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23715" windowHeight="9285" tabRatio="789" activeTab="7"/>
  </bookViews>
  <sheets>
    <sheet name="EFICIENCIA" sheetId="20" r:id="rId1"/>
    <sheet name="GASTO" sheetId="19" r:id="rId2"/>
    <sheet name="RESUMEN" sheetId="17" r:id="rId3"/>
    <sheet name="PROVISION" sheetId="21" r:id="rId4"/>
    <sheet name="SECTOR" sheetId="22" r:id="rId5"/>
    <sheet name="SUBTITULO" sheetId="23" r:id="rId6"/>
    <sheet name="PROVINCIA" sheetId="18" r:id="rId7"/>
    <sheet name="ESTADO SITUACION" sheetId="14" r:id="rId8"/>
    <sheet name="FRIL" sheetId="25" r:id="rId9"/>
    <sheet name="estado mes de enero" sheetId="10" state="hidden" r:id="rId10"/>
    <sheet name="ppto 2019" sheetId="1" state="hidden" r:id="rId11"/>
    <sheet name="ANALITICO MES DE ENERO" sheetId="2" state="hidden" r:id="rId12"/>
    <sheet name="Hoja3" sheetId="3" state="hidden" r:id="rId13"/>
    <sheet name="ESTADO DE SITUACION" sheetId="4" state="hidden" r:id="rId14"/>
    <sheet name="rates" sheetId="5" state="hidden" r:id="rId15"/>
    <sheet name="Hoja6" sheetId="6" state="hidden" r:id="rId16"/>
    <sheet name="Hoja7" sheetId="7" state="hidden" r:id="rId17"/>
    <sheet name="Hoja8" sheetId="12" state="hidden" r:id="rId18"/>
    <sheet name="Hoja12" sheetId="16" state="hidden" r:id="rId19"/>
  </sheets>
  <externalReferences>
    <externalReference r:id="rId20"/>
    <externalReference r:id="rId21"/>
    <externalReference r:id="rId22"/>
  </externalReferences>
  <definedNames>
    <definedName name="__bookmark_1" localSheetId="0">#REF!</definedName>
    <definedName name="__bookmark_1" localSheetId="13">#REF!</definedName>
    <definedName name="__bookmark_1" localSheetId="9">#REF!</definedName>
    <definedName name="__bookmark_1" localSheetId="8">#REF!</definedName>
    <definedName name="__bookmark_1" localSheetId="1">#REF!</definedName>
    <definedName name="__bookmark_1" localSheetId="10">#REF!</definedName>
    <definedName name="__bookmark_1" localSheetId="6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13" hidden="1">'ESTADO DE SITUACION'!$A$1:$AR$1329</definedName>
    <definedName name="_xlnm._FilterDatabase" localSheetId="9" hidden="1">'estado mes de enero'!$A$1:$T$973</definedName>
    <definedName name="_xlnm._FilterDatabase" localSheetId="7" hidden="1">'ESTADO SITUACION'!$A$1:$U$942</definedName>
    <definedName name="_xlnm._FilterDatabase" localSheetId="8" hidden="1">FRIL!$A$1:$CV$146</definedName>
    <definedName name="_xlnm._FilterDatabase" localSheetId="16" hidden="1">Hoja7!$A$1:$O$243</definedName>
    <definedName name="_xlnm._FilterDatabase" localSheetId="10" hidden="1">'ppto 2019'!$A$3:$GV$971</definedName>
    <definedName name="_xlnm._FilterDatabase" localSheetId="3" hidden="1">PROVISION!$A$3:$K$15</definedName>
    <definedName name="_xlnm._FilterDatabase" localSheetId="5" hidden="1">SUBTITULO!$A$3:$K$9</definedName>
    <definedName name="_xlnm.Print_Area" localSheetId="13">'ESTADO DE SITUACION'!$A$1:$AN$32,'ESTADO DE SITUACION'!$A$34:$AN$40,'ESTADO DE SITUACION'!$A$42:$AN$62,'ESTADO DE SITUACION'!$A$64:$AN$73,'ESTADO DE SITUACION'!$A$75:$AN$81,'ESTADO DE SITUACION'!$A$83:$AN$106,'ESTADO DE SITUACION'!$A$108:$AN$124,'ESTADO DE SITUACION'!$A$126:$AN$161,'ESTADO DE SITUACION'!$A$163:$AN$213,'ESTADO DE SITUACION'!$A$215:$AN$232,'ESTADO DE SITUACION'!$A$234:$AN$254,'ESTADO DE SITUACION'!$A$256:$AN$281,'ESTADO DE SITUACION'!$A$283:$AN$310,'ESTADO DE SITUACION'!$A$312:$AN$323,'ESTADO DE SITUACION'!$A$325:$AN$347,'ESTADO DE SITUACION'!$A$349:$AN$377,'ESTADO DE SITUACION'!$A$379:$AN$406,'ESTADO DE SITUACION'!$A$408:$AN$437,'ESTADO DE SITUACION'!$A$439:$AN$461,'ESTADO DE SITUACION'!$A$463:$AN$487,'ESTADO DE SITUACION'!$A$489:$AN$514,'ESTADO DE SITUACION'!$A$516:$AN$529,'ESTADO DE SITUACION'!$A$531:$AN$553,'ESTADO DE SITUACION'!$A$555:$AN$568,'ESTADO DE SITUACION'!$A$570:$AN$587,'ESTADO DE SITUACION'!$A$589:$AN$608,'ESTADO DE SITUACION'!$A$610:$AN$636,'ESTADO DE SITUACION'!$A$638:$AN$660,'ESTADO DE SITUACION'!$A$662:$AN$692,'ESTADO DE SITUACION'!$A$694:$AN$721,'ESTADO DE SITUACION'!$A$723:$AN$747,'ESTADO DE SITUACION'!$A$749:$AN$775,'ESTADO DE SITUACION'!$A$777:$AN$796,'ESTADO DE SITUACION'!$A$798:$AN$832,'ESTADO DE SITUACION'!$A$834:$AN$855,'ESTADO DE SITUACION'!$A$857:$AN$901,'ESTADO DE SITUACION'!$A$903:$AN$943</definedName>
    <definedName name="_xlnm.Print_Area" localSheetId="9">'estado mes de enero'!$A$1:$R$488</definedName>
    <definedName name="_xlnm.Print_Area" localSheetId="7">'ESTADO SITUACION'!$A$2:$S$31,'ESTADO SITUACION'!$A$33:$S$49,'ESTADO SITUACION'!$A$51:$S$74,'ESTADO SITUACION'!$A$76:$S$90,'ESTADO SITUACION'!$A$92:$S$114,'ESTADO SITUACION'!$A$116:$S$135,'ESTADO SITUACION'!$A$137:$S$154,'ESTADO SITUACION'!$A$156:$S$190,'ESTADO SITUACION'!$A$192:$S$232,'ESTADO SITUACION'!$A$234:$S$254,'ESTADO SITUACION'!$A$256:$S$273,'ESTADO SITUACION'!$A$275:$S$296,'ESTADO SITUACION'!$A$298:$S$331,'ESTADO SITUACION'!$A$333:$S$354,'ESTADO SITUACION'!$A$356:$S$380,'ESTADO SITUACION'!$A$382:$S$406,'ESTADO SITUACION'!$A$408:$S$435,'ESTADO SITUACION'!$A$437:$S$467,'ESTADO SITUACION'!$A$469:$S$494,'ESTADO SITUACION'!$A$496:$S$518,'ESTADO SITUACION'!$A$520:$S$543,'ESTADO SITUACION'!$A$545:$S$564,'ESTADO SITUACION'!$A$566:$S$590,'ESTADO SITUACION'!$A$592:$S$604,'ESTADO SITUACION'!$A$606:$S$624,'ESTADO SITUACION'!$A$626:$S$648,'ESTADO SITUACION'!$A$650:$S$677,'ESTADO SITUACION'!$A$679:$S$701,'ESTADO SITUACION'!$A$703:$S$727,'ESTADO SITUACION'!$A$729:$S$749,'ESTADO SITUACION'!$A$751:$S$775,'ESTADO SITUACION'!$A$777:$S$811,'ESTADO SITUACION'!$A$813:$S$833,'ESTADO SITUACION'!$A$835:$S$861,'ESTADO SITUACION'!$A$863:$S$890,'ESTADO SITUACION'!$A$892:$S$930,'ESTADO SITUACION'!$A$932:$S$947</definedName>
    <definedName name="_xlnm.Print_Area" localSheetId="8">FRIL!$A$1:$CU$30,FRIL!$A$32:$CU$75,FRIL!$A$77:$CU$118,FRIL!$A$120:$CU$140</definedName>
    <definedName name="_xlnm.Print_Area" localSheetId="10">'ppto 2019'!$A$1:$AM$26,'ppto 2019'!$A$28:$AM$49,'ppto 2019'!$A$51:$AM$76,'ppto 2019'!$A$78:$AM$94,'ppto 2019'!$A$96:$AM$120,'ppto 2019'!$A$122:$AM$140,'ppto 2019'!$A$142:$AM$161,'ppto 2019'!$A$163:$AM$193,'ppto 2019'!$A$195:$AM$234,'ppto 2019'!$A$236:$AM$258,'ppto 2019'!$A$260:$AM$279,'ppto 2019'!$A$281:$AM$304,'ppto 2019'!$A$306:$AM$341,'ppto 2019'!$A$343:$AM$366,'ppto 2019'!$A$368:$AM$391,'ppto 2019'!$A$393:$AM$416,'ppto 2019'!$A$418:$AM$444,'ppto 2019'!$A$446:$AM$472,'ppto 2019'!$A$474:$AM$501,'ppto 2019'!$A$503:$AM$527,'ppto 2019'!$A$529:$AM$554,'ppto 2019'!$A$556:$AM$577,'ppto 2019'!$A$579:$AM$605,'ppto 2019'!$A$607:$AM$621,'ppto 2019'!$A$623:$AM$643,'ppto 2019'!$A$645:$AM$663,'ppto 2019'!$A$665:$AM$691,'ppto 2019'!$A$693:$AM$714,'ppto 2019'!$A$716:$AM$739,'ppto 2019'!$A$741:$AM$763,'ppto 2019'!$A$765:$AM$788,'ppto 2019'!$A$790:$AM$823,'ppto 2019'!$A$825:$AM$847,'ppto 2019'!$A$849:$AM$871,'ppto 2019'!$A$873:$AM$899,'ppto 2019'!$A$901:$AM$950,'ppto 2019'!$A$952:$AM$960</definedName>
    <definedName name="Print_Area" localSheetId="13">'ESTADO DE SITUACION'!$A$2:$AN$32,'ESTADO DE SITUACION'!$A$34:$AN$40,'ESTADO DE SITUACION'!$A$42:$AN$62,'ESTADO DE SITUACION'!$A$64:$AN$73,'ESTADO DE SITUACION'!$A$75:$AN$81,'ESTADO DE SITUACION'!$A$83:$AN$106,'ESTADO DE SITUACION'!$A$108:$AN$124,'ESTADO DE SITUACION'!$A$126:$AN$159,'ESTADO DE SITUACION'!$A$163:$AN$213,'ESTADO DE SITUACION'!$A$215:$AN$232,'ESTADO DE SITUACION'!$A$234:$AN$254,'ESTADO DE SITUACION'!$A$256:$AN$281,'ESTADO DE SITUACION'!$A$283:$AN$310,'ESTADO DE SITUACION'!$A$312:$AN$323,'ESTADO DE SITUACION'!$A$325:$AN$347,'ESTADO DE SITUACION'!$A$349:$AN$377,'ESTADO DE SITUACION'!$A$379:$AN$406,'ESTADO DE SITUACION'!$A$408:$AN$437,'ESTADO DE SITUACION'!$A$439:$AN$461,'ESTADO DE SITUACION'!$A$463:$AN$487,'ESTADO DE SITUACION'!$A$489:$AN$514,'ESTADO DE SITUACION'!$A$516:$AN$529,'ESTADO DE SITUACION'!$A$531:$AN$553,'ESTADO DE SITUACION'!$A$555:$AN$568,'ESTADO DE SITUACION'!$A$570:$AN$587,'ESTADO DE SITUACION'!$A$589:$AN$608,'ESTADO DE SITUACION'!$A$610:$AN$636,'ESTADO DE SITUACION'!$A$638:$AN$660,'ESTADO DE SITUACION'!$A$662:$AN$692,'ESTADO DE SITUACION'!$A$694:$AN$721,'ESTADO DE SITUACION'!$A$723:$AN$747,'ESTADO DE SITUACION'!$A$749:$AN$775,'ESTADO DE SITUACION'!$A$777:$AN$796,'ESTADO DE SITUACION'!$A$798:$AN$832,'ESTADO DE SITUACION'!$A$834:$AN$855,'ESTADO DE SITUACION'!$A$857:$AN$901,'ESTADO DE SITUACION'!$A$903:$AN$943</definedName>
    <definedName name="Print_Area" localSheetId="9">'estado mes de enero'!$A$1:$R$17,'estado mes de enero'!$A$18:$R$26,'estado mes de enero'!$A$27:$R$39,'estado mes de enero'!$A$40:$R$46,'estado mes de enero'!$A$47:$R$61,'estado mes de enero'!$A$62:$R$70,'estado mes de enero'!$A$71:$R$77,'estado mes de enero'!$A$78:$R$96,'estado mes de enero'!$A$97:$R$123,'estado mes de enero'!$A$124:$R$133,'estado mes de enero'!$A$134:$R$143,'estado mes de enero'!$A$144:$R$154,'estado mes de enero'!$A$155:$R$177,'estado mes de enero'!$A$178:$R$188,'estado mes de enero'!$A$189:$R$202,'estado mes de enero'!$A$203:$R$213,'estado mes de enero'!$A$214:$R$230,'estado mes de enero'!$A$231:$R$245,'estado mes de enero'!$A$246:$R$260,'estado mes de enero'!$A$261:$R$272,'estado mes de enero'!$A$273:$R$285,'estado mes de enero'!$A$286:$R$294,'estado mes de enero'!$A$295:$R$308,'estado mes de enero'!$A$309:$R$313,'estado mes de enero'!$A$314:$R$321,'estado mes de enero'!$A$322:$R$330,'estado mes de enero'!$A$331:$R$344,'estado mes de enero'!$A$345:$R$356,'estado mes de enero'!$A$357:$R$368,'estado mes de enero'!$A$369:$R$378,'estado mes de enero'!$A$379:$R$389,'estado mes de enero'!$A$390:$R$410,'estado mes de enero'!$A$411:$R$420,'estado mes de enero'!$A$421:$R$431,'estado mes de enero'!$A$432:$R$445,'estado mes de enero'!$A$446:$R$488</definedName>
    <definedName name="Print_Area" localSheetId="8">FRIL!$A$1:$CU$30,FRIL!$A$44:$CU$75,FRIL!$A$77:$CU$118,FRIL!$A$120:$CU$140</definedName>
    <definedName name="Print_Area" localSheetId="10">'ppto 2019'!$A$3:$AM$26,'ppto 2019'!$A$28:$AM$49,'ppto 2019'!$A$51:$AM$76,'ppto 2019'!$A$78:$AM$94,'ppto 2019'!$A$96:$AM$120,'ppto 2019'!$A$122:$AM$140,'ppto 2019'!$A$142:$AM$161,'ppto 2019'!$A$163:$AM$193,'ppto 2019'!$A$195:$AM$234,'ppto 2019'!$A$236:$AM$258,'ppto 2019'!$A$260:$AM$279,'ppto 2019'!$A$281:$AM$304,'ppto 2019'!$A$306:$AM$341,'ppto 2019'!$A$343:$AM$366,'ppto 2019'!$A$368:$AM$391,'ppto 2019'!$A$393:$AM$416,'ppto 2019'!$A$418:$AM$444,'ppto 2019'!$A$446:$AM$472,'ppto 2019'!$A$474:$AM$501,'ppto 2019'!$A$503:$AM$527,'ppto 2019'!$A$529:$AM$554,'ppto 2019'!$A$556:$AM$577,'ppto 2019'!$A$579:$AM$605,'ppto 2019'!$A$607:$AM$621,'ppto 2019'!$A$623:$AM$643,'ppto 2019'!$A$645:$AM$663,'ppto 2019'!$A$665:$AM$691,'ppto 2019'!$A$693:$AM$714,'ppto 2019'!$A$716:$AM$739,'ppto 2019'!$A$741:$AM$763,'ppto 2019'!$A$765:$AM$788,'ppto 2019'!$A$790:$AM$823,'ppto 2019'!$A$825:$AM$847,'ppto 2019'!$A$849:$AM$871,'ppto 2019'!$A$873:$AM$899,'ppto 2019'!$A$901:$AM$960</definedName>
    <definedName name="Print_Titles" localSheetId="13">'ESTADO DE SITUACION'!$1:$1</definedName>
    <definedName name="Print_Titles" localSheetId="9">'estado mes de enero'!$1:$1</definedName>
    <definedName name="Print_Titles" localSheetId="8">FRIL!$1:$1</definedName>
    <definedName name="Print_Titles" localSheetId="10">'ppto 2019'!$3:$3</definedName>
    <definedName name="proyectosconrecomendacion" localSheetId="0">#REF!</definedName>
    <definedName name="proyectosconrecomendacion" localSheetId="13">#REF!</definedName>
    <definedName name="proyectosconrecomendacion" localSheetId="9">#REF!</definedName>
    <definedName name="proyectosconrecomendacion" localSheetId="8">#REF!</definedName>
    <definedName name="proyectosconrecomendacion" localSheetId="1">#REF!</definedName>
    <definedName name="proyectosconrecomendacion" localSheetId="10">#REF!</definedName>
    <definedName name="proyectosconrecomendacion" localSheetId="6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13">'ESTADO DE SITUACION'!$1:$1</definedName>
    <definedName name="_xlnm.Print_Titles" localSheetId="7">'ESTADO SITUACION'!$1:$1</definedName>
    <definedName name="_xlnm.Print_Titles" localSheetId="8">FRIL!$1:$1</definedName>
    <definedName name="VB" localSheetId="0">#REF!</definedName>
    <definedName name="VB" localSheetId="13">#REF!</definedName>
    <definedName name="VB" localSheetId="9">#REF!</definedName>
    <definedName name="VB" localSheetId="8">#REF!</definedName>
    <definedName name="VB" localSheetId="1">#REF!</definedName>
    <definedName name="VB" localSheetId="10">#REF!</definedName>
    <definedName name="VB" localSheetId="6">#REF!</definedName>
    <definedName name="VB" localSheetId="3">#REF!</definedName>
    <definedName name="VB" localSheetId="4">#REF!</definedName>
    <definedName name="VB" localSheetId="5">#REF!</definedName>
    <definedName name="VB">#REF!</definedName>
    <definedName name="Z_8B80CA02_0FB4_4D58_B710_AC34782A6224_.wvu.Cols" localSheetId="13" hidden="1">'ESTADO DE SITUACION'!#REF!</definedName>
    <definedName name="Z_8B80CA02_0FB4_4D58_B710_AC34782A6224_.wvu.Cols" localSheetId="9" hidden="1">'estado mes de enero'!#REF!</definedName>
    <definedName name="Z_8B80CA02_0FB4_4D58_B710_AC34782A6224_.wvu.Cols" localSheetId="10" hidden="1">'ppto 2019'!#REF!</definedName>
    <definedName name="Z_8B80CA02_0FB4_4D58_B710_AC34782A6224_.wvu.FilterData" localSheetId="13" hidden="1">'ESTADO DE SITUACION'!$A$1:$AN$943</definedName>
    <definedName name="Z_8B80CA02_0FB4_4D58_B710_AC34782A6224_.wvu.FilterData" localSheetId="9" hidden="1">'estado mes de enero'!$A$1:$R$443</definedName>
    <definedName name="Z_8B80CA02_0FB4_4D58_B710_AC34782A6224_.wvu.FilterData" localSheetId="10" hidden="1">'ppto 2019'!$A$3:$AM$894</definedName>
    <definedName name="Z_8B80CA02_0FB4_4D58_B710_AC34782A6224_.wvu.PrintArea" localSheetId="13" hidden="1">'ESTADO DE SITUACION'!$A$2:$S$161,'ESTADO DE SITUACION'!$A$163:$S$437,'ESTADO DE SITUACION'!$A$439:$S$692,'ESTADO DE SITUACION'!$A$694:$S$832,'ESTADO DE SITUACION'!$A$834:$S$855,'ESTADO DE SITUACION'!$A$857:$S$943</definedName>
    <definedName name="Z_8B80CA02_0FB4_4D58_B710_AC34782A6224_.wvu.PrintArea" localSheetId="9" hidden="1">'estado mes de enero'!$A$246:$L$285,'estado mes de enero'!$A$288:$L$487,'estado mes de enero'!$A$447:$L$488,'estado mes de enero'!$A$124:$L$166,'estado mes de enero'!$A$176:$L$188,'estado mes de enero'!$A$183:$L$213</definedName>
    <definedName name="Z_8B80CA02_0FB4_4D58_B710_AC34782A6224_.wvu.PrintArea" localSheetId="10" hidden="1">'ppto 2019'!$A$478:$R$551,'ppto 2019'!$A$562:$R$954,'ppto 2019'!$A$906:$R$955,'ppto 2019'!$A$240:$R$327,'ppto 2019'!$A$337:$R$363,'ppto 2019'!$A$358:$R$416</definedName>
    <definedName name="Z_8B80CA02_0FB4_4D58_B710_AC34782A6224_.wvu.PrintTitles" localSheetId="13" hidden="1">'ESTADO DE SITUACION'!$1:$1</definedName>
    <definedName name="Z_8B80CA02_0FB4_4D58_B710_AC34782A6224_.wvu.PrintTitles" localSheetId="9" hidden="1">'estado mes de enero'!$1:$1</definedName>
    <definedName name="Z_8B80CA02_0FB4_4D58_B710_AC34782A6224_.wvu.PrintTitles" localSheetId="10" hidden="1">'ppto 2019'!$3:$3</definedName>
  </definedNames>
  <calcPr calcId="144525"/>
  <pivotCaches>
    <pivotCache cacheId="0" r:id="rId23"/>
    <pivotCache cacheId="1" r:id="rId24"/>
  </pivotCaches>
</workbook>
</file>

<file path=xl/calcChain.xml><?xml version="1.0" encoding="utf-8"?>
<calcChain xmlns="http://schemas.openxmlformats.org/spreadsheetml/2006/main">
  <c r="BF88" i="25" l="1"/>
  <c r="BG88" i="25"/>
  <c r="BH88" i="25"/>
  <c r="BI88" i="25"/>
  <c r="BJ88" i="25"/>
  <c r="BK88" i="25"/>
  <c r="BL88" i="25"/>
  <c r="BM88" i="25"/>
  <c r="BN88" i="25"/>
  <c r="BO88" i="25"/>
  <c r="BP88" i="25"/>
  <c r="BQ88" i="25"/>
  <c r="BR88" i="25"/>
  <c r="BS88" i="25"/>
  <c r="BT88" i="25"/>
  <c r="BU88" i="25"/>
  <c r="BV88" i="25"/>
  <c r="BW88" i="25"/>
  <c r="BX88" i="25"/>
  <c r="BY88" i="25"/>
  <c r="BZ88" i="25"/>
  <c r="CB88" i="25"/>
  <c r="CC88" i="25"/>
  <c r="CD88" i="25"/>
  <c r="CE88" i="25"/>
  <c r="CF88" i="25"/>
  <c r="CG88" i="25"/>
  <c r="CH88" i="25"/>
  <c r="CI88" i="25"/>
  <c r="CJ88" i="25"/>
  <c r="CK88" i="25"/>
  <c r="CL88" i="25"/>
  <c r="CM88" i="25"/>
  <c r="CN88" i="25"/>
  <c r="CO88" i="25"/>
  <c r="CP88" i="25"/>
  <c r="CQ88" i="25"/>
  <c r="CS88" i="25"/>
  <c r="BE88" i="25"/>
  <c r="H5" i="25"/>
  <c r="H6" i="25"/>
  <c r="H17" i="25"/>
  <c r="H18" i="25"/>
  <c r="CT18" i="25"/>
  <c r="CS136" i="25"/>
  <c r="CS127" i="25"/>
  <c r="CS123" i="25"/>
  <c r="CS116" i="25"/>
  <c r="CS111" i="25"/>
  <c r="CS101" i="25"/>
  <c r="CS96" i="25"/>
  <c r="CS92" i="25"/>
  <c r="CS84" i="25"/>
  <c r="CS79" i="25"/>
  <c r="CS73" i="25"/>
  <c r="CS67" i="25"/>
  <c r="CS62" i="25"/>
  <c r="CS59" i="25"/>
  <c r="CS49" i="25"/>
  <c r="CS42" i="25"/>
  <c r="CS28" i="25"/>
  <c r="CS24" i="25"/>
  <c r="CS19" i="25"/>
  <c r="CS13" i="25"/>
  <c r="CS7" i="25"/>
  <c r="CT82" i="25"/>
  <c r="CT83" i="25"/>
  <c r="BF62" i="25"/>
  <c r="BH62" i="25"/>
  <c r="BM62" i="25"/>
  <c r="BN62" i="25"/>
  <c r="BO62" i="25"/>
  <c r="BP62" i="25"/>
  <c r="BQ62" i="25"/>
  <c r="BR62" i="25"/>
  <c r="BT62" i="25"/>
  <c r="BU62" i="25"/>
  <c r="BV62" i="25"/>
  <c r="BX62" i="25"/>
  <c r="BY62" i="25"/>
  <c r="BZ62" i="25"/>
  <c r="CB62" i="25"/>
  <c r="CC62" i="25"/>
  <c r="CD62" i="25"/>
  <c r="CE62" i="25"/>
  <c r="CF62" i="25"/>
  <c r="CG62" i="25"/>
  <c r="CH62" i="25"/>
  <c r="CI62" i="25"/>
  <c r="CK62" i="25"/>
  <c r="CL62" i="25"/>
  <c r="CM62" i="25"/>
  <c r="CN62" i="25"/>
  <c r="CO62" i="25"/>
  <c r="CP62" i="25"/>
  <c r="CQ62" i="25"/>
  <c r="CT61" i="25"/>
  <c r="CT57" i="25"/>
  <c r="BF19" i="25"/>
  <c r="BH19" i="25"/>
  <c r="BM19" i="25"/>
  <c r="BN19" i="25"/>
  <c r="BO19" i="25"/>
  <c r="BP19" i="25"/>
  <c r="BQ19" i="25"/>
  <c r="BR19" i="25"/>
  <c r="BT19" i="25"/>
  <c r="BU19" i="25"/>
  <c r="BV19" i="25"/>
  <c r="BX19" i="25"/>
  <c r="BY19" i="25"/>
  <c r="BZ19" i="25"/>
  <c r="CB19" i="25"/>
  <c r="CC19" i="25"/>
  <c r="CD19" i="25"/>
  <c r="CE19" i="25"/>
  <c r="CF19" i="25"/>
  <c r="CG19" i="25"/>
  <c r="CH19" i="25"/>
  <c r="CI19" i="25"/>
  <c r="CK19" i="25"/>
  <c r="CL19" i="25"/>
  <c r="CM19" i="25"/>
  <c r="CN19" i="25"/>
  <c r="CO19" i="25"/>
  <c r="CP19" i="25"/>
  <c r="CQ19" i="25"/>
  <c r="BF13" i="25"/>
  <c r="BH13" i="25"/>
  <c r="BM13" i="25"/>
  <c r="BN13" i="25"/>
  <c r="BO13" i="25"/>
  <c r="BP13" i="25"/>
  <c r="BQ13" i="25"/>
  <c r="BR13" i="25"/>
  <c r="BT13" i="25"/>
  <c r="BU13" i="25"/>
  <c r="BV13" i="25"/>
  <c r="BX13" i="25"/>
  <c r="BY13" i="25"/>
  <c r="BZ13" i="25"/>
  <c r="CB13" i="25"/>
  <c r="CC13" i="25"/>
  <c r="CD13" i="25"/>
  <c r="CE13" i="25"/>
  <c r="CF13" i="25"/>
  <c r="CG13" i="25"/>
  <c r="CH13" i="25"/>
  <c r="CI13" i="25"/>
  <c r="CK13" i="25"/>
  <c r="CL13" i="25"/>
  <c r="CM13" i="25"/>
  <c r="CN13" i="25"/>
  <c r="CO13" i="25"/>
  <c r="CP13" i="25"/>
  <c r="CQ13" i="25"/>
  <c r="BF7" i="25"/>
  <c r="BH7" i="25"/>
  <c r="BM7" i="25"/>
  <c r="BN7" i="25"/>
  <c r="BO7" i="25"/>
  <c r="BP7" i="25"/>
  <c r="BQ7" i="25"/>
  <c r="BR7" i="25"/>
  <c r="BT7" i="25"/>
  <c r="BU7" i="25"/>
  <c r="BV7" i="25"/>
  <c r="BX7" i="25"/>
  <c r="BY7" i="25"/>
  <c r="BZ7" i="25"/>
  <c r="CB7" i="25"/>
  <c r="CC7" i="25"/>
  <c r="CD7" i="25"/>
  <c r="CE7" i="25"/>
  <c r="CF7" i="25"/>
  <c r="CG7" i="25"/>
  <c r="CH7" i="25"/>
  <c r="CI7" i="25"/>
  <c r="CK7" i="25"/>
  <c r="CL7" i="25"/>
  <c r="CM7" i="25"/>
  <c r="CN7" i="25"/>
  <c r="CO7" i="25"/>
  <c r="CP7" i="25"/>
  <c r="CQ7" i="25"/>
  <c r="CT6" i="25"/>
  <c r="CQ136" i="25"/>
  <c r="CQ138" i="25" s="1"/>
  <c r="CP136" i="25"/>
  <c r="CP138" i="25" s="1"/>
  <c r="CO136" i="25"/>
  <c r="CO138" i="25" s="1"/>
  <c r="CN136" i="25"/>
  <c r="CN138" i="25" s="1"/>
  <c r="CM136" i="25"/>
  <c r="CM138" i="25" s="1"/>
  <c r="CL136" i="25"/>
  <c r="CL138" i="25" s="1"/>
  <c r="CK136" i="25"/>
  <c r="CK138" i="25" s="1"/>
  <c r="CI136" i="25"/>
  <c r="CI138" i="25" s="1"/>
  <c r="CH136" i="25"/>
  <c r="CH138" i="25" s="1"/>
  <c r="CG136" i="25"/>
  <c r="CG138" i="25" s="1"/>
  <c r="CF136" i="25"/>
  <c r="CF138" i="25" s="1"/>
  <c r="CE136" i="25"/>
  <c r="CE138" i="25" s="1"/>
  <c r="CD136" i="25"/>
  <c r="CD138" i="25" s="1"/>
  <c r="CC136" i="25"/>
  <c r="CC138" i="25" s="1"/>
  <c r="CB136" i="25"/>
  <c r="BZ136" i="25"/>
  <c r="BY136" i="25"/>
  <c r="BX136" i="25"/>
  <c r="BV136" i="25"/>
  <c r="BU136" i="25"/>
  <c r="BT136" i="25"/>
  <c r="BR136" i="25"/>
  <c r="BQ136" i="25"/>
  <c r="BP136" i="25"/>
  <c r="BO136" i="25"/>
  <c r="BN136" i="25"/>
  <c r="BM136" i="25"/>
  <c r="BH136" i="25"/>
  <c r="BF136" i="25"/>
  <c r="BE136" i="25"/>
  <c r="CA135" i="25"/>
  <c r="CR135" i="25" s="1"/>
  <c r="CT135" i="25" s="1"/>
  <c r="H135" i="25"/>
  <c r="CA134" i="25"/>
  <c r="CR134" i="25" s="1"/>
  <c r="CT134" i="25" s="1"/>
  <c r="BG134" i="25"/>
  <c r="H134" i="25"/>
  <c r="CA133" i="25"/>
  <c r="CR133" i="25" s="1"/>
  <c r="CT133" i="25" s="1"/>
  <c r="BW133" i="25"/>
  <c r="BS133" i="25"/>
  <c r="BG133" i="25"/>
  <c r="AS133" i="25"/>
  <c r="AT133" i="25" s="1"/>
  <c r="AU133" i="25" s="1"/>
  <c r="AV133" i="25" s="1"/>
  <c r="Y133" i="25"/>
  <c r="Z133" i="25" s="1"/>
  <c r="AA133" i="25" s="1"/>
  <c r="Q133" i="25"/>
  <c r="H133" i="25"/>
  <c r="CA132" i="25"/>
  <c r="CR132" i="25" s="1"/>
  <c r="CT132" i="25" s="1"/>
  <c r="BW132" i="25"/>
  <c r="BS132" i="25"/>
  <c r="BG132" i="25"/>
  <c r="AS132" i="25"/>
  <c r="AT132" i="25" s="1"/>
  <c r="AU132" i="25" s="1"/>
  <c r="AV132" i="25" s="1"/>
  <c r="Y132" i="25"/>
  <c r="Z132" i="25" s="1"/>
  <c r="AA132" i="25" s="1"/>
  <c r="Q132" i="25"/>
  <c r="H132" i="25"/>
  <c r="CA131" i="25"/>
  <c r="CR131" i="25" s="1"/>
  <c r="CT131" i="25" s="1"/>
  <c r="BW131" i="25"/>
  <c r="BS131" i="25"/>
  <c r="BG131" i="25"/>
  <c r="AS131" i="25"/>
  <c r="AT131" i="25" s="1"/>
  <c r="AU131" i="25" s="1"/>
  <c r="AV131" i="25" s="1"/>
  <c r="Y131" i="25"/>
  <c r="Z131" i="25" s="1"/>
  <c r="AA131" i="25" s="1"/>
  <c r="Q131" i="25"/>
  <c r="H131" i="25"/>
  <c r="CA130" i="25"/>
  <c r="CR130" i="25" s="1"/>
  <c r="CT130" i="25" s="1"/>
  <c r="BW130" i="25"/>
  <c r="BS130" i="25"/>
  <c r="BG130" i="25"/>
  <c r="AS130" i="25"/>
  <c r="AT130" i="25" s="1"/>
  <c r="AU130" i="25" s="1"/>
  <c r="AV130" i="25" s="1"/>
  <c r="Y130" i="25"/>
  <c r="Z130" i="25" s="1"/>
  <c r="AA130" i="25" s="1"/>
  <c r="Q130" i="25"/>
  <c r="H130" i="25"/>
  <c r="BZ127" i="25"/>
  <c r="BY127" i="25"/>
  <c r="BX127" i="25"/>
  <c r="BV127" i="25"/>
  <c r="BU127" i="25"/>
  <c r="BT127" i="25"/>
  <c r="BR127" i="25"/>
  <c r="BQ127" i="25"/>
  <c r="BP127" i="25"/>
  <c r="BO127" i="25"/>
  <c r="BN127" i="25"/>
  <c r="BM127" i="25"/>
  <c r="BH127" i="25"/>
  <c r="BF127" i="25"/>
  <c r="BE127" i="25"/>
  <c r="CA126" i="25"/>
  <c r="CR126" i="25" s="1"/>
  <c r="CT126" i="25" s="1"/>
  <c r="BW126" i="25"/>
  <c r="BS126" i="25"/>
  <c r="BG126" i="25"/>
  <c r="AS126" i="25"/>
  <c r="AT126" i="25" s="1"/>
  <c r="AU126" i="25" s="1"/>
  <c r="AV126" i="25" s="1"/>
  <c r="Y126" i="25"/>
  <c r="Z126" i="25" s="1"/>
  <c r="AA126" i="25" s="1"/>
  <c r="Q126" i="25"/>
  <c r="H126" i="25"/>
  <c r="CB123" i="25"/>
  <c r="BZ123" i="25"/>
  <c r="BY123" i="25"/>
  <c r="BX123" i="25"/>
  <c r="BV123" i="25"/>
  <c r="BU123" i="25"/>
  <c r="BT123" i="25"/>
  <c r="BR123" i="25"/>
  <c r="BQ123" i="25"/>
  <c r="BP123" i="25"/>
  <c r="BO123" i="25"/>
  <c r="BN123" i="25"/>
  <c r="BM123" i="25"/>
  <c r="BH123" i="25"/>
  <c r="BF123" i="25"/>
  <c r="BE123" i="25"/>
  <c r="CA122" i="25"/>
  <c r="CR122" i="25" s="1"/>
  <c r="CT122" i="25" s="1"/>
  <c r="BW122" i="25"/>
  <c r="BS122" i="25"/>
  <c r="BG122" i="25"/>
  <c r="AS122" i="25"/>
  <c r="AT122" i="25" s="1"/>
  <c r="AU122" i="25" s="1"/>
  <c r="AV122" i="25" s="1"/>
  <c r="Y122" i="25"/>
  <c r="Z122" i="25" s="1"/>
  <c r="AA122" i="25" s="1"/>
  <c r="Q122" i="25"/>
  <c r="H122" i="25"/>
  <c r="CA121" i="25"/>
  <c r="CA123" i="25" s="1"/>
  <c r="BW121" i="25"/>
  <c r="BS121" i="25"/>
  <c r="BG121" i="25"/>
  <c r="AS121" i="25"/>
  <c r="AT121" i="25" s="1"/>
  <c r="AU121" i="25" s="1"/>
  <c r="AV121" i="25" s="1"/>
  <c r="Y121" i="25"/>
  <c r="Z121" i="25" s="1"/>
  <c r="AA121" i="25" s="1"/>
  <c r="Q121" i="25"/>
  <c r="H121" i="25"/>
  <c r="CB116" i="25"/>
  <c r="BZ116" i="25"/>
  <c r="BY116" i="25"/>
  <c r="BX116" i="25"/>
  <c r="BV116" i="25"/>
  <c r="BU116" i="25"/>
  <c r="BT116" i="25"/>
  <c r="BR116" i="25"/>
  <c r="BQ116" i="25"/>
  <c r="BP116" i="25"/>
  <c r="BO116" i="25"/>
  <c r="BN116" i="25"/>
  <c r="BM116" i="25"/>
  <c r="BH116" i="25"/>
  <c r="BF116" i="25"/>
  <c r="BE116" i="25"/>
  <c r="CA115" i="25"/>
  <c r="CR115" i="25" s="1"/>
  <c r="CT115" i="25" s="1"/>
  <c r="BW115" i="25"/>
  <c r="BS115" i="25"/>
  <c r="BG115" i="25"/>
  <c r="AS115" i="25"/>
  <c r="AT115" i="25" s="1"/>
  <c r="AU115" i="25" s="1"/>
  <c r="AV115" i="25" s="1"/>
  <c r="Y115" i="25"/>
  <c r="Z115" i="25" s="1"/>
  <c r="AA115" i="25" s="1"/>
  <c r="Q115" i="25"/>
  <c r="H115" i="25"/>
  <c r="CA114" i="25"/>
  <c r="CR114" i="25" s="1"/>
  <c r="CT114" i="25" s="1"/>
  <c r="BW114" i="25"/>
  <c r="BS114" i="25"/>
  <c r="BG114" i="25"/>
  <c r="AU114" i="25"/>
  <c r="AV114" i="25" s="1"/>
  <c r="AT114" i="25"/>
  <c r="AS114" i="25"/>
  <c r="Y114" i="25"/>
  <c r="Z114" i="25" s="1"/>
  <c r="AA114" i="25" s="1"/>
  <c r="Q114" i="25"/>
  <c r="H114" i="25"/>
  <c r="CB111" i="25"/>
  <c r="BZ111" i="25"/>
  <c r="BY111" i="25"/>
  <c r="BX111" i="25"/>
  <c r="BV111" i="25"/>
  <c r="BU111" i="25"/>
  <c r="BT111" i="25"/>
  <c r="BR111" i="25"/>
  <c r="BQ111" i="25"/>
  <c r="BP111" i="25"/>
  <c r="BO111" i="25"/>
  <c r="BN111" i="25"/>
  <c r="BM111" i="25"/>
  <c r="BH111" i="25"/>
  <c r="BF111" i="25"/>
  <c r="BE111" i="25"/>
  <c r="CA110" i="25"/>
  <c r="CR110" i="25" s="1"/>
  <c r="CT110" i="25" s="1"/>
  <c r="BW110" i="25"/>
  <c r="BS110" i="25"/>
  <c r="BG110" i="25"/>
  <c r="AS110" i="25"/>
  <c r="AT110" i="25" s="1"/>
  <c r="AU110" i="25" s="1"/>
  <c r="AV110" i="25" s="1"/>
  <c r="Y110" i="25"/>
  <c r="Z110" i="25" s="1"/>
  <c r="AA110" i="25" s="1"/>
  <c r="Q110" i="25"/>
  <c r="H110" i="25"/>
  <c r="CA109" i="25"/>
  <c r="CR109" i="25" s="1"/>
  <c r="CT109" i="25" s="1"/>
  <c r="BW109" i="25"/>
  <c r="BS109" i="25"/>
  <c r="BG109" i="25"/>
  <c r="AS109" i="25"/>
  <c r="AT109" i="25" s="1"/>
  <c r="AU109" i="25" s="1"/>
  <c r="AV109" i="25" s="1"/>
  <c r="Y109" i="25"/>
  <c r="Z109" i="25" s="1"/>
  <c r="AA109" i="25" s="1"/>
  <c r="Q109" i="25"/>
  <c r="H109" i="25"/>
  <c r="CA108" i="25"/>
  <c r="CR108" i="25" s="1"/>
  <c r="CT108" i="25" s="1"/>
  <c r="BW108" i="25"/>
  <c r="BS108" i="25"/>
  <c r="BG108" i="25"/>
  <c r="AS108" i="25"/>
  <c r="AT108" i="25" s="1"/>
  <c r="AU108" i="25" s="1"/>
  <c r="AV108" i="25" s="1"/>
  <c r="Y108" i="25"/>
  <c r="Z108" i="25" s="1"/>
  <c r="AA108" i="25" s="1"/>
  <c r="Q108" i="25"/>
  <c r="H108" i="25"/>
  <c r="CA107" i="25"/>
  <c r="CR107" i="25" s="1"/>
  <c r="CT107" i="25" s="1"/>
  <c r="BW107" i="25"/>
  <c r="BS107" i="25"/>
  <c r="BG107" i="25"/>
  <c r="AU107" i="25"/>
  <c r="AV107" i="25" s="1"/>
  <c r="AT107" i="25"/>
  <c r="AS107" i="25"/>
  <c r="Y107" i="25"/>
  <c r="Z107" i="25" s="1"/>
  <c r="AA107" i="25" s="1"/>
  <c r="Q107" i="25"/>
  <c r="H107" i="25"/>
  <c r="CA106" i="25"/>
  <c r="CR106" i="25" s="1"/>
  <c r="CT106" i="25" s="1"/>
  <c r="BW106" i="25"/>
  <c r="BS106" i="25"/>
  <c r="BG106" i="25"/>
  <c r="AS106" i="25"/>
  <c r="AT106" i="25" s="1"/>
  <c r="AU106" i="25" s="1"/>
  <c r="AV106" i="25" s="1"/>
  <c r="Y106" i="25"/>
  <c r="Z106" i="25" s="1"/>
  <c r="AA106" i="25" s="1"/>
  <c r="Q106" i="25"/>
  <c r="H106" i="25"/>
  <c r="CA105" i="25"/>
  <c r="CR105" i="25" s="1"/>
  <c r="CT105" i="25" s="1"/>
  <c r="BW105" i="25"/>
  <c r="BS105" i="25"/>
  <c r="BG105" i="25"/>
  <c r="AU105" i="25"/>
  <c r="AV105" i="25" s="1"/>
  <c r="AT105" i="25"/>
  <c r="AS105" i="25"/>
  <c r="Y105" i="25"/>
  <c r="Z105" i="25" s="1"/>
  <c r="AA105" i="25" s="1"/>
  <c r="Q105" i="25"/>
  <c r="H105" i="25"/>
  <c r="CA104" i="25"/>
  <c r="CR104" i="25" s="1"/>
  <c r="CT104" i="25" s="1"/>
  <c r="BW104" i="25"/>
  <c r="BS104" i="25"/>
  <c r="BG104" i="25"/>
  <c r="AU104" i="25"/>
  <c r="AV104" i="25" s="1"/>
  <c r="AT104" i="25"/>
  <c r="AS104" i="25"/>
  <c r="Y104" i="25"/>
  <c r="Z104" i="25" s="1"/>
  <c r="AA104" i="25" s="1"/>
  <c r="Q104" i="25"/>
  <c r="H104" i="25"/>
  <c r="CQ101" i="25"/>
  <c r="CQ118" i="25" s="1"/>
  <c r="CP101" i="25"/>
  <c r="CO101" i="25"/>
  <c r="CN101" i="25"/>
  <c r="CN118" i="25" s="1"/>
  <c r="CM101" i="25"/>
  <c r="CM118" i="25" s="1"/>
  <c r="CL101" i="25"/>
  <c r="CK101" i="25"/>
  <c r="CI101" i="25"/>
  <c r="CI118" i="25" s="1"/>
  <c r="CH101" i="25"/>
  <c r="CG101" i="25"/>
  <c r="CF101" i="25"/>
  <c r="CF118" i="25" s="1"/>
  <c r="CE101" i="25"/>
  <c r="CE118" i="25" s="1"/>
  <c r="CD101" i="25"/>
  <c r="CC101" i="25"/>
  <c r="CB101" i="25"/>
  <c r="BZ101" i="25"/>
  <c r="BY101" i="25"/>
  <c r="BX101" i="25"/>
  <c r="BV101" i="25"/>
  <c r="BU101" i="25"/>
  <c r="BT101" i="25"/>
  <c r="BR101" i="25"/>
  <c r="BQ101" i="25"/>
  <c r="BP101" i="25"/>
  <c r="BO101" i="25"/>
  <c r="BN101" i="25"/>
  <c r="BM101" i="25"/>
  <c r="BH101" i="25"/>
  <c r="BF101" i="25"/>
  <c r="BE101" i="25"/>
  <c r="CA100" i="25"/>
  <c r="CR100" i="25" s="1"/>
  <c r="CT100" i="25" s="1"/>
  <c r="H100" i="25"/>
  <c r="CA99" i="25"/>
  <c r="CR99" i="25" s="1"/>
  <c r="CT99" i="25" s="1"/>
  <c r="BW99" i="25"/>
  <c r="BS99" i="25"/>
  <c r="BG99" i="25"/>
  <c r="AS99" i="25"/>
  <c r="AT99" i="25" s="1"/>
  <c r="AU99" i="25" s="1"/>
  <c r="AV99" i="25" s="1"/>
  <c r="Y99" i="25"/>
  <c r="Z99" i="25" s="1"/>
  <c r="AA99" i="25" s="1"/>
  <c r="Q99" i="25"/>
  <c r="H99" i="25"/>
  <c r="CB96" i="25"/>
  <c r="BZ96" i="25"/>
  <c r="BX96" i="25"/>
  <c r="BV96" i="25"/>
  <c r="BU96" i="25"/>
  <c r="BT96" i="25"/>
  <c r="BR96" i="25"/>
  <c r="BQ96" i="25"/>
  <c r="BP96" i="25"/>
  <c r="BO96" i="25"/>
  <c r="BN96" i="25"/>
  <c r="BM96" i="25"/>
  <c r="BH96" i="25"/>
  <c r="BF96" i="25"/>
  <c r="BE96" i="25"/>
  <c r="BY95" i="25"/>
  <c r="BY96" i="25" s="1"/>
  <c r="BW95" i="25"/>
  <c r="BS95" i="25"/>
  <c r="BG95" i="25"/>
  <c r="AU95" i="25"/>
  <c r="AV95" i="25" s="1"/>
  <c r="AT95" i="25"/>
  <c r="AS95" i="25"/>
  <c r="Y95" i="25"/>
  <c r="Z95" i="25" s="1"/>
  <c r="AA95" i="25" s="1"/>
  <c r="Q95" i="25"/>
  <c r="H95" i="25"/>
  <c r="CB92" i="25"/>
  <c r="BZ92" i="25"/>
  <c r="BY92" i="25"/>
  <c r="BX92" i="25"/>
  <c r="BV92" i="25"/>
  <c r="BU92" i="25"/>
  <c r="BT92" i="25"/>
  <c r="BR92" i="25"/>
  <c r="BQ92" i="25"/>
  <c r="BP92" i="25"/>
  <c r="BO92" i="25"/>
  <c r="BN92" i="25"/>
  <c r="BM92" i="25"/>
  <c r="BH92" i="25"/>
  <c r="BF92" i="25"/>
  <c r="BE92" i="25"/>
  <c r="CA91" i="25"/>
  <c r="CR91" i="25" s="1"/>
  <c r="CT91" i="25" s="1"/>
  <c r="BW91" i="25"/>
  <c r="BS91" i="25"/>
  <c r="BG91" i="25"/>
  <c r="AS91" i="25"/>
  <c r="AT91" i="25" s="1"/>
  <c r="AU91" i="25" s="1"/>
  <c r="AV91" i="25" s="1"/>
  <c r="Y91" i="25"/>
  <c r="Z91" i="25" s="1"/>
  <c r="AA91" i="25" s="1"/>
  <c r="Q91" i="25"/>
  <c r="H91" i="25"/>
  <c r="CA87" i="25"/>
  <c r="CR87" i="25" s="1"/>
  <c r="CT87" i="25" s="1"/>
  <c r="CT88" i="25" s="1"/>
  <c r="H87" i="25"/>
  <c r="CB84" i="25"/>
  <c r="BZ84" i="25"/>
  <c r="BY84" i="25"/>
  <c r="BX84" i="25"/>
  <c r="BV84" i="25"/>
  <c r="BU84" i="25"/>
  <c r="BT84" i="25"/>
  <c r="BR84" i="25"/>
  <c r="BQ84" i="25"/>
  <c r="BP84" i="25"/>
  <c r="BO84" i="25"/>
  <c r="BN84" i="25"/>
  <c r="BM84" i="25"/>
  <c r="BH84" i="25"/>
  <c r="BF84" i="25"/>
  <c r="BE84" i="25"/>
  <c r="CT84" i="25"/>
  <c r="CB79" i="25"/>
  <c r="BZ79" i="25"/>
  <c r="BY79" i="25"/>
  <c r="BX79" i="25"/>
  <c r="BV79" i="25"/>
  <c r="BU79" i="25"/>
  <c r="BT79" i="25"/>
  <c r="BR79" i="25"/>
  <c r="BQ79" i="25"/>
  <c r="BP79" i="25"/>
  <c r="BO79" i="25"/>
  <c r="BN79" i="25"/>
  <c r="BM79" i="25"/>
  <c r="BH79" i="25"/>
  <c r="BF79" i="25"/>
  <c r="BE79" i="25"/>
  <c r="CA78" i="25"/>
  <c r="BW78" i="25"/>
  <c r="BS78" i="25"/>
  <c r="BG78" i="25"/>
  <c r="AU78" i="25"/>
  <c r="AV78" i="25" s="1"/>
  <c r="AT78" i="25"/>
  <c r="AS78" i="25"/>
  <c r="Y78" i="25"/>
  <c r="Z78" i="25" s="1"/>
  <c r="AA78" i="25" s="1"/>
  <c r="Q78" i="25"/>
  <c r="H78" i="25"/>
  <c r="CB73" i="25"/>
  <c r="BZ73" i="25"/>
  <c r="BY73" i="25"/>
  <c r="BX73" i="25"/>
  <c r="BV73" i="25"/>
  <c r="BU73" i="25"/>
  <c r="BT73" i="25"/>
  <c r="BR73" i="25"/>
  <c r="BQ73" i="25"/>
  <c r="BP73" i="25"/>
  <c r="BO73" i="25"/>
  <c r="BN73" i="25"/>
  <c r="BM73" i="25"/>
  <c r="BH73" i="25"/>
  <c r="BF73" i="25"/>
  <c r="BE73" i="25"/>
  <c r="CA72" i="25"/>
  <c r="CR72" i="25" s="1"/>
  <c r="CT72" i="25" s="1"/>
  <c r="BW72" i="25"/>
  <c r="BS72" i="25"/>
  <c r="BG72" i="25"/>
  <c r="AS72" i="25"/>
  <c r="AT72" i="25" s="1"/>
  <c r="AU72" i="25" s="1"/>
  <c r="AV72" i="25" s="1"/>
  <c r="Y72" i="25"/>
  <c r="Z72" i="25" s="1"/>
  <c r="AA72" i="25" s="1"/>
  <c r="Q72" i="25"/>
  <c r="H72" i="25"/>
  <c r="CA71" i="25"/>
  <c r="CR71" i="25" s="1"/>
  <c r="CT71" i="25" s="1"/>
  <c r="H71" i="25"/>
  <c r="CA70" i="25"/>
  <c r="BW70" i="25"/>
  <c r="BS70" i="25"/>
  <c r="BG70" i="25"/>
  <c r="AS70" i="25"/>
  <c r="AT70" i="25" s="1"/>
  <c r="AU70" i="25" s="1"/>
  <c r="AV70" i="25" s="1"/>
  <c r="Y70" i="25"/>
  <c r="Z70" i="25" s="1"/>
  <c r="AA70" i="25" s="1"/>
  <c r="Q70" i="25"/>
  <c r="H70" i="25"/>
  <c r="CQ67" i="25"/>
  <c r="CP67" i="25"/>
  <c r="CO67" i="25"/>
  <c r="CN67" i="25"/>
  <c r="CM67" i="25"/>
  <c r="CL67" i="25"/>
  <c r="CK67" i="25"/>
  <c r="CI67" i="25"/>
  <c r="CH67" i="25"/>
  <c r="CG67" i="25"/>
  <c r="CF67" i="25"/>
  <c r="CE67" i="25"/>
  <c r="CD67" i="25"/>
  <c r="CC67" i="25"/>
  <c r="CB67" i="25"/>
  <c r="BZ67" i="25"/>
  <c r="BY67" i="25"/>
  <c r="BX67" i="25"/>
  <c r="BV67" i="25"/>
  <c r="BU67" i="25"/>
  <c r="BT67" i="25"/>
  <c r="BR67" i="25"/>
  <c r="BQ67" i="25"/>
  <c r="BP67" i="25"/>
  <c r="BO67" i="25"/>
  <c r="BN67" i="25"/>
  <c r="BM67" i="25"/>
  <c r="BH67" i="25"/>
  <c r="BF67" i="25"/>
  <c r="BE67" i="25"/>
  <c r="CA66" i="25"/>
  <c r="CR66" i="25" s="1"/>
  <c r="CT66" i="25" s="1"/>
  <c r="H66" i="25"/>
  <c r="CA65" i="25"/>
  <c r="CR65" i="25" s="1"/>
  <c r="CT65" i="25" s="1"/>
  <c r="H65" i="25"/>
  <c r="BS67" i="25"/>
  <c r="BE62" i="25"/>
  <c r="CT62" i="25"/>
  <c r="BS62" i="25"/>
  <c r="CB59" i="25"/>
  <c r="BZ59" i="25"/>
  <c r="BY59" i="25"/>
  <c r="BX59" i="25"/>
  <c r="BV59" i="25"/>
  <c r="BU59" i="25"/>
  <c r="BT59" i="25"/>
  <c r="BR59" i="25"/>
  <c r="BQ59" i="25"/>
  <c r="BP59" i="25"/>
  <c r="BO59" i="25"/>
  <c r="BN59" i="25"/>
  <c r="BM59" i="25"/>
  <c r="BH59" i="25"/>
  <c r="BF59" i="25"/>
  <c r="BE59" i="25"/>
  <c r="CA58" i="25"/>
  <c r="CR58" i="25" s="1"/>
  <c r="CT58" i="25" s="1"/>
  <c r="BW58" i="25"/>
  <c r="BS58" i="25"/>
  <c r="BG58" i="25"/>
  <c r="AU58" i="25"/>
  <c r="AV58" i="25" s="1"/>
  <c r="AT58" i="25"/>
  <c r="AS58" i="25"/>
  <c r="Y58" i="25"/>
  <c r="Z58" i="25" s="1"/>
  <c r="AA58" i="25" s="1"/>
  <c r="Q58" i="25"/>
  <c r="H58" i="25"/>
  <c r="CA56" i="25"/>
  <c r="CR56" i="25" s="1"/>
  <c r="CT56" i="25" s="1"/>
  <c r="BW56" i="25"/>
  <c r="BS56" i="25"/>
  <c r="BG56" i="25"/>
  <c r="AU56" i="25"/>
  <c r="AV56" i="25" s="1"/>
  <c r="AT56" i="25"/>
  <c r="AS56" i="25"/>
  <c r="Y56" i="25"/>
  <c r="Z56" i="25" s="1"/>
  <c r="AA56" i="25" s="1"/>
  <c r="Q56" i="25"/>
  <c r="H56" i="25"/>
  <c r="CA55" i="25"/>
  <c r="CR55" i="25" s="1"/>
  <c r="CT55" i="25" s="1"/>
  <c r="BW55" i="25"/>
  <c r="BS55" i="25"/>
  <c r="BG55" i="25"/>
  <c r="AU55" i="25"/>
  <c r="AV55" i="25" s="1"/>
  <c r="AT55" i="25"/>
  <c r="AS55" i="25"/>
  <c r="Y55" i="25"/>
  <c r="Z55" i="25" s="1"/>
  <c r="AA55" i="25" s="1"/>
  <c r="Q55" i="25"/>
  <c r="H55" i="25"/>
  <c r="CA54" i="25"/>
  <c r="CR54" i="25" s="1"/>
  <c r="CT54" i="25" s="1"/>
  <c r="BW54" i="25"/>
  <c r="BS54" i="25"/>
  <c r="BG54" i="25"/>
  <c r="AU54" i="25"/>
  <c r="AV54" i="25" s="1"/>
  <c r="AT54" i="25"/>
  <c r="AS54" i="25"/>
  <c r="Y54" i="25"/>
  <c r="Z54" i="25" s="1"/>
  <c r="AA54" i="25" s="1"/>
  <c r="Q54" i="25"/>
  <c r="H54" i="25"/>
  <c r="CA53" i="25"/>
  <c r="CR53" i="25" s="1"/>
  <c r="CT53" i="25" s="1"/>
  <c r="BW53" i="25"/>
  <c r="BS53" i="25"/>
  <c r="BG53" i="25"/>
  <c r="AU53" i="25"/>
  <c r="AV53" i="25" s="1"/>
  <c r="AT53" i="25"/>
  <c r="AS53" i="25"/>
  <c r="Y53" i="25"/>
  <c r="Z53" i="25" s="1"/>
  <c r="AA53" i="25" s="1"/>
  <c r="Q53" i="25"/>
  <c r="H53" i="25"/>
  <c r="CA52" i="25"/>
  <c r="CR52" i="25" s="1"/>
  <c r="CT52" i="25" s="1"/>
  <c r="BW52" i="25"/>
  <c r="BS52" i="25"/>
  <c r="BG52" i="25"/>
  <c r="AU52" i="25"/>
  <c r="AV52" i="25" s="1"/>
  <c r="AT52" i="25"/>
  <c r="AS52" i="25"/>
  <c r="Y52" i="25"/>
  <c r="Z52" i="25" s="1"/>
  <c r="AA52" i="25" s="1"/>
  <c r="Q52" i="25"/>
  <c r="H52" i="25"/>
  <c r="CQ49" i="25"/>
  <c r="CP49" i="25"/>
  <c r="CO49" i="25"/>
  <c r="CN49" i="25"/>
  <c r="CM49" i="25"/>
  <c r="CL49" i="25"/>
  <c r="CK49" i="25"/>
  <c r="CI49" i="25"/>
  <c r="CH49" i="25"/>
  <c r="CG49" i="25"/>
  <c r="CF49" i="25"/>
  <c r="CE49" i="25"/>
  <c r="CD49" i="25"/>
  <c r="CC49" i="25"/>
  <c r="CB49" i="25"/>
  <c r="BZ49" i="25"/>
  <c r="BY49" i="25"/>
  <c r="BX49" i="25"/>
  <c r="BV49" i="25"/>
  <c r="BU49" i="25"/>
  <c r="BT49" i="25"/>
  <c r="BR49" i="25"/>
  <c r="BQ49" i="25"/>
  <c r="BP49" i="25"/>
  <c r="BO49" i="25"/>
  <c r="BN49" i="25"/>
  <c r="BM49" i="25"/>
  <c r="BH49" i="25"/>
  <c r="BF49" i="25"/>
  <c r="BE49" i="25"/>
  <c r="CA48" i="25"/>
  <c r="CR48" i="25" s="1"/>
  <c r="CT48" i="25" s="1"/>
  <c r="H48" i="25"/>
  <c r="CA47" i="25"/>
  <c r="CR47" i="25" s="1"/>
  <c r="CT47" i="25" s="1"/>
  <c r="H47" i="25"/>
  <c r="CA46" i="25"/>
  <c r="CR46" i="25" s="1"/>
  <c r="CT46" i="25" s="1"/>
  <c r="BW46" i="25"/>
  <c r="BS46" i="25"/>
  <c r="BG46" i="25"/>
  <c r="AS46" i="25"/>
  <c r="AT46" i="25" s="1"/>
  <c r="AU46" i="25" s="1"/>
  <c r="AV46" i="25" s="1"/>
  <c r="Y46" i="25"/>
  <c r="Z46" i="25" s="1"/>
  <c r="AA46" i="25" s="1"/>
  <c r="Q46" i="25"/>
  <c r="H46" i="25"/>
  <c r="CA45" i="25"/>
  <c r="CR45" i="25" s="1"/>
  <c r="CT45" i="25" s="1"/>
  <c r="BW45" i="25"/>
  <c r="BS45" i="25"/>
  <c r="BG45" i="25"/>
  <c r="AS45" i="25"/>
  <c r="AT45" i="25" s="1"/>
  <c r="AU45" i="25" s="1"/>
  <c r="AV45" i="25" s="1"/>
  <c r="Y45" i="25"/>
  <c r="Z45" i="25" s="1"/>
  <c r="AA45" i="25" s="1"/>
  <c r="Q45" i="25"/>
  <c r="H45" i="25"/>
  <c r="CQ42" i="25"/>
  <c r="CP42" i="25"/>
  <c r="CO42" i="25"/>
  <c r="CN42" i="25"/>
  <c r="CM42" i="25"/>
  <c r="CL42" i="25"/>
  <c r="CK42" i="25"/>
  <c r="CI42" i="25"/>
  <c r="CH42" i="25"/>
  <c r="CG42" i="25"/>
  <c r="CF42" i="25"/>
  <c r="CE42" i="25"/>
  <c r="CD42" i="25"/>
  <c r="CC42" i="25"/>
  <c r="CB42" i="25"/>
  <c r="BZ42" i="25"/>
  <c r="BY42" i="25"/>
  <c r="BX42" i="25"/>
  <c r="BV42" i="25"/>
  <c r="BU42" i="25"/>
  <c r="BT42" i="25"/>
  <c r="BR42" i="25"/>
  <c r="BQ42" i="25"/>
  <c r="BP42" i="25"/>
  <c r="BO42" i="25"/>
  <c r="BN42" i="25"/>
  <c r="BM42" i="25"/>
  <c r="BH42" i="25"/>
  <c r="BF42" i="25"/>
  <c r="BE42" i="25"/>
  <c r="CA41" i="25"/>
  <c r="CJ41" i="25" s="1"/>
  <c r="BG41" i="25"/>
  <c r="H41" i="25"/>
  <c r="CA40" i="25"/>
  <c r="CR40" i="25" s="1"/>
  <c r="CT40" i="25" s="1"/>
  <c r="BW40" i="25"/>
  <c r="BS40" i="25"/>
  <c r="BG40" i="25"/>
  <c r="AS40" i="25"/>
  <c r="AT40" i="25" s="1"/>
  <c r="AU40" i="25" s="1"/>
  <c r="AV40" i="25" s="1"/>
  <c r="Y40" i="25"/>
  <c r="Z40" i="25" s="1"/>
  <c r="AA40" i="25" s="1"/>
  <c r="Q40" i="25"/>
  <c r="H40" i="25"/>
  <c r="CA39" i="25"/>
  <c r="CR39" i="25" s="1"/>
  <c r="CT39" i="25" s="1"/>
  <c r="BW39" i="25"/>
  <c r="BS39" i="25"/>
  <c r="BG39" i="25"/>
  <c r="AS39" i="25"/>
  <c r="AT39" i="25" s="1"/>
  <c r="AU39" i="25" s="1"/>
  <c r="AV39" i="25" s="1"/>
  <c r="Y39" i="25"/>
  <c r="Z39" i="25" s="1"/>
  <c r="AA39" i="25" s="1"/>
  <c r="Q39" i="25"/>
  <c r="H39" i="25"/>
  <c r="CA38" i="25"/>
  <c r="CR38" i="25" s="1"/>
  <c r="CT38" i="25" s="1"/>
  <c r="BW38" i="25"/>
  <c r="BS38" i="25"/>
  <c r="BG38" i="25"/>
  <c r="AS38" i="25"/>
  <c r="AT38" i="25" s="1"/>
  <c r="AU38" i="25" s="1"/>
  <c r="AV38" i="25" s="1"/>
  <c r="Y38" i="25"/>
  <c r="Z38" i="25" s="1"/>
  <c r="AA38" i="25" s="1"/>
  <c r="Q38" i="25"/>
  <c r="H38" i="25"/>
  <c r="CA37" i="25"/>
  <c r="CR37" i="25" s="1"/>
  <c r="CT37" i="25" s="1"/>
  <c r="BW37" i="25"/>
  <c r="BS37" i="25"/>
  <c r="BG37" i="25"/>
  <c r="AS37" i="25"/>
  <c r="AT37" i="25" s="1"/>
  <c r="AU37" i="25" s="1"/>
  <c r="AV37" i="25" s="1"/>
  <c r="Y37" i="25"/>
  <c r="Z37" i="25" s="1"/>
  <c r="AA37" i="25" s="1"/>
  <c r="Q37" i="25"/>
  <c r="H37" i="25"/>
  <c r="CA36" i="25"/>
  <c r="CR36" i="25" s="1"/>
  <c r="CT36" i="25" s="1"/>
  <c r="BW36" i="25"/>
  <c r="BS36" i="25"/>
  <c r="BG36" i="25"/>
  <c r="AS36" i="25"/>
  <c r="AT36" i="25" s="1"/>
  <c r="AU36" i="25" s="1"/>
  <c r="AV36" i="25" s="1"/>
  <c r="Y36" i="25"/>
  <c r="Z36" i="25" s="1"/>
  <c r="AA36" i="25" s="1"/>
  <c r="Q36" i="25"/>
  <c r="H36" i="25"/>
  <c r="CA35" i="25"/>
  <c r="CR35" i="25" s="1"/>
  <c r="CT35" i="25" s="1"/>
  <c r="BW35" i="25"/>
  <c r="BS35" i="25"/>
  <c r="BG35" i="25"/>
  <c r="AS35" i="25"/>
  <c r="AT35" i="25" s="1"/>
  <c r="AU35" i="25" s="1"/>
  <c r="AV35" i="25" s="1"/>
  <c r="Y35" i="25"/>
  <c r="Z35" i="25" s="1"/>
  <c r="AA35" i="25" s="1"/>
  <c r="Q35" i="25"/>
  <c r="H35" i="25"/>
  <c r="CA34" i="25"/>
  <c r="CR34" i="25" s="1"/>
  <c r="CT34" i="25" s="1"/>
  <c r="BW34" i="25"/>
  <c r="BS34" i="25"/>
  <c r="BG34" i="25"/>
  <c r="AU34" i="25"/>
  <c r="AT34" i="25"/>
  <c r="AS34" i="25"/>
  <c r="X34" i="25"/>
  <c r="Y34" i="25" s="1"/>
  <c r="Z34" i="25" s="1"/>
  <c r="AA34" i="25" s="1"/>
  <c r="Q34" i="25"/>
  <c r="H34" i="25"/>
  <c r="CA33" i="25"/>
  <c r="BW33" i="25"/>
  <c r="BS33" i="25"/>
  <c r="BG33" i="25"/>
  <c r="AS33" i="25"/>
  <c r="AT33" i="25" s="1"/>
  <c r="AU33" i="25" s="1"/>
  <c r="AV33" i="25" s="1"/>
  <c r="Y33" i="25"/>
  <c r="Z33" i="25" s="1"/>
  <c r="AA33" i="25" s="1"/>
  <c r="Q33" i="25"/>
  <c r="H33" i="25"/>
  <c r="CQ28" i="25"/>
  <c r="CP28" i="25"/>
  <c r="CO28" i="25"/>
  <c r="CO30" i="25" s="1"/>
  <c r="CN28" i="25"/>
  <c r="CM28" i="25"/>
  <c r="CL28" i="25"/>
  <c r="CK28" i="25"/>
  <c r="CK30" i="25" s="1"/>
  <c r="CI28" i="25"/>
  <c r="CH28" i="25"/>
  <c r="CG28" i="25"/>
  <c r="CF28" i="25"/>
  <c r="CF30" i="25" s="1"/>
  <c r="CE28" i="25"/>
  <c r="CD28" i="25"/>
  <c r="CC28" i="25"/>
  <c r="CB28" i="25"/>
  <c r="BZ28" i="25"/>
  <c r="BY28" i="25"/>
  <c r="BX28" i="25"/>
  <c r="BV28" i="25"/>
  <c r="BU28" i="25"/>
  <c r="BT28" i="25"/>
  <c r="BR28" i="25"/>
  <c r="BQ28" i="25"/>
  <c r="BP28" i="25"/>
  <c r="BO28" i="25"/>
  <c r="BN28" i="25"/>
  <c r="BM28" i="25"/>
  <c r="BH28" i="25"/>
  <c r="BF28" i="25"/>
  <c r="BE28" i="25"/>
  <c r="CA27" i="25"/>
  <c r="CR27" i="25" s="1"/>
  <c r="CT27" i="25" s="1"/>
  <c r="H27" i="25"/>
  <c r="CB24" i="25"/>
  <c r="BZ24" i="25"/>
  <c r="BY24" i="25"/>
  <c r="BX24" i="25"/>
  <c r="BV24" i="25"/>
  <c r="BU24" i="25"/>
  <c r="BT24" i="25"/>
  <c r="BR24" i="25"/>
  <c r="BQ24" i="25"/>
  <c r="BP24" i="25"/>
  <c r="BO24" i="25"/>
  <c r="BN24" i="25"/>
  <c r="BM24" i="25"/>
  <c r="BH24" i="25"/>
  <c r="BF24" i="25"/>
  <c r="BE24" i="25"/>
  <c r="CA23" i="25"/>
  <c r="CR23" i="25" s="1"/>
  <c r="CT23" i="25" s="1"/>
  <c r="BW23" i="25"/>
  <c r="BS23" i="25"/>
  <c r="BG23" i="25"/>
  <c r="AS23" i="25"/>
  <c r="AT23" i="25" s="1"/>
  <c r="AU23" i="25" s="1"/>
  <c r="AV23" i="25" s="1"/>
  <c r="Y23" i="25"/>
  <c r="Z23" i="25" s="1"/>
  <c r="AA23" i="25" s="1"/>
  <c r="Q23" i="25"/>
  <c r="H23" i="25"/>
  <c r="CA22" i="25"/>
  <c r="BW22" i="25"/>
  <c r="BS22" i="25"/>
  <c r="BG22" i="25"/>
  <c r="AS22" i="25"/>
  <c r="AT22" i="25" s="1"/>
  <c r="AU22" i="25" s="1"/>
  <c r="AV22" i="25" s="1"/>
  <c r="Y22" i="25"/>
  <c r="Z22" i="25" s="1"/>
  <c r="AA22" i="25" s="1"/>
  <c r="Q22" i="25"/>
  <c r="H22" i="25"/>
  <c r="BE19" i="25"/>
  <c r="CA17" i="25"/>
  <c r="CR17" i="25" s="1"/>
  <c r="CT17" i="25" s="1"/>
  <c r="BW17" i="25"/>
  <c r="BS17" i="25"/>
  <c r="BG17" i="25"/>
  <c r="AS17" i="25"/>
  <c r="AT17" i="25" s="1"/>
  <c r="AU17" i="25" s="1"/>
  <c r="AV17" i="25" s="1"/>
  <c r="Y17" i="25"/>
  <c r="Z17" i="25" s="1"/>
  <c r="AA17" i="25" s="1"/>
  <c r="Q17" i="25"/>
  <c r="CA16" i="25"/>
  <c r="CR16" i="25" s="1"/>
  <c r="CT16" i="25" s="1"/>
  <c r="BW16" i="25"/>
  <c r="BS16" i="25"/>
  <c r="BG16" i="25"/>
  <c r="AS16" i="25"/>
  <c r="AT16" i="25" s="1"/>
  <c r="AU16" i="25" s="1"/>
  <c r="AV16" i="25" s="1"/>
  <c r="Y16" i="25"/>
  <c r="Z16" i="25" s="1"/>
  <c r="AA16" i="25" s="1"/>
  <c r="Q16" i="25"/>
  <c r="H16" i="25"/>
  <c r="BE13" i="25"/>
  <c r="CA12" i="25"/>
  <c r="CR12" i="25" s="1"/>
  <c r="CT12" i="25" s="1"/>
  <c r="BW12" i="25"/>
  <c r="BS12" i="25"/>
  <c r="BG12" i="25"/>
  <c r="AS12" i="25"/>
  <c r="AT12" i="25" s="1"/>
  <c r="AU12" i="25" s="1"/>
  <c r="AV12" i="25" s="1"/>
  <c r="Y12" i="25"/>
  <c r="Z12" i="25" s="1"/>
  <c r="AA12" i="25" s="1"/>
  <c r="Q12" i="25"/>
  <c r="H12" i="25"/>
  <c r="CA11" i="25"/>
  <c r="CR11" i="25" s="1"/>
  <c r="CT11" i="25" s="1"/>
  <c r="BW11" i="25"/>
  <c r="BS11" i="25"/>
  <c r="BG11" i="25"/>
  <c r="AS11" i="25"/>
  <c r="AT11" i="25" s="1"/>
  <c r="AU11" i="25" s="1"/>
  <c r="AV11" i="25" s="1"/>
  <c r="Y11" i="25"/>
  <c r="Z11" i="25" s="1"/>
  <c r="AA11" i="25" s="1"/>
  <c r="Q11" i="25"/>
  <c r="H11" i="25"/>
  <c r="CA10" i="25"/>
  <c r="CR10" i="25" s="1"/>
  <c r="CT10" i="25" s="1"/>
  <c r="BW10" i="25"/>
  <c r="BS10" i="25"/>
  <c r="BG10" i="25"/>
  <c r="BD10" i="25"/>
  <c r="AS10" i="25"/>
  <c r="AT10" i="25" s="1"/>
  <c r="AU10" i="25" s="1"/>
  <c r="AV10" i="25" s="1"/>
  <c r="Y10" i="25"/>
  <c r="Z10" i="25" s="1"/>
  <c r="AA10" i="25" s="1"/>
  <c r="Q10" i="25"/>
  <c r="N10" i="25"/>
  <c r="H10" i="25"/>
  <c r="BE7" i="25"/>
  <c r="CA5" i="25"/>
  <c r="CR5" i="25" s="1"/>
  <c r="CT5" i="25" s="1"/>
  <c r="BW5" i="25"/>
  <c r="BS5" i="25"/>
  <c r="BG5" i="25"/>
  <c r="AU5" i="25"/>
  <c r="AV5" i="25" s="1"/>
  <c r="AT5" i="25"/>
  <c r="AS5" i="25"/>
  <c r="Y5" i="25"/>
  <c r="Z5" i="25" s="1"/>
  <c r="AA5" i="25" s="1"/>
  <c r="Q5" i="25"/>
  <c r="CA4" i="25"/>
  <c r="CR4" i="25" s="1"/>
  <c r="CT4" i="25" s="1"/>
  <c r="BW4" i="25"/>
  <c r="BS4" i="25"/>
  <c r="BG4" i="25"/>
  <c r="AU4" i="25"/>
  <c r="AV4" i="25" s="1"/>
  <c r="AT4" i="25"/>
  <c r="AS4" i="25"/>
  <c r="Y4" i="25"/>
  <c r="Z4" i="25" s="1"/>
  <c r="AA4" i="25" s="1"/>
  <c r="Q4" i="25"/>
  <c r="H4" i="25"/>
  <c r="CK118" i="25" l="1"/>
  <c r="CO118" i="25"/>
  <c r="BN30" i="25"/>
  <c r="BR30" i="25"/>
  <c r="BX30" i="25"/>
  <c r="CC30" i="25"/>
  <c r="CG30" i="25"/>
  <c r="CL30" i="25"/>
  <c r="CP30" i="25"/>
  <c r="BF75" i="25"/>
  <c r="BO75" i="25"/>
  <c r="BT75" i="25"/>
  <c r="BY75" i="25"/>
  <c r="CD75" i="25"/>
  <c r="CH75" i="25"/>
  <c r="CM75" i="25"/>
  <c r="CQ75" i="25"/>
  <c r="CD30" i="25"/>
  <c r="CH30" i="25"/>
  <c r="CM30" i="25"/>
  <c r="CQ30" i="25"/>
  <c r="CC118" i="25"/>
  <c r="CG118" i="25"/>
  <c r="BH75" i="25"/>
  <c r="BP75" i="25"/>
  <c r="BU75" i="25"/>
  <c r="BZ75" i="25"/>
  <c r="CE75" i="25"/>
  <c r="CI75" i="25"/>
  <c r="CN75" i="25"/>
  <c r="CE30" i="25"/>
  <c r="CI30" i="25"/>
  <c r="CN30" i="25"/>
  <c r="BF138" i="25"/>
  <c r="BO138" i="25"/>
  <c r="BT138" i="25"/>
  <c r="BY138" i="25"/>
  <c r="BE138" i="25"/>
  <c r="BN138" i="25"/>
  <c r="BR138" i="25"/>
  <c r="BX138" i="25"/>
  <c r="BS19" i="25"/>
  <c r="BM30" i="25"/>
  <c r="BQ30" i="25"/>
  <c r="BV30" i="25"/>
  <c r="BE75" i="25"/>
  <c r="BN75" i="25"/>
  <c r="BR75" i="25"/>
  <c r="BX75" i="25"/>
  <c r="CC75" i="25"/>
  <c r="CG75" i="25"/>
  <c r="CL75" i="25"/>
  <c r="CP75" i="25"/>
  <c r="CL118" i="25"/>
  <c r="CP118" i="25"/>
  <c r="BH138" i="25"/>
  <c r="BP138" i="25"/>
  <c r="BU138" i="25"/>
  <c r="BZ138" i="25"/>
  <c r="CT19" i="25"/>
  <c r="CD118" i="25"/>
  <c r="CH118" i="25"/>
  <c r="BM138" i="25"/>
  <c r="BQ138" i="25"/>
  <c r="BV138" i="25"/>
  <c r="CS138" i="25"/>
  <c r="BH118" i="25"/>
  <c r="BP118" i="25"/>
  <c r="BU118" i="25"/>
  <c r="BZ118" i="25"/>
  <c r="BM118" i="25"/>
  <c r="BQ118" i="25"/>
  <c r="BV118" i="25"/>
  <c r="CB118" i="25"/>
  <c r="BE118" i="25"/>
  <c r="BN118" i="25"/>
  <c r="BR118" i="25"/>
  <c r="BX118" i="25"/>
  <c r="CS118" i="25"/>
  <c r="BF118" i="25"/>
  <c r="BO118" i="25"/>
  <c r="BT118" i="25"/>
  <c r="BY118" i="25"/>
  <c r="CS75" i="25"/>
  <c r="BM75" i="25"/>
  <c r="BQ75" i="25"/>
  <c r="BV75" i="25"/>
  <c r="CB75" i="25"/>
  <c r="CF75" i="25"/>
  <c r="CF140" i="25" s="1"/>
  <c r="CK75" i="25"/>
  <c r="CO75" i="25"/>
  <c r="CR88" i="25"/>
  <c r="CA88" i="25"/>
  <c r="CB30" i="25"/>
  <c r="BH30" i="25"/>
  <c r="BP30" i="25"/>
  <c r="BU30" i="25"/>
  <c r="BZ30" i="25"/>
  <c r="BW19" i="25"/>
  <c r="BE30" i="25"/>
  <c r="CS30" i="25"/>
  <c r="BF30" i="25"/>
  <c r="BO30" i="25"/>
  <c r="BT30" i="25"/>
  <c r="BY30" i="25"/>
  <c r="CA95" i="25"/>
  <c r="CR95" i="25" s="1"/>
  <c r="CT95" i="25" s="1"/>
  <c r="CT96" i="25" s="1"/>
  <c r="CT49" i="25"/>
  <c r="CT59" i="25"/>
  <c r="CT13" i="25"/>
  <c r="BG7" i="25"/>
  <c r="CT67" i="25"/>
  <c r="CT111" i="25"/>
  <c r="CT7" i="25"/>
  <c r="CT127" i="25"/>
  <c r="CR127" i="25"/>
  <c r="CR7" i="25"/>
  <c r="CR84" i="25"/>
  <c r="CR59" i="25"/>
  <c r="CR67" i="25"/>
  <c r="CR19" i="25"/>
  <c r="CR49" i="25"/>
  <c r="CR62" i="25"/>
  <c r="CA92" i="25"/>
  <c r="CR13" i="25"/>
  <c r="CR111" i="25"/>
  <c r="CJ107" i="25"/>
  <c r="BI107" i="25" s="1"/>
  <c r="BJ107" i="25" s="1"/>
  <c r="CJ108" i="25"/>
  <c r="BI108" i="25" s="1"/>
  <c r="BJ108" i="25" s="1"/>
  <c r="CJ78" i="25"/>
  <c r="BI78" i="25" s="1"/>
  <c r="BK78" i="25" s="1"/>
  <c r="BS13" i="25"/>
  <c r="BG62" i="25"/>
  <c r="CA116" i="25"/>
  <c r="BW7" i="25"/>
  <c r="BS96" i="25"/>
  <c r="BS111" i="25"/>
  <c r="CJ122" i="25"/>
  <c r="BI122" i="25" s="1"/>
  <c r="BJ122" i="25" s="1"/>
  <c r="CJ54" i="25"/>
  <c r="BI54" i="25" s="1"/>
  <c r="BJ54" i="25" s="1"/>
  <c r="CA73" i="25"/>
  <c r="CA62" i="25"/>
  <c r="BW62" i="25"/>
  <c r="BS7" i="25"/>
  <c r="BG13" i="25"/>
  <c r="BG19" i="25"/>
  <c r="BW13" i="25"/>
  <c r="CJ10" i="25"/>
  <c r="BI10" i="25" s="1"/>
  <c r="BJ10" i="25" s="1"/>
  <c r="CJ37" i="25"/>
  <c r="BI37" i="25" s="1"/>
  <c r="BK37" i="25" s="1"/>
  <c r="J37" i="25" s="1"/>
  <c r="CA7" i="25"/>
  <c r="CA13" i="25"/>
  <c r="CA19" i="25"/>
  <c r="CJ16" i="25"/>
  <c r="BI16" i="25" s="1"/>
  <c r="BJ16" i="25" s="1"/>
  <c r="BG42" i="25"/>
  <c r="CJ5" i="25"/>
  <c r="BI5" i="25" s="1"/>
  <c r="BJ5" i="25" s="1"/>
  <c r="BK5" i="25" s="1"/>
  <c r="J5" i="25" s="1"/>
  <c r="CA28" i="25"/>
  <c r="BS42" i="25"/>
  <c r="BW49" i="25"/>
  <c r="CJ45" i="25"/>
  <c r="BI45" i="25" s="1"/>
  <c r="BJ45" i="25" s="1"/>
  <c r="CJ46" i="25"/>
  <c r="BI46" i="25" s="1"/>
  <c r="BJ46" i="25" s="1"/>
  <c r="BW67" i="25"/>
  <c r="BS84" i="25"/>
  <c r="BW101" i="25"/>
  <c r="BW116" i="25"/>
  <c r="BW127" i="25"/>
  <c r="CA136" i="25"/>
  <c r="BW136" i="25"/>
  <c r="CJ39" i="25"/>
  <c r="BI39" i="25" s="1"/>
  <c r="BJ39" i="25" s="1"/>
  <c r="BS79" i="25"/>
  <c r="BW84" i="25"/>
  <c r="CJ105" i="25"/>
  <c r="BI105" i="25" s="1"/>
  <c r="BJ105" i="25" s="1"/>
  <c r="CJ109" i="25"/>
  <c r="BI109" i="25" s="1"/>
  <c r="BJ109" i="25" s="1"/>
  <c r="BS116" i="25"/>
  <c r="BG136" i="25"/>
  <c r="BG138" i="25" s="1"/>
  <c r="CJ12" i="25"/>
  <c r="BI12" i="25" s="1"/>
  <c r="BJ12" i="25" s="1"/>
  <c r="CJ40" i="25"/>
  <c r="BI40" i="25" s="1"/>
  <c r="BJ40" i="25" s="1"/>
  <c r="BW59" i="25"/>
  <c r="BG67" i="25"/>
  <c r="BW79" i="25"/>
  <c r="CJ115" i="25"/>
  <c r="BI115" i="25" s="1"/>
  <c r="BJ115" i="25" s="1"/>
  <c r="BW123" i="25"/>
  <c r="CA127" i="25"/>
  <c r="CJ4" i="25"/>
  <c r="BI4" i="25" s="1"/>
  <c r="BJ4" i="25" s="1"/>
  <c r="BK4" i="25" s="1"/>
  <c r="BL4" i="25" s="1"/>
  <c r="CJ35" i="25"/>
  <c r="BI35" i="25" s="1"/>
  <c r="BJ35" i="25" s="1"/>
  <c r="CJ38" i="25"/>
  <c r="BI38" i="25" s="1"/>
  <c r="BK38" i="25" s="1"/>
  <c r="CJ53" i="25"/>
  <c r="BI53" i="25" s="1"/>
  <c r="BJ53" i="25" s="1"/>
  <c r="CJ55" i="25"/>
  <c r="BI55" i="25" s="1"/>
  <c r="BJ55" i="25" s="1"/>
  <c r="CR41" i="25"/>
  <c r="CT41" i="25" s="1"/>
  <c r="CJ70" i="25"/>
  <c r="BI70" i="25" s="1"/>
  <c r="BJ70" i="25" s="1"/>
  <c r="CJ106" i="25"/>
  <c r="BI106" i="25" s="1"/>
  <c r="BJ106" i="25" s="1"/>
  <c r="CJ110" i="25"/>
  <c r="BI110" i="25" s="1"/>
  <c r="BJ110" i="25" s="1"/>
  <c r="CR121" i="25"/>
  <c r="CJ131" i="25"/>
  <c r="BI131" i="25" s="1"/>
  <c r="BJ131" i="25" s="1"/>
  <c r="CJ133" i="25"/>
  <c r="BI133" i="25" s="1"/>
  <c r="BJ133" i="25" s="1"/>
  <c r="CQ140" i="25"/>
  <c r="CJ114" i="25"/>
  <c r="BI114" i="25" s="1"/>
  <c r="BJ114" i="25" s="1"/>
  <c r="CJ58" i="25"/>
  <c r="BI58" i="25" s="1"/>
  <c r="BJ58" i="25" s="1"/>
  <c r="CJ72" i="25"/>
  <c r="BI72" i="25" s="1"/>
  <c r="BJ72" i="25" s="1"/>
  <c r="CA24" i="25"/>
  <c r="CR22" i="25"/>
  <c r="BS24" i="25"/>
  <c r="CJ23" i="25"/>
  <c r="BI23" i="25" s="1"/>
  <c r="BJ23" i="25" s="1"/>
  <c r="BK23" i="25" s="1"/>
  <c r="BW28" i="25"/>
  <c r="CA42" i="25"/>
  <c r="CR33" i="25"/>
  <c r="CJ34" i="25"/>
  <c r="BI34" i="25" s="1"/>
  <c r="BS49" i="25"/>
  <c r="CJ11" i="25"/>
  <c r="BI11" i="25" s="1"/>
  <c r="CJ17" i="25"/>
  <c r="BI17" i="25" s="1"/>
  <c r="BG49" i="25"/>
  <c r="BW24" i="25"/>
  <c r="CJ22" i="25"/>
  <c r="BI22" i="25" s="1"/>
  <c r="BS28" i="25"/>
  <c r="BG28" i="25"/>
  <c r="CJ33" i="25"/>
  <c r="BW42" i="25"/>
  <c r="CJ36" i="25"/>
  <c r="BI36" i="25" s="1"/>
  <c r="BJ36" i="25" s="1"/>
  <c r="CJ52" i="25"/>
  <c r="BI52" i="25" s="1"/>
  <c r="BW73" i="25"/>
  <c r="CR70" i="25"/>
  <c r="CT70" i="25" s="1"/>
  <c r="CJ56" i="25"/>
  <c r="BI56" i="25" s="1"/>
  <c r="BS59" i="25"/>
  <c r="CA59" i="25"/>
  <c r="CA49" i="25"/>
  <c r="CA67" i="25"/>
  <c r="BS73" i="25"/>
  <c r="CA79" i="25"/>
  <c r="CR78" i="25"/>
  <c r="CT78" i="25" s="1"/>
  <c r="CT79" i="25" s="1"/>
  <c r="BS92" i="25"/>
  <c r="BG101" i="25"/>
  <c r="BG118" i="25" s="1"/>
  <c r="CJ99" i="25"/>
  <c r="BI99" i="25" s="1"/>
  <c r="BW92" i="25"/>
  <c r="CA101" i="25"/>
  <c r="CK140" i="25"/>
  <c r="CJ91" i="25"/>
  <c r="BI91" i="25" s="1"/>
  <c r="BJ91" i="25" s="1"/>
  <c r="BK91" i="25" s="1"/>
  <c r="BS101" i="25"/>
  <c r="CA84" i="25"/>
  <c r="BW96" i="25"/>
  <c r="CJ104" i="25"/>
  <c r="BI104" i="25" s="1"/>
  <c r="BK104" i="25" s="1"/>
  <c r="BW111" i="25"/>
  <c r="CA111" i="25"/>
  <c r="BK108" i="25"/>
  <c r="BS136" i="25"/>
  <c r="CJ130" i="25"/>
  <c r="BI130" i="25" s="1"/>
  <c r="CJ126" i="25"/>
  <c r="BI126" i="25" s="1"/>
  <c r="BJ126" i="25" s="1"/>
  <c r="BK126" i="25" s="1"/>
  <c r="CB127" i="25"/>
  <c r="CB138" i="25" s="1"/>
  <c r="BS123" i="25"/>
  <c r="CJ121" i="25"/>
  <c r="BI121" i="25" s="1"/>
  <c r="BK122" i="25"/>
  <c r="BS127" i="25"/>
  <c r="CJ132" i="25"/>
  <c r="BI132" i="25" s="1"/>
  <c r="CJ134" i="25"/>
  <c r="CA96" i="25" l="1"/>
  <c r="CO140" i="25"/>
  <c r="CI140" i="25"/>
  <c r="CE140" i="25"/>
  <c r="CM140" i="25"/>
  <c r="BJ37" i="25"/>
  <c r="BW138" i="25"/>
  <c r="CJ95" i="25"/>
  <c r="BI95" i="25" s="1"/>
  <c r="BJ95" i="25" s="1"/>
  <c r="BK95" i="25" s="1"/>
  <c r="BL95" i="25" s="1"/>
  <c r="BS138" i="25"/>
  <c r="CA138" i="25"/>
  <c r="BG30" i="25"/>
  <c r="BS118" i="25"/>
  <c r="BK133" i="25"/>
  <c r="BL133" i="25" s="1"/>
  <c r="BW118" i="25"/>
  <c r="CA118" i="25"/>
  <c r="BK110" i="25"/>
  <c r="J110" i="25" s="1"/>
  <c r="BJ78" i="25"/>
  <c r="BW75" i="25"/>
  <c r="BK105" i="25"/>
  <c r="BK39" i="25"/>
  <c r="BL39" i="25" s="1"/>
  <c r="BG75" i="25"/>
  <c r="BS75" i="25"/>
  <c r="CA75" i="25"/>
  <c r="CR96" i="25"/>
  <c r="BK10" i="25"/>
  <c r="J10" i="25" s="1"/>
  <c r="CA30" i="25"/>
  <c r="BK40" i="25"/>
  <c r="J40" i="25" s="1"/>
  <c r="BS30" i="25"/>
  <c r="BW30" i="25"/>
  <c r="BL5" i="25"/>
  <c r="CS140" i="25"/>
  <c r="BK46" i="25"/>
  <c r="BL46" i="25" s="1"/>
  <c r="CP140" i="25"/>
  <c r="BK58" i="25"/>
  <c r="J58" i="25" s="1"/>
  <c r="BL40" i="25"/>
  <c r="BK114" i="25"/>
  <c r="BL114" i="25" s="1"/>
  <c r="BK107" i="25"/>
  <c r="J107" i="25" s="1"/>
  <c r="CC140" i="25"/>
  <c r="BK54" i="25"/>
  <c r="J54" i="25" s="1"/>
  <c r="CD140" i="25"/>
  <c r="CG140" i="25"/>
  <c r="BK109" i="25"/>
  <c r="J109" i="25" s="1"/>
  <c r="BP140" i="25"/>
  <c r="BK35" i="25"/>
  <c r="J35" i="25" s="1"/>
  <c r="BK115" i="25"/>
  <c r="CT116" i="25"/>
  <c r="CR116" i="25"/>
  <c r="CT101" i="25"/>
  <c r="CR101" i="25"/>
  <c r="CT22" i="25"/>
  <c r="CT24" i="25" s="1"/>
  <c r="CR24" i="25"/>
  <c r="CT92" i="25"/>
  <c r="CR92" i="25"/>
  <c r="CT73" i="25"/>
  <c r="CR73" i="25"/>
  <c r="CT33" i="25"/>
  <c r="CT42" i="25" s="1"/>
  <c r="CR42" i="25"/>
  <c r="CR79" i="25"/>
  <c r="CT136" i="25"/>
  <c r="CR136" i="25"/>
  <c r="CT121" i="25"/>
  <c r="CT123" i="25" s="1"/>
  <c r="CR123" i="25"/>
  <c r="CT28" i="25"/>
  <c r="CR28" i="25"/>
  <c r="BK131" i="25"/>
  <c r="J131" i="25" s="1"/>
  <c r="CL140" i="25"/>
  <c r="BK45" i="25"/>
  <c r="J45" i="25" s="1"/>
  <c r="BK70" i="25"/>
  <c r="J70" i="25" s="1"/>
  <c r="CH140" i="25"/>
  <c r="BK106" i="25"/>
  <c r="CN140" i="25"/>
  <c r="BL37" i="25"/>
  <c r="CJ62" i="25"/>
  <c r="BI62" i="25"/>
  <c r="BJ38" i="25"/>
  <c r="BK16" i="25"/>
  <c r="CB137" i="25"/>
  <c r="BK12" i="25"/>
  <c r="BL12" i="25" s="1"/>
  <c r="J4" i="25"/>
  <c r="BF137" i="25"/>
  <c r="CJ13" i="25"/>
  <c r="BI7" i="25"/>
  <c r="CJ7" i="25"/>
  <c r="BI19" i="25"/>
  <c r="CJ19" i="25"/>
  <c r="BX140" i="25"/>
  <c r="BE140" i="25"/>
  <c r="BT140" i="25"/>
  <c r="BZ140" i="25"/>
  <c r="BM140" i="25"/>
  <c r="BF140" i="25"/>
  <c r="BN140" i="25"/>
  <c r="BU140" i="25"/>
  <c r="BY140" i="25"/>
  <c r="BH140" i="25"/>
  <c r="CB140" i="25"/>
  <c r="BK53" i="25"/>
  <c r="J53" i="25" s="1"/>
  <c r="BK55" i="25"/>
  <c r="BK72" i="25"/>
  <c r="BL104" i="25"/>
  <c r="J104" i="25"/>
  <c r="BR140" i="25"/>
  <c r="BJ132" i="25"/>
  <c r="BK132" i="25"/>
  <c r="BI127" i="25"/>
  <c r="BQ140" i="25"/>
  <c r="BO140" i="25"/>
  <c r="J108" i="25"/>
  <c r="BL108" i="25"/>
  <c r="CJ101" i="25"/>
  <c r="CJ118" i="25" s="1"/>
  <c r="BJ99" i="25"/>
  <c r="BK99" i="25"/>
  <c r="BL58" i="25"/>
  <c r="BK52" i="25"/>
  <c r="BI59" i="25"/>
  <c r="BJ52" i="25"/>
  <c r="J38" i="25"/>
  <c r="BL38" i="25"/>
  <c r="J122" i="25"/>
  <c r="BL122" i="25"/>
  <c r="BI79" i="25"/>
  <c r="BI92" i="25"/>
  <c r="BK62" i="25"/>
  <c r="BJ56" i="25"/>
  <c r="BK56" i="25"/>
  <c r="BK34" i="25"/>
  <c r="BJ34" i="25"/>
  <c r="BL126" i="25"/>
  <c r="J126" i="25"/>
  <c r="BJ130" i="25"/>
  <c r="BK130" i="25"/>
  <c r="BL91" i="25"/>
  <c r="J91" i="25"/>
  <c r="BI84" i="25"/>
  <c r="BI73" i="25"/>
  <c r="BL78" i="25"/>
  <c r="J78" i="25"/>
  <c r="BI24" i="25"/>
  <c r="BJ22" i="25"/>
  <c r="BK22" i="25" s="1"/>
  <c r="BK11" i="25"/>
  <c r="BJ11" i="25"/>
  <c r="CJ49" i="25"/>
  <c r="BI123" i="25"/>
  <c r="BJ121" i="25"/>
  <c r="BK121" i="25"/>
  <c r="BV140" i="25"/>
  <c r="CJ136" i="25"/>
  <c r="CJ138" i="25" s="1"/>
  <c r="BI116" i="25"/>
  <c r="BJ104" i="25"/>
  <c r="BI111" i="25"/>
  <c r="CJ67" i="25"/>
  <c r="BI33" i="25"/>
  <c r="CJ42" i="25"/>
  <c r="CJ28" i="25"/>
  <c r="BK17" i="25"/>
  <c r="BJ17" i="25"/>
  <c r="J23" i="25"/>
  <c r="BL23" i="25"/>
  <c r="BK36" i="25"/>
  <c r="J133" i="25" l="1"/>
  <c r="BI96" i="25"/>
  <c r="J95" i="25"/>
  <c r="CT138" i="25"/>
  <c r="J114" i="25"/>
  <c r="BL110" i="25"/>
  <c r="BL131" i="25"/>
  <c r="CR138" i="25"/>
  <c r="J39" i="25"/>
  <c r="CR118" i="25"/>
  <c r="CT118" i="25"/>
  <c r="CJ30" i="25"/>
  <c r="J105" i="25"/>
  <c r="BL105" i="25"/>
  <c r="BL10" i="25"/>
  <c r="J46" i="25"/>
  <c r="CT75" i="25"/>
  <c r="CJ75" i="25"/>
  <c r="CR75" i="25"/>
  <c r="CT30" i="25"/>
  <c r="CR30" i="25"/>
  <c r="BL107" i="25"/>
  <c r="BL53" i="25"/>
  <c r="BL54" i="25"/>
  <c r="BL109" i="25"/>
  <c r="BK7" i="25"/>
  <c r="BL70" i="25"/>
  <c r="BL35" i="25"/>
  <c r="BK19" i="25"/>
  <c r="J12" i="25"/>
  <c r="BJ19" i="25"/>
  <c r="BJ62" i="25"/>
  <c r="BL115" i="25"/>
  <c r="J115" i="25"/>
  <c r="BL45" i="25"/>
  <c r="BG140" i="25"/>
  <c r="J106" i="25"/>
  <c r="BL106" i="25"/>
  <c r="BW140" i="25"/>
  <c r="J16" i="25"/>
  <c r="BL16" i="25"/>
  <c r="BI13" i="25"/>
  <c r="BJ13" i="25"/>
  <c r="CA140" i="25"/>
  <c r="J72" i="25"/>
  <c r="BL72" i="25"/>
  <c r="J55" i="25"/>
  <c r="BL55" i="25"/>
  <c r="BJ28" i="25"/>
  <c r="BI28" i="25"/>
  <c r="BI136" i="25"/>
  <c r="BI138" i="25" s="1"/>
  <c r="BJ136" i="25"/>
  <c r="BJ138" i="25" s="1"/>
  <c r="J34" i="25"/>
  <c r="BL34" i="25"/>
  <c r="BI101" i="25"/>
  <c r="BJ101" i="25"/>
  <c r="BJ118" i="25" s="1"/>
  <c r="BL121" i="25"/>
  <c r="J121" i="25"/>
  <c r="BJ49" i="25"/>
  <c r="BI49" i="25"/>
  <c r="J11" i="25"/>
  <c r="BL11" i="25"/>
  <c r="J22" i="25"/>
  <c r="BL22" i="25"/>
  <c r="BL132" i="25"/>
  <c r="J132" i="25"/>
  <c r="BL36" i="25"/>
  <c r="J36" i="25"/>
  <c r="BL17" i="25"/>
  <c r="J17" i="25"/>
  <c r="BI42" i="25"/>
  <c r="BK33" i="25"/>
  <c r="BJ33" i="25"/>
  <c r="BJ42" i="25" s="1"/>
  <c r="BI67" i="25"/>
  <c r="BL130" i="25"/>
  <c r="J130" i="25"/>
  <c r="BL56" i="25"/>
  <c r="J56" i="25"/>
  <c r="BL62" i="25"/>
  <c r="BL52" i="25"/>
  <c r="J52" i="25"/>
  <c r="BL99" i="25"/>
  <c r="J99" i="25"/>
  <c r="BS140" i="25"/>
  <c r="BI118" i="25" l="1"/>
  <c r="BI30" i="25"/>
  <c r="BI75" i="25"/>
  <c r="CR140" i="25"/>
  <c r="BJ7" i="25"/>
  <c r="BJ30" i="25" s="1"/>
  <c r="CT140" i="25"/>
  <c r="CJ140" i="25"/>
  <c r="BL7" i="25"/>
  <c r="BL19" i="25"/>
  <c r="BL13" i="25"/>
  <c r="BK13" i="25"/>
  <c r="BJ67" i="25"/>
  <c r="BJ75" i="25" s="1"/>
  <c r="BK136" i="25"/>
  <c r="BK138" i="25" s="1"/>
  <c r="BL136" i="25"/>
  <c r="BL138" i="25" s="1"/>
  <c r="BK49" i="25"/>
  <c r="BL49" i="25"/>
  <c r="BK101" i="25"/>
  <c r="BK118" i="25" s="1"/>
  <c r="BL101" i="25"/>
  <c r="BL118" i="25" s="1"/>
  <c r="BK28" i="25"/>
  <c r="BL28" i="25"/>
  <c r="BL33" i="25"/>
  <c r="BL42" i="25" s="1"/>
  <c r="BK42" i="25"/>
  <c r="J33" i="25"/>
  <c r="BL30" i="25" l="1"/>
  <c r="BK30" i="25"/>
  <c r="BJ140" i="25"/>
  <c r="BI140" i="25"/>
  <c r="BI137" i="25"/>
  <c r="BK67" i="25"/>
  <c r="BK75" i="25" s="1"/>
  <c r="BL67" i="25"/>
  <c r="BL75" i="25" s="1"/>
  <c r="BK140" i="25" l="1"/>
  <c r="BL140" i="25"/>
  <c r="I4" i="21" l="1"/>
  <c r="I8" i="21"/>
  <c r="I5" i="21"/>
  <c r="I15" i="21" l="1"/>
  <c r="I7" i="23"/>
  <c r="C28" i="19"/>
  <c r="K4" i="23"/>
  <c r="K5" i="23"/>
  <c r="K9" i="23" s="1"/>
  <c r="K6" i="23"/>
  <c r="K7" i="23"/>
  <c r="K8" i="23"/>
  <c r="J8" i="23"/>
  <c r="J4" i="23"/>
  <c r="G4" i="23"/>
  <c r="G5" i="23"/>
  <c r="J5" i="23" s="1"/>
  <c r="G6" i="23"/>
  <c r="J6" i="23" s="1"/>
  <c r="G7" i="23"/>
  <c r="J7" i="23" s="1"/>
  <c r="G8" i="23"/>
  <c r="F4" i="23"/>
  <c r="F5" i="23"/>
  <c r="F6" i="23"/>
  <c r="F7" i="23"/>
  <c r="F8" i="23"/>
  <c r="E4" i="23"/>
  <c r="E5" i="23"/>
  <c r="E6" i="23"/>
  <c r="E7" i="23"/>
  <c r="E8" i="23"/>
  <c r="D4" i="23"/>
  <c r="D5" i="23"/>
  <c r="D6" i="23"/>
  <c r="D7" i="23"/>
  <c r="D8" i="23"/>
  <c r="A4" i="23"/>
  <c r="B4" i="23"/>
  <c r="A5" i="23"/>
  <c r="B5" i="23"/>
  <c r="A6" i="23"/>
  <c r="B6" i="23"/>
  <c r="A7" i="23"/>
  <c r="B7" i="23"/>
  <c r="A8" i="23"/>
  <c r="B8" i="23"/>
  <c r="J9" i="21"/>
  <c r="J10" i="21"/>
  <c r="J12" i="21"/>
  <c r="J13" i="21"/>
  <c r="J14" i="21"/>
  <c r="K4" i="21"/>
  <c r="K5" i="21"/>
  <c r="K6" i="21"/>
  <c r="K7" i="21"/>
  <c r="K8" i="21"/>
  <c r="K9" i="21"/>
  <c r="K10" i="21"/>
  <c r="K11" i="21"/>
  <c r="K12" i="21"/>
  <c r="K13" i="21"/>
  <c r="K14" i="21"/>
  <c r="G4" i="21"/>
  <c r="J4" i="21" s="1"/>
  <c r="G5" i="21"/>
  <c r="J5" i="21" s="1"/>
  <c r="G6" i="21"/>
  <c r="J6" i="21" s="1"/>
  <c r="G7" i="21"/>
  <c r="J7" i="21" s="1"/>
  <c r="G8" i="21"/>
  <c r="J8" i="21" s="1"/>
  <c r="G9" i="21"/>
  <c r="G10" i="21"/>
  <c r="G11" i="21"/>
  <c r="J11" i="21" s="1"/>
  <c r="G12" i="21"/>
  <c r="G13" i="21"/>
  <c r="G14" i="21"/>
  <c r="F4" i="21"/>
  <c r="F5" i="21"/>
  <c r="F6" i="21"/>
  <c r="F7" i="21"/>
  <c r="F8" i="21"/>
  <c r="F9" i="21"/>
  <c r="F10" i="21"/>
  <c r="F11" i="21"/>
  <c r="F12" i="21"/>
  <c r="F13" i="21"/>
  <c r="F14" i="21"/>
  <c r="E4" i="21"/>
  <c r="E5" i="21"/>
  <c r="E6" i="21"/>
  <c r="E7" i="21"/>
  <c r="E8" i="21"/>
  <c r="E9" i="21"/>
  <c r="E10" i="21"/>
  <c r="E11" i="21"/>
  <c r="E12" i="21"/>
  <c r="E13" i="21"/>
  <c r="E14" i="21"/>
  <c r="D4" i="21"/>
  <c r="D5" i="21"/>
  <c r="D6" i="21"/>
  <c r="D7" i="21"/>
  <c r="D8" i="21"/>
  <c r="D9" i="21"/>
  <c r="D10" i="21"/>
  <c r="D11" i="21"/>
  <c r="D12" i="21"/>
  <c r="D13" i="21"/>
  <c r="D14" i="21"/>
  <c r="A4" i="21"/>
  <c r="B4" i="21"/>
  <c r="A5" i="21"/>
  <c r="B5" i="21"/>
  <c r="A6" i="21"/>
  <c r="B6" i="21"/>
  <c r="A7" i="21"/>
  <c r="B7" i="21"/>
  <c r="A8" i="21"/>
  <c r="B8" i="21"/>
  <c r="A9" i="21"/>
  <c r="B9" i="21"/>
  <c r="A10" i="21"/>
  <c r="B10" i="21"/>
  <c r="A11" i="21"/>
  <c r="B11" i="21"/>
  <c r="A12" i="21"/>
  <c r="B12" i="21"/>
  <c r="A13" i="21"/>
  <c r="B13" i="21"/>
  <c r="A14" i="21"/>
  <c r="B14" i="21"/>
  <c r="I4" i="22"/>
  <c r="I5" i="22"/>
  <c r="I6" i="22"/>
  <c r="I7" i="22"/>
  <c r="I8" i="22"/>
  <c r="I9" i="22"/>
  <c r="I10" i="22"/>
  <c r="I11" i="22"/>
  <c r="I12" i="22"/>
  <c r="I13" i="22"/>
  <c r="I14" i="22"/>
  <c r="I15" i="22"/>
  <c r="I16" i="22"/>
  <c r="G4" i="22"/>
  <c r="G5" i="22"/>
  <c r="G6" i="22"/>
  <c r="G7" i="22"/>
  <c r="G8" i="22"/>
  <c r="G9" i="22"/>
  <c r="G10" i="22"/>
  <c r="G11" i="22"/>
  <c r="G12" i="22"/>
  <c r="G13" i="22"/>
  <c r="G14" i="22"/>
  <c r="G15" i="22"/>
  <c r="G16" i="22"/>
  <c r="F4" i="22"/>
  <c r="F5" i="22"/>
  <c r="F6" i="22"/>
  <c r="F7" i="22"/>
  <c r="F8" i="22"/>
  <c r="F9" i="22"/>
  <c r="F10" i="22"/>
  <c r="F11" i="22"/>
  <c r="F12" i="22"/>
  <c r="F13" i="22"/>
  <c r="F14" i="22"/>
  <c r="F15" i="22"/>
  <c r="F16" i="22"/>
  <c r="E4" i="22"/>
  <c r="E5" i="22"/>
  <c r="E6" i="22"/>
  <c r="E7" i="22"/>
  <c r="E8" i="22"/>
  <c r="E9" i="22"/>
  <c r="E10" i="22"/>
  <c r="E11" i="22"/>
  <c r="E12" i="22"/>
  <c r="E13" i="22"/>
  <c r="E14" i="22"/>
  <c r="E15" i="22"/>
  <c r="E16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J4" i="18"/>
  <c r="J5" i="18"/>
  <c r="J6" i="18"/>
  <c r="J7" i="18"/>
  <c r="J8" i="18"/>
  <c r="J9" i="18"/>
  <c r="G4" i="18"/>
  <c r="G5" i="18"/>
  <c r="G6" i="18"/>
  <c r="G7" i="18"/>
  <c r="H7" i="18" s="1"/>
  <c r="G8" i="18"/>
  <c r="G9" i="18"/>
  <c r="F4" i="18"/>
  <c r="F5" i="18"/>
  <c r="F6" i="18"/>
  <c r="F7" i="18"/>
  <c r="F8" i="18"/>
  <c r="F9" i="18"/>
  <c r="E4" i="18"/>
  <c r="E5" i="18"/>
  <c r="H5" i="18" s="1"/>
  <c r="E6" i="18"/>
  <c r="E7" i="18"/>
  <c r="E8" i="18"/>
  <c r="E9" i="18"/>
  <c r="H9" i="18" s="1"/>
  <c r="D4" i="18"/>
  <c r="D5" i="18"/>
  <c r="D6" i="18"/>
  <c r="D7" i="18"/>
  <c r="D8" i="18"/>
  <c r="D9" i="18"/>
  <c r="B4" i="18"/>
  <c r="B5" i="18"/>
  <c r="B6" i="18"/>
  <c r="B7" i="18"/>
  <c r="B8" i="18"/>
  <c r="B9" i="18"/>
  <c r="L9" i="23"/>
  <c r="I9" i="23"/>
  <c r="N22" i="21"/>
  <c r="L15" i="21"/>
  <c r="L18" i="21" s="1"/>
  <c r="L23" i="21" s="1"/>
  <c r="M12" i="21"/>
  <c r="D28" i="19"/>
  <c r="D3" i="20" s="1"/>
  <c r="A9" i="18"/>
  <c r="A8" i="18"/>
  <c r="A7" i="18"/>
  <c r="A6" i="18"/>
  <c r="A5" i="18"/>
  <c r="A4" i="18"/>
  <c r="F15" i="21" l="1"/>
  <c r="D15" i="21"/>
  <c r="K15" i="21"/>
  <c r="G9" i="23"/>
  <c r="H5" i="23" s="1"/>
  <c r="F9" i="23"/>
  <c r="D9" i="23"/>
  <c r="D10" i="18"/>
  <c r="F10" i="18"/>
  <c r="J10" i="18"/>
  <c r="E17" i="22"/>
  <c r="E10" i="18"/>
  <c r="B17" i="22"/>
  <c r="C16" i="22" s="1"/>
  <c r="D17" i="22"/>
  <c r="G17" i="22"/>
  <c r="H13" i="22" s="1"/>
  <c r="F17" i="22"/>
  <c r="I17" i="22"/>
  <c r="H10" i="22"/>
  <c r="C7" i="18"/>
  <c r="B10" i="18"/>
  <c r="C8" i="18" s="1"/>
  <c r="G10" i="18"/>
  <c r="I5" i="18" s="1"/>
  <c r="H8" i="23"/>
  <c r="J15" i="21"/>
  <c r="E15" i="21"/>
  <c r="J9" i="23"/>
  <c r="E9" i="23"/>
  <c r="B15" i="21"/>
  <c r="C11" i="21" s="1"/>
  <c r="B9" i="23"/>
  <c r="G15" i="21"/>
  <c r="H11" i="21" s="1"/>
  <c r="H4" i="18"/>
  <c r="H8" i="18"/>
  <c r="H6" i="18"/>
  <c r="H13" i="21" l="1"/>
  <c r="H6" i="23"/>
  <c r="H7" i="23"/>
  <c r="H4" i="23"/>
  <c r="H9" i="21"/>
  <c r="H7" i="21"/>
  <c r="H4" i="21"/>
  <c r="H4" i="22"/>
  <c r="H15" i="22"/>
  <c r="H6" i="22"/>
  <c r="H17" i="22" s="1"/>
  <c r="H12" i="22"/>
  <c r="C10" i="22"/>
  <c r="H11" i="22"/>
  <c r="H16" i="22"/>
  <c r="H5" i="22"/>
  <c r="C15" i="22"/>
  <c r="H14" i="22"/>
  <c r="I9" i="18"/>
  <c r="H9" i="22"/>
  <c r="C9" i="18"/>
  <c r="H7" i="22"/>
  <c r="C5" i="18"/>
  <c r="H8" i="22"/>
  <c r="C5" i="22"/>
  <c r="H10" i="18"/>
  <c r="C14" i="22"/>
  <c r="C8" i="22"/>
  <c r="C9" i="22"/>
  <c r="I10" i="18"/>
  <c r="I7" i="18"/>
  <c r="C7" i="22"/>
  <c r="C12" i="22"/>
  <c r="C13" i="22"/>
  <c r="C6" i="22"/>
  <c r="C11" i="22"/>
  <c r="I6" i="18"/>
  <c r="C4" i="18"/>
  <c r="C6" i="18"/>
  <c r="C10" i="18"/>
  <c r="I4" i="18"/>
  <c r="I8" i="18"/>
  <c r="C10" i="21"/>
  <c r="C12" i="21"/>
  <c r="C4" i="21"/>
  <c r="C4" i="22"/>
  <c r="C8" i="23"/>
  <c r="C6" i="23"/>
  <c r="C4" i="23"/>
  <c r="H5" i="21"/>
  <c r="H14" i="21"/>
  <c r="H12" i="21"/>
  <c r="H10" i="21"/>
  <c r="H8" i="21"/>
  <c r="H6" i="21"/>
  <c r="C5" i="23"/>
  <c r="C9" i="21"/>
  <c r="C7" i="23"/>
  <c r="C14" i="21"/>
  <c r="C5" i="21"/>
  <c r="C6" i="21"/>
  <c r="C8" i="21"/>
  <c r="C13" i="21"/>
  <c r="C7" i="21"/>
  <c r="H9" i="23" l="1"/>
  <c r="H15" i="21"/>
  <c r="C17" i="22"/>
  <c r="C15" i="21"/>
  <c r="C9" i="23"/>
  <c r="S49" i="14" l="1"/>
  <c r="R943" i="14" l="1"/>
  <c r="Q943" i="14"/>
  <c r="P943" i="14"/>
  <c r="O943" i="14"/>
  <c r="N943" i="14"/>
  <c r="M943" i="14"/>
  <c r="R935" i="14"/>
  <c r="Q935" i="14"/>
  <c r="P935" i="14"/>
  <c r="O935" i="14"/>
  <c r="N935" i="14"/>
  <c r="M935" i="14"/>
  <c r="R930" i="14"/>
  <c r="Q930" i="14"/>
  <c r="P930" i="14"/>
  <c r="O930" i="14"/>
  <c r="N930" i="14"/>
  <c r="M930" i="14"/>
  <c r="R888" i="14"/>
  <c r="Q888" i="14"/>
  <c r="P888" i="14"/>
  <c r="O888" i="14"/>
  <c r="N888" i="14"/>
  <c r="M888" i="14"/>
  <c r="R880" i="14"/>
  <c r="Q880" i="14"/>
  <c r="P880" i="14"/>
  <c r="O880" i="14"/>
  <c r="N880" i="14"/>
  <c r="M880" i="14"/>
  <c r="R873" i="14"/>
  <c r="Q873" i="14"/>
  <c r="P873" i="14"/>
  <c r="O873" i="14"/>
  <c r="N873" i="14"/>
  <c r="M873" i="14"/>
  <c r="R869" i="14"/>
  <c r="Q869" i="14"/>
  <c r="P869" i="14"/>
  <c r="O869" i="14"/>
  <c r="N869" i="14"/>
  <c r="M869" i="14"/>
  <c r="R857" i="14"/>
  <c r="Q857" i="14"/>
  <c r="P857" i="14"/>
  <c r="O857" i="14"/>
  <c r="N857" i="14"/>
  <c r="M857" i="14"/>
  <c r="R850" i="14"/>
  <c r="Q850" i="14"/>
  <c r="P850" i="14"/>
  <c r="O850" i="14"/>
  <c r="N850" i="14"/>
  <c r="M850" i="14"/>
  <c r="R843" i="14"/>
  <c r="Q843" i="14"/>
  <c r="P843" i="14"/>
  <c r="O843" i="14"/>
  <c r="N843" i="14"/>
  <c r="M843" i="14"/>
  <c r="R839" i="14"/>
  <c r="Q839" i="14"/>
  <c r="P839" i="14"/>
  <c r="O839" i="14"/>
  <c r="N839" i="14"/>
  <c r="M839" i="14"/>
  <c r="R831" i="14"/>
  <c r="Q831" i="14"/>
  <c r="P831" i="14"/>
  <c r="O831" i="14"/>
  <c r="N831" i="14"/>
  <c r="M831" i="14"/>
  <c r="R822" i="14"/>
  <c r="Q822" i="14"/>
  <c r="P822" i="14"/>
  <c r="O822" i="14"/>
  <c r="N822" i="14"/>
  <c r="M822" i="14"/>
  <c r="R818" i="14"/>
  <c r="Q818" i="14"/>
  <c r="P818" i="14"/>
  <c r="O818" i="14"/>
  <c r="N818" i="14"/>
  <c r="M818" i="14"/>
  <c r="R809" i="14"/>
  <c r="Q809" i="14"/>
  <c r="P809" i="14"/>
  <c r="O809" i="14"/>
  <c r="N809" i="14"/>
  <c r="M809" i="14"/>
  <c r="R797" i="14"/>
  <c r="Q797" i="14"/>
  <c r="P797" i="14"/>
  <c r="O797" i="14"/>
  <c r="N797" i="14"/>
  <c r="M797" i="14"/>
  <c r="R787" i="14"/>
  <c r="Q787" i="14"/>
  <c r="P787" i="14"/>
  <c r="O787" i="14"/>
  <c r="N787" i="14"/>
  <c r="M787" i="14"/>
  <c r="R783" i="14"/>
  <c r="Q783" i="14"/>
  <c r="P783" i="14"/>
  <c r="O783" i="14"/>
  <c r="N783" i="14"/>
  <c r="M783" i="14"/>
  <c r="R773" i="14"/>
  <c r="Q773" i="14"/>
  <c r="P773" i="14"/>
  <c r="O773" i="14"/>
  <c r="N773" i="14"/>
  <c r="M773" i="14"/>
  <c r="R765" i="14"/>
  <c r="Q765" i="14"/>
  <c r="P765" i="14"/>
  <c r="O765" i="14"/>
  <c r="N765" i="14"/>
  <c r="M765" i="14"/>
  <c r="R760" i="14"/>
  <c r="Q760" i="14"/>
  <c r="P760" i="14"/>
  <c r="O760" i="14"/>
  <c r="N760" i="14"/>
  <c r="M760" i="14"/>
  <c r="R756" i="14"/>
  <c r="Q756" i="14"/>
  <c r="P756" i="14"/>
  <c r="O756" i="14"/>
  <c r="N756" i="14"/>
  <c r="M756" i="14"/>
  <c r="R747" i="14"/>
  <c r="Q747" i="14"/>
  <c r="P747" i="14"/>
  <c r="O747" i="14"/>
  <c r="N747" i="14"/>
  <c r="M747" i="14"/>
  <c r="R738" i="14"/>
  <c r="Q738" i="14"/>
  <c r="P738" i="14"/>
  <c r="O738" i="14"/>
  <c r="N738" i="14"/>
  <c r="M738" i="14"/>
  <c r="R734" i="14"/>
  <c r="Q734" i="14"/>
  <c r="P734" i="14"/>
  <c r="O734" i="14"/>
  <c r="N734" i="14"/>
  <c r="M734" i="14"/>
  <c r="R723" i="14"/>
  <c r="Q723" i="14"/>
  <c r="P723" i="14"/>
  <c r="O723" i="14"/>
  <c r="N723" i="14"/>
  <c r="M723" i="14"/>
  <c r="R715" i="14"/>
  <c r="Q715" i="14"/>
  <c r="P715" i="14"/>
  <c r="O715" i="14"/>
  <c r="N715" i="14"/>
  <c r="M715" i="14"/>
  <c r="R709" i="14"/>
  <c r="Q709" i="14"/>
  <c r="P709" i="14"/>
  <c r="O709" i="14"/>
  <c r="N709" i="14"/>
  <c r="M709" i="14"/>
  <c r="R699" i="14"/>
  <c r="Q699" i="14"/>
  <c r="P699" i="14"/>
  <c r="O699" i="14"/>
  <c r="N699" i="14"/>
  <c r="M699" i="14"/>
  <c r="R690" i="14"/>
  <c r="Q690" i="14"/>
  <c r="P690" i="14"/>
  <c r="O690" i="14"/>
  <c r="N690" i="14"/>
  <c r="M690" i="14"/>
  <c r="R685" i="14"/>
  <c r="Q685" i="14"/>
  <c r="P685" i="14"/>
  <c r="O685" i="14"/>
  <c r="N685" i="14"/>
  <c r="M685" i="14"/>
  <c r="R675" i="14"/>
  <c r="Q675" i="14"/>
  <c r="P675" i="14"/>
  <c r="O675" i="14"/>
  <c r="N675" i="14"/>
  <c r="M675" i="14"/>
  <c r="R664" i="14"/>
  <c r="Q664" i="14"/>
  <c r="P664" i="14"/>
  <c r="O664" i="14"/>
  <c r="N664" i="14"/>
  <c r="M664" i="14"/>
  <c r="R660" i="14"/>
  <c r="Q660" i="14"/>
  <c r="P660" i="14"/>
  <c r="O660" i="14"/>
  <c r="N660" i="14"/>
  <c r="M660" i="14"/>
  <c r="R656" i="14"/>
  <c r="Q656" i="14"/>
  <c r="P656" i="14"/>
  <c r="O656" i="14"/>
  <c r="N656" i="14"/>
  <c r="M656" i="14"/>
  <c r="R646" i="14"/>
  <c r="Q646" i="14"/>
  <c r="P646" i="14"/>
  <c r="O646" i="14"/>
  <c r="N646" i="14"/>
  <c r="M646" i="14"/>
  <c r="R638" i="14"/>
  <c r="Q638" i="14"/>
  <c r="P638" i="14"/>
  <c r="O638" i="14"/>
  <c r="N638" i="14"/>
  <c r="M638" i="14"/>
  <c r="R633" i="14"/>
  <c r="Q633" i="14"/>
  <c r="P633" i="14"/>
  <c r="O633" i="14"/>
  <c r="N633" i="14"/>
  <c r="M633" i="14"/>
  <c r="R629" i="14"/>
  <c r="Q629" i="14"/>
  <c r="P629" i="14"/>
  <c r="O629" i="14"/>
  <c r="N629" i="14"/>
  <c r="M629" i="14"/>
  <c r="R622" i="14"/>
  <c r="Q622" i="14"/>
  <c r="P622" i="14"/>
  <c r="O622" i="14"/>
  <c r="N622" i="14"/>
  <c r="M622" i="14"/>
  <c r="R615" i="14"/>
  <c r="Q615" i="14"/>
  <c r="P615" i="14"/>
  <c r="O615" i="14"/>
  <c r="N615" i="14"/>
  <c r="M615" i="14"/>
  <c r="R610" i="14"/>
  <c r="Q610" i="14"/>
  <c r="P610" i="14"/>
  <c r="O610" i="14"/>
  <c r="N610" i="14"/>
  <c r="M610" i="14"/>
  <c r="R602" i="14"/>
  <c r="Q602" i="14"/>
  <c r="P602" i="14"/>
  <c r="O602" i="14"/>
  <c r="N602" i="14"/>
  <c r="M602" i="14"/>
  <c r="R596" i="14"/>
  <c r="Q596" i="14"/>
  <c r="P596" i="14"/>
  <c r="O596" i="14"/>
  <c r="N596" i="14"/>
  <c r="M596" i="14"/>
  <c r="R588" i="14"/>
  <c r="Q588" i="14"/>
  <c r="P588" i="14"/>
  <c r="O588" i="14"/>
  <c r="N588" i="14"/>
  <c r="M588" i="14"/>
  <c r="R578" i="14"/>
  <c r="Q578" i="14"/>
  <c r="P578" i="14"/>
  <c r="O578" i="14"/>
  <c r="N578" i="14"/>
  <c r="M578" i="14"/>
  <c r="R573" i="14"/>
  <c r="Q573" i="14"/>
  <c r="P573" i="14"/>
  <c r="O573" i="14"/>
  <c r="N573" i="14"/>
  <c r="M573" i="14"/>
  <c r="R562" i="14"/>
  <c r="Q562" i="14"/>
  <c r="P562" i="14"/>
  <c r="O562" i="14"/>
  <c r="N562" i="14"/>
  <c r="M562" i="14"/>
  <c r="R557" i="14"/>
  <c r="Q557" i="14"/>
  <c r="P557" i="14"/>
  <c r="O557" i="14"/>
  <c r="N557" i="14"/>
  <c r="M557" i="14"/>
  <c r="R550" i="14"/>
  <c r="Q550" i="14"/>
  <c r="P550" i="14"/>
  <c r="O550" i="14"/>
  <c r="N550" i="14"/>
  <c r="M550" i="14"/>
  <c r="R541" i="14"/>
  <c r="Q541" i="14"/>
  <c r="P541" i="14"/>
  <c r="O541" i="14"/>
  <c r="N541" i="14"/>
  <c r="M541" i="14"/>
  <c r="R532" i="14"/>
  <c r="Q532" i="14"/>
  <c r="P532" i="14"/>
  <c r="O532" i="14"/>
  <c r="N532" i="14"/>
  <c r="M532" i="14"/>
  <c r="R528" i="14"/>
  <c r="Q528" i="14"/>
  <c r="P528" i="14"/>
  <c r="O528" i="14"/>
  <c r="N528" i="14"/>
  <c r="M528" i="14"/>
  <c r="R516" i="14"/>
  <c r="Q516" i="14"/>
  <c r="P516" i="14"/>
  <c r="O516" i="14"/>
  <c r="N516" i="14"/>
  <c r="M516" i="14"/>
  <c r="R507" i="14"/>
  <c r="Q507" i="14"/>
  <c r="P507" i="14"/>
  <c r="O507" i="14"/>
  <c r="N507" i="14"/>
  <c r="M507" i="14"/>
  <c r="R503" i="14"/>
  <c r="Q503" i="14"/>
  <c r="P503" i="14"/>
  <c r="O503" i="14"/>
  <c r="N503" i="14"/>
  <c r="M503" i="14"/>
  <c r="R492" i="14"/>
  <c r="Q492" i="14"/>
  <c r="P492" i="14"/>
  <c r="O492" i="14"/>
  <c r="N492" i="14"/>
  <c r="M492" i="14"/>
  <c r="R482" i="14"/>
  <c r="Q482" i="14"/>
  <c r="P482" i="14"/>
  <c r="O482" i="14"/>
  <c r="N482" i="14"/>
  <c r="M482" i="14"/>
  <c r="R476" i="14"/>
  <c r="Q476" i="14"/>
  <c r="P476" i="14"/>
  <c r="O476" i="14"/>
  <c r="N476" i="14"/>
  <c r="M476" i="14"/>
  <c r="R463" i="14"/>
  <c r="Q463" i="14"/>
  <c r="P463" i="14"/>
  <c r="O463" i="14"/>
  <c r="N463" i="14"/>
  <c r="M463" i="14"/>
  <c r="R456" i="14"/>
  <c r="Q456" i="14"/>
  <c r="P456" i="14"/>
  <c r="O456" i="14"/>
  <c r="N456" i="14"/>
  <c r="M456" i="14"/>
  <c r="R450" i="14"/>
  <c r="Q450" i="14"/>
  <c r="P450" i="14"/>
  <c r="O450" i="14"/>
  <c r="N450" i="14"/>
  <c r="M450" i="14"/>
  <c r="R446" i="14"/>
  <c r="Q446" i="14"/>
  <c r="P446" i="14"/>
  <c r="O446" i="14"/>
  <c r="N446" i="14"/>
  <c r="M446" i="14"/>
  <c r="R433" i="14"/>
  <c r="Q433" i="14"/>
  <c r="P433" i="14"/>
  <c r="O433" i="14"/>
  <c r="N433" i="14"/>
  <c r="M433" i="14"/>
  <c r="R418" i="14"/>
  <c r="Q418" i="14"/>
  <c r="P418" i="14"/>
  <c r="O418" i="14"/>
  <c r="N418" i="14"/>
  <c r="M418" i="14"/>
  <c r="R413" i="14"/>
  <c r="Q413" i="14"/>
  <c r="P413" i="14"/>
  <c r="O413" i="14"/>
  <c r="N413" i="14"/>
  <c r="M413" i="14"/>
  <c r="R404" i="14"/>
  <c r="Q404" i="14"/>
  <c r="P404" i="14"/>
  <c r="O404" i="14"/>
  <c r="N404" i="14"/>
  <c r="M404" i="14"/>
  <c r="R394" i="14"/>
  <c r="Q394" i="14"/>
  <c r="P394" i="14"/>
  <c r="O394" i="14"/>
  <c r="N394" i="14"/>
  <c r="M394" i="14"/>
  <c r="R390" i="14"/>
  <c r="Q390" i="14"/>
  <c r="P390" i="14"/>
  <c r="O390" i="14"/>
  <c r="N390" i="14"/>
  <c r="M390" i="14"/>
  <c r="R386" i="14"/>
  <c r="Q386" i="14"/>
  <c r="P386" i="14"/>
  <c r="O386" i="14"/>
  <c r="N386" i="14"/>
  <c r="M386" i="14"/>
  <c r="R378" i="14"/>
  <c r="Q378" i="14"/>
  <c r="P378" i="14"/>
  <c r="O378" i="14"/>
  <c r="N378" i="14"/>
  <c r="M378" i="14"/>
  <c r="R367" i="14"/>
  <c r="Q367" i="14"/>
  <c r="P367" i="14"/>
  <c r="O367" i="14"/>
  <c r="N367" i="14"/>
  <c r="M367" i="14"/>
  <c r="R363" i="14"/>
  <c r="Q363" i="14"/>
  <c r="P363" i="14"/>
  <c r="O363" i="14"/>
  <c r="N363" i="14"/>
  <c r="M363" i="14"/>
  <c r="R352" i="14"/>
  <c r="Q352" i="14"/>
  <c r="P352" i="14"/>
  <c r="O352" i="14"/>
  <c r="N352" i="14"/>
  <c r="M352" i="14"/>
  <c r="R344" i="14"/>
  <c r="Q344" i="14"/>
  <c r="P344" i="14"/>
  <c r="O344" i="14"/>
  <c r="N344" i="14"/>
  <c r="M344" i="14"/>
  <c r="R340" i="14"/>
  <c r="Q340" i="14"/>
  <c r="P340" i="14"/>
  <c r="O340" i="14"/>
  <c r="N340" i="14"/>
  <c r="M340" i="14"/>
  <c r="R329" i="14"/>
  <c r="Q329" i="14"/>
  <c r="P329" i="14"/>
  <c r="O329" i="14"/>
  <c r="N329" i="14"/>
  <c r="M329" i="14"/>
  <c r="R316" i="14"/>
  <c r="Q316" i="14"/>
  <c r="P316" i="14"/>
  <c r="O316" i="14"/>
  <c r="N316" i="14"/>
  <c r="M316" i="14"/>
  <c r="R309" i="14"/>
  <c r="Q309" i="14"/>
  <c r="P309" i="14"/>
  <c r="O309" i="14"/>
  <c r="N309" i="14"/>
  <c r="M309" i="14"/>
  <c r="R294" i="14"/>
  <c r="Q294" i="14"/>
  <c r="P294" i="14"/>
  <c r="O294" i="14"/>
  <c r="N294" i="14"/>
  <c r="M294" i="14"/>
  <c r="R284" i="14"/>
  <c r="Q284" i="14"/>
  <c r="P284" i="14"/>
  <c r="O284" i="14"/>
  <c r="N284" i="14"/>
  <c r="M284" i="14"/>
  <c r="R280" i="14"/>
  <c r="Q280" i="14"/>
  <c r="P280" i="14"/>
  <c r="O280" i="14"/>
  <c r="N280" i="14"/>
  <c r="M280" i="14"/>
  <c r="R271" i="14"/>
  <c r="Q271" i="14"/>
  <c r="P271" i="14"/>
  <c r="O271" i="14"/>
  <c r="N271" i="14"/>
  <c r="M271" i="14"/>
  <c r="R261" i="14"/>
  <c r="Q261" i="14"/>
  <c r="P261" i="14"/>
  <c r="O261" i="14"/>
  <c r="N261" i="14"/>
  <c r="M261" i="14"/>
  <c r="R252" i="14"/>
  <c r="Q252" i="14"/>
  <c r="P252" i="14"/>
  <c r="O252" i="14"/>
  <c r="N252" i="14"/>
  <c r="M252" i="14"/>
  <c r="R245" i="14"/>
  <c r="Q245" i="14"/>
  <c r="P245" i="14"/>
  <c r="O245" i="14"/>
  <c r="N245" i="14"/>
  <c r="M245" i="14"/>
  <c r="R241" i="14"/>
  <c r="Q241" i="14"/>
  <c r="P241" i="14"/>
  <c r="O241" i="14"/>
  <c r="N241" i="14"/>
  <c r="M241" i="14"/>
  <c r="R230" i="14"/>
  <c r="Q230" i="14"/>
  <c r="P230" i="14"/>
  <c r="O230" i="14"/>
  <c r="N230" i="14"/>
  <c r="M230" i="14"/>
  <c r="R220" i="14"/>
  <c r="Q220" i="14"/>
  <c r="P220" i="14"/>
  <c r="O220" i="14"/>
  <c r="N220" i="14"/>
  <c r="M220" i="14"/>
  <c r="R210" i="14"/>
  <c r="Q210" i="14"/>
  <c r="P210" i="14"/>
  <c r="O210" i="14"/>
  <c r="N210" i="14"/>
  <c r="M210" i="14"/>
  <c r="R205" i="14"/>
  <c r="Q205" i="14"/>
  <c r="P205" i="14"/>
  <c r="O205" i="14"/>
  <c r="N205" i="14"/>
  <c r="M205" i="14"/>
  <c r="R186" i="14"/>
  <c r="Q186" i="14"/>
  <c r="P186" i="14"/>
  <c r="O186" i="14"/>
  <c r="N186" i="14"/>
  <c r="M186" i="14"/>
  <c r="R174" i="14"/>
  <c r="Q174" i="14"/>
  <c r="P174" i="14"/>
  <c r="O174" i="14"/>
  <c r="N174" i="14"/>
  <c r="M174" i="14"/>
  <c r="R167" i="14"/>
  <c r="Q167" i="14"/>
  <c r="P167" i="14"/>
  <c r="O167" i="14"/>
  <c r="N167" i="14"/>
  <c r="M167" i="14"/>
  <c r="R163" i="14"/>
  <c r="Q163" i="14"/>
  <c r="P163" i="14"/>
  <c r="O163" i="14"/>
  <c r="N163" i="14"/>
  <c r="M163" i="14"/>
  <c r="R152" i="14"/>
  <c r="Q152" i="14"/>
  <c r="P152" i="14"/>
  <c r="O152" i="14"/>
  <c r="N152" i="14"/>
  <c r="M152" i="14"/>
  <c r="R145" i="14"/>
  <c r="Q145" i="14"/>
  <c r="P145" i="14"/>
  <c r="O145" i="14"/>
  <c r="N145" i="14"/>
  <c r="M145" i="14"/>
  <c r="R141" i="14"/>
  <c r="Q141" i="14"/>
  <c r="P141" i="14"/>
  <c r="O141" i="14"/>
  <c r="N141" i="14"/>
  <c r="M141" i="14"/>
  <c r="R133" i="14"/>
  <c r="Q133" i="14"/>
  <c r="P133" i="14"/>
  <c r="O133" i="14"/>
  <c r="N133" i="14"/>
  <c r="M133" i="14"/>
  <c r="R124" i="14"/>
  <c r="Q124" i="14"/>
  <c r="P124" i="14"/>
  <c r="O124" i="14"/>
  <c r="N124" i="14"/>
  <c r="M124" i="14"/>
  <c r="R120" i="14"/>
  <c r="Q120" i="14"/>
  <c r="P120" i="14"/>
  <c r="O120" i="14"/>
  <c r="N120" i="14"/>
  <c r="M120" i="14"/>
  <c r="R112" i="14"/>
  <c r="Q112" i="14"/>
  <c r="P112" i="14"/>
  <c r="O112" i="14"/>
  <c r="N112" i="14"/>
  <c r="M112" i="14"/>
  <c r="R97" i="14"/>
  <c r="Q97" i="14"/>
  <c r="P97" i="14"/>
  <c r="O97" i="14"/>
  <c r="N97" i="14"/>
  <c r="M97" i="14"/>
  <c r="R88" i="14"/>
  <c r="Q88" i="14"/>
  <c r="P88" i="14"/>
  <c r="O88" i="14"/>
  <c r="N88" i="14"/>
  <c r="M88" i="14"/>
  <c r="R80" i="14"/>
  <c r="Q80" i="14"/>
  <c r="P80" i="14"/>
  <c r="O80" i="14"/>
  <c r="N80" i="14"/>
  <c r="M80" i="14"/>
  <c r="R72" i="14"/>
  <c r="Q72" i="14"/>
  <c r="P72" i="14"/>
  <c r="O72" i="14"/>
  <c r="N72" i="14"/>
  <c r="M72" i="14"/>
  <c r="R64" i="14"/>
  <c r="Q64" i="14"/>
  <c r="P64" i="14"/>
  <c r="O64" i="14"/>
  <c r="N64" i="14"/>
  <c r="M64" i="14"/>
  <c r="R57" i="14"/>
  <c r="Q57" i="14"/>
  <c r="P57" i="14"/>
  <c r="O57" i="14"/>
  <c r="N57" i="14"/>
  <c r="M57" i="14"/>
  <c r="R47" i="14"/>
  <c r="Q47" i="14"/>
  <c r="P47" i="14"/>
  <c r="O47" i="14"/>
  <c r="N47" i="14"/>
  <c r="M47" i="14"/>
  <c r="R38" i="14"/>
  <c r="Q38" i="14"/>
  <c r="P38" i="14"/>
  <c r="O38" i="14"/>
  <c r="N38" i="14"/>
  <c r="M38" i="14"/>
  <c r="R29" i="14"/>
  <c r="Q29" i="14"/>
  <c r="P29" i="14"/>
  <c r="O29" i="14"/>
  <c r="N29" i="14"/>
  <c r="M29" i="14"/>
  <c r="R19" i="14"/>
  <c r="Q19" i="14"/>
  <c r="P19" i="14"/>
  <c r="O19" i="14"/>
  <c r="N19" i="14"/>
  <c r="M19" i="14"/>
  <c r="R14" i="14"/>
  <c r="Q14" i="14"/>
  <c r="P14" i="14"/>
  <c r="O14" i="14"/>
  <c r="N14" i="14"/>
  <c r="M14" i="14"/>
  <c r="R9" i="14"/>
  <c r="Q9" i="14"/>
  <c r="P9" i="14"/>
  <c r="O9" i="14"/>
  <c r="N9" i="14"/>
  <c r="M9" i="14"/>
  <c r="P135" i="14" l="1"/>
  <c r="M135" i="14"/>
  <c r="N135" i="14"/>
  <c r="Q135" i="14"/>
  <c r="R135" i="14"/>
  <c r="O135" i="14"/>
  <c r="M945" i="14"/>
  <c r="Q945" i="14"/>
  <c r="P945" i="14"/>
  <c r="N945" i="14"/>
  <c r="R945" i="14"/>
  <c r="O945" i="14"/>
  <c r="N890" i="14"/>
  <c r="R890" i="14"/>
  <c r="O890" i="14"/>
  <c r="P890" i="14"/>
  <c r="M890" i="14"/>
  <c r="Q890" i="14"/>
  <c r="N859" i="14"/>
  <c r="R859" i="14"/>
  <c r="O859" i="14"/>
  <c r="P859" i="14"/>
  <c r="M859" i="14"/>
  <c r="Q859" i="14"/>
  <c r="N833" i="14"/>
  <c r="R833" i="14"/>
  <c r="O833" i="14"/>
  <c r="P833" i="14"/>
  <c r="M833" i="14"/>
  <c r="Q833" i="14"/>
  <c r="N604" i="14"/>
  <c r="R604" i="14"/>
  <c r="P811" i="14"/>
  <c r="M811" i="14"/>
  <c r="Q811" i="14"/>
  <c r="N811" i="14"/>
  <c r="R811" i="14"/>
  <c r="O811" i="14"/>
  <c r="P749" i="14"/>
  <c r="P775" i="14"/>
  <c r="M749" i="14"/>
  <c r="Q749" i="14"/>
  <c r="M775" i="14"/>
  <c r="Q775" i="14"/>
  <c r="N749" i="14"/>
  <c r="R749" i="14"/>
  <c r="N775" i="14"/>
  <c r="R775" i="14"/>
  <c r="O749" i="14"/>
  <c r="O775" i="14"/>
  <c r="N725" i="14"/>
  <c r="R725" i="14"/>
  <c r="O725" i="14"/>
  <c r="P725" i="14"/>
  <c r="M725" i="14"/>
  <c r="Q725" i="14"/>
  <c r="N677" i="14"/>
  <c r="R677" i="14"/>
  <c r="P701" i="14"/>
  <c r="O677" i="14"/>
  <c r="M701" i="14"/>
  <c r="Q701" i="14"/>
  <c r="P677" i="14"/>
  <c r="N701" i="14"/>
  <c r="R701" i="14"/>
  <c r="M677" i="14"/>
  <c r="Q677" i="14"/>
  <c r="O701" i="14"/>
  <c r="P604" i="14"/>
  <c r="N624" i="14"/>
  <c r="R624" i="14"/>
  <c r="N648" i="14"/>
  <c r="R648" i="14"/>
  <c r="M604" i="14"/>
  <c r="Q604" i="14"/>
  <c r="O624" i="14"/>
  <c r="O648" i="14"/>
  <c r="P624" i="14"/>
  <c r="P648" i="14"/>
  <c r="O604" i="14"/>
  <c r="M624" i="14"/>
  <c r="Q624" i="14"/>
  <c r="M648" i="14"/>
  <c r="Q648" i="14"/>
  <c r="P590" i="14"/>
  <c r="M590" i="14"/>
  <c r="Q590" i="14"/>
  <c r="N590" i="14"/>
  <c r="R590" i="14"/>
  <c r="O590" i="14"/>
  <c r="N564" i="14"/>
  <c r="R564" i="14"/>
  <c r="O564" i="14"/>
  <c r="P564" i="14"/>
  <c r="M564" i="14"/>
  <c r="Q564" i="14"/>
  <c r="P543" i="14"/>
  <c r="M543" i="14"/>
  <c r="Q543" i="14"/>
  <c r="N543" i="14"/>
  <c r="R543" i="14"/>
  <c r="O543" i="14"/>
  <c r="P494" i="14"/>
  <c r="N518" i="14"/>
  <c r="R518" i="14"/>
  <c r="M494" i="14"/>
  <c r="Q494" i="14"/>
  <c r="O518" i="14"/>
  <c r="N494" i="14"/>
  <c r="R494" i="14"/>
  <c r="P518" i="14"/>
  <c r="O494" i="14"/>
  <c r="M518" i="14"/>
  <c r="Q518" i="14"/>
  <c r="M465" i="14"/>
  <c r="Q465" i="14"/>
  <c r="N465" i="14"/>
  <c r="R465" i="14"/>
  <c r="O465" i="14"/>
  <c r="P465" i="14"/>
  <c r="N435" i="14"/>
  <c r="R435" i="14"/>
  <c r="O435" i="14"/>
  <c r="P435" i="14"/>
  <c r="M435" i="14"/>
  <c r="Q435" i="14"/>
  <c r="N406" i="14"/>
  <c r="R406" i="14"/>
  <c r="O406" i="14"/>
  <c r="P406" i="14"/>
  <c r="M406" i="14"/>
  <c r="Q406" i="14"/>
  <c r="N380" i="14"/>
  <c r="R380" i="14"/>
  <c r="O380" i="14"/>
  <c r="P380" i="14"/>
  <c r="M380" i="14"/>
  <c r="Q380" i="14"/>
  <c r="N273" i="14"/>
  <c r="R273" i="14"/>
  <c r="P354" i="14"/>
  <c r="M354" i="14"/>
  <c r="Q354" i="14"/>
  <c r="N354" i="14"/>
  <c r="R354" i="14"/>
  <c r="O354" i="14"/>
  <c r="P296" i="14"/>
  <c r="N331" i="14"/>
  <c r="R331" i="14"/>
  <c r="M296" i="14"/>
  <c r="Q296" i="14"/>
  <c r="O331" i="14"/>
  <c r="N296" i="14"/>
  <c r="R296" i="14"/>
  <c r="P331" i="14"/>
  <c r="M273" i="14"/>
  <c r="Q273" i="14"/>
  <c r="O296" i="14"/>
  <c r="M331" i="14"/>
  <c r="Q331" i="14"/>
  <c r="P273" i="14"/>
  <c r="O273" i="14"/>
  <c r="N254" i="14"/>
  <c r="R254" i="14"/>
  <c r="O254" i="14"/>
  <c r="P254" i="14"/>
  <c r="M254" i="14"/>
  <c r="Q254" i="14"/>
  <c r="P232" i="14"/>
  <c r="M232" i="14"/>
  <c r="Q232" i="14"/>
  <c r="N232" i="14"/>
  <c r="R232" i="14"/>
  <c r="O232" i="14"/>
  <c r="P188" i="14"/>
  <c r="N188" i="14"/>
  <c r="R188" i="14"/>
  <c r="O188" i="14"/>
  <c r="M188" i="14"/>
  <c r="Q188" i="14"/>
  <c r="N154" i="14"/>
  <c r="R154" i="14"/>
  <c r="O154" i="14"/>
  <c r="P154" i="14"/>
  <c r="M154" i="14"/>
  <c r="Q154" i="14"/>
  <c r="P114" i="14"/>
  <c r="O114" i="14"/>
  <c r="N114" i="14"/>
  <c r="R114" i="14"/>
  <c r="M114" i="14"/>
  <c r="Q114" i="14"/>
  <c r="M31" i="14"/>
  <c r="O49" i="14"/>
  <c r="P49" i="14"/>
  <c r="P90" i="14"/>
  <c r="O90" i="14"/>
  <c r="N31" i="14"/>
  <c r="P74" i="14"/>
  <c r="O31" i="14"/>
  <c r="Q49" i="14"/>
  <c r="P31" i="14"/>
  <c r="N49" i="14"/>
  <c r="R49" i="14"/>
  <c r="N74" i="14"/>
  <c r="R74" i="14"/>
  <c r="N90" i="14"/>
  <c r="R90" i="14"/>
  <c r="Q31" i="14"/>
  <c r="O74" i="14"/>
  <c r="R31" i="14"/>
  <c r="M49" i="14"/>
  <c r="M74" i="14"/>
  <c r="Q74" i="14"/>
  <c r="M90" i="14"/>
  <c r="Q90" i="14"/>
  <c r="Q2" i="10"/>
  <c r="Q488" i="10"/>
  <c r="P488" i="10"/>
  <c r="Q487" i="10"/>
  <c r="P487" i="10"/>
  <c r="Q486" i="10"/>
  <c r="P486" i="10"/>
  <c r="Q485" i="10"/>
  <c r="P485" i="10"/>
  <c r="Q484" i="10"/>
  <c r="P484" i="10"/>
  <c r="Q483" i="10"/>
  <c r="P483" i="10"/>
  <c r="Q482" i="10"/>
  <c r="P482" i="10"/>
  <c r="Q481" i="10"/>
  <c r="P481" i="10"/>
  <c r="Q480" i="10"/>
  <c r="P480" i="10"/>
  <c r="Q479" i="10"/>
  <c r="Q478" i="10"/>
  <c r="Q477" i="10"/>
  <c r="Q476" i="10"/>
  <c r="P475" i="10"/>
  <c r="Q474" i="10"/>
  <c r="P474" i="10"/>
  <c r="P473" i="10"/>
  <c r="P472" i="10"/>
  <c r="Q471" i="10"/>
  <c r="P471" i="10"/>
  <c r="Q470" i="10"/>
  <c r="P470" i="10"/>
  <c r="Q469" i="10"/>
  <c r="P469" i="10"/>
  <c r="Q468" i="10"/>
  <c r="P468" i="10"/>
  <c r="Q467" i="10"/>
  <c r="P467" i="10"/>
  <c r="Q466" i="10"/>
  <c r="P466" i="10"/>
  <c r="Q465" i="10"/>
  <c r="P465" i="10"/>
  <c r="Q464" i="10"/>
  <c r="P464" i="10"/>
  <c r="Q463" i="10"/>
  <c r="P463" i="10"/>
  <c r="Q462" i="10"/>
  <c r="P462" i="10"/>
  <c r="Q461" i="10"/>
  <c r="P461" i="10"/>
  <c r="Q460" i="10"/>
  <c r="P460" i="10"/>
  <c r="Q459" i="10"/>
  <c r="P459" i="10"/>
  <c r="Q458" i="10"/>
  <c r="P458" i="10"/>
  <c r="Q457" i="10"/>
  <c r="P457" i="10"/>
  <c r="Q456" i="10"/>
  <c r="P456" i="10"/>
  <c r="Q455" i="10"/>
  <c r="P455" i="10"/>
  <c r="Q454" i="10"/>
  <c r="P454" i="10"/>
  <c r="Q453" i="10"/>
  <c r="P453" i="10"/>
  <c r="Q452" i="10"/>
  <c r="P452" i="10"/>
  <c r="Q451" i="10"/>
  <c r="P451" i="10"/>
  <c r="Q450" i="10"/>
  <c r="P450" i="10"/>
  <c r="Q449" i="10"/>
  <c r="P449" i="10"/>
  <c r="Q448" i="10"/>
  <c r="P448" i="10"/>
  <c r="Q447" i="10"/>
  <c r="P447" i="10"/>
  <c r="Q446" i="10"/>
  <c r="P446" i="10"/>
  <c r="Q445" i="10"/>
  <c r="P445" i="10"/>
  <c r="Q444" i="10"/>
  <c r="P444" i="10"/>
  <c r="Q443" i="10"/>
  <c r="P443" i="10"/>
  <c r="Q442" i="10"/>
  <c r="P442" i="10"/>
  <c r="Q441" i="10"/>
  <c r="P441" i="10"/>
  <c r="Q440" i="10"/>
  <c r="P440" i="10"/>
  <c r="Q439" i="10"/>
  <c r="P439" i="10"/>
  <c r="Q438" i="10"/>
  <c r="P438" i="10"/>
  <c r="Q437" i="10"/>
  <c r="P437" i="10"/>
  <c r="Q436" i="10"/>
  <c r="P436" i="10"/>
  <c r="P435" i="10"/>
  <c r="L435" i="10"/>
  <c r="Q434" i="10"/>
  <c r="P434" i="10"/>
  <c r="Q433" i="10"/>
  <c r="P433" i="10"/>
  <c r="P432" i="10"/>
  <c r="Q430" i="10"/>
  <c r="P430" i="10"/>
  <c r="Q429" i="10"/>
  <c r="P429" i="10"/>
  <c r="Q428" i="10"/>
  <c r="P428" i="10"/>
  <c r="Q427" i="10"/>
  <c r="P427" i="10"/>
  <c r="P426" i="10"/>
  <c r="Q424" i="10"/>
  <c r="P424" i="10"/>
  <c r="Q422" i="10"/>
  <c r="P422" i="10"/>
  <c r="Q421" i="10"/>
  <c r="Q420" i="10"/>
  <c r="P420" i="10"/>
  <c r="P419" i="10"/>
  <c r="Q417" i="10"/>
  <c r="P417" i="10"/>
  <c r="Q416" i="10"/>
  <c r="P416" i="10"/>
  <c r="Q415" i="10"/>
  <c r="P415" i="10"/>
  <c r="Q414" i="10"/>
  <c r="P414" i="10"/>
  <c r="Q413" i="10"/>
  <c r="P413" i="10"/>
  <c r="Q412" i="10"/>
  <c r="P412" i="10"/>
  <c r="Q411" i="10"/>
  <c r="P411" i="10"/>
  <c r="Q410" i="10"/>
  <c r="P410" i="10"/>
  <c r="Q409" i="10"/>
  <c r="P409" i="10"/>
  <c r="Q408" i="10"/>
  <c r="P408" i="10"/>
  <c r="P407" i="10"/>
  <c r="Q406" i="10"/>
  <c r="Q405" i="10"/>
  <c r="P405" i="10"/>
  <c r="Q404" i="10"/>
  <c r="P404" i="10"/>
  <c r="Q403" i="10"/>
  <c r="P403" i="10"/>
  <c r="Q402" i="10"/>
  <c r="P402" i="10"/>
  <c r="P401" i="10"/>
  <c r="Q400" i="10"/>
  <c r="P400" i="10"/>
  <c r="Q399" i="10"/>
  <c r="P399" i="10"/>
  <c r="Q398" i="10"/>
  <c r="P398" i="10"/>
  <c r="Q397" i="10"/>
  <c r="P397" i="10"/>
  <c r="Q396" i="10"/>
  <c r="P396" i="10"/>
  <c r="Q395" i="10"/>
  <c r="P395" i="10"/>
  <c r="Q394" i="10"/>
  <c r="P394" i="10"/>
  <c r="Q393" i="10"/>
  <c r="P393" i="10"/>
  <c r="Q392" i="10"/>
  <c r="P392" i="10"/>
  <c r="Q391" i="10"/>
  <c r="P391" i="10"/>
  <c r="Q390" i="10"/>
  <c r="P390" i="10"/>
  <c r="Q389" i="10"/>
  <c r="P389" i="10"/>
  <c r="Q388" i="10"/>
  <c r="P388" i="10"/>
  <c r="Q387" i="10"/>
  <c r="P387" i="10"/>
  <c r="Q386" i="10"/>
  <c r="P386" i="10"/>
  <c r="Q385" i="10"/>
  <c r="P385" i="10"/>
  <c r="Q384" i="10"/>
  <c r="Q383" i="10"/>
  <c r="P383" i="10"/>
  <c r="P382" i="10"/>
  <c r="Q381" i="10"/>
  <c r="P381" i="10"/>
  <c r="Q380" i="10"/>
  <c r="P380" i="10"/>
  <c r="Q379" i="10"/>
  <c r="P379" i="10"/>
  <c r="Q378" i="10"/>
  <c r="P378" i="10"/>
  <c r="Q377" i="10"/>
  <c r="P377" i="10"/>
  <c r="Q376" i="10"/>
  <c r="P376" i="10"/>
  <c r="Q375" i="10"/>
  <c r="P375" i="10"/>
  <c r="Q374" i="10"/>
  <c r="P374" i="10"/>
  <c r="Q372" i="10"/>
  <c r="P372" i="10"/>
  <c r="Q371" i="10"/>
  <c r="P371" i="10"/>
  <c r="Q370" i="10"/>
  <c r="P370" i="10"/>
  <c r="Q369" i="10"/>
  <c r="P369" i="10"/>
  <c r="Q368" i="10"/>
  <c r="P368" i="10"/>
  <c r="Q367" i="10"/>
  <c r="P367" i="10"/>
  <c r="Q366" i="10"/>
  <c r="P366" i="10"/>
  <c r="Q365" i="10"/>
  <c r="P365" i="10"/>
  <c r="Q364" i="10"/>
  <c r="P364" i="10"/>
  <c r="Q363" i="10"/>
  <c r="P363" i="10"/>
  <c r="Q361" i="10"/>
  <c r="P361" i="10"/>
  <c r="P360" i="10"/>
  <c r="L360" i="10"/>
  <c r="Q359" i="10"/>
  <c r="P359" i="10"/>
  <c r="Q358" i="10"/>
  <c r="P358" i="10"/>
  <c r="P357" i="10"/>
  <c r="Q356" i="10"/>
  <c r="P356" i="10"/>
  <c r="Q355" i="10"/>
  <c r="Q353" i="10"/>
  <c r="P353" i="10"/>
  <c r="Q352" i="10"/>
  <c r="Q351" i="10"/>
  <c r="P351" i="10"/>
  <c r="Q350" i="10"/>
  <c r="P350" i="10"/>
  <c r="Q349" i="10"/>
  <c r="P349" i="10"/>
  <c r="P348" i="10"/>
  <c r="Q347" i="10"/>
  <c r="Q345" i="10"/>
  <c r="P345" i="10"/>
  <c r="Q344" i="10"/>
  <c r="P344" i="10"/>
  <c r="Q343" i="10"/>
  <c r="P343" i="10"/>
  <c r="Q342" i="10"/>
  <c r="P342" i="10"/>
  <c r="Q341" i="10"/>
  <c r="P341" i="10"/>
  <c r="Q340" i="10"/>
  <c r="P340" i="10"/>
  <c r="Q339" i="10"/>
  <c r="P339" i="10"/>
  <c r="Q338" i="10"/>
  <c r="P338" i="10"/>
  <c r="P337" i="10"/>
  <c r="Q336" i="10"/>
  <c r="P336" i="10"/>
  <c r="Q335" i="10"/>
  <c r="P335" i="10"/>
  <c r="Q334" i="10"/>
  <c r="P334" i="10"/>
  <c r="Q333" i="10"/>
  <c r="P333" i="10"/>
  <c r="Q332" i="10"/>
  <c r="P332" i="10"/>
  <c r="Q331" i="10"/>
  <c r="P331" i="10"/>
  <c r="Q330" i="10"/>
  <c r="P330" i="10"/>
  <c r="Q329" i="10"/>
  <c r="P329" i="10"/>
  <c r="Q328" i="10"/>
  <c r="P328" i="10"/>
  <c r="Q327" i="10"/>
  <c r="P327" i="10"/>
  <c r="Q326" i="10"/>
  <c r="P326" i="10"/>
  <c r="Q325" i="10"/>
  <c r="Q324" i="10"/>
  <c r="P324" i="10"/>
  <c r="Q323" i="10"/>
  <c r="P323" i="10"/>
  <c r="Q322" i="10"/>
  <c r="P322" i="10"/>
  <c r="Q321" i="10"/>
  <c r="P321" i="10"/>
  <c r="Q320" i="10"/>
  <c r="P320" i="10"/>
  <c r="Q319" i="10"/>
  <c r="Q318" i="10"/>
  <c r="Q317" i="10"/>
  <c r="P317" i="10"/>
  <c r="Q316" i="10"/>
  <c r="P316" i="10"/>
  <c r="Q315" i="10"/>
  <c r="P315" i="10"/>
  <c r="P314" i="10"/>
  <c r="L314" i="10"/>
  <c r="Q313" i="10"/>
  <c r="P313" i="10"/>
  <c r="Q312" i="10"/>
  <c r="Q310" i="10"/>
  <c r="P310" i="10"/>
  <c r="Q309" i="10"/>
  <c r="P309" i="10"/>
  <c r="Q308" i="10"/>
  <c r="P308" i="10"/>
  <c r="Q307" i="10"/>
  <c r="P307" i="10"/>
  <c r="Q306" i="10"/>
  <c r="P306" i="10"/>
  <c r="Q305" i="10"/>
  <c r="P305" i="10"/>
  <c r="Q304" i="10"/>
  <c r="P304" i="10"/>
  <c r="Q303" i="10"/>
  <c r="P303" i="10"/>
  <c r="Q302" i="10"/>
  <c r="P302" i="10"/>
  <c r="Q301" i="10"/>
  <c r="P301" i="10"/>
  <c r="Q300" i="10"/>
  <c r="P300" i="10"/>
  <c r="Q299" i="10"/>
  <c r="P299" i="10"/>
  <c r="Q298" i="10"/>
  <c r="P298" i="10"/>
  <c r="Q296" i="10"/>
  <c r="P296" i="10"/>
  <c r="Q295" i="10"/>
  <c r="Q294" i="10"/>
  <c r="P294" i="10"/>
  <c r="Q293" i="10"/>
  <c r="P293" i="10"/>
  <c r="Q291" i="10"/>
  <c r="P291" i="10"/>
  <c r="Q290" i="10"/>
  <c r="P290" i="10"/>
  <c r="Q289" i="10"/>
  <c r="P289" i="10"/>
  <c r="Q288" i="10"/>
  <c r="P288" i="10"/>
  <c r="Q287" i="10"/>
  <c r="P287" i="10"/>
  <c r="Q286" i="10"/>
  <c r="Q285" i="10"/>
  <c r="P285" i="10"/>
  <c r="Q284" i="10"/>
  <c r="P284" i="10"/>
  <c r="Q282" i="10"/>
  <c r="P282" i="10"/>
  <c r="Q281" i="10"/>
  <c r="P281" i="10"/>
  <c r="Q280" i="10"/>
  <c r="P280" i="10"/>
  <c r="P279" i="10"/>
  <c r="Q278" i="10"/>
  <c r="P278" i="10"/>
  <c r="Q277" i="10"/>
  <c r="P277" i="10"/>
  <c r="P276" i="10"/>
  <c r="Q275" i="10"/>
  <c r="P275" i="10"/>
  <c r="Q274" i="10"/>
  <c r="P274" i="10"/>
  <c r="Q273" i="10"/>
  <c r="P273" i="10"/>
  <c r="Q272" i="10"/>
  <c r="P272" i="10"/>
  <c r="Q271" i="10"/>
  <c r="P271" i="10"/>
  <c r="Q270" i="10"/>
  <c r="P270" i="10"/>
  <c r="Q269" i="10"/>
  <c r="P269" i="10"/>
  <c r="Q268" i="10"/>
  <c r="P268" i="10"/>
  <c r="Q267" i="10"/>
  <c r="P267" i="10"/>
  <c r="Q266" i="10"/>
  <c r="P266" i="10"/>
  <c r="Q265" i="10"/>
  <c r="Q264" i="10"/>
  <c r="P264" i="10"/>
  <c r="Q263" i="10"/>
  <c r="P263" i="10"/>
  <c r="Q262" i="10"/>
  <c r="P262" i="10"/>
  <c r="Q261" i="10"/>
  <c r="P261" i="10"/>
  <c r="Q260" i="10"/>
  <c r="P260" i="10"/>
  <c r="Q259" i="10"/>
  <c r="P257" i="10"/>
  <c r="Q256" i="10"/>
  <c r="P255" i="10"/>
  <c r="Q253" i="10"/>
  <c r="Q252" i="10"/>
  <c r="P252" i="10"/>
  <c r="Q251" i="10"/>
  <c r="Q250" i="10"/>
  <c r="P250" i="10"/>
  <c r="Q249" i="10"/>
  <c r="P249" i="10"/>
  <c r="Q248" i="10"/>
  <c r="P248" i="10"/>
  <c r="Q247" i="10"/>
  <c r="P247" i="10"/>
  <c r="Q246" i="10"/>
  <c r="P246" i="10"/>
  <c r="Q245" i="10"/>
  <c r="P245" i="10"/>
  <c r="Q244" i="10"/>
  <c r="P244" i="10"/>
  <c r="Q243" i="10"/>
  <c r="P243" i="10"/>
  <c r="Q242" i="10"/>
  <c r="P242" i="10"/>
  <c r="Q241" i="10"/>
  <c r="P241" i="10"/>
  <c r="Q240" i="10"/>
  <c r="P240" i="10"/>
  <c r="P239" i="10"/>
  <c r="L239" i="10"/>
  <c r="Q238" i="10"/>
  <c r="P238" i="10"/>
  <c r="Q237" i="10"/>
  <c r="P237" i="10"/>
  <c r="Q235" i="10"/>
  <c r="P235" i="10"/>
  <c r="Q234" i="10"/>
  <c r="P234" i="10"/>
  <c r="Q233" i="10"/>
  <c r="P233" i="10"/>
  <c r="Q232" i="10"/>
  <c r="Q231" i="10"/>
  <c r="Q230" i="10"/>
  <c r="P230" i="10"/>
  <c r="Q229" i="10"/>
  <c r="P229" i="10"/>
  <c r="Q228" i="10"/>
  <c r="P228" i="10"/>
  <c r="Q226" i="10"/>
  <c r="P226" i="10"/>
  <c r="Q225" i="10"/>
  <c r="P225" i="10"/>
  <c r="Q223" i="10"/>
  <c r="P223" i="10"/>
  <c r="Q222" i="10"/>
  <c r="P222" i="10"/>
  <c r="Q221" i="10"/>
  <c r="P221" i="10"/>
  <c r="Q220" i="10"/>
  <c r="P220" i="10"/>
  <c r="Q219" i="10"/>
  <c r="P219" i="10"/>
  <c r="Q218" i="10"/>
  <c r="P218" i="10"/>
  <c r="Q217" i="10"/>
  <c r="P217" i="10"/>
  <c r="Q216" i="10"/>
  <c r="P216" i="10"/>
  <c r="Q215" i="10"/>
  <c r="P215" i="10"/>
  <c r="Q213" i="10"/>
  <c r="P213" i="10"/>
  <c r="Q212" i="10"/>
  <c r="P212" i="10"/>
  <c r="Q211" i="10"/>
  <c r="P211" i="10"/>
  <c r="Q210" i="10"/>
  <c r="Q208" i="10"/>
  <c r="P208" i="10"/>
  <c r="Q207" i="10"/>
  <c r="P207" i="10"/>
  <c r="Q206" i="10"/>
  <c r="P206" i="10"/>
  <c r="Q205" i="10"/>
  <c r="P205" i="10"/>
  <c r="Q204" i="10"/>
  <c r="P204" i="10"/>
  <c r="Q203" i="10"/>
  <c r="P203" i="10"/>
  <c r="Q202" i="10"/>
  <c r="P202" i="10"/>
  <c r="Q201" i="10"/>
  <c r="P201" i="10"/>
  <c r="Q200" i="10"/>
  <c r="P200" i="10"/>
  <c r="Q199" i="10"/>
  <c r="P199" i="10"/>
  <c r="Q197" i="10"/>
  <c r="P197" i="10"/>
  <c r="Q195" i="10"/>
  <c r="P195" i="10"/>
  <c r="Q194" i="10"/>
  <c r="P194" i="10"/>
  <c r="Q193" i="10"/>
  <c r="P193" i="10"/>
  <c r="Q192" i="10"/>
  <c r="P192" i="10"/>
  <c r="Q191" i="10"/>
  <c r="P191" i="10"/>
  <c r="Q190" i="10"/>
  <c r="P190" i="10"/>
  <c r="Q189" i="10"/>
  <c r="P189" i="10"/>
  <c r="Q188" i="10"/>
  <c r="P188" i="10"/>
  <c r="Q187" i="10"/>
  <c r="P187" i="10"/>
  <c r="P186" i="10"/>
  <c r="Q185" i="10"/>
  <c r="Q183" i="10"/>
  <c r="P183" i="10"/>
  <c r="Q182" i="10"/>
  <c r="P182" i="10"/>
  <c r="Q181" i="10"/>
  <c r="P181" i="10"/>
  <c r="Q179" i="10"/>
  <c r="P179" i="10"/>
  <c r="Q178" i="10"/>
  <c r="Q177" i="10"/>
  <c r="P177" i="10"/>
  <c r="Q176" i="10"/>
  <c r="P176" i="10"/>
  <c r="Q175" i="10"/>
  <c r="P175" i="10"/>
  <c r="Q174" i="10"/>
  <c r="P174" i="10"/>
  <c r="Q173" i="10"/>
  <c r="Q172" i="10"/>
  <c r="Q170" i="10"/>
  <c r="P170" i="10"/>
  <c r="Q169" i="10"/>
  <c r="P169" i="10"/>
  <c r="Q168" i="10"/>
  <c r="P168" i="10"/>
  <c r="Q167" i="10"/>
  <c r="P167" i="10"/>
  <c r="Q166" i="10"/>
  <c r="P166" i="10"/>
  <c r="Q165" i="10"/>
  <c r="P165" i="10"/>
  <c r="Q164" i="10"/>
  <c r="Q163" i="10"/>
  <c r="Q162" i="10"/>
  <c r="P162" i="10"/>
  <c r="Q161" i="10"/>
  <c r="P161" i="10"/>
  <c r="Q160" i="10"/>
  <c r="Q158" i="10"/>
  <c r="P158" i="10"/>
  <c r="Q157" i="10"/>
  <c r="P157" i="10"/>
  <c r="Q156" i="10"/>
  <c r="P156" i="10"/>
  <c r="Q155" i="10"/>
  <c r="P155" i="10"/>
  <c r="Q154" i="10"/>
  <c r="P154" i="10"/>
  <c r="Q153" i="10"/>
  <c r="P153" i="10"/>
  <c r="Q152" i="10"/>
  <c r="Q151" i="10"/>
  <c r="P151" i="10"/>
  <c r="Q150" i="10"/>
  <c r="P150" i="10"/>
  <c r="Q149" i="10"/>
  <c r="P149" i="10"/>
  <c r="Q148" i="10"/>
  <c r="P148" i="10"/>
  <c r="Q147" i="10"/>
  <c r="P147" i="10"/>
  <c r="Q145" i="10"/>
  <c r="P145" i="10"/>
  <c r="Q144" i="10"/>
  <c r="P144" i="10"/>
  <c r="Q143" i="10"/>
  <c r="P143" i="10"/>
  <c r="Q142" i="10"/>
  <c r="P142" i="10"/>
  <c r="Q141" i="10"/>
  <c r="Q140" i="10"/>
  <c r="Q138" i="10"/>
  <c r="P138" i="10"/>
  <c r="Q137" i="10"/>
  <c r="P137" i="10"/>
  <c r="Q136" i="10"/>
  <c r="P136" i="10"/>
  <c r="Q135" i="10"/>
  <c r="P135" i="10"/>
  <c r="Q134" i="10"/>
  <c r="P134" i="10"/>
  <c r="Q133" i="10"/>
  <c r="P133" i="10"/>
  <c r="Q132" i="10"/>
  <c r="P132" i="10"/>
  <c r="Q131" i="10"/>
  <c r="P131" i="10"/>
  <c r="Q130" i="10"/>
  <c r="P130" i="10"/>
  <c r="Q129" i="10"/>
  <c r="P129" i="10"/>
  <c r="Q127" i="10"/>
  <c r="Q126" i="10"/>
  <c r="P126" i="10"/>
  <c r="Q125" i="10"/>
  <c r="P125" i="10"/>
  <c r="Q124" i="10"/>
  <c r="P124" i="10"/>
  <c r="Q123" i="10"/>
  <c r="P123" i="10"/>
  <c r="Q122" i="10"/>
  <c r="P122" i="10"/>
  <c r="Q121" i="10"/>
  <c r="P121" i="10"/>
  <c r="Q120" i="10"/>
  <c r="P120" i="10"/>
  <c r="Q119" i="10"/>
  <c r="P119" i="10"/>
  <c r="Q118" i="10"/>
  <c r="P118" i="10"/>
  <c r="Q117" i="10"/>
  <c r="P117" i="10"/>
  <c r="Q116" i="10"/>
  <c r="P116" i="10"/>
  <c r="Q115" i="10"/>
  <c r="P115" i="10"/>
  <c r="Q114" i="10"/>
  <c r="P114" i="10"/>
  <c r="Q113" i="10"/>
  <c r="P113" i="10"/>
  <c r="Q112" i="10"/>
  <c r="P112" i="10"/>
  <c r="Q111" i="10"/>
  <c r="P111" i="10"/>
  <c r="Q110" i="10"/>
  <c r="P110" i="10"/>
  <c r="Q108" i="10"/>
  <c r="P108" i="10"/>
  <c r="Q107" i="10"/>
  <c r="P107" i="10"/>
  <c r="Q106" i="10"/>
  <c r="P106" i="10"/>
  <c r="Q105" i="10"/>
  <c r="P105" i="10"/>
  <c r="Q104" i="10"/>
  <c r="P104" i="10"/>
  <c r="Q103" i="10"/>
  <c r="P103" i="10"/>
  <c r="Q102" i="10"/>
  <c r="P102" i="10"/>
  <c r="Q101" i="10"/>
  <c r="P101" i="10"/>
  <c r="Q100" i="10"/>
  <c r="P100" i="10"/>
  <c r="Q99" i="10"/>
  <c r="P99" i="10"/>
  <c r="Q98" i="10"/>
  <c r="P98" i="10"/>
  <c r="Q97" i="10"/>
  <c r="P97" i="10"/>
  <c r="Q96" i="10"/>
  <c r="P96" i="10"/>
  <c r="Q95" i="10"/>
  <c r="P95" i="10"/>
  <c r="Q94" i="10"/>
  <c r="P94" i="10"/>
  <c r="Q93" i="10"/>
  <c r="P93" i="10"/>
  <c r="Q92" i="10"/>
  <c r="P92" i="10"/>
  <c r="Q91" i="10"/>
  <c r="P91" i="10"/>
  <c r="Q90" i="10"/>
  <c r="P90" i="10"/>
  <c r="Q89" i="10"/>
  <c r="P89" i="10"/>
  <c r="P88" i="10"/>
  <c r="Q87" i="10"/>
  <c r="P87" i="10"/>
  <c r="Q86" i="10"/>
  <c r="P86" i="10"/>
  <c r="Q85" i="10"/>
  <c r="P85" i="10"/>
  <c r="Q84" i="10"/>
  <c r="P84" i="10"/>
  <c r="Q83" i="10"/>
  <c r="P83" i="10"/>
  <c r="Q82" i="10"/>
  <c r="P82" i="10"/>
  <c r="Q81" i="10"/>
  <c r="P81" i="10"/>
  <c r="Q80" i="10"/>
  <c r="P80" i="10"/>
  <c r="Q79" i="10"/>
  <c r="P79" i="10"/>
  <c r="Q78" i="10"/>
  <c r="P78" i="10"/>
  <c r="Q77" i="10"/>
  <c r="P77" i="10"/>
  <c r="Q76" i="10"/>
  <c r="P76" i="10"/>
  <c r="Q75" i="10"/>
  <c r="P75" i="10"/>
  <c r="Q74" i="10"/>
  <c r="P74" i="10"/>
  <c r="Q73" i="10"/>
  <c r="P73" i="10"/>
  <c r="Q72" i="10"/>
  <c r="P72" i="10"/>
  <c r="Q71" i="10"/>
  <c r="P71" i="10"/>
  <c r="Q70" i="10"/>
  <c r="P70" i="10"/>
  <c r="Q69" i="10"/>
  <c r="Q68" i="10"/>
  <c r="P68" i="10"/>
  <c r="Q66" i="10"/>
  <c r="P66" i="10"/>
  <c r="Q65" i="10"/>
  <c r="P65" i="10"/>
  <c r="Q64" i="10"/>
  <c r="P64" i="10"/>
  <c r="Q63" i="10"/>
  <c r="P62" i="10"/>
  <c r="L62" i="10"/>
  <c r="Q61" i="10"/>
  <c r="P61" i="10"/>
  <c r="Q60" i="10"/>
  <c r="Q59" i="10"/>
  <c r="P59" i="10"/>
  <c r="Q58" i="10"/>
  <c r="P58" i="10"/>
  <c r="Q57" i="10"/>
  <c r="P57" i="10"/>
  <c r="Q56" i="10"/>
  <c r="P56" i="10"/>
  <c r="Q55" i="10"/>
  <c r="P55" i="10"/>
  <c r="Q54" i="10"/>
  <c r="P54" i="10"/>
  <c r="Q53" i="10"/>
  <c r="P53" i="10"/>
  <c r="Q52" i="10"/>
  <c r="P52" i="10"/>
  <c r="Q51" i="10"/>
  <c r="P51" i="10"/>
  <c r="Q50" i="10"/>
  <c r="P50" i="10"/>
  <c r="Q49" i="10"/>
  <c r="P49" i="10"/>
  <c r="Q48" i="10"/>
  <c r="P48" i="10"/>
  <c r="Q47" i="10"/>
  <c r="P47" i="10"/>
  <c r="Q46" i="10"/>
  <c r="P46" i="10"/>
  <c r="Q44" i="10"/>
  <c r="P44" i="10"/>
  <c r="Q43" i="10"/>
  <c r="P43" i="10"/>
  <c r="Q42" i="10"/>
  <c r="P42" i="10"/>
  <c r="P41" i="10"/>
  <c r="Q40" i="10"/>
  <c r="P40" i="10"/>
  <c r="Q39" i="10"/>
  <c r="P39" i="10"/>
  <c r="Q37" i="10"/>
  <c r="P37" i="10"/>
  <c r="Q36" i="10"/>
  <c r="P36" i="10"/>
  <c r="Q35" i="10"/>
  <c r="P35" i="10"/>
  <c r="Q34" i="10"/>
  <c r="P34" i="10"/>
  <c r="Q33" i="10"/>
  <c r="P33" i="10"/>
  <c r="Q32" i="10"/>
  <c r="P32" i="10"/>
  <c r="Q31" i="10"/>
  <c r="P31" i="10"/>
  <c r="Q30" i="10"/>
  <c r="P30" i="10"/>
  <c r="Q29" i="10"/>
  <c r="P29" i="10"/>
  <c r="Q28" i="10"/>
  <c r="P28" i="10"/>
  <c r="Q27" i="10"/>
  <c r="P27" i="10"/>
  <c r="Q26" i="10"/>
  <c r="P26" i="10"/>
  <c r="Q25" i="10"/>
  <c r="P25" i="10"/>
  <c r="Q24" i="10"/>
  <c r="P24" i="10"/>
  <c r="Q23" i="10"/>
  <c r="P23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Q16" i="10"/>
  <c r="P16" i="10"/>
  <c r="Q15" i="10"/>
  <c r="P15" i="10"/>
  <c r="Q14" i="10"/>
  <c r="P14" i="10"/>
  <c r="Q13" i="10"/>
  <c r="P13" i="10"/>
  <c r="Q12" i="10"/>
  <c r="P12" i="10"/>
  <c r="Q11" i="10"/>
  <c r="P11" i="10"/>
  <c r="Q10" i="10"/>
  <c r="P10" i="10"/>
  <c r="Q9" i="10"/>
  <c r="P9" i="10"/>
  <c r="Q8" i="10"/>
  <c r="P8" i="10"/>
  <c r="Q7" i="10"/>
  <c r="P7" i="10"/>
  <c r="Q6" i="10"/>
  <c r="P6" i="10"/>
  <c r="Q5" i="10"/>
  <c r="P5" i="10"/>
  <c r="Q4" i="10"/>
  <c r="P4" i="10"/>
  <c r="P2" i="10"/>
  <c r="P861" i="14" l="1"/>
  <c r="O861" i="14"/>
  <c r="Q861" i="14"/>
  <c r="R861" i="14"/>
  <c r="M861" i="14"/>
  <c r="N861" i="14"/>
  <c r="P727" i="14"/>
  <c r="O727" i="14"/>
  <c r="Q727" i="14"/>
  <c r="R727" i="14"/>
  <c r="M727" i="14"/>
  <c r="N727" i="14"/>
  <c r="M467" i="14"/>
  <c r="N467" i="14"/>
  <c r="Q467" i="14"/>
  <c r="O467" i="14"/>
  <c r="P467" i="14"/>
  <c r="R467" i="14"/>
  <c r="M190" i="14"/>
  <c r="N190" i="14"/>
  <c r="R190" i="14"/>
  <c r="P190" i="14"/>
  <c r="O190" i="14"/>
  <c r="Q190" i="14"/>
  <c r="P164" i="10"/>
  <c r="P231" i="10"/>
  <c r="P128" i="10"/>
  <c r="P232" i="10"/>
  <c r="P384" i="10"/>
  <c r="P479" i="10"/>
  <c r="P178" i="10"/>
  <c r="P286" i="10"/>
  <c r="P210" i="10"/>
  <c r="Q128" i="10"/>
  <c r="P477" i="10"/>
  <c r="P160" i="10"/>
  <c r="P256" i="10"/>
  <c r="P163" i="10"/>
  <c r="P196" i="10"/>
  <c r="P214" i="10"/>
  <c r="Q214" i="10"/>
  <c r="Q88" i="10"/>
  <c r="P185" i="10"/>
  <c r="Q196" i="10"/>
  <c r="P140" i="10"/>
  <c r="P209" i="10"/>
  <c r="Q209" i="10"/>
  <c r="P421" i="10"/>
  <c r="Q337" i="10"/>
  <c r="P173" i="10"/>
  <c r="Q186" i="10"/>
  <c r="P224" i="10"/>
  <c r="Q224" i="10"/>
  <c r="Q180" i="10"/>
  <c r="P325" i="10"/>
  <c r="P478" i="10"/>
  <c r="P476" i="10"/>
  <c r="P63" i="10"/>
  <c r="P69" i="10"/>
  <c r="Q109" i="10"/>
  <c r="P127" i="10"/>
  <c r="P198" i="10"/>
  <c r="Q198" i="10"/>
  <c r="P139" i="10"/>
  <c r="Q139" i="10"/>
  <c r="P141" i="10"/>
  <c r="P146" i="10"/>
  <c r="P60" i="10"/>
  <c r="P109" i="10"/>
  <c r="Q146" i="10"/>
  <c r="P180" i="10"/>
  <c r="Q279" i="10"/>
  <c r="P312" i="10"/>
  <c r="Q314" i="10"/>
  <c r="P319" i="10"/>
  <c r="P265" i="10"/>
  <c r="P347" i="10"/>
  <c r="Q348" i="10"/>
  <c r="P292" i="10"/>
  <c r="P352" i="10"/>
  <c r="Q432" i="10"/>
  <c r="P159" i="10"/>
  <c r="Q159" i="10"/>
  <c r="P227" i="10"/>
  <c r="Q227" i="10"/>
  <c r="P171" i="10"/>
  <c r="P172" i="10"/>
  <c r="Q257" i="10"/>
  <c r="P259" i="10"/>
  <c r="Q255" i="10"/>
  <c r="Q258" i="10"/>
  <c r="P258" i="10"/>
  <c r="P362" i="10"/>
  <c r="Q362" i="10"/>
  <c r="Q407" i="10"/>
  <c r="P431" i="10"/>
  <c r="Q431" i="10"/>
  <c r="Q475" i="10"/>
  <c r="Q45" i="10"/>
  <c r="P45" i="10"/>
  <c r="Q38" i="10"/>
  <c r="P38" i="10"/>
  <c r="Q41" i="10"/>
  <c r="P3" i="10"/>
  <c r="Q3" i="10"/>
  <c r="Q62" i="10"/>
  <c r="Q67" i="10"/>
  <c r="P67" i="10"/>
  <c r="P152" i="10"/>
  <c r="Q171" i="10"/>
  <c r="P184" i="10"/>
  <c r="Q184" i="10"/>
  <c r="P236" i="10"/>
  <c r="Q236" i="10"/>
  <c r="P253" i="10"/>
  <c r="Q254" i="10"/>
  <c r="P254" i="10"/>
  <c r="P283" i="10"/>
  <c r="Q283" i="10"/>
  <c r="Q239" i="10"/>
  <c r="P251" i="10"/>
  <c r="Q276" i="10"/>
  <c r="P295" i="10"/>
  <c r="Q311" i="10"/>
  <c r="P311" i="10"/>
  <c r="Q292" i="10"/>
  <c r="Q346" i="10"/>
  <c r="P346" i="10"/>
  <c r="P318" i="10"/>
  <c r="Q354" i="10"/>
  <c r="P354" i="10"/>
  <c r="P355" i="10"/>
  <c r="P373" i="10"/>
  <c r="Q373" i="10"/>
  <c r="Q382" i="10"/>
  <c r="Q357" i="10"/>
  <c r="Q360" i="10"/>
  <c r="P425" i="10"/>
  <c r="Q425" i="10"/>
  <c r="P406" i="10"/>
  <c r="P418" i="10"/>
  <c r="Q418" i="10"/>
  <c r="Q419" i="10"/>
  <c r="P423" i="10"/>
  <c r="Q423" i="10"/>
  <c r="Q401" i="10"/>
  <c r="Q426" i="10"/>
  <c r="Q435" i="10"/>
  <c r="Q473" i="10"/>
  <c r="Q472" i="10"/>
  <c r="AG932" i="1"/>
  <c r="N947" i="14" l="1"/>
  <c r="Q947" i="14"/>
  <c r="M947" i="14"/>
  <c r="P947" i="14"/>
  <c r="O947" i="14"/>
  <c r="R947" i="14"/>
  <c r="Q297" i="10"/>
  <c r="P297" i="10"/>
  <c r="GV934" i="1" l="1"/>
  <c r="GV935" i="1"/>
  <c r="GV936" i="1"/>
  <c r="GV937" i="1"/>
  <c r="GV938" i="1"/>
  <c r="GV939" i="1"/>
  <c r="GV940" i="1"/>
  <c r="GV941" i="1"/>
  <c r="GV942" i="1"/>
  <c r="GR934" i="1"/>
  <c r="GR935" i="1"/>
  <c r="GR936" i="1"/>
  <c r="GR937" i="1"/>
  <c r="GR938" i="1"/>
  <c r="AG935" i="1"/>
  <c r="AJ935" i="1" s="1"/>
  <c r="AG936" i="1"/>
  <c r="AI936" i="1" s="1"/>
  <c r="AG937" i="1"/>
  <c r="AI937" i="1" s="1"/>
  <c r="AG938" i="1"/>
  <c r="AI938" i="1" s="1"/>
  <c r="AG934" i="1"/>
  <c r="AI934" i="1" s="1"/>
  <c r="N938" i="1"/>
  <c r="N937" i="1"/>
  <c r="N936" i="1"/>
  <c r="N935" i="1"/>
  <c r="N934" i="1"/>
  <c r="GV955" i="1"/>
  <c r="GV949" i="1"/>
  <c r="GV948" i="1"/>
  <c r="GV947" i="1"/>
  <c r="GV946" i="1"/>
  <c r="GV933" i="1"/>
  <c r="GV932" i="1"/>
  <c r="GV931" i="1"/>
  <c r="GV930" i="1"/>
  <c r="GV929" i="1"/>
  <c r="GV928" i="1"/>
  <c r="GV927" i="1"/>
  <c r="GV926" i="1"/>
  <c r="GV925" i="1"/>
  <c r="GV924" i="1"/>
  <c r="GV923" i="1"/>
  <c r="GV922" i="1"/>
  <c r="GV921" i="1"/>
  <c r="GV920" i="1"/>
  <c r="GV919" i="1"/>
  <c r="GV918" i="1"/>
  <c r="GV917" i="1"/>
  <c r="GV916" i="1"/>
  <c r="GV915" i="1"/>
  <c r="GV914" i="1"/>
  <c r="GV913" i="1"/>
  <c r="GV912" i="1"/>
  <c r="GV911" i="1"/>
  <c r="GV910" i="1"/>
  <c r="GV909" i="1"/>
  <c r="GV908" i="1"/>
  <c r="GV907" i="1"/>
  <c r="GV906" i="1"/>
  <c r="GV905" i="1"/>
  <c r="GV896" i="1"/>
  <c r="GV895" i="1"/>
  <c r="GV894" i="1"/>
  <c r="GV893" i="1"/>
  <c r="GV892" i="1"/>
  <c r="GV888" i="1"/>
  <c r="GV887" i="1"/>
  <c r="GV883" i="1"/>
  <c r="GV882" i="1"/>
  <c r="GV881" i="1"/>
  <c r="GV880" i="1"/>
  <c r="GV879" i="1"/>
  <c r="GV878" i="1"/>
  <c r="GV877" i="1"/>
  <c r="GV866" i="1"/>
  <c r="GV865" i="1"/>
  <c r="GV864" i="1"/>
  <c r="GV863" i="1"/>
  <c r="GV862" i="1"/>
  <c r="GV858" i="1"/>
  <c r="GV857" i="1"/>
  <c r="GV856" i="1"/>
  <c r="GV855" i="1"/>
  <c r="GV854" i="1"/>
  <c r="GV853" i="1"/>
  <c r="GV844" i="1"/>
  <c r="GV843" i="1"/>
  <c r="GV842" i="1"/>
  <c r="GV841" i="1"/>
  <c r="GV840" i="1"/>
  <c r="GV836" i="1"/>
  <c r="GV835" i="1"/>
  <c r="GV831" i="1"/>
  <c r="GV830" i="1"/>
  <c r="GV829" i="1"/>
  <c r="GV820" i="1"/>
  <c r="GV819" i="1"/>
  <c r="GV818" i="1"/>
  <c r="GV817" i="1"/>
  <c r="GV816" i="1"/>
  <c r="GV815" i="1"/>
  <c r="GV814" i="1"/>
  <c r="GV813" i="1"/>
  <c r="GV812" i="1"/>
  <c r="GV811" i="1"/>
  <c r="GV807" i="1"/>
  <c r="GV803" i="1"/>
  <c r="GV802" i="1"/>
  <c r="GV801" i="1"/>
  <c r="GV800" i="1"/>
  <c r="GV799" i="1"/>
  <c r="GV798" i="1"/>
  <c r="GV797" i="1"/>
  <c r="GV796" i="1"/>
  <c r="GV795" i="1"/>
  <c r="GV794" i="1"/>
  <c r="GV785" i="1"/>
  <c r="GV784" i="1"/>
  <c r="GV783" i="1"/>
  <c r="GV782" i="1"/>
  <c r="GV781" i="1"/>
  <c r="GV777" i="1"/>
  <c r="GV776" i="1"/>
  <c r="GV772" i="1"/>
  <c r="GV771" i="1"/>
  <c r="GV770" i="1"/>
  <c r="GV769" i="1"/>
  <c r="GV760" i="1"/>
  <c r="GV759" i="1"/>
  <c r="GV758" i="1"/>
  <c r="GV757" i="1"/>
  <c r="GV756" i="1"/>
  <c r="GV755" i="1"/>
  <c r="GV751" i="1"/>
  <c r="GV747" i="1"/>
  <c r="GV746" i="1"/>
  <c r="GV745" i="1"/>
  <c r="GV734" i="1"/>
  <c r="GV733" i="1"/>
  <c r="GV732" i="1"/>
  <c r="GV728" i="1"/>
  <c r="GV727" i="1"/>
  <c r="GV726" i="1"/>
  <c r="GV725" i="1"/>
  <c r="GV724" i="1"/>
  <c r="GV723" i="1"/>
  <c r="GV722" i="1"/>
  <c r="GV721" i="1"/>
  <c r="GV720" i="1"/>
  <c r="GV711" i="1"/>
  <c r="GV710" i="1"/>
  <c r="GV709" i="1"/>
  <c r="GV708" i="1"/>
  <c r="GV707" i="1"/>
  <c r="GV706" i="1"/>
  <c r="GV705" i="1"/>
  <c r="GV701" i="1"/>
  <c r="GV700" i="1"/>
  <c r="GV699" i="1"/>
  <c r="GV698" i="1"/>
  <c r="GV697" i="1"/>
  <c r="GV688" i="1"/>
  <c r="GV687" i="1"/>
  <c r="GV686" i="1"/>
  <c r="GV685" i="1"/>
  <c r="GV684" i="1"/>
  <c r="GV683" i="1"/>
  <c r="GV682" i="1"/>
  <c r="GV678" i="1"/>
  <c r="GV677" i="1"/>
  <c r="GV673" i="1"/>
  <c r="GV672" i="1"/>
  <c r="GV671" i="1"/>
  <c r="GV670" i="1"/>
  <c r="GV669" i="1"/>
  <c r="GV660" i="1"/>
  <c r="GV659" i="1"/>
  <c r="GV658" i="1"/>
  <c r="GV657" i="1"/>
  <c r="GV656" i="1"/>
  <c r="GV655" i="1"/>
  <c r="GV654" i="1"/>
  <c r="GV650" i="1"/>
  <c r="GV649" i="1"/>
  <c r="GV640" i="1"/>
  <c r="GV639" i="1"/>
  <c r="GV638" i="1"/>
  <c r="GV637" i="1"/>
  <c r="GV636" i="1"/>
  <c r="GV632" i="1"/>
  <c r="GV631" i="1"/>
  <c r="GV627" i="1"/>
  <c r="GV618" i="1"/>
  <c r="GV617" i="1"/>
  <c r="GV616" i="1"/>
  <c r="GV615" i="1"/>
  <c r="GV611" i="1"/>
  <c r="GV602" i="1"/>
  <c r="GV601" i="1"/>
  <c r="GV600" i="1"/>
  <c r="GV599" i="1"/>
  <c r="GV598" i="1"/>
  <c r="GV597" i="1"/>
  <c r="GV593" i="1"/>
  <c r="GV592" i="1"/>
  <c r="GV591" i="1"/>
  <c r="GV587" i="1"/>
  <c r="GV586" i="1"/>
  <c r="GV585" i="1"/>
  <c r="GV584" i="1"/>
  <c r="GV583" i="1"/>
  <c r="GV574" i="1"/>
  <c r="GV573" i="1"/>
  <c r="GV572" i="1"/>
  <c r="GV568" i="1"/>
  <c r="GV567" i="1"/>
  <c r="GV566" i="1"/>
  <c r="GV565" i="1"/>
  <c r="GV561" i="1"/>
  <c r="GV560" i="1"/>
  <c r="GV551" i="1"/>
  <c r="GV550" i="1"/>
  <c r="GV549" i="1"/>
  <c r="GV548" i="1"/>
  <c r="GV547" i="1"/>
  <c r="GV546" i="1"/>
  <c r="GV542" i="1"/>
  <c r="GV538" i="1"/>
  <c r="GV537" i="1"/>
  <c r="GV536" i="1"/>
  <c r="GV535" i="1"/>
  <c r="GV534" i="1"/>
  <c r="GV533" i="1"/>
  <c r="GV524" i="1"/>
  <c r="GV523" i="1"/>
  <c r="GV522" i="1"/>
  <c r="GV521" i="1"/>
  <c r="GV520" i="1"/>
  <c r="GV519" i="1"/>
  <c r="GV515" i="1"/>
  <c r="GV514" i="1"/>
  <c r="GV510" i="1"/>
  <c r="GV509" i="1"/>
  <c r="GV508" i="1"/>
  <c r="GV507" i="1"/>
  <c r="GV498" i="1"/>
  <c r="GV497" i="1"/>
  <c r="GV496" i="1"/>
  <c r="GV495" i="1"/>
  <c r="GV494" i="1"/>
  <c r="GV493" i="1"/>
  <c r="GV492" i="1"/>
  <c r="GV491" i="1"/>
  <c r="GV487" i="1"/>
  <c r="GV486" i="1"/>
  <c r="GV482" i="1"/>
  <c r="GV481" i="1"/>
  <c r="GV480" i="1"/>
  <c r="GV479" i="1"/>
  <c r="GV478" i="1"/>
  <c r="GV467" i="1"/>
  <c r="GV466" i="1"/>
  <c r="GV465" i="1"/>
  <c r="GV461" i="1"/>
  <c r="GV460" i="1"/>
  <c r="GV459" i="1"/>
  <c r="GV458" i="1"/>
  <c r="GV457" i="1"/>
  <c r="GV456" i="1"/>
  <c r="GV455" i="1"/>
  <c r="GV454" i="1"/>
  <c r="GV453" i="1"/>
  <c r="GV452" i="1"/>
  <c r="GV451" i="1"/>
  <c r="GV450" i="1"/>
  <c r="GV441" i="1"/>
  <c r="GV440" i="1"/>
  <c r="GV439" i="1"/>
  <c r="GV438" i="1"/>
  <c r="GV437" i="1"/>
  <c r="GV436" i="1"/>
  <c r="GV435" i="1"/>
  <c r="GV434" i="1"/>
  <c r="GV433" i="1"/>
  <c r="GV432" i="1"/>
  <c r="GV431" i="1"/>
  <c r="GV430" i="1"/>
  <c r="GV426" i="1"/>
  <c r="GV425" i="1"/>
  <c r="GV424" i="1"/>
  <c r="GV423" i="1"/>
  <c r="GV422" i="1"/>
  <c r="GV413" i="1"/>
  <c r="GV412" i="1"/>
  <c r="GV411" i="1"/>
  <c r="GV410" i="1"/>
  <c r="GV409" i="1"/>
  <c r="GV408" i="1"/>
  <c r="GV407" i="1"/>
  <c r="GV406" i="1"/>
  <c r="GV402" i="1"/>
  <c r="GV401" i="1"/>
  <c r="GV397" i="1"/>
  <c r="GV388" i="1"/>
  <c r="GV387" i="1"/>
  <c r="GV386" i="1"/>
  <c r="GV385" i="1"/>
  <c r="GV384" i="1"/>
  <c r="GV383" i="1"/>
  <c r="GV382" i="1"/>
  <c r="GV381" i="1"/>
  <c r="GV380" i="1"/>
  <c r="GV376" i="1"/>
  <c r="GV375" i="1"/>
  <c r="GV374" i="1"/>
  <c r="GV373" i="1"/>
  <c r="GV372" i="1"/>
  <c r="GV363" i="1"/>
  <c r="GV362" i="1"/>
  <c r="GV361" i="1"/>
  <c r="GV360" i="1"/>
  <c r="GV359" i="1"/>
  <c r="GV358" i="1"/>
  <c r="GV354" i="1"/>
  <c r="GV350" i="1"/>
  <c r="GV349" i="1"/>
  <c r="GV348" i="1"/>
  <c r="GV347" i="1"/>
  <c r="GV338" i="1"/>
  <c r="GV337" i="1"/>
  <c r="GV336" i="1"/>
  <c r="GV335" i="1"/>
  <c r="GV334" i="1"/>
  <c r="GV333" i="1"/>
  <c r="GV332" i="1"/>
  <c r="GV331" i="1"/>
  <c r="GV330" i="1"/>
  <c r="GV329" i="1"/>
  <c r="GV328" i="1"/>
  <c r="GV324" i="1"/>
  <c r="GV323" i="1"/>
  <c r="GV322" i="1"/>
  <c r="GV321" i="1"/>
  <c r="GV317" i="1"/>
  <c r="GV316" i="1"/>
  <c r="GV315" i="1"/>
  <c r="GV314" i="1"/>
  <c r="GV313" i="1"/>
  <c r="GV312" i="1"/>
  <c r="GV311" i="1"/>
  <c r="GV310" i="1"/>
  <c r="GV301" i="1"/>
  <c r="GV300" i="1"/>
  <c r="GV299" i="1"/>
  <c r="GV298" i="1"/>
  <c r="GV297" i="1"/>
  <c r="GV296" i="1"/>
  <c r="GV295" i="1"/>
  <c r="GV291" i="1"/>
  <c r="GV290" i="1"/>
  <c r="GV286" i="1"/>
  <c r="GV285" i="1"/>
  <c r="GV276" i="1"/>
  <c r="GV275" i="1"/>
  <c r="GV274" i="1"/>
  <c r="GV273" i="1"/>
  <c r="GV272" i="1"/>
  <c r="GV271" i="1"/>
  <c r="GV270" i="1"/>
  <c r="GV266" i="1"/>
  <c r="GV264" i="1"/>
  <c r="GV255" i="1"/>
  <c r="GV254" i="1"/>
  <c r="GV253" i="1"/>
  <c r="GV252" i="1"/>
  <c r="GV251" i="1"/>
  <c r="GV247" i="1"/>
  <c r="GV243" i="1"/>
  <c r="GV242" i="1"/>
  <c r="GV241" i="1"/>
  <c r="GV240" i="1"/>
  <c r="GV231" i="1"/>
  <c r="GV230" i="1"/>
  <c r="GV229" i="1"/>
  <c r="GV228" i="1"/>
  <c r="GV227" i="1"/>
  <c r="GV226" i="1"/>
  <c r="GV225" i="1"/>
  <c r="GV221" i="1"/>
  <c r="GV220" i="1"/>
  <c r="GV219" i="1"/>
  <c r="GV218" i="1"/>
  <c r="GV217" i="1"/>
  <c r="GV216" i="1"/>
  <c r="GV215" i="1"/>
  <c r="GV211" i="1"/>
  <c r="GV210" i="1"/>
  <c r="GV209" i="1"/>
  <c r="GV208" i="1"/>
  <c r="GV207" i="1"/>
  <c r="GV206" i="1"/>
  <c r="GV205" i="1"/>
  <c r="GV204" i="1"/>
  <c r="GV203" i="1"/>
  <c r="GV202" i="1"/>
  <c r="GV201" i="1"/>
  <c r="GV200" i="1"/>
  <c r="GV199" i="1"/>
  <c r="GV188" i="1"/>
  <c r="GV187" i="1"/>
  <c r="GV186" i="1"/>
  <c r="GV185" i="1"/>
  <c r="GV184" i="1"/>
  <c r="GV183" i="1"/>
  <c r="GV182" i="1"/>
  <c r="GV181" i="1"/>
  <c r="GV180" i="1"/>
  <c r="GV176" i="1"/>
  <c r="GV175" i="1"/>
  <c r="GV174" i="1"/>
  <c r="GV173" i="1"/>
  <c r="GV172" i="1"/>
  <c r="GV171" i="1"/>
  <c r="GV170" i="1"/>
  <c r="GV169" i="1"/>
  <c r="GV168" i="1"/>
  <c r="GV167" i="1"/>
  <c r="GV158" i="1"/>
  <c r="GV157" i="1"/>
  <c r="GV156" i="1"/>
  <c r="GV155" i="1"/>
  <c r="GV154" i="1"/>
  <c r="GV150" i="1"/>
  <c r="GV146" i="1"/>
  <c r="GV137" i="1"/>
  <c r="GV136" i="1"/>
  <c r="GV135" i="1"/>
  <c r="GV134" i="1"/>
  <c r="GV133" i="1"/>
  <c r="GV132" i="1"/>
  <c r="GV131" i="1"/>
  <c r="GV130" i="1"/>
  <c r="GV126" i="1"/>
  <c r="GV117" i="1"/>
  <c r="GV116" i="1"/>
  <c r="GV115" i="1"/>
  <c r="GV114" i="1"/>
  <c r="GV113" i="1"/>
  <c r="GV112" i="1"/>
  <c r="GV111" i="1"/>
  <c r="GV110" i="1"/>
  <c r="GV109" i="1"/>
  <c r="GV108" i="1"/>
  <c r="GV107" i="1"/>
  <c r="GV106" i="1"/>
  <c r="GV105" i="1"/>
  <c r="GV101" i="1"/>
  <c r="GV100" i="1"/>
  <c r="GV91" i="1"/>
  <c r="GV90" i="1"/>
  <c r="GV89" i="1"/>
  <c r="GV88" i="1"/>
  <c r="GV87" i="1"/>
  <c r="GV86" i="1"/>
  <c r="GV82" i="1"/>
  <c r="GV73" i="1"/>
  <c r="GV72" i="1"/>
  <c r="GV71" i="1"/>
  <c r="GV70" i="1"/>
  <c r="GV69" i="1"/>
  <c r="GV68" i="1"/>
  <c r="GV67" i="1"/>
  <c r="GV63" i="1"/>
  <c r="GV62" i="1"/>
  <c r="GV61" i="1"/>
  <c r="GV60" i="1"/>
  <c r="GV56" i="1"/>
  <c r="GV55" i="1"/>
  <c r="GV46" i="1"/>
  <c r="GV45" i="1"/>
  <c r="GV44" i="1"/>
  <c r="GV43" i="1"/>
  <c r="GV42" i="1"/>
  <c r="GV38" i="1"/>
  <c r="GV37" i="1"/>
  <c r="GV33" i="1"/>
  <c r="GV32" i="1"/>
  <c r="GV23" i="1"/>
  <c r="GV22" i="1"/>
  <c r="GV21" i="1"/>
  <c r="GV20" i="1"/>
  <c r="GV19" i="1"/>
  <c r="GV18" i="1"/>
  <c r="GV17" i="1"/>
  <c r="GV16" i="1"/>
  <c r="GV12" i="1"/>
  <c r="GV11" i="1"/>
  <c r="GV10" i="1"/>
  <c r="GV9" i="1"/>
  <c r="GV8" i="1"/>
  <c r="GV7" i="1"/>
  <c r="GV6" i="1"/>
  <c r="GR955" i="1"/>
  <c r="GR949" i="1"/>
  <c r="GR948" i="1"/>
  <c r="GR947" i="1"/>
  <c r="GR946" i="1"/>
  <c r="GR942" i="1"/>
  <c r="GR941" i="1"/>
  <c r="GR940" i="1"/>
  <c r="GR939" i="1"/>
  <c r="GR933" i="1"/>
  <c r="GR932" i="1"/>
  <c r="GR931" i="1"/>
  <c r="GR930" i="1"/>
  <c r="GR929" i="1"/>
  <c r="GR928" i="1"/>
  <c r="GR927" i="1"/>
  <c r="GR926" i="1"/>
  <c r="GR925" i="1"/>
  <c r="GR924" i="1"/>
  <c r="GR923" i="1"/>
  <c r="GR922" i="1"/>
  <c r="GR921" i="1"/>
  <c r="GR920" i="1"/>
  <c r="GR919" i="1"/>
  <c r="GR918" i="1"/>
  <c r="GR917" i="1"/>
  <c r="GR916" i="1"/>
  <c r="GR915" i="1"/>
  <c r="GR914" i="1"/>
  <c r="GR913" i="1"/>
  <c r="GR912" i="1"/>
  <c r="GR911" i="1"/>
  <c r="GR910" i="1"/>
  <c r="GR909" i="1"/>
  <c r="GR908" i="1"/>
  <c r="GR907" i="1"/>
  <c r="GR906" i="1"/>
  <c r="GR905" i="1"/>
  <c r="GR896" i="1"/>
  <c r="GR895" i="1"/>
  <c r="GR894" i="1"/>
  <c r="GR893" i="1"/>
  <c r="GR892" i="1"/>
  <c r="GR888" i="1"/>
  <c r="GR887" i="1"/>
  <c r="GR883" i="1"/>
  <c r="GR882" i="1"/>
  <c r="GR881" i="1"/>
  <c r="GR880" i="1"/>
  <c r="GR879" i="1"/>
  <c r="GR878" i="1"/>
  <c r="GR877" i="1"/>
  <c r="GR866" i="1"/>
  <c r="GR865" i="1"/>
  <c r="GR864" i="1"/>
  <c r="GR863" i="1"/>
  <c r="GR862" i="1"/>
  <c r="GR858" i="1"/>
  <c r="GR857" i="1"/>
  <c r="GR856" i="1"/>
  <c r="GR855" i="1"/>
  <c r="GR854" i="1"/>
  <c r="GR853" i="1"/>
  <c r="GR844" i="1"/>
  <c r="GR843" i="1"/>
  <c r="GR842" i="1"/>
  <c r="GR841" i="1"/>
  <c r="GR840" i="1"/>
  <c r="GR836" i="1"/>
  <c r="GR835" i="1"/>
  <c r="GR831" i="1"/>
  <c r="GR830" i="1"/>
  <c r="GR829" i="1"/>
  <c r="GR820" i="1"/>
  <c r="GR819" i="1"/>
  <c r="GR818" i="1"/>
  <c r="GR817" i="1"/>
  <c r="GR816" i="1"/>
  <c r="GR815" i="1"/>
  <c r="GR814" i="1"/>
  <c r="GR813" i="1"/>
  <c r="GR812" i="1"/>
  <c r="GR811" i="1"/>
  <c r="GR807" i="1"/>
  <c r="GR803" i="1"/>
  <c r="GR802" i="1"/>
  <c r="GR801" i="1"/>
  <c r="GR800" i="1"/>
  <c r="GR799" i="1"/>
  <c r="GR798" i="1"/>
  <c r="GR797" i="1"/>
  <c r="GR796" i="1"/>
  <c r="GR795" i="1"/>
  <c r="GR794" i="1"/>
  <c r="GR785" i="1"/>
  <c r="GR784" i="1"/>
  <c r="GR783" i="1"/>
  <c r="GR782" i="1"/>
  <c r="GR781" i="1"/>
  <c r="GR777" i="1"/>
  <c r="GR776" i="1"/>
  <c r="GR772" i="1"/>
  <c r="GR771" i="1"/>
  <c r="GR770" i="1"/>
  <c r="GR769" i="1"/>
  <c r="GR760" i="1"/>
  <c r="GR759" i="1"/>
  <c r="GR758" i="1"/>
  <c r="GR757" i="1"/>
  <c r="GR756" i="1"/>
  <c r="GR755" i="1"/>
  <c r="GR751" i="1"/>
  <c r="GR747" i="1"/>
  <c r="GR746" i="1"/>
  <c r="GR745" i="1"/>
  <c r="GR734" i="1"/>
  <c r="GR733" i="1"/>
  <c r="GR732" i="1"/>
  <c r="GR728" i="1"/>
  <c r="GR727" i="1"/>
  <c r="GR726" i="1"/>
  <c r="GR725" i="1"/>
  <c r="GR724" i="1"/>
  <c r="GR723" i="1"/>
  <c r="GR722" i="1"/>
  <c r="GR721" i="1"/>
  <c r="GR720" i="1"/>
  <c r="GR711" i="1"/>
  <c r="GR710" i="1"/>
  <c r="GR709" i="1"/>
  <c r="GR708" i="1"/>
  <c r="GR707" i="1"/>
  <c r="GR706" i="1"/>
  <c r="GR705" i="1"/>
  <c r="GR701" i="1"/>
  <c r="GR700" i="1"/>
  <c r="GR699" i="1"/>
  <c r="GR698" i="1"/>
  <c r="GR697" i="1"/>
  <c r="GR688" i="1"/>
  <c r="GR687" i="1"/>
  <c r="GR686" i="1"/>
  <c r="GR685" i="1"/>
  <c r="GR684" i="1"/>
  <c r="GR683" i="1"/>
  <c r="GR682" i="1"/>
  <c r="GR678" i="1"/>
  <c r="GR677" i="1"/>
  <c r="GR673" i="1"/>
  <c r="GR672" i="1"/>
  <c r="GR671" i="1"/>
  <c r="GR670" i="1"/>
  <c r="GR669" i="1"/>
  <c r="GR660" i="1"/>
  <c r="GR659" i="1"/>
  <c r="GR658" i="1"/>
  <c r="GR657" i="1"/>
  <c r="GR656" i="1"/>
  <c r="GR655" i="1"/>
  <c r="GR654" i="1"/>
  <c r="GR650" i="1"/>
  <c r="GR649" i="1"/>
  <c r="GR640" i="1"/>
  <c r="GR639" i="1"/>
  <c r="GR638" i="1"/>
  <c r="GR637" i="1"/>
  <c r="GR636" i="1"/>
  <c r="GR632" i="1"/>
  <c r="GR631" i="1"/>
  <c r="GR627" i="1"/>
  <c r="GR618" i="1"/>
  <c r="GR617" i="1"/>
  <c r="GR616" i="1"/>
  <c r="GR615" i="1"/>
  <c r="GR611" i="1"/>
  <c r="GR602" i="1"/>
  <c r="GR601" i="1"/>
  <c r="GR600" i="1"/>
  <c r="GR599" i="1"/>
  <c r="GR598" i="1"/>
  <c r="GR597" i="1"/>
  <c r="GR593" i="1"/>
  <c r="GR592" i="1"/>
  <c r="GR591" i="1"/>
  <c r="GR587" i="1"/>
  <c r="GR586" i="1"/>
  <c r="GR585" i="1"/>
  <c r="GR584" i="1"/>
  <c r="GR583" i="1"/>
  <c r="GR574" i="1"/>
  <c r="GR573" i="1"/>
  <c r="GR572" i="1"/>
  <c r="GR568" i="1"/>
  <c r="GR567" i="1"/>
  <c r="GR566" i="1"/>
  <c r="GR565" i="1"/>
  <c r="GR561" i="1"/>
  <c r="GR560" i="1"/>
  <c r="GR551" i="1"/>
  <c r="GR550" i="1"/>
  <c r="GR549" i="1"/>
  <c r="GR548" i="1"/>
  <c r="GR547" i="1"/>
  <c r="GR546" i="1"/>
  <c r="GR542" i="1"/>
  <c r="GR538" i="1"/>
  <c r="GR537" i="1"/>
  <c r="GR536" i="1"/>
  <c r="GR535" i="1"/>
  <c r="GR534" i="1"/>
  <c r="GR533" i="1"/>
  <c r="GR524" i="1"/>
  <c r="GR523" i="1"/>
  <c r="GR522" i="1"/>
  <c r="GR521" i="1"/>
  <c r="GR520" i="1"/>
  <c r="GR519" i="1"/>
  <c r="GR515" i="1"/>
  <c r="GR514" i="1"/>
  <c r="GR510" i="1"/>
  <c r="GR509" i="1"/>
  <c r="GR508" i="1"/>
  <c r="GR507" i="1"/>
  <c r="GR498" i="1"/>
  <c r="GR497" i="1"/>
  <c r="GR496" i="1"/>
  <c r="GR495" i="1"/>
  <c r="GR494" i="1"/>
  <c r="GR493" i="1"/>
  <c r="GR492" i="1"/>
  <c r="GR491" i="1"/>
  <c r="GR487" i="1"/>
  <c r="GR486" i="1"/>
  <c r="GR482" i="1"/>
  <c r="GR481" i="1"/>
  <c r="GR480" i="1"/>
  <c r="GR479" i="1"/>
  <c r="GR478" i="1"/>
  <c r="GR467" i="1"/>
  <c r="GR466" i="1"/>
  <c r="GR465" i="1"/>
  <c r="GR461" i="1"/>
  <c r="GR460" i="1"/>
  <c r="GR459" i="1"/>
  <c r="GR458" i="1"/>
  <c r="GR457" i="1"/>
  <c r="GR456" i="1"/>
  <c r="GR455" i="1"/>
  <c r="GR454" i="1"/>
  <c r="GR453" i="1"/>
  <c r="GR452" i="1"/>
  <c r="GR451" i="1"/>
  <c r="GR450" i="1"/>
  <c r="GR441" i="1"/>
  <c r="GR440" i="1"/>
  <c r="GR439" i="1"/>
  <c r="GR438" i="1"/>
  <c r="GR437" i="1"/>
  <c r="GR436" i="1"/>
  <c r="GR435" i="1"/>
  <c r="GR434" i="1"/>
  <c r="GR433" i="1"/>
  <c r="GR432" i="1"/>
  <c r="GR431" i="1"/>
  <c r="GR430" i="1"/>
  <c r="GR426" i="1"/>
  <c r="GR425" i="1"/>
  <c r="GR424" i="1"/>
  <c r="GR423" i="1"/>
  <c r="GR422" i="1"/>
  <c r="GR413" i="1"/>
  <c r="GR412" i="1"/>
  <c r="GR411" i="1"/>
  <c r="GR410" i="1"/>
  <c r="GR409" i="1"/>
  <c r="GR408" i="1"/>
  <c r="GR407" i="1"/>
  <c r="GR406" i="1"/>
  <c r="GR402" i="1"/>
  <c r="GR401" i="1"/>
  <c r="GR397" i="1"/>
  <c r="GR388" i="1"/>
  <c r="GR387" i="1"/>
  <c r="GR386" i="1"/>
  <c r="GR385" i="1"/>
  <c r="GR384" i="1"/>
  <c r="GR383" i="1"/>
  <c r="GR382" i="1"/>
  <c r="GR381" i="1"/>
  <c r="GR380" i="1"/>
  <c r="GR376" i="1"/>
  <c r="GR375" i="1"/>
  <c r="GR374" i="1"/>
  <c r="GR373" i="1"/>
  <c r="GR372" i="1"/>
  <c r="GR363" i="1"/>
  <c r="GR362" i="1"/>
  <c r="GR361" i="1"/>
  <c r="GR360" i="1"/>
  <c r="GR359" i="1"/>
  <c r="GR358" i="1"/>
  <c r="GR354" i="1"/>
  <c r="GR350" i="1"/>
  <c r="GR349" i="1"/>
  <c r="GR348" i="1"/>
  <c r="GR347" i="1"/>
  <c r="GR338" i="1"/>
  <c r="GR337" i="1"/>
  <c r="GR336" i="1"/>
  <c r="GR335" i="1"/>
  <c r="GR334" i="1"/>
  <c r="GR333" i="1"/>
  <c r="GR332" i="1"/>
  <c r="GR331" i="1"/>
  <c r="GR330" i="1"/>
  <c r="GR329" i="1"/>
  <c r="GR328" i="1"/>
  <c r="GR324" i="1"/>
  <c r="GR323" i="1"/>
  <c r="GR322" i="1"/>
  <c r="GR321" i="1"/>
  <c r="GR317" i="1"/>
  <c r="GR316" i="1"/>
  <c r="GR315" i="1"/>
  <c r="GR314" i="1"/>
  <c r="GR313" i="1"/>
  <c r="GR312" i="1"/>
  <c r="GR311" i="1"/>
  <c r="GR310" i="1"/>
  <c r="GR301" i="1"/>
  <c r="GR300" i="1"/>
  <c r="GR299" i="1"/>
  <c r="GR298" i="1"/>
  <c r="GR297" i="1"/>
  <c r="GR296" i="1"/>
  <c r="GR295" i="1"/>
  <c r="GR291" i="1"/>
  <c r="GR290" i="1"/>
  <c r="GR286" i="1"/>
  <c r="GR285" i="1"/>
  <c r="GR276" i="1"/>
  <c r="GR275" i="1"/>
  <c r="GR274" i="1"/>
  <c r="GR273" i="1"/>
  <c r="GR272" i="1"/>
  <c r="GR271" i="1"/>
  <c r="GR270" i="1"/>
  <c r="GR266" i="1"/>
  <c r="GR264" i="1"/>
  <c r="GR255" i="1"/>
  <c r="GR254" i="1"/>
  <c r="GR253" i="1"/>
  <c r="GR252" i="1"/>
  <c r="GR251" i="1"/>
  <c r="GR247" i="1"/>
  <c r="GR243" i="1"/>
  <c r="GR242" i="1"/>
  <c r="GR241" i="1"/>
  <c r="GR240" i="1"/>
  <c r="GR231" i="1"/>
  <c r="GR230" i="1"/>
  <c r="GR229" i="1"/>
  <c r="GR228" i="1"/>
  <c r="GR227" i="1"/>
  <c r="GR226" i="1"/>
  <c r="GR225" i="1"/>
  <c r="GR221" i="1"/>
  <c r="GR220" i="1"/>
  <c r="GR219" i="1"/>
  <c r="GR218" i="1"/>
  <c r="GR217" i="1"/>
  <c r="GR216" i="1"/>
  <c r="GR215" i="1"/>
  <c r="GR211" i="1"/>
  <c r="GR210" i="1"/>
  <c r="GR209" i="1"/>
  <c r="GR208" i="1"/>
  <c r="GR207" i="1"/>
  <c r="GR206" i="1"/>
  <c r="GR205" i="1"/>
  <c r="GR204" i="1"/>
  <c r="GR203" i="1"/>
  <c r="GR202" i="1"/>
  <c r="GR201" i="1"/>
  <c r="GR200" i="1"/>
  <c r="GR199" i="1"/>
  <c r="GR188" i="1"/>
  <c r="GR187" i="1"/>
  <c r="GR186" i="1"/>
  <c r="GR185" i="1"/>
  <c r="GR184" i="1"/>
  <c r="GR183" i="1"/>
  <c r="GR182" i="1"/>
  <c r="GR181" i="1"/>
  <c r="GR180" i="1"/>
  <c r="GR176" i="1"/>
  <c r="GR175" i="1"/>
  <c r="GR174" i="1"/>
  <c r="GR173" i="1"/>
  <c r="GR172" i="1"/>
  <c r="GR171" i="1"/>
  <c r="GR170" i="1"/>
  <c r="GR169" i="1"/>
  <c r="GR168" i="1"/>
  <c r="GR167" i="1"/>
  <c r="GR158" i="1"/>
  <c r="GR157" i="1"/>
  <c r="GR156" i="1"/>
  <c r="GR155" i="1"/>
  <c r="GR154" i="1"/>
  <c r="GR150" i="1"/>
  <c r="GR146" i="1"/>
  <c r="GR137" i="1"/>
  <c r="GR136" i="1"/>
  <c r="GR135" i="1"/>
  <c r="GR134" i="1"/>
  <c r="GR133" i="1"/>
  <c r="GR132" i="1"/>
  <c r="GR131" i="1"/>
  <c r="GR130" i="1"/>
  <c r="GR126" i="1"/>
  <c r="GR117" i="1"/>
  <c r="GR116" i="1"/>
  <c r="GR115" i="1"/>
  <c r="GR114" i="1"/>
  <c r="GR113" i="1"/>
  <c r="GR112" i="1"/>
  <c r="GR111" i="1"/>
  <c r="GR110" i="1"/>
  <c r="GR109" i="1"/>
  <c r="GR108" i="1"/>
  <c r="GR107" i="1"/>
  <c r="GR106" i="1"/>
  <c r="GR105" i="1"/>
  <c r="GR101" i="1"/>
  <c r="GR100" i="1"/>
  <c r="GR91" i="1"/>
  <c r="GR90" i="1"/>
  <c r="GR89" i="1"/>
  <c r="GR88" i="1"/>
  <c r="GR87" i="1"/>
  <c r="GR86" i="1"/>
  <c r="GR82" i="1"/>
  <c r="GR73" i="1"/>
  <c r="GR72" i="1"/>
  <c r="GR71" i="1"/>
  <c r="GR70" i="1"/>
  <c r="GR69" i="1"/>
  <c r="GR68" i="1"/>
  <c r="GR67" i="1"/>
  <c r="GR63" i="1"/>
  <c r="GR62" i="1"/>
  <c r="GR61" i="1"/>
  <c r="GR60" i="1"/>
  <c r="GR56" i="1"/>
  <c r="GR55" i="1"/>
  <c r="GR46" i="1"/>
  <c r="GR45" i="1"/>
  <c r="GR44" i="1"/>
  <c r="GR43" i="1"/>
  <c r="GR42" i="1"/>
  <c r="GR38" i="1"/>
  <c r="GR37" i="1"/>
  <c r="GR33" i="1"/>
  <c r="GR32" i="1"/>
  <c r="GR23" i="1"/>
  <c r="GR22" i="1"/>
  <c r="GR21" i="1"/>
  <c r="GR20" i="1"/>
  <c r="GR19" i="1"/>
  <c r="GR18" i="1"/>
  <c r="GR17" i="1"/>
  <c r="GR16" i="1"/>
  <c r="GR12" i="1"/>
  <c r="GR11" i="1"/>
  <c r="GR10" i="1"/>
  <c r="GR9" i="1"/>
  <c r="GR8" i="1"/>
  <c r="GR7" i="1"/>
  <c r="GR6" i="1"/>
  <c r="AG853" i="1"/>
  <c r="N857" i="1"/>
  <c r="AG857" i="1"/>
  <c r="AJ857" i="1" s="1"/>
  <c r="K857" i="1"/>
  <c r="FS857" i="1"/>
  <c r="AT802" i="4"/>
  <c r="N725" i="1"/>
  <c r="AG723" i="1"/>
  <c r="AG725" i="1"/>
  <c r="AI725" i="1" s="1"/>
  <c r="AG707" i="1"/>
  <c r="AG710" i="1"/>
  <c r="AG699" i="1"/>
  <c r="AI699" i="1" s="1"/>
  <c r="AG700" i="1"/>
  <c r="AJ700" i="1" s="1"/>
  <c r="AG698" i="1"/>
  <c r="AJ698" i="1" s="1"/>
  <c r="AG583" i="1"/>
  <c r="AJ586" i="1"/>
  <c r="AI586" i="1"/>
  <c r="AG572" i="1"/>
  <c r="AJ561" i="1"/>
  <c r="AI561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P562" i="1"/>
  <c r="AG536" i="1"/>
  <c r="AJ537" i="1"/>
  <c r="AI537" i="1"/>
  <c r="N537" i="1"/>
  <c r="AG514" i="1"/>
  <c r="AI509" i="1"/>
  <c r="AJ509" i="1"/>
  <c r="AG451" i="1"/>
  <c r="P458" i="1"/>
  <c r="AJ458" i="1" s="1"/>
  <c r="AG458" i="1"/>
  <c r="AJ460" i="1"/>
  <c r="AJ459" i="1"/>
  <c r="AJ457" i="1"/>
  <c r="AG450" i="1"/>
  <c r="AI460" i="1"/>
  <c r="N460" i="1"/>
  <c r="AG410" i="1"/>
  <c r="AJ402" i="1"/>
  <c r="AI402" i="1"/>
  <c r="Q403" i="1"/>
  <c r="R403" i="1"/>
  <c r="S403" i="1"/>
  <c r="T403" i="1"/>
  <c r="U403" i="1"/>
  <c r="W403" i="1"/>
  <c r="X403" i="1"/>
  <c r="Y403" i="1"/>
  <c r="AB403" i="1"/>
  <c r="AE403" i="1"/>
  <c r="AF403" i="1"/>
  <c r="AG403" i="1"/>
  <c r="AH403" i="1"/>
  <c r="P403" i="1"/>
  <c r="AG382" i="1"/>
  <c r="AJ375" i="1"/>
  <c r="AI375" i="1"/>
  <c r="AG347" i="1"/>
  <c r="AG349" i="1"/>
  <c r="AI349" i="1" s="1"/>
  <c r="AG321" i="1"/>
  <c r="AJ311" i="1"/>
  <c r="AJ312" i="1"/>
  <c r="AJ313" i="1"/>
  <c r="AI311" i="1"/>
  <c r="AI312" i="1"/>
  <c r="AI313" i="1"/>
  <c r="AG315" i="1"/>
  <c r="AJ315" i="1" s="1"/>
  <c r="AG314" i="1"/>
  <c r="AJ314" i="1" s="1"/>
  <c r="AG290" i="1"/>
  <c r="AJ286" i="1"/>
  <c r="AI286" i="1"/>
  <c r="Q287" i="1"/>
  <c r="R287" i="1"/>
  <c r="S287" i="1"/>
  <c r="T287" i="1"/>
  <c r="U287" i="1"/>
  <c r="W287" i="1"/>
  <c r="X287" i="1"/>
  <c r="Y287" i="1"/>
  <c r="AB287" i="1"/>
  <c r="AE287" i="1"/>
  <c r="AF287" i="1"/>
  <c r="AG287" i="1"/>
  <c r="AH287" i="1"/>
  <c r="P287" i="1"/>
  <c r="AG274" i="1"/>
  <c r="AJ265" i="1"/>
  <c r="AI265" i="1"/>
  <c r="AJ209" i="1"/>
  <c r="AJ208" i="1"/>
  <c r="AI209" i="1"/>
  <c r="AI208" i="1"/>
  <c r="AG211" i="1"/>
  <c r="AT171" i="4"/>
  <c r="AG6" i="1"/>
  <c r="AJ11" i="1"/>
  <c r="AI11" i="1"/>
  <c r="K11" i="1"/>
  <c r="AU11" i="1" s="1"/>
  <c r="FS11" i="1"/>
  <c r="N11" i="1"/>
  <c r="AJ937" i="1" l="1"/>
  <c r="AI935" i="1"/>
  <c r="AJ938" i="1"/>
  <c r="AJ936" i="1"/>
  <c r="AJ934" i="1"/>
  <c r="AI857" i="1"/>
  <c r="AI698" i="1"/>
  <c r="AJ699" i="1"/>
  <c r="AJ725" i="1"/>
  <c r="AI700" i="1"/>
  <c r="AI314" i="1"/>
  <c r="AJ349" i="1"/>
  <c r="AI315" i="1"/>
  <c r="AP11" i="1"/>
  <c r="AR11" i="1"/>
  <c r="AR938" i="4"/>
  <c r="AR931" i="4"/>
  <c r="AR927" i="4"/>
  <c r="AR923" i="4"/>
  <c r="AR922" i="4"/>
  <c r="AR921" i="4"/>
  <c r="AR920" i="4"/>
  <c r="AR919" i="4"/>
  <c r="AR918" i="4"/>
  <c r="AR917" i="4"/>
  <c r="AR916" i="4"/>
  <c r="AR915" i="4"/>
  <c r="AR914" i="4"/>
  <c r="AR913" i="4"/>
  <c r="AR912" i="4"/>
  <c r="AR911" i="4"/>
  <c r="AR910" i="4"/>
  <c r="AR909" i="4"/>
  <c r="AR908" i="4"/>
  <c r="AR907" i="4"/>
  <c r="AR906" i="4"/>
  <c r="AR905" i="4"/>
  <c r="AR898" i="4"/>
  <c r="AR894" i="4"/>
  <c r="AR890" i="4"/>
  <c r="AR889" i="4"/>
  <c r="AR888" i="4"/>
  <c r="AR887" i="4"/>
  <c r="AR886" i="4"/>
  <c r="AR885" i="4"/>
  <c r="AR884" i="4"/>
  <c r="AR883" i="4"/>
  <c r="AR882" i="4"/>
  <c r="AR881" i="4"/>
  <c r="AR880" i="4"/>
  <c r="AR879" i="4"/>
  <c r="AR875" i="4"/>
  <c r="AR874" i="4"/>
  <c r="AR873" i="4"/>
  <c r="AR872" i="4"/>
  <c r="AR871" i="4"/>
  <c r="AR870" i="4"/>
  <c r="AR869" i="4"/>
  <c r="AR868" i="4"/>
  <c r="AR867" i="4"/>
  <c r="AR866" i="4"/>
  <c r="AR865" i="4"/>
  <c r="AR864" i="4"/>
  <c r="AR863" i="4"/>
  <c r="AR862" i="4"/>
  <c r="AR861" i="4"/>
  <c r="AR860" i="4"/>
  <c r="AR859" i="4"/>
  <c r="AR852" i="4"/>
  <c r="AR848" i="4"/>
  <c r="AR847" i="4"/>
  <c r="AR846" i="4"/>
  <c r="AR842" i="4"/>
  <c r="AR841" i="4"/>
  <c r="AR840" i="4"/>
  <c r="AR839" i="4"/>
  <c r="AR838" i="4"/>
  <c r="AR837" i="4"/>
  <c r="AR836" i="4"/>
  <c r="AR827" i="4"/>
  <c r="AR823" i="4"/>
  <c r="AR819" i="4"/>
  <c r="AR815" i="4"/>
  <c r="AR814" i="4"/>
  <c r="AR813" i="4"/>
  <c r="AR812" i="4"/>
  <c r="AR811" i="4"/>
  <c r="AR810" i="4"/>
  <c r="AR809" i="4"/>
  <c r="AR805" i="4"/>
  <c r="AR804" i="4"/>
  <c r="AR803" i="4"/>
  <c r="AR802" i="4"/>
  <c r="AR801" i="4"/>
  <c r="AR800" i="4"/>
  <c r="AR793" i="4"/>
  <c r="AR792" i="4"/>
  <c r="AR788" i="4"/>
  <c r="AR784" i="4"/>
  <c r="AR780" i="4"/>
  <c r="AR779" i="4"/>
  <c r="AR772" i="4"/>
  <c r="AR771" i="4"/>
  <c r="AR767" i="4"/>
  <c r="AR763" i="4"/>
  <c r="AR762" i="4"/>
  <c r="AR761" i="4"/>
  <c r="AR760" i="4"/>
  <c r="AR759" i="4"/>
  <c r="AR758" i="4"/>
  <c r="AR757" i="4"/>
  <c r="AR753" i="4"/>
  <c r="AR752" i="4"/>
  <c r="AR751" i="4"/>
  <c r="AR744" i="4"/>
  <c r="AR740" i="4"/>
  <c r="AR739" i="4"/>
  <c r="AR735" i="4"/>
  <c r="AR731" i="4"/>
  <c r="AR727" i="4"/>
  <c r="AR726" i="4"/>
  <c r="AR725" i="4"/>
  <c r="AR718" i="4"/>
  <c r="AR717" i="4"/>
  <c r="AR713" i="4"/>
  <c r="AR712" i="4"/>
  <c r="AR708" i="4"/>
  <c r="AR704" i="4"/>
  <c r="AR703" i="4"/>
  <c r="AR702" i="4"/>
  <c r="AR698" i="4"/>
  <c r="AR697" i="4"/>
  <c r="AR696" i="4"/>
  <c r="AR687" i="4"/>
  <c r="AR683" i="4"/>
  <c r="AR682" i="4"/>
  <c r="AR681" i="4"/>
  <c r="AR680" i="4"/>
  <c r="AR676" i="4"/>
  <c r="AR675" i="4"/>
  <c r="AR674" i="4"/>
  <c r="AR673" i="4"/>
  <c r="AR669" i="4"/>
  <c r="AR668" i="4"/>
  <c r="AR667" i="4"/>
  <c r="AR666" i="4"/>
  <c r="AR665" i="4"/>
  <c r="AR664" i="4"/>
  <c r="AR657" i="4"/>
  <c r="AR653" i="4"/>
  <c r="AR649" i="4"/>
  <c r="AR648" i="4"/>
  <c r="AR647" i="4"/>
  <c r="AR643" i="4"/>
  <c r="AR642" i="4"/>
  <c r="AR641" i="4"/>
  <c r="AR640" i="4"/>
  <c r="AR633" i="4"/>
  <c r="AR632" i="4"/>
  <c r="AR628" i="4"/>
  <c r="AR624" i="4"/>
  <c r="AR620" i="4"/>
  <c r="AR619" i="4"/>
  <c r="AR615" i="4"/>
  <c r="AR614" i="4"/>
  <c r="AR613" i="4"/>
  <c r="AR612" i="4"/>
  <c r="AR602" i="4"/>
  <c r="AR601" i="4"/>
  <c r="AR597" i="4"/>
  <c r="AR596" i="4"/>
  <c r="AR595" i="4"/>
  <c r="AR591" i="4"/>
  <c r="AR584" i="4"/>
  <c r="AR580" i="4"/>
  <c r="AR576" i="4"/>
  <c r="AR575" i="4"/>
  <c r="AR574" i="4"/>
  <c r="AR573" i="4"/>
  <c r="AR572" i="4"/>
  <c r="AR565" i="4"/>
  <c r="AR561" i="4"/>
  <c r="AR557" i="4"/>
  <c r="AR550" i="4"/>
  <c r="AR549" i="4"/>
  <c r="AR545" i="4"/>
  <c r="AR544" i="4"/>
  <c r="AR543" i="4"/>
  <c r="AR539" i="4"/>
  <c r="AR535" i="4"/>
  <c r="AR534" i="4"/>
  <c r="AR533" i="4"/>
  <c r="AR526" i="4"/>
  <c r="AR525" i="4"/>
  <c r="AR524" i="4"/>
  <c r="AR523" i="4"/>
  <c r="AR519" i="4"/>
  <c r="AR518" i="4"/>
  <c r="AR511" i="4"/>
  <c r="AR507" i="4"/>
  <c r="AR503" i="4"/>
  <c r="AR502" i="4"/>
  <c r="AR501" i="4"/>
  <c r="AR500" i="4"/>
  <c r="AR499" i="4"/>
  <c r="AR495" i="4"/>
  <c r="AR494" i="4"/>
  <c r="AR493" i="4"/>
  <c r="AR492" i="4"/>
  <c r="AR491" i="4"/>
  <c r="AR484" i="4"/>
  <c r="AR483" i="4"/>
  <c r="AR482" i="4"/>
  <c r="AR478" i="4"/>
  <c r="AR477" i="4"/>
  <c r="AR476" i="4"/>
  <c r="AR475" i="4"/>
  <c r="AR474" i="4"/>
  <c r="AR470" i="4"/>
  <c r="AR469" i="4"/>
  <c r="AR468" i="4"/>
  <c r="AR467" i="4"/>
  <c r="AR466" i="4"/>
  <c r="AR465" i="4"/>
  <c r="AR458" i="4"/>
  <c r="AR457" i="4"/>
  <c r="AR453" i="4"/>
  <c r="AR449" i="4"/>
  <c r="AR445" i="4"/>
  <c r="AR444" i="4"/>
  <c r="AR443" i="4"/>
  <c r="AR442" i="4"/>
  <c r="AR441" i="4"/>
  <c r="AR432" i="4"/>
  <c r="AR428" i="4"/>
  <c r="AR427" i="4"/>
  <c r="AR426" i="4"/>
  <c r="AR425" i="4"/>
  <c r="AR424" i="4"/>
  <c r="AR420" i="4"/>
  <c r="AR416" i="4"/>
  <c r="AR415" i="4"/>
  <c r="AR414" i="4"/>
  <c r="AR413" i="4"/>
  <c r="AR412" i="4"/>
  <c r="AR411" i="4"/>
  <c r="AR410" i="4"/>
  <c r="AR403" i="4"/>
  <c r="AR402" i="4"/>
  <c r="AR401" i="4"/>
  <c r="AR400" i="4"/>
  <c r="AR396" i="4"/>
  <c r="AR395" i="4"/>
  <c r="AR391" i="4"/>
  <c r="AR390" i="4"/>
  <c r="AR389" i="4"/>
  <c r="AR388" i="4"/>
  <c r="AR387" i="4"/>
  <c r="AR386" i="4"/>
  <c r="AR382" i="4"/>
  <c r="AR381" i="4"/>
  <c r="AR374" i="4"/>
  <c r="AR370" i="4"/>
  <c r="AR369" i="4"/>
  <c r="AR368" i="4"/>
  <c r="AR367" i="4"/>
  <c r="AR366" i="4"/>
  <c r="AR365" i="4"/>
  <c r="AR361" i="4"/>
  <c r="AR357" i="4"/>
  <c r="AR356" i="4"/>
  <c r="AR352" i="4"/>
  <c r="AR344" i="4"/>
  <c r="AR340" i="4"/>
  <c r="AR339" i="4"/>
  <c r="AR338" i="4"/>
  <c r="AR337" i="4"/>
  <c r="AR336" i="4"/>
  <c r="AR335" i="4"/>
  <c r="AR334" i="4"/>
  <c r="AR330" i="4"/>
  <c r="AR329" i="4"/>
  <c r="AR328" i="4"/>
  <c r="AR327" i="4"/>
  <c r="AR320" i="4"/>
  <c r="AR316" i="4"/>
  <c r="AR315" i="4"/>
  <c r="AR314" i="4"/>
  <c r="AR307" i="4"/>
  <c r="AR303" i="4"/>
  <c r="AR302" i="4"/>
  <c r="AR301" i="4"/>
  <c r="AR297" i="4"/>
  <c r="AR296" i="4"/>
  <c r="AR292" i="4"/>
  <c r="AR291" i="4"/>
  <c r="AR290" i="4"/>
  <c r="AR289" i="4"/>
  <c r="AR288" i="4"/>
  <c r="AR287" i="4"/>
  <c r="AR286" i="4"/>
  <c r="AR285" i="4"/>
  <c r="AR278" i="4"/>
  <c r="AR277" i="4"/>
  <c r="AR273" i="4"/>
  <c r="AR269" i="4"/>
  <c r="AR268" i="4"/>
  <c r="AR267" i="4"/>
  <c r="AR266" i="4"/>
  <c r="AR262" i="4"/>
  <c r="AR261" i="4"/>
  <c r="AR260" i="4"/>
  <c r="AR259" i="4"/>
  <c r="AR258" i="4"/>
  <c r="AR251" i="4"/>
  <c r="AR250" i="4"/>
  <c r="AR246" i="4"/>
  <c r="AR245" i="4"/>
  <c r="AR244" i="4"/>
  <c r="AR243" i="4"/>
  <c r="AR239" i="4"/>
  <c r="AR238" i="4"/>
  <c r="AR237" i="4"/>
  <c r="AR236" i="4"/>
  <c r="AR229" i="4"/>
  <c r="AR225" i="4"/>
  <c r="AR224" i="4"/>
  <c r="AR220" i="4"/>
  <c r="AR219" i="4"/>
  <c r="AR218" i="4"/>
  <c r="AR217" i="4"/>
  <c r="AR210" i="4"/>
  <c r="AR209" i="4"/>
  <c r="AR208" i="4"/>
  <c r="AR207" i="4"/>
  <c r="AR203" i="4"/>
  <c r="AR202" i="4"/>
  <c r="AR201" i="4"/>
  <c r="AR200" i="4"/>
  <c r="AR199" i="4"/>
  <c r="AR198" i="4"/>
  <c r="AR194" i="4"/>
  <c r="AR193" i="4"/>
  <c r="AR192" i="4"/>
  <c r="AR188" i="4"/>
  <c r="AR187" i="4"/>
  <c r="AR186" i="4"/>
  <c r="AR185" i="4"/>
  <c r="AR184" i="4"/>
  <c r="AR183" i="4"/>
  <c r="AR182" i="4"/>
  <c r="AR181" i="4"/>
  <c r="AR180" i="4"/>
  <c r="AR179" i="4"/>
  <c r="AR175" i="4"/>
  <c r="AR174" i="4"/>
  <c r="AR173" i="4"/>
  <c r="AR172" i="4"/>
  <c r="AR171" i="4"/>
  <c r="AR170" i="4"/>
  <c r="AR169" i="4"/>
  <c r="AR168" i="4"/>
  <c r="AR167" i="4"/>
  <c r="AR166" i="4"/>
  <c r="AR165" i="4"/>
  <c r="AR156" i="4"/>
  <c r="AR155" i="4"/>
  <c r="AR151" i="4"/>
  <c r="AR150" i="4"/>
  <c r="AR149" i="4"/>
  <c r="AR148" i="4"/>
  <c r="AR144" i="4"/>
  <c r="AR143" i="4"/>
  <c r="AR142" i="4"/>
  <c r="AR141" i="4"/>
  <c r="AR140" i="4"/>
  <c r="AR136" i="4"/>
  <c r="AR135" i="4"/>
  <c r="AR134" i="4"/>
  <c r="AR130" i="4"/>
  <c r="AR129" i="4"/>
  <c r="AR128" i="4"/>
  <c r="AR121" i="4"/>
  <c r="AR117" i="4"/>
  <c r="AR116" i="4"/>
  <c r="AR115" i="4"/>
  <c r="AR114" i="4"/>
  <c r="AR110" i="4"/>
  <c r="AR103" i="4"/>
  <c r="AR102" i="4"/>
  <c r="AR98" i="4"/>
  <c r="AR94" i="4"/>
  <c r="AR93" i="4"/>
  <c r="AR92" i="4"/>
  <c r="AR91" i="4"/>
  <c r="AR90" i="4"/>
  <c r="AR89" i="4"/>
  <c r="AR85" i="4"/>
  <c r="AR78" i="4"/>
  <c r="AR77" i="4"/>
  <c r="AR70" i="4"/>
  <c r="AR66" i="4"/>
  <c r="AR59" i="4"/>
  <c r="AR58" i="4"/>
  <c r="AR57" i="4"/>
  <c r="AR56" i="4"/>
  <c r="AR52" i="4"/>
  <c r="AR51" i="4"/>
  <c r="AR50" i="4"/>
  <c r="AR46" i="4"/>
  <c r="AR45" i="4"/>
  <c r="AR44" i="4"/>
  <c r="AR37" i="4"/>
  <c r="AR36" i="4"/>
  <c r="AR29" i="4"/>
  <c r="AR25" i="4"/>
  <c r="AR24" i="4"/>
  <c r="AR20" i="4"/>
  <c r="AR19" i="4"/>
  <c r="AR15" i="4"/>
  <c r="AR14" i="4"/>
  <c r="AR13" i="4"/>
  <c r="AR12" i="4"/>
  <c r="AR8" i="4"/>
  <c r="AR7" i="4"/>
  <c r="AR6" i="4"/>
  <c r="AR5" i="4"/>
  <c r="AR4" i="4"/>
  <c r="AG720" i="1" l="1"/>
  <c r="AJ720" i="1" s="1"/>
  <c r="AG877" i="1"/>
  <c r="AJ877" i="1" s="1"/>
  <c r="AJ955" i="1"/>
  <c r="AJ949" i="1"/>
  <c r="AJ948" i="1"/>
  <c r="AJ947" i="1"/>
  <c r="AJ946" i="1"/>
  <c r="AJ942" i="1"/>
  <c r="AJ941" i="1"/>
  <c r="AJ940" i="1"/>
  <c r="AJ939" i="1"/>
  <c r="AJ933" i="1"/>
  <c r="AJ932" i="1"/>
  <c r="AJ930" i="1"/>
  <c r="AJ929" i="1"/>
  <c r="AJ928" i="1"/>
  <c r="AJ927" i="1"/>
  <c r="AJ926" i="1"/>
  <c r="AJ925" i="1"/>
  <c r="AJ924" i="1"/>
  <c r="AJ923" i="1"/>
  <c r="AJ922" i="1"/>
  <c r="AJ921" i="1"/>
  <c r="AJ920" i="1"/>
  <c r="AJ919" i="1"/>
  <c r="AJ918" i="1"/>
  <c r="AJ917" i="1"/>
  <c r="AJ916" i="1"/>
  <c r="AJ915" i="1"/>
  <c r="AJ914" i="1"/>
  <c r="AJ913" i="1"/>
  <c r="AJ912" i="1"/>
  <c r="AJ911" i="1"/>
  <c r="AJ910" i="1"/>
  <c r="AJ909" i="1"/>
  <c r="AJ908" i="1"/>
  <c r="AJ907" i="1"/>
  <c r="AJ906" i="1"/>
  <c r="AJ905" i="1"/>
  <c r="AJ896" i="1"/>
  <c r="AJ895" i="1"/>
  <c r="AJ894" i="1"/>
  <c r="AJ893" i="1"/>
  <c r="AJ892" i="1"/>
  <c r="AJ888" i="1"/>
  <c r="AJ887" i="1"/>
  <c r="AJ883" i="1"/>
  <c r="AJ882" i="1"/>
  <c r="AJ881" i="1"/>
  <c r="AJ879" i="1"/>
  <c r="AJ878" i="1"/>
  <c r="AJ865" i="1"/>
  <c r="AJ864" i="1"/>
  <c r="AJ863" i="1"/>
  <c r="AJ862" i="1"/>
  <c r="AJ856" i="1"/>
  <c r="AJ854" i="1"/>
  <c r="AJ844" i="1"/>
  <c r="AJ841" i="1"/>
  <c r="AJ840" i="1"/>
  <c r="AJ836" i="1"/>
  <c r="AJ835" i="1"/>
  <c r="AJ831" i="1"/>
  <c r="AJ830" i="1"/>
  <c r="AJ829" i="1"/>
  <c r="AJ820" i="1"/>
  <c r="AJ819" i="1"/>
  <c r="AJ818" i="1"/>
  <c r="AJ815" i="1"/>
  <c r="AJ814" i="1"/>
  <c r="AJ813" i="1"/>
  <c r="AJ812" i="1"/>
  <c r="AJ807" i="1"/>
  <c r="AJ803" i="1"/>
  <c r="AJ802" i="1"/>
  <c r="AJ801" i="1"/>
  <c r="AJ800" i="1"/>
  <c r="AJ799" i="1"/>
  <c r="AJ798" i="1"/>
  <c r="AJ797" i="1"/>
  <c r="AJ796" i="1"/>
  <c r="AJ795" i="1"/>
  <c r="AJ794" i="1"/>
  <c r="AJ785" i="1"/>
  <c r="AJ784" i="1"/>
  <c r="AJ783" i="1"/>
  <c r="AJ782" i="1"/>
  <c r="AJ781" i="1"/>
  <c r="AJ776" i="1"/>
  <c r="AJ771" i="1"/>
  <c r="AJ770" i="1"/>
  <c r="AJ769" i="1"/>
  <c r="AJ760" i="1"/>
  <c r="AJ759" i="1"/>
  <c r="AJ758" i="1"/>
  <c r="AJ757" i="1"/>
  <c r="AJ756" i="1"/>
  <c r="AJ751" i="1"/>
  <c r="AJ747" i="1"/>
  <c r="AJ746" i="1"/>
  <c r="AJ745" i="1"/>
  <c r="AJ734" i="1"/>
  <c r="AJ733" i="1"/>
  <c r="AJ732" i="1"/>
  <c r="AJ728" i="1"/>
  <c r="AJ727" i="1"/>
  <c r="AJ726" i="1"/>
  <c r="AJ724" i="1"/>
  <c r="AJ722" i="1"/>
  <c r="AJ721" i="1"/>
  <c r="AJ711" i="1"/>
  <c r="AJ710" i="1"/>
  <c r="AJ708" i="1"/>
  <c r="AJ707" i="1"/>
  <c r="AJ706" i="1"/>
  <c r="AJ705" i="1"/>
  <c r="AJ701" i="1"/>
  <c r="AJ697" i="1"/>
  <c r="AJ688" i="1"/>
  <c r="AJ687" i="1"/>
  <c r="AJ686" i="1"/>
  <c r="AJ685" i="1"/>
  <c r="AJ684" i="1"/>
  <c r="AJ683" i="1"/>
  <c r="AJ682" i="1"/>
  <c r="AJ677" i="1"/>
  <c r="AJ673" i="1"/>
  <c r="AJ672" i="1"/>
  <c r="AJ671" i="1"/>
  <c r="AJ670" i="1"/>
  <c r="AJ669" i="1"/>
  <c r="AJ660" i="1"/>
  <c r="AJ659" i="1"/>
  <c r="AJ658" i="1"/>
  <c r="AJ657" i="1"/>
  <c r="AJ656" i="1"/>
  <c r="AJ654" i="1"/>
  <c r="AJ650" i="1"/>
  <c r="AJ649" i="1"/>
  <c r="AJ640" i="1"/>
  <c r="AJ639" i="1"/>
  <c r="AJ636" i="1"/>
  <c r="AJ632" i="1"/>
  <c r="AJ631" i="1"/>
  <c r="AJ618" i="1"/>
  <c r="AJ615" i="1"/>
  <c r="AJ611" i="1"/>
  <c r="AJ602" i="1"/>
  <c r="AJ601" i="1"/>
  <c r="AJ600" i="1"/>
  <c r="AJ599" i="1"/>
  <c r="AJ598" i="1"/>
  <c r="AJ597" i="1"/>
  <c r="AJ593" i="1"/>
  <c r="AJ592" i="1"/>
  <c r="AJ591" i="1"/>
  <c r="AJ587" i="1"/>
  <c r="AJ584" i="1"/>
  <c r="AJ583" i="1"/>
  <c r="AJ574" i="1"/>
  <c r="AJ573" i="1"/>
  <c r="AJ572" i="1"/>
  <c r="AJ568" i="1"/>
  <c r="AJ567" i="1"/>
  <c r="AJ566" i="1"/>
  <c r="AJ565" i="1"/>
  <c r="AJ551" i="1"/>
  <c r="AJ550" i="1"/>
  <c r="AJ548" i="1"/>
  <c r="AJ547" i="1"/>
  <c r="AJ546" i="1"/>
  <c r="AJ538" i="1"/>
  <c r="AJ535" i="1"/>
  <c r="AJ534" i="1"/>
  <c r="AJ533" i="1"/>
  <c r="AJ524" i="1"/>
  <c r="AJ523" i="1"/>
  <c r="AJ522" i="1"/>
  <c r="AJ521" i="1"/>
  <c r="AJ520" i="1"/>
  <c r="AJ519" i="1"/>
  <c r="AJ515" i="1"/>
  <c r="AJ510" i="1"/>
  <c r="AJ508" i="1"/>
  <c r="AJ507" i="1"/>
  <c r="AJ498" i="1"/>
  <c r="AJ487" i="1"/>
  <c r="AJ482" i="1"/>
  <c r="AJ481" i="1"/>
  <c r="AJ480" i="1"/>
  <c r="AJ479" i="1"/>
  <c r="AJ478" i="1"/>
  <c r="AJ467" i="1"/>
  <c r="AJ466" i="1"/>
  <c r="AJ465" i="1"/>
  <c r="AJ461" i="1"/>
  <c r="AJ456" i="1"/>
  <c r="AJ454" i="1"/>
  <c r="AJ453" i="1"/>
  <c r="AJ452" i="1"/>
  <c r="AJ451" i="1"/>
  <c r="AJ450" i="1"/>
  <c r="AJ441" i="1"/>
  <c r="AJ440" i="1"/>
  <c r="AJ439" i="1"/>
  <c r="AJ437" i="1"/>
  <c r="AJ436" i="1"/>
  <c r="AJ434" i="1"/>
  <c r="AJ433" i="1"/>
  <c r="AJ432" i="1"/>
  <c r="AJ431" i="1"/>
  <c r="AJ430" i="1"/>
  <c r="AJ426" i="1"/>
  <c r="AJ425" i="1"/>
  <c r="AJ424" i="1"/>
  <c r="AJ423" i="1"/>
  <c r="AJ413" i="1"/>
  <c r="AJ412" i="1"/>
  <c r="AJ411" i="1"/>
  <c r="AJ410" i="1"/>
  <c r="AJ408" i="1"/>
  <c r="AJ407" i="1"/>
  <c r="AJ406" i="1"/>
  <c r="AJ401" i="1"/>
  <c r="AJ403" i="1" s="1"/>
  <c r="AJ397" i="1"/>
  <c r="AJ388" i="1"/>
  <c r="AJ387" i="1"/>
  <c r="AJ386" i="1"/>
  <c r="AJ385" i="1"/>
  <c r="AJ383" i="1"/>
  <c r="AJ382" i="1"/>
  <c r="AJ381" i="1"/>
  <c r="AJ380" i="1"/>
  <c r="AJ376" i="1"/>
  <c r="AJ374" i="1"/>
  <c r="AJ373" i="1"/>
  <c r="AJ372" i="1"/>
  <c r="AJ363" i="1"/>
  <c r="AJ362" i="1"/>
  <c r="AJ358" i="1"/>
  <c r="AJ354" i="1"/>
  <c r="AJ350" i="1"/>
  <c r="AJ348" i="1"/>
  <c r="AJ338" i="1"/>
  <c r="AJ337" i="1"/>
  <c r="AJ336" i="1"/>
  <c r="AJ335" i="1"/>
  <c r="AJ331" i="1"/>
  <c r="AJ330" i="1"/>
  <c r="AJ329" i="1"/>
  <c r="AJ328" i="1"/>
  <c r="AJ324" i="1"/>
  <c r="AJ323" i="1"/>
  <c r="AJ317" i="1"/>
  <c r="AJ316" i="1"/>
  <c r="AJ310" i="1"/>
  <c r="AJ301" i="1"/>
  <c r="AJ300" i="1"/>
  <c r="AJ298" i="1"/>
  <c r="AJ297" i="1"/>
  <c r="AJ296" i="1"/>
  <c r="AJ295" i="1"/>
  <c r="AJ291" i="1"/>
  <c r="AJ290" i="1"/>
  <c r="AJ285" i="1"/>
  <c r="AJ287" i="1" s="1"/>
  <c r="AJ276" i="1"/>
  <c r="AJ275" i="1"/>
  <c r="AJ274" i="1"/>
  <c r="AJ271" i="1"/>
  <c r="AJ270" i="1"/>
  <c r="AJ266" i="1"/>
  <c r="AJ264" i="1"/>
  <c r="AJ255" i="1"/>
  <c r="AJ254" i="1"/>
  <c r="AJ253" i="1"/>
  <c r="AJ252" i="1"/>
  <c r="AJ251" i="1"/>
  <c r="AJ242" i="1"/>
  <c r="AJ241" i="1"/>
  <c r="AJ240" i="1"/>
  <c r="AJ231" i="1"/>
  <c r="AJ230" i="1"/>
  <c r="AJ229" i="1"/>
  <c r="AJ228" i="1"/>
  <c r="AJ227" i="1"/>
  <c r="AJ226" i="1"/>
  <c r="AJ225" i="1"/>
  <c r="AJ221" i="1"/>
  <c r="AJ220" i="1"/>
  <c r="AJ219" i="1"/>
  <c r="AJ218" i="1"/>
  <c r="AJ217" i="1"/>
  <c r="AJ216" i="1"/>
  <c r="AJ215" i="1"/>
  <c r="AJ211" i="1"/>
  <c r="AJ210" i="1"/>
  <c r="AJ207" i="1"/>
  <c r="AJ206" i="1"/>
  <c r="AJ205" i="1"/>
  <c r="AJ204" i="1"/>
  <c r="AJ203" i="1"/>
  <c r="AJ202" i="1"/>
  <c r="AJ201" i="1"/>
  <c r="AJ200" i="1"/>
  <c r="AJ199" i="1"/>
  <c r="AJ188" i="1"/>
  <c r="AJ187" i="1"/>
  <c r="AJ186" i="1"/>
  <c r="AJ185" i="1"/>
  <c r="AJ184" i="1"/>
  <c r="AJ183" i="1"/>
  <c r="AJ182" i="1"/>
  <c r="AJ181" i="1"/>
  <c r="AJ176" i="1"/>
  <c r="AJ175" i="1"/>
  <c r="AJ174" i="1"/>
  <c r="AJ173" i="1"/>
  <c r="AJ172" i="1"/>
  <c r="AJ171" i="1"/>
  <c r="AJ170" i="1"/>
  <c r="AJ169" i="1"/>
  <c r="AJ168" i="1"/>
  <c r="AJ167" i="1"/>
  <c r="AJ158" i="1"/>
  <c r="AJ157" i="1"/>
  <c r="AJ156" i="1"/>
  <c r="AJ155" i="1"/>
  <c r="AJ154" i="1"/>
  <c r="AJ150" i="1"/>
  <c r="AJ146" i="1"/>
  <c r="AJ137" i="1"/>
  <c r="AJ135" i="1"/>
  <c r="AJ133" i="1"/>
  <c r="AJ132" i="1"/>
  <c r="AJ131" i="1"/>
  <c r="AJ117" i="1"/>
  <c r="AJ115" i="1"/>
  <c r="AJ114" i="1"/>
  <c r="AJ113" i="1"/>
  <c r="AJ112" i="1"/>
  <c r="AJ111" i="1"/>
  <c r="AJ110" i="1"/>
  <c r="AJ109" i="1"/>
  <c r="AJ108" i="1"/>
  <c r="AJ107" i="1"/>
  <c r="AJ106" i="1"/>
  <c r="AJ105" i="1"/>
  <c r="AJ101" i="1"/>
  <c r="AJ100" i="1"/>
  <c r="AJ91" i="1"/>
  <c r="AJ89" i="1"/>
  <c r="AJ88" i="1"/>
  <c r="AJ87" i="1"/>
  <c r="AJ82" i="1"/>
  <c r="AJ73" i="1"/>
  <c r="AJ71" i="1"/>
  <c r="AJ70" i="1"/>
  <c r="AJ69" i="1"/>
  <c r="AJ68" i="1"/>
  <c r="AJ67" i="1"/>
  <c r="AJ63" i="1"/>
  <c r="AJ62" i="1"/>
  <c r="AJ61" i="1"/>
  <c r="AJ60" i="1"/>
  <c r="AJ56" i="1"/>
  <c r="AJ55" i="1"/>
  <c r="AJ46" i="1"/>
  <c r="AJ45" i="1"/>
  <c r="AJ44" i="1"/>
  <c r="AJ43" i="1"/>
  <c r="AJ42" i="1"/>
  <c r="AJ38" i="1"/>
  <c r="AJ37" i="1"/>
  <c r="AJ33" i="1"/>
  <c r="AJ32" i="1"/>
  <c r="AJ23" i="1"/>
  <c r="AJ22" i="1"/>
  <c r="AJ21" i="1"/>
  <c r="AJ20" i="1"/>
  <c r="AJ19" i="1"/>
  <c r="AJ18" i="1"/>
  <c r="AJ17" i="1"/>
  <c r="AJ16" i="1"/>
  <c r="AJ12" i="1"/>
  <c r="AJ10" i="1"/>
  <c r="AJ9" i="1"/>
  <c r="AJ8" i="1"/>
  <c r="AJ7" i="1"/>
  <c r="AJ6" i="1"/>
  <c r="AJ5" i="1"/>
  <c r="GV5" i="1"/>
  <c r="O243" i="7"/>
  <c r="O242" i="7"/>
  <c r="O238" i="7"/>
  <c r="O229" i="7"/>
  <c r="O224" i="7"/>
  <c r="O223" i="7"/>
  <c r="O221" i="7"/>
  <c r="O219" i="7"/>
  <c r="GU354" i="1" s="1"/>
  <c r="O209" i="7"/>
  <c r="O207" i="7"/>
  <c r="O197" i="7"/>
  <c r="O172" i="7"/>
  <c r="O167" i="7"/>
  <c r="O158" i="7"/>
  <c r="O155" i="7"/>
  <c r="O144" i="7"/>
  <c r="GU169" i="1" s="1"/>
  <c r="O119" i="7"/>
  <c r="O105" i="7"/>
  <c r="O99" i="7"/>
  <c r="O98" i="7"/>
  <c r="GU69" i="1" s="1"/>
  <c r="O87" i="7"/>
  <c r="O86" i="7"/>
  <c r="O85" i="7"/>
  <c r="O74" i="7"/>
  <c r="O73" i="7"/>
  <c r="O72" i="7"/>
  <c r="O71" i="7"/>
  <c r="O70" i="7"/>
  <c r="O69" i="7"/>
  <c r="O68" i="7"/>
  <c r="O67" i="7"/>
  <c r="O66" i="7"/>
  <c r="O65" i="7"/>
  <c r="O49" i="7"/>
  <c r="O26" i="7"/>
  <c r="GU955" i="1"/>
  <c r="GU949" i="1"/>
  <c r="GU948" i="1"/>
  <c r="GU947" i="1"/>
  <c r="GU946" i="1"/>
  <c r="GU942" i="1"/>
  <c r="GU941" i="1"/>
  <c r="GU940" i="1"/>
  <c r="GU939" i="1"/>
  <c r="GU933" i="1"/>
  <c r="GU932" i="1"/>
  <c r="GU931" i="1"/>
  <c r="GU930" i="1"/>
  <c r="GU929" i="1"/>
  <c r="GU928" i="1"/>
  <c r="GU927" i="1"/>
  <c r="GU926" i="1"/>
  <c r="GU925" i="1"/>
  <c r="GU924" i="1"/>
  <c r="GU923" i="1"/>
  <c r="GU922" i="1"/>
  <c r="GU921" i="1"/>
  <c r="GU920" i="1"/>
  <c r="GU919" i="1"/>
  <c r="GU918" i="1"/>
  <c r="GU917" i="1"/>
  <c r="GU916" i="1"/>
  <c r="GU915" i="1"/>
  <c r="GU914" i="1"/>
  <c r="GU913" i="1"/>
  <c r="GU912" i="1"/>
  <c r="GU911" i="1"/>
  <c r="GU910" i="1"/>
  <c r="GU909" i="1"/>
  <c r="GU908" i="1"/>
  <c r="GU907" i="1"/>
  <c r="GU906" i="1"/>
  <c r="GU905" i="1"/>
  <c r="GU896" i="1"/>
  <c r="GU895" i="1"/>
  <c r="GU894" i="1"/>
  <c r="GU893" i="1"/>
  <c r="GU892" i="1"/>
  <c r="GU888" i="1"/>
  <c r="GU887" i="1"/>
  <c r="GU883" i="1"/>
  <c r="GU882" i="1"/>
  <c r="GU881" i="1"/>
  <c r="GU880" i="1"/>
  <c r="GU879" i="1"/>
  <c r="GU878" i="1"/>
  <c r="GU877" i="1"/>
  <c r="GU866" i="1"/>
  <c r="GU865" i="1"/>
  <c r="GU864" i="1"/>
  <c r="GU863" i="1"/>
  <c r="GU862" i="1"/>
  <c r="GU858" i="1"/>
  <c r="GU856" i="1"/>
  <c r="GU855" i="1"/>
  <c r="GU854" i="1"/>
  <c r="GU853" i="1"/>
  <c r="GU844" i="1"/>
  <c r="GU843" i="1"/>
  <c r="GU842" i="1"/>
  <c r="GU841" i="1"/>
  <c r="GU840" i="1"/>
  <c r="GU836" i="1"/>
  <c r="GU835" i="1"/>
  <c r="GU831" i="1"/>
  <c r="GU830" i="1"/>
  <c r="GU829" i="1"/>
  <c r="GU820" i="1"/>
  <c r="GU819" i="1"/>
  <c r="GU818" i="1"/>
  <c r="GU817" i="1"/>
  <c r="GU816" i="1"/>
  <c r="GU815" i="1"/>
  <c r="GU814" i="1"/>
  <c r="GU813" i="1"/>
  <c r="GU812" i="1"/>
  <c r="GU811" i="1"/>
  <c r="GU807" i="1"/>
  <c r="GU803" i="1"/>
  <c r="GU802" i="1"/>
  <c r="GU801" i="1"/>
  <c r="GU800" i="1"/>
  <c r="GU799" i="1"/>
  <c r="GU798" i="1"/>
  <c r="GU797" i="1"/>
  <c r="GU796" i="1"/>
  <c r="GU795" i="1"/>
  <c r="GU794" i="1"/>
  <c r="GU785" i="1"/>
  <c r="GU784" i="1"/>
  <c r="GU783" i="1"/>
  <c r="GU782" i="1"/>
  <c r="GU781" i="1"/>
  <c r="GU777" i="1"/>
  <c r="GU776" i="1"/>
  <c r="GU772" i="1"/>
  <c r="GU771" i="1"/>
  <c r="GU770" i="1"/>
  <c r="GU769" i="1"/>
  <c r="GU760" i="1"/>
  <c r="GU759" i="1"/>
  <c r="GU758" i="1"/>
  <c r="GU757" i="1"/>
  <c r="GU756" i="1"/>
  <c r="GU755" i="1"/>
  <c r="GU751" i="1"/>
  <c r="GU747" i="1"/>
  <c r="GU746" i="1"/>
  <c r="GU745" i="1"/>
  <c r="GU734" i="1"/>
  <c r="GU733" i="1"/>
  <c r="GU732" i="1"/>
  <c r="GU728" i="1"/>
  <c r="GU727" i="1"/>
  <c r="GU726" i="1"/>
  <c r="GU724" i="1"/>
  <c r="GU723" i="1"/>
  <c r="GU722" i="1"/>
  <c r="GU721" i="1"/>
  <c r="GU720" i="1"/>
  <c r="GU711" i="1"/>
  <c r="GU710" i="1"/>
  <c r="GU709" i="1"/>
  <c r="GU708" i="1"/>
  <c r="GU707" i="1"/>
  <c r="GU706" i="1"/>
  <c r="GU705" i="1"/>
  <c r="GU701" i="1"/>
  <c r="GU697" i="1"/>
  <c r="GU688" i="1"/>
  <c r="GU687" i="1"/>
  <c r="GU686" i="1"/>
  <c r="GU685" i="1"/>
  <c r="GU684" i="1"/>
  <c r="GU683" i="1"/>
  <c r="GU682" i="1"/>
  <c r="GU678" i="1"/>
  <c r="GU677" i="1"/>
  <c r="GU673" i="1"/>
  <c r="GU672" i="1"/>
  <c r="GU671" i="1"/>
  <c r="GU670" i="1"/>
  <c r="GU669" i="1"/>
  <c r="GU660" i="1"/>
  <c r="GU659" i="1"/>
  <c r="GU658" i="1"/>
  <c r="GU657" i="1"/>
  <c r="GU656" i="1"/>
  <c r="GU655" i="1"/>
  <c r="GU654" i="1"/>
  <c r="GU650" i="1"/>
  <c r="GU649" i="1"/>
  <c r="GU640" i="1"/>
  <c r="GU639" i="1"/>
  <c r="GU638" i="1"/>
  <c r="GU637" i="1"/>
  <c r="GU636" i="1"/>
  <c r="GU632" i="1"/>
  <c r="GU631" i="1"/>
  <c r="GU627" i="1"/>
  <c r="GU618" i="1"/>
  <c r="GU617" i="1"/>
  <c r="GU616" i="1"/>
  <c r="GU615" i="1"/>
  <c r="GU611" i="1"/>
  <c r="GU602" i="1"/>
  <c r="GU601" i="1"/>
  <c r="GU600" i="1"/>
  <c r="GU599" i="1"/>
  <c r="GU598" i="1"/>
  <c r="GU597" i="1"/>
  <c r="GU593" i="1"/>
  <c r="GU592" i="1"/>
  <c r="GU591" i="1"/>
  <c r="GU587" i="1"/>
  <c r="GU585" i="1"/>
  <c r="GU584" i="1"/>
  <c r="GU583" i="1"/>
  <c r="GU574" i="1"/>
  <c r="GU573" i="1"/>
  <c r="GU572" i="1"/>
  <c r="GU568" i="1"/>
  <c r="GU567" i="1"/>
  <c r="GU566" i="1"/>
  <c r="GU565" i="1"/>
  <c r="GU560" i="1"/>
  <c r="GU551" i="1"/>
  <c r="GU550" i="1"/>
  <c r="GU549" i="1"/>
  <c r="GU548" i="1"/>
  <c r="GU547" i="1"/>
  <c r="GU546" i="1"/>
  <c r="GU542" i="1"/>
  <c r="GU538" i="1"/>
  <c r="GU536" i="1"/>
  <c r="GU535" i="1"/>
  <c r="GU534" i="1"/>
  <c r="GU533" i="1"/>
  <c r="GU524" i="1"/>
  <c r="GU523" i="1"/>
  <c r="GU522" i="1"/>
  <c r="GU521" i="1"/>
  <c r="GU520" i="1"/>
  <c r="GU519" i="1"/>
  <c r="GU515" i="1"/>
  <c r="GU514" i="1"/>
  <c r="GU510" i="1"/>
  <c r="GU508" i="1"/>
  <c r="GU507" i="1"/>
  <c r="GU498" i="1"/>
  <c r="GU497" i="1"/>
  <c r="GU496" i="1"/>
  <c r="GU495" i="1"/>
  <c r="GU494" i="1"/>
  <c r="GU493" i="1"/>
  <c r="GU492" i="1"/>
  <c r="GU491" i="1"/>
  <c r="GU487" i="1"/>
  <c r="GU486" i="1"/>
  <c r="GU482" i="1"/>
  <c r="GU481" i="1"/>
  <c r="GU480" i="1"/>
  <c r="GU479" i="1"/>
  <c r="GU478" i="1"/>
  <c r="GU467" i="1"/>
  <c r="GU466" i="1"/>
  <c r="GU465" i="1"/>
  <c r="GU461" i="1"/>
  <c r="GU459" i="1"/>
  <c r="GU458" i="1"/>
  <c r="GU457" i="1"/>
  <c r="GU456" i="1"/>
  <c r="GU455" i="1"/>
  <c r="GU454" i="1"/>
  <c r="GU453" i="1"/>
  <c r="GU452" i="1"/>
  <c r="GU451" i="1"/>
  <c r="GU450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6" i="1"/>
  <c r="GU425" i="1"/>
  <c r="GU424" i="1"/>
  <c r="GU423" i="1"/>
  <c r="GU422" i="1"/>
  <c r="GU413" i="1"/>
  <c r="GU412" i="1"/>
  <c r="GU411" i="1"/>
  <c r="GU410" i="1"/>
  <c r="GU409" i="1"/>
  <c r="GU408" i="1"/>
  <c r="GU407" i="1"/>
  <c r="GU406" i="1"/>
  <c r="GU401" i="1"/>
  <c r="GU397" i="1"/>
  <c r="GU388" i="1"/>
  <c r="GU387" i="1"/>
  <c r="GU386" i="1"/>
  <c r="GU385" i="1"/>
  <c r="GU384" i="1"/>
  <c r="GU383" i="1"/>
  <c r="GU382" i="1"/>
  <c r="GU381" i="1"/>
  <c r="GU380" i="1"/>
  <c r="GU376" i="1"/>
  <c r="GU374" i="1"/>
  <c r="GU373" i="1"/>
  <c r="GU372" i="1"/>
  <c r="GU363" i="1"/>
  <c r="GU362" i="1"/>
  <c r="GU361" i="1"/>
  <c r="GU360" i="1"/>
  <c r="GU359" i="1"/>
  <c r="GU358" i="1"/>
  <c r="GU350" i="1"/>
  <c r="GU348" i="1"/>
  <c r="GU347" i="1"/>
  <c r="GU338" i="1"/>
  <c r="GU337" i="1"/>
  <c r="GU336" i="1"/>
  <c r="GU335" i="1"/>
  <c r="GU334" i="1"/>
  <c r="GU333" i="1"/>
  <c r="GU332" i="1"/>
  <c r="GU331" i="1"/>
  <c r="GU330" i="1"/>
  <c r="GU329" i="1"/>
  <c r="GU328" i="1"/>
  <c r="GU324" i="1"/>
  <c r="GU323" i="1"/>
  <c r="GU322" i="1"/>
  <c r="GU321" i="1"/>
  <c r="GU317" i="1"/>
  <c r="GU316" i="1"/>
  <c r="GU313" i="1"/>
  <c r="GU312" i="1"/>
  <c r="GU311" i="1"/>
  <c r="GU310" i="1"/>
  <c r="GU301" i="1"/>
  <c r="GU300" i="1"/>
  <c r="GU299" i="1"/>
  <c r="GU298" i="1"/>
  <c r="GU297" i="1"/>
  <c r="GU296" i="1"/>
  <c r="GU295" i="1"/>
  <c r="GU291" i="1"/>
  <c r="GU290" i="1"/>
  <c r="GU285" i="1"/>
  <c r="GU276" i="1"/>
  <c r="GU275" i="1"/>
  <c r="GU274" i="1"/>
  <c r="GU273" i="1"/>
  <c r="GU272" i="1"/>
  <c r="GU271" i="1"/>
  <c r="GU270" i="1"/>
  <c r="GU266" i="1"/>
  <c r="GU264" i="1"/>
  <c r="GU255" i="1"/>
  <c r="GU254" i="1"/>
  <c r="GU253" i="1"/>
  <c r="GU252" i="1"/>
  <c r="GU251" i="1"/>
  <c r="GU247" i="1"/>
  <c r="GU243" i="1"/>
  <c r="GU242" i="1"/>
  <c r="GU241" i="1"/>
  <c r="GU240" i="1"/>
  <c r="GU231" i="1"/>
  <c r="GU230" i="1"/>
  <c r="GU229" i="1"/>
  <c r="GU228" i="1"/>
  <c r="GU227" i="1"/>
  <c r="GU226" i="1"/>
  <c r="GU225" i="1"/>
  <c r="GU221" i="1"/>
  <c r="GU220" i="1"/>
  <c r="GU219" i="1"/>
  <c r="GU218" i="1"/>
  <c r="GU217" i="1"/>
  <c r="GU216" i="1"/>
  <c r="GU215" i="1"/>
  <c r="GU211" i="1"/>
  <c r="GU210" i="1"/>
  <c r="GU207" i="1"/>
  <c r="GU206" i="1"/>
  <c r="GU205" i="1"/>
  <c r="GU204" i="1"/>
  <c r="GU203" i="1"/>
  <c r="GU202" i="1"/>
  <c r="GU201" i="1"/>
  <c r="GU200" i="1"/>
  <c r="GU199" i="1"/>
  <c r="GU188" i="1"/>
  <c r="GU187" i="1"/>
  <c r="GU186" i="1"/>
  <c r="GU185" i="1"/>
  <c r="GU184" i="1"/>
  <c r="GU183" i="1"/>
  <c r="GU182" i="1"/>
  <c r="GU181" i="1"/>
  <c r="GU180" i="1"/>
  <c r="GU176" i="1"/>
  <c r="GU175" i="1"/>
  <c r="GU174" i="1"/>
  <c r="GU173" i="1"/>
  <c r="GU172" i="1"/>
  <c r="GU171" i="1"/>
  <c r="GU170" i="1"/>
  <c r="GU168" i="1"/>
  <c r="GU167" i="1"/>
  <c r="GU158" i="1"/>
  <c r="GU157" i="1"/>
  <c r="GU156" i="1"/>
  <c r="GU155" i="1"/>
  <c r="GU154" i="1"/>
  <c r="GU150" i="1"/>
  <c r="GU146" i="1"/>
  <c r="GU137" i="1"/>
  <c r="GU136" i="1"/>
  <c r="GU135" i="1"/>
  <c r="GU134" i="1"/>
  <c r="GU133" i="1"/>
  <c r="GU132" i="1"/>
  <c r="GU131" i="1"/>
  <c r="GU130" i="1"/>
  <c r="GU126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1" i="1"/>
  <c r="GU100" i="1"/>
  <c r="GU91" i="1"/>
  <c r="GU90" i="1"/>
  <c r="GU89" i="1"/>
  <c r="GU88" i="1"/>
  <c r="GU87" i="1"/>
  <c r="GU86" i="1"/>
  <c r="GU82" i="1"/>
  <c r="GU73" i="1"/>
  <c r="GU72" i="1"/>
  <c r="GU71" i="1"/>
  <c r="GU70" i="1"/>
  <c r="GU68" i="1"/>
  <c r="GU67" i="1"/>
  <c r="GU63" i="1"/>
  <c r="GU62" i="1"/>
  <c r="GU61" i="1"/>
  <c r="GU60" i="1"/>
  <c r="GU56" i="1"/>
  <c r="GU55" i="1"/>
  <c r="GU46" i="1"/>
  <c r="GU45" i="1"/>
  <c r="GU44" i="1"/>
  <c r="GU43" i="1"/>
  <c r="GU42" i="1"/>
  <c r="GU38" i="1"/>
  <c r="GU37" i="1"/>
  <c r="GU33" i="1"/>
  <c r="GU32" i="1"/>
  <c r="GU23" i="1"/>
  <c r="GU22" i="1"/>
  <c r="GU21" i="1"/>
  <c r="GU20" i="1"/>
  <c r="GU19" i="1"/>
  <c r="GU18" i="1"/>
  <c r="GU17" i="1"/>
  <c r="GU16" i="1"/>
  <c r="GU12" i="1"/>
  <c r="GU10" i="1"/>
  <c r="GU9" i="1"/>
  <c r="GU8" i="1"/>
  <c r="GU7" i="1"/>
  <c r="GU6" i="1"/>
  <c r="GU5" i="1"/>
  <c r="GT955" i="1"/>
  <c r="GT949" i="1"/>
  <c r="GT948" i="1"/>
  <c r="GT947" i="1"/>
  <c r="GT946" i="1"/>
  <c r="GT942" i="1"/>
  <c r="GT941" i="1"/>
  <c r="GT940" i="1"/>
  <c r="GT939" i="1"/>
  <c r="GT933" i="1"/>
  <c r="GT932" i="1"/>
  <c r="GT931" i="1"/>
  <c r="GT930" i="1"/>
  <c r="GT929" i="1"/>
  <c r="GT928" i="1"/>
  <c r="GT927" i="1"/>
  <c r="GT926" i="1"/>
  <c r="GT925" i="1"/>
  <c r="GT924" i="1"/>
  <c r="GT923" i="1"/>
  <c r="GT922" i="1"/>
  <c r="GT921" i="1"/>
  <c r="GT920" i="1"/>
  <c r="GT919" i="1"/>
  <c r="GT918" i="1"/>
  <c r="GT917" i="1"/>
  <c r="GT916" i="1"/>
  <c r="GT915" i="1"/>
  <c r="GT914" i="1"/>
  <c r="GT913" i="1"/>
  <c r="GT912" i="1"/>
  <c r="GT911" i="1"/>
  <c r="GT910" i="1"/>
  <c r="GT909" i="1"/>
  <c r="GT908" i="1"/>
  <c r="GT907" i="1"/>
  <c r="GT906" i="1"/>
  <c r="GT905" i="1"/>
  <c r="GT896" i="1"/>
  <c r="GT895" i="1"/>
  <c r="GT894" i="1"/>
  <c r="GT893" i="1"/>
  <c r="GT892" i="1"/>
  <c r="GT888" i="1"/>
  <c r="GT887" i="1"/>
  <c r="GT883" i="1"/>
  <c r="GT882" i="1"/>
  <c r="GT881" i="1"/>
  <c r="GT880" i="1"/>
  <c r="GT879" i="1"/>
  <c r="GT878" i="1"/>
  <c r="GT877" i="1"/>
  <c r="GT866" i="1"/>
  <c r="GT865" i="1"/>
  <c r="GT864" i="1"/>
  <c r="GT863" i="1"/>
  <c r="GT862" i="1"/>
  <c r="GT858" i="1"/>
  <c r="GT856" i="1"/>
  <c r="GT855" i="1"/>
  <c r="GT854" i="1"/>
  <c r="GT853" i="1"/>
  <c r="GT844" i="1"/>
  <c r="GT843" i="1"/>
  <c r="GT842" i="1"/>
  <c r="GT841" i="1"/>
  <c r="GT840" i="1"/>
  <c r="GT836" i="1"/>
  <c r="GT835" i="1"/>
  <c r="GT831" i="1"/>
  <c r="GT830" i="1"/>
  <c r="GT829" i="1"/>
  <c r="GT820" i="1"/>
  <c r="GT819" i="1"/>
  <c r="GT818" i="1"/>
  <c r="GT817" i="1"/>
  <c r="GT816" i="1"/>
  <c r="GT815" i="1"/>
  <c r="GT814" i="1"/>
  <c r="GT813" i="1"/>
  <c r="GT812" i="1"/>
  <c r="GT811" i="1"/>
  <c r="GT807" i="1"/>
  <c r="GT803" i="1"/>
  <c r="GT802" i="1"/>
  <c r="GT801" i="1"/>
  <c r="GT800" i="1"/>
  <c r="GT799" i="1"/>
  <c r="GT798" i="1"/>
  <c r="GT797" i="1"/>
  <c r="GT796" i="1"/>
  <c r="GT795" i="1"/>
  <c r="GT794" i="1"/>
  <c r="GT785" i="1"/>
  <c r="GT784" i="1"/>
  <c r="GT783" i="1"/>
  <c r="GT782" i="1"/>
  <c r="GT781" i="1"/>
  <c r="GT777" i="1"/>
  <c r="GT776" i="1"/>
  <c r="GT772" i="1"/>
  <c r="GT771" i="1"/>
  <c r="GT770" i="1"/>
  <c r="GT769" i="1"/>
  <c r="GT760" i="1"/>
  <c r="GT759" i="1"/>
  <c r="GT758" i="1"/>
  <c r="GT757" i="1"/>
  <c r="GT756" i="1"/>
  <c r="GT755" i="1"/>
  <c r="GT751" i="1"/>
  <c r="GT747" i="1"/>
  <c r="GT746" i="1"/>
  <c r="GT745" i="1"/>
  <c r="GT734" i="1"/>
  <c r="GT733" i="1"/>
  <c r="GT732" i="1"/>
  <c r="GT728" i="1"/>
  <c r="GT727" i="1"/>
  <c r="GT726" i="1"/>
  <c r="GT724" i="1"/>
  <c r="GT723" i="1"/>
  <c r="GT722" i="1"/>
  <c r="GT721" i="1"/>
  <c r="GT720" i="1"/>
  <c r="GT711" i="1"/>
  <c r="GT710" i="1"/>
  <c r="GT709" i="1"/>
  <c r="GT708" i="1"/>
  <c r="GT707" i="1"/>
  <c r="GT706" i="1"/>
  <c r="GT705" i="1"/>
  <c r="GT701" i="1"/>
  <c r="GT697" i="1"/>
  <c r="GT688" i="1"/>
  <c r="GT687" i="1"/>
  <c r="GT686" i="1"/>
  <c r="GT685" i="1"/>
  <c r="GT684" i="1"/>
  <c r="GT683" i="1"/>
  <c r="GT682" i="1"/>
  <c r="GT678" i="1"/>
  <c r="GT677" i="1"/>
  <c r="GT673" i="1"/>
  <c r="GT672" i="1"/>
  <c r="GT671" i="1"/>
  <c r="GT670" i="1"/>
  <c r="GT669" i="1"/>
  <c r="GT660" i="1"/>
  <c r="GT659" i="1"/>
  <c r="GT658" i="1"/>
  <c r="GT657" i="1"/>
  <c r="GT656" i="1"/>
  <c r="GT655" i="1"/>
  <c r="GT654" i="1"/>
  <c r="GT650" i="1"/>
  <c r="GT649" i="1"/>
  <c r="GT640" i="1"/>
  <c r="GT639" i="1"/>
  <c r="GT638" i="1"/>
  <c r="GT637" i="1"/>
  <c r="GT636" i="1"/>
  <c r="GT632" i="1"/>
  <c r="GT631" i="1"/>
  <c r="GT627" i="1"/>
  <c r="GT618" i="1"/>
  <c r="GT617" i="1"/>
  <c r="GT616" i="1"/>
  <c r="GT615" i="1"/>
  <c r="GT611" i="1"/>
  <c r="GT602" i="1"/>
  <c r="GT601" i="1"/>
  <c r="GT600" i="1"/>
  <c r="GT599" i="1"/>
  <c r="GT598" i="1"/>
  <c r="GT597" i="1"/>
  <c r="GT593" i="1"/>
  <c r="GT592" i="1"/>
  <c r="GT591" i="1"/>
  <c r="GT587" i="1"/>
  <c r="GT585" i="1"/>
  <c r="GT584" i="1"/>
  <c r="GT583" i="1"/>
  <c r="GT574" i="1"/>
  <c r="GT573" i="1"/>
  <c r="GT572" i="1"/>
  <c r="GT568" i="1"/>
  <c r="GT567" i="1"/>
  <c r="GT566" i="1"/>
  <c r="GT565" i="1"/>
  <c r="GT560" i="1"/>
  <c r="GT551" i="1"/>
  <c r="GT550" i="1"/>
  <c r="GT549" i="1"/>
  <c r="GT548" i="1"/>
  <c r="GT547" i="1"/>
  <c r="GT546" i="1"/>
  <c r="GT542" i="1"/>
  <c r="GT538" i="1"/>
  <c r="GT536" i="1"/>
  <c r="GT535" i="1"/>
  <c r="GT534" i="1"/>
  <c r="GT533" i="1"/>
  <c r="GT524" i="1"/>
  <c r="GT523" i="1"/>
  <c r="GT522" i="1"/>
  <c r="GT521" i="1"/>
  <c r="GT520" i="1"/>
  <c r="GT519" i="1"/>
  <c r="GT515" i="1"/>
  <c r="GT514" i="1"/>
  <c r="GT510" i="1"/>
  <c r="GT508" i="1"/>
  <c r="GT507" i="1"/>
  <c r="GT498" i="1"/>
  <c r="GT497" i="1"/>
  <c r="GT496" i="1"/>
  <c r="GT495" i="1"/>
  <c r="GT494" i="1"/>
  <c r="GT493" i="1"/>
  <c r="GT492" i="1"/>
  <c r="GT491" i="1"/>
  <c r="GT487" i="1"/>
  <c r="GT486" i="1"/>
  <c r="GT482" i="1"/>
  <c r="GT481" i="1"/>
  <c r="GT480" i="1"/>
  <c r="GT479" i="1"/>
  <c r="GT478" i="1"/>
  <c r="GT467" i="1"/>
  <c r="GT466" i="1"/>
  <c r="GT465" i="1"/>
  <c r="GT461" i="1"/>
  <c r="GT459" i="1"/>
  <c r="GT458" i="1"/>
  <c r="GT457" i="1"/>
  <c r="GT456" i="1"/>
  <c r="GT455" i="1"/>
  <c r="GT454" i="1"/>
  <c r="GT453" i="1"/>
  <c r="GT452" i="1"/>
  <c r="GT451" i="1"/>
  <c r="GT450" i="1"/>
  <c r="GT441" i="1"/>
  <c r="GT440" i="1"/>
  <c r="GT439" i="1"/>
  <c r="GT438" i="1"/>
  <c r="GT437" i="1"/>
  <c r="GT436" i="1"/>
  <c r="GT435" i="1"/>
  <c r="GT434" i="1"/>
  <c r="GT433" i="1"/>
  <c r="GT432" i="1"/>
  <c r="GT431" i="1"/>
  <c r="GT430" i="1"/>
  <c r="GT426" i="1"/>
  <c r="GT425" i="1"/>
  <c r="GT424" i="1"/>
  <c r="GT423" i="1"/>
  <c r="GT422" i="1"/>
  <c r="GT413" i="1"/>
  <c r="GT412" i="1"/>
  <c r="GT411" i="1"/>
  <c r="GT410" i="1"/>
  <c r="GT409" i="1"/>
  <c r="GT408" i="1"/>
  <c r="GT407" i="1"/>
  <c r="GT406" i="1"/>
  <c r="GT401" i="1"/>
  <c r="GT397" i="1"/>
  <c r="GT388" i="1"/>
  <c r="GT387" i="1"/>
  <c r="GT386" i="1"/>
  <c r="GT385" i="1"/>
  <c r="GT384" i="1"/>
  <c r="GT383" i="1"/>
  <c r="GT382" i="1"/>
  <c r="GT381" i="1"/>
  <c r="GT380" i="1"/>
  <c r="GT376" i="1"/>
  <c r="GT374" i="1"/>
  <c r="GT373" i="1"/>
  <c r="GT372" i="1"/>
  <c r="GT363" i="1"/>
  <c r="GT362" i="1"/>
  <c r="GT361" i="1"/>
  <c r="GT360" i="1"/>
  <c r="GT359" i="1"/>
  <c r="GT358" i="1"/>
  <c r="GT354" i="1"/>
  <c r="GT350" i="1"/>
  <c r="GT348" i="1"/>
  <c r="GT347" i="1"/>
  <c r="GT338" i="1"/>
  <c r="GT337" i="1"/>
  <c r="GT336" i="1"/>
  <c r="GT335" i="1"/>
  <c r="GT334" i="1"/>
  <c r="GT333" i="1"/>
  <c r="GT332" i="1"/>
  <c r="GT331" i="1"/>
  <c r="GT330" i="1"/>
  <c r="GT329" i="1"/>
  <c r="GT328" i="1"/>
  <c r="GT324" i="1"/>
  <c r="GT323" i="1"/>
  <c r="GT322" i="1"/>
  <c r="GT321" i="1"/>
  <c r="GT317" i="1"/>
  <c r="GT316" i="1"/>
  <c r="GT313" i="1"/>
  <c r="GT312" i="1"/>
  <c r="GT311" i="1"/>
  <c r="GT310" i="1"/>
  <c r="GT301" i="1"/>
  <c r="GT300" i="1"/>
  <c r="GT299" i="1"/>
  <c r="GT298" i="1"/>
  <c r="GT297" i="1"/>
  <c r="GT296" i="1"/>
  <c r="GT295" i="1"/>
  <c r="GT291" i="1"/>
  <c r="GT290" i="1"/>
  <c r="GT285" i="1"/>
  <c r="GT276" i="1"/>
  <c r="GT275" i="1"/>
  <c r="GT274" i="1"/>
  <c r="GT273" i="1"/>
  <c r="GT272" i="1"/>
  <c r="GT271" i="1"/>
  <c r="GT270" i="1"/>
  <c r="GT266" i="1"/>
  <c r="GT264" i="1"/>
  <c r="GT255" i="1"/>
  <c r="GT254" i="1"/>
  <c r="GT253" i="1"/>
  <c r="GT252" i="1"/>
  <c r="GT251" i="1"/>
  <c r="GT247" i="1"/>
  <c r="GT243" i="1"/>
  <c r="GT242" i="1"/>
  <c r="GT241" i="1"/>
  <c r="GT240" i="1"/>
  <c r="GT231" i="1"/>
  <c r="GT230" i="1"/>
  <c r="GT229" i="1"/>
  <c r="GT228" i="1"/>
  <c r="GT227" i="1"/>
  <c r="GT226" i="1"/>
  <c r="GT225" i="1"/>
  <c r="GT221" i="1"/>
  <c r="GT220" i="1"/>
  <c r="GT219" i="1"/>
  <c r="GT218" i="1"/>
  <c r="GT217" i="1"/>
  <c r="GT216" i="1"/>
  <c r="GT215" i="1"/>
  <c r="GT211" i="1"/>
  <c r="GT210" i="1"/>
  <c r="GT207" i="1"/>
  <c r="GT206" i="1"/>
  <c r="GT205" i="1"/>
  <c r="GT204" i="1"/>
  <c r="GT203" i="1"/>
  <c r="GT202" i="1"/>
  <c r="GT201" i="1"/>
  <c r="GT200" i="1"/>
  <c r="GT199" i="1"/>
  <c r="GT188" i="1"/>
  <c r="GT187" i="1"/>
  <c r="GT186" i="1"/>
  <c r="GT185" i="1"/>
  <c r="GT184" i="1"/>
  <c r="GT183" i="1"/>
  <c r="GT182" i="1"/>
  <c r="GT181" i="1"/>
  <c r="GT180" i="1"/>
  <c r="GT176" i="1"/>
  <c r="GT175" i="1"/>
  <c r="GT174" i="1"/>
  <c r="GT173" i="1"/>
  <c r="GT172" i="1"/>
  <c r="GT171" i="1"/>
  <c r="GT170" i="1"/>
  <c r="GT169" i="1"/>
  <c r="GT168" i="1"/>
  <c r="GT167" i="1"/>
  <c r="GT158" i="1"/>
  <c r="GT157" i="1"/>
  <c r="GT156" i="1"/>
  <c r="GT155" i="1"/>
  <c r="GT154" i="1"/>
  <c r="GT150" i="1"/>
  <c r="GT146" i="1"/>
  <c r="GT137" i="1"/>
  <c r="GT136" i="1"/>
  <c r="GT135" i="1"/>
  <c r="GT134" i="1"/>
  <c r="GT133" i="1"/>
  <c r="GT132" i="1"/>
  <c r="GT131" i="1"/>
  <c r="GT130" i="1"/>
  <c r="GT126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1" i="1"/>
  <c r="GT100" i="1"/>
  <c r="GT91" i="1"/>
  <c r="GT90" i="1"/>
  <c r="GT89" i="1"/>
  <c r="GT88" i="1"/>
  <c r="GT87" i="1"/>
  <c r="GT86" i="1"/>
  <c r="GT82" i="1"/>
  <c r="GT73" i="1"/>
  <c r="GT72" i="1"/>
  <c r="GT71" i="1"/>
  <c r="GT70" i="1"/>
  <c r="GT69" i="1"/>
  <c r="GT68" i="1"/>
  <c r="GT67" i="1"/>
  <c r="GT63" i="1"/>
  <c r="GT62" i="1"/>
  <c r="GT61" i="1"/>
  <c r="GT60" i="1"/>
  <c r="GT56" i="1"/>
  <c r="GT55" i="1"/>
  <c r="GT46" i="1"/>
  <c r="GT45" i="1"/>
  <c r="GT44" i="1"/>
  <c r="GT43" i="1"/>
  <c r="GT42" i="1"/>
  <c r="GT38" i="1"/>
  <c r="GT37" i="1"/>
  <c r="GT33" i="1"/>
  <c r="GT32" i="1"/>
  <c r="GT23" i="1"/>
  <c r="GT22" i="1"/>
  <c r="GT21" i="1"/>
  <c r="GT20" i="1"/>
  <c r="GT19" i="1"/>
  <c r="GT18" i="1"/>
  <c r="GT17" i="1"/>
  <c r="GT16" i="1"/>
  <c r="GT12" i="1"/>
  <c r="GT10" i="1"/>
  <c r="GT9" i="1"/>
  <c r="GT8" i="1"/>
  <c r="GT7" i="1"/>
  <c r="GT6" i="1"/>
  <c r="GT5" i="1"/>
  <c r="GR5" i="1"/>
  <c r="AI955" i="1"/>
  <c r="AI949" i="1"/>
  <c r="AI948" i="1"/>
  <c r="AI947" i="1"/>
  <c r="AI946" i="1"/>
  <c r="AI942" i="1"/>
  <c r="AI941" i="1"/>
  <c r="AI940" i="1"/>
  <c r="AI939" i="1"/>
  <c r="AI933" i="1"/>
  <c r="AI932" i="1"/>
  <c r="AI930" i="1"/>
  <c r="AI929" i="1"/>
  <c r="AI928" i="1"/>
  <c r="AI927" i="1"/>
  <c r="AI926" i="1"/>
  <c r="AI925" i="1"/>
  <c r="AI924" i="1"/>
  <c r="AI923" i="1"/>
  <c r="AI922" i="1"/>
  <c r="AI921" i="1"/>
  <c r="AI920" i="1"/>
  <c r="AI919" i="1"/>
  <c r="AI918" i="1"/>
  <c r="AI917" i="1"/>
  <c r="AI916" i="1"/>
  <c r="AI915" i="1"/>
  <c r="AI914" i="1"/>
  <c r="AI913" i="1"/>
  <c r="AI912" i="1"/>
  <c r="AI911" i="1"/>
  <c r="AI910" i="1"/>
  <c r="AI909" i="1"/>
  <c r="AI908" i="1"/>
  <c r="AI907" i="1"/>
  <c r="AI906" i="1"/>
  <c r="AI905" i="1"/>
  <c r="AI896" i="1"/>
  <c r="AI895" i="1"/>
  <c r="AI894" i="1"/>
  <c r="AI893" i="1"/>
  <c r="AI892" i="1"/>
  <c r="AI888" i="1"/>
  <c r="AI887" i="1"/>
  <c r="AI883" i="1"/>
  <c r="AI882" i="1"/>
  <c r="AI881" i="1"/>
  <c r="AI879" i="1"/>
  <c r="AI878" i="1"/>
  <c r="AI877" i="1"/>
  <c r="AI865" i="1"/>
  <c r="AI864" i="1"/>
  <c r="AI863" i="1"/>
  <c r="AI862" i="1"/>
  <c r="AI856" i="1"/>
  <c r="AI854" i="1"/>
  <c r="AI844" i="1"/>
  <c r="AI841" i="1"/>
  <c r="AI840" i="1"/>
  <c r="AI836" i="1"/>
  <c r="AI835" i="1"/>
  <c r="AI831" i="1"/>
  <c r="AI830" i="1"/>
  <c r="AI829" i="1"/>
  <c r="AI820" i="1"/>
  <c r="AI819" i="1"/>
  <c r="AI818" i="1"/>
  <c r="AI815" i="1"/>
  <c r="AI814" i="1"/>
  <c r="AI813" i="1"/>
  <c r="AI812" i="1"/>
  <c r="AI807" i="1"/>
  <c r="AI803" i="1"/>
  <c r="AI802" i="1"/>
  <c r="AI801" i="1"/>
  <c r="AI800" i="1"/>
  <c r="AI799" i="1"/>
  <c r="AI798" i="1"/>
  <c r="AI797" i="1"/>
  <c r="AI796" i="1"/>
  <c r="AI795" i="1"/>
  <c r="AI794" i="1"/>
  <c r="AI785" i="1"/>
  <c r="AI784" i="1"/>
  <c r="AI783" i="1"/>
  <c r="AI782" i="1"/>
  <c r="AI781" i="1"/>
  <c r="AI776" i="1"/>
  <c r="AI771" i="1"/>
  <c r="AI770" i="1"/>
  <c r="AI769" i="1"/>
  <c r="AI760" i="1"/>
  <c r="AI759" i="1"/>
  <c r="AI758" i="1"/>
  <c r="AI757" i="1"/>
  <c r="AI756" i="1"/>
  <c r="AI751" i="1"/>
  <c r="AI747" i="1"/>
  <c r="AI746" i="1"/>
  <c r="AI745" i="1"/>
  <c r="AI734" i="1"/>
  <c r="AI733" i="1"/>
  <c r="AI732" i="1"/>
  <c r="AI728" i="1"/>
  <c r="AI727" i="1"/>
  <c r="AI726" i="1"/>
  <c r="AI724" i="1"/>
  <c r="AI723" i="1"/>
  <c r="AI722" i="1"/>
  <c r="AI721" i="1"/>
  <c r="AI720" i="1"/>
  <c r="AI711" i="1"/>
  <c r="AI710" i="1"/>
  <c r="AI708" i="1"/>
  <c r="AI707" i="1"/>
  <c r="AI706" i="1"/>
  <c r="AI705" i="1"/>
  <c r="AI701" i="1"/>
  <c r="AI697" i="1"/>
  <c r="AI688" i="1"/>
  <c r="AI687" i="1"/>
  <c r="AI686" i="1"/>
  <c r="AI685" i="1"/>
  <c r="AI684" i="1"/>
  <c r="AI683" i="1"/>
  <c r="AI682" i="1"/>
  <c r="AI677" i="1"/>
  <c r="AI673" i="1"/>
  <c r="AI672" i="1"/>
  <c r="AI671" i="1"/>
  <c r="AI670" i="1"/>
  <c r="AI669" i="1"/>
  <c r="AI660" i="1"/>
  <c r="AI659" i="1"/>
  <c r="AI658" i="1"/>
  <c r="AI657" i="1"/>
  <c r="AI656" i="1"/>
  <c r="AI654" i="1"/>
  <c r="AI650" i="1"/>
  <c r="AI649" i="1"/>
  <c r="AI640" i="1"/>
  <c r="AI639" i="1"/>
  <c r="AI636" i="1"/>
  <c r="AI632" i="1"/>
  <c r="AI631" i="1"/>
  <c r="AI627" i="1"/>
  <c r="AI618" i="1"/>
  <c r="AI615" i="1"/>
  <c r="AI611" i="1"/>
  <c r="AI602" i="1"/>
  <c r="AI601" i="1"/>
  <c r="AI600" i="1"/>
  <c r="AI599" i="1"/>
  <c r="AI598" i="1"/>
  <c r="AI597" i="1"/>
  <c r="AI593" i="1"/>
  <c r="AI592" i="1"/>
  <c r="AI591" i="1"/>
  <c r="AI587" i="1"/>
  <c r="AI584" i="1"/>
  <c r="AI583" i="1"/>
  <c r="AI574" i="1"/>
  <c r="AI573" i="1"/>
  <c r="AI572" i="1"/>
  <c r="AI568" i="1"/>
  <c r="AI567" i="1"/>
  <c r="AI566" i="1"/>
  <c r="AI565" i="1"/>
  <c r="AI551" i="1"/>
  <c r="AI550" i="1"/>
  <c r="AI548" i="1"/>
  <c r="AI547" i="1"/>
  <c r="AI546" i="1"/>
  <c r="AI538" i="1"/>
  <c r="AI535" i="1"/>
  <c r="AI534" i="1"/>
  <c r="AI533" i="1"/>
  <c r="AI524" i="1"/>
  <c r="AI523" i="1"/>
  <c r="AI522" i="1"/>
  <c r="AI521" i="1"/>
  <c r="AI520" i="1"/>
  <c r="AI519" i="1"/>
  <c r="AI515" i="1"/>
  <c r="AI510" i="1"/>
  <c r="AI508" i="1"/>
  <c r="AI507" i="1"/>
  <c r="AI498" i="1"/>
  <c r="AI487" i="1"/>
  <c r="AI482" i="1"/>
  <c r="AI481" i="1"/>
  <c r="AI480" i="1"/>
  <c r="AI479" i="1"/>
  <c r="AI478" i="1"/>
  <c r="AI467" i="1"/>
  <c r="AI466" i="1"/>
  <c r="AI465" i="1"/>
  <c r="AI461" i="1"/>
  <c r="AI458" i="1"/>
  <c r="AI457" i="1"/>
  <c r="AI456" i="1"/>
  <c r="AI454" i="1"/>
  <c r="AI453" i="1"/>
  <c r="AI452" i="1"/>
  <c r="AI451" i="1"/>
  <c r="AI450" i="1"/>
  <c r="AI441" i="1"/>
  <c r="AI440" i="1"/>
  <c r="AI439" i="1"/>
  <c r="AI437" i="1"/>
  <c r="AI436" i="1"/>
  <c r="AI434" i="1"/>
  <c r="AI433" i="1"/>
  <c r="AI432" i="1"/>
  <c r="AI431" i="1"/>
  <c r="AI430" i="1"/>
  <c r="AI426" i="1"/>
  <c r="AI425" i="1"/>
  <c r="AI424" i="1"/>
  <c r="AI423" i="1"/>
  <c r="AI413" i="1"/>
  <c r="AI412" i="1"/>
  <c r="AI411" i="1"/>
  <c r="AI410" i="1"/>
  <c r="AI408" i="1"/>
  <c r="AI407" i="1"/>
  <c r="AI406" i="1"/>
  <c r="AI401" i="1"/>
  <c r="AI403" i="1" s="1"/>
  <c r="AI397" i="1"/>
  <c r="AI388" i="1"/>
  <c r="AI387" i="1"/>
  <c r="AI386" i="1"/>
  <c r="AI385" i="1"/>
  <c r="AI383" i="1"/>
  <c r="AI382" i="1"/>
  <c r="AI381" i="1"/>
  <c r="AI380" i="1"/>
  <c r="AI376" i="1"/>
  <c r="AI374" i="1"/>
  <c r="AI373" i="1"/>
  <c r="AI372" i="1"/>
  <c r="AI363" i="1"/>
  <c r="AI362" i="1"/>
  <c r="AI358" i="1"/>
  <c r="AI354" i="1"/>
  <c r="AI350" i="1"/>
  <c r="AI348" i="1"/>
  <c r="AI338" i="1"/>
  <c r="AI337" i="1"/>
  <c r="AI336" i="1"/>
  <c r="AI335" i="1"/>
  <c r="AI331" i="1"/>
  <c r="AI330" i="1"/>
  <c r="AI329" i="1"/>
  <c r="AI328" i="1"/>
  <c r="AI324" i="1"/>
  <c r="AI323" i="1"/>
  <c r="AI317" i="1"/>
  <c r="AI316" i="1"/>
  <c r="AI310" i="1"/>
  <c r="AI301" i="1"/>
  <c r="AI300" i="1"/>
  <c r="AI298" i="1"/>
  <c r="AI297" i="1"/>
  <c r="AI296" i="1"/>
  <c r="AI295" i="1"/>
  <c r="AI291" i="1"/>
  <c r="AI290" i="1"/>
  <c r="AI285" i="1"/>
  <c r="AI287" i="1" s="1"/>
  <c r="AI276" i="1"/>
  <c r="AI275" i="1"/>
  <c r="AI271" i="1"/>
  <c r="AI270" i="1"/>
  <c r="AI266" i="1"/>
  <c r="AI264" i="1"/>
  <c r="AI255" i="1"/>
  <c r="AI254" i="1"/>
  <c r="AI253" i="1"/>
  <c r="AI252" i="1"/>
  <c r="AI251" i="1"/>
  <c r="AI242" i="1"/>
  <c r="AI241" i="1"/>
  <c r="AI240" i="1"/>
  <c r="AI231" i="1"/>
  <c r="AI230" i="1"/>
  <c r="AI229" i="1"/>
  <c r="AI228" i="1"/>
  <c r="AI227" i="1"/>
  <c r="AI226" i="1"/>
  <c r="AI225" i="1"/>
  <c r="AI221" i="1"/>
  <c r="AI220" i="1"/>
  <c r="AI219" i="1"/>
  <c r="AI218" i="1"/>
  <c r="AI217" i="1"/>
  <c r="AI216" i="1"/>
  <c r="AI215" i="1"/>
  <c r="AI210" i="1"/>
  <c r="AI207" i="1"/>
  <c r="AI206" i="1"/>
  <c r="AI205" i="1"/>
  <c r="AI204" i="1"/>
  <c r="AI203" i="1"/>
  <c r="AI202" i="1"/>
  <c r="AI201" i="1"/>
  <c r="AI200" i="1"/>
  <c r="AI199" i="1"/>
  <c r="AI188" i="1"/>
  <c r="AI187" i="1"/>
  <c r="AI186" i="1"/>
  <c r="AI185" i="1"/>
  <c r="AI184" i="1"/>
  <c r="AI183" i="1"/>
  <c r="AI182" i="1"/>
  <c r="AI181" i="1"/>
  <c r="AI176" i="1"/>
  <c r="AI175" i="1"/>
  <c r="AI174" i="1"/>
  <c r="AI173" i="1"/>
  <c r="AI172" i="1"/>
  <c r="AI171" i="1"/>
  <c r="AI170" i="1"/>
  <c r="AI169" i="1"/>
  <c r="AI168" i="1"/>
  <c r="AI167" i="1"/>
  <c r="AI158" i="1"/>
  <c r="AI157" i="1"/>
  <c r="AI156" i="1"/>
  <c r="AI155" i="1"/>
  <c r="AI154" i="1"/>
  <c r="AI150" i="1"/>
  <c r="AI146" i="1"/>
  <c r="AI137" i="1"/>
  <c r="AI135" i="1"/>
  <c r="AI133" i="1"/>
  <c r="AI132" i="1"/>
  <c r="AI131" i="1"/>
  <c r="AI117" i="1"/>
  <c r="AI115" i="1"/>
  <c r="AI114" i="1"/>
  <c r="AI113" i="1"/>
  <c r="AI112" i="1"/>
  <c r="AI111" i="1"/>
  <c r="AI110" i="1"/>
  <c r="AI109" i="1"/>
  <c r="AI108" i="1"/>
  <c r="AI107" i="1"/>
  <c r="AI106" i="1"/>
  <c r="AI105" i="1"/>
  <c r="AI101" i="1"/>
  <c r="AI100" i="1"/>
  <c r="AI91" i="1"/>
  <c r="AI89" i="1"/>
  <c r="AI88" i="1"/>
  <c r="AI87" i="1"/>
  <c r="AI82" i="1"/>
  <c r="AI73" i="1"/>
  <c r="AI71" i="1"/>
  <c r="AI70" i="1"/>
  <c r="AI69" i="1"/>
  <c r="AI68" i="1"/>
  <c r="AI67" i="1"/>
  <c r="AI63" i="1"/>
  <c r="AI62" i="1"/>
  <c r="AI61" i="1"/>
  <c r="AI60" i="1"/>
  <c r="AI56" i="1"/>
  <c r="AI55" i="1"/>
  <c r="AI46" i="1"/>
  <c r="AI45" i="1"/>
  <c r="AI44" i="1"/>
  <c r="AI43" i="1"/>
  <c r="AI42" i="1"/>
  <c r="AI38" i="1"/>
  <c r="AI37" i="1"/>
  <c r="AI33" i="1"/>
  <c r="AI32" i="1"/>
  <c r="AI23" i="1"/>
  <c r="AI22" i="1"/>
  <c r="AI21" i="1"/>
  <c r="AI20" i="1"/>
  <c r="AI19" i="1"/>
  <c r="AI18" i="1"/>
  <c r="AI17" i="1"/>
  <c r="AI16" i="1"/>
  <c r="AI12" i="1"/>
  <c r="AI10" i="1"/>
  <c r="AI9" i="1"/>
  <c r="AI8" i="1"/>
  <c r="AI7" i="1"/>
  <c r="AG180" i="1"/>
  <c r="AI180" i="1" s="1"/>
  <c r="AI853" i="1"/>
  <c r="AG855" i="1"/>
  <c r="AI855" i="1" s="1"/>
  <c r="AG858" i="1"/>
  <c r="AI858" i="1" s="1"/>
  <c r="AJ853" i="1" l="1"/>
  <c r="AJ858" i="1"/>
  <c r="AJ180" i="1"/>
  <c r="AJ855" i="1"/>
  <c r="AH956" i="1"/>
  <c r="AH950" i="1"/>
  <c r="AH943" i="1"/>
  <c r="AG931" i="1"/>
  <c r="AH897" i="1"/>
  <c r="AH889" i="1"/>
  <c r="AH884" i="1"/>
  <c r="AG880" i="1"/>
  <c r="AI880" i="1" s="1"/>
  <c r="AG843" i="1"/>
  <c r="AG842" i="1"/>
  <c r="AH845" i="1"/>
  <c r="AH837" i="1"/>
  <c r="AL837" i="1"/>
  <c r="AH832" i="1"/>
  <c r="AH821" i="1"/>
  <c r="AH808" i="1"/>
  <c r="AH804" i="1"/>
  <c r="AL804" i="1"/>
  <c r="AH786" i="1"/>
  <c r="AH778" i="1"/>
  <c r="AH773" i="1"/>
  <c r="AG772" i="1"/>
  <c r="AH761" i="1"/>
  <c r="AH752" i="1"/>
  <c r="AH748" i="1"/>
  <c r="AH735" i="1"/>
  <c r="AH729" i="1"/>
  <c r="AL729" i="1"/>
  <c r="AL714" i="1"/>
  <c r="AH712" i="1"/>
  <c r="AG709" i="1"/>
  <c r="AH702" i="1"/>
  <c r="AH689" i="1"/>
  <c r="AH679" i="1"/>
  <c r="AH674" i="1"/>
  <c r="AH661" i="1"/>
  <c r="AH651" i="1"/>
  <c r="AH641" i="1"/>
  <c r="AH633" i="1"/>
  <c r="AH628" i="1"/>
  <c r="AH619" i="1"/>
  <c r="AH612" i="1"/>
  <c r="AH603" i="1"/>
  <c r="AH594" i="1"/>
  <c r="AH588" i="1"/>
  <c r="AH575" i="1"/>
  <c r="AH569" i="1"/>
  <c r="AL569" i="1"/>
  <c r="AG560" i="1"/>
  <c r="AH552" i="1"/>
  <c r="AH543" i="1"/>
  <c r="AH539" i="1"/>
  <c r="AH516" i="1"/>
  <c r="AH511" i="1"/>
  <c r="AG492" i="1"/>
  <c r="AG497" i="1"/>
  <c r="AG496" i="1"/>
  <c r="AG495" i="1"/>
  <c r="AG494" i="1"/>
  <c r="AG493" i="1"/>
  <c r="AG491" i="1"/>
  <c r="AG486" i="1"/>
  <c r="AH483" i="1"/>
  <c r="AH488" i="1"/>
  <c r="AH499" i="1"/>
  <c r="AI459" i="1"/>
  <c r="AH442" i="1"/>
  <c r="AH427" i="1"/>
  <c r="K433" i="1"/>
  <c r="FX433" i="1" s="1"/>
  <c r="M433" i="1"/>
  <c r="N433" i="1"/>
  <c r="AK433" i="1"/>
  <c r="DW433" i="1"/>
  <c r="DZ433" i="1"/>
  <c r="EA433" i="1" s="1"/>
  <c r="EB433" i="1"/>
  <c r="EC433" i="1"/>
  <c r="EV433" i="1"/>
  <c r="EX433" i="1"/>
  <c r="FS433" i="1"/>
  <c r="FT433" i="1" s="1"/>
  <c r="FW433" i="1"/>
  <c r="GM433" i="1"/>
  <c r="GO433" i="1"/>
  <c r="GQ433" i="1"/>
  <c r="AG422" i="1"/>
  <c r="AH398" i="1"/>
  <c r="AG409" i="1"/>
  <c r="AG384" i="1"/>
  <c r="AH389" i="1"/>
  <c r="AH377" i="1"/>
  <c r="AH364" i="1"/>
  <c r="AH355" i="1"/>
  <c r="AH351" i="1"/>
  <c r="AH339" i="1"/>
  <c r="AG322" i="1"/>
  <c r="AI274" i="1"/>
  <c r="AG273" i="1"/>
  <c r="AG272" i="1"/>
  <c r="AH248" i="1"/>
  <c r="AH244" i="1"/>
  <c r="AG247" i="1"/>
  <c r="AG243" i="1"/>
  <c r="AH232" i="1"/>
  <c r="AH212" i="1"/>
  <c r="AI211" i="1"/>
  <c r="AH189" i="1"/>
  <c r="AH159" i="1"/>
  <c r="AH151" i="1"/>
  <c r="AH147" i="1"/>
  <c r="AG130" i="1"/>
  <c r="AH138" i="1"/>
  <c r="AG86" i="1"/>
  <c r="AI6" i="1"/>
  <c r="AI628" i="1"/>
  <c r="AI5" i="1"/>
  <c r="AG126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F950" i="1"/>
  <c r="AF943" i="1"/>
  <c r="AF897" i="1"/>
  <c r="AF889" i="1"/>
  <c r="AF884" i="1"/>
  <c r="AF867" i="1"/>
  <c r="AF859" i="1"/>
  <c r="AF845" i="1"/>
  <c r="AF837" i="1"/>
  <c r="AF832" i="1"/>
  <c r="AF821" i="1"/>
  <c r="AF808" i="1"/>
  <c r="AF804" i="1"/>
  <c r="AF786" i="1"/>
  <c r="AF778" i="1"/>
  <c r="AF773" i="1"/>
  <c r="AF761" i="1"/>
  <c r="AF752" i="1"/>
  <c r="AF748" i="1"/>
  <c r="AF735" i="1"/>
  <c r="AF729" i="1"/>
  <c r="AF712" i="1"/>
  <c r="AF702" i="1"/>
  <c r="AF689" i="1"/>
  <c r="AF679" i="1"/>
  <c r="AF674" i="1"/>
  <c r="AF661" i="1"/>
  <c r="AF651" i="1"/>
  <c r="AF641" i="1"/>
  <c r="AF633" i="1"/>
  <c r="AF628" i="1"/>
  <c r="AF619" i="1"/>
  <c r="AF612" i="1"/>
  <c r="AF603" i="1"/>
  <c r="AF594" i="1"/>
  <c r="AF588" i="1"/>
  <c r="AF575" i="1"/>
  <c r="AF569" i="1"/>
  <c r="AF552" i="1"/>
  <c r="AF543" i="1"/>
  <c r="AF539" i="1"/>
  <c r="AF525" i="1"/>
  <c r="AF516" i="1"/>
  <c r="AF511" i="1"/>
  <c r="AF499" i="1"/>
  <c r="AF488" i="1"/>
  <c r="AF483" i="1"/>
  <c r="AF468" i="1"/>
  <c r="AF462" i="1"/>
  <c r="AF442" i="1"/>
  <c r="AF427" i="1"/>
  <c r="AF414" i="1"/>
  <c r="AF398" i="1"/>
  <c r="AF389" i="1"/>
  <c r="AF377" i="1"/>
  <c r="AF364" i="1"/>
  <c r="AF355" i="1"/>
  <c r="AF351" i="1"/>
  <c r="AF339" i="1"/>
  <c r="AF325" i="1"/>
  <c r="AF318" i="1"/>
  <c r="AF302" i="1"/>
  <c r="AF292" i="1"/>
  <c r="AF277" i="1"/>
  <c r="AF267" i="1"/>
  <c r="AF256" i="1"/>
  <c r="AF248" i="1"/>
  <c r="AF244" i="1"/>
  <c r="AF232" i="1"/>
  <c r="AF222" i="1"/>
  <c r="AF212" i="1"/>
  <c r="AF189" i="1"/>
  <c r="AF177" i="1"/>
  <c r="AF159" i="1"/>
  <c r="AF151" i="1"/>
  <c r="AF147" i="1"/>
  <c r="AF138" i="1"/>
  <c r="AF127" i="1"/>
  <c r="AF118" i="1"/>
  <c r="AF102" i="1"/>
  <c r="AF92" i="1"/>
  <c r="AF83" i="1"/>
  <c r="AF74" i="1"/>
  <c r="AF64" i="1"/>
  <c r="AF57" i="1"/>
  <c r="AF47" i="1"/>
  <c r="AF39" i="1"/>
  <c r="AF34" i="1"/>
  <c r="AF24" i="1"/>
  <c r="AF13" i="1"/>
  <c r="AO144" i="4"/>
  <c r="AC1301" i="4"/>
  <c r="AJ939" i="4"/>
  <c r="AI939" i="4"/>
  <c r="AH939" i="4"/>
  <c r="AE939" i="4"/>
  <c r="AD939" i="4"/>
  <c r="AC939" i="4"/>
  <c r="Z939" i="4"/>
  <c r="Y939" i="4"/>
  <c r="X939" i="4"/>
  <c r="V939" i="4"/>
  <c r="U939" i="4"/>
  <c r="T939" i="4"/>
  <c r="S939" i="4"/>
  <c r="R939" i="4"/>
  <c r="Q939" i="4"/>
  <c r="AM938" i="4"/>
  <c r="AM939" i="4" s="1"/>
  <c r="AK938" i="4"/>
  <c r="AF938" i="4"/>
  <c r="AF939" i="4" s="1"/>
  <c r="AB938" i="4"/>
  <c r="AB939" i="4" s="1"/>
  <c r="AA938" i="4"/>
  <c r="AA939" i="4" s="1"/>
  <c r="W938" i="4"/>
  <c r="AG938" i="4" s="1"/>
  <c r="AG939" i="4" s="1"/>
  <c r="O938" i="4"/>
  <c r="J938" i="4"/>
  <c r="I938" i="4"/>
  <c r="AJ932" i="4"/>
  <c r="AI932" i="4"/>
  <c r="AH932" i="4"/>
  <c r="AE932" i="4"/>
  <c r="AD932" i="4"/>
  <c r="AC932" i="4"/>
  <c r="Z932" i="4"/>
  <c r="Y932" i="4"/>
  <c r="X932" i="4"/>
  <c r="V932" i="4"/>
  <c r="U932" i="4"/>
  <c r="T932" i="4"/>
  <c r="S932" i="4"/>
  <c r="R932" i="4"/>
  <c r="Q932" i="4"/>
  <c r="AM931" i="4"/>
  <c r="AM932" i="4" s="1"/>
  <c r="AK931" i="4"/>
  <c r="AF931" i="4"/>
  <c r="AF932" i="4" s="1"/>
  <c r="AB931" i="4"/>
  <c r="AB932" i="4" s="1"/>
  <c r="AA931" i="4"/>
  <c r="AA932" i="4" s="1"/>
  <c r="W931" i="4"/>
  <c r="AG931" i="4" s="1"/>
  <c r="AG932" i="4" s="1"/>
  <c r="O931" i="4"/>
  <c r="J931" i="4"/>
  <c r="I931" i="4"/>
  <c r="AJ928" i="4"/>
  <c r="AI928" i="4"/>
  <c r="AH928" i="4"/>
  <c r="AE928" i="4"/>
  <c r="AD928" i="4"/>
  <c r="AC928" i="4"/>
  <c r="Z928" i="4"/>
  <c r="Y928" i="4"/>
  <c r="X928" i="4"/>
  <c r="V928" i="4"/>
  <c r="U928" i="4"/>
  <c r="T928" i="4"/>
  <c r="S928" i="4"/>
  <c r="R928" i="4"/>
  <c r="Q928" i="4"/>
  <c r="AM927" i="4"/>
  <c r="AM928" i="4" s="1"/>
  <c r="AK927" i="4"/>
  <c r="AF927" i="4"/>
  <c r="AF928" i="4" s="1"/>
  <c r="AB927" i="4"/>
  <c r="AB928" i="4" s="1"/>
  <c r="AA927" i="4"/>
  <c r="AA928" i="4" s="1"/>
  <c r="W927" i="4"/>
  <c r="AG927" i="4" s="1"/>
  <c r="AG928" i="4" s="1"/>
  <c r="O927" i="4"/>
  <c r="J927" i="4"/>
  <c r="I927" i="4"/>
  <c r="AJ924" i="4"/>
  <c r="AI924" i="4"/>
  <c r="AI934" i="4" s="1"/>
  <c r="AH924" i="4"/>
  <c r="AE924" i="4"/>
  <c r="AE934" i="4" s="1"/>
  <c r="AD924" i="4"/>
  <c r="AC924" i="4"/>
  <c r="Z924" i="4"/>
  <c r="Y924" i="4"/>
  <c r="X924" i="4"/>
  <c r="X934" i="4" s="1"/>
  <c r="V924" i="4"/>
  <c r="V934" i="4" s="1"/>
  <c r="U924" i="4"/>
  <c r="T924" i="4"/>
  <c r="T934" i="4" s="1"/>
  <c r="S924" i="4"/>
  <c r="S934" i="4" s="1"/>
  <c r="R924" i="4"/>
  <c r="R934" i="4" s="1"/>
  <c r="Q924" i="4"/>
  <c r="AM923" i="4"/>
  <c r="AK923" i="4"/>
  <c r="AF923" i="4"/>
  <c r="AB923" i="4"/>
  <c r="AA923" i="4"/>
  <c r="W923" i="4"/>
  <c r="AG923" i="4" s="1"/>
  <c r="O923" i="4"/>
  <c r="J923" i="4"/>
  <c r="I923" i="4"/>
  <c r="AM922" i="4"/>
  <c r="AK922" i="4"/>
  <c r="AF922" i="4"/>
  <c r="AB922" i="4"/>
  <c r="AA922" i="4"/>
  <c r="W922" i="4"/>
  <c r="AG922" i="4" s="1"/>
  <c r="O922" i="4"/>
  <c r="J922" i="4"/>
  <c r="I922" i="4"/>
  <c r="AM921" i="4"/>
  <c r="AK921" i="4"/>
  <c r="AF921" i="4"/>
  <c r="AB921" i="4"/>
  <c r="AA921" i="4"/>
  <c r="W921" i="4"/>
  <c r="AG921" i="4" s="1"/>
  <c r="O921" i="4"/>
  <c r="J921" i="4"/>
  <c r="I921" i="4"/>
  <c r="AM920" i="4"/>
  <c r="AK920" i="4"/>
  <c r="AF920" i="4"/>
  <c r="AB920" i="4"/>
  <c r="AA920" i="4"/>
  <c r="W920" i="4"/>
  <c r="AG920" i="4" s="1"/>
  <c r="O920" i="4"/>
  <c r="J920" i="4"/>
  <c r="I920" i="4"/>
  <c r="AM919" i="4"/>
  <c r="AK919" i="4"/>
  <c r="AF919" i="4"/>
  <c r="AB919" i="4"/>
  <c r="AA919" i="4"/>
  <c r="W919" i="4"/>
  <c r="AG919" i="4" s="1"/>
  <c r="O919" i="4"/>
  <c r="J919" i="4"/>
  <c r="I919" i="4"/>
  <c r="AM918" i="4"/>
  <c r="AK918" i="4"/>
  <c r="AF918" i="4"/>
  <c r="AB918" i="4"/>
  <c r="AA918" i="4"/>
  <c r="W918" i="4"/>
  <c r="AG918" i="4" s="1"/>
  <c r="O918" i="4"/>
  <c r="J918" i="4"/>
  <c r="I918" i="4"/>
  <c r="AM917" i="4"/>
  <c r="AK917" i="4"/>
  <c r="AT917" i="4" s="1"/>
  <c r="AF917" i="4"/>
  <c r="AB917" i="4"/>
  <c r="AA917" i="4"/>
  <c r="W917" i="4"/>
  <c r="AG917" i="4" s="1"/>
  <c r="O917" i="4"/>
  <c r="J917" i="4"/>
  <c r="I917" i="4"/>
  <c r="AM916" i="4"/>
  <c r="AK916" i="4"/>
  <c r="AT916" i="4" s="1"/>
  <c r="AF916" i="4"/>
  <c r="AB916" i="4"/>
  <c r="AA916" i="4"/>
  <c r="W916" i="4"/>
  <c r="AG916" i="4" s="1"/>
  <c r="O916" i="4"/>
  <c r="J916" i="4"/>
  <c r="I916" i="4"/>
  <c r="AM915" i="4"/>
  <c r="AK915" i="4"/>
  <c r="AF915" i="4"/>
  <c r="AB915" i="4"/>
  <c r="AA915" i="4"/>
  <c r="W915" i="4"/>
  <c r="AG915" i="4" s="1"/>
  <c r="O915" i="4"/>
  <c r="J915" i="4"/>
  <c r="I915" i="4"/>
  <c r="AM914" i="4"/>
  <c r="AK914" i="4"/>
  <c r="AF914" i="4"/>
  <c r="AB914" i="4"/>
  <c r="AA914" i="4"/>
  <c r="W914" i="4"/>
  <c r="AG914" i="4" s="1"/>
  <c r="O914" i="4"/>
  <c r="J914" i="4"/>
  <c r="I914" i="4"/>
  <c r="AM913" i="4"/>
  <c r="AK913" i="4"/>
  <c r="AF913" i="4"/>
  <c r="AB913" i="4"/>
  <c r="AA913" i="4"/>
  <c r="W913" i="4"/>
  <c r="AG913" i="4" s="1"/>
  <c r="O913" i="4"/>
  <c r="J913" i="4"/>
  <c r="I913" i="4"/>
  <c r="AM912" i="4"/>
  <c r="AK912" i="4"/>
  <c r="AF912" i="4"/>
  <c r="AB912" i="4"/>
  <c r="AA912" i="4"/>
  <c r="W912" i="4"/>
  <c r="AG912" i="4" s="1"/>
  <c r="O912" i="4"/>
  <c r="J912" i="4"/>
  <c r="I912" i="4"/>
  <c r="AM911" i="4"/>
  <c r="AK911" i="4"/>
  <c r="AF911" i="4"/>
  <c r="AB911" i="4"/>
  <c r="AA911" i="4"/>
  <c r="W911" i="4"/>
  <c r="AG911" i="4" s="1"/>
  <c r="O911" i="4"/>
  <c r="J911" i="4"/>
  <c r="I911" i="4"/>
  <c r="AM910" i="4"/>
  <c r="AK910" i="4"/>
  <c r="AF910" i="4"/>
  <c r="AB910" i="4"/>
  <c r="AA910" i="4"/>
  <c r="W910" i="4"/>
  <c r="AG910" i="4" s="1"/>
  <c r="O910" i="4"/>
  <c r="J910" i="4"/>
  <c r="I910" i="4"/>
  <c r="AM909" i="4"/>
  <c r="AK909" i="4"/>
  <c r="AF909" i="4"/>
  <c r="AB909" i="4"/>
  <c r="AA909" i="4"/>
  <c r="W909" i="4"/>
  <c r="AG909" i="4" s="1"/>
  <c r="O909" i="4"/>
  <c r="J909" i="4"/>
  <c r="I909" i="4"/>
  <c r="AM908" i="4"/>
  <c r="AK908" i="4"/>
  <c r="AF908" i="4"/>
  <c r="AB908" i="4"/>
  <c r="AA908" i="4"/>
  <c r="W908" i="4"/>
  <c r="AG908" i="4" s="1"/>
  <c r="O908" i="4"/>
  <c r="J908" i="4"/>
  <c r="I908" i="4"/>
  <c r="AM907" i="4"/>
  <c r="AK907" i="4"/>
  <c r="AF907" i="4"/>
  <c r="AB907" i="4"/>
  <c r="AA907" i="4"/>
  <c r="W907" i="4"/>
  <c r="AG907" i="4" s="1"/>
  <c r="O907" i="4"/>
  <c r="J907" i="4"/>
  <c r="I907" i="4"/>
  <c r="AM906" i="4"/>
  <c r="AK906" i="4"/>
  <c r="AT906" i="4" s="1"/>
  <c r="AF906" i="4"/>
  <c r="AB906" i="4"/>
  <c r="AA906" i="4"/>
  <c r="W906" i="4"/>
  <c r="AG906" i="4" s="1"/>
  <c r="O906" i="4"/>
  <c r="J906" i="4"/>
  <c r="I906" i="4"/>
  <c r="AM905" i="4"/>
  <c r="AK905" i="4"/>
  <c r="AF905" i="4"/>
  <c r="AB905" i="4"/>
  <c r="AA905" i="4"/>
  <c r="W905" i="4"/>
  <c r="O905" i="4"/>
  <c r="J905" i="4"/>
  <c r="I905" i="4"/>
  <c r="AJ899" i="4"/>
  <c r="AI899" i="4"/>
  <c r="AH899" i="4"/>
  <c r="AE899" i="4"/>
  <c r="AD899" i="4"/>
  <c r="AC899" i="4"/>
  <c r="Z899" i="4"/>
  <c r="Y899" i="4"/>
  <c r="X899" i="4"/>
  <c r="V899" i="4"/>
  <c r="U899" i="4"/>
  <c r="T899" i="4"/>
  <c r="S899" i="4"/>
  <c r="R899" i="4"/>
  <c r="Q899" i="4"/>
  <c r="AM898" i="4"/>
  <c r="AM899" i="4" s="1"/>
  <c r="AK898" i="4"/>
  <c r="AF898" i="4"/>
  <c r="AF899" i="4" s="1"/>
  <c r="AB898" i="4"/>
  <c r="AB899" i="4" s="1"/>
  <c r="AA898" i="4"/>
  <c r="AA899" i="4" s="1"/>
  <c r="W898" i="4"/>
  <c r="AG898" i="4" s="1"/>
  <c r="AG899" i="4" s="1"/>
  <c r="O898" i="4"/>
  <c r="J898" i="4"/>
  <c r="I898" i="4"/>
  <c r="AJ895" i="4"/>
  <c r="AI895" i="4"/>
  <c r="AH895" i="4"/>
  <c r="AE895" i="4"/>
  <c r="AD895" i="4"/>
  <c r="AC895" i="4"/>
  <c r="Z895" i="4"/>
  <c r="Y895" i="4"/>
  <c r="X895" i="4"/>
  <c r="V895" i="4"/>
  <c r="U895" i="4"/>
  <c r="T895" i="4"/>
  <c r="S895" i="4"/>
  <c r="R895" i="4"/>
  <c r="Q895" i="4"/>
  <c r="AM894" i="4"/>
  <c r="AM895" i="4" s="1"/>
  <c r="AK894" i="4"/>
  <c r="AF894" i="4"/>
  <c r="AF895" i="4" s="1"/>
  <c r="AB894" i="4"/>
  <c r="AB895" i="4" s="1"/>
  <c r="AA894" i="4"/>
  <c r="AA895" i="4" s="1"/>
  <c r="W894" i="4"/>
  <c r="AG894" i="4" s="1"/>
  <c r="AG895" i="4" s="1"/>
  <c r="O894" i="4"/>
  <c r="J894" i="4"/>
  <c r="I894" i="4"/>
  <c r="AJ891" i="4"/>
  <c r="AI891" i="4"/>
  <c r="AH891" i="4"/>
  <c r="AE891" i="4"/>
  <c r="AD891" i="4"/>
  <c r="AC891" i="4"/>
  <c r="Z891" i="4"/>
  <c r="Y891" i="4"/>
  <c r="X891" i="4"/>
  <c r="V891" i="4"/>
  <c r="U891" i="4"/>
  <c r="T891" i="4"/>
  <c r="S891" i="4"/>
  <c r="R891" i="4"/>
  <c r="Q891" i="4"/>
  <c r="AM890" i="4"/>
  <c r="AK890" i="4"/>
  <c r="AF890" i="4"/>
  <c r="AB890" i="4"/>
  <c r="AA890" i="4"/>
  <c r="W890" i="4"/>
  <c r="AG890" i="4" s="1"/>
  <c r="O890" i="4"/>
  <c r="J890" i="4"/>
  <c r="I890" i="4"/>
  <c r="AM889" i="4"/>
  <c r="AK889" i="4"/>
  <c r="AF889" i="4"/>
  <c r="AB889" i="4"/>
  <c r="AA889" i="4"/>
  <c r="W889" i="4"/>
  <c r="AG889" i="4" s="1"/>
  <c r="O889" i="4"/>
  <c r="J889" i="4"/>
  <c r="I889" i="4"/>
  <c r="AM888" i="4"/>
  <c r="AK888" i="4"/>
  <c r="AF888" i="4"/>
  <c r="AB888" i="4"/>
  <c r="AA888" i="4"/>
  <c r="W888" i="4"/>
  <c r="AG888" i="4" s="1"/>
  <c r="O888" i="4"/>
  <c r="J888" i="4"/>
  <c r="I888" i="4"/>
  <c r="AM887" i="4"/>
  <c r="AK887" i="4"/>
  <c r="AF887" i="4"/>
  <c r="AB887" i="4"/>
  <c r="AA887" i="4"/>
  <c r="W887" i="4"/>
  <c r="AG887" i="4" s="1"/>
  <c r="O887" i="4"/>
  <c r="J887" i="4"/>
  <c r="I887" i="4"/>
  <c r="AM886" i="4"/>
  <c r="AK886" i="4"/>
  <c r="AF886" i="4"/>
  <c r="AB886" i="4"/>
  <c r="AA886" i="4"/>
  <c r="W886" i="4"/>
  <c r="AG886" i="4" s="1"/>
  <c r="O886" i="4"/>
  <c r="J886" i="4"/>
  <c r="I886" i="4"/>
  <c r="AM885" i="4"/>
  <c r="AK885" i="4"/>
  <c r="AO885" i="4" s="1"/>
  <c r="AF885" i="4"/>
  <c r="AB885" i="4"/>
  <c r="AA885" i="4"/>
  <c r="W885" i="4"/>
  <c r="AG885" i="4" s="1"/>
  <c r="O885" i="4"/>
  <c r="J885" i="4"/>
  <c r="I885" i="4"/>
  <c r="AM884" i="4"/>
  <c r="AK884" i="4"/>
  <c r="AF884" i="4"/>
  <c r="AB884" i="4"/>
  <c r="AA884" i="4"/>
  <c r="W884" i="4"/>
  <c r="AG884" i="4" s="1"/>
  <c r="O884" i="4"/>
  <c r="J884" i="4"/>
  <c r="I884" i="4"/>
  <c r="AM883" i="4"/>
  <c r="AK883" i="4"/>
  <c r="AF883" i="4"/>
  <c r="AB883" i="4"/>
  <c r="AA883" i="4"/>
  <c r="W883" i="4"/>
  <c r="AG883" i="4" s="1"/>
  <c r="O883" i="4"/>
  <c r="J883" i="4"/>
  <c r="I883" i="4"/>
  <c r="AM882" i="4"/>
  <c r="AK882" i="4"/>
  <c r="AF882" i="4"/>
  <c r="AB882" i="4"/>
  <c r="AA882" i="4"/>
  <c r="W882" i="4"/>
  <c r="AG882" i="4" s="1"/>
  <c r="O882" i="4"/>
  <c r="J882" i="4"/>
  <c r="I882" i="4"/>
  <c r="AM881" i="4"/>
  <c r="AK881" i="4"/>
  <c r="AT881" i="4" s="1"/>
  <c r="AF881" i="4"/>
  <c r="AB881" i="4"/>
  <c r="AA881" i="4"/>
  <c r="W881" i="4"/>
  <c r="AG881" i="4" s="1"/>
  <c r="O881" i="4"/>
  <c r="J881" i="4"/>
  <c r="I881" i="4"/>
  <c r="AM880" i="4"/>
  <c r="AK880" i="4"/>
  <c r="AF880" i="4"/>
  <c r="AB880" i="4"/>
  <c r="AA880" i="4"/>
  <c r="W880" i="4"/>
  <c r="AG880" i="4" s="1"/>
  <c r="O880" i="4"/>
  <c r="J880" i="4"/>
  <c r="I880" i="4"/>
  <c r="AM879" i="4"/>
  <c r="AK879" i="4"/>
  <c r="AF879" i="4"/>
  <c r="AB879" i="4"/>
  <c r="AA879" i="4"/>
  <c r="W879" i="4"/>
  <c r="AG879" i="4" s="1"/>
  <c r="O879" i="4"/>
  <c r="J879" i="4"/>
  <c r="I879" i="4"/>
  <c r="AJ876" i="4"/>
  <c r="AI876" i="4"/>
  <c r="AH876" i="4"/>
  <c r="AE876" i="4"/>
  <c r="AD876" i="4"/>
  <c r="AC876" i="4"/>
  <c r="Z876" i="4"/>
  <c r="Y876" i="4"/>
  <c r="X876" i="4"/>
  <c r="V876" i="4"/>
  <c r="U876" i="4"/>
  <c r="U901" i="4" s="1"/>
  <c r="T876" i="4"/>
  <c r="S876" i="4"/>
  <c r="R876" i="4"/>
  <c r="Q876" i="4"/>
  <c r="Q901" i="4" s="1"/>
  <c r="AM875" i="4"/>
  <c r="AK875" i="4"/>
  <c r="AO875" i="4" s="1"/>
  <c r="AF875" i="4"/>
  <c r="AB875" i="4"/>
  <c r="AA875" i="4"/>
  <c r="W875" i="4"/>
  <c r="AG875" i="4" s="1"/>
  <c r="O875" i="4"/>
  <c r="J875" i="4"/>
  <c r="I875" i="4"/>
  <c r="AM874" i="4"/>
  <c r="AK874" i="4"/>
  <c r="AL874" i="4" s="1"/>
  <c r="AF874" i="4"/>
  <c r="AB874" i="4"/>
  <c r="AA874" i="4"/>
  <c r="W874" i="4"/>
  <c r="AG874" i="4" s="1"/>
  <c r="O874" i="4"/>
  <c r="J874" i="4"/>
  <c r="I874" i="4"/>
  <c r="AM873" i="4"/>
  <c r="AK873" i="4"/>
  <c r="AF873" i="4"/>
  <c r="AB873" i="4"/>
  <c r="AA873" i="4"/>
  <c r="W873" i="4"/>
  <c r="AG873" i="4" s="1"/>
  <c r="O873" i="4"/>
  <c r="J873" i="4"/>
  <c r="I873" i="4"/>
  <c r="AM872" i="4"/>
  <c r="AK872" i="4"/>
  <c r="AO872" i="4" s="1"/>
  <c r="AF872" i="4"/>
  <c r="AB872" i="4"/>
  <c r="AA872" i="4"/>
  <c r="W872" i="4"/>
  <c r="AG872" i="4" s="1"/>
  <c r="O872" i="4"/>
  <c r="J872" i="4"/>
  <c r="I872" i="4"/>
  <c r="AM871" i="4"/>
  <c r="AK871" i="4"/>
  <c r="AF871" i="4"/>
  <c r="AB871" i="4"/>
  <c r="AA871" i="4"/>
  <c r="W871" i="4"/>
  <c r="AG871" i="4" s="1"/>
  <c r="O871" i="4"/>
  <c r="J871" i="4"/>
  <c r="I871" i="4"/>
  <c r="AM870" i="4"/>
  <c r="AK870" i="4"/>
  <c r="AL870" i="4" s="1"/>
  <c r="AF870" i="4"/>
  <c r="AB870" i="4"/>
  <c r="AA870" i="4"/>
  <c r="W870" i="4"/>
  <c r="AG870" i="4" s="1"/>
  <c r="O870" i="4"/>
  <c r="J870" i="4"/>
  <c r="I870" i="4"/>
  <c r="AM869" i="4"/>
  <c r="AK869" i="4"/>
  <c r="AF869" i="4"/>
  <c r="AB869" i="4"/>
  <c r="AA869" i="4"/>
  <c r="W869" i="4"/>
  <c r="AG869" i="4" s="1"/>
  <c r="O869" i="4"/>
  <c r="J869" i="4"/>
  <c r="I869" i="4"/>
  <c r="AM868" i="4"/>
  <c r="AK868" i="4"/>
  <c r="AF868" i="4"/>
  <c r="AB868" i="4"/>
  <c r="AA868" i="4"/>
  <c r="W868" i="4"/>
  <c r="AG868" i="4" s="1"/>
  <c r="O868" i="4"/>
  <c r="J868" i="4"/>
  <c r="I868" i="4"/>
  <c r="AM867" i="4"/>
  <c r="AK867" i="4"/>
  <c r="AO867" i="4" s="1"/>
  <c r="AF867" i="4"/>
  <c r="AB867" i="4"/>
  <c r="AA867" i="4"/>
  <c r="W867" i="4"/>
  <c r="AG867" i="4" s="1"/>
  <c r="O867" i="4"/>
  <c r="J867" i="4"/>
  <c r="I867" i="4"/>
  <c r="AM866" i="4"/>
  <c r="AK866" i="4"/>
  <c r="AL866" i="4" s="1"/>
  <c r="AF866" i="4"/>
  <c r="AB866" i="4"/>
  <c r="AA866" i="4"/>
  <c r="W866" i="4"/>
  <c r="AG866" i="4" s="1"/>
  <c r="O866" i="4"/>
  <c r="J866" i="4"/>
  <c r="I866" i="4"/>
  <c r="AM865" i="4"/>
  <c r="AK865" i="4"/>
  <c r="AL865" i="4" s="1"/>
  <c r="AF865" i="4"/>
  <c r="AB865" i="4"/>
  <c r="AA865" i="4"/>
  <c r="W865" i="4"/>
  <c r="AG865" i="4" s="1"/>
  <c r="O865" i="4"/>
  <c r="J865" i="4"/>
  <c r="I865" i="4"/>
  <c r="AM864" i="4"/>
  <c r="AK864" i="4"/>
  <c r="AO864" i="4" s="1"/>
  <c r="AF864" i="4"/>
  <c r="AB864" i="4"/>
  <c r="AA864" i="4"/>
  <c r="W864" i="4"/>
  <c r="AG864" i="4" s="1"/>
  <c r="O864" i="4"/>
  <c r="J864" i="4"/>
  <c r="I864" i="4"/>
  <c r="AM863" i="4"/>
  <c r="AK863" i="4"/>
  <c r="AF863" i="4"/>
  <c r="AB863" i="4"/>
  <c r="AA863" i="4"/>
  <c r="W863" i="4"/>
  <c r="AG863" i="4" s="1"/>
  <c r="O863" i="4"/>
  <c r="J863" i="4"/>
  <c r="I863" i="4"/>
  <c r="AM862" i="4"/>
  <c r="AK862" i="4"/>
  <c r="AL862" i="4" s="1"/>
  <c r="AF862" i="4"/>
  <c r="AB862" i="4"/>
  <c r="AA862" i="4"/>
  <c r="W862" i="4"/>
  <c r="AG862" i="4" s="1"/>
  <c r="O862" i="4"/>
  <c r="J862" i="4"/>
  <c r="I862" i="4"/>
  <c r="AM861" i="4"/>
  <c r="AK861" i="4"/>
  <c r="AL861" i="4" s="1"/>
  <c r="AF861" i="4"/>
  <c r="AB861" i="4"/>
  <c r="AA861" i="4"/>
  <c r="W861" i="4"/>
  <c r="AG861" i="4" s="1"/>
  <c r="O861" i="4"/>
  <c r="J861" i="4"/>
  <c r="I861" i="4"/>
  <c r="AM860" i="4"/>
  <c r="AK860" i="4"/>
  <c r="AF860" i="4"/>
  <c r="AB860" i="4"/>
  <c r="AA860" i="4"/>
  <c r="W860" i="4"/>
  <c r="AG860" i="4" s="1"/>
  <c r="O860" i="4"/>
  <c r="J860" i="4"/>
  <c r="I860" i="4"/>
  <c r="AM859" i="4"/>
  <c r="AK859" i="4"/>
  <c r="AO859" i="4" s="1"/>
  <c r="AF859" i="4"/>
  <c r="AB859" i="4"/>
  <c r="AA859" i="4"/>
  <c r="W859" i="4"/>
  <c r="O859" i="4"/>
  <c r="J859" i="4"/>
  <c r="I859" i="4"/>
  <c r="AJ853" i="4"/>
  <c r="AI853" i="4"/>
  <c r="AH853" i="4"/>
  <c r="AE853" i="4"/>
  <c r="AD853" i="4"/>
  <c r="AC853" i="4"/>
  <c r="Z853" i="4"/>
  <c r="Y853" i="4"/>
  <c r="X853" i="4"/>
  <c r="V853" i="4"/>
  <c r="U853" i="4"/>
  <c r="T853" i="4"/>
  <c r="S853" i="4"/>
  <c r="R853" i="4"/>
  <c r="Q853" i="4"/>
  <c r="AM852" i="4"/>
  <c r="AM853" i="4" s="1"/>
  <c r="AK852" i="4"/>
  <c r="AK853" i="4" s="1"/>
  <c r="AF852" i="4"/>
  <c r="AF853" i="4" s="1"/>
  <c r="AB852" i="4"/>
  <c r="AB853" i="4" s="1"/>
  <c r="AA852" i="4"/>
  <c r="AA853" i="4" s="1"/>
  <c r="W852" i="4"/>
  <c r="AG852" i="4" s="1"/>
  <c r="AG853" i="4" s="1"/>
  <c r="O852" i="4"/>
  <c r="J852" i="4"/>
  <c r="I852" i="4"/>
  <c r="AJ849" i="4"/>
  <c r="AI849" i="4"/>
  <c r="AH849" i="4"/>
  <c r="AE849" i="4"/>
  <c r="AD849" i="4"/>
  <c r="AC849" i="4"/>
  <c r="Z849" i="4"/>
  <c r="Y849" i="4"/>
  <c r="X849" i="4"/>
  <c r="V849" i="4"/>
  <c r="U849" i="4"/>
  <c r="T849" i="4"/>
  <c r="S849" i="4"/>
  <c r="R849" i="4"/>
  <c r="Q849" i="4"/>
  <c r="AM848" i="4"/>
  <c r="AK848" i="4"/>
  <c r="AL848" i="4" s="1"/>
  <c r="AF848" i="4"/>
  <c r="AB848" i="4"/>
  <c r="AA848" i="4"/>
  <c r="W848" i="4"/>
  <c r="AG848" i="4" s="1"/>
  <c r="O848" i="4"/>
  <c r="J848" i="4"/>
  <c r="I848" i="4"/>
  <c r="AM847" i="4"/>
  <c r="AK847" i="4"/>
  <c r="AF847" i="4"/>
  <c r="AB847" i="4"/>
  <c r="AA847" i="4"/>
  <c r="W847" i="4"/>
  <c r="AG847" i="4" s="1"/>
  <c r="O847" i="4"/>
  <c r="J847" i="4"/>
  <c r="I847" i="4"/>
  <c r="AM846" i="4"/>
  <c r="AK846" i="4"/>
  <c r="AF846" i="4"/>
  <c r="AB846" i="4"/>
  <c r="AA846" i="4"/>
  <c r="W846" i="4"/>
  <c r="O846" i="4"/>
  <c r="J846" i="4"/>
  <c r="I846" i="4"/>
  <c r="AJ843" i="4"/>
  <c r="AI843" i="4"/>
  <c r="AH843" i="4"/>
  <c r="AE843" i="4"/>
  <c r="AD843" i="4"/>
  <c r="AC843" i="4"/>
  <c r="Z843" i="4"/>
  <c r="Y843" i="4"/>
  <c r="X843" i="4"/>
  <c r="V843" i="4"/>
  <c r="U843" i="4"/>
  <c r="T843" i="4"/>
  <c r="S843" i="4"/>
  <c r="R843" i="4"/>
  <c r="Q843" i="4"/>
  <c r="AM842" i="4"/>
  <c r="AK842" i="4"/>
  <c r="AO842" i="4" s="1"/>
  <c r="AF842" i="4"/>
  <c r="AB842" i="4"/>
  <c r="AA842" i="4"/>
  <c r="W842" i="4"/>
  <c r="AG842" i="4" s="1"/>
  <c r="O842" i="4"/>
  <c r="J842" i="4"/>
  <c r="I842" i="4"/>
  <c r="AM841" i="4"/>
  <c r="AK841" i="4"/>
  <c r="AL841" i="4" s="1"/>
  <c r="AF841" i="4"/>
  <c r="AB841" i="4"/>
  <c r="AA841" i="4"/>
  <c r="W841" i="4"/>
  <c r="AG841" i="4" s="1"/>
  <c r="O841" i="4"/>
  <c r="J841" i="4"/>
  <c r="I841" i="4"/>
  <c r="AM840" i="4"/>
  <c r="AK840" i="4"/>
  <c r="AF840" i="4"/>
  <c r="AB840" i="4"/>
  <c r="AA840" i="4"/>
  <c r="W840" i="4"/>
  <c r="AG840" i="4" s="1"/>
  <c r="O840" i="4"/>
  <c r="J840" i="4"/>
  <c r="I840" i="4"/>
  <c r="AM839" i="4"/>
  <c r="AK839" i="4"/>
  <c r="AF839" i="4"/>
  <c r="AB839" i="4"/>
  <c r="AA839" i="4"/>
  <c r="W839" i="4"/>
  <c r="AG839" i="4" s="1"/>
  <c r="O839" i="4"/>
  <c r="J839" i="4"/>
  <c r="I839" i="4"/>
  <c r="AM838" i="4"/>
  <c r="AK838" i="4"/>
  <c r="AL838" i="4" s="1"/>
  <c r="AF838" i="4"/>
  <c r="AB838" i="4"/>
  <c r="AA838" i="4"/>
  <c r="W838" i="4"/>
  <c r="AG838" i="4" s="1"/>
  <c r="O838" i="4"/>
  <c r="J838" i="4"/>
  <c r="I838" i="4"/>
  <c r="AM837" i="4"/>
  <c r="AK837" i="4"/>
  <c r="AL837" i="4" s="1"/>
  <c r="AF837" i="4"/>
  <c r="AB837" i="4"/>
  <c r="AA837" i="4"/>
  <c r="W837" i="4"/>
  <c r="AG837" i="4" s="1"/>
  <c r="O837" i="4"/>
  <c r="J837" i="4"/>
  <c r="I837" i="4"/>
  <c r="AM836" i="4"/>
  <c r="AK836" i="4"/>
  <c r="AF836" i="4"/>
  <c r="AB836" i="4"/>
  <c r="AA836" i="4"/>
  <c r="W836" i="4"/>
  <c r="AG836" i="4" s="1"/>
  <c r="O836" i="4"/>
  <c r="J836" i="4"/>
  <c r="I836" i="4"/>
  <c r="AJ828" i="4"/>
  <c r="AI828" i="4"/>
  <c r="AH828" i="4"/>
  <c r="AE828" i="4"/>
  <c r="AD828" i="4"/>
  <c r="AC828" i="4"/>
  <c r="Z828" i="4"/>
  <c r="Y828" i="4"/>
  <c r="X828" i="4"/>
  <c r="V828" i="4"/>
  <c r="U828" i="4"/>
  <c r="T828" i="4"/>
  <c r="S828" i="4"/>
  <c r="R828" i="4"/>
  <c r="Q828" i="4"/>
  <c r="AM827" i="4"/>
  <c r="AM828" i="4" s="1"/>
  <c r="AK827" i="4"/>
  <c r="AF827" i="4"/>
  <c r="AF828" i="4" s="1"/>
  <c r="AB827" i="4"/>
  <c r="AB828" i="4" s="1"/>
  <c r="AA827" i="4"/>
  <c r="AA828" i="4" s="1"/>
  <c r="W827" i="4"/>
  <c r="AG827" i="4" s="1"/>
  <c r="AG828" i="4" s="1"/>
  <c r="O827" i="4"/>
  <c r="J827" i="4"/>
  <c r="I827" i="4"/>
  <c r="AJ824" i="4"/>
  <c r="AI824" i="4"/>
  <c r="AH824" i="4"/>
  <c r="AE824" i="4"/>
  <c r="AD824" i="4"/>
  <c r="AC824" i="4"/>
  <c r="Z824" i="4"/>
  <c r="Y824" i="4"/>
  <c r="X824" i="4"/>
  <c r="V824" i="4"/>
  <c r="U824" i="4"/>
  <c r="T824" i="4"/>
  <c r="S824" i="4"/>
  <c r="R824" i="4"/>
  <c r="Q824" i="4"/>
  <c r="AM823" i="4"/>
  <c r="AM824" i="4" s="1"/>
  <c r="AK823" i="4"/>
  <c r="AL823" i="4" s="1"/>
  <c r="AL824" i="4" s="1"/>
  <c r="AF823" i="4"/>
  <c r="AF824" i="4" s="1"/>
  <c r="AB823" i="4"/>
  <c r="AB824" i="4" s="1"/>
  <c r="AA823" i="4"/>
  <c r="AA824" i="4" s="1"/>
  <c r="W823" i="4"/>
  <c r="AG823" i="4" s="1"/>
  <c r="AG824" i="4" s="1"/>
  <c r="O823" i="4"/>
  <c r="J823" i="4"/>
  <c r="I823" i="4"/>
  <c r="AJ820" i="4"/>
  <c r="AI820" i="4"/>
  <c r="AH820" i="4"/>
  <c r="AE820" i="4"/>
  <c r="AD820" i="4"/>
  <c r="AC820" i="4"/>
  <c r="Z820" i="4"/>
  <c r="Y820" i="4"/>
  <c r="X820" i="4"/>
  <c r="V820" i="4"/>
  <c r="U820" i="4"/>
  <c r="T820" i="4"/>
  <c r="S820" i="4"/>
  <c r="R820" i="4"/>
  <c r="Q820" i="4"/>
  <c r="AM819" i="4"/>
  <c r="AM820" i="4" s="1"/>
  <c r="AK819" i="4"/>
  <c r="AL819" i="4" s="1"/>
  <c r="AL820" i="4" s="1"/>
  <c r="AF819" i="4"/>
  <c r="AF820" i="4" s="1"/>
  <c r="AB819" i="4"/>
  <c r="AB820" i="4" s="1"/>
  <c r="AA819" i="4"/>
  <c r="AA820" i="4" s="1"/>
  <c r="W819" i="4"/>
  <c r="AG819" i="4" s="1"/>
  <c r="AG820" i="4" s="1"/>
  <c r="O819" i="4"/>
  <c r="J819" i="4"/>
  <c r="I819" i="4"/>
  <c r="AJ816" i="4"/>
  <c r="AI816" i="4"/>
  <c r="AH816" i="4"/>
  <c r="AE816" i="4"/>
  <c r="AD816" i="4"/>
  <c r="AC816" i="4"/>
  <c r="Z816" i="4"/>
  <c r="Y816" i="4"/>
  <c r="X816" i="4"/>
  <c r="V816" i="4"/>
  <c r="U816" i="4"/>
  <c r="T816" i="4"/>
  <c r="S816" i="4"/>
  <c r="R816" i="4"/>
  <c r="Q816" i="4"/>
  <c r="AM815" i="4"/>
  <c r="AI815" i="4"/>
  <c r="AK815" i="4" s="1"/>
  <c r="AF815" i="4"/>
  <c r="AB815" i="4"/>
  <c r="AA815" i="4"/>
  <c r="W815" i="4"/>
  <c r="AG815" i="4" s="1"/>
  <c r="O815" i="4"/>
  <c r="J815" i="4"/>
  <c r="I815" i="4"/>
  <c r="AM814" i="4"/>
  <c r="AI814" i="4"/>
  <c r="AK814" i="4" s="1"/>
  <c r="AF814" i="4"/>
  <c r="AB814" i="4"/>
  <c r="AA814" i="4"/>
  <c r="W814" i="4"/>
  <c r="AG814" i="4" s="1"/>
  <c r="O814" i="4"/>
  <c r="J814" i="4"/>
  <c r="I814" i="4"/>
  <c r="AM813" i="4"/>
  <c r="AI813" i="4"/>
  <c r="AK813" i="4" s="1"/>
  <c r="AL813" i="4" s="1"/>
  <c r="AF813" i="4"/>
  <c r="AB813" i="4"/>
  <c r="AA813" i="4"/>
  <c r="W813" i="4"/>
  <c r="AG813" i="4" s="1"/>
  <c r="O813" i="4"/>
  <c r="J813" i="4"/>
  <c r="I813" i="4"/>
  <c r="AM812" i="4"/>
  <c r="AK812" i="4"/>
  <c r="AL812" i="4" s="1"/>
  <c r="AF812" i="4"/>
  <c r="AB812" i="4"/>
  <c r="AA812" i="4"/>
  <c r="W812" i="4"/>
  <c r="AG812" i="4" s="1"/>
  <c r="O812" i="4"/>
  <c r="J812" i="4"/>
  <c r="I812" i="4"/>
  <c r="AM811" i="4"/>
  <c r="AK811" i="4"/>
  <c r="AF811" i="4"/>
  <c r="AB811" i="4"/>
  <c r="AA811" i="4"/>
  <c r="W811" i="4"/>
  <c r="AG811" i="4" s="1"/>
  <c r="O811" i="4"/>
  <c r="J811" i="4"/>
  <c r="I811" i="4"/>
  <c r="AM810" i="4"/>
  <c r="AK810" i="4"/>
  <c r="AO810" i="4" s="1"/>
  <c r="AF810" i="4"/>
  <c r="AB810" i="4"/>
  <c r="AA810" i="4"/>
  <c r="W810" i="4"/>
  <c r="O810" i="4"/>
  <c r="J810" i="4"/>
  <c r="I810" i="4"/>
  <c r="AM809" i="4"/>
  <c r="AK809" i="4"/>
  <c r="AO809" i="4" s="1"/>
  <c r="AF809" i="4"/>
  <c r="AB809" i="4"/>
  <c r="AA809" i="4"/>
  <c r="W809" i="4"/>
  <c r="AG809" i="4" s="1"/>
  <c r="O809" i="4"/>
  <c r="J809" i="4"/>
  <c r="I809" i="4"/>
  <c r="AJ806" i="4"/>
  <c r="AI806" i="4"/>
  <c r="AH806" i="4"/>
  <c r="AE806" i="4"/>
  <c r="AD806" i="4"/>
  <c r="AC806" i="4"/>
  <c r="Z806" i="4"/>
  <c r="Y806" i="4"/>
  <c r="X806" i="4"/>
  <c r="V806" i="4"/>
  <c r="U806" i="4"/>
  <c r="T806" i="4"/>
  <c r="S806" i="4"/>
  <c r="R806" i="4"/>
  <c r="Q806" i="4"/>
  <c r="AM805" i="4"/>
  <c r="AK805" i="4"/>
  <c r="AL805" i="4" s="1"/>
  <c r="AF805" i="4"/>
  <c r="AB805" i="4"/>
  <c r="AA805" i="4"/>
  <c r="W805" i="4"/>
  <c r="AG805" i="4" s="1"/>
  <c r="O805" i="4"/>
  <c r="J805" i="4"/>
  <c r="I805" i="4"/>
  <c r="AM804" i="4"/>
  <c r="AK804" i="4"/>
  <c r="AO804" i="4" s="1"/>
  <c r="AF804" i="4"/>
  <c r="AB804" i="4"/>
  <c r="AA804" i="4"/>
  <c r="W804" i="4"/>
  <c r="AG804" i="4" s="1"/>
  <c r="O804" i="4"/>
  <c r="J804" i="4"/>
  <c r="I804" i="4"/>
  <c r="AM803" i="4"/>
  <c r="AK803" i="4"/>
  <c r="AF803" i="4"/>
  <c r="AB803" i="4"/>
  <c r="AA803" i="4"/>
  <c r="W803" i="4"/>
  <c r="AG803" i="4" s="1"/>
  <c r="O803" i="4"/>
  <c r="J803" i="4"/>
  <c r="I803" i="4"/>
  <c r="AM802" i="4"/>
  <c r="AL802" i="4"/>
  <c r="AF802" i="4"/>
  <c r="AB802" i="4"/>
  <c r="AA802" i="4"/>
  <c r="W802" i="4"/>
  <c r="AG802" i="4" s="1"/>
  <c r="O802" i="4"/>
  <c r="J802" i="4"/>
  <c r="I802" i="4"/>
  <c r="AM801" i="4"/>
  <c r="AK801" i="4"/>
  <c r="AL801" i="4" s="1"/>
  <c r="AF801" i="4"/>
  <c r="AB801" i="4"/>
  <c r="AA801" i="4"/>
  <c r="W801" i="4"/>
  <c r="AG801" i="4" s="1"/>
  <c r="O801" i="4"/>
  <c r="J801" i="4"/>
  <c r="I801" i="4"/>
  <c r="AM800" i="4"/>
  <c r="AK800" i="4"/>
  <c r="AF800" i="4"/>
  <c r="AB800" i="4"/>
  <c r="AA800" i="4"/>
  <c r="W800" i="4"/>
  <c r="AG800" i="4" s="1"/>
  <c r="O800" i="4"/>
  <c r="J800" i="4"/>
  <c r="I800" i="4"/>
  <c r="AJ794" i="4"/>
  <c r="AI794" i="4"/>
  <c r="AH794" i="4"/>
  <c r="AE794" i="4"/>
  <c r="AD794" i="4"/>
  <c r="AC794" i="4"/>
  <c r="Z794" i="4"/>
  <c r="Y794" i="4"/>
  <c r="X794" i="4"/>
  <c r="V794" i="4"/>
  <c r="U794" i="4"/>
  <c r="T794" i="4"/>
  <c r="S794" i="4"/>
  <c r="R794" i="4"/>
  <c r="Q794" i="4"/>
  <c r="AM793" i="4"/>
  <c r="AK793" i="4"/>
  <c r="AF793" i="4"/>
  <c r="AB793" i="4"/>
  <c r="AA793" i="4"/>
  <c r="W793" i="4"/>
  <c r="AG793" i="4" s="1"/>
  <c r="O793" i="4"/>
  <c r="J793" i="4"/>
  <c r="I793" i="4"/>
  <c r="AM792" i="4"/>
  <c r="AK792" i="4"/>
  <c r="AL792" i="4" s="1"/>
  <c r="AF792" i="4"/>
  <c r="AB792" i="4"/>
  <c r="AA792" i="4"/>
  <c r="W792" i="4"/>
  <c r="AG792" i="4" s="1"/>
  <c r="O792" i="4"/>
  <c r="J792" i="4"/>
  <c r="I792" i="4"/>
  <c r="AJ789" i="4"/>
  <c r="AI789" i="4"/>
  <c r="AH789" i="4"/>
  <c r="AE789" i="4"/>
  <c r="AD789" i="4"/>
  <c r="AC789" i="4"/>
  <c r="Z789" i="4"/>
  <c r="Y789" i="4"/>
  <c r="X789" i="4"/>
  <c r="V789" i="4"/>
  <c r="U789" i="4"/>
  <c r="T789" i="4"/>
  <c r="S789" i="4"/>
  <c r="R789" i="4"/>
  <c r="Q789" i="4"/>
  <c r="AM788" i="4"/>
  <c r="AM789" i="4" s="1"/>
  <c r="AK788" i="4"/>
  <c r="AO788" i="4" s="1"/>
  <c r="AF788" i="4"/>
  <c r="AF789" i="4" s="1"/>
  <c r="AB788" i="4"/>
  <c r="AB789" i="4" s="1"/>
  <c r="AA788" i="4"/>
  <c r="AA789" i="4" s="1"/>
  <c r="W788" i="4"/>
  <c r="AG788" i="4" s="1"/>
  <c r="AG789" i="4" s="1"/>
  <c r="O788" i="4"/>
  <c r="J788" i="4"/>
  <c r="I788" i="4"/>
  <c r="AJ785" i="4"/>
  <c r="AI785" i="4"/>
  <c r="AH785" i="4"/>
  <c r="AE785" i="4"/>
  <c r="AD785" i="4"/>
  <c r="AC785" i="4"/>
  <c r="Z785" i="4"/>
  <c r="Y785" i="4"/>
  <c r="X785" i="4"/>
  <c r="V785" i="4"/>
  <c r="U785" i="4"/>
  <c r="T785" i="4"/>
  <c r="S785" i="4"/>
  <c r="R785" i="4"/>
  <c r="Q785" i="4"/>
  <c r="AM784" i="4"/>
  <c r="AM785" i="4" s="1"/>
  <c r="AK784" i="4"/>
  <c r="AO784" i="4" s="1"/>
  <c r="AF784" i="4"/>
  <c r="AF785" i="4" s="1"/>
  <c r="AB784" i="4"/>
  <c r="AB785" i="4" s="1"/>
  <c r="AA784" i="4"/>
  <c r="AA785" i="4" s="1"/>
  <c r="W784" i="4"/>
  <c r="AG784" i="4" s="1"/>
  <c r="AG785" i="4" s="1"/>
  <c r="O784" i="4"/>
  <c r="J784" i="4"/>
  <c r="I784" i="4"/>
  <c r="AJ781" i="4"/>
  <c r="AI781" i="4"/>
  <c r="AH781" i="4"/>
  <c r="AE781" i="4"/>
  <c r="AD781" i="4"/>
  <c r="AC781" i="4"/>
  <c r="Z781" i="4"/>
  <c r="Y781" i="4"/>
  <c r="X781" i="4"/>
  <c r="V781" i="4"/>
  <c r="U781" i="4"/>
  <c r="T781" i="4"/>
  <c r="S781" i="4"/>
  <c r="R781" i="4"/>
  <c r="Q781" i="4"/>
  <c r="AM780" i="4"/>
  <c r="AK780" i="4"/>
  <c r="AF780" i="4"/>
  <c r="AB780" i="4"/>
  <c r="AA780" i="4"/>
  <c r="W780" i="4"/>
  <c r="AG780" i="4" s="1"/>
  <c r="O780" i="4"/>
  <c r="J780" i="4"/>
  <c r="I780" i="4"/>
  <c r="AM779" i="4"/>
  <c r="AK779" i="4"/>
  <c r="AO779" i="4" s="1"/>
  <c r="AF779" i="4"/>
  <c r="AB779" i="4"/>
  <c r="AA779" i="4"/>
  <c r="W779" i="4"/>
  <c r="O779" i="4"/>
  <c r="J779" i="4"/>
  <c r="I779" i="4"/>
  <c r="AJ773" i="4"/>
  <c r="AI773" i="4"/>
  <c r="AH773" i="4"/>
  <c r="AE773" i="4"/>
  <c r="AD773" i="4"/>
  <c r="AC773" i="4"/>
  <c r="Z773" i="4"/>
  <c r="Y773" i="4"/>
  <c r="X773" i="4"/>
  <c r="V773" i="4"/>
  <c r="U773" i="4"/>
  <c r="T773" i="4"/>
  <c r="S773" i="4"/>
  <c r="R773" i="4"/>
  <c r="Q773" i="4"/>
  <c r="AM772" i="4"/>
  <c r="AK772" i="4"/>
  <c r="AL772" i="4" s="1"/>
  <c r="AF772" i="4"/>
  <c r="AB772" i="4"/>
  <c r="AA772" i="4"/>
  <c r="W772" i="4"/>
  <c r="AG772" i="4" s="1"/>
  <c r="O772" i="4"/>
  <c r="J772" i="4"/>
  <c r="I772" i="4"/>
  <c r="AM771" i="4"/>
  <c r="AK771" i="4"/>
  <c r="AO771" i="4" s="1"/>
  <c r="AF771" i="4"/>
  <c r="AB771" i="4"/>
  <c r="AA771" i="4"/>
  <c r="W771" i="4"/>
  <c r="O771" i="4"/>
  <c r="J771" i="4"/>
  <c r="I771" i="4"/>
  <c r="AJ768" i="4"/>
  <c r="AI768" i="4"/>
  <c r="AH768" i="4"/>
  <c r="AE768" i="4"/>
  <c r="AD768" i="4"/>
  <c r="AC768" i="4"/>
  <c r="Z768" i="4"/>
  <c r="Y768" i="4"/>
  <c r="X768" i="4"/>
  <c r="V768" i="4"/>
  <c r="U768" i="4"/>
  <c r="T768" i="4"/>
  <c r="S768" i="4"/>
  <c r="R768" i="4"/>
  <c r="Q768" i="4"/>
  <c r="AM767" i="4"/>
  <c r="AM768" i="4" s="1"/>
  <c r="AK767" i="4"/>
  <c r="AL767" i="4" s="1"/>
  <c r="AL768" i="4" s="1"/>
  <c r="AF767" i="4"/>
  <c r="AF768" i="4" s="1"/>
  <c r="AB767" i="4"/>
  <c r="AB768" i="4" s="1"/>
  <c r="AA767" i="4"/>
  <c r="AA768" i="4" s="1"/>
  <c r="W767" i="4"/>
  <c r="AG767" i="4" s="1"/>
  <c r="AG768" i="4" s="1"/>
  <c r="O767" i="4"/>
  <c r="J767" i="4"/>
  <c r="I767" i="4"/>
  <c r="AJ764" i="4"/>
  <c r="AI764" i="4"/>
  <c r="AH764" i="4"/>
  <c r="AE764" i="4"/>
  <c r="AD764" i="4"/>
  <c r="AC764" i="4"/>
  <c r="Z764" i="4"/>
  <c r="Y764" i="4"/>
  <c r="X764" i="4"/>
  <c r="V764" i="4"/>
  <c r="U764" i="4"/>
  <c r="T764" i="4"/>
  <c r="S764" i="4"/>
  <c r="R764" i="4"/>
  <c r="Q764" i="4"/>
  <c r="AM763" i="4"/>
  <c r="AK763" i="4"/>
  <c r="AL763" i="4" s="1"/>
  <c r="AF763" i="4"/>
  <c r="AB763" i="4"/>
  <c r="AA763" i="4"/>
  <c r="W763" i="4"/>
  <c r="AG763" i="4" s="1"/>
  <c r="O763" i="4"/>
  <c r="J763" i="4"/>
  <c r="I763" i="4"/>
  <c r="AM762" i="4"/>
  <c r="AK762" i="4"/>
  <c r="AL762" i="4" s="1"/>
  <c r="AF762" i="4"/>
  <c r="AB762" i="4"/>
  <c r="AA762" i="4"/>
  <c r="W762" i="4"/>
  <c r="AG762" i="4" s="1"/>
  <c r="O762" i="4"/>
  <c r="J762" i="4"/>
  <c r="I762" i="4"/>
  <c r="AM761" i="4"/>
  <c r="AK761" i="4"/>
  <c r="AO761" i="4" s="1"/>
  <c r="AF761" i="4"/>
  <c r="AB761" i="4"/>
  <c r="AA761" i="4"/>
  <c r="W761" i="4"/>
  <c r="AG761" i="4" s="1"/>
  <c r="O761" i="4"/>
  <c r="J761" i="4"/>
  <c r="I761" i="4"/>
  <c r="AM760" i="4"/>
  <c r="AK760" i="4"/>
  <c r="AF760" i="4"/>
  <c r="AB760" i="4"/>
  <c r="AA760" i="4"/>
  <c r="W760" i="4"/>
  <c r="AG760" i="4" s="1"/>
  <c r="O760" i="4"/>
  <c r="J760" i="4"/>
  <c r="I760" i="4"/>
  <c r="AM759" i="4"/>
  <c r="AK759" i="4"/>
  <c r="AL759" i="4" s="1"/>
  <c r="AF759" i="4"/>
  <c r="AB759" i="4"/>
  <c r="AA759" i="4"/>
  <c r="W759" i="4"/>
  <c r="AG759" i="4" s="1"/>
  <c r="O759" i="4"/>
  <c r="J759" i="4"/>
  <c r="I759" i="4"/>
  <c r="AM758" i="4"/>
  <c r="AK758" i="4"/>
  <c r="AL758" i="4" s="1"/>
  <c r="AF758" i="4"/>
  <c r="AB758" i="4"/>
  <c r="AA758" i="4"/>
  <c r="W758" i="4"/>
  <c r="AG758" i="4" s="1"/>
  <c r="O758" i="4"/>
  <c r="J758" i="4"/>
  <c r="I758" i="4"/>
  <c r="AM757" i="4"/>
  <c r="AK757" i="4"/>
  <c r="AF757" i="4"/>
  <c r="AB757" i="4"/>
  <c r="AA757" i="4"/>
  <c r="W757" i="4"/>
  <c r="O757" i="4"/>
  <c r="J757" i="4"/>
  <c r="I757" i="4"/>
  <c r="AJ754" i="4"/>
  <c r="AI754" i="4"/>
  <c r="AH754" i="4"/>
  <c r="AE754" i="4"/>
  <c r="AD754" i="4"/>
  <c r="AC754" i="4"/>
  <c r="Z754" i="4"/>
  <c r="Y754" i="4"/>
  <c r="X754" i="4"/>
  <c r="V754" i="4"/>
  <c r="U754" i="4"/>
  <c r="T754" i="4"/>
  <c r="S754" i="4"/>
  <c r="R754" i="4"/>
  <c r="Q754" i="4"/>
  <c r="AM753" i="4"/>
  <c r="AK753" i="4"/>
  <c r="AF753" i="4"/>
  <c r="AB753" i="4"/>
  <c r="AA753" i="4"/>
  <c r="W753" i="4"/>
  <c r="AG753" i="4" s="1"/>
  <c r="O753" i="4"/>
  <c r="J753" i="4"/>
  <c r="I753" i="4"/>
  <c r="AM752" i="4"/>
  <c r="AK752" i="4"/>
  <c r="AL752" i="4" s="1"/>
  <c r="AF752" i="4"/>
  <c r="AB752" i="4"/>
  <c r="AA752" i="4"/>
  <c r="W752" i="4"/>
  <c r="AG752" i="4" s="1"/>
  <c r="O752" i="4"/>
  <c r="J752" i="4"/>
  <c r="I752" i="4"/>
  <c r="AM751" i="4"/>
  <c r="AK751" i="4"/>
  <c r="AF751" i="4"/>
  <c r="AB751" i="4"/>
  <c r="AA751" i="4"/>
  <c r="W751" i="4"/>
  <c r="O751" i="4"/>
  <c r="J751" i="4"/>
  <c r="I751" i="4"/>
  <c r="AJ745" i="4"/>
  <c r="AI745" i="4"/>
  <c r="AH745" i="4"/>
  <c r="AE745" i="4"/>
  <c r="AD745" i="4"/>
  <c r="AC745" i="4"/>
  <c r="Z745" i="4"/>
  <c r="Y745" i="4"/>
  <c r="X745" i="4"/>
  <c r="V745" i="4"/>
  <c r="U745" i="4"/>
  <c r="T745" i="4"/>
  <c r="S745" i="4"/>
  <c r="R745" i="4"/>
  <c r="Q745" i="4"/>
  <c r="AM744" i="4"/>
  <c r="AM745" i="4" s="1"/>
  <c r="AK744" i="4"/>
  <c r="AF744" i="4"/>
  <c r="AF745" i="4" s="1"/>
  <c r="AB744" i="4"/>
  <c r="AB745" i="4" s="1"/>
  <c r="AA744" i="4"/>
  <c r="AA745" i="4" s="1"/>
  <c r="W744" i="4"/>
  <c r="W745" i="4" s="1"/>
  <c r="O744" i="4"/>
  <c r="J744" i="4"/>
  <c r="I744" i="4"/>
  <c r="AJ741" i="4"/>
  <c r="AI741" i="4"/>
  <c r="AH741" i="4"/>
  <c r="AE741" i="4"/>
  <c r="AD741" i="4"/>
  <c r="AC741" i="4"/>
  <c r="Z741" i="4"/>
  <c r="Y741" i="4"/>
  <c r="X741" i="4"/>
  <c r="V741" i="4"/>
  <c r="U741" i="4"/>
  <c r="T741" i="4"/>
  <c r="S741" i="4"/>
  <c r="R741" i="4"/>
  <c r="Q741" i="4"/>
  <c r="AM740" i="4"/>
  <c r="AK740" i="4"/>
  <c r="AO740" i="4" s="1"/>
  <c r="AF740" i="4"/>
  <c r="AB740" i="4"/>
  <c r="AA740" i="4"/>
  <c r="W740" i="4"/>
  <c r="AG740" i="4" s="1"/>
  <c r="J740" i="4"/>
  <c r="I740" i="4"/>
  <c r="AM739" i="4"/>
  <c r="AM741" i="4" s="1"/>
  <c r="AK739" i="4"/>
  <c r="AF739" i="4"/>
  <c r="AF741" i="4" s="1"/>
  <c r="AB739" i="4"/>
  <c r="AA739" i="4"/>
  <c r="W739" i="4"/>
  <c r="W741" i="4" s="1"/>
  <c r="O739" i="4"/>
  <c r="J739" i="4"/>
  <c r="I739" i="4"/>
  <c r="AJ736" i="4"/>
  <c r="AI736" i="4"/>
  <c r="AH736" i="4"/>
  <c r="AE736" i="4"/>
  <c r="AD736" i="4"/>
  <c r="AC736" i="4"/>
  <c r="Z736" i="4"/>
  <c r="Y736" i="4"/>
  <c r="X736" i="4"/>
  <c r="V736" i="4"/>
  <c r="U736" i="4"/>
  <c r="T736" i="4"/>
  <c r="S736" i="4"/>
  <c r="R736" i="4"/>
  <c r="Q736" i="4"/>
  <c r="AM735" i="4"/>
  <c r="AM736" i="4" s="1"/>
  <c r="AK735" i="4"/>
  <c r="AF735" i="4"/>
  <c r="AF736" i="4" s="1"/>
  <c r="AB735" i="4"/>
  <c r="AB736" i="4" s="1"/>
  <c r="AA735" i="4"/>
  <c r="AA736" i="4" s="1"/>
  <c r="W735" i="4"/>
  <c r="AG735" i="4" s="1"/>
  <c r="AG736" i="4" s="1"/>
  <c r="O735" i="4"/>
  <c r="J735" i="4"/>
  <c r="I735" i="4"/>
  <c r="AJ732" i="4"/>
  <c r="AI732" i="4"/>
  <c r="AH732" i="4"/>
  <c r="AE732" i="4"/>
  <c r="AD732" i="4"/>
  <c r="AC732" i="4"/>
  <c r="Z732" i="4"/>
  <c r="Y732" i="4"/>
  <c r="X732" i="4"/>
  <c r="V732" i="4"/>
  <c r="U732" i="4"/>
  <c r="T732" i="4"/>
  <c r="S732" i="4"/>
  <c r="R732" i="4"/>
  <c r="Q732" i="4"/>
  <c r="AM731" i="4"/>
  <c r="AM732" i="4" s="1"/>
  <c r="AK731" i="4"/>
  <c r="AK732" i="4" s="1"/>
  <c r="AF731" i="4"/>
  <c r="AF732" i="4" s="1"/>
  <c r="AB731" i="4"/>
  <c r="AB732" i="4" s="1"/>
  <c r="AA731" i="4"/>
  <c r="AA732" i="4" s="1"/>
  <c r="W731" i="4"/>
  <c r="AG731" i="4" s="1"/>
  <c r="AG732" i="4" s="1"/>
  <c r="O731" i="4"/>
  <c r="J731" i="4"/>
  <c r="I731" i="4"/>
  <c r="AJ728" i="4"/>
  <c r="AI728" i="4"/>
  <c r="AH728" i="4"/>
  <c r="AE728" i="4"/>
  <c r="AD728" i="4"/>
  <c r="AC728" i="4"/>
  <c r="Z728" i="4"/>
  <c r="Y728" i="4"/>
  <c r="X728" i="4"/>
  <c r="V728" i="4"/>
  <c r="U728" i="4"/>
  <c r="T728" i="4"/>
  <c r="S728" i="4"/>
  <c r="R728" i="4"/>
  <c r="Q728" i="4"/>
  <c r="AM727" i="4"/>
  <c r="AK727" i="4"/>
  <c r="AT727" i="4" s="1"/>
  <c r="AF727" i="4"/>
  <c r="AB727" i="4"/>
  <c r="AA727" i="4"/>
  <c r="W727" i="4"/>
  <c r="AG727" i="4" s="1"/>
  <c r="O727" i="4"/>
  <c r="J727" i="4"/>
  <c r="I727" i="4"/>
  <c r="AM726" i="4"/>
  <c r="AK726" i="4"/>
  <c r="AF726" i="4"/>
  <c r="AB726" i="4"/>
  <c r="AA726" i="4"/>
  <c r="W726" i="4"/>
  <c r="AG726" i="4" s="1"/>
  <c r="O726" i="4"/>
  <c r="J726" i="4"/>
  <c r="I726" i="4"/>
  <c r="AM725" i="4"/>
  <c r="AK725" i="4"/>
  <c r="AF725" i="4"/>
  <c r="AB725" i="4"/>
  <c r="AA725" i="4"/>
  <c r="W725" i="4"/>
  <c r="O725" i="4"/>
  <c r="J725" i="4"/>
  <c r="I725" i="4"/>
  <c r="AJ719" i="4"/>
  <c r="AI719" i="4"/>
  <c r="AH719" i="4"/>
  <c r="AE719" i="4"/>
  <c r="AD719" i="4"/>
  <c r="AC719" i="4"/>
  <c r="Z719" i="4"/>
  <c r="Y719" i="4"/>
  <c r="X719" i="4"/>
  <c r="V719" i="4"/>
  <c r="U719" i="4"/>
  <c r="T719" i="4"/>
  <c r="S719" i="4"/>
  <c r="R719" i="4"/>
  <c r="Q719" i="4"/>
  <c r="AM718" i="4"/>
  <c r="AK718" i="4"/>
  <c r="AF718" i="4"/>
  <c r="AB718" i="4"/>
  <c r="AA718" i="4"/>
  <c r="W718" i="4"/>
  <c r="AG718" i="4" s="1"/>
  <c r="O718" i="4"/>
  <c r="J718" i="4"/>
  <c r="I718" i="4"/>
  <c r="AM717" i="4"/>
  <c r="AK717" i="4"/>
  <c r="AF717" i="4"/>
  <c r="AB717" i="4"/>
  <c r="AA717" i="4"/>
  <c r="W717" i="4"/>
  <c r="O717" i="4"/>
  <c r="J717" i="4"/>
  <c r="I717" i="4"/>
  <c r="AJ714" i="4"/>
  <c r="AI714" i="4"/>
  <c r="AH714" i="4"/>
  <c r="AE714" i="4"/>
  <c r="AD714" i="4"/>
  <c r="AC714" i="4"/>
  <c r="Z714" i="4"/>
  <c r="Y714" i="4"/>
  <c r="X714" i="4"/>
  <c r="V714" i="4"/>
  <c r="U714" i="4"/>
  <c r="T714" i="4"/>
  <c r="S714" i="4"/>
  <c r="R714" i="4"/>
  <c r="Q714" i="4"/>
  <c r="AM713" i="4"/>
  <c r="AK713" i="4"/>
  <c r="AF713" i="4"/>
  <c r="AB713" i="4"/>
  <c r="AA713" i="4"/>
  <c r="W713" i="4"/>
  <c r="AG713" i="4" s="1"/>
  <c r="O713" i="4"/>
  <c r="J713" i="4"/>
  <c r="I713" i="4"/>
  <c r="AM712" i="4"/>
  <c r="AK712" i="4"/>
  <c r="AF712" i="4"/>
  <c r="AB712" i="4"/>
  <c r="AA712" i="4"/>
  <c r="W712" i="4"/>
  <c r="O712" i="4"/>
  <c r="J712" i="4"/>
  <c r="I712" i="4"/>
  <c r="AJ709" i="4"/>
  <c r="AI709" i="4"/>
  <c r="AH709" i="4"/>
  <c r="AE709" i="4"/>
  <c r="AD709" i="4"/>
  <c r="AC709" i="4"/>
  <c r="Z709" i="4"/>
  <c r="Y709" i="4"/>
  <c r="X709" i="4"/>
  <c r="V709" i="4"/>
  <c r="U709" i="4"/>
  <c r="T709" i="4"/>
  <c r="S709" i="4"/>
  <c r="R709" i="4"/>
  <c r="Q709" i="4"/>
  <c r="AM708" i="4"/>
  <c r="AM709" i="4" s="1"/>
  <c r="AK708" i="4"/>
  <c r="AL708" i="4" s="1"/>
  <c r="AL709" i="4" s="1"/>
  <c r="AF708" i="4"/>
  <c r="AF709" i="4" s="1"/>
  <c r="AB708" i="4"/>
  <c r="AB709" i="4" s="1"/>
  <c r="AA708" i="4"/>
  <c r="AA709" i="4" s="1"/>
  <c r="W708" i="4"/>
  <c r="AG708" i="4" s="1"/>
  <c r="AG709" i="4" s="1"/>
  <c r="O708" i="4"/>
  <c r="J708" i="4"/>
  <c r="I708" i="4"/>
  <c r="AJ705" i="4"/>
  <c r="AI705" i="4"/>
  <c r="AH705" i="4"/>
  <c r="AE705" i="4"/>
  <c r="AD705" i="4"/>
  <c r="AC705" i="4"/>
  <c r="Z705" i="4"/>
  <c r="Y705" i="4"/>
  <c r="X705" i="4"/>
  <c r="V705" i="4"/>
  <c r="U705" i="4"/>
  <c r="T705" i="4"/>
  <c r="S705" i="4"/>
  <c r="R705" i="4"/>
  <c r="Q705" i="4"/>
  <c r="AM704" i="4"/>
  <c r="AK704" i="4"/>
  <c r="AF704" i="4"/>
  <c r="AB704" i="4"/>
  <c r="AA704" i="4"/>
  <c r="W704" i="4"/>
  <c r="AG704" i="4" s="1"/>
  <c r="O704" i="4"/>
  <c r="J704" i="4"/>
  <c r="I704" i="4"/>
  <c r="AM703" i="4"/>
  <c r="AK703" i="4"/>
  <c r="AF703" i="4"/>
  <c r="AB703" i="4"/>
  <c r="AA703" i="4"/>
  <c r="W703" i="4"/>
  <c r="AG703" i="4" s="1"/>
  <c r="O703" i="4"/>
  <c r="J703" i="4"/>
  <c r="I703" i="4"/>
  <c r="AM702" i="4"/>
  <c r="AK702" i="4"/>
  <c r="AF702" i="4"/>
  <c r="AB702" i="4"/>
  <c r="AA702" i="4"/>
  <c r="W702" i="4"/>
  <c r="O702" i="4"/>
  <c r="J702" i="4"/>
  <c r="I702" i="4"/>
  <c r="AJ699" i="4"/>
  <c r="AI699" i="4"/>
  <c r="AH699" i="4"/>
  <c r="AE699" i="4"/>
  <c r="AD699" i="4"/>
  <c r="AC699" i="4"/>
  <c r="Z699" i="4"/>
  <c r="Y699" i="4"/>
  <c r="X699" i="4"/>
  <c r="V699" i="4"/>
  <c r="U699" i="4"/>
  <c r="T699" i="4"/>
  <c r="S699" i="4"/>
  <c r="R699" i="4"/>
  <c r="Q699" i="4"/>
  <c r="AM698" i="4"/>
  <c r="AK698" i="4"/>
  <c r="AF698" i="4"/>
  <c r="AB698" i="4"/>
  <c r="AA698" i="4"/>
  <c r="W698" i="4"/>
  <c r="AG698" i="4" s="1"/>
  <c r="O698" i="4"/>
  <c r="J698" i="4"/>
  <c r="I698" i="4"/>
  <c r="AM697" i="4"/>
  <c r="AK697" i="4"/>
  <c r="AF697" i="4"/>
  <c r="AB697" i="4"/>
  <c r="AA697" i="4"/>
  <c r="W697" i="4"/>
  <c r="AG697" i="4" s="1"/>
  <c r="O697" i="4"/>
  <c r="J697" i="4"/>
  <c r="I697" i="4"/>
  <c r="AM696" i="4"/>
  <c r="AK696" i="4"/>
  <c r="AL696" i="4" s="1"/>
  <c r="AF696" i="4"/>
  <c r="AB696" i="4"/>
  <c r="AA696" i="4"/>
  <c r="W696" i="4"/>
  <c r="O696" i="4"/>
  <c r="J696" i="4"/>
  <c r="I696" i="4"/>
  <c r="AJ688" i="4"/>
  <c r="AI688" i="4"/>
  <c r="AH688" i="4"/>
  <c r="AE688" i="4"/>
  <c r="AD688" i="4"/>
  <c r="AC688" i="4"/>
  <c r="Z688" i="4"/>
  <c r="Y688" i="4"/>
  <c r="X688" i="4"/>
  <c r="V688" i="4"/>
  <c r="U688" i="4"/>
  <c r="T688" i="4"/>
  <c r="S688" i="4"/>
  <c r="R688" i="4"/>
  <c r="Q688" i="4"/>
  <c r="AM687" i="4"/>
  <c r="AM688" i="4" s="1"/>
  <c r="AK687" i="4"/>
  <c r="AK688" i="4" s="1"/>
  <c r="AF687" i="4"/>
  <c r="AF688" i="4" s="1"/>
  <c r="AB687" i="4"/>
  <c r="AB688" i="4" s="1"/>
  <c r="AA687" i="4"/>
  <c r="AA688" i="4" s="1"/>
  <c r="W687" i="4"/>
  <c r="AG687" i="4" s="1"/>
  <c r="AG688" i="4" s="1"/>
  <c r="O687" i="4"/>
  <c r="J687" i="4"/>
  <c r="I687" i="4"/>
  <c r="AJ684" i="4"/>
  <c r="AH684" i="4"/>
  <c r="AE684" i="4"/>
  <c r="AD684" i="4"/>
  <c r="AC684" i="4"/>
  <c r="Z684" i="4"/>
  <c r="Y684" i="4"/>
  <c r="X684" i="4"/>
  <c r="V684" i="4"/>
  <c r="U684" i="4"/>
  <c r="T684" i="4"/>
  <c r="S684" i="4"/>
  <c r="R684" i="4"/>
  <c r="Q684" i="4"/>
  <c r="AM683" i="4"/>
  <c r="AK683" i="4"/>
  <c r="AF683" i="4"/>
  <c r="AB683" i="4"/>
  <c r="AA683" i="4"/>
  <c r="W683" i="4"/>
  <c r="AG683" i="4" s="1"/>
  <c r="O683" i="4"/>
  <c r="J683" i="4"/>
  <c r="I683" i="4"/>
  <c r="AM682" i="4"/>
  <c r="AI682" i="4"/>
  <c r="AK682" i="4" s="1"/>
  <c r="AL682" i="4" s="1"/>
  <c r="AF682" i="4"/>
  <c r="AB682" i="4"/>
  <c r="AA682" i="4"/>
  <c r="W682" i="4"/>
  <c r="AG682" i="4" s="1"/>
  <c r="O682" i="4"/>
  <c r="J682" i="4"/>
  <c r="I682" i="4"/>
  <c r="AM681" i="4"/>
  <c r="AI681" i="4"/>
  <c r="AK681" i="4" s="1"/>
  <c r="AF681" i="4"/>
  <c r="AB681" i="4"/>
  <c r="AA681" i="4"/>
  <c r="W681" i="4"/>
  <c r="AG681" i="4" s="1"/>
  <c r="O681" i="4"/>
  <c r="J681" i="4"/>
  <c r="I681" i="4"/>
  <c r="AM680" i="4"/>
  <c r="AI680" i="4"/>
  <c r="AI684" i="4" s="1"/>
  <c r="AF680" i="4"/>
  <c r="AB680" i="4"/>
  <c r="AA680" i="4"/>
  <c r="W680" i="4"/>
  <c r="O680" i="4"/>
  <c r="J680" i="4"/>
  <c r="I680" i="4"/>
  <c r="AJ677" i="4"/>
  <c r="AI677" i="4"/>
  <c r="AH677" i="4"/>
  <c r="AE677" i="4"/>
  <c r="AD677" i="4"/>
  <c r="AC677" i="4"/>
  <c r="Z677" i="4"/>
  <c r="Y677" i="4"/>
  <c r="X677" i="4"/>
  <c r="V677" i="4"/>
  <c r="U677" i="4"/>
  <c r="T677" i="4"/>
  <c r="S677" i="4"/>
  <c r="R677" i="4"/>
  <c r="Q677" i="4"/>
  <c r="AM676" i="4"/>
  <c r="AK676" i="4"/>
  <c r="AO676" i="4" s="1"/>
  <c r="AF676" i="4"/>
  <c r="AB676" i="4"/>
  <c r="AA676" i="4"/>
  <c r="W676" i="4"/>
  <c r="AG676" i="4" s="1"/>
  <c r="O676" i="4"/>
  <c r="J676" i="4"/>
  <c r="I676" i="4"/>
  <c r="AM675" i="4"/>
  <c r="AK675" i="4"/>
  <c r="AF675" i="4"/>
  <c r="AB675" i="4"/>
  <c r="AA675" i="4"/>
  <c r="W675" i="4"/>
  <c r="AG675" i="4" s="1"/>
  <c r="O675" i="4"/>
  <c r="J675" i="4"/>
  <c r="I675" i="4"/>
  <c r="AM674" i="4"/>
  <c r="AK674" i="4"/>
  <c r="AF674" i="4"/>
  <c r="AB674" i="4"/>
  <c r="AA674" i="4"/>
  <c r="W674" i="4"/>
  <c r="O674" i="4"/>
  <c r="J674" i="4"/>
  <c r="I674" i="4"/>
  <c r="AM673" i="4"/>
  <c r="AK673" i="4"/>
  <c r="AO673" i="4" s="1"/>
  <c r="AF673" i="4"/>
  <c r="AB673" i="4"/>
  <c r="AA673" i="4"/>
  <c r="W673" i="4"/>
  <c r="AG673" i="4" s="1"/>
  <c r="O673" i="4"/>
  <c r="J673" i="4"/>
  <c r="I673" i="4"/>
  <c r="AJ670" i="4"/>
  <c r="AI670" i="4"/>
  <c r="AH670" i="4"/>
  <c r="AE670" i="4"/>
  <c r="AD670" i="4"/>
  <c r="AC670" i="4"/>
  <c r="Z670" i="4"/>
  <c r="Y670" i="4"/>
  <c r="X670" i="4"/>
  <c r="V670" i="4"/>
  <c r="U670" i="4"/>
  <c r="T670" i="4"/>
  <c r="S670" i="4"/>
  <c r="R670" i="4"/>
  <c r="Q670" i="4"/>
  <c r="AM669" i="4"/>
  <c r="AK669" i="4"/>
  <c r="AF669" i="4"/>
  <c r="AB669" i="4"/>
  <c r="AA669" i="4"/>
  <c r="W669" i="4"/>
  <c r="AG669" i="4" s="1"/>
  <c r="O669" i="4"/>
  <c r="J669" i="4"/>
  <c r="I669" i="4"/>
  <c r="AM668" i="4"/>
  <c r="AK668" i="4"/>
  <c r="AO668" i="4" s="1"/>
  <c r="AF668" i="4"/>
  <c r="AB668" i="4"/>
  <c r="AA668" i="4"/>
  <c r="W668" i="4"/>
  <c r="AG668" i="4" s="1"/>
  <c r="O668" i="4"/>
  <c r="J668" i="4"/>
  <c r="I668" i="4"/>
  <c r="AM667" i="4"/>
  <c r="AK667" i="4"/>
  <c r="AF667" i="4"/>
  <c r="AB667" i="4"/>
  <c r="AA667" i="4"/>
  <c r="W667" i="4"/>
  <c r="AG667" i="4" s="1"/>
  <c r="O667" i="4"/>
  <c r="J667" i="4"/>
  <c r="I667" i="4"/>
  <c r="AM666" i="4"/>
  <c r="AK666" i="4"/>
  <c r="AF666" i="4"/>
  <c r="AB666" i="4"/>
  <c r="AA666" i="4"/>
  <c r="W666" i="4"/>
  <c r="AG666" i="4" s="1"/>
  <c r="O666" i="4"/>
  <c r="J666" i="4"/>
  <c r="I666" i="4"/>
  <c r="AM665" i="4"/>
  <c r="AK665" i="4"/>
  <c r="AO665" i="4" s="1"/>
  <c r="AF665" i="4"/>
  <c r="AB665" i="4"/>
  <c r="AA665" i="4"/>
  <c r="W665" i="4"/>
  <c r="AG665" i="4" s="1"/>
  <c r="O665" i="4"/>
  <c r="J665" i="4"/>
  <c r="I665" i="4"/>
  <c r="AM664" i="4"/>
  <c r="AK664" i="4"/>
  <c r="AF664" i="4"/>
  <c r="AB664" i="4"/>
  <c r="AA664" i="4"/>
  <c r="W664" i="4"/>
  <c r="O664" i="4"/>
  <c r="J664" i="4"/>
  <c r="I664" i="4"/>
  <c r="AJ658" i="4"/>
  <c r="AI658" i="4"/>
  <c r="AH658" i="4"/>
  <c r="AF658" i="4"/>
  <c r="AE658" i="4"/>
  <c r="AD658" i="4"/>
  <c r="AC658" i="4"/>
  <c r="AB658" i="4"/>
  <c r="AA658" i="4"/>
  <c r="Z658" i="4"/>
  <c r="Y658" i="4"/>
  <c r="X658" i="4"/>
  <c r="W658" i="4"/>
  <c r="V658" i="4"/>
  <c r="U658" i="4"/>
  <c r="T658" i="4"/>
  <c r="S658" i="4"/>
  <c r="R658" i="4"/>
  <c r="Q658" i="4"/>
  <c r="AM657" i="4"/>
  <c r="AM658" i="4" s="1"/>
  <c r="AK657" i="4"/>
  <c r="AT657" i="4" s="1"/>
  <c r="AG657" i="4"/>
  <c r="AG658" i="4" s="1"/>
  <c r="J657" i="4"/>
  <c r="I657" i="4"/>
  <c r="AJ654" i="4"/>
  <c r="AI654" i="4"/>
  <c r="AH654" i="4"/>
  <c r="AE654" i="4"/>
  <c r="AD654" i="4"/>
  <c r="AC654" i="4"/>
  <c r="Z654" i="4"/>
  <c r="Y654" i="4"/>
  <c r="X654" i="4"/>
  <c r="V654" i="4"/>
  <c r="U654" i="4"/>
  <c r="T654" i="4"/>
  <c r="S654" i="4"/>
  <c r="R654" i="4"/>
  <c r="Q654" i="4"/>
  <c r="AM653" i="4"/>
  <c r="AM654" i="4" s="1"/>
  <c r="AK653" i="4"/>
  <c r="AF653" i="4"/>
  <c r="AF654" i="4" s="1"/>
  <c r="AB653" i="4"/>
  <c r="AB654" i="4" s="1"/>
  <c r="AA653" i="4"/>
  <c r="AA654" i="4" s="1"/>
  <c r="W653" i="4"/>
  <c r="AG653" i="4" s="1"/>
  <c r="AG654" i="4" s="1"/>
  <c r="O653" i="4"/>
  <c r="J653" i="4"/>
  <c r="I653" i="4"/>
  <c r="AJ650" i="4"/>
  <c r="AI650" i="4"/>
  <c r="AH650" i="4"/>
  <c r="AE650" i="4"/>
  <c r="AD650" i="4"/>
  <c r="AC650" i="4"/>
  <c r="Z650" i="4"/>
  <c r="Y650" i="4"/>
  <c r="X650" i="4"/>
  <c r="V650" i="4"/>
  <c r="U650" i="4"/>
  <c r="T650" i="4"/>
  <c r="S650" i="4"/>
  <c r="R650" i="4"/>
  <c r="Q650" i="4"/>
  <c r="AM649" i="4"/>
  <c r="AK649" i="4"/>
  <c r="AO649" i="4" s="1"/>
  <c r="AF649" i="4"/>
  <c r="AB649" i="4"/>
  <c r="AA649" i="4"/>
  <c r="W649" i="4"/>
  <c r="AG649" i="4" s="1"/>
  <c r="O649" i="4"/>
  <c r="J649" i="4"/>
  <c r="I649" i="4"/>
  <c r="AM648" i="4"/>
  <c r="AK648" i="4"/>
  <c r="AF648" i="4"/>
  <c r="AB648" i="4"/>
  <c r="AA648" i="4"/>
  <c r="W648" i="4"/>
  <c r="O648" i="4"/>
  <c r="J648" i="4"/>
  <c r="I648" i="4"/>
  <c r="AM647" i="4"/>
  <c r="AK647" i="4"/>
  <c r="AO647" i="4" s="1"/>
  <c r="AF647" i="4"/>
  <c r="AB647" i="4"/>
  <c r="AA647" i="4"/>
  <c r="W647" i="4"/>
  <c r="AG647" i="4" s="1"/>
  <c r="O647" i="4"/>
  <c r="J647" i="4"/>
  <c r="I647" i="4"/>
  <c r="AJ644" i="4"/>
  <c r="AI644" i="4"/>
  <c r="AH644" i="4"/>
  <c r="AE644" i="4"/>
  <c r="AD644" i="4"/>
  <c r="AC644" i="4"/>
  <c r="Z644" i="4"/>
  <c r="Y644" i="4"/>
  <c r="X644" i="4"/>
  <c r="V644" i="4"/>
  <c r="U644" i="4"/>
  <c r="T644" i="4"/>
  <c r="S644" i="4"/>
  <c r="R644" i="4"/>
  <c r="Q644" i="4"/>
  <c r="AM643" i="4"/>
  <c r="AK643" i="4"/>
  <c r="AF643" i="4"/>
  <c r="AB643" i="4"/>
  <c r="AA643" i="4"/>
  <c r="W643" i="4"/>
  <c r="AG643" i="4" s="1"/>
  <c r="O643" i="4"/>
  <c r="J643" i="4"/>
  <c r="I643" i="4"/>
  <c r="AM642" i="4"/>
  <c r="AK642" i="4"/>
  <c r="AF642" i="4"/>
  <c r="AB642" i="4"/>
  <c r="AA642" i="4"/>
  <c r="W642" i="4"/>
  <c r="AG642" i="4" s="1"/>
  <c r="O642" i="4"/>
  <c r="J642" i="4"/>
  <c r="I642" i="4"/>
  <c r="AM641" i="4"/>
  <c r="AK641" i="4"/>
  <c r="AO641" i="4" s="1"/>
  <c r="AF641" i="4"/>
  <c r="AB641" i="4"/>
  <c r="AA641" i="4"/>
  <c r="W641" i="4"/>
  <c r="AG641" i="4" s="1"/>
  <c r="O641" i="4"/>
  <c r="J641" i="4"/>
  <c r="I641" i="4"/>
  <c r="AM640" i="4"/>
  <c r="AK640" i="4"/>
  <c r="AF640" i="4"/>
  <c r="AB640" i="4"/>
  <c r="AA640" i="4"/>
  <c r="W640" i="4"/>
  <c r="AG640" i="4" s="1"/>
  <c r="O640" i="4"/>
  <c r="J640" i="4"/>
  <c r="I640" i="4"/>
  <c r="AJ634" i="4"/>
  <c r="AI634" i="4"/>
  <c r="AH634" i="4"/>
  <c r="AE634" i="4"/>
  <c r="AD634" i="4"/>
  <c r="AC634" i="4"/>
  <c r="Z634" i="4"/>
  <c r="Y634" i="4"/>
  <c r="X634" i="4"/>
  <c r="V634" i="4"/>
  <c r="U634" i="4"/>
  <c r="T634" i="4"/>
  <c r="S634" i="4"/>
  <c r="R634" i="4"/>
  <c r="Q634" i="4"/>
  <c r="AM633" i="4"/>
  <c r="AK633" i="4"/>
  <c r="AO633" i="4" s="1"/>
  <c r="AF633" i="4"/>
  <c r="AB633" i="4"/>
  <c r="AA633" i="4"/>
  <c r="W633" i="4"/>
  <c r="AG633" i="4" s="1"/>
  <c r="O633" i="4"/>
  <c r="J633" i="4"/>
  <c r="I633" i="4"/>
  <c r="AM632" i="4"/>
  <c r="AK632" i="4"/>
  <c r="AF632" i="4"/>
  <c r="AB632" i="4"/>
  <c r="AA632" i="4"/>
  <c r="W632" i="4"/>
  <c r="AG632" i="4" s="1"/>
  <c r="O632" i="4"/>
  <c r="J632" i="4"/>
  <c r="I632" i="4"/>
  <c r="AJ629" i="4"/>
  <c r="AI629" i="4"/>
  <c r="AH629" i="4"/>
  <c r="AE629" i="4"/>
  <c r="AD629" i="4"/>
  <c r="AC629" i="4"/>
  <c r="Z629" i="4"/>
  <c r="Y629" i="4"/>
  <c r="X629" i="4"/>
  <c r="V629" i="4"/>
  <c r="U629" i="4"/>
  <c r="T629" i="4"/>
  <c r="S629" i="4"/>
  <c r="R629" i="4"/>
  <c r="Q629" i="4"/>
  <c r="AM628" i="4"/>
  <c r="AM629" i="4" s="1"/>
  <c r="AK628" i="4"/>
  <c r="AF628" i="4"/>
  <c r="AF629" i="4" s="1"/>
  <c r="AB628" i="4"/>
  <c r="AB629" i="4" s="1"/>
  <c r="AA628" i="4"/>
  <c r="AA629" i="4" s="1"/>
  <c r="W628" i="4"/>
  <c r="W629" i="4" s="1"/>
  <c r="O628" i="4"/>
  <c r="J628" i="4"/>
  <c r="I628" i="4"/>
  <c r="AJ625" i="4"/>
  <c r="AI625" i="4"/>
  <c r="AH625" i="4"/>
  <c r="AE625" i="4"/>
  <c r="AD625" i="4"/>
  <c r="AC625" i="4"/>
  <c r="Z625" i="4"/>
  <c r="Y625" i="4"/>
  <c r="X625" i="4"/>
  <c r="V625" i="4"/>
  <c r="U625" i="4"/>
  <c r="T625" i="4"/>
  <c r="S625" i="4"/>
  <c r="R625" i="4"/>
  <c r="Q625" i="4"/>
  <c r="AM624" i="4"/>
  <c r="AM625" i="4" s="1"/>
  <c r="AK624" i="4"/>
  <c r="AF624" i="4"/>
  <c r="AF625" i="4" s="1"/>
  <c r="AB624" i="4"/>
  <c r="AB625" i="4" s="1"/>
  <c r="AA624" i="4"/>
  <c r="AA625" i="4" s="1"/>
  <c r="W624" i="4"/>
  <c r="AG624" i="4" s="1"/>
  <c r="AG625" i="4" s="1"/>
  <c r="O624" i="4"/>
  <c r="J624" i="4"/>
  <c r="I624" i="4"/>
  <c r="AJ621" i="4"/>
  <c r="AI621" i="4"/>
  <c r="AH621" i="4"/>
  <c r="AE621" i="4"/>
  <c r="AD621" i="4"/>
  <c r="AC621" i="4"/>
  <c r="Z621" i="4"/>
  <c r="Y621" i="4"/>
  <c r="X621" i="4"/>
  <c r="V621" i="4"/>
  <c r="U621" i="4"/>
  <c r="T621" i="4"/>
  <c r="S621" i="4"/>
  <c r="R621" i="4"/>
  <c r="Q621" i="4"/>
  <c r="AM620" i="4"/>
  <c r="AK620" i="4"/>
  <c r="AF620" i="4"/>
  <c r="AB620" i="4"/>
  <c r="AA620" i="4"/>
  <c r="W620" i="4"/>
  <c r="AG620" i="4" s="1"/>
  <c r="O620" i="4"/>
  <c r="J620" i="4"/>
  <c r="I620" i="4"/>
  <c r="AM619" i="4"/>
  <c r="AK619" i="4"/>
  <c r="AO619" i="4" s="1"/>
  <c r="AF619" i="4"/>
  <c r="AB619" i="4"/>
  <c r="AA619" i="4"/>
  <c r="W619" i="4"/>
  <c r="O619" i="4"/>
  <c r="J619" i="4"/>
  <c r="I619" i="4"/>
  <c r="AJ616" i="4"/>
  <c r="AI616" i="4"/>
  <c r="AH616" i="4"/>
  <c r="AE616" i="4"/>
  <c r="AD616" i="4"/>
  <c r="AC616" i="4"/>
  <c r="Z616" i="4"/>
  <c r="Y616" i="4"/>
  <c r="X616" i="4"/>
  <c r="V616" i="4"/>
  <c r="U616" i="4"/>
  <c r="T616" i="4"/>
  <c r="S616" i="4"/>
  <c r="R616" i="4"/>
  <c r="Q616" i="4"/>
  <c r="AM615" i="4"/>
  <c r="AK615" i="4"/>
  <c r="AF615" i="4"/>
  <c r="AB615" i="4"/>
  <c r="AA615" i="4"/>
  <c r="W615" i="4"/>
  <c r="AG615" i="4" s="1"/>
  <c r="O615" i="4"/>
  <c r="J615" i="4"/>
  <c r="I615" i="4"/>
  <c r="AM614" i="4"/>
  <c r="AK614" i="4"/>
  <c r="AF614" i="4"/>
  <c r="AB614" i="4"/>
  <c r="AA614" i="4"/>
  <c r="W614" i="4"/>
  <c r="AG614" i="4" s="1"/>
  <c r="O614" i="4"/>
  <c r="J614" i="4"/>
  <c r="I614" i="4"/>
  <c r="AM613" i="4"/>
  <c r="AK613" i="4"/>
  <c r="AF613" i="4"/>
  <c r="AB613" i="4"/>
  <c r="AA613" i="4"/>
  <c r="W613" i="4"/>
  <c r="AG613" i="4" s="1"/>
  <c r="O613" i="4"/>
  <c r="J613" i="4"/>
  <c r="I613" i="4"/>
  <c r="AM612" i="4"/>
  <c r="AK612" i="4"/>
  <c r="AO612" i="4" s="1"/>
  <c r="AF612" i="4"/>
  <c r="AB612" i="4"/>
  <c r="AA612" i="4"/>
  <c r="W612" i="4"/>
  <c r="AG612" i="4" s="1"/>
  <c r="O612" i="4"/>
  <c r="J612" i="4"/>
  <c r="I612" i="4"/>
  <c r="AJ606" i="4"/>
  <c r="AI606" i="4"/>
  <c r="AH606" i="4"/>
  <c r="AE606" i="4"/>
  <c r="AD606" i="4"/>
  <c r="AC606" i="4"/>
  <c r="Z606" i="4"/>
  <c r="Y606" i="4"/>
  <c r="X606" i="4"/>
  <c r="V606" i="4"/>
  <c r="U606" i="4"/>
  <c r="T606" i="4"/>
  <c r="S606" i="4"/>
  <c r="R606" i="4"/>
  <c r="Q606" i="4"/>
  <c r="AM606" i="4"/>
  <c r="AF606" i="4"/>
  <c r="AB606" i="4"/>
  <c r="AA606" i="4"/>
  <c r="W606" i="4"/>
  <c r="AJ603" i="4"/>
  <c r="AI603" i="4"/>
  <c r="AH603" i="4"/>
  <c r="AE603" i="4"/>
  <c r="AD603" i="4"/>
  <c r="AC603" i="4"/>
  <c r="Z603" i="4"/>
  <c r="X603" i="4"/>
  <c r="V603" i="4"/>
  <c r="T603" i="4"/>
  <c r="S603" i="4"/>
  <c r="R603" i="4"/>
  <c r="Q603" i="4"/>
  <c r="AM602" i="4"/>
  <c r="AF602" i="4"/>
  <c r="U602" i="4"/>
  <c r="U603" i="4" s="1"/>
  <c r="O602" i="4"/>
  <c r="J602" i="4"/>
  <c r="I602" i="4"/>
  <c r="AM601" i="4"/>
  <c r="AK601" i="4"/>
  <c r="AO601" i="4" s="1"/>
  <c r="AF601" i="4"/>
  <c r="AB601" i="4"/>
  <c r="AA601" i="4"/>
  <c r="W601" i="4"/>
  <c r="AG601" i="4" s="1"/>
  <c r="O601" i="4"/>
  <c r="J601" i="4"/>
  <c r="I601" i="4"/>
  <c r="AJ598" i="4"/>
  <c r="AI598" i="4"/>
  <c r="AH598" i="4"/>
  <c r="AE598" i="4"/>
  <c r="AD598" i="4"/>
  <c r="AC598" i="4"/>
  <c r="Z598" i="4"/>
  <c r="Y598" i="4"/>
  <c r="X598" i="4"/>
  <c r="V598" i="4"/>
  <c r="U598" i="4"/>
  <c r="T598" i="4"/>
  <c r="S598" i="4"/>
  <c r="R598" i="4"/>
  <c r="Q598" i="4"/>
  <c r="AM597" i="4"/>
  <c r="AK597" i="4"/>
  <c r="AF597" i="4"/>
  <c r="AB597" i="4"/>
  <c r="AA597" i="4"/>
  <c r="W597" i="4"/>
  <c r="AG597" i="4" s="1"/>
  <c r="O597" i="4"/>
  <c r="J597" i="4"/>
  <c r="I597" i="4"/>
  <c r="AM596" i="4"/>
  <c r="AK596" i="4"/>
  <c r="AF596" i="4"/>
  <c r="AB596" i="4"/>
  <c r="AA596" i="4"/>
  <c r="W596" i="4"/>
  <c r="AG596" i="4" s="1"/>
  <c r="O596" i="4"/>
  <c r="J596" i="4"/>
  <c r="I596" i="4"/>
  <c r="AM595" i="4"/>
  <c r="AK595" i="4"/>
  <c r="AF595" i="4"/>
  <c r="AB595" i="4"/>
  <c r="AA595" i="4"/>
  <c r="W595" i="4"/>
  <c r="O595" i="4"/>
  <c r="J595" i="4"/>
  <c r="I595" i="4"/>
  <c r="AJ592" i="4"/>
  <c r="AI592" i="4"/>
  <c r="AH592" i="4"/>
  <c r="AE592" i="4"/>
  <c r="AC592" i="4"/>
  <c r="Z592" i="4"/>
  <c r="Y592" i="4"/>
  <c r="V592" i="4"/>
  <c r="U592" i="4"/>
  <c r="T592" i="4"/>
  <c r="S592" i="4"/>
  <c r="R592" i="4"/>
  <c r="Q592" i="4"/>
  <c r="AM591" i="4"/>
  <c r="AM592" i="4" s="1"/>
  <c r="AH591" i="4"/>
  <c r="AF591" i="4"/>
  <c r="AF592" i="4" s="1"/>
  <c r="AD591" i="4"/>
  <c r="AD592" i="4" s="1"/>
  <c r="X591" i="4"/>
  <c r="X592" i="4" s="1"/>
  <c r="W591" i="4"/>
  <c r="AG591" i="4" s="1"/>
  <c r="AG592" i="4" s="1"/>
  <c r="O591" i="4"/>
  <c r="J591" i="4"/>
  <c r="I591" i="4"/>
  <c r="AJ585" i="4"/>
  <c r="AI585" i="4"/>
  <c r="AH585" i="4"/>
  <c r="AE585" i="4"/>
  <c r="AD585" i="4"/>
  <c r="AC585" i="4"/>
  <c r="Z585" i="4"/>
  <c r="X585" i="4"/>
  <c r="V585" i="4"/>
  <c r="T585" i="4"/>
  <c r="S585" i="4"/>
  <c r="R585" i="4"/>
  <c r="Q585" i="4"/>
  <c r="AM584" i="4"/>
  <c r="AM585" i="4" s="1"/>
  <c r="AF584" i="4"/>
  <c r="AF585" i="4" s="1"/>
  <c r="U584" i="4"/>
  <c r="W584" i="4" s="1"/>
  <c r="O584" i="4"/>
  <c r="J584" i="4"/>
  <c r="I584" i="4"/>
  <c r="AJ581" i="4"/>
  <c r="AI581" i="4"/>
  <c r="AH581" i="4"/>
  <c r="AE581" i="4"/>
  <c r="AD581" i="4"/>
  <c r="AC581" i="4"/>
  <c r="Z581" i="4"/>
  <c r="Y581" i="4"/>
  <c r="X581" i="4"/>
  <c r="V581" i="4"/>
  <c r="U581" i="4"/>
  <c r="T581" i="4"/>
  <c r="S581" i="4"/>
  <c r="R581" i="4"/>
  <c r="Q581" i="4"/>
  <c r="AM580" i="4"/>
  <c r="AM581" i="4" s="1"/>
  <c r="AK580" i="4"/>
  <c r="AF580" i="4"/>
  <c r="AF581" i="4" s="1"/>
  <c r="AB580" i="4"/>
  <c r="AB581" i="4" s="1"/>
  <c r="AA580" i="4"/>
  <c r="AA581" i="4" s="1"/>
  <c r="W580" i="4"/>
  <c r="AG580" i="4" s="1"/>
  <c r="AG581" i="4" s="1"/>
  <c r="O580" i="4"/>
  <c r="J580" i="4"/>
  <c r="I580" i="4"/>
  <c r="AJ577" i="4"/>
  <c r="AI577" i="4"/>
  <c r="AH577" i="4"/>
  <c r="AE577" i="4"/>
  <c r="AD577" i="4"/>
  <c r="AC577" i="4"/>
  <c r="Z577" i="4"/>
  <c r="Y577" i="4"/>
  <c r="X577" i="4"/>
  <c r="V577" i="4"/>
  <c r="U577" i="4"/>
  <c r="T577" i="4"/>
  <c r="S577" i="4"/>
  <c r="R577" i="4"/>
  <c r="Q577" i="4"/>
  <c r="AM576" i="4"/>
  <c r="AK576" i="4"/>
  <c r="AF576" i="4"/>
  <c r="AB576" i="4"/>
  <c r="AA576" i="4"/>
  <c r="W576" i="4"/>
  <c r="AG576" i="4" s="1"/>
  <c r="O576" i="4"/>
  <c r="J576" i="4"/>
  <c r="I576" i="4"/>
  <c r="AM575" i="4"/>
  <c r="AK575" i="4"/>
  <c r="AF575" i="4"/>
  <c r="AB575" i="4"/>
  <c r="AA575" i="4"/>
  <c r="W575" i="4"/>
  <c r="AG575" i="4" s="1"/>
  <c r="O575" i="4"/>
  <c r="J575" i="4"/>
  <c r="I575" i="4"/>
  <c r="AM574" i="4"/>
  <c r="AK574" i="4"/>
  <c r="AF574" i="4"/>
  <c r="AB574" i="4"/>
  <c r="AA574" i="4"/>
  <c r="W574" i="4"/>
  <c r="AG574" i="4" s="1"/>
  <c r="O574" i="4"/>
  <c r="J574" i="4"/>
  <c r="I574" i="4"/>
  <c r="AM573" i="4"/>
  <c r="AK573" i="4"/>
  <c r="AF573" i="4"/>
  <c r="AB573" i="4"/>
  <c r="AA573" i="4"/>
  <c r="W573" i="4"/>
  <c r="AG573" i="4" s="1"/>
  <c r="O573" i="4"/>
  <c r="J573" i="4"/>
  <c r="I573" i="4"/>
  <c r="AM572" i="4"/>
  <c r="AK572" i="4"/>
  <c r="AF572" i="4"/>
  <c r="AB572" i="4"/>
  <c r="AA572" i="4"/>
  <c r="W572" i="4"/>
  <c r="AG572" i="4" s="1"/>
  <c r="O572" i="4"/>
  <c r="J572" i="4"/>
  <c r="I572" i="4"/>
  <c r="AJ566" i="4"/>
  <c r="AI566" i="4"/>
  <c r="AH566" i="4"/>
  <c r="AE566" i="4"/>
  <c r="AD566" i="4"/>
  <c r="AC566" i="4"/>
  <c r="Z566" i="4"/>
  <c r="Y566" i="4"/>
  <c r="X566" i="4"/>
  <c r="V566" i="4"/>
  <c r="U566" i="4"/>
  <c r="T566" i="4"/>
  <c r="S566" i="4"/>
  <c r="R566" i="4"/>
  <c r="Q566" i="4"/>
  <c r="AM565" i="4"/>
  <c r="AM566" i="4" s="1"/>
  <c r="AK565" i="4"/>
  <c r="AF565" i="4"/>
  <c r="AF566" i="4" s="1"/>
  <c r="AB565" i="4"/>
  <c r="AB566" i="4" s="1"/>
  <c r="AA565" i="4"/>
  <c r="AA566" i="4" s="1"/>
  <c r="W565" i="4"/>
  <c r="W566" i="4" s="1"/>
  <c r="O565" i="4"/>
  <c r="J565" i="4"/>
  <c r="I565" i="4"/>
  <c r="AJ562" i="4"/>
  <c r="AI562" i="4"/>
  <c r="AH562" i="4"/>
  <c r="AE562" i="4"/>
  <c r="AD562" i="4"/>
  <c r="AC562" i="4"/>
  <c r="Z562" i="4"/>
  <c r="Y562" i="4"/>
  <c r="X562" i="4"/>
  <c r="V562" i="4"/>
  <c r="U562" i="4"/>
  <c r="T562" i="4"/>
  <c r="S562" i="4"/>
  <c r="R562" i="4"/>
  <c r="Q562" i="4"/>
  <c r="AM561" i="4"/>
  <c r="AM562" i="4" s="1"/>
  <c r="AK561" i="4"/>
  <c r="AO561" i="4" s="1"/>
  <c r="AF561" i="4"/>
  <c r="AF562" i="4" s="1"/>
  <c r="AB561" i="4"/>
  <c r="AB562" i="4" s="1"/>
  <c r="AA561" i="4"/>
  <c r="AA562" i="4" s="1"/>
  <c r="W561" i="4"/>
  <c r="AG561" i="4" s="1"/>
  <c r="AG562" i="4" s="1"/>
  <c r="O561" i="4"/>
  <c r="J561" i="4"/>
  <c r="I561" i="4"/>
  <c r="AJ558" i="4"/>
  <c r="AI558" i="4"/>
  <c r="AH558" i="4"/>
  <c r="AE558" i="4"/>
  <c r="AD558" i="4"/>
  <c r="AC558" i="4"/>
  <c r="Z558" i="4"/>
  <c r="Y558" i="4"/>
  <c r="X558" i="4"/>
  <c r="V558" i="4"/>
  <c r="U558" i="4"/>
  <c r="T558" i="4"/>
  <c r="S558" i="4"/>
  <c r="R558" i="4"/>
  <c r="Q558" i="4"/>
  <c r="AM557" i="4"/>
  <c r="AM558" i="4" s="1"/>
  <c r="AK557" i="4"/>
  <c r="AF557" i="4"/>
  <c r="AF558" i="4" s="1"/>
  <c r="AB557" i="4"/>
  <c r="AB558" i="4" s="1"/>
  <c r="AA557" i="4"/>
  <c r="AA558" i="4" s="1"/>
  <c r="W557" i="4"/>
  <c r="W558" i="4" s="1"/>
  <c r="O557" i="4"/>
  <c r="J557" i="4"/>
  <c r="I557" i="4"/>
  <c r="AJ551" i="4"/>
  <c r="AI551" i="4"/>
  <c r="AH551" i="4"/>
  <c r="AE551" i="4"/>
  <c r="AD551" i="4"/>
  <c r="AC551" i="4"/>
  <c r="Z551" i="4"/>
  <c r="Y551" i="4"/>
  <c r="X551" i="4"/>
  <c r="V551" i="4"/>
  <c r="U551" i="4"/>
  <c r="T551" i="4"/>
  <c r="S551" i="4"/>
  <c r="R551" i="4"/>
  <c r="Q551" i="4"/>
  <c r="AM550" i="4"/>
  <c r="AK550" i="4"/>
  <c r="AG550" i="4"/>
  <c r="J550" i="4"/>
  <c r="I550" i="4"/>
  <c r="AM549" i="4"/>
  <c r="AK549" i="4"/>
  <c r="AO549" i="4" s="1"/>
  <c r="AF549" i="4"/>
  <c r="AF551" i="4" s="1"/>
  <c r="AB549" i="4"/>
  <c r="AB551" i="4" s="1"/>
  <c r="AA549" i="4"/>
  <c r="AA551" i="4" s="1"/>
  <c r="W549" i="4"/>
  <c r="W551" i="4" s="1"/>
  <c r="O549" i="4"/>
  <c r="J549" i="4"/>
  <c r="I549" i="4"/>
  <c r="AJ546" i="4"/>
  <c r="AI546" i="4"/>
  <c r="AH546" i="4"/>
  <c r="AE546" i="4"/>
  <c r="AD546" i="4"/>
  <c r="AC546" i="4"/>
  <c r="Z546" i="4"/>
  <c r="Y546" i="4"/>
  <c r="X546" i="4"/>
  <c r="V546" i="4"/>
  <c r="U546" i="4"/>
  <c r="T546" i="4"/>
  <c r="S546" i="4"/>
  <c r="R546" i="4"/>
  <c r="Q546" i="4"/>
  <c r="AM545" i="4"/>
  <c r="AK545" i="4"/>
  <c r="AF545" i="4"/>
  <c r="AB545" i="4"/>
  <c r="AA545" i="4"/>
  <c r="W545" i="4"/>
  <c r="AG545" i="4" s="1"/>
  <c r="O545" i="4"/>
  <c r="J545" i="4"/>
  <c r="I545" i="4"/>
  <c r="AM544" i="4"/>
  <c r="AK544" i="4"/>
  <c r="AG544" i="4"/>
  <c r="J544" i="4"/>
  <c r="I544" i="4"/>
  <c r="AM543" i="4"/>
  <c r="AK543" i="4"/>
  <c r="AO543" i="4" s="1"/>
  <c r="AF543" i="4"/>
  <c r="AB543" i="4"/>
  <c r="AA543" i="4"/>
  <c r="W543" i="4"/>
  <c r="AG543" i="4" s="1"/>
  <c r="O543" i="4"/>
  <c r="J543" i="4"/>
  <c r="I543" i="4"/>
  <c r="AJ540" i="4"/>
  <c r="AI540" i="4"/>
  <c r="AH540" i="4"/>
  <c r="AE540" i="4"/>
  <c r="AD540" i="4"/>
  <c r="AC540" i="4"/>
  <c r="Z540" i="4"/>
  <c r="Y540" i="4"/>
  <c r="X540" i="4"/>
  <c r="V540" i="4"/>
  <c r="U540" i="4"/>
  <c r="T540" i="4"/>
  <c r="S540" i="4"/>
  <c r="R540" i="4"/>
  <c r="Q540" i="4"/>
  <c r="AM539" i="4"/>
  <c r="AM540" i="4" s="1"/>
  <c r="AK539" i="4"/>
  <c r="AO539" i="4" s="1"/>
  <c r="AF539" i="4"/>
  <c r="AF540" i="4" s="1"/>
  <c r="AB539" i="4"/>
  <c r="AB540" i="4" s="1"/>
  <c r="AA539" i="4"/>
  <c r="AA540" i="4" s="1"/>
  <c r="W539" i="4"/>
  <c r="W540" i="4" s="1"/>
  <c r="O539" i="4"/>
  <c r="J539" i="4"/>
  <c r="I539" i="4"/>
  <c r="AJ536" i="4"/>
  <c r="AI536" i="4"/>
  <c r="AH536" i="4"/>
  <c r="AE536" i="4"/>
  <c r="AD536" i="4"/>
  <c r="AC536" i="4"/>
  <c r="Z536" i="4"/>
  <c r="Y536" i="4"/>
  <c r="X536" i="4"/>
  <c r="V536" i="4"/>
  <c r="U536" i="4"/>
  <c r="T536" i="4"/>
  <c r="S536" i="4"/>
  <c r="R536" i="4"/>
  <c r="Q536" i="4"/>
  <c r="AM535" i="4"/>
  <c r="AK535" i="4"/>
  <c r="AF535" i="4"/>
  <c r="AB535" i="4"/>
  <c r="AA535" i="4"/>
  <c r="W535" i="4"/>
  <c r="AG535" i="4" s="1"/>
  <c r="O535" i="4"/>
  <c r="J535" i="4"/>
  <c r="I535" i="4"/>
  <c r="AM534" i="4"/>
  <c r="AK534" i="4"/>
  <c r="AF534" i="4"/>
  <c r="AB534" i="4"/>
  <c r="AA534" i="4"/>
  <c r="W534" i="4"/>
  <c r="AG534" i="4" s="1"/>
  <c r="O534" i="4"/>
  <c r="J534" i="4"/>
  <c r="I534" i="4"/>
  <c r="AM533" i="4"/>
  <c r="AK533" i="4"/>
  <c r="AF533" i="4"/>
  <c r="AB533" i="4"/>
  <c r="AA533" i="4"/>
  <c r="W533" i="4"/>
  <c r="O533" i="4"/>
  <c r="J533" i="4"/>
  <c r="I533" i="4"/>
  <c r="AJ527" i="4"/>
  <c r="AI527" i="4"/>
  <c r="AH527" i="4"/>
  <c r="AE527" i="4"/>
  <c r="AD527" i="4"/>
  <c r="AC527" i="4"/>
  <c r="Z527" i="4"/>
  <c r="Y527" i="4"/>
  <c r="X527" i="4"/>
  <c r="V527" i="4"/>
  <c r="U527" i="4"/>
  <c r="T527" i="4"/>
  <c r="S527" i="4"/>
  <c r="R527" i="4"/>
  <c r="Q527" i="4"/>
  <c r="AM526" i="4"/>
  <c r="AK526" i="4"/>
  <c r="AO526" i="4" s="1"/>
  <c r="AF526" i="4"/>
  <c r="AB526" i="4"/>
  <c r="AA526" i="4"/>
  <c r="W526" i="4"/>
  <c r="AG526" i="4" s="1"/>
  <c r="O526" i="4"/>
  <c r="J526" i="4"/>
  <c r="I526" i="4"/>
  <c r="AM525" i="4"/>
  <c r="AK525" i="4"/>
  <c r="AF525" i="4"/>
  <c r="AB525" i="4"/>
  <c r="AA525" i="4"/>
  <c r="W525" i="4"/>
  <c r="O525" i="4"/>
  <c r="J525" i="4"/>
  <c r="I525" i="4"/>
  <c r="AM524" i="4"/>
  <c r="AK524" i="4"/>
  <c r="AF524" i="4"/>
  <c r="AB524" i="4"/>
  <c r="AA524" i="4"/>
  <c r="W524" i="4"/>
  <c r="AG524" i="4" s="1"/>
  <c r="O524" i="4"/>
  <c r="J524" i="4"/>
  <c r="I524" i="4"/>
  <c r="AM523" i="4"/>
  <c r="AK523" i="4"/>
  <c r="AO523" i="4" s="1"/>
  <c r="AF523" i="4"/>
  <c r="AB523" i="4"/>
  <c r="AA523" i="4"/>
  <c r="W523" i="4"/>
  <c r="AG523" i="4" s="1"/>
  <c r="O523" i="4"/>
  <c r="J523" i="4"/>
  <c r="I523" i="4"/>
  <c r="AJ520" i="4"/>
  <c r="AI520" i="4"/>
  <c r="AH520" i="4"/>
  <c r="AE520" i="4"/>
  <c r="AD520" i="4"/>
  <c r="AC520" i="4"/>
  <c r="Z520" i="4"/>
  <c r="Y520" i="4"/>
  <c r="X520" i="4"/>
  <c r="V520" i="4"/>
  <c r="U520" i="4"/>
  <c r="T520" i="4"/>
  <c r="S520" i="4"/>
  <c r="R520" i="4"/>
  <c r="Q520" i="4"/>
  <c r="AM519" i="4"/>
  <c r="AK519" i="4"/>
  <c r="AT519" i="4" s="1"/>
  <c r="AF519" i="4"/>
  <c r="AB519" i="4"/>
  <c r="AA519" i="4"/>
  <c r="W519" i="4"/>
  <c r="AG519" i="4" s="1"/>
  <c r="O519" i="4"/>
  <c r="J519" i="4"/>
  <c r="I519" i="4"/>
  <c r="AM518" i="4"/>
  <c r="AK518" i="4"/>
  <c r="AF518" i="4"/>
  <c r="AB518" i="4"/>
  <c r="AA518" i="4"/>
  <c r="W518" i="4"/>
  <c r="O518" i="4"/>
  <c r="J518" i="4"/>
  <c r="I518" i="4"/>
  <c r="AJ512" i="4"/>
  <c r="AI512" i="4"/>
  <c r="AH512" i="4"/>
  <c r="AE512" i="4"/>
  <c r="AD512" i="4"/>
  <c r="AC512" i="4"/>
  <c r="Z512" i="4"/>
  <c r="Y512" i="4"/>
  <c r="X512" i="4"/>
  <c r="V512" i="4"/>
  <c r="U512" i="4"/>
  <c r="T512" i="4"/>
  <c r="S512" i="4"/>
  <c r="R512" i="4"/>
  <c r="Q512" i="4"/>
  <c r="AM511" i="4"/>
  <c r="AM512" i="4" s="1"/>
  <c r="AK511" i="4"/>
  <c r="AF511" i="4"/>
  <c r="AF512" i="4" s="1"/>
  <c r="AB511" i="4"/>
  <c r="AB512" i="4" s="1"/>
  <c r="AA511" i="4"/>
  <c r="AA512" i="4" s="1"/>
  <c r="W511" i="4"/>
  <c r="W512" i="4" s="1"/>
  <c r="O511" i="4"/>
  <c r="J511" i="4"/>
  <c r="I511" i="4"/>
  <c r="AJ508" i="4"/>
  <c r="AI508" i="4"/>
  <c r="AH508" i="4"/>
  <c r="AE508" i="4"/>
  <c r="AD508" i="4"/>
  <c r="AC508" i="4"/>
  <c r="Z508" i="4"/>
  <c r="Y508" i="4"/>
  <c r="X508" i="4"/>
  <c r="V508" i="4"/>
  <c r="U508" i="4"/>
  <c r="T508" i="4"/>
  <c r="S508" i="4"/>
  <c r="R508" i="4"/>
  <c r="Q508" i="4"/>
  <c r="AM507" i="4"/>
  <c r="AM508" i="4" s="1"/>
  <c r="AK507" i="4"/>
  <c r="AF507" i="4"/>
  <c r="AF508" i="4" s="1"/>
  <c r="AB507" i="4"/>
  <c r="AB508" i="4" s="1"/>
  <c r="AA507" i="4"/>
  <c r="AA508" i="4" s="1"/>
  <c r="W507" i="4"/>
  <c r="AG507" i="4" s="1"/>
  <c r="AG508" i="4" s="1"/>
  <c r="O507" i="4"/>
  <c r="J507" i="4"/>
  <c r="I507" i="4"/>
  <c r="AJ504" i="4"/>
  <c r="AI504" i="4"/>
  <c r="AH504" i="4"/>
  <c r="AE504" i="4"/>
  <c r="AD504" i="4"/>
  <c r="AC504" i="4"/>
  <c r="Z504" i="4"/>
  <c r="Y504" i="4"/>
  <c r="X504" i="4"/>
  <c r="V504" i="4"/>
  <c r="U504" i="4"/>
  <c r="T504" i="4"/>
  <c r="S504" i="4"/>
  <c r="R504" i="4"/>
  <c r="Q504" i="4"/>
  <c r="AM503" i="4"/>
  <c r="AK503" i="4"/>
  <c r="AF503" i="4"/>
  <c r="AB503" i="4"/>
  <c r="AA503" i="4"/>
  <c r="W503" i="4"/>
  <c r="AG503" i="4" s="1"/>
  <c r="O503" i="4"/>
  <c r="J503" i="4"/>
  <c r="I503" i="4"/>
  <c r="AM502" i="4"/>
  <c r="AK502" i="4"/>
  <c r="AF502" i="4"/>
  <c r="AB502" i="4"/>
  <c r="AA502" i="4"/>
  <c r="W502" i="4"/>
  <c r="AG502" i="4" s="1"/>
  <c r="O502" i="4"/>
  <c r="J502" i="4"/>
  <c r="I502" i="4"/>
  <c r="AM501" i="4"/>
  <c r="AK501" i="4"/>
  <c r="AO501" i="4" s="1"/>
  <c r="AF501" i="4"/>
  <c r="AB501" i="4"/>
  <c r="AA501" i="4"/>
  <c r="W501" i="4"/>
  <c r="AG501" i="4" s="1"/>
  <c r="O501" i="4"/>
  <c r="J501" i="4"/>
  <c r="I501" i="4"/>
  <c r="AM500" i="4"/>
  <c r="AK500" i="4"/>
  <c r="AF500" i="4"/>
  <c r="AB500" i="4"/>
  <c r="AA500" i="4"/>
  <c r="W500" i="4"/>
  <c r="AG500" i="4" s="1"/>
  <c r="O500" i="4"/>
  <c r="J500" i="4"/>
  <c r="I500" i="4"/>
  <c r="AM499" i="4"/>
  <c r="AK499" i="4"/>
  <c r="AO499" i="4" s="1"/>
  <c r="AF499" i="4"/>
  <c r="AB499" i="4"/>
  <c r="AA499" i="4"/>
  <c r="W499" i="4"/>
  <c r="O499" i="4"/>
  <c r="J499" i="4"/>
  <c r="I499" i="4"/>
  <c r="AJ496" i="4"/>
  <c r="AI496" i="4"/>
  <c r="AH496" i="4"/>
  <c r="AE496" i="4"/>
  <c r="AE514" i="4" s="1"/>
  <c r="AD496" i="4"/>
  <c r="AC496" i="4"/>
  <c r="Z496" i="4"/>
  <c r="Y496" i="4"/>
  <c r="Y514" i="4" s="1"/>
  <c r="X496" i="4"/>
  <c r="V496" i="4"/>
  <c r="U496" i="4"/>
  <c r="T496" i="4"/>
  <c r="T514" i="4" s="1"/>
  <c r="S496" i="4"/>
  <c r="R496" i="4"/>
  <c r="Q496" i="4"/>
  <c r="AM495" i="4"/>
  <c r="AK495" i="4"/>
  <c r="AF495" i="4"/>
  <c r="AB495" i="4"/>
  <c r="AA495" i="4"/>
  <c r="W495" i="4"/>
  <c r="AG495" i="4" s="1"/>
  <c r="O495" i="4"/>
  <c r="J495" i="4"/>
  <c r="I495" i="4"/>
  <c r="AM494" i="4"/>
  <c r="AK494" i="4"/>
  <c r="AF494" i="4"/>
  <c r="AB494" i="4"/>
  <c r="AA494" i="4"/>
  <c r="W494" i="4"/>
  <c r="AG494" i="4" s="1"/>
  <c r="O494" i="4"/>
  <c r="J494" i="4"/>
  <c r="I494" i="4"/>
  <c r="AM493" i="4"/>
  <c r="AK493" i="4"/>
  <c r="AF493" i="4"/>
  <c r="AB493" i="4"/>
  <c r="AA493" i="4"/>
  <c r="W493" i="4"/>
  <c r="AG493" i="4" s="1"/>
  <c r="O493" i="4"/>
  <c r="J493" i="4"/>
  <c r="I493" i="4"/>
  <c r="AM492" i="4"/>
  <c r="AK492" i="4"/>
  <c r="AF492" i="4"/>
  <c r="AB492" i="4"/>
  <c r="AA492" i="4"/>
  <c r="W492" i="4"/>
  <c r="AG492" i="4" s="1"/>
  <c r="O492" i="4"/>
  <c r="J492" i="4"/>
  <c r="I492" i="4"/>
  <c r="AM491" i="4"/>
  <c r="AK491" i="4"/>
  <c r="AF491" i="4"/>
  <c r="AB491" i="4"/>
  <c r="AA491" i="4"/>
  <c r="W491" i="4"/>
  <c r="O491" i="4"/>
  <c r="J491" i="4"/>
  <c r="I491" i="4"/>
  <c r="AJ485" i="4"/>
  <c r="AI485" i="4"/>
  <c r="AH485" i="4"/>
  <c r="AE485" i="4"/>
  <c r="AD485" i="4"/>
  <c r="AC485" i="4"/>
  <c r="Z485" i="4"/>
  <c r="Y485" i="4"/>
  <c r="X485" i="4"/>
  <c r="V485" i="4"/>
  <c r="U485" i="4"/>
  <c r="T485" i="4"/>
  <c r="S485" i="4"/>
  <c r="R485" i="4"/>
  <c r="Q485" i="4"/>
  <c r="AM484" i="4"/>
  <c r="AK484" i="4"/>
  <c r="AG484" i="4"/>
  <c r="J484" i="4"/>
  <c r="I484" i="4"/>
  <c r="AM483" i="4"/>
  <c r="AK483" i="4"/>
  <c r="AF483" i="4"/>
  <c r="AB483" i="4"/>
  <c r="AA483" i="4"/>
  <c r="W483" i="4"/>
  <c r="AG483" i="4" s="1"/>
  <c r="O483" i="4"/>
  <c r="J483" i="4"/>
  <c r="I483" i="4"/>
  <c r="AM482" i="4"/>
  <c r="AK482" i="4"/>
  <c r="AO482" i="4" s="1"/>
  <c r="AF482" i="4"/>
  <c r="AB482" i="4"/>
  <c r="AA482" i="4"/>
  <c r="W482" i="4"/>
  <c r="O482" i="4"/>
  <c r="J482" i="4"/>
  <c r="I482" i="4"/>
  <c r="AJ479" i="4"/>
  <c r="AI479" i="4"/>
  <c r="AH479" i="4"/>
  <c r="AE479" i="4"/>
  <c r="AD479" i="4"/>
  <c r="AC479" i="4"/>
  <c r="Z479" i="4"/>
  <c r="Y479" i="4"/>
  <c r="X479" i="4"/>
  <c r="V479" i="4"/>
  <c r="U479" i="4"/>
  <c r="T479" i="4"/>
  <c r="S479" i="4"/>
  <c r="R479" i="4"/>
  <c r="Q479" i="4"/>
  <c r="AM478" i="4"/>
  <c r="AK478" i="4"/>
  <c r="AF478" i="4"/>
  <c r="AB478" i="4"/>
  <c r="AA478" i="4"/>
  <c r="W478" i="4"/>
  <c r="AG478" i="4" s="1"/>
  <c r="O478" i="4"/>
  <c r="J478" i="4"/>
  <c r="I478" i="4"/>
  <c r="AM477" i="4"/>
  <c r="AK477" i="4"/>
  <c r="AF477" i="4"/>
  <c r="AB477" i="4"/>
  <c r="AA477" i="4"/>
  <c r="W477" i="4"/>
  <c r="AG477" i="4" s="1"/>
  <c r="O477" i="4"/>
  <c r="J477" i="4"/>
  <c r="I477" i="4"/>
  <c r="AM476" i="4"/>
  <c r="AK476" i="4"/>
  <c r="AF476" i="4"/>
  <c r="AB476" i="4"/>
  <c r="AA476" i="4"/>
  <c r="W476" i="4"/>
  <c r="AG476" i="4" s="1"/>
  <c r="O476" i="4"/>
  <c r="J476" i="4"/>
  <c r="I476" i="4"/>
  <c r="AM475" i="4"/>
  <c r="AK475" i="4"/>
  <c r="AF475" i="4"/>
  <c r="AB475" i="4"/>
  <c r="AA475" i="4"/>
  <c r="W475" i="4"/>
  <c r="AG475" i="4" s="1"/>
  <c r="O475" i="4"/>
  <c r="J475" i="4"/>
  <c r="I475" i="4"/>
  <c r="AM474" i="4"/>
  <c r="AK474" i="4"/>
  <c r="AF474" i="4"/>
  <c r="AB474" i="4"/>
  <c r="AA474" i="4"/>
  <c r="W474" i="4"/>
  <c r="O474" i="4"/>
  <c r="J474" i="4"/>
  <c r="I474" i="4"/>
  <c r="AJ471" i="4"/>
  <c r="AI471" i="4"/>
  <c r="AH471" i="4"/>
  <c r="AE471" i="4"/>
  <c r="AD471" i="4"/>
  <c r="AC471" i="4"/>
  <c r="Z471" i="4"/>
  <c r="Y471" i="4"/>
  <c r="V471" i="4"/>
  <c r="U471" i="4"/>
  <c r="T471" i="4"/>
  <c r="S471" i="4"/>
  <c r="R471" i="4"/>
  <c r="Q471" i="4"/>
  <c r="AM470" i="4"/>
  <c r="AK470" i="4"/>
  <c r="AF470" i="4"/>
  <c r="AB470" i="4"/>
  <c r="AA470" i="4"/>
  <c r="W470" i="4"/>
  <c r="AG470" i="4" s="1"/>
  <c r="O470" i="4"/>
  <c r="J470" i="4"/>
  <c r="I470" i="4"/>
  <c r="AM469" i="4"/>
  <c r="AK469" i="4"/>
  <c r="AF469" i="4"/>
  <c r="AB469" i="4"/>
  <c r="AA469" i="4"/>
  <c r="W469" i="4"/>
  <c r="AG469" i="4" s="1"/>
  <c r="O469" i="4"/>
  <c r="J469" i="4"/>
  <c r="I469" i="4"/>
  <c r="AM468" i="4"/>
  <c r="AF468" i="4"/>
  <c r="X468" i="4"/>
  <c r="W468" i="4"/>
  <c r="O468" i="4"/>
  <c r="J468" i="4"/>
  <c r="I468" i="4"/>
  <c r="AM467" i="4"/>
  <c r="AK467" i="4"/>
  <c r="AO467" i="4" s="1"/>
  <c r="AF467" i="4"/>
  <c r="AB467" i="4"/>
  <c r="AA467" i="4"/>
  <c r="W467" i="4"/>
  <c r="AG467" i="4" s="1"/>
  <c r="O467" i="4"/>
  <c r="J467" i="4"/>
  <c r="I467" i="4"/>
  <c r="AM466" i="4"/>
  <c r="AK466" i="4"/>
  <c r="AO466" i="4" s="1"/>
  <c r="AF466" i="4"/>
  <c r="AB466" i="4"/>
  <c r="AA466" i="4"/>
  <c r="W466" i="4"/>
  <c r="AG466" i="4" s="1"/>
  <c r="O466" i="4"/>
  <c r="J466" i="4"/>
  <c r="I466" i="4"/>
  <c r="AM465" i="4"/>
  <c r="AK465" i="4"/>
  <c r="AF465" i="4"/>
  <c r="AB465" i="4"/>
  <c r="AA465" i="4"/>
  <c r="W465" i="4"/>
  <c r="O465" i="4"/>
  <c r="J465" i="4"/>
  <c r="I465" i="4"/>
  <c r="AJ459" i="4"/>
  <c r="AI459" i="4"/>
  <c r="AH459" i="4"/>
  <c r="AE459" i="4"/>
  <c r="AD459" i="4"/>
  <c r="AC459" i="4"/>
  <c r="Z459" i="4"/>
  <c r="Y459" i="4"/>
  <c r="X459" i="4"/>
  <c r="V459" i="4"/>
  <c r="U459" i="4"/>
  <c r="T459" i="4"/>
  <c r="S459" i="4"/>
  <c r="R459" i="4"/>
  <c r="Q459" i="4"/>
  <c r="AM458" i="4"/>
  <c r="AK458" i="4"/>
  <c r="AG458" i="4"/>
  <c r="J458" i="4"/>
  <c r="I458" i="4"/>
  <c r="AM457" i="4"/>
  <c r="AK457" i="4"/>
  <c r="AO457" i="4" s="1"/>
  <c r="AF457" i="4"/>
  <c r="AF459" i="4" s="1"/>
  <c r="AB457" i="4"/>
  <c r="AB459" i="4" s="1"/>
  <c r="AA457" i="4"/>
  <c r="AA459" i="4" s="1"/>
  <c r="W457" i="4"/>
  <c r="AG457" i="4" s="1"/>
  <c r="AG459" i="4" s="1"/>
  <c r="O457" i="4"/>
  <c r="J457" i="4"/>
  <c r="I457" i="4"/>
  <c r="AJ454" i="4"/>
  <c r="AI454" i="4"/>
  <c r="AH454" i="4"/>
  <c r="AE454" i="4"/>
  <c r="AD454" i="4"/>
  <c r="AC454" i="4"/>
  <c r="Z454" i="4"/>
  <c r="Y454" i="4"/>
  <c r="X454" i="4"/>
  <c r="V454" i="4"/>
  <c r="U454" i="4"/>
  <c r="T454" i="4"/>
  <c r="S454" i="4"/>
  <c r="R454" i="4"/>
  <c r="Q454" i="4"/>
  <c r="AM453" i="4"/>
  <c r="AM454" i="4" s="1"/>
  <c r="AK453" i="4"/>
  <c r="AL453" i="4" s="1"/>
  <c r="AL454" i="4" s="1"/>
  <c r="AF453" i="4"/>
  <c r="AF454" i="4" s="1"/>
  <c r="AB453" i="4"/>
  <c r="AB454" i="4" s="1"/>
  <c r="AA453" i="4"/>
  <c r="AA454" i="4" s="1"/>
  <c r="W453" i="4"/>
  <c r="AG453" i="4" s="1"/>
  <c r="AG454" i="4" s="1"/>
  <c r="O453" i="4"/>
  <c r="J453" i="4"/>
  <c r="I453" i="4"/>
  <c r="AJ450" i="4"/>
  <c r="AI450" i="4"/>
  <c r="AH450" i="4"/>
  <c r="AE450" i="4"/>
  <c r="AD450" i="4"/>
  <c r="AC450" i="4"/>
  <c r="Z450" i="4"/>
  <c r="Y450" i="4"/>
  <c r="X450" i="4"/>
  <c r="V450" i="4"/>
  <c r="U450" i="4"/>
  <c r="T450" i="4"/>
  <c r="S450" i="4"/>
  <c r="R450" i="4"/>
  <c r="Q450" i="4"/>
  <c r="AM449" i="4"/>
  <c r="AM450" i="4" s="1"/>
  <c r="AK449" i="4"/>
  <c r="AL449" i="4" s="1"/>
  <c r="AL450" i="4" s="1"/>
  <c r="AF449" i="4"/>
  <c r="AF450" i="4" s="1"/>
  <c r="AB449" i="4"/>
  <c r="AB450" i="4" s="1"/>
  <c r="AA449" i="4"/>
  <c r="AA450" i="4" s="1"/>
  <c r="W449" i="4"/>
  <c r="AG449" i="4" s="1"/>
  <c r="AG450" i="4" s="1"/>
  <c r="O449" i="4"/>
  <c r="J449" i="4"/>
  <c r="I449" i="4"/>
  <c r="AJ446" i="4"/>
  <c r="AI446" i="4"/>
  <c r="AH446" i="4"/>
  <c r="AE446" i="4"/>
  <c r="AD446" i="4"/>
  <c r="AC446" i="4"/>
  <c r="Z446" i="4"/>
  <c r="Y446" i="4"/>
  <c r="X446" i="4"/>
  <c r="V446" i="4"/>
  <c r="U446" i="4"/>
  <c r="T446" i="4"/>
  <c r="S446" i="4"/>
  <c r="R446" i="4"/>
  <c r="Q446" i="4"/>
  <c r="AM445" i="4"/>
  <c r="AK445" i="4"/>
  <c r="AF445" i="4"/>
  <c r="AB445" i="4"/>
  <c r="AA445" i="4"/>
  <c r="W445" i="4"/>
  <c r="AG445" i="4" s="1"/>
  <c r="O445" i="4"/>
  <c r="J445" i="4"/>
  <c r="I445" i="4"/>
  <c r="AM444" i="4"/>
  <c r="AK444" i="4"/>
  <c r="AF444" i="4"/>
  <c r="AB444" i="4"/>
  <c r="AA444" i="4"/>
  <c r="W444" i="4"/>
  <c r="AG444" i="4" s="1"/>
  <c r="O444" i="4"/>
  <c r="J444" i="4"/>
  <c r="I444" i="4"/>
  <c r="AM443" i="4"/>
  <c r="AK443" i="4"/>
  <c r="AT443" i="4" s="1"/>
  <c r="AF443" i="4"/>
  <c r="AB443" i="4"/>
  <c r="AA443" i="4"/>
  <c r="W443" i="4"/>
  <c r="AG443" i="4" s="1"/>
  <c r="O443" i="4"/>
  <c r="J443" i="4"/>
  <c r="I443" i="4"/>
  <c r="AM442" i="4"/>
  <c r="AK442" i="4"/>
  <c r="AF442" i="4"/>
  <c r="AB442" i="4"/>
  <c r="AA442" i="4"/>
  <c r="W442" i="4"/>
  <c r="AG442" i="4" s="1"/>
  <c r="O442" i="4"/>
  <c r="J442" i="4"/>
  <c r="I442" i="4"/>
  <c r="AM441" i="4"/>
  <c r="AK441" i="4"/>
  <c r="AF441" i="4"/>
  <c r="AB441" i="4"/>
  <c r="AA441" i="4"/>
  <c r="W441" i="4"/>
  <c r="O441" i="4"/>
  <c r="J441" i="4"/>
  <c r="I441" i="4"/>
  <c r="AJ433" i="4"/>
  <c r="AI433" i="4"/>
  <c r="AH433" i="4"/>
  <c r="AE433" i="4"/>
  <c r="AD433" i="4"/>
  <c r="AC433" i="4"/>
  <c r="Z433" i="4"/>
  <c r="Y433" i="4"/>
  <c r="X433" i="4"/>
  <c r="V433" i="4"/>
  <c r="U433" i="4"/>
  <c r="T433" i="4"/>
  <c r="S433" i="4"/>
  <c r="R433" i="4"/>
  <c r="Q433" i="4"/>
  <c r="AM432" i="4"/>
  <c r="AM433" i="4" s="1"/>
  <c r="AK432" i="4"/>
  <c r="AF432" i="4"/>
  <c r="AF433" i="4" s="1"/>
  <c r="AB432" i="4"/>
  <c r="AB433" i="4" s="1"/>
  <c r="AA432" i="4"/>
  <c r="AA433" i="4" s="1"/>
  <c r="W432" i="4"/>
  <c r="W433" i="4" s="1"/>
  <c r="O432" i="4"/>
  <c r="J432" i="4"/>
  <c r="I432" i="4"/>
  <c r="AJ429" i="4"/>
  <c r="AI429" i="4"/>
  <c r="AH429" i="4"/>
  <c r="AE429" i="4"/>
  <c r="AD429" i="4"/>
  <c r="AC429" i="4"/>
  <c r="Z429" i="4"/>
  <c r="Y429" i="4"/>
  <c r="X429" i="4"/>
  <c r="V429" i="4"/>
  <c r="U429" i="4"/>
  <c r="T429" i="4"/>
  <c r="S429" i="4"/>
  <c r="R429" i="4"/>
  <c r="Q429" i="4"/>
  <c r="AM428" i="4"/>
  <c r="AI428" i="4"/>
  <c r="AK428" i="4" s="1"/>
  <c r="AF428" i="4"/>
  <c r="AB428" i="4"/>
  <c r="AA428" i="4"/>
  <c r="W428" i="4"/>
  <c r="AG428" i="4" s="1"/>
  <c r="O428" i="4"/>
  <c r="J428" i="4"/>
  <c r="I428" i="4"/>
  <c r="AM427" i="4"/>
  <c r="AI427" i="4"/>
  <c r="AK427" i="4" s="1"/>
  <c r="AF427" i="4"/>
  <c r="AB427" i="4"/>
  <c r="AA427" i="4"/>
  <c r="W427" i="4"/>
  <c r="AG427" i="4" s="1"/>
  <c r="O427" i="4"/>
  <c r="J427" i="4"/>
  <c r="I427" i="4"/>
  <c r="AM426" i="4"/>
  <c r="AI426" i="4"/>
  <c r="AK426" i="4" s="1"/>
  <c r="AF426" i="4"/>
  <c r="AB426" i="4"/>
  <c r="AA426" i="4"/>
  <c r="W426" i="4"/>
  <c r="AG426" i="4" s="1"/>
  <c r="O426" i="4"/>
  <c r="J426" i="4"/>
  <c r="I426" i="4"/>
  <c r="AM425" i="4"/>
  <c r="AK425" i="4"/>
  <c r="AO425" i="4" s="1"/>
  <c r="AF425" i="4"/>
  <c r="AB425" i="4"/>
  <c r="AA425" i="4"/>
  <c r="W425" i="4"/>
  <c r="AG425" i="4" s="1"/>
  <c r="O425" i="4"/>
  <c r="J425" i="4"/>
  <c r="I425" i="4"/>
  <c r="AM424" i="4"/>
  <c r="AK424" i="4"/>
  <c r="AO424" i="4" s="1"/>
  <c r="AF424" i="4"/>
  <c r="AB424" i="4"/>
  <c r="AA424" i="4"/>
  <c r="W424" i="4"/>
  <c r="AG424" i="4" s="1"/>
  <c r="O424" i="4"/>
  <c r="J424" i="4"/>
  <c r="I424" i="4"/>
  <c r="AJ421" i="4"/>
  <c r="AI421" i="4"/>
  <c r="AH421" i="4"/>
  <c r="AE421" i="4"/>
  <c r="AD421" i="4"/>
  <c r="AC421" i="4"/>
  <c r="Z421" i="4"/>
  <c r="Y421" i="4"/>
  <c r="X421" i="4"/>
  <c r="V421" i="4"/>
  <c r="U421" i="4"/>
  <c r="T421" i="4"/>
  <c r="S421" i="4"/>
  <c r="R421" i="4"/>
  <c r="Q421" i="4"/>
  <c r="AM420" i="4"/>
  <c r="AM421" i="4" s="1"/>
  <c r="AK420" i="4"/>
  <c r="AK421" i="4" s="1"/>
  <c r="AF420" i="4"/>
  <c r="AF421" i="4" s="1"/>
  <c r="AB420" i="4"/>
  <c r="AB421" i="4" s="1"/>
  <c r="AA420" i="4"/>
  <c r="AA421" i="4" s="1"/>
  <c r="W420" i="4"/>
  <c r="AG420" i="4" s="1"/>
  <c r="AG421" i="4" s="1"/>
  <c r="O420" i="4"/>
  <c r="J420" i="4"/>
  <c r="I420" i="4"/>
  <c r="AJ417" i="4"/>
  <c r="AI417" i="4"/>
  <c r="AH417" i="4"/>
  <c r="AE417" i="4"/>
  <c r="AD417" i="4"/>
  <c r="AC417" i="4"/>
  <c r="Z417" i="4"/>
  <c r="Y417" i="4"/>
  <c r="X417" i="4"/>
  <c r="V417" i="4"/>
  <c r="U417" i="4"/>
  <c r="T417" i="4"/>
  <c r="S417" i="4"/>
  <c r="R417" i="4"/>
  <c r="Q417" i="4"/>
  <c r="AM416" i="4"/>
  <c r="AK416" i="4"/>
  <c r="AF416" i="4"/>
  <c r="AB416" i="4"/>
  <c r="AA416" i="4"/>
  <c r="W416" i="4"/>
  <c r="AG416" i="4" s="1"/>
  <c r="O416" i="4"/>
  <c r="J416" i="4"/>
  <c r="I416" i="4"/>
  <c r="AM415" i="4"/>
  <c r="AK415" i="4"/>
  <c r="AF415" i="4"/>
  <c r="AB415" i="4"/>
  <c r="AA415" i="4"/>
  <c r="W415" i="4"/>
  <c r="AG415" i="4" s="1"/>
  <c r="O415" i="4"/>
  <c r="J415" i="4"/>
  <c r="I415" i="4"/>
  <c r="AM414" i="4"/>
  <c r="AK414" i="4"/>
  <c r="AF414" i="4"/>
  <c r="AB414" i="4"/>
  <c r="AA414" i="4"/>
  <c r="W414" i="4"/>
  <c r="AG414" i="4" s="1"/>
  <c r="O414" i="4"/>
  <c r="J414" i="4"/>
  <c r="I414" i="4"/>
  <c r="AM413" i="4"/>
  <c r="AK413" i="4"/>
  <c r="AF413" i="4"/>
  <c r="AB413" i="4"/>
  <c r="AA413" i="4"/>
  <c r="W413" i="4"/>
  <c r="AG413" i="4" s="1"/>
  <c r="O413" i="4"/>
  <c r="J413" i="4"/>
  <c r="I413" i="4"/>
  <c r="AM412" i="4"/>
  <c r="AK412" i="4"/>
  <c r="AF412" i="4"/>
  <c r="AB412" i="4"/>
  <c r="AA412" i="4"/>
  <c r="W412" i="4"/>
  <c r="AG412" i="4" s="1"/>
  <c r="O412" i="4"/>
  <c r="J412" i="4"/>
  <c r="I412" i="4"/>
  <c r="AM411" i="4"/>
  <c r="AK411" i="4"/>
  <c r="AF411" i="4"/>
  <c r="AB411" i="4"/>
  <c r="AA411" i="4"/>
  <c r="W411" i="4"/>
  <c r="AG411" i="4" s="1"/>
  <c r="O411" i="4"/>
  <c r="J411" i="4"/>
  <c r="I411" i="4"/>
  <c r="AM410" i="4"/>
  <c r="AK410" i="4"/>
  <c r="AO410" i="4" s="1"/>
  <c r="AF410" i="4"/>
  <c r="AB410" i="4"/>
  <c r="AA410" i="4"/>
  <c r="W410" i="4"/>
  <c r="O410" i="4"/>
  <c r="J410" i="4"/>
  <c r="I410" i="4"/>
  <c r="AJ404" i="4"/>
  <c r="AI404" i="4"/>
  <c r="AH404" i="4"/>
  <c r="AE404" i="4"/>
  <c r="AD404" i="4"/>
  <c r="AC404" i="4"/>
  <c r="Z404" i="4"/>
  <c r="Y404" i="4"/>
  <c r="X404" i="4"/>
  <c r="V404" i="4"/>
  <c r="U404" i="4"/>
  <c r="T404" i="4"/>
  <c r="S404" i="4"/>
  <c r="R404" i="4"/>
  <c r="Q404" i="4"/>
  <c r="AM403" i="4"/>
  <c r="AK403" i="4"/>
  <c r="AF403" i="4"/>
  <c r="AB403" i="4"/>
  <c r="AA403" i="4"/>
  <c r="W403" i="4"/>
  <c r="AG403" i="4" s="1"/>
  <c r="O403" i="4"/>
  <c r="J403" i="4"/>
  <c r="I403" i="4"/>
  <c r="AM402" i="4"/>
  <c r="AK402" i="4"/>
  <c r="AG402" i="4"/>
  <c r="J402" i="4"/>
  <c r="I402" i="4"/>
  <c r="AM401" i="4"/>
  <c r="AK401" i="4"/>
  <c r="AO401" i="4" s="1"/>
  <c r="AF401" i="4"/>
  <c r="AB401" i="4"/>
  <c r="AA401" i="4"/>
  <c r="W401" i="4"/>
  <c r="AG401" i="4" s="1"/>
  <c r="O401" i="4"/>
  <c r="J401" i="4"/>
  <c r="I401" i="4"/>
  <c r="AM400" i="4"/>
  <c r="AK400" i="4"/>
  <c r="AF400" i="4"/>
  <c r="AB400" i="4"/>
  <c r="AA400" i="4"/>
  <c r="W400" i="4"/>
  <c r="O400" i="4"/>
  <c r="J400" i="4"/>
  <c r="I400" i="4"/>
  <c r="AJ397" i="4"/>
  <c r="AI397" i="4"/>
  <c r="AH397" i="4"/>
  <c r="AE397" i="4"/>
  <c r="AD397" i="4"/>
  <c r="AC397" i="4"/>
  <c r="Z397" i="4"/>
  <c r="Y397" i="4"/>
  <c r="X397" i="4"/>
  <c r="V397" i="4"/>
  <c r="U397" i="4"/>
  <c r="T397" i="4"/>
  <c r="S397" i="4"/>
  <c r="R397" i="4"/>
  <c r="Q397" i="4"/>
  <c r="AM396" i="4"/>
  <c r="AK396" i="4"/>
  <c r="AF396" i="4"/>
  <c r="AB396" i="4"/>
  <c r="AA396" i="4"/>
  <c r="W396" i="4"/>
  <c r="AG396" i="4" s="1"/>
  <c r="O396" i="4"/>
  <c r="J396" i="4"/>
  <c r="I396" i="4"/>
  <c r="AM395" i="4"/>
  <c r="AK395" i="4"/>
  <c r="AO395" i="4" s="1"/>
  <c r="AF395" i="4"/>
  <c r="AB395" i="4"/>
  <c r="AA395" i="4"/>
  <c r="W395" i="4"/>
  <c r="AG395" i="4" s="1"/>
  <c r="O395" i="4"/>
  <c r="J395" i="4"/>
  <c r="I395" i="4"/>
  <c r="AJ392" i="4"/>
  <c r="AI392" i="4"/>
  <c r="AH392" i="4"/>
  <c r="AE392" i="4"/>
  <c r="AD392" i="4"/>
  <c r="AC392" i="4"/>
  <c r="Z392" i="4"/>
  <c r="Y392" i="4"/>
  <c r="X392" i="4"/>
  <c r="V392" i="4"/>
  <c r="U392" i="4"/>
  <c r="T392" i="4"/>
  <c r="S392" i="4"/>
  <c r="R392" i="4"/>
  <c r="Q392" i="4"/>
  <c r="AM391" i="4"/>
  <c r="AK391" i="4"/>
  <c r="AF391" i="4"/>
  <c r="AB391" i="4"/>
  <c r="AA391" i="4"/>
  <c r="W391" i="4"/>
  <c r="AG391" i="4" s="1"/>
  <c r="O391" i="4"/>
  <c r="J391" i="4"/>
  <c r="I391" i="4"/>
  <c r="AM390" i="4"/>
  <c r="AK390" i="4"/>
  <c r="AO390" i="4" s="1"/>
  <c r="AF390" i="4"/>
  <c r="AB390" i="4"/>
  <c r="AA390" i="4"/>
  <c r="W390" i="4"/>
  <c r="AG390" i="4" s="1"/>
  <c r="O390" i="4"/>
  <c r="J390" i="4"/>
  <c r="I390" i="4"/>
  <c r="AM389" i="4"/>
  <c r="AK389" i="4"/>
  <c r="AO389" i="4" s="1"/>
  <c r="AF389" i="4"/>
  <c r="AB389" i="4"/>
  <c r="AA389" i="4"/>
  <c r="W389" i="4"/>
  <c r="AG389" i="4" s="1"/>
  <c r="O389" i="4"/>
  <c r="J389" i="4"/>
  <c r="I389" i="4"/>
  <c r="AM388" i="4"/>
  <c r="AK388" i="4"/>
  <c r="AF388" i="4"/>
  <c r="AB388" i="4"/>
  <c r="AA388" i="4"/>
  <c r="W388" i="4"/>
  <c r="AG388" i="4" s="1"/>
  <c r="O388" i="4"/>
  <c r="J388" i="4"/>
  <c r="I388" i="4"/>
  <c r="AM387" i="4"/>
  <c r="AK387" i="4"/>
  <c r="AF387" i="4"/>
  <c r="AB387" i="4"/>
  <c r="AA387" i="4"/>
  <c r="W387" i="4"/>
  <c r="AG387" i="4" s="1"/>
  <c r="O387" i="4"/>
  <c r="J387" i="4"/>
  <c r="I387" i="4"/>
  <c r="AM386" i="4"/>
  <c r="AK386" i="4"/>
  <c r="AO386" i="4" s="1"/>
  <c r="AF386" i="4"/>
  <c r="AB386" i="4"/>
  <c r="AA386" i="4"/>
  <c r="W386" i="4"/>
  <c r="O386" i="4"/>
  <c r="J386" i="4"/>
  <c r="I386" i="4"/>
  <c r="AJ383" i="4"/>
  <c r="AI383" i="4"/>
  <c r="AH383" i="4"/>
  <c r="AE383" i="4"/>
  <c r="AD383" i="4"/>
  <c r="AC383" i="4"/>
  <c r="Z383" i="4"/>
  <c r="Y383" i="4"/>
  <c r="X383" i="4"/>
  <c r="V383" i="4"/>
  <c r="U383" i="4"/>
  <c r="T383" i="4"/>
  <c r="S383" i="4"/>
  <c r="R383" i="4"/>
  <c r="Q383" i="4"/>
  <c r="AM382" i="4"/>
  <c r="AK382" i="4"/>
  <c r="AF382" i="4"/>
  <c r="AB382" i="4"/>
  <c r="AA382" i="4"/>
  <c r="W382" i="4"/>
  <c r="AG382" i="4" s="1"/>
  <c r="O382" i="4"/>
  <c r="J382" i="4"/>
  <c r="I382" i="4"/>
  <c r="AM381" i="4"/>
  <c r="AK381" i="4"/>
  <c r="AF381" i="4"/>
  <c r="AB381" i="4"/>
  <c r="AA381" i="4"/>
  <c r="W381" i="4"/>
  <c r="O381" i="4"/>
  <c r="J381" i="4"/>
  <c r="I381" i="4"/>
  <c r="AJ375" i="4"/>
  <c r="AI375" i="4"/>
  <c r="AH375" i="4"/>
  <c r="AE375" i="4"/>
  <c r="AD375" i="4"/>
  <c r="AC375" i="4"/>
  <c r="Z375" i="4"/>
  <c r="Y375" i="4"/>
  <c r="X375" i="4"/>
  <c r="V375" i="4"/>
  <c r="U375" i="4"/>
  <c r="T375" i="4"/>
  <c r="S375" i="4"/>
  <c r="R375" i="4"/>
  <c r="Q375" i="4"/>
  <c r="AM374" i="4"/>
  <c r="AM375" i="4" s="1"/>
  <c r="AK374" i="4"/>
  <c r="AF374" i="4"/>
  <c r="AF375" i="4" s="1"/>
  <c r="AB374" i="4"/>
  <c r="AB375" i="4" s="1"/>
  <c r="AA374" i="4"/>
  <c r="AA375" i="4" s="1"/>
  <c r="W374" i="4"/>
  <c r="AG374" i="4" s="1"/>
  <c r="AG375" i="4" s="1"/>
  <c r="O374" i="4"/>
  <c r="J374" i="4"/>
  <c r="I374" i="4"/>
  <c r="AJ371" i="4"/>
  <c r="AI371" i="4"/>
  <c r="AH371" i="4"/>
  <c r="AE371" i="4"/>
  <c r="AD371" i="4"/>
  <c r="AC371" i="4"/>
  <c r="Z371" i="4"/>
  <c r="Y371" i="4"/>
  <c r="X371" i="4"/>
  <c r="V371" i="4"/>
  <c r="U371" i="4"/>
  <c r="T371" i="4"/>
  <c r="S371" i="4"/>
  <c r="R371" i="4"/>
  <c r="Q371" i="4"/>
  <c r="AM370" i="4"/>
  <c r="AK370" i="4"/>
  <c r="AF370" i="4"/>
  <c r="AB370" i="4"/>
  <c r="AA370" i="4"/>
  <c r="W370" i="4"/>
  <c r="AG370" i="4" s="1"/>
  <c r="O370" i="4"/>
  <c r="J370" i="4"/>
  <c r="I370" i="4"/>
  <c r="AM369" i="4"/>
  <c r="AK369" i="4"/>
  <c r="AF369" i="4"/>
  <c r="AB369" i="4"/>
  <c r="AA369" i="4"/>
  <c r="W369" i="4"/>
  <c r="AG369" i="4" s="1"/>
  <c r="O369" i="4"/>
  <c r="J369" i="4"/>
  <c r="I369" i="4"/>
  <c r="AM368" i="4"/>
  <c r="AK368" i="4"/>
  <c r="AO368" i="4" s="1"/>
  <c r="AF368" i="4"/>
  <c r="AB368" i="4"/>
  <c r="AA368" i="4"/>
  <c r="W368" i="4"/>
  <c r="AG368" i="4" s="1"/>
  <c r="O368" i="4"/>
  <c r="J368" i="4"/>
  <c r="I368" i="4"/>
  <c r="AM367" i="4"/>
  <c r="AK367" i="4"/>
  <c r="AF367" i="4"/>
  <c r="AB367" i="4"/>
  <c r="AA367" i="4"/>
  <c r="W367" i="4"/>
  <c r="AG367" i="4" s="1"/>
  <c r="O367" i="4"/>
  <c r="J367" i="4"/>
  <c r="I367" i="4"/>
  <c r="AM366" i="4"/>
  <c r="AK366" i="4"/>
  <c r="AF366" i="4"/>
  <c r="AB366" i="4"/>
  <c r="AA366" i="4"/>
  <c r="W366" i="4"/>
  <c r="O366" i="4"/>
  <c r="J366" i="4"/>
  <c r="I366" i="4"/>
  <c r="AM365" i="4"/>
  <c r="AK365" i="4"/>
  <c r="AO365" i="4" s="1"/>
  <c r="AF365" i="4"/>
  <c r="AB365" i="4"/>
  <c r="AA365" i="4"/>
  <c r="W365" i="4"/>
  <c r="AG365" i="4" s="1"/>
  <c r="O365" i="4"/>
  <c r="J365" i="4"/>
  <c r="I365" i="4"/>
  <c r="AJ362" i="4"/>
  <c r="AI362" i="4"/>
  <c r="AH362" i="4"/>
  <c r="AE362" i="4"/>
  <c r="AD362" i="4"/>
  <c r="AC362" i="4"/>
  <c r="Z362" i="4"/>
  <c r="Y362" i="4"/>
  <c r="X362" i="4"/>
  <c r="V362" i="4"/>
  <c r="U362" i="4"/>
  <c r="T362" i="4"/>
  <c r="S362" i="4"/>
  <c r="R362" i="4"/>
  <c r="Q362" i="4"/>
  <c r="AM361" i="4"/>
  <c r="AM362" i="4" s="1"/>
  <c r="AK361" i="4"/>
  <c r="AT361" i="4" s="1"/>
  <c r="AF361" i="4"/>
  <c r="AF362" i="4" s="1"/>
  <c r="AB361" i="4"/>
  <c r="AB362" i="4" s="1"/>
  <c r="AA361" i="4"/>
  <c r="AA362" i="4" s="1"/>
  <c r="W361" i="4"/>
  <c r="W362" i="4" s="1"/>
  <c r="O361" i="4"/>
  <c r="J361" i="4"/>
  <c r="I361" i="4"/>
  <c r="AJ358" i="4"/>
  <c r="AI358" i="4"/>
  <c r="AH358" i="4"/>
  <c r="AE358" i="4"/>
  <c r="AD358" i="4"/>
  <c r="AC358" i="4"/>
  <c r="Z358" i="4"/>
  <c r="Y358" i="4"/>
  <c r="X358" i="4"/>
  <c r="V358" i="4"/>
  <c r="U358" i="4"/>
  <c r="T358" i="4"/>
  <c r="S358" i="4"/>
  <c r="R358" i="4"/>
  <c r="Q358" i="4"/>
  <c r="AM357" i="4"/>
  <c r="AK357" i="4"/>
  <c r="AF357" i="4"/>
  <c r="AB357" i="4"/>
  <c r="AA357" i="4"/>
  <c r="W357" i="4"/>
  <c r="AG357" i="4" s="1"/>
  <c r="O357" i="4"/>
  <c r="J357" i="4"/>
  <c r="I357" i="4"/>
  <c r="AM356" i="4"/>
  <c r="AK356" i="4"/>
  <c r="AO356" i="4" s="1"/>
  <c r="AF356" i="4"/>
  <c r="AB356" i="4"/>
  <c r="AA356" i="4"/>
  <c r="W356" i="4"/>
  <c r="O356" i="4"/>
  <c r="J356" i="4"/>
  <c r="I356" i="4"/>
  <c r="AJ353" i="4"/>
  <c r="AI353" i="4"/>
  <c r="AH353" i="4"/>
  <c r="AE353" i="4"/>
  <c r="AD353" i="4"/>
  <c r="AC353" i="4"/>
  <c r="Z353" i="4"/>
  <c r="Y353" i="4"/>
  <c r="X353" i="4"/>
  <c r="V353" i="4"/>
  <c r="U353" i="4"/>
  <c r="T353" i="4"/>
  <c r="S353" i="4"/>
  <c r="R353" i="4"/>
  <c r="Q353" i="4"/>
  <c r="AM352" i="4"/>
  <c r="AM353" i="4" s="1"/>
  <c r="AK352" i="4"/>
  <c r="AL352" i="4" s="1"/>
  <c r="AL353" i="4" s="1"/>
  <c r="AF352" i="4"/>
  <c r="AF353" i="4" s="1"/>
  <c r="AB352" i="4"/>
  <c r="AB353" i="4" s="1"/>
  <c r="AA352" i="4"/>
  <c r="AA353" i="4" s="1"/>
  <c r="W352" i="4"/>
  <c r="AG352" i="4" s="1"/>
  <c r="AG353" i="4" s="1"/>
  <c r="O352" i="4"/>
  <c r="J352" i="4"/>
  <c r="I352" i="4"/>
  <c r="AJ345" i="4"/>
  <c r="AI345" i="4"/>
  <c r="AH345" i="4"/>
  <c r="AE345" i="4"/>
  <c r="AD345" i="4"/>
  <c r="AC345" i="4"/>
  <c r="Z345" i="4"/>
  <c r="Y345" i="4"/>
  <c r="X345" i="4"/>
  <c r="V345" i="4"/>
  <c r="U345" i="4"/>
  <c r="T345" i="4"/>
  <c r="S345" i="4"/>
  <c r="R345" i="4"/>
  <c r="Q345" i="4"/>
  <c r="AM344" i="4"/>
  <c r="AM345" i="4" s="1"/>
  <c r="AK344" i="4"/>
  <c r="AF344" i="4"/>
  <c r="AF345" i="4" s="1"/>
  <c r="AB344" i="4"/>
  <c r="AB345" i="4" s="1"/>
  <c r="AA344" i="4"/>
  <c r="AA345" i="4" s="1"/>
  <c r="W344" i="4"/>
  <c r="W345" i="4" s="1"/>
  <c r="O344" i="4"/>
  <c r="J344" i="4"/>
  <c r="I344" i="4"/>
  <c r="AJ341" i="4"/>
  <c r="AI341" i="4"/>
  <c r="AH341" i="4"/>
  <c r="AE341" i="4"/>
  <c r="AD341" i="4"/>
  <c r="AC341" i="4"/>
  <c r="Z341" i="4"/>
  <c r="Y341" i="4"/>
  <c r="X341" i="4"/>
  <c r="V341" i="4"/>
  <c r="U341" i="4"/>
  <c r="T341" i="4"/>
  <c r="S341" i="4"/>
  <c r="R341" i="4"/>
  <c r="Q341" i="4"/>
  <c r="AM340" i="4"/>
  <c r="AK340" i="4"/>
  <c r="AO340" i="4" s="1"/>
  <c r="AF340" i="4"/>
  <c r="AB340" i="4"/>
  <c r="AA340" i="4"/>
  <c r="W340" i="4"/>
  <c r="AG340" i="4" s="1"/>
  <c r="O340" i="4"/>
  <c r="J340" i="4"/>
  <c r="I340" i="4"/>
  <c r="AM339" i="4"/>
  <c r="AK339" i="4"/>
  <c r="AO339" i="4" s="1"/>
  <c r="AF339" i="4"/>
  <c r="AB339" i="4"/>
  <c r="AA339" i="4"/>
  <c r="W339" i="4"/>
  <c r="AG339" i="4" s="1"/>
  <c r="O339" i="4"/>
  <c r="J339" i="4"/>
  <c r="I339" i="4"/>
  <c r="AM338" i="4"/>
  <c r="AK338" i="4"/>
  <c r="AF338" i="4"/>
  <c r="AB338" i="4"/>
  <c r="AA338" i="4"/>
  <c r="W338" i="4"/>
  <c r="AG338" i="4" s="1"/>
  <c r="O338" i="4"/>
  <c r="J338" i="4"/>
  <c r="I338" i="4"/>
  <c r="AM337" i="4"/>
  <c r="AK337" i="4"/>
  <c r="AF337" i="4"/>
  <c r="AB337" i="4"/>
  <c r="AA337" i="4"/>
  <c r="W337" i="4"/>
  <c r="AG337" i="4" s="1"/>
  <c r="O337" i="4"/>
  <c r="J337" i="4"/>
  <c r="I337" i="4"/>
  <c r="AM336" i="4"/>
  <c r="AK336" i="4"/>
  <c r="AO336" i="4" s="1"/>
  <c r="AF336" i="4"/>
  <c r="AB336" i="4"/>
  <c r="AA336" i="4"/>
  <c r="W336" i="4"/>
  <c r="AG336" i="4" s="1"/>
  <c r="O336" i="4"/>
  <c r="J336" i="4"/>
  <c r="I336" i="4"/>
  <c r="AM335" i="4"/>
  <c r="AK335" i="4"/>
  <c r="AO335" i="4" s="1"/>
  <c r="AF335" i="4"/>
  <c r="AB335" i="4"/>
  <c r="AA335" i="4"/>
  <c r="W335" i="4"/>
  <c r="AG335" i="4" s="1"/>
  <c r="O335" i="4"/>
  <c r="J335" i="4"/>
  <c r="I335" i="4"/>
  <c r="AM334" i="4"/>
  <c r="AK334" i="4"/>
  <c r="AO334" i="4" s="1"/>
  <c r="AF334" i="4"/>
  <c r="AB334" i="4"/>
  <c r="AA334" i="4"/>
  <c r="W334" i="4"/>
  <c r="O334" i="4"/>
  <c r="J334" i="4"/>
  <c r="I334" i="4"/>
  <c r="AJ331" i="4"/>
  <c r="AI331" i="4"/>
  <c r="AH331" i="4"/>
  <c r="AE331" i="4"/>
  <c r="AD331" i="4"/>
  <c r="AC331" i="4"/>
  <c r="Z331" i="4"/>
  <c r="Y331" i="4"/>
  <c r="X331" i="4"/>
  <c r="V331" i="4"/>
  <c r="U331" i="4"/>
  <c r="T331" i="4"/>
  <c r="S331" i="4"/>
  <c r="R331" i="4"/>
  <c r="Q331" i="4"/>
  <c r="AM330" i="4"/>
  <c r="AK330" i="4"/>
  <c r="AO330" i="4" s="1"/>
  <c r="AF330" i="4"/>
  <c r="AB330" i="4"/>
  <c r="AA330" i="4"/>
  <c r="W330" i="4"/>
  <c r="AG330" i="4" s="1"/>
  <c r="O330" i="4"/>
  <c r="J330" i="4"/>
  <c r="I330" i="4"/>
  <c r="AM329" i="4"/>
  <c r="AK329" i="4"/>
  <c r="AO329" i="4" s="1"/>
  <c r="AF329" i="4"/>
  <c r="AB329" i="4"/>
  <c r="AA329" i="4"/>
  <c r="W329" i="4"/>
  <c r="AG329" i="4" s="1"/>
  <c r="O329" i="4"/>
  <c r="J329" i="4"/>
  <c r="I329" i="4"/>
  <c r="AM328" i="4"/>
  <c r="AK328" i="4"/>
  <c r="AT328" i="4" s="1"/>
  <c r="AF328" i="4"/>
  <c r="AB328" i="4"/>
  <c r="AA328" i="4"/>
  <c r="W328" i="4"/>
  <c r="AG328" i="4" s="1"/>
  <c r="O328" i="4"/>
  <c r="J328" i="4"/>
  <c r="I328" i="4"/>
  <c r="AM327" i="4"/>
  <c r="AK327" i="4"/>
  <c r="AO327" i="4" s="1"/>
  <c r="AF327" i="4"/>
  <c r="AB327" i="4"/>
  <c r="AA327" i="4"/>
  <c r="W327" i="4"/>
  <c r="AG327" i="4" s="1"/>
  <c r="O327" i="4"/>
  <c r="J327" i="4"/>
  <c r="I327" i="4"/>
  <c r="AJ321" i="4"/>
  <c r="AI321" i="4"/>
  <c r="AH321" i="4"/>
  <c r="AE321" i="4"/>
  <c r="AD321" i="4"/>
  <c r="AC321" i="4"/>
  <c r="Z321" i="4"/>
  <c r="Y321" i="4"/>
  <c r="X321" i="4"/>
  <c r="V321" i="4"/>
  <c r="U321" i="4"/>
  <c r="T321" i="4"/>
  <c r="S321" i="4"/>
  <c r="R321" i="4"/>
  <c r="Q321" i="4"/>
  <c r="AM320" i="4"/>
  <c r="AM321" i="4" s="1"/>
  <c r="AK320" i="4"/>
  <c r="AF320" i="4"/>
  <c r="AF321" i="4" s="1"/>
  <c r="AB320" i="4"/>
  <c r="AB321" i="4" s="1"/>
  <c r="AA320" i="4"/>
  <c r="AA321" i="4" s="1"/>
  <c r="W320" i="4"/>
  <c r="AG320" i="4" s="1"/>
  <c r="AG321" i="4" s="1"/>
  <c r="J320" i="4"/>
  <c r="I320" i="4"/>
  <c r="AJ317" i="4"/>
  <c r="AI317" i="4"/>
  <c r="AH317" i="4"/>
  <c r="AE317" i="4"/>
  <c r="AD317" i="4"/>
  <c r="AC317" i="4"/>
  <c r="Z317" i="4"/>
  <c r="Y317" i="4"/>
  <c r="X317" i="4"/>
  <c r="V317" i="4"/>
  <c r="U317" i="4"/>
  <c r="T317" i="4"/>
  <c r="S317" i="4"/>
  <c r="R317" i="4"/>
  <c r="Q317" i="4"/>
  <c r="AM316" i="4"/>
  <c r="AK316" i="4"/>
  <c r="AF316" i="4"/>
  <c r="AB316" i="4"/>
  <c r="AA316" i="4"/>
  <c r="W316" i="4"/>
  <c r="AG316" i="4" s="1"/>
  <c r="O316" i="4"/>
  <c r="J316" i="4"/>
  <c r="I316" i="4"/>
  <c r="AM315" i="4"/>
  <c r="AK315" i="4"/>
  <c r="AT315" i="4" s="1"/>
  <c r="AF315" i="4"/>
  <c r="AB315" i="4"/>
  <c r="AA315" i="4"/>
  <c r="W315" i="4"/>
  <c r="AG315" i="4" s="1"/>
  <c r="O315" i="4"/>
  <c r="J315" i="4"/>
  <c r="I315" i="4"/>
  <c r="AM314" i="4"/>
  <c r="AK314" i="4"/>
  <c r="AO314" i="4" s="1"/>
  <c r="AF314" i="4"/>
  <c r="AB314" i="4"/>
  <c r="AA314" i="4"/>
  <c r="W314" i="4"/>
  <c r="O314" i="4"/>
  <c r="J314" i="4"/>
  <c r="I314" i="4"/>
  <c r="AJ308" i="4"/>
  <c r="AI308" i="4"/>
  <c r="AH308" i="4"/>
  <c r="AE308" i="4"/>
  <c r="AD308" i="4"/>
  <c r="AC308" i="4"/>
  <c r="Z308" i="4"/>
  <c r="Y308" i="4"/>
  <c r="X308" i="4"/>
  <c r="V308" i="4"/>
  <c r="U308" i="4"/>
  <c r="T308" i="4"/>
  <c r="S308" i="4"/>
  <c r="R308" i="4"/>
  <c r="Q308" i="4"/>
  <c r="AM307" i="4"/>
  <c r="AM308" i="4" s="1"/>
  <c r="AK307" i="4"/>
  <c r="AT307" i="4" s="1"/>
  <c r="AF307" i="4"/>
  <c r="AF308" i="4" s="1"/>
  <c r="AB307" i="4"/>
  <c r="AB308" i="4" s="1"/>
  <c r="AA307" i="4"/>
  <c r="AA308" i="4" s="1"/>
  <c r="W307" i="4"/>
  <c r="AG307" i="4" s="1"/>
  <c r="AG308" i="4" s="1"/>
  <c r="O307" i="4"/>
  <c r="J307" i="4"/>
  <c r="I307" i="4"/>
  <c r="AJ304" i="4"/>
  <c r="AI304" i="4"/>
  <c r="AH304" i="4"/>
  <c r="AE304" i="4"/>
  <c r="AD304" i="4"/>
  <c r="AC304" i="4"/>
  <c r="Z304" i="4"/>
  <c r="Y304" i="4"/>
  <c r="X304" i="4"/>
  <c r="V304" i="4"/>
  <c r="U304" i="4"/>
  <c r="T304" i="4"/>
  <c r="S304" i="4"/>
  <c r="R304" i="4"/>
  <c r="Q304" i="4"/>
  <c r="AM303" i="4"/>
  <c r="AK303" i="4"/>
  <c r="AF303" i="4"/>
  <c r="AB303" i="4"/>
  <c r="AA303" i="4"/>
  <c r="W303" i="4"/>
  <c r="AG303" i="4" s="1"/>
  <c r="O303" i="4"/>
  <c r="J303" i="4"/>
  <c r="I303" i="4"/>
  <c r="AM302" i="4"/>
  <c r="AK302" i="4"/>
  <c r="AO302" i="4" s="1"/>
  <c r="AF302" i="4"/>
  <c r="AB302" i="4"/>
  <c r="AA302" i="4"/>
  <c r="W302" i="4"/>
  <c r="AG302" i="4" s="1"/>
  <c r="O302" i="4"/>
  <c r="J302" i="4"/>
  <c r="I302" i="4"/>
  <c r="AM301" i="4"/>
  <c r="AK301" i="4"/>
  <c r="AO301" i="4" s="1"/>
  <c r="AF301" i="4"/>
  <c r="AB301" i="4"/>
  <c r="AA301" i="4"/>
  <c r="W301" i="4"/>
  <c r="O301" i="4"/>
  <c r="J301" i="4"/>
  <c r="I301" i="4"/>
  <c r="AJ298" i="4"/>
  <c r="AI298" i="4"/>
  <c r="AH298" i="4"/>
  <c r="AE298" i="4"/>
  <c r="AD298" i="4"/>
  <c r="AC298" i="4"/>
  <c r="Z298" i="4"/>
  <c r="Y298" i="4"/>
  <c r="X298" i="4"/>
  <c r="V298" i="4"/>
  <c r="U298" i="4"/>
  <c r="T298" i="4"/>
  <c r="S298" i="4"/>
  <c r="R298" i="4"/>
  <c r="Q298" i="4"/>
  <c r="AM297" i="4"/>
  <c r="AK297" i="4"/>
  <c r="AO297" i="4" s="1"/>
  <c r="AF297" i="4"/>
  <c r="AB297" i="4"/>
  <c r="AA297" i="4"/>
  <c r="W297" i="4"/>
  <c r="AG297" i="4" s="1"/>
  <c r="O297" i="4"/>
  <c r="J297" i="4"/>
  <c r="I297" i="4"/>
  <c r="AM296" i="4"/>
  <c r="AK296" i="4"/>
  <c r="AO296" i="4" s="1"/>
  <c r="AF296" i="4"/>
  <c r="AB296" i="4"/>
  <c r="AA296" i="4"/>
  <c r="W296" i="4"/>
  <c r="AG296" i="4" s="1"/>
  <c r="O296" i="4"/>
  <c r="J296" i="4"/>
  <c r="I296" i="4"/>
  <c r="AJ293" i="4"/>
  <c r="AI293" i="4"/>
  <c r="AH293" i="4"/>
  <c r="AE293" i="4"/>
  <c r="AD293" i="4"/>
  <c r="AC293" i="4"/>
  <c r="Z293" i="4"/>
  <c r="Y293" i="4"/>
  <c r="X293" i="4"/>
  <c r="V293" i="4"/>
  <c r="U293" i="4"/>
  <c r="T293" i="4"/>
  <c r="S293" i="4"/>
  <c r="R293" i="4"/>
  <c r="Q293" i="4"/>
  <c r="AM292" i="4"/>
  <c r="AK292" i="4"/>
  <c r="AT292" i="4" s="1"/>
  <c r="AF292" i="4"/>
  <c r="AB292" i="4"/>
  <c r="AA292" i="4"/>
  <c r="W292" i="4"/>
  <c r="AG292" i="4" s="1"/>
  <c r="O292" i="4"/>
  <c r="J292" i="4"/>
  <c r="I292" i="4"/>
  <c r="AM291" i="4"/>
  <c r="AK291" i="4"/>
  <c r="AO291" i="4" s="1"/>
  <c r="AF291" i="4"/>
  <c r="AB291" i="4"/>
  <c r="AA291" i="4"/>
  <c r="W291" i="4"/>
  <c r="AG291" i="4" s="1"/>
  <c r="O291" i="4"/>
  <c r="J291" i="4"/>
  <c r="I291" i="4"/>
  <c r="AM290" i="4"/>
  <c r="AK290" i="4"/>
  <c r="AO290" i="4" s="1"/>
  <c r="AF290" i="4"/>
  <c r="AB290" i="4"/>
  <c r="AA290" i="4"/>
  <c r="W290" i="4"/>
  <c r="AG290" i="4" s="1"/>
  <c r="O290" i="4"/>
  <c r="J290" i="4"/>
  <c r="I290" i="4"/>
  <c r="AM289" i="4"/>
  <c r="AK289" i="4"/>
  <c r="AF289" i="4"/>
  <c r="AB289" i="4"/>
  <c r="AA289" i="4"/>
  <c r="W289" i="4"/>
  <c r="AG289" i="4" s="1"/>
  <c r="O289" i="4"/>
  <c r="J289" i="4"/>
  <c r="I289" i="4"/>
  <c r="AM288" i="4"/>
  <c r="AK288" i="4"/>
  <c r="AF288" i="4"/>
  <c r="AB288" i="4"/>
  <c r="AA288" i="4"/>
  <c r="W288" i="4"/>
  <c r="AG288" i="4" s="1"/>
  <c r="O288" i="4"/>
  <c r="J288" i="4"/>
  <c r="I288" i="4"/>
  <c r="AM287" i="4"/>
  <c r="AK287" i="4"/>
  <c r="AO287" i="4" s="1"/>
  <c r="AF287" i="4"/>
  <c r="AB287" i="4"/>
  <c r="AA287" i="4"/>
  <c r="W287" i="4"/>
  <c r="AG287" i="4" s="1"/>
  <c r="O287" i="4"/>
  <c r="J287" i="4"/>
  <c r="I287" i="4"/>
  <c r="AM286" i="4"/>
  <c r="AK286" i="4"/>
  <c r="AF286" i="4"/>
  <c r="AB286" i="4"/>
  <c r="AA286" i="4"/>
  <c r="W286" i="4"/>
  <c r="AG286" i="4" s="1"/>
  <c r="O286" i="4"/>
  <c r="J286" i="4"/>
  <c r="I286" i="4"/>
  <c r="AM285" i="4"/>
  <c r="AK285" i="4"/>
  <c r="AF285" i="4"/>
  <c r="AB285" i="4"/>
  <c r="AA285" i="4"/>
  <c r="W285" i="4"/>
  <c r="AG285" i="4" s="1"/>
  <c r="O285" i="4"/>
  <c r="J285" i="4"/>
  <c r="I285" i="4"/>
  <c r="AJ279" i="4"/>
  <c r="AI279" i="4"/>
  <c r="AH279" i="4"/>
  <c r="AE279" i="4"/>
  <c r="AD279" i="4"/>
  <c r="AC279" i="4"/>
  <c r="Z279" i="4"/>
  <c r="Y279" i="4"/>
  <c r="X279" i="4"/>
  <c r="V279" i="4"/>
  <c r="U279" i="4"/>
  <c r="T279" i="4"/>
  <c r="S279" i="4"/>
  <c r="R279" i="4"/>
  <c r="Q279" i="4"/>
  <c r="AM278" i="4"/>
  <c r="AK278" i="4"/>
  <c r="J278" i="4"/>
  <c r="I278" i="4"/>
  <c r="AM277" i="4"/>
  <c r="AK277" i="4"/>
  <c r="AO277" i="4" s="1"/>
  <c r="AF277" i="4"/>
  <c r="AF279" i="4" s="1"/>
  <c r="AB277" i="4"/>
  <c r="AB279" i="4" s="1"/>
  <c r="AA277" i="4"/>
  <c r="AA279" i="4" s="1"/>
  <c r="W277" i="4"/>
  <c r="AG277" i="4" s="1"/>
  <c r="AG279" i="4" s="1"/>
  <c r="O277" i="4"/>
  <c r="J277" i="4"/>
  <c r="I277" i="4"/>
  <c r="AJ274" i="4"/>
  <c r="AI274" i="4"/>
  <c r="AH274" i="4"/>
  <c r="AE274" i="4"/>
  <c r="AD274" i="4"/>
  <c r="AC274" i="4"/>
  <c r="Z274" i="4"/>
  <c r="Y274" i="4"/>
  <c r="X274" i="4"/>
  <c r="V274" i="4"/>
  <c r="U274" i="4"/>
  <c r="T274" i="4"/>
  <c r="S274" i="4"/>
  <c r="R274" i="4"/>
  <c r="Q274" i="4"/>
  <c r="AM273" i="4"/>
  <c r="AM274" i="4" s="1"/>
  <c r="AK273" i="4"/>
  <c r="AF273" i="4"/>
  <c r="AF274" i="4" s="1"/>
  <c r="AB273" i="4"/>
  <c r="AB274" i="4" s="1"/>
  <c r="AA273" i="4"/>
  <c r="AA274" i="4" s="1"/>
  <c r="W273" i="4"/>
  <c r="AG273" i="4" s="1"/>
  <c r="AG274" i="4" s="1"/>
  <c r="O273" i="4"/>
  <c r="J273" i="4"/>
  <c r="I273" i="4"/>
  <c r="AJ270" i="4"/>
  <c r="AI270" i="4"/>
  <c r="AH270" i="4"/>
  <c r="AE270" i="4"/>
  <c r="AD270" i="4"/>
  <c r="AC270" i="4"/>
  <c r="Z270" i="4"/>
  <c r="Y270" i="4"/>
  <c r="X270" i="4"/>
  <c r="V270" i="4"/>
  <c r="U270" i="4"/>
  <c r="T270" i="4"/>
  <c r="S270" i="4"/>
  <c r="R270" i="4"/>
  <c r="Q270" i="4"/>
  <c r="AM269" i="4"/>
  <c r="AK269" i="4"/>
  <c r="AO269" i="4" s="1"/>
  <c r="AF269" i="4"/>
  <c r="AB269" i="4"/>
  <c r="AA269" i="4"/>
  <c r="W269" i="4"/>
  <c r="AG269" i="4" s="1"/>
  <c r="O269" i="4"/>
  <c r="J269" i="4"/>
  <c r="I269" i="4"/>
  <c r="AM268" i="4"/>
  <c r="AK268" i="4"/>
  <c r="AO268" i="4" s="1"/>
  <c r="AF268" i="4"/>
  <c r="AB268" i="4"/>
  <c r="AA268" i="4"/>
  <c r="W268" i="4"/>
  <c r="AG268" i="4" s="1"/>
  <c r="O268" i="4"/>
  <c r="J268" i="4"/>
  <c r="I268" i="4"/>
  <c r="AM267" i="4"/>
  <c r="AK267" i="4"/>
  <c r="AF267" i="4"/>
  <c r="AB267" i="4"/>
  <c r="AA267" i="4"/>
  <c r="W267" i="4"/>
  <c r="AG267" i="4" s="1"/>
  <c r="O267" i="4"/>
  <c r="J267" i="4"/>
  <c r="I267" i="4"/>
  <c r="AM266" i="4"/>
  <c r="AK266" i="4"/>
  <c r="AO266" i="4" s="1"/>
  <c r="AF266" i="4"/>
  <c r="AB266" i="4"/>
  <c r="AA266" i="4"/>
  <c r="W266" i="4"/>
  <c r="AG266" i="4" s="1"/>
  <c r="O266" i="4"/>
  <c r="J266" i="4"/>
  <c r="I266" i="4"/>
  <c r="AJ263" i="4"/>
  <c r="AI263" i="4"/>
  <c r="AH263" i="4"/>
  <c r="AE263" i="4"/>
  <c r="AD263" i="4"/>
  <c r="AC263" i="4"/>
  <c r="Z263" i="4"/>
  <c r="Y263" i="4"/>
  <c r="X263" i="4"/>
  <c r="V263" i="4"/>
  <c r="U263" i="4"/>
  <c r="T263" i="4"/>
  <c r="S263" i="4"/>
  <c r="R263" i="4"/>
  <c r="Q263" i="4"/>
  <c r="AM262" i="4"/>
  <c r="AK262" i="4"/>
  <c r="AT262" i="4" s="1"/>
  <c r="AF262" i="4"/>
  <c r="AB262" i="4"/>
  <c r="AA262" i="4"/>
  <c r="W262" i="4"/>
  <c r="AG262" i="4" s="1"/>
  <c r="O262" i="4"/>
  <c r="J262" i="4"/>
  <c r="I262" i="4"/>
  <c r="AM261" i="4"/>
  <c r="AK261" i="4"/>
  <c r="AF261" i="4"/>
  <c r="AB261" i="4"/>
  <c r="AA261" i="4"/>
  <c r="W261" i="4"/>
  <c r="AG261" i="4" s="1"/>
  <c r="O261" i="4"/>
  <c r="J261" i="4"/>
  <c r="I261" i="4"/>
  <c r="AM260" i="4"/>
  <c r="AK260" i="4"/>
  <c r="AF260" i="4"/>
  <c r="AB260" i="4"/>
  <c r="AA260" i="4"/>
  <c r="W260" i="4"/>
  <c r="O260" i="4"/>
  <c r="J260" i="4"/>
  <c r="I260" i="4"/>
  <c r="AM259" i="4"/>
  <c r="AK259" i="4"/>
  <c r="AF259" i="4"/>
  <c r="AB259" i="4"/>
  <c r="AA259" i="4"/>
  <c r="W259" i="4"/>
  <c r="AG259" i="4" s="1"/>
  <c r="O259" i="4"/>
  <c r="J259" i="4"/>
  <c r="I259" i="4"/>
  <c r="AM258" i="4"/>
  <c r="AK258" i="4"/>
  <c r="AF258" i="4"/>
  <c r="AB258" i="4"/>
  <c r="AA258" i="4"/>
  <c r="W258" i="4"/>
  <c r="AG258" i="4" s="1"/>
  <c r="O258" i="4"/>
  <c r="J258" i="4"/>
  <c r="I258" i="4"/>
  <c r="AJ252" i="4"/>
  <c r="AI252" i="4"/>
  <c r="AH252" i="4"/>
  <c r="AE252" i="4"/>
  <c r="AD252" i="4"/>
  <c r="AC252" i="4"/>
  <c r="Z252" i="4"/>
  <c r="Y252" i="4"/>
  <c r="X252" i="4"/>
  <c r="V252" i="4"/>
  <c r="U252" i="4"/>
  <c r="T252" i="4"/>
  <c r="S252" i="4"/>
  <c r="R252" i="4"/>
  <c r="Q252" i="4"/>
  <c r="AM251" i="4"/>
  <c r="AK251" i="4"/>
  <c r="AG251" i="4"/>
  <c r="J251" i="4"/>
  <c r="I251" i="4"/>
  <c r="AM250" i="4"/>
  <c r="AK250" i="4"/>
  <c r="AO250" i="4" s="1"/>
  <c r="AF250" i="4"/>
  <c r="AF252" i="4" s="1"/>
  <c r="AB250" i="4"/>
  <c r="AB252" i="4" s="1"/>
  <c r="AA250" i="4"/>
  <c r="AA252" i="4" s="1"/>
  <c r="W250" i="4"/>
  <c r="W252" i="4" s="1"/>
  <c r="O250" i="4"/>
  <c r="J250" i="4"/>
  <c r="I250" i="4"/>
  <c r="AJ247" i="4"/>
  <c r="AI247" i="4"/>
  <c r="AH247" i="4"/>
  <c r="AE247" i="4"/>
  <c r="AD247" i="4"/>
  <c r="AC247" i="4"/>
  <c r="Z247" i="4"/>
  <c r="Y247" i="4"/>
  <c r="X247" i="4"/>
  <c r="V247" i="4"/>
  <c r="U247" i="4"/>
  <c r="T247" i="4"/>
  <c r="S247" i="4"/>
  <c r="R247" i="4"/>
  <c r="Q247" i="4"/>
  <c r="AM246" i="4"/>
  <c r="AK246" i="4"/>
  <c r="AF246" i="4"/>
  <c r="AB246" i="4"/>
  <c r="AA246" i="4"/>
  <c r="W246" i="4"/>
  <c r="AG246" i="4" s="1"/>
  <c r="O246" i="4"/>
  <c r="J246" i="4"/>
  <c r="I246" i="4"/>
  <c r="AM245" i="4"/>
  <c r="AK245" i="4"/>
  <c r="AF245" i="4"/>
  <c r="AB245" i="4"/>
  <c r="AA245" i="4"/>
  <c r="W245" i="4"/>
  <c r="AG245" i="4" s="1"/>
  <c r="O245" i="4"/>
  <c r="J245" i="4"/>
  <c r="I245" i="4"/>
  <c r="AM244" i="4"/>
  <c r="AK244" i="4"/>
  <c r="AF244" i="4"/>
  <c r="AB244" i="4"/>
  <c r="AA244" i="4"/>
  <c r="W244" i="4"/>
  <c r="AG244" i="4" s="1"/>
  <c r="O244" i="4"/>
  <c r="J244" i="4"/>
  <c r="I244" i="4"/>
  <c r="AM243" i="4"/>
  <c r="AK243" i="4"/>
  <c r="AO243" i="4" s="1"/>
  <c r="AF243" i="4"/>
  <c r="AB243" i="4"/>
  <c r="AA243" i="4"/>
  <c r="W243" i="4"/>
  <c r="AG243" i="4" s="1"/>
  <c r="O243" i="4"/>
  <c r="J243" i="4"/>
  <c r="I243" i="4"/>
  <c r="AJ240" i="4"/>
  <c r="AI240" i="4"/>
  <c r="AH240" i="4"/>
  <c r="AE240" i="4"/>
  <c r="AD240" i="4"/>
  <c r="AC240" i="4"/>
  <c r="Z240" i="4"/>
  <c r="Y240" i="4"/>
  <c r="X240" i="4"/>
  <c r="V240" i="4"/>
  <c r="U240" i="4"/>
  <c r="T240" i="4"/>
  <c r="S240" i="4"/>
  <c r="R240" i="4"/>
  <c r="Q240" i="4"/>
  <c r="AM239" i="4"/>
  <c r="AK239" i="4"/>
  <c r="AO239" i="4" s="1"/>
  <c r="AF239" i="4"/>
  <c r="AB239" i="4"/>
  <c r="AA239" i="4"/>
  <c r="W239" i="4"/>
  <c r="AG239" i="4" s="1"/>
  <c r="O239" i="4"/>
  <c r="J239" i="4"/>
  <c r="I239" i="4"/>
  <c r="AM238" i="4"/>
  <c r="AK238" i="4"/>
  <c r="AF238" i="4"/>
  <c r="AB238" i="4"/>
  <c r="AA238" i="4"/>
  <c r="W238" i="4"/>
  <c r="AG238" i="4" s="1"/>
  <c r="O238" i="4"/>
  <c r="J238" i="4"/>
  <c r="I238" i="4"/>
  <c r="AM237" i="4"/>
  <c r="AK237" i="4"/>
  <c r="AF237" i="4"/>
  <c r="AB237" i="4"/>
  <c r="AA237" i="4"/>
  <c r="W237" i="4"/>
  <c r="O237" i="4"/>
  <c r="J237" i="4"/>
  <c r="I237" i="4"/>
  <c r="AM236" i="4"/>
  <c r="AK236" i="4"/>
  <c r="AF236" i="4"/>
  <c r="AB236" i="4"/>
  <c r="AA236" i="4"/>
  <c r="W236" i="4"/>
  <c r="AG236" i="4" s="1"/>
  <c r="O236" i="4"/>
  <c r="J236" i="4"/>
  <c r="I236" i="4"/>
  <c r="AJ230" i="4"/>
  <c r="AI230" i="4"/>
  <c r="AH230" i="4"/>
  <c r="AF230" i="4"/>
  <c r="AE230" i="4"/>
  <c r="AD230" i="4"/>
  <c r="AC230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AM229" i="4"/>
  <c r="AM230" i="4" s="1"/>
  <c r="AK229" i="4"/>
  <c r="AG229" i="4"/>
  <c r="AG230" i="4" s="1"/>
  <c r="J229" i="4"/>
  <c r="I229" i="4"/>
  <c r="AJ226" i="4"/>
  <c r="AI226" i="4"/>
  <c r="AH226" i="4"/>
  <c r="AE226" i="4"/>
  <c r="AD226" i="4"/>
  <c r="AC226" i="4"/>
  <c r="Z226" i="4"/>
  <c r="Y226" i="4"/>
  <c r="X226" i="4"/>
  <c r="V226" i="4"/>
  <c r="U226" i="4"/>
  <c r="T226" i="4"/>
  <c r="S226" i="4"/>
  <c r="R226" i="4"/>
  <c r="Q226" i="4"/>
  <c r="AM225" i="4"/>
  <c r="AK225" i="4"/>
  <c r="AF225" i="4"/>
  <c r="AB225" i="4"/>
  <c r="AA225" i="4"/>
  <c r="W225" i="4"/>
  <c r="AG225" i="4" s="1"/>
  <c r="O225" i="4"/>
  <c r="J225" i="4"/>
  <c r="I225" i="4"/>
  <c r="AM224" i="4"/>
  <c r="AK224" i="4"/>
  <c r="AO224" i="4" s="1"/>
  <c r="AF224" i="4"/>
  <c r="AB224" i="4"/>
  <c r="AA224" i="4"/>
  <c r="W224" i="4"/>
  <c r="O224" i="4"/>
  <c r="J224" i="4"/>
  <c r="I224" i="4"/>
  <c r="AJ221" i="4"/>
  <c r="AI221" i="4"/>
  <c r="AH221" i="4"/>
  <c r="AE221" i="4"/>
  <c r="AD221" i="4"/>
  <c r="AC221" i="4"/>
  <c r="Z221" i="4"/>
  <c r="Y221" i="4"/>
  <c r="X221" i="4"/>
  <c r="V221" i="4"/>
  <c r="U221" i="4"/>
  <c r="T221" i="4"/>
  <c r="S221" i="4"/>
  <c r="R221" i="4"/>
  <c r="Q221" i="4"/>
  <c r="AM220" i="4"/>
  <c r="AK220" i="4"/>
  <c r="AF220" i="4"/>
  <c r="AB220" i="4"/>
  <c r="AA220" i="4"/>
  <c r="W220" i="4"/>
  <c r="AG220" i="4" s="1"/>
  <c r="O220" i="4"/>
  <c r="J220" i="4"/>
  <c r="I220" i="4"/>
  <c r="AM219" i="4"/>
  <c r="AK219" i="4"/>
  <c r="AF219" i="4"/>
  <c r="AB219" i="4"/>
  <c r="AA219" i="4"/>
  <c r="W219" i="4"/>
  <c r="AG219" i="4" s="1"/>
  <c r="O219" i="4"/>
  <c r="J219" i="4"/>
  <c r="I219" i="4"/>
  <c r="AM218" i="4"/>
  <c r="AK218" i="4"/>
  <c r="AF218" i="4"/>
  <c r="AB218" i="4"/>
  <c r="AA218" i="4"/>
  <c r="W218" i="4"/>
  <c r="O218" i="4"/>
  <c r="J218" i="4"/>
  <c r="I218" i="4"/>
  <c r="AM217" i="4"/>
  <c r="AK217" i="4"/>
  <c r="AF217" i="4"/>
  <c r="AB217" i="4"/>
  <c r="AA217" i="4"/>
  <c r="W217" i="4"/>
  <c r="AG217" i="4" s="1"/>
  <c r="O217" i="4"/>
  <c r="J217" i="4"/>
  <c r="I217" i="4"/>
  <c r="AJ211" i="4"/>
  <c r="AI211" i="4"/>
  <c r="AH211" i="4"/>
  <c r="AE211" i="4"/>
  <c r="AD211" i="4"/>
  <c r="AC211" i="4"/>
  <c r="Z211" i="4"/>
  <c r="Y211" i="4"/>
  <c r="X211" i="4"/>
  <c r="V211" i="4"/>
  <c r="U211" i="4"/>
  <c r="T211" i="4"/>
  <c r="S211" i="4"/>
  <c r="R211" i="4"/>
  <c r="Q211" i="4"/>
  <c r="AM210" i="4"/>
  <c r="AK210" i="4"/>
  <c r="AF210" i="4"/>
  <c r="AB210" i="4"/>
  <c r="AA210" i="4"/>
  <c r="W210" i="4"/>
  <c r="AG210" i="4" s="1"/>
  <c r="O210" i="4"/>
  <c r="J210" i="4"/>
  <c r="I210" i="4"/>
  <c r="AM209" i="4"/>
  <c r="AK209" i="4"/>
  <c r="AF209" i="4"/>
  <c r="AB209" i="4"/>
  <c r="AA209" i="4"/>
  <c r="W209" i="4"/>
  <c r="AG209" i="4" s="1"/>
  <c r="O209" i="4"/>
  <c r="J209" i="4"/>
  <c r="I209" i="4"/>
  <c r="AM208" i="4"/>
  <c r="AK208" i="4"/>
  <c r="AF208" i="4"/>
  <c r="AB208" i="4"/>
  <c r="AA208" i="4"/>
  <c r="W208" i="4"/>
  <c r="AG208" i="4" s="1"/>
  <c r="O208" i="4"/>
  <c r="J208" i="4"/>
  <c r="I208" i="4"/>
  <c r="AM207" i="4"/>
  <c r="AK207" i="4"/>
  <c r="AF207" i="4"/>
  <c r="AB207" i="4"/>
  <c r="AA207" i="4"/>
  <c r="W207" i="4"/>
  <c r="AG207" i="4" s="1"/>
  <c r="O207" i="4"/>
  <c r="J207" i="4"/>
  <c r="I207" i="4"/>
  <c r="AJ204" i="4"/>
  <c r="AI204" i="4"/>
  <c r="AH204" i="4"/>
  <c r="AE204" i="4"/>
  <c r="AD204" i="4"/>
  <c r="AC204" i="4"/>
  <c r="Z204" i="4"/>
  <c r="Y204" i="4"/>
  <c r="X204" i="4"/>
  <c r="V204" i="4"/>
  <c r="U204" i="4"/>
  <c r="T204" i="4"/>
  <c r="S204" i="4"/>
  <c r="R204" i="4"/>
  <c r="Q204" i="4"/>
  <c r="AM203" i="4"/>
  <c r="AK203" i="4"/>
  <c r="AO203" i="4" s="1"/>
  <c r="AF203" i="4"/>
  <c r="AB203" i="4"/>
  <c r="AA203" i="4"/>
  <c r="W203" i="4"/>
  <c r="AG203" i="4" s="1"/>
  <c r="O203" i="4"/>
  <c r="J203" i="4"/>
  <c r="I203" i="4"/>
  <c r="AM202" i="4"/>
  <c r="AK202" i="4"/>
  <c r="AO202" i="4" s="1"/>
  <c r="AF202" i="4"/>
  <c r="AB202" i="4"/>
  <c r="AA202" i="4"/>
  <c r="W202" i="4"/>
  <c r="AG202" i="4" s="1"/>
  <c r="J202" i="4"/>
  <c r="I202" i="4"/>
  <c r="AM201" i="4"/>
  <c r="AK201" i="4"/>
  <c r="AF201" i="4"/>
  <c r="AB201" i="4"/>
  <c r="AA201" i="4"/>
  <c r="W201" i="4"/>
  <c r="AG201" i="4" s="1"/>
  <c r="O201" i="4"/>
  <c r="J201" i="4"/>
  <c r="I201" i="4"/>
  <c r="AM200" i="4"/>
  <c r="AK200" i="4"/>
  <c r="AO200" i="4" s="1"/>
  <c r="AF200" i="4"/>
  <c r="AB200" i="4"/>
  <c r="AA200" i="4"/>
  <c r="W200" i="4"/>
  <c r="AG200" i="4" s="1"/>
  <c r="O200" i="4"/>
  <c r="J200" i="4"/>
  <c r="I200" i="4"/>
  <c r="AM199" i="4"/>
  <c r="AK199" i="4"/>
  <c r="AO199" i="4" s="1"/>
  <c r="AF199" i="4"/>
  <c r="AB199" i="4"/>
  <c r="AA199" i="4"/>
  <c r="W199" i="4"/>
  <c r="AG199" i="4" s="1"/>
  <c r="O199" i="4"/>
  <c r="J199" i="4"/>
  <c r="I199" i="4"/>
  <c r="AM198" i="4"/>
  <c r="AK198" i="4"/>
  <c r="AO198" i="4" s="1"/>
  <c r="AF198" i="4"/>
  <c r="AB198" i="4"/>
  <c r="AA198" i="4"/>
  <c r="W198" i="4"/>
  <c r="O198" i="4"/>
  <c r="J198" i="4"/>
  <c r="I198" i="4"/>
  <c r="AJ195" i="4"/>
  <c r="AI195" i="4"/>
  <c r="AH195" i="4"/>
  <c r="AE195" i="4"/>
  <c r="AD195" i="4"/>
  <c r="AC195" i="4"/>
  <c r="Z195" i="4"/>
  <c r="Y195" i="4"/>
  <c r="X195" i="4"/>
  <c r="V195" i="4"/>
  <c r="U195" i="4"/>
  <c r="T195" i="4"/>
  <c r="S195" i="4"/>
  <c r="R195" i="4"/>
  <c r="Q195" i="4"/>
  <c r="AM194" i="4"/>
  <c r="AK194" i="4"/>
  <c r="AO194" i="4" s="1"/>
  <c r="AF194" i="4"/>
  <c r="AB194" i="4"/>
  <c r="AA194" i="4"/>
  <c r="W194" i="4"/>
  <c r="AG194" i="4" s="1"/>
  <c r="O194" i="4"/>
  <c r="J194" i="4"/>
  <c r="I194" i="4"/>
  <c r="AM193" i="4"/>
  <c r="AK193" i="4"/>
  <c r="AO193" i="4" s="1"/>
  <c r="AF193" i="4"/>
  <c r="AB193" i="4"/>
  <c r="AA193" i="4"/>
  <c r="W193" i="4"/>
  <c r="AG193" i="4" s="1"/>
  <c r="O193" i="4"/>
  <c r="J193" i="4"/>
  <c r="I193" i="4"/>
  <c r="AM192" i="4"/>
  <c r="AK192" i="4"/>
  <c r="AO192" i="4" s="1"/>
  <c r="AF192" i="4"/>
  <c r="AB192" i="4"/>
  <c r="AA192" i="4"/>
  <c r="W192" i="4"/>
  <c r="O192" i="4"/>
  <c r="J192" i="4"/>
  <c r="I192" i="4"/>
  <c r="AJ189" i="4"/>
  <c r="AI189" i="4"/>
  <c r="AH189" i="4"/>
  <c r="AE189" i="4"/>
  <c r="AD189" i="4"/>
  <c r="AC189" i="4"/>
  <c r="Z189" i="4"/>
  <c r="Y189" i="4"/>
  <c r="X189" i="4"/>
  <c r="V189" i="4"/>
  <c r="U189" i="4"/>
  <c r="T189" i="4"/>
  <c r="S189" i="4"/>
  <c r="R189" i="4"/>
  <c r="Q189" i="4"/>
  <c r="AM188" i="4"/>
  <c r="AK188" i="4"/>
  <c r="AO188" i="4" s="1"/>
  <c r="AF188" i="4"/>
  <c r="AB188" i="4"/>
  <c r="AA188" i="4"/>
  <c r="W188" i="4"/>
  <c r="AG188" i="4" s="1"/>
  <c r="O188" i="4"/>
  <c r="J188" i="4"/>
  <c r="I188" i="4"/>
  <c r="AM187" i="4"/>
  <c r="AK187" i="4"/>
  <c r="AO187" i="4" s="1"/>
  <c r="AF187" i="4"/>
  <c r="AB187" i="4"/>
  <c r="AA187" i="4"/>
  <c r="W187" i="4"/>
  <c r="AG187" i="4" s="1"/>
  <c r="O187" i="4"/>
  <c r="J187" i="4"/>
  <c r="I187" i="4"/>
  <c r="AM186" i="4"/>
  <c r="AK186" i="4"/>
  <c r="AF186" i="4"/>
  <c r="AB186" i="4"/>
  <c r="AA186" i="4"/>
  <c r="W186" i="4"/>
  <c r="AG186" i="4" s="1"/>
  <c r="O186" i="4"/>
  <c r="J186" i="4"/>
  <c r="I186" i="4"/>
  <c r="AM185" i="4"/>
  <c r="AK185" i="4"/>
  <c r="AF185" i="4"/>
  <c r="AB185" i="4"/>
  <c r="AA185" i="4"/>
  <c r="W185" i="4"/>
  <c r="AG185" i="4" s="1"/>
  <c r="O185" i="4"/>
  <c r="J185" i="4"/>
  <c r="I185" i="4"/>
  <c r="AM184" i="4"/>
  <c r="AK184" i="4"/>
  <c r="AO184" i="4" s="1"/>
  <c r="AF184" i="4"/>
  <c r="AB184" i="4"/>
  <c r="AA184" i="4"/>
  <c r="W184" i="4"/>
  <c r="AG184" i="4" s="1"/>
  <c r="O184" i="4"/>
  <c r="J184" i="4"/>
  <c r="I184" i="4"/>
  <c r="AM183" i="4"/>
  <c r="AK183" i="4"/>
  <c r="AO183" i="4" s="1"/>
  <c r="AF183" i="4"/>
  <c r="AB183" i="4"/>
  <c r="AA183" i="4"/>
  <c r="W183" i="4"/>
  <c r="AG183" i="4" s="1"/>
  <c r="O183" i="4"/>
  <c r="J183" i="4"/>
  <c r="I183" i="4"/>
  <c r="AM182" i="4"/>
  <c r="AK182" i="4"/>
  <c r="AO182" i="4" s="1"/>
  <c r="AF182" i="4"/>
  <c r="AB182" i="4"/>
  <c r="AA182" i="4"/>
  <c r="W182" i="4"/>
  <c r="AG182" i="4" s="1"/>
  <c r="O182" i="4"/>
  <c r="J182" i="4"/>
  <c r="I182" i="4"/>
  <c r="AM181" i="4"/>
  <c r="AK181" i="4"/>
  <c r="AO181" i="4" s="1"/>
  <c r="AF181" i="4"/>
  <c r="AB181" i="4"/>
  <c r="AA181" i="4"/>
  <c r="W181" i="4"/>
  <c r="AG181" i="4" s="1"/>
  <c r="O181" i="4"/>
  <c r="J181" i="4"/>
  <c r="I181" i="4"/>
  <c r="AM180" i="4"/>
  <c r="AK180" i="4"/>
  <c r="AF180" i="4"/>
  <c r="AB180" i="4"/>
  <c r="AA180" i="4"/>
  <c r="W180" i="4"/>
  <c r="AG180" i="4" s="1"/>
  <c r="O180" i="4"/>
  <c r="J180" i="4"/>
  <c r="I180" i="4"/>
  <c r="AM179" i="4"/>
  <c r="AK179" i="4"/>
  <c r="AF179" i="4"/>
  <c r="AB179" i="4"/>
  <c r="AA179" i="4"/>
  <c r="W179" i="4"/>
  <c r="O179" i="4"/>
  <c r="J179" i="4"/>
  <c r="I179" i="4"/>
  <c r="AJ176" i="4"/>
  <c r="AI176" i="4"/>
  <c r="AH176" i="4"/>
  <c r="AE176" i="4"/>
  <c r="AD176" i="4"/>
  <c r="AC176" i="4"/>
  <c r="Z176" i="4"/>
  <c r="Y176" i="4"/>
  <c r="X176" i="4"/>
  <c r="V176" i="4"/>
  <c r="U176" i="4"/>
  <c r="T176" i="4"/>
  <c r="S176" i="4"/>
  <c r="R176" i="4"/>
  <c r="Q176" i="4"/>
  <c r="AM175" i="4"/>
  <c r="AK175" i="4"/>
  <c r="AF175" i="4"/>
  <c r="AB175" i="4"/>
  <c r="AA175" i="4"/>
  <c r="W175" i="4"/>
  <c r="AG175" i="4" s="1"/>
  <c r="O175" i="4"/>
  <c r="J175" i="4"/>
  <c r="I175" i="4"/>
  <c r="AM174" i="4"/>
  <c r="AK174" i="4"/>
  <c r="AF174" i="4"/>
  <c r="AB174" i="4"/>
  <c r="AA174" i="4"/>
  <c r="W174" i="4"/>
  <c r="AG174" i="4" s="1"/>
  <c r="O174" i="4"/>
  <c r="J174" i="4"/>
  <c r="I174" i="4"/>
  <c r="AM173" i="4"/>
  <c r="AK173" i="4"/>
  <c r="AF173" i="4"/>
  <c r="AB173" i="4"/>
  <c r="AA173" i="4"/>
  <c r="W173" i="4"/>
  <c r="AG173" i="4" s="1"/>
  <c r="O173" i="4"/>
  <c r="J173" i="4"/>
  <c r="I173" i="4"/>
  <c r="AM172" i="4"/>
  <c r="AK172" i="4"/>
  <c r="AT172" i="4" s="1"/>
  <c r="AF172" i="4"/>
  <c r="AB172" i="4"/>
  <c r="AA172" i="4"/>
  <c r="W172" i="4"/>
  <c r="AG172" i="4" s="1"/>
  <c r="O172" i="4"/>
  <c r="J172" i="4"/>
  <c r="I172" i="4"/>
  <c r="AM171" i="4"/>
  <c r="AF171" i="4"/>
  <c r="AB171" i="4"/>
  <c r="AA171" i="4"/>
  <c r="W171" i="4"/>
  <c r="AG171" i="4" s="1"/>
  <c r="O171" i="4"/>
  <c r="J171" i="4"/>
  <c r="I171" i="4"/>
  <c r="AM170" i="4"/>
  <c r="AK170" i="4"/>
  <c r="AF170" i="4"/>
  <c r="AB170" i="4"/>
  <c r="AA170" i="4"/>
  <c r="W170" i="4"/>
  <c r="AG170" i="4" s="1"/>
  <c r="O170" i="4"/>
  <c r="J170" i="4"/>
  <c r="I170" i="4"/>
  <c r="AM169" i="4"/>
  <c r="AK169" i="4"/>
  <c r="AF169" i="4"/>
  <c r="AB169" i="4"/>
  <c r="AA169" i="4"/>
  <c r="W169" i="4"/>
  <c r="AG169" i="4" s="1"/>
  <c r="O169" i="4"/>
  <c r="J169" i="4"/>
  <c r="I169" i="4"/>
  <c r="AM168" i="4"/>
  <c r="AK168" i="4"/>
  <c r="AF168" i="4"/>
  <c r="AB168" i="4"/>
  <c r="AA168" i="4"/>
  <c r="W168" i="4"/>
  <c r="AG168" i="4" s="1"/>
  <c r="O168" i="4"/>
  <c r="J168" i="4"/>
  <c r="I168" i="4"/>
  <c r="AM167" i="4"/>
  <c r="AK167" i="4"/>
  <c r="AF167" i="4"/>
  <c r="AB167" i="4"/>
  <c r="AA167" i="4"/>
  <c r="W167" i="4"/>
  <c r="AG167" i="4" s="1"/>
  <c r="O167" i="4"/>
  <c r="J167" i="4"/>
  <c r="I167" i="4"/>
  <c r="AM166" i="4"/>
  <c r="AK166" i="4"/>
  <c r="AF166" i="4"/>
  <c r="AB166" i="4"/>
  <c r="AA166" i="4"/>
  <c r="W166" i="4"/>
  <c r="AG166" i="4" s="1"/>
  <c r="O166" i="4"/>
  <c r="J166" i="4"/>
  <c r="I166" i="4"/>
  <c r="AM165" i="4"/>
  <c r="AK165" i="4"/>
  <c r="AF165" i="4"/>
  <c r="AB165" i="4"/>
  <c r="AA165" i="4"/>
  <c r="W165" i="4"/>
  <c r="O165" i="4"/>
  <c r="J165" i="4"/>
  <c r="I165" i="4"/>
  <c r="AJ157" i="4"/>
  <c r="AI157" i="4"/>
  <c r="AH157" i="4"/>
  <c r="AE157" i="4"/>
  <c r="AD157" i="4"/>
  <c r="AC157" i="4"/>
  <c r="Z157" i="4"/>
  <c r="Y157" i="4"/>
  <c r="X157" i="4"/>
  <c r="V157" i="4"/>
  <c r="U157" i="4"/>
  <c r="T157" i="4"/>
  <c r="S157" i="4"/>
  <c r="R157" i="4"/>
  <c r="Q157" i="4"/>
  <c r="AM156" i="4"/>
  <c r="AK156" i="4"/>
  <c r="AO156" i="4" s="1"/>
  <c r="AF156" i="4"/>
  <c r="AB156" i="4"/>
  <c r="AA156" i="4"/>
  <c r="W156" i="4"/>
  <c r="AG156" i="4" s="1"/>
  <c r="O156" i="4"/>
  <c r="J156" i="4"/>
  <c r="I156" i="4"/>
  <c r="AM155" i="4"/>
  <c r="AK155" i="4"/>
  <c r="AL155" i="4" s="1"/>
  <c r="AF155" i="4"/>
  <c r="AB155" i="4"/>
  <c r="AA155" i="4"/>
  <c r="W155" i="4"/>
  <c r="AG155" i="4" s="1"/>
  <c r="O155" i="4"/>
  <c r="J155" i="4"/>
  <c r="I155" i="4"/>
  <c r="AJ152" i="4"/>
  <c r="AI152" i="4"/>
  <c r="AH152" i="4"/>
  <c r="AE152" i="4"/>
  <c r="AD152" i="4"/>
  <c r="AC152" i="4"/>
  <c r="Z152" i="4"/>
  <c r="Y152" i="4"/>
  <c r="X152" i="4"/>
  <c r="V152" i="4"/>
  <c r="U152" i="4"/>
  <c r="T152" i="4"/>
  <c r="S152" i="4"/>
  <c r="R152" i="4"/>
  <c r="Q152" i="4"/>
  <c r="AM151" i="4"/>
  <c r="AK151" i="4"/>
  <c r="AF151" i="4"/>
  <c r="AB151" i="4"/>
  <c r="AA151" i="4"/>
  <c r="W151" i="4"/>
  <c r="AG151" i="4" s="1"/>
  <c r="O151" i="4"/>
  <c r="J151" i="4"/>
  <c r="I151" i="4"/>
  <c r="AM150" i="4"/>
  <c r="AK150" i="4"/>
  <c r="AF150" i="4"/>
  <c r="AB150" i="4"/>
  <c r="AA150" i="4"/>
  <c r="W150" i="4"/>
  <c r="AG150" i="4" s="1"/>
  <c r="O150" i="4"/>
  <c r="J150" i="4"/>
  <c r="I150" i="4"/>
  <c r="AM149" i="4"/>
  <c r="AK149" i="4"/>
  <c r="AF149" i="4"/>
  <c r="AB149" i="4"/>
  <c r="AA149" i="4"/>
  <c r="W149" i="4"/>
  <c r="AG149" i="4" s="1"/>
  <c r="O149" i="4"/>
  <c r="J149" i="4"/>
  <c r="I149" i="4"/>
  <c r="AM148" i="4"/>
  <c r="AK148" i="4"/>
  <c r="AF148" i="4"/>
  <c r="AB148" i="4"/>
  <c r="AA148" i="4"/>
  <c r="W148" i="4"/>
  <c r="O148" i="4"/>
  <c r="J148" i="4"/>
  <c r="I148" i="4"/>
  <c r="AJ145" i="4"/>
  <c r="AI145" i="4"/>
  <c r="AH145" i="4"/>
  <c r="AE145" i="4"/>
  <c r="AC145" i="4"/>
  <c r="Z145" i="4"/>
  <c r="Y145" i="4"/>
  <c r="X145" i="4"/>
  <c r="V145" i="4"/>
  <c r="U145" i="4"/>
  <c r="T145" i="4"/>
  <c r="S145" i="4"/>
  <c r="R145" i="4"/>
  <c r="Q145" i="4"/>
  <c r="AM144" i="4"/>
  <c r="AL144" i="4"/>
  <c r="AI144" i="4"/>
  <c r="AF144" i="4"/>
  <c r="AB144" i="4"/>
  <c r="AA144" i="4"/>
  <c r="W144" i="4"/>
  <c r="AG144" i="4" s="1"/>
  <c r="O144" i="4"/>
  <c r="J144" i="4"/>
  <c r="I144" i="4"/>
  <c r="AM143" i="4"/>
  <c r="AI143" i="4"/>
  <c r="AK143" i="4" s="1"/>
  <c r="AF143" i="4"/>
  <c r="AB143" i="4"/>
  <c r="AA143" i="4"/>
  <c r="W143" i="4"/>
  <c r="AG143" i="4" s="1"/>
  <c r="O143" i="4"/>
  <c r="J143" i="4"/>
  <c r="I143" i="4"/>
  <c r="AM142" i="4"/>
  <c r="AK142" i="4"/>
  <c r="AI142" i="4"/>
  <c r="AF142" i="4"/>
  <c r="AB142" i="4"/>
  <c r="AA142" i="4"/>
  <c r="W142" i="4"/>
  <c r="AG142" i="4" s="1"/>
  <c r="O142" i="4"/>
  <c r="J142" i="4"/>
  <c r="I142" i="4"/>
  <c r="AM141" i="4"/>
  <c r="AD141" i="4"/>
  <c r="AK141" i="4" s="1"/>
  <c r="AB141" i="4"/>
  <c r="AA141" i="4"/>
  <c r="W141" i="4"/>
  <c r="O141" i="4"/>
  <c r="J141" i="4"/>
  <c r="I141" i="4"/>
  <c r="AM140" i="4"/>
  <c r="AK140" i="4"/>
  <c r="AO140" i="4" s="1"/>
  <c r="AF140" i="4"/>
  <c r="AB140" i="4"/>
  <c r="AA140" i="4"/>
  <c r="W140" i="4"/>
  <c r="AG140" i="4" s="1"/>
  <c r="O140" i="4"/>
  <c r="J140" i="4"/>
  <c r="I140" i="4"/>
  <c r="AJ137" i="4"/>
  <c r="AI137" i="4"/>
  <c r="AH137" i="4"/>
  <c r="AE137" i="4"/>
  <c r="AD137" i="4"/>
  <c r="AC137" i="4"/>
  <c r="Z137" i="4"/>
  <c r="Y137" i="4"/>
  <c r="X137" i="4"/>
  <c r="V137" i="4"/>
  <c r="U137" i="4"/>
  <c r="T137" i="4"/>
  <c r="S137" i="4"/>
  <c r="R137" i="4"/>
  <c r="Q137" i="4"/>
  <c r="AM136" i="4"/>
  <c r="AK136" i="4"/>
  <c r="AF136" i="4"/>
  <c r="AB136" i="4"/>
  <c r="AA136" i="4"/>
  <c r="W136" i="4"/>
  <c r="AG136" i="4" s="1"/>
  <c r="O136" i="4"/>
  <c r="J136" i="4"/>
  <c r="I136" i="4"/>
  <c r="AM135" i="4"/>
  <c r="AK135" i="4"/>
  <c r="AF135" i="4"/>
  <c r="AB135" i="4"/>
  <c r="AA135" i="4"/>
  <c r="W135" i="4"/>
  <c r="AG135" i="4" s="1"/>
  <c r="O135" i="4"/>
  <c r="J135" i="4"/>
  <c r="I135" i="4"/>
  <c r="AM134" i="4"/>
  <c r="AK134" i="4"/>
  <c r="AF134" i="4"/>
  <c r="AB134" i="4"/>
  <c r="AA134" i="4"/>
  <c r="W134" i="4"/>
  <c r="AG134" i="4" s="1"/>
  <c r="O134" i="4"/>
  <c r="J134" i="4"/>
  <c r="I134" i="4"/>
  <c r="AJ131" i="4"/>
  <c r="AI131" i="4"/>
  <c r="AH131" i="4"/>
  <c r="AE131" i="4"/>
  <c r="AC131" i="4"/>
  <c r="Z131" i="4"/>
  <c r="Y131" i="4"/>
  <c r="X131" i="4"/>
  <c r="V131" i="4"/>
  <c r="U131" i="4"/>
  <c r="T131" i="4"/>
  <c r="S131" i="4"/>
  <c r="R131" i="4"/>
  <c r="Q131" i="4"/>
  <c r="AM130" i="4"/>
  <c r="AK130" i="4"/>
  <c r="AF130" i="4"/>
  <c r="AB130" i="4"/>
  <c r="AA130" i="4"/>
  <c r="W130" i="4"/>
  <c r="AG130" i="4" s="1"/>
  <c r="O130" i="4"/>
  <c r="J130" i="4"/>
  <c r="I130" i="4"/>
  <c r="AM129" i="4"/>
  <c r="AD129" i="4"/>
  <c r="AD131" i="4" s="1"/>
  <c r="AB129" i="4"/>
  <c r="AA129" i="4"/>
  <c r="W129" i="4"/>
  <c r="O129" i="4"/>
  <c r="J129" i="4"/>
  <c r="I129" i="4"/>
  <c r="AM128" i="4"/>
  <c r="AK128" i="4"/>
  <c r="AF128" i="4"/>
  <c r="AB128" i="4"/>
  <c r="AA128" i="4"/>
  <c r="W128" i="4"/>
  <c r="O128" i="4"/>
  <c r="J128" i="4"/>
  <c r="I128" i="4"/>
  <c r="AJ122" i="4"/>
  <c r="AI122" i="4"/>
  <c r="AH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AM121" i="4"/>
  <c r="AM122" i="4" s="1"/>
  <c r="AK121" i="4"/>
  <c r="AG121" i="4"/>
  <c r="AG122" i="4" s="1"/>
  <c r="J121" i="4"/>
  <c r="I121" i="4"/>
  <c r="AJ118" i="4"/>
  <c r="AI118" i="4"/>
  <c r="AH118" i="4"/>
  <c r="AE118" i="4"/>
  <c r="AD118" i="4"/>
  <c r="AC118" i="4"/>
  <c r="Z118" i="4"/>
  <c r="Y118" i="4"/>
  <c r="X118" i="4"/>
  <c r="V118" i="4"/>
  <c r="U118" i="4"/>
  <c r="T118" i="4"/>
  <c r="S118" i="4"/>
  <c r="R118" i="4"/>
  <c r="Q118" i="4"/>
  <c r="AM117" i="4"/>
  <c r="AK117" i="4"/>
  <c r="AF117" i="4"/>
  <c r="AB117" i="4"/>
  <c r="AA117" i="4"/>
  <c r="W117" i="4"/>
  <c r="AG117" i="4" s="1"/>
  <c r="O117" i="4"/>
  <c r="J117" i="4"/>
  <c r="I117" i="4"/>
  <c r="AM116" i="4"/>
  <c r="AK116" i="4"/>
  <c r="AG116" i="4"/>
  <c r="J116" i="4"/>
  <c r="I116" i="4"/>
  <c r="AM115" i="4"/>
  <c r="AK115" i="4"/>
  <c r="AO115" i="4" s="1"/>
  <c r="AF115" i="4"/>
  <c r="AB115" i="4"/>
  <c r="AA115" i="4"/>
  <c r="W115" i="4"/>
  <c r="AG115" i="4" s="1"/>
  <c r="O115" i="4"/>
  <c r="J115" i="4"/>
  <c r="I115" i="4"/>
  <c r="AM114" i="4"/>
  <c r="AK114" i="4"/>
  <c r="AO114" i="4" s="1"/>
  <c r="AF114" i="4"/>
  <c r="AB114" i="4"/>
  <c r="AA114" i="4"/>
  <c r="W114" i="4"/>
  <c r="AG114" i="4" s="1"/>
  <c r="O114" i="4"/>
  <c r="J114" i="4"/>
  <c r="I114" i="4"/>
  <c r="AJ111" i="4"/>
  <c r="AI111" i="4"/>
  <c r="AH111" i="4"/>
  <c r="AE111" i="4"/>
  <c r="AD111" i="4"/>
  <c r="AC111" i="4"/>
  <c r="Z111" i="4"/>
  <c r="Y111" i="4"/>
  <c r="X111" i="4"/>
  <c r="V111" i="4"/>
  <c r="U111" i="4"/>
  <c r="T111" i="4"/>
  <c r="S111" i="4"/>
  <c r="R111" i="4"/>
  <c r="Q111" i="4"/>
  <c r="AM110" i="4"/>
  <c r="AM111" i="4" s="1"/>
  <c r="AK110" i="4"/>
  <c r="AK111" i="4" s="1"/>
  <c r="AF110" i="4"/>
  <c r="AF111" i="4" s="1"/>
  <c r="AB110" i="4"/>
  <c r="AB111" i="4" s="1"/>
  <c r="AA110" i="4"/>
  <c r="AA111" i="4" s="1"/>
  <c r="W110" i="4"/>
  <c r="AG110" i="4" s="1"/>
  <c r="AG111" i="4" s="1"/>
  <c r="O110" i="4"/>
  <c r="J110" i="4"/>
  <c r="I110" i="4"/>
  <c r="AJ104" i="4"/>
  <c r="AI104" i="4"/>
  <c r="AH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AM103" i="4"/>
  <c r="AK103" i="4"/>
  <c r="AG103" i="4"/>
  <c r="J103" i="4"/>
  <c r="I103" i="4"/>
  <c r="AM102" i="4"/>
  <c r="AK102" i="4"/>
  <c r="AO102" i="4" s="1"/>
  <c r="AG102" i="4"/>
  <c r="J102" i="4"/>
  <c r="I102" i="4"/>
  <c r="AJ99" i="4"/>
  <c r="AI99" i="4"/>
  <c r="AH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AM98" i="4"/>
  <c r="AM99" i="4" s="1"/>
  <c r="AK98" i="4"/>
  <c r="AG98" i="4"/>
  <c r="AG99" i="4" s="1"/>
  <c r="J98" i="4"/>
  <c r="I98" i="4"/>
  <c r="AJ95" i="4"/>
  <c r="AI95" i="4"/>
  <c r="AH95" i="4"/>
  <c r="AE95" i="4"/>
  <c r="AD95" i="4"/>
  <c r="AC95" i="4"/>
  <c r="Z95" i="4"/>
  <c r="Y95" i="4"/>
  <c r="X95" i="4"/>
  <c r="V95" i="4"/>
  <c r="U95" i="4"/>
  <c r="T95" i="4"/>
  <c r="S95" i="4"/>
  <c r="R95" i="4"/>
  <c r="Q95" i="4"/>
  <c r="AM94" i="4"/>
  <c r="AK94" i="4"/>
  <c r="AF94" i="4"/>
  <c r="AB94" i="4"/>
  <c r="AA94" i="4"/>
  <c r="W94" i="4"/>
  <c r="AG94" i="4" s="1"/>
  <c r="O94" i="4"/>
  <c r="J94" i="4"/>
  <c r="I94" i="4"/>
  <c r="AM93" i="4"/>
  <c r="AK93" i="4"/>
  <c r="AF93" i="4"/>
  <c r="AB93" i="4"/>
  <c r="AA93" i="4"/>
  <c r="W93" i="4"/>
  <c r="AG93" i="4" s="1"/>
  <c r="O93" i="4"/>
  <c r="J93" i="4"/>
  <c r="I93" i="4"/>
  <c r="AM92" i="4"/>
  <c r="AK92" i="4"/>
  <c r="AO92" i="4" s="1"/>
  <c r="AF92" i="4"/>
  <c r="AB92" i="4"/>
  <c r="AA92" i="4"/>
  <c r="W92" i="4"/>
  <c r="AG92" i="4" s="1"/>
  <c r="O92" i="4"/>
  <c r="J92" i="4"/>
  <c r="I92" i="4"/>
  <c r="AM91" i="4"/>
  <c r="AK91" i="4"/>
  <c r="AO91" i="4" s="1"/>
  <c r="AF91" i="4"/>
  <c r="AB91" i="4"/>
  <c r="AA91" i="4"/>
  <c r="W91" i="4"/>
  <c r="AG91" i="4" s="1"/>
  <c r="O91" i="4"/>
  <c r="J91" i="4"/>
  <c r="I91" i="4"/>
  <c r="AM90" i="4"/>
  <c r="AK90" i="4"/>
  <c r="AF90" i="4"/>
  <c r="AB90" i="4"/>
  <c r="AA90" i="4"/>
  <c r="W90" i="4"/>
  <c r="AG90" i="4" s="1"/>
  <c r="O90" i="4"/>
  <c r="J90" i="4"/>
  <c r="I90" i="4"/>
  <c r="AM89" i="4"/>
  <c r="AK89" i="4"/>
  <c r="AO89" i="4" s="1"/>
  <c r="AF89" i="4"/>
  <c r="AB89" i="4"/>
  <c r="AA89" i="4"/>
  <c r="W89" i="4"/>
  <c r="O89" i="4"/>
  <c r="J89" i="4"/>
  <c r="I89" i="4"/>
  <c r="AJ86" i="4"/>
  <c r="AI86" i="4"/>
  <c r="AH86" i="4"/>
  <c r="AE86" i="4"/>
  <c r="AD86" i="4"/>
  <c r="AC86" i="4"/>
  <c r="Z86" i="4"/>
  <c r="Y86" i="4"/>
  <c r="X86" i="4"/>
  <c r="V86" i="4"/>
  <c r="U86" i="4"/>
  <c r="T86" i="4"/>
  <c r="S86" i="4"/>
  <c r="R86" i="4"/>
  <c r="Q86" i="4"/>
  <c r="AM85" i="4"/>
  <c r="AM86" i="4" s="1"/>
  <c r="AK85" i="4"/>
  <c r="AF85" i="4"/>
  <c r="AF86" i="4" s="1"/>
  <c r="AB85" i="4"/>
  <c r="AB86" i="4" s="1"/>
  <c r="AA85" i="4"/>
  <c r="AA86" i="4" s="1"/>
  <c r="W85" i="4"/>
  <c r="AG85" i="4" s="1"/>
  <c r="AG86" i="4" s="1"/>
  <c r="O85" i="4"/>
  <c r="J85" i="4"/>
  <c r="I85" i="4"/>
  <c r="AJ79" i="4"/>
  <c r="AJ81" i="4" s="1"/>
  <c r="AI79" i="4"/>
  <c r="AI81" i="4" s="1"/>
  <c r="AH79" i="4"/>
  <c r="AH81" i="4" s="1"/>
  <c r="AE79" i="4"/>
  <c r="AE81" i="4" s="1"/>
  <c r="AD79" i="4"/>
  <c r="AD81" i="4" s="1"/>
  <c r="Z79" i="4"/>
  <c r="Z81" i="4" s="1"/>
  <c r="Y79" i="4"/>
  <c r="Y81" i="4" s="1"/>
  <c r="X79" i="4"/>
  <c r="X81" i="4" s="1"/>
  <c r="V79" i="4"/>
  <c r="V81" i="4" s="1"/>
  <c r="U79" i="4"/>
  <c r="U81" i="4" s="1"/>
  <c r="T79" i="4"/>
  <c r="T81" i="4" s="1"/>
  <c r="S79" i="4"/>
  <c r="S81" i="4" s="1"/>
  <c r="R79" i="4"/>
  <c r="R81" i="4" s="1"/>
  <c r="Q79" i="4"/>
  <c r="Q81" i="4" s="1"/>
  <c r="AM78" i="4"/>
  <c r="AK78" i="4"/>
  <c r="AO78" i="4" s="1"/>
  <c r="AF78" i="4"/>
  <c r="AB78" i="4"/>
  <c r="AA78" i="4"/>
  <c r="W78" i="4"/>
  <c r="AG78" i="4" s="1"/>
  <c r="O78" i="4"/>
  <c r="J78" i="4"/>
  <c r="I78" i="4"/>
  <c r="AM77" i="4"/>
  <c r="AC77" i="4"/>
  <c r="AC79" i="4" s="1"/>
  <c r="AC81" i="4" s="1"/>
  <c r="AB77" i="4"/>
  <c r="AA77" i="4"/>
  <c r="AA79" i="4" s="1"/>
  <c r="AA81" i="4" s="1"/>
  <c r="W77" i="4"/>
  <c r="W79" i="4" s="1"/>
  <c r="W81" i="4" s="1"/>
  <c r="O77" i="4"/>
  <c r="J77" i="4"/>
  <c r="I77" i="4"/>
  <c r="AJ71" i="4"/>
  <c r="AI71" i="4"/>
  <c r="AH71" i="4"/>
  <c r="AE71" i="4"/>
  <c r="AD71" i="4"/>
  <c r="AC71" i="4"/>
  <c r="Z71" i="4"/>
  <c r="Y71" i="4"/>
  <c r="X71" i="4"/>
  <c r="V71" i="4"/>
  <c r="U71" i="4"/>
  <c r="T71" i="4"/>
  <c r="S71" i="4"/>
  <c r="R71" i="4"/>
  <c r="Q71" i="4"/>
  <c r="AM70" i="4"/>
  <c r="AM71" i="4" s="1"/>
  <c r="AK70" i="4"/>
  <c r="AF70" i="4"/>
  <c r="AF71" i="4" s="1"/>
  <c r="AB70" i="4"/>
  <c r="AB71" i="4" s="1"/>
  <c r="AA70" i="4"/>
  <c r="AA71" i="4" s="1"/>
  <c r="W70" i="4"/>
  <c r="AG70" i="4" s="1"/>
  <c r="AG71" i="4" s="1"/>
  <c r="O70" i="4"/>
  <c r="J70" i="4"/>
  <c r="I70" i="4"/>
  <c r="AJ67" i="4"/>
  <c r="AI67" i="4"/>
  <c r="AH67" i="4"/>
  <c r="AE67" i="4"/>
  <c r="AE73" i="4" s="1"/>
  <c r="AD67" i="4"/>
  <c r="AD73" i="4" s="1"/>
  <c r="AC67" i="4"/>
  <c r="Z67" i="4"/>
  <c r="Y67" i="4"/>
  <c r="X67" i="4"/>
  <c r="V67" i="4"/>
  <c r="U67" i="4"/>
  <c r="T67" i="4"/>
  <c r="T73" i="4" s="1"/>
  <c r="S67" i="4"/>
  <c r="R67" i="4"/>
  <c r="Q67" i="4"/>
  <c r="AM66" i="4"/>
  <c r="AM67" i="4" s="1"/>
  <c r="AK66" i="4"/>
  <c r="AF66" i="4"/>
  <c r="AF67" i="4" s="1"/>
  <c r="AB66" i="4"/>
  <c r="AB67" i="4" s="1"/>
  <c r="AA66" i="4"/>
  <c r="AA67" i="4" s="1"/>
  <c r="AA73" i="4" s="1"/>
  <c r="W66" i="4"/>
  <c r="AG66" i="4" s="1"/>
  <c r="AG67" i="4" s="1"/>
  <c r="AG73" i="4" s="1"/>
  <c r="O66" i="4"/>
  <c r="J66" i="4"/>
  <c r="I66" i="4"/>
  <c r="AJ60" i="4"/>
  <c r="AI60" i="4"/>
  <c r="AH60" i="4"/>
  <c r="AE60" i="4"/>
  <c r="AD60" i="4"/>
  <c r="AC60" i="4"/>
  <c r="Y60" i="4"/>
  <c r="X60" i="4"/>
  <c r="V60" i="4"/>
  <c r="U60" i="4"/>
  <c r="T60" i="4"/>
  <c r="S60" i="4"/>
  <c r="R60" i="4"/>
  <c r="Q60" i="4"/>
  <c r="AM59" i="4"/>
  <c r="AF59" i="4"/>
  <c r="Z59" i="4"/>
  <c r="AB59" i="4" s="1"/>
  <c r="W59" i="4"/>
  <c r="J59" i="4"/>
  <c r="I59" i="4"/>
  <c r="AM58" i="4"/>
  <c r="AK58" i="4"/>
  <c r="AF58" i="4"/>
  <c r="AB58" i="4"/>
  <c r="AA58" i="4"/>
  <c r="W58" i="4"/>
  <c r="AG58" i="4" s="1"/>
  <c r="O58" i="4"/>
  <c r="J58" i="4"/>
  <c r="I58" i="4"/>
  <c r="AM57" i="4"/>
  <c r="AK57" i="4"/>
  <c r="AF57" i="4"/>
  <c r="AB57" i="4"/>
  <c r="AA57" i="4"/>
  <c r="W57" i="4"/>
  <c r="AG57" i="4" s="1"/>
  <c r="O57" i="4"/>
  <c r="J57" i="4"/>
  <c r="I57" i="4"/>
  <c r="AM56" i="4"/>
  <c r="AK56" i="4"/>
  <c r="AO56" i="4" s="1"/>
  <c r="AF56" i="4"/>
  <c r="AB56" i="4"/>
  <c r="AA56" i="4"/>
  <c r="W56" i="4"/>
  <c r="AG56" i="4" s="1"/>
  <c r="O56" i="4"/>
  <c r="J56" i="4"/>
  <c r="I56" i="4"/>
  <c r="AJ53" i="4"/>
  <c r="AI53" i="4"/>
  <c r="AH53" i="4"/>
  <c r="AE53" i="4"/>
  <c r="AD53" i="4"/>
  <c r="AC53" i="4"/>
  <c r="Z53" i="4"/>
  <c r="Y53" i="4"/>
  <c r="X53" i="4"/>
  <c r="V53" i="4"/>
  <c r="U53" i="4"/>
  <c r="T53" i="4"/>
  <c r="S53" i="4"/>
  <c r="R53" i="4"/>
  <c r="Q53" i="4"/>
  <c r="AM52" i="4"/>
  <c r="AK52" i="4"/>
  <c r="AF52" i="4"/>
  <c r="AB52" i="4"/>
  <c r="AA52" i="4"/>
  <c r="W52" i="4"/>
  <c r="AG52" i="4" s="1"/>
  <c r="O52" i="4"/>
  <c r="J52" i="4"/>
  <c r="I52" i="4"/>
  <c r="AM51" i="4"/>
  <c r="AK51" i="4"/>
  <c r="AF51" i="4"/>
  <c r="AB51" i="4"/>
  <c r="AA51" i="4"/>
  <c r="W51" i="4"/>
  <c r="AG51" i="4" s="1"/>
  <c r="O51" i="4"/>
  <c r="J51" i="4"/>
  <c r="I51" i="4"/>
  <c r="AM50" i="4"/>
  <c r="AK50" i="4"/>
  <c r="AF50" i="4"/>
  <c r="AB50" i="4"/>
  <c r="AA50" i="4"/>
  <c r="W50" i="4"/>
  <c r="AG50" i="4" s="1"/>
  <c r="O50" i="4"/>
  <c r="J50" i="4"/>
  <c r="I50" i="4"/>
  <c r="AJ47" i="4"/>
  <c r="AI47" i="4"/>
  <c r="AH47" i="4"/>
  <c r="AE47" i="4"/>
  <c r="AD47" i="4"/>
  <c r="AC47" i="4"/>
  <c r="Z47" i="4"/>
  <c r="Y47" i="4"/>
  <c r="X47" i="4"/>
  <c r="V47" i="4"/>
  <c r="U47" i="4"/>
  <c r="T47" i="4"/>
  <c r="S47" i="4"/>
  <c r="R47" i="4"/>
  <c r="Q47" i="4"/>
  <c r="AM46" i="4"/>
  <c r="AK46" i="4"/>
  <c r="AF46" i="4"/>
  <c r="AB46" i="4"/>
  <c r="AA46" i="4"/>
  <c r="W46" i="4"/>
  <c r="AG46" i="4" s="1"/>
  <c r="O46" i="4"/>
  <c r="J46" i="4"/>
  <c r="I46" i="4"/>
  <c r="AM45" i="4"/>
  <c r="AK45" i="4"/>
  <c r="AF45" i="4"/>
  <c r="AB45" i="4"/>
  <c r="AA45" i="4"/>
  <c r="W45" i="4"/>
  <c r="AG45" i="4" s="1"/>
  <c r="O45" i="4"/>
  <c r="J45" i="4"/>
  <c r="I45" i="4"/>
  <c r="AM44" i="4"/>
  <c r="AK44" i="4"/>
  <c r="AF44" i="4"/>
  <c r="AB44" i="4"/>
  <c r="AA44" i="4"/>
  <c r="W44" i="4"/>
  <c r="AG44" i="4" s="1"/>
  <c r="O44" i="4"/>
  <c r="J44" i="4"/>
  <c r="I44" i="4"/>
  <c r="AJ38" i="4"/>
  <c r="AJ40" i="4" s="1"/>
  <c r="AI38" i="4"/>
  <c r="AI40" i="4" s="1"/>
  <c r="AH38" i="4"/>
  <c r="AH40" i="4" s="1"/>
  <c r="AE38" i="4"/>
  <c r="AE40" i="4" s="1"/>
  <c r="AD38" i="4"/>
  <c r="AD40" i="4" s="1"/>
  <c r="AC38" i="4"/>
  <c r="AC40" i="4" s="1"/>
  <c r="Z38" i="4"/>
  <c r="Z40" i="4" s="1"/>
  <c r="Y38" i="4"/>
  <c r="Y40" i="4" s="1"/>
  <c r="X38" i="4"/>
  <c r="X40" i="4" s="1"/>
  <c r="V38" i="4"/>
  <c r="V40" i="4" s="1"/>
  <c r="U38" i="4"/>
  <c r="U40" i="4" s="1"/>
  <c r="T38" i="4"/>
  <c r="T40" i="4" s="1"/>
  <c r="S38" i="4"/>
  <c r="S40" i="4" s="1"/>
  <c r="R38" i="4"/>
  <c r="R40" i="4" s="1"/>
  <c r="Q38" i="4"/>
  <c r="Q40" i="4" s="1"/>
  <c r="AM37" i="4"/>
  <c r="AK37" i="4"/>
  <c r="AF37" i="4"/>
  <c r="AB37" i="4"/>
  <c r="AA37" i="4"/>
  <c r="W37" i="4"/>
  <c r="AG37" i="4" s="1"/>
  <c r="O37" i="4"/>
  <c r="J37" i="4"/>
  <c r="I37" i="4"/>
  <c r="AM36" i="4"/>
  <c r="AK36" i="4"/>
  <c r="AO36" i="4" s="1"/>
  <c r="AF36" i="4"/>
  <c r="AB36" i="4"/>
  <c r="AA36" i="4"/>
  <c r="W36" i="4"/>
  <c r="AG36" i="4" s="1"/>
  <c r="O36" i="4"/>
  <c r="J36" i="4"/>
  <c r="I36" i="4"/>
  <c r="AJ30" i="4"/>
  <c r="AI30" i="4"/>
  <c r="AH30" i="4"/>
  <c r="AE30" i="4"/>
  <c r="AD30" i="4"/>
  <c r="AC30" i="4"/>
  <c r="Z30" i="4"/>
  <c r="Y30" i="4"/>
  <c r="X30" i="4"/>
  <c r="V30" i="4"/>
  <c r="U30" i="4"/>
  <c r="T30" i="4"/>
  <c r="S30" i="4"/>
  <c r="R30" i="4"/>
  <c r="Q30" i="4"/>
  <c r="AM29" i="4"/>
  <c r="AM30" i="4" s="1"/>
  <c r="AK29" i="4"/>
  <c r="AF29" i="4"/>
  <c r="AF30" i="4" s="1"/>
  <c r="AB29" i="4"/>
  <c r="AB30" i="4" s="1"/>
  <c r="AA29" i="4"/>
  <c r="AA30" i="4" s="1"/>
  <c r="W29" i="4"/>
  <c r="AG29" i="4" s="1"/>
  <c r="AG30" i="4" s="1"/>
  <c r="O29" i="4"/>
  <c r="J29" i="4"/>
  <c r="I29" i="4"/>
  <c r="AJ26" i="4"/>
  <c r="AI26" i="4"/>
  <c r="AH26" i="4"/>
  <c r="AE26" i="4"/>
  <c r="AD26" i="4"/>
  <c r="AC26" i="4"/>
  <c r="Z26" i="4"/>
  <c r="Y26" i="4"/>
  <c r="X26" i="4"/>
  <c r="V26" i="4"/>
  <c r="U26" i="4"/>
  <c r="T26" i="4"/>
  <c r="S26" i="4"/>
  <c r="R26" i="4"/>
  <c r="Q26" i="4"/>
  <c r="AM25" i="4"/>
  <c r="AK25" i="4"/>
  <c r="AF25" i="4"/>
  <c r="AB25" i="4"/>
  <c r="AA25" i="4"/>
  <c r="W25" i="4"/>
  <c r="O25" i="4"/>
  <c r="J25" i="4"/>
  <c r="I25" i="4"/>
  <c r="AM24" i="4"/>
  <c r="AK24" i="4"/>
  <c r="AF24" i="4"/>
  <c r="AB24" i="4"/>
  <c r="AA24" i="4"/>
  <c r="W24" i="4"/>
  <c r="AG24" i="4" s="1"/>
  <c r="O24" i="4"/>
  <c r="J24" i="4"/>
  <c r="I24" i="4"/>
  <c r="AJ21" i="4"/>
  <c r="AI21" i="4"/>
  <c r="AH21" i="4"/>
  <c r="AE21" i="4"/>
  <c r="AD21" i="4"/>
  <c r="AC21" i="4"/>
  <c r="Z21" i="4"/>
  <c r="Y21" i="4"/>
  <c r="X21" i="4"/>
  <c r="V21" i="4"/>
  <c r="U21" i="4"/>
  <c r="T21" i="4"/>
  <c r="S21" i="4"/>
  <c r="R21" i="4"/>
  <c r="Q21" i="4"/>
  <c r="AM20" i="4"/>
  <c r="AK20" i="4"/>
  <c r="AF20" i="4"/>
  <c r="AB20" i="4"/>
  <c r="AA20" i="4"/>
  <c r="W20" i="4"/>
  <c r="AG20" i="4" s="1"/>
  <c r="O20" i="4"/>
  <c r="J20" i="4"/>
  <c r="I20" i="4"/>
  <c r="AM19" i="4"/>
  <c r="AK19" i="4"/>
  <c r="AO19" i="4" s="1"/>
  <c r="AF19" i="4"/>
  <c r="AB19" i="4"/>
  <c r="AA19" i="4"/>
  <c r="W19" i="4"/>
  <c r="O19" i="4"/>
  <c r="J19" i="4"/>
  <c r="I19" i="4"/>
  <c r="AJ16" i="4"/>
  <c r="AI16" i="4"/>
  <c r="AH16" i="4"/>
  <c r="AE16" i="4"/>
  <c r="AD16" i="4"/>
  <c r="AC16" i="4"/>
  <c r="Z16" i="4"/>
  <c r="Y16" i="4"/>
  <c r="X16" i="4"/>
  <c r="V16" i="4"/>
  <c r="U16" i="4"/>
  <c r="T16" i="4"/>
  <c r="S16" i="4"/>
  <c r="R16" i="4"/>
  <c r="Q16" i="4"/>
  <c r="AM15" i="4"/>
  <c r="AK15" i="4"/>
  <c r="AF15" i="4"/>
  <c r="AB15" i="4"/>
  <c r="AA15" i="4"/>
  <c r="W15" i="4"/>
  <c r="AG15" i="4" s="1"/>
  <c r="O15" i="4"/>
  <c r="J15" i="4"/>
  <c r="I15" i="4"/>
  <c r="AM14" i="4"/>
  <c r="AK14" i="4"/>
  <c r="AF14" i="4"/>
  <c r="AB14" i="4"/>
  <c r="AA14" i="4"/>
  <c r="W14" i="4"/>
  <c r="AG14" i="4" s="1"/>
  <c r="O14" i="4"/>
  <c r="J14" i="4"/>
  <c r="I14" i="4"/>
  <c r="AM13" i="4"/>
  <c r="AK13" i="4"/>
  <c r="AO13" i="4" s="1"/>
  <c r="AF13" i="4"/>
  <c r="AB13" i="4"/>
  <c r="AA13" i="4"/>
  <c r="W13" i="4"/>
  <c r="O13" i="4"/>
  <c r="J13" i="4"/>
  <c r="I13" i="4"/>
  <c r="AM12" i="4"/>
  <c r="AK12" i="4"/>
  <c r="AF12" i="4"/>
  <c r="AB12" i="4"/>
  <c r="AA12" i="4"/>
  <c r="W12" i="4"/>
  <c r="AG12" i="4" s="1"/>
  <c r="O12" i="4"/>
  <c r="J12" i="4"/>
  <c r="I12" i="4"/>
  <c r="AJ9" i="4"/>
  <c r="AI9" i="4"/>
  <c r="AH9" i="4"/>
  <c r="AE9" i="4"/>
  <c r="AD9" i="4"/>
  <c r="AC9" i="4"/>
  <c r="Z9" i="4"/>
  <c r="Y9" i="4"/>
  <c r="X9" i="4"/>
  <c r="V9" i="4"/>
  <c r="U9" i="4"/>
  <c r="T9" i="4"/>
  <c r="S9" i="4"/>
  <c r="R9" i="4"/>
  <c r="Q9" i="4"/>
  <c r="AM8" i="4"/>
  <c r="AK8" i="4"/>
  <c r="AF8" i="4"/>
  <c r="AB8" i="4"/>
  <c r="AA8" i="4"/>
  <c r="W8" i="4"/>
  <c r="AG8" i="4" s="1"/>
  <c r="O8" i="4"/>
  <c r="J8" i="4"/>
  <c r="I8" i="4"/>
  <c r="AM7" i="4"/>
  <c r="AK7" i="4"/>
  <c r="AO7" i="4" s="1"/>
  <c r="AF7" i="4"/>
  <c r="AB7" i="4"/>
  <c r="AA7" i="4"/>
  <c r="W7" i="4"/>
  <c r="AG7" i="4" s="1"/>
  <c r="O7" i="4"/>
  <c r="J7" i="4"/>
  <c r="I7" i="4"/>
  <c r="AM6" i="4"/>
  <c r="AK6" i="4"/>
  <c r="AT6" i="4" s="1"/>
  <c r="AF6" i="4"/>
  <c r="AB6" i="4"/>
  <c r="AA6" i="4"/>
  <c r="W6" i="4"/>
  <c r="AG6" i="4" s="1"/>
  <c r="O6" i="4"/>
  <c r="J6" i="4"/>
  <c r="I6" i="4"/>
  <c r="AM5" i="4"/>
  <c r="AK5" i="4"/>
  <c r="AF5" i="4"/>
  <c r="AB5" i="4"/>
  <c r="AA5" i="4"/>
  <c r="W5" i="4"/>
  <c r="AG5" i="4" s="1"/>
  <c r="O5" i="4"/>
  <c r="J5" i="4"/>
  <c r="I5" i="4"/>
  <c r="AM4" i="4"/>
  <c r="AK4" i="4"/>
  <c r="AF4" i="4"/>
  <c r="AB4" i="4"/>
  <c r="AA4" i="4"/>
  <c r="W4" i="4"/>
  <c r="O4" i="4"/>
  <c r="J4" i="4"/>
  <c r="I4" i="4"/>
  <c r="AO236" i="4" l="1"/>
  <c r="AT236" i="4"/>
  <c r="AO491" i="4"/>
  <c r="AT491" i="4"/>
  <c r="AO533" i="4"/>
  <c r="AT533" i="4"/>
  <c r="AO643" i="4"/>
  <c r="AT643" i="4"/>
  <c r="AO666" i="4"/>
  <c r="AT666" i="4"/>
  <c r="AO909" i="4"/>
  <c r="AT909" i="4"/>
  <c r="AO286" i="4"/>
  <c r="AT286" i="4"/>
  <c r="AL653" i="4"/>
  <c r="AL654" i="4" s="1"/>
  <c r="AT653" i="4"/>
  <c r="AI514" i="1"/>
  <c r="AJ514" i="1"/>
  <c r="AI931" i="1"/>
  <c r="AJ931" i="1"/>
  <c r="AI322" i="1"/>
  <c r="AJ322" i="1"/>
  <c r="AI384" i="1"/>
  <c r="AI389" i="1" s="1"/>
  <c r="AJ384" i="1"/>
  <c r="AI422" i="1"/>
  <c r="AI427" i="1" s="1"/>
  <c r="AJ422" i="1"/>
  <c r="AI709" i="1"/>
  <c r="AJ709" i="1"/>
  <c r="AI492" i="1"/>
  <c r="AJ492" i="1"/>
  <c r="AI536" i="1"/>
  <c r="AJ536" i="1"/>
  <c r="AI560" i="1"/>
  <c r="AI562" i="1" s="1"/>
  <c r="AJ560" i="1"/>
  <c r="AJ562" i="1" s="1"/>
  <c r="AI772" i="1"/>
  <c r="AJ772" i="1"/>
  <c r="AI86" i="1"/>
  <c r="AJ86" i="1"/>
  <c r="AI130" i="1"/>
  <c r="AJ130" i="1"/>
  <c r="AI243" i="1"/>
  <c r="AJ243" i="1"/>
  <c r="AJ244" i="1" s="1"/>
  <c r="AI272" i="1"/>
  <c r="AJ272" i="1"/>
  <c r="AI347" i="1"/>
  <c r="AJ347" i="1"/>
  <c r="AI409" i="1"/>
  <c r="AJ409" i="1"/>
  <c r="AI247" i="1"/>
  <c r="AJ247" i="1"/>
  <c r="AI273" i="1"/>
  <c r="AJ273" i="1"/>
  <c r="AI486" i="1"/>
  <c r="AJ486" i="1"/>
  <c r="AI843" i="1"/>
  <c r="AJ843" i="1"/>
  <c r="AK129" i="4"/>
  <c r="AG129" i="4"/>
  <c r="AF129" i="4"/>
  <c r="AG141" i="4"/>
  <c r="AG468" i="4"/>
  <c r="AA714" i="4"/>
  <c r="AM714" i="4"/>
  <c r="W719" i="4"/>
  <c r="Y830" i="4"/>
  <c r="AA383" i="4"/>
  <c r="AF397" i="4"/>
  <c r="AA404" i="4"/>
  <c r="AB621" i="4"/>
  <c r="W714" i="4"/>
  <c r="AF714" i="4"/>
  <c r="AF719" i="4"/>
  <c r="AM358" i="4"/>
  <c r="T553" i="4"/>
  <c r="AA546" i="4"/>
  <c r="AL543" i="4"/>
  <c r="AL561" i="4"/>
  <c r="AL562" i="4" s="1"/>
  <c r="AI494" i="1"/>
  <c r="AJ494" i="1"/>
  <c r="AI842" i="1"/>
  <c r="AJ842" i="1"/>
  <c r="AI495" i="1"/>
  <c r="AJ495" i="1"/>
  <c r="AI491" i="1"/>
  <c r="AJ491" i="1"/>
  <c r="AI496" i="1"/>
  <c r="AJ496" i="1"/>
  <c r="AI493" i="1"/>
  <c r="AJ493" i="1"/>
  <c r="AI497" i="1"/>
  <c r="AJ497" i="1"/>
  <c r="FU433" i="1"/>
  <c r="AI126" i="1"/>
  <c r="AJ612" i="1"/>
  <c r="AJ808" i="1"/>
  <c r="AJ956" i="1"/>
  <c r="AJ752" i="1"/>
  <c r="AJ248" i="1"/>
  <c r="FY433" i="1"/>
  <c r="AH391" i="1"/>
  <c r="GP433" i="1"/>
  <c r="AJ950" i="1"/>
  <c r="AI859" i="1"/>
  <c r="AI222" i="1"/>
  <c r="AI525" i="1"/>
  <c r="AI292" i="1"/>
  <c r="AH823" i="1"/>
  <c r="AH621" i="1"/>
  <c r="AJ943" i="1"/>
  <c r="AH958" i="1"/>
  <c r="AI956" i="1"/>
  <c r="AI950" i="1"/>
  <c r="AI943" i="1"/>
  <c r="AH788" i="1"/>
  <c r="AH899" i="1"/>
  <c r="AJ603" i="1"/>
  <c r="AJ702" i="1"/>
  <c r="AJ804" i="1"/>
  <c r="AJ594" i="1"/>
  <c r="AH554" i="1"/>
  <c r="AH663" i="1"/>
  <c r="AI889" i="1"/>
  <c r="AH737" i="1"/>
  <c r="AH847" i="1"/>
  <c r="AI884" i="1"/>
  <c r="AI897" i="1"/>
  <c r="AJ569" i="1"/>
  <c r="AJ575" i="1"/>
  <c r="AJ651" i="1"/>
  <c r="AJ674" i="1"/>
  <c r="AI786" i="1"/>
  <c r="AI804" i="1"/>
  <c r="AH605" i="1"/>
  <c r="AJ689" i="1"/>
  <c r="AH444" i="1"/>
  <c r="AH577" i="1"/>
  <c r="AH643" i="1"/>
  <c r="AH691" i="1"/>
  <c r="AJ483" i="1"/>
  <c r="AJ511" i="1"/>
  <c r="AJ633" i="1"/>
  <c r="AJ748" i="1"/>
  <c r="AJ832" i="1"/>
  <c r="AJ837" i="1"/>
  <c r="AH714" i="1"/>
  <c r="AI808" i="1"/>
  <c r="AI837" i="1"/>
  <c r="AI832" i="1"/>
  <c r="AI575" i="1"/>
  <c r="AI603" i="1"/>
  <c r="AI674" i="1"/>
  <c r="AI702" i="1"/>
  <c r="AI735" i="1"/>
  <c r="AI748" i="1"/>
  <c r="AI569" i="1"/>
  <c r="AI594" i="1"/>
  <c r="AI539" i="1"/>
  <c r="AI612" i="1"/>
  <c r="AI633" i="1"/>
  <c r="AI689" i="1"/>
  <c r="AI729" i="1"/>
  <c r="AH501" i="1"/>
  <c r="AI651" i="1"/>
  <c r="AI752" i="1"/>
  <c r="AI516" i="1"/>
  <c r="AI483" i="1"/>
  <c r="AI511" i="1"/>
  <c r="AI468" i="1"/>
  <c r="AH366" i="1"/>
  <c r="AI398" i="1"/>
  <c r="AI248" i="1"/>
  <c r="AI244" i="1"/>
  <c r="AJ389" i="1"/>
  <c r="AI256" i="1"/>
  <c r="AI355" i="1"/>
  <c r="AI267" i="1"/>
  <c r="AI277" i="1"/>
  <c r="AI377" i="1"/>
  <c r="AI232" i="1"/>
  <c r="AI212" i="1"/>
  <c r="AH161" i="1"/>
  <c r="AI189" i="1"/>
  <c r="AI147" i="1"/>
  <c r="AI159" i="1"/>
  <c r="AI177" i="1"/>
  <c r="AI13" i="1"/>
  <c r="AI34" i="1"/>
  <c r="AI64" i="1"/>
  <c r="AI24" i="1"/>
  <c r="AI39" i="1"/>
  <c r="AI102" i="1"/>
  <c r="AI47" i="1"/>
  <c r="AI57" i="1"/>
  <c r="AI83" i="1"/>
  <c r="AA38" i="4"/>
  <c r="AA40" i="4" s="1"/>
  <c r="AM38" i="4"/>
  <c r="AM40" i="4" s="1"/>
  <c r="AF131" i="4"/>
  <c r="AF603" i="4"/>
  <c r="AF806" i="4"/>
  <c r="AB79" i="4"/>
  <c r="AB81" i="4" s="1"/>
  <c r="AB240" i="4"/>
  <c r="AM794" i="4"/>
  <c r="AG634" i="4"/>
  <c r="AL643" i="4"/>
  <c r="AL665" i="4"/>
  <c r="AL668" i="4"/>
  <c r="R690" i="4"/>
  <c r="V690" i="4"/>
  <c r="AM157" i="4"/>
  <c r="AM47" i="4"/>
  <c r="T62" i="4"/>
  <c r="Y62" i="4"/>
  <c r="AE62" i="4"/>
  <c r="AL239" i="4"/>
  <c r="Y901" i="4"/>
  <c r="AB226" i="4"/>
  <c r="S347" i="4"/>
  <c r="AL200" i="4"/>
  <c r="AE568" i="4"/>
  <c r="W562" i="4"/>
  <c r="S660" i="4"/>
  <c r="AL842" i="4"/>
  <c r="AL491" i="4"/>
  <c r="R529" i="4"/>
  <c r="V529" i="4"/>
  <c r="AC529" i="4"/>
  <c r="AI529" i="4"/>
  <c r="AJ587" i="4"/>
  <c r="AA598" i="4"/>
  <c r="AL619" i="4"/>
  <c r="AA650" i="4"/>
  <c r="AL885" i="4"/>
  <c r="R124" i="4"/>
  <c r="V124" i="4"/>
  <c r="AF26" i="1"/>
  <c r="AF94" i="1"/>
  <c r="AF140" i="1"/>
  <c r="AF120" i="1"/>
  <c r="AF714" i="1"/>
  <c r="AF869" i="1"/>
  <c r="AF279" i="1"/>
  <c r="AF444" i="1"/>
  <c r="AF663" i="1"/>
  <c r="AF76" i="1"/>
  <c r="AF366" i="1"/>
  <c r="AF501" i="1"/>
  <c r="AF605" i="1"/>
  <c r="AF788" i="1"/>
  <c r="AF958" i="1"/>
  <c r="AF234" i="1"/>
  <c r="AF304" i="1"/>
  <c r="AF391" i="1"/>
  <c r="AF554" i="1"/>
  <c r="AF621" i="1"/>
  <c r="AF691" i="1"/>
  <c r="AF737" i="1"/>
  <c r="AF847" i="1"/>
  <c r="AF191" i="1"/>
  <c r="AF527" i="1"/>
  <c r="AF823" i="1"/>
  <c r="AF899" i="1"/>
  <c r="AF49" i="1"/>
  <c r="AF161" i="1"/>
  <c r="AF258" i="1"/>
  <c r="AF341" i="1"/>
  <c r="AF416" i="1"/>
  <c r="AF470" i="1"/>
  <c r="AF577" i="1"/>
  <c r="AF643" i="1"/>
  <c r="AF763" i="1"/>
  <c r="AM26" i="4"/>
  <c r="AB60" i="4"/>
  <c r="AL19" i="4"/>
  <c r="AA157" i="4"/>
  <c r="AF157" i="4"/>
  <c r="AL183" i="4"/>
  <c r="AB21" i="4"/>
  <c r="AM21" i="4"/>
  <c r="AF38" i="4"/>
  <c r="AF40" i="4" s="1"/>
  <c r="AL102" i="4"/>
  <c r="AH124" i="4"/>
  <c r="AA137" i="4"/>
  <c r="AA211" i="4"/>
  <c r="AM211" i="4"/>
  <c r="AI232" i="4"/>
  <c r="AL291" i="4"/>
  <c r="Q323" i="4"/>
  <c r="U323" i="4"/>
  <c r="Z323" i="4"/>
  <c r="AH323" i="4"/>
  <c r="AL329" i="4"/>
  <c r="AA358" i="4"/>
  <c r="AJ553" i="4"/>
  <c r="Q587" i="4"/>
  <c r="AL649" i="4"/>
  <c r="AM705" i="4"/>
  <c r="AB714" i="4"/>
  <c r="W754" i="4"/>
  <c r="AK754" i="4"/>
  <c r="W768" i="4"/>
  <c r="AB773" i="4"/>
  <c r="AA781" i="4"/>
  <c r="AM781" i="4"/>
  <c r="AA876" i="4"/>
  <c r="AM263" i="4"/>
  <c r="AM317" i="4"/>
  <c r="AM323" i="4" s="1"/>
  <c r="AF392" i="4"/>
  <c r="X435" i="4"/>
  <c r="AJ435" i="4"/>
  <c r="W471" i="4"/>
  <c r="AB536" i="4"/>
  <c r="AM634" i="4"/>
  <c r="AM728" i="4"/>
  <c r="AF773" i="4"/>
  <c r="AA53" i="4"/>
  <c r="AA21" i="4"/>
  <c r="AA95" i="4"/>
  <c r="AA106" i="4" s="1"/>
  <c r="AB131" i="4"/>
  <c r="AM221" i="4"/>
  <c r="AM232" i="4" s="1"/>
  <c r="AM226" i="4"/>
  <c r="AL269" i="4"/>
  <c r="W279" i="4"/>
  <c r="AB293" i="4"/>
  <c r="AF358" i="4"/>
  <c r="AB429" i="4"/>
  <c r="AL425" i="4"/>
  <c r="S461" i="4"/>
  <c r="W450" i="4"/>
  <c r="AD487" i="4"/>
  <c r="AJ487" i="4"/>
  <c r="AF485" i="4"/>
  <c r="AA504" i="4"/>
  <c r="AF546" i="4"/>
  <c r="AJ281" i="4"/>
  <c r="Q62" i="4"/>
  <c r="U62" i="4"/>
  <c r="AH62" i="4"/>
  <c r="AL78" i="4"/>
  <c r="R213" i="4"/>
  <c r="V213" i="4"/>
  <c r="AL188" i="4"/>
  <c r="AD232" i="4"/>
  <c r="AL297" i="4"/>
  <c r="AL298" i="4" s="1"/>
  <c r="S310" i="4"/>
  <c r="AL390" i="4"/>
  <c r="AL401" i="4"/>
  <c r="S487" i="4"/>
  <c r="AE487" i="4"/>
  <c r="S568" i="4"/>
  <c r="AD568" i="4"/>
  <c r="Q660" i="4"/>
  <c r="U660" i="4"/>
  <c r="T690" i="4"/>
  <c r="AE690" i="4"/>
  <c r="Q855" i="4"/>
  <c r="U855" i="4"/>
  <c r="AL13" i="4"/>
  <c r="Q73" i="4"/>
  <c r="U73" i="4"/>
  <c r="AL114" i="4"/>
  <c r="AE124" i="4"/>
  <c r="AL203" i="4"/>
  <c r="AL236" i="4"/>
  <c r="Y254" i="4"/>
  <c r="AL335" i="4"/>
  <c r="AI568" i="4"/>
  <c r="Z690" i="4"/>
  <c r="AH690" i="4"/>
  <c r="R747" i="4"/>
  <c r="V747" i="4"/>
  <c r="AL859" i="4"/>
  <c r="AC73" i="4"/>
  <c r="AL92" i="4"/>
  <c r="AC106" i="4"/>
  <c r="Z213" i="4"/>
  <c r="AH213" i="4"/>
  <c r="AL194" i="4"/>
  <c r="AI213" i="4"/>
  <c r="AL277" i="4"/>
  <c r="AL286" i="4"/>
  <c r="R323" i="4"/>
  <c r="V323" i="4"/>
  <c r="AC323" i="4"/>
  <c r="AI323" i="4"/>
  <c r="AL340" i="4"/>
  <c r="AD406" i="4"/>
  <c r="AJ406" i="4"/>
  <c r="AJ461" i="4"/>
  <c r="AL467" i="4"/>
  <c r="AL641" i="4"/>
  <c r="Y660" i="4"/>
  <c r="AL647" i="4"/>
  <c r="W654" i="4"/>
  <c r="R855" i="4"/>
  <c r="V855" i="4"/>
  <c r="AL872" i="4"/>
  <c r="AL875" i="4"/>
  <c r="AC32" i="4"/>
  <c r="AF16" i="4"/>
  <c r="AL103" i="4"/>
  <c r="AO103" i="4"/>
  <c r="AM9" i="4"/>
  <c r="AL5" i="4"/>
  <c r="AO5" i="4"/>
  <c r="S32" i="4"/>
  <c r="AD32" i="4"/>
  <c r="AL25" i="4"/>
  <c r="AO25" i="4"/>
  <c r="AK30" i="4"/>
  <c r="AO29" i="4"/>
  <c r="AL45" i="4"/>
  <c r="AO45" i="4"/>
  <c r="R62" i="4"/>
  <c r="AI62" i="4"/>
  <c r="AL70" i="4"/>
  <c r="AL71" i="4" s="1"/>
  <c r="AO70" i="4"/>
  <c r="S106" i="4"/>
  <c r="W86" i="4"/>
  <c r="AD124" i="4"/>
  <c r="AL115" i="4"/>
  <c r="AL142" i="4"/>
  <c r="AO142" i="4"/>
  <c r="AL149" i="4"/>
  <c r="AO149" i="4"/>
  <c r="AL167" i="4"/>
  <c r="AO167" i="4"/>
  <c r="AL175" i="4"/>
  <c r="AO175" i="4"/>
  <c r="AL182" i="4"/>
  <c r="AL184" i="4"/>
  <c r="AF195" i="4"/>
  <c r="AL199" i="4"/>
  <c r="AF204" i="4"/>
  <c r="AL6" i="4"/>
  <c r="AO6" i="4"/>
  <c r="AE32" i="4"/>
  <c r="AL15" i="4"/>
  <c r="AO15" i="4"/>
  <c r="AB26" i="4"/>
  <c r="AA47" i="4"/>
  <c r="AL46" i="4"/>
  <c r="AO46" i="4"/>
  <c r="AD62" i="4"/>
  <c r="AK53" i="4"/>
  <c r="AO50" i="4"/>
  <c r="AL58" i="4"/>
  <c r="AO58" i="4"/>
  <c r="Z73" i="4"/>
  <c r="AH73" i="4"/>
  <c r="Y73" i="4"/>
  <c r="AJ106" i="4"/>
  <c r="AF95" i="4"/>
  <c r="AL91" i="4"/>
  <c r="AL94" i="4"/>
  <c r="AO94" i="4"/>
  <c r="AL98" i="4"/>
  <c r="AL99" i="4" s="1"/>
  <c r="AO98" i="4"/>
  <c r="Q124" i="4"/>
  <c r="U124" i="4"/>
  <c r="AL116" i="4"/>
  <c r="AO116" i="4"/>
  <c r="AI124" i="4"/>
  <c r="AL129" i="4"/>
  <c r="AO129" i="4"/>
  <c r="AC159" i="4"/>
  <c r="AL140" i="4"/>
  <c r="AM145" i="4"/>
  <c r="AL150" i="4"/>
  <c r="AO150" i="4"/>
  <c r="AL156" i="4"/>
  <c r="AL157" i="4" s="1"/>
  <c r="W157" i="4"/>
  <c r="AL168" i="4"/>
  <c r="AO168" i="4"/>
  <c r="AL172" i="4"/>
  <c r="AO172" i="4"/>
  <c r="AL180" i="4"/>
  <c r="AO180" i="4"/>
  <c r="AL185" i="4"/>
  <c r="AO185" i="4"/>
  <c r="AL210" i="4"/>
  <c r="AO210" i="4"/>
  <c r="S213" i="4"/>
  <c r="AD213" i="4"/>
  <c r="AA221" i="4"/>
  <c r="AL220" i="4"/>
  <c r="AO220" i="4"/>
  <c r="W226" i="4"/>
  <c r="AF240" i="4"/>
  <c r="AL238" i="4"/>
  <c r="AO238" i="4"/>
  <c r="Q254" i="4"/>
  <c r="U254" i="4"/>
  <c r="AH254" i="4"/>
  <c r="AL245" i="4"/>
  <c r="AO245" i="4"/>
  <c r="AC254" i="4"/>
  <c r="Z254" i="4"/>
  <c r="AK263" i="4"/>
  <c r="AO258" i="4"/>
  <c r="AA263" i="4"/>
  <c r="AL262" i="4"/>
  <c r="AO262" i="4"/>
  <c r="AL285" i="4"/>
  <c r="AO285" i="4"/>
  <c r="AL287" i="4"/>
  <c r="AL290" i="4"/>
  <c r="AA298" i="4"/>
  <c r="AL296" i="4"/>
  <c r="AL302" i="4"/>
  <c r="AF304" i="4"/>
  <c r="AI310" i="4"/>
  <c r="T323" i="4"/>
  <c r="Y323" i="4"/>
  <c r="AE323" i="4"/>
  <c r="AL337" i="4"/>
  <c r="AO337" i="4"/>
  <c r="V347" i="4"/>
  <c r="AB358" i="4"/>
  <c r="AL357" i="4"/>
  <c r="AO357" i="4"/>
  <c r="AL361" i="4"/>
  <c r="AL362" i="4" s="1"/>
  <c r="AO361" i="4"/>
  <c r="AL368" i="4"/>
  <c r="AL386" i="4"/>
  <c r="AL389" i="4"/>
  <c r="AA397" i="4"/>
  <c r="AL396" i="4"/>
  <c r="AO396" i="4"/>
  <c r="W404" i="4"/>
  <c r="AL400" i="4"/>
  <c r="AO400" i="4"/>
  <c r="AL403" i="4"/>
  <c r="AO403" i="4"/>
  <c r="AL413" i="4"/>
  <c r="AO413" i="4"/>
  <c r="AF429" i="4"/>
  <c r="AL427" i="4"/>
  <c r="AO427" i="4"/>
  <c r="AL444" i="4"/>
  <c r="AO444" i="4"/>
  <c r="U461" i="4"/>
  <c r="W454" i="4"/>
  <c r="AL466" i="4"/>
  <c r="Z487" i="4"/>
  <c r="AH487" i="4"/>
  <c r="AB479" i="4"/>
  <c r="AL476" i="4"/>
  <c r="AO476" i="4"/>
  <c r="AB485" i="4"/>
  <c r="AL484" i="4"/>
  <c r="AO484" i="4"/>
  <c r="AL494" i="4"/>
  <c r="AO494" i="4"/>
  <c r="AL501" i="4"/>
  <c r="AH514" i="4"/>
  <c r="AA520" i="4"/>
  <c r="Y529" i="4"/>
  <c r="AE529" i="4"/>
  <c r="AL523" i="4"/>
  <c r="AL526" i="4"/>
  <c r="X529" i="4"/>
  <c r="AJ529" i="4"/>
  <c r="Q553" i="4"/>
  <c r="U553" i="4"/>
  <c r="AL544" i="4"/>
  <c r="AO544" i="4"/>
  <c r="T568" i="4"/>
  <c r="AL575" i="4"/>
  <c r="AO575" i="4"/>
  <c r="AM603" i="4"/>
  <c r="AA616" i="4"/>
  <c r="AM616" i="4"/>
  <c r="AL613" i="4"/>
  <c r="AO613" i="4"/>
  <c r="AM621" i="4"/>
  <c r="AM636" i="4" s="1"/>
  <c r="AL620" i="4"/>
  <c r="AO620" i="4"/>
  <c r="AB634" i="4"/>
  <c r="AL633" i="4"/>
  <c r="AL640" i="4"/>
  <c r="AO640" i="4"/>
  <c r="AC660" i="4"/>
  <c r="AK658" i="4"/>
  <c r="AO657" i="4"/>
  <c r="W670" i="4"/>
  <c r="AK670" i="4"/>
  <c r="AO664" i="4"/>
  <c r="AL666" i="4"/>
  <c r="AL669" i="4"/>
  <c r="AO669" i="4"/>
  <c r="AL676" i="4"/>
  <c r="W684" i="4"/>
  <c r="AM699" i="4"/>
  <c r="AL697" i="4"/>
  <c r="AO697" i="4"/>
  <c r="W709" i="4"/>
  <c r="AL718" i="4"/>
  <c r="AO718" i="4"/>
  <c r="AL37" i="4"/>
  <c r="AO37" i="4"/>
  <c r="AL51" i="4"/>
  <c r="AO51" i="4"/>
  <c r="V62" i="4"/>
  <c r="AF73" i="4"/>
  <c r="R73" i="4"/>
  <c r="V73" i="4"/>
  <c r="AA118" i="4"/>
  <c r="AA124" i="4" s="1"/>
  <c r="AL117" i="4"/>
  <c r="AO117" i="4"/>
  <c r="AL121" i="4"/>
  <c r="AL122" i="4" s="1"/>
  <c r="AO121" i="4"/>
  <c r="W131" i="4"/>
  <c r="AK131" i="4"/>
  <c r="AO128" i="4"/>
  <c r="AL130" i="4"/>
  <c r="AO130" i="4"/>
  <c r="AL134" i="4"/>
  <c r="AO134" i="4"/>
  <c r="AL141" i="4"/>
  <c r="AO141" i="4"/>
  <c r="AL143" i="4"/>
  <c r="AO143" i="4"/>
  <c r="AL151" i="4"/>
  <c r="AO151" i="4"/>
  <c r="AK157" i="4"/>
  <c r="AO155" i="4"/>
  <c r="AJ159" i="4"/>
  <c r="AL165" i="4"/>
  <c r="AO165" i="4"/>
  <c r="AL169" i="4"/>
  <c r="AO169" i="4"/>
  <c r="AL173" i="4"/>
  <c r="AO173" i="4"/>
  <c r="AL186" i="4"/>
  <c r="AO186" i="4"/>
  <c r="W195" i="4"/>
  <c r="W204" i="4"/>
  <c r="AL207" i="4"/>
  <c r="AO207" i="4"/>
  <c r="AK221" i="4"/>
  <c r="AO217" i="4"/>
  <c r="AL225" i="4"/>
  <c r="AO225" i="4"/>
  <c r="AL229" i="4"/>
  <c r="AL230" i="4" s="1"/>
  <c r="AO229" i="4"/>
  <c r="AJ232" i="4"/>
  <c r="AL246" i="4"/>
  <c r="AO246" i="4"/>
  <c r="R254" i="4"/>
  <c r="V254" i="4"/>
  <c r="AL259" i="4"/>
  <c r="AO259" i="4"/>
  <c r="AA270" i="4"/>
  <c r="AM270" i="4"/>
  <c r="AL267" i="4"/>
  <c r="AO267" i="4"/>
  <c r="X281" i="4"/>
  <c r="AL273" i="4"/>
  <c r="AL274" i="4" s="1"/>
  <c r="AO273" i="4"/>
  <c r="AL288" i="4"/>
  <c r="AO288" i="4"/>
  <c r="AB298" i="4"/>
  <c r="AM298" i="4"/>
  <c r="AL303" i="4"/>
  <c r="AO303" i="4"/>
  <c r="AL307" i="4"/>
  <c r="AL308" i="4" s="1"/>
  <c r="AO307" i="4"/>
  <c r="AF341" i="4"/>
  <c r="AL338" i="4"/>
  <c r="AO338" i="4"/>
  <c r="AL344" i="4"/>
  <c r="AL345" i="4" s="1"/>
  <c r="AO344" i="4"/>
  <c r="AK353" i="4"/>
  <c r="AO352" i="4"/>
  <c r="AM371" i="4"/>
  <c r="W371" i="4"/>
  <c r="AL366" i="4"/>
  <c r="AO366" i="4"/>
  <c r="AL369" i="4"/>
  <c r="AO369" i="4"/>
  <c r="AF383" i="4"/>
  <c r="AL387" i="4"/>
  <c r="AO387" i="4"/>
  <c r="AK404" i="4"/>
  <c r="AL414" i="4"/>
  <c r="AO414" i="4"/>
  <c r="AL428" i="4"/>
  <c r="AO428" i="4"/>
  <c r="AL432" i="4"/>
  <c r="AL433" i="4" s="1"/>
  <c r="AO432" i="4"/>
  <c r="AL441" i="4"/>
  <c r="AO441" i="4"/>
  <c r="AL445" i="4"/>
  <c r="AO445" i="4"/>
  <c r="AK450" i="4"/>
  <c r="AO449" i="4"/>
  <c r="AL477" i="4"/>
  <c r="AO477" i="4"/>
  <c r="AL495" i="4"/>
  <c r="AO495" i="4"/>
  <c r="AL502" i="4"/>
  <c r="AO502" i="4"/>
  <c r="U529" i="4"/>
  <c r="AL524" i="4"/>
  <c r="AO524" i="4"/>
  <c r="AL534" i="4"/>
  <c r="AO534" i="4"/>
  <c r="AL545" i="4"/>
  <c r="AO545" i="4"/>
  <c r="R568" i="4"/>
  <c r="V568" i="4"/>
  <c r="AK562" i="4"/>
  <c r="AL565" i="4"/>
  <c r="AL566" i="4" s="1"/>
  <c r="AO565" i="4"/>
  <c r="AL572" i="4"/>
  <c r="AO572" i="4"/>
  <c r="AL576" i="4"/>
  <c r="AO576" i="4"/>
  <c r="X587" i="4"/>
  <c r="AK581" i="4"/>
  <c r="AO580" i="4"/>
  <c r="W598" i="4"/>
  <c r="AK598" i="4"/>
  <c r="AO595" i="4"/>
  <c r="AL614" i="4"/>
  <c r="AO614" i="4"/>
  <c r="AK625" i="4"/>
  <c r="AO624" i="4"/>
  <c r="AG644" i="4"/>
  <c r="AD660" i="4"/>
  <c r="AK654" i="4"/>
  <c r="AO653" i="4"/>
  <c r="AL667" i="4"/>
  <c r="AO667" i="4"/>
  <c r="AM677" i="4"/>
  <c r="W677" i="4"/>
  <c r="AL674" i="4"/>
  <c r="AO674" i="4"/>
  <c r="AA684" i="4"/>
  <c r="AM684" i="4"/>
  <c r="AL681" i="4"/>
  <c r="AO681" i="4"/>
  <c r="AL698" i="4"/>
  <c r="AL699" i="4" s="1"/>
  <c r="AO698" i="4"/>
  <c r="AK705" i="4"/>
  <c r="AO702" i="4"/>
  <c r="AL702" i="4"/>
  <c r="AL726" i="4"/>
  <c r="AO726" i="4"/>
  <c r="AL7" i="4"/>
  <c r="V32" i="4"/>
  <c r="AL52" i="4"/>
  <c r="AO52" i="4"/>
  <c r="AL135" i="4"/>
  <c r="AO135" i="4"/>
  <c r="AL148" i="4"/>
  <c r="AO148" i="4"/>
  <c r="T159" i="4"/>
  <c r="AL166" i="4"/>
  <c r="AO166" i="4"/>
  <c r="AL170" i="4"/>
  <c r="AO170" i="4"/>
  <c r="AL174" i="4"/>
  <c r="AO174" i="4"/>
  <c r="AL201" i="4"/>
  <c r="AO201" i="4"/>
  <c r="AE213" i="4"/>
  <c r="AL208" i="4"/>
  <c r="AO208" i="4"/>
  <c r="AL218" i="4"/>
  <c r="AO218" i="4"/>
  <c r="AL251" i="4"/>
  <c r="AO251" i="4"/>
  <c r="AL260" i="4"/>
  <c r="AO260" i="4"/>
  <c r="AL278" i="4"/>
  <c r="AO278" i="4"/>
  <c r="AL289" i="4"/>
  <c r="AO289" i="4"/>
  <c r="AL315" i="4"/>
  <c r="AO315" i="4"/>
  <c r="AL320" i="4"/>
  <c r="AL321" i="4" s="1"/>
  <c r="AO320" i="4"/>
  <c r="AL367" i="4"/>
  <c r="AO367" i="4"/>
  <c r="AL370" i="4"/>
  <c r="AO370" i="4"/>
  <c r="AK375" i="4"/>
  <c r="AO374" i="4"/>
  <c r="AL381" i="4"/>
  <c r="AO381" i="4"/>
  <c r="AL388" i="4"/>
  <c r="AO388" i="4"/>
  <c r="Z406" i="4"/>
  <c r="AL411" i="4"/>
  <c r="AO411" i="4"/>
  <c r="AL415" i="4"/>
  <c r="AO415" i="4"/>
  <c r="AL442" i="4"/>
  <c r="AO442" i="4"/>
  <c r="AL458" i="4"/>
  <c r="AO458" i="4"/>
  <c r="AL465" i="4"/>
  <c r="AO465" i="4"/>
  <c r="AL469" i="4"/>
  <c r="AO469" i="4"/>
  <c r="AL474" i="4"/>
  <c r="AO474" i="4"/>
  <c r="AL478" i="4"/>
  <c r="AO478" i="4"/>
  <c r="AL492" i="4"/>
  <c r="AO492" i="4"/>
  <c r="AL500" i="4"/>
  <c r="AO500" i="4"/>
  <c r="AL503" i="4"/>
  <c r="AO503" i="4"/>
  <c r="AK508" i="4"/>
  <c r="AO507" i="4"/>
  <c r="AK512" i="4"/>
  <c r="AO511" i="4"/>
  <c r="W520" i="4"/>
  <c r="AL518" i="4"/>
  <c r="AO518" i="4"/>
  <c r="W527" i="4"/>
  <c r="AL525" i="4"/>
  <c r="AO525" i="4"/>
  <c r="AL535" i="4"/>
  <c r="AO535" i="4"/>
  <c r="AM551" i="4"/>
  <c r="AL550" i="4"/>
  <c r="AO550" i="4"/>
  <c r="AL557" i="4"/>
  <c r="AL558" i="4" s="1"/>
  <c r="AO557" i="4"/>
  <c r="AL573" i="4"/>
  <c r="AO573" i="4"/>
  <c r="AL596" i="4"/>
  <c r="AO596" i="4"/>
  <c r="AF616" i="4"/>
  <c r="AL615" i="4"/>
  <c r="AO615" i="4"/>
  <c r="AL628" i="4"/>
  <c r="AL629" i="4" s="1"/>
  <c r="AO628" i="4"/>
  <c r="AK634" i="4"/>
  <c r="AO632" i="4"/>
  <c r="AL675" i="4"/>
  <c r="AO675" i="4"/>
  <c r="AL703" i="4"/>
  <c r="AO703" i="4"/>
  <c r="AL712" i="4"/>
  <c r="AO712" i="4"/>
  <c r="R721" i="4"/>
  <c r="V721" i="4"/>
  <c r="AI721" i="4"/>
  <c r="AL727" i="4"/>
  <c r="AO727" i="4"/>
  <c r="AL731" i="4"/>
  <c r="AL732" i="4" s="1"/>
  <c r="AO731" i="4"/>
  <c r="AL4" i="4"/>
  <c r="AO4" i="4"/>
  <c r="R32" i="4"/>
  <c r="AI32" i="4"/>
  <c r="AL20" i="4"/>
  <c r="AL21" i="4" s="1"/>
  <c r="AO20" i="4"/>
  <c r="AL24" i="4"/>
  <c r="AO24" i="4"/>
  <c r="AK47" i="4"/>
  <c r="AO44" i="4"/>
  <c r="AK67" i="4"/>
  <c r="AO66" i="4"/>
  <c r="AK86" i="4"/>
  <c r="AO85" i="4"/>
  <c r="AL90" i="4"/>
  <c r="AO90" i="4"/>
  <c r="AL110" i="4"/>
  <c r="AL111" i="4" s="1"/>
  <c r="AO110" i="4"/>
  <c r="AA9" i="4"/>
  <c r="AL8" i="4"/>
  <c r="AO8" i="4"/>
  <c r="X32" i="4"/>
  <c r="AK16" i="4"/>
  <c r="AO12" i="4"/>
  <c r="AL14" i="4"/>
  <c r="AO14" i="4"/>
  <c r="W26" i="4"/>
  <c r="AC62" i="4"/>
  <c r="AM53" i="4"/>
  <c r="AL57" i="4"/>
  <c r="AO57" i="4"/>
  <c r="AL85" i="4"/>
  <c r="AL86" i="4" s="1"/>
  <c r="AL93" i="4"/>
  <c r="AO93" i="4"/>
  <c r="Y124" i="4"/>
  <c r="AM137" i="4"/>
  <c r="AL136" i="4"/>
  <c r="AO136" i="4"/>
  <c r="AL171" i="4"/>
  <c r="AO171" i="4"/>
  <c r="AL179" i="4"/>
  <c r="AO179" i="4"/>
  <c r="AL187" i="4"/>
  <c r="AL193" i="4"/>
  <c r="AL202" i="4"/>
  <c r="AL209" i="4"/>
  <c r="AO209" i="4"/>
  <c r="AL219" i="4"/>
  <c r="AO219" i="4"/>
  <c r="Q232" i="4"/>
  <c r="U232" i="4"/>
  <c r="AL237" i="4"/>
  <c r="AO237" i="4"/>
  <c r="AL244" i="4"/>
  <c r="AO244" i="4"/>
  <c r="AD254" i="4"/>
  <c r="AL261" i="4"/>
  <c r="AO261" i="4"/>
  <c r="AL268" i="4"/>
  <c r="Q281" i="4"/>
  <c r="U281" i="4"/>
  <c r="AL292" i="4"/>
  <c r="AO292" i="4"/>
  <c r="AA317" i="4"/>
  <c r="AA323" i="4" s="1"/>
  <c r="AL316" i="4"/>
  <c r="AO316" i="4"/>
  <c r="S323" i="4"/>
  <c r="AM331" i="4"/>
  <c r="AL328" i="4"/>
  <c r="AO328" i="4"/>
  <c r="AL330" i="4"/>
  <c r="AL336" i="4"/>
  <c r="AL339" i="4"/>
  <c r="AL356" i="4"/>
  <c r="AL358" i="4" s="1"/>
  <c r="AL382" i="4"/>
  <c r="AO382" i="4"/>
  <c r="AL391" i="4"/>
  <c r="AO391" i="4"/>
  <c r="AL402" i="4"/>
  <c r="AO402" i="4"/>
  <c r="AL412" i="4"/>
  <c r="AO412" i="4"/>
  <c r="AL416" i="4"/>
  <c r="AO416" i="4"/>
  <c r="AL420" i="4"/>
  <c r="AL421" i="4" s="1"/>
  <c r="AO420" i="4"/>
  <c r="AL426" i="4"/>
  <c r="AO426" i="4"/>
  <c r="AB446" i="4"/>
  <c r="AB461" i="4" s="1"/>
  <c r="AM446" i="4"/>
  <c r="AL443" i="4"/>
  <c r="AO443" i="4"/>
  <c r="AK454" i="4"/>
  <c r="AO453" i="4"/>
  <c r="AL470" i="4"/>
  <c r="AO470" i="4"/>
  <c r="AM479" i="4"/>
  <c r="AL475" i="4"/>
  <c r="AO475" i="4"/>
  <c r="AL483" i="4"/>
  <c r="AO483" i="4"/>
  <c r="AF496" i="4"/>
  <c r="AA496" i="4"/>
  <c r="AL493" i="4"/>
  <c r="AO493" i="4"/>
  <c r="AL519" i="4"/>
  <c r="AO519" i="4"/>
  <c r="AL574" i="4"/>
  <c r="AO574" i="4"/>
  <c r="AL597" i="4"/>
  <c r="AO597" i="4"/>
  <c r="AL606" i="4"/>
  <c r="X608" i="4"/>
  <c r="AL642" i="4"/>
  <c r="AO642" i="4"/>
  <c r="AL648" i="4"/>
  <c r="AO648" i="4"/>
  <c r="AL683" i="4"/>
  <c r="AO683" i="4"/>
  <c r="AL704" i="4"/>
  <c r="AO704" i="4"/>
  <c r="AK709" i="4"/>
  <c r="AO708" i="4"/>
  <c r="AL713" i="4"/>
  <c r="AO713" i="4"/>
  <c r="AL717" i="4"/>
  <c r="AL719" i="4" s="1"/>
  <c r="AO717" i="4"/>
  <c r="AK719" i="4"/>
  <c r="AL735" i="4"/>
  <c r="AL736" i="4" s="1"/>
  <c r="AO735" i="4"/>
  <c r="AL739" i="4"/>
  <c r="AO739" i="4"/>
  <c r="AO744" i="4"/>
  <c r="AK745" i="4"/>
  <c r="AL744" i="4"/>
  <c r="AL745" i="4" s="1"/>
  <c r="AK699" i="4"/>
  <c r="AB719" i="4"/>
  <c r="Y721" i="4"/>
  <c r="W728" i="4"/>
  <c r="AK728" i="4"/>
  <c r="Z747" i="4"/>
  <c r="AH747" i="4"/>
  <c r="AA741" i="4"/>
  <c r="AA754" i="4"/>
  <c r="AF764" i="4"/>
  <c r="AF781" i="4"/>
  <c r="Z796" i="4"/>
  <c r="AH796" i="4"/>
  <c r="AB794" i="4"/>
  <c r="AL804" i="4"/>
  <c r="AC830" i="4"/>
  <c r="AF816" i="4"/>
  <c r="AL811" i="4"/>
  <c r="AO811" i="4"/>
  <c r="AE855" i="4"/>
  <c r="AL852" i="4"/>
  <c r="AL853" i="4" s="1"/>
  <c r="AL864" i="4"/>
  <c r="AL867" i="4"/>
  <c r="AL871" i="4"/>
  <c r="AO871" i="4"/>
  <c r="AL881" i="4"/>
  <c r="AO881" i="4"/>
  <c r="AL888" i="4"/>
  <c r="AO888" i="4"/>
  <c r="AM924" i="4"/>
  <c r="AM934" i="4" s="1"/>
  <c r="AL906" i="4"/>
  <c r="AO906" i="4"/>
  <c r="AL909" i="4"/>
  <c r="AL913" i="4"/>
  <c r="AO913" i="4"/>
  <c r="AL917" i="4"/>
  <c r="AO917" i="4"/>
  <c r="AL921" i="4"/>
  <c r="AO921" i="4"/>
  <c r="AL931" i="4"/>
  <c r="AL932" i="4" s="1"/>
  <c r="AO931" i="4"/>
  <c r="AO758" i="4"/>
  <c r="AO772" i="4"/>
  <c r="AO801" i="4"/>
  <c r="AO812" i="4"/>
  <c r="AO837" i="4"/>
  <c r="AO848" i="4"/>
  <c r="AO865" i="4"/>
  <c r="AL753" i="4"/>
  <c r="AO753" i="4"/>
  <c r="AL757" i="4"/>
  <c r="AO757" i="4"/>
  <c r="AL760" i="4"/>
  <c r="AO760" i="4"/>
  <c r="AK768" i="4"/>
  <c r="AO767" i="4"/>
  <c r="AM773" i="4"/>
  <c r="W781" i="4"/>
  <c r="AF794" i="4"/>
  <c r="AF796" i="4" s="1"/>
  <c r="AL814" i="4"/>
  <c r="AO814" i="4"/>
  <c r="AK828" i="4"/>
  <c r="AO827" i="4"/>
  <c r="AL839" i="4"/>
  <c r="AO839" i="4"/>
  <c r="W849" i="4"/>
  <c r="AK849" i="4"/>
  <c r="AO846" i="4"/>
  <c r="AL868" i="4"/>
  <c r="AO868" i="4"/>
  <c r="AL882" i="4"/>
  <c r="AO882" i="4"/>
  <c r="AL889" i="4"/>
  <c r="AO889" i="4"/>
  <c r="AB924" i="4"/>
  <c r="AB934" i="4" s="1"/>
  <c r="AL907" i="4"/>
  <c r="AO907" i="4"/>
  <c r="AL910" i="4"/>
  <c r="AO910" i="4"/>
  <c r="AL914" i="4"/>
  <c r="AO914" i="4"/>
  <c r="AL918" i="4"/>
  <c r="AO918" i="4"/>
  <c r="AL922" i="4"/>
  <c r="AO922" i="4"/>
  <c r="AL938" i="4"/>
  <c r="AL939" i="4" s="1"/>
  <c r="AO938" i="4"/>
  <c r="AO682" i="4"/>
  <c r="AO759" i="4"/>
  <c r="AO802" i="4"/>
  <c r="AO813" i="4"/>
  <c r="AO838" i="4"/>
  <c r="AO852" i="4"/>
  <c r="AO866" i="4"/>
  <c r="AL780" i="4"/>
  <c r="AO780" i="4"/>
  <c r="AK785" i="4"/>
  <c r="AL803" i="4"/>
  <c r="AO803" i="4"/>
  <c r="AL836" i="4"/>
  <c r="AO836" i="4"/>
  <c r="AL840" i="4"/>
  <c r="AO840" i="4"/>
  <c r="AL847" i="4"/>
  <c r="AO847" i="4"/>
  <c r="AL863" i="4"/>
  <c r="AO863" i="4"/>
  <c r="AL869" i="4"/>
  <c r="AO869" i="4"/>
  <c r="AK891" i="4"/>
  <c r="AO879" i="4"/>
  <c r="AL883" i="4"/>
  <c r="AO883" i="4"/>
  <c r="AL886" i="4"/>
  <c r="AO886" i="4"/>
  <c r="AL890" i="4"/>
  <c r="AO890" i="4"/>
  <c r="AL894" i="4"/>
  <c r="AL895" i="4" s="1"/>
  <c r="AO894" i="4"/>
  <c r="AI901" i="4"/>
  <c r="AI936" i="4" s="1"/>
  <c r="AI941" i="4" s="1"/>
  <c r="AL908" i="4"/>
  <c r="AO908" i="4"/>
  <c r="AL911" i="4"/>
  <c r="AO911" i="4"/>
  <c r="AL915" i="4"/>
  <c r="AO915" i="4"/>
  <c r="AL919" i="4"/>
  <c r="AO919" i="4"/>
  <c r="AL923" i="4"/>
  <c r="AO923" i="4"/>
  <c r="AK928" i="4"/>
  <c r="AO927" i="4"/>
  <c r="AO687" i="4"/>
  <c r="AO725" i="4"/>
  <c r="AO751" i="4"/>
  <c r="AO762" i="4"/>
  <c r="AO805" i="4"/>
  <c r="AO819" i="4"/>
  <c r="AO841" i="4"/>
  <c r="AO861" i="4"/>
  <c r="AO870" i="4"/>
  <c r="AL761" i="4"/>
  <c r="AL784" i="4"/>
  <c r="AL785" i="4" s="1"/>
  <c r="AL793" i="4"/>
  <c r="AO793" i="4"/>
  <c r="AL800" i="4"/>
  <c r="AO800" i="4"/>
  <c r="AL810" i="4"/>
  <c r="AL815" i="4"/>
  <c r="AO815" i="4"/>
  <c r="AM843" i="4"/>
  <c r="AL860" i="4"/>
  <c r="AO860" i="4"/>
  <c r="AL873" i="4"/>
  <c r="AO873" i="4"/>
  <c r="AL880" i="4"/>
  <c r="AO880" i="4"/>
  <c r="AL884" i="4"/>
  <c r="AO884" i="4"/>
  <c r="AL887" i="4"/>
  <c r="AO887" i="4"/>
  <c r="AL898" i="4"/>
  <c r="AL899" i="4" s="1"/>
  <c r="AO898" i="4"/>
  <c r="AL905" i="4"/>
  <c r="AO905" i="4"/>
  <c r="AL912" i="4"/>
  <c r="AO912" i="4"/>
  <c r="AL916" i="4"/>
  <c r="AO916" i="4"/>
  <c r="AL920" i="4"/>
  <c r="AO920" i="4"/>
  <c r="AL927" i="4"/>
  <c r="AL928" i="4" s="1"/>
  <c r="AO696" i="4"/>
  <c r="AO752" i="4"/>
  <c r="AO763" i="4"/>
  <c r="AO792" i="4"/>
  <c r="AO823" i="4"/>
  <c r="AO862" i="4"/>
  <c r="AO874" i="4"/>
  <c r="T32" i="4"/>
  <c r="AL12" i="4"/>
  <c r="AA16" i="4"/>
  <c r="AK21" i="4"/>
  <c r="AK26" i="4"/>
  <c r="W30" i="4"/>
  <c r="AB73" i="4"/>
  <c r="AI73" i="4"/>
  <c r="AK71" i="4"/>
  <c r="AH106" i="4"/>
  <c r="W9" i="4"/>
  <c r="Q32" i="4"/>
  <c r="U32" i="4"/>
  <c r="Z32" i="4"/>
  <c r="AH32" i="4"/>
  <c r="AB16" i="4"/>
  <c r="AM16" i="4"/>
  <c r="W16" i="4"/>
  <c r="W21" i="4"/>
  <c r="AA26" i="4"/>
  <c r="AA32" i="4" s="1"/>
  <c r="AF26" i="4"/>
  <c r="AG38" i="4"/>
  <c r="AG40" i="4" s="1"/>
  <c r="AK38" i="4"/>
  <c r="AK40" i="4" s="1"/>
  <c r="AB47" i="4"/>
  <c r="S62" i="4"/>
  <c r="X62" i="4"/>
  <c r="AJ62" i="4"/>
  <c r="AB53" i="4"/>
  <c r="AG59" i="4"/>
  <c r="AJ73" i="4"/>
  <c r="AM79" i="4"/>
  <c r="AM81" i="4" s="1"/>
  <c r="T106" i="4"/>
  <c r="X106" i="4"/>
  <c r="AI106" i="4"/>
  <c r="AB95" i="4"/>
  <c r="R106" i="4"/>
  <c r="V106" i="4"/>
  <c r="Z106" i="4"/>
  <c r="AD106" i="4"/>
  <c r="AM104" i="4"/>
  <c r="AL104" i="4"/>
  <c r="AC124" i="4"/>
  <c r="AB118" i="4"/>
  <c r="AB124" i="4" s="1"/>
  <c r="S124" i="4"/>
  <c r="W118" i="4"/>
  <c r="AA131" i="4"/>
  <c r="AM131" i="4"/>
  <c r="AL137" i="4"/>
  <c r="AF137" i="4"/>
  <c r="AG145" i="4"/>
  <c r="Q159" i="4"/>
  <c r="U159" i="4"/>
  <c r="Z159" i="4"/>
  <c r="AH159" i="4"/>
  <c r="AB157" i="4"/>
  <c r="AF176" i="4"/>
  <c r="AF189" i="4"/>
  <c r="AB189" i="4"/>
  <c r="AB195" i="4"/>
  <c r="AM195" i="4"/>
  <c r="AB204" i="4"/>
  <c r="AB211" i="4"/>
  <c r="AL217" i="4"/>
  <c r="S232" i="4"/>
  <c r="AF226" i="4"/>
  <c r="Z232" i="4"/>
  <c r="AH232" i="4"/>
  <c r="T232" i="4"/>
  <c r="X232" i="4"/>
  <c r="AK230" i="4"/>
  <c r="AK240" i="4"/>
  <c r="AA240" i="4"/>
  <c r="AF247" i="4"/>
  <c r="AF254" i="4" s="1"/>
  <c r="S254" i="4"/>
  <c r="X254" i="4"/>
  <c r="AL258" i="4"/>
  <c r="T281" i="4"/>
  <c r="Y281" i="4"/>
  <c r="AK298" i="4"/>
  <c r="AA304" i="4"/>
  <c r="Q310" i="4"/>
  <c r="U310" i="4"/>
  <c r="Z310" i="4"/>
  <c r="AH310" i="4"/>
  <c r="AG331" i="4"/>
  <c r="AK331" i="4"/>
  <c r="AB331" i="4"/>
  <c r="AC347" i="4"/>
  <c r="AI347" i="4"/>
  <c r="AB341" i="4"/>
  <c r="AM341" i="4"/>
  <c r="Y347" i="4"/>
  <c r="AD377" i="4"/>
  <c r="AB371" i="4"/>
  <c r="AG410" i="4"/>
  <c r="W417" i="4"/>
  <c r="AG104" i="4"/>
  <c r="AF118" i="4"/>
  <c r="AF124" i="4" s="1"/>
  <c r="T124" i="4"/>
  <c r="X124" i="4"/>
  <c r="AA145" i="4"/>
  <c r="AB152" i="4"/>
  <c r="W189" i="4"/>
  <c r="W221" i="4"/>
  <c r="AE232" i="4"/>
  <c r="R232" i="4"/>
  <c r="V232" i="4"/>
  <c r="Y232" i="4"/>
  <c r="AC232" i="4"/>
  <c r="AK247" i="4"/>
  <c r="AB247" i="4"/>
  <c r="AB254" i="4" s="1"/>
  <c r="AM252" i="4"/>
  <c r="T254" i="4"/>
  <c r="AI254" i="4"/>
  <c r="AB263" i="4"/>
  <c r="AF270" i="4"/>
  <c r="R281" i="4"/>
  <c r="V281" i="4"/>
  <c r="Z281" i="4"/>
  <c r="AD281" i="4"/>
  <c r="AF298" i="4"/>
  <c r="R310" i="4"/>
  <c r="V310" i="4"/>
  <c r="W317" i="4"/>
  <c r="AK317" i="4"/>
  <c r="AA331" i="4"/>
  <c r="W341" i="4"/>
  <c r="AK341" i="4"/>
  <c r="AH347" i="4"/>
  <c r="Q347" i="4"/>
  <c r="U347" i="4"/>
  <c r="Z347" i="4"/>
  <c r="T377" i="4"/>
  <c r="AI406" i="4"/>
  <c r="AJ32" i="4"/>
  <c r="AB38" i="4"/>
  <c r="AB40" i="4" s="1"/>
  <c r="AF47" i="4"/>
  <c r="AF53" i="4"/>
  <c r="AM60" i="4"/>
  <c r="AF60" i="4"/>
  <c r="AL66" i="4"/>
  <c r="AL67" i="4" s="1"/>
  <c r="AL73" i="4" s="1"/>
  <c r="S73" i="4"/>
  <c r="W67" i="4"/>
  <c r="AE106" i="4"/>
  <c r="W95" i="4"/>
  <c r="AK95" i="4"/>
  <c r="AM95" i="4"/>
  <c r="AK99" i="4"/>
  <c r="Z124" i="4"/>
  <c r="AK118" i="4"/>
  <c r="AM118" i="4"/>
  <c r="AJ124" i="4"/>
  <c r="AB137" i="4"/>
  <c r="AB145" i="4"/>
  <c r="AM152" i="4"/>
  <c r="AF152" i="4"/>
  <c r="X159" i="4"/>
  <c r="AA195" i="4"/>
  <c r="AA204" i="4"/>
  <c r="AF221" i="4"/>
  <c r="AM240" i="4"/>
  <c r="W240" i="4"/>
  <c r="AA247" i="4"/>
  <c r="AM247" i="4"/>
  <c r="AK252" i="4"/>
  <c r="AE254" i="4"/>
  <c r="AJ254" i="4"/>
  <c r="AF263" i="4"/>
  <c r="AK270" i="4"/>
  <c r="AB270" i="4"/>
  <c r="AC281" i="4"/>
  <c r="AM279" i="4"/>
  <c r="S281" i="4"/>
  <c r="AE281" i="4"/>
  <c r="AA293" i="4"/>
  <c r="AM293" i="4"/>
  <c r="AB304" i="4"/>
  <c r="AM304" i="4"/>
  <c r="AD310" i="4"/>
  <c r="AF317" i="4"/>
  <c r="AF323" i="4" s="1"/>
  <c r="AK371" i="4"/>
  <c r="AL365" i="4"/>
  <c r="AM397" i="4"/>
  <c r="AF9" i="4"/>
  <c r="AB9" i="4"/>
  <c r="Y32" i="4"/>
  <c r="AF21" i="4"/>
  <c r="X73" i="4"/>
  <c r="Q106" i="4"/>
  <c r="U106" i="4"/>
  <c r="Y106" i="4"/>
  <c r="AL118" i="4"/>
  <c r="Y159" i="4"/>
  <c r="W263" i="4"/>
  <c r="W274" i="4"/>
  <c r="AH281" i="4"/>
  <c r="T310" i="4"/>
  <c r="Y310" i="4"/>
  <c r="AE310" i="4"/>
  <c r="AF331" i="4"/>
  <c r="AF347" i="4" s="1"/>
  <c r="AD347" i="4"/>
  <c r="AI377" i="4"/>
  <c r="R377" i="4"/>
  <c r="V377" i="4"/>
  <c r="R435" i="4"/>
  <c r="V435" i="4"/>
  <c r="AC435" i="4"/>
  <c r="AK279" i="4"/>
  <c r="AI281" i="4"/>
  <c r="AF293" i="4"/>
  <c r="W304" i="4"/>
  <c r="AK304" i="4"/>
  <c r="X310" i="4"/>
  <c r="AJ310" i="4"/>
  <c r="W308" i="4"/>
  <c r="AC310" i="4"/>
  <c r="AB317" i="4"/>
  <c r="AB323" i="4" s="1"/>
  <c r="X323" i="4"/>
  <c r="AD323" i="4"/>
  <c r="AJ323" i="4"/>
  <c r="W321" i="4"/>
  <c r="AE347" i="4"/>
  <c r="AA341" i="4"/>
  <c r="R347" i="4"/>
  <c r="W358" i="4"/>
  <c r="AH377" i="4"/>
  <c r="AF371" i="4"/>
  <c r="AF377" i="4" s="1"/>
  <c r="AE377" i="4"/>
  <c r="W383" i="4"/>
  <c r="AK383" i="4"/>
  <c r="X406" i="4"/>
  <c r="AK397" i="4"/>
  <c r="AF404" i="4"/>
  <c r="AM404" i="4"/>
  <c r="AH406" i="4"/>
  <c r="AA417" i="4"/>
  <c r="AM417" i="4"/>
  <c r="S435" i="4"/>
  <c r="AI435" i="4"/>
  <c r="AA429" i="4"/>
  <c r="AF446" i="4"/>
  <c r="AF461" i="4" s="1"/>
  <c r="Q461" i="4"/>
  <c r="T461" i="4"/>
  <c r="X461" i="4"/>
  <c r="AI461" i="4"/>
  <c r="AM471" i="4"/>
  <c r="Q487" i="4"/>
  <c r="U487" i="4"/>
  <c r="AC487" i="4"/>
  <c r="AI487" i="4"/>
  <c r="AA479" i="4"/>
  <c r="W496" i="4"/>
  <c r="Q514" i="4"/>
  <c r="U514" i="4"/>
  <c r="AM504" i="4"/>
  <c r="AL507" i="4"/>
  <c r="AL508" i="4" s="1"/>
  <c r="W508" i="4"/>
  <c r="AD514" i="4"/>
  <c r="AF520" i="4"/>
  <c r="Q529" i="4"/>
  <c r="Z529" i="4"/>
  <c r="AH529" i="4"/>
  <c r="AB527" i="4"/>
  <c r="AM527" i="4"/>
  <c r="T529" i="4"/>
  <c r="AF536" i="4"/>
  <c r="Y553" i="4"/>
  <c r="AE553" i="4"/>
  <c r="W546" i="4"/>
  <c r="Y568" i="4"/>
  <c r="AJ568" i="4"/>
  <c r="AF577" i="4"/>
  <c r="AF587" i="4" s="1"/>
  <c r="T587" i="4"/>
  <c r="AL580" i="4"/>
  <c r="AL581" i="4" s="1"/>
  <c r="W581" i="4"/>
  <c r="S587" i="4"/>
  <c r="Z587" i="4"/>
  <c r="AH587" i="4"/>
  <c r="T608" i="4"/>
  <c r="AH608" i="4"/>
  <c r="AM598" i="4"/>
  <c r="W602" i="4"/>
  <c r="W603" i="4" s="1"/>
  <c r="AK616" i="4"/>
  <c r="AD636" i="4"/>
  <c r="W621" i="4"/>
  <c r="R636" i="4"/>
  <c r="V636" i="4"/>
  <c r="AA634" i="4"/>
  <c r="AL632" i="4"/>
  <c r="AL634" i="4" s="1"/>
  <c r="AF634" i="4"/>
  <c r="Q636" i="4"/>
  <c r="U636" i="4"/>
  <c r="AA644" i="4"/>
  <c r="AA660" i="4" s="1"/>
  <c r="AI660" i="4"/>
  <c r="AF650" i="4"/>
  <c r="AB670" i="4"/>
  <c r="AA677" i="4"/>
  <c r="Z377" i="4"/>
  <c r="AM383" i="4"/>
  <c r="T406" i="4"/>
  <c r="AE406" i="4"/>
  <c r="AL404" i="4"/>
  <c r="R406" i="4"/>
  <c r="V406" i="4"/>
  <c r="Y435" i="4"/>
  <c r="W446" i="4"/>
  <c r="AC461" i="4"/>
  <c r="Y461" i="4"/>
  <c r="R487" i="4"/>
  <c r="V487" i="4"/>
  <c r="W479" i="4"/>
  <c r="W485" i="4"/>
  <c r="AK485" i="4"/>
  <c r="AC514" i="4"/>
  <c r="AI514" i="4"/>
  <c r="AF504" i="4"/>
  <c r="Z514" i="4"/>
  <c r="X514" i="4"/>
  <c r="AF527" i="4"/>
  <c r="Z553" i="4"/>
  <c r="AH553" i="4"/>
  <c r="AL546" i="4"/>
  <c r="AB568" i="4"/>
  <c r="Q568" i="4"/>
  <c r="U568" i="4"/>
  <c r="Z568" i="4"/>
  <c r="AH568" i="4"/>
  <c r="AG577" i="4"/>
  <c r="AB577" i="4"/>
  <c r="AI587" i="4"/>
  <c r="AD608" i="4"/>
  <c r="Q608" i="4"/>
  <c r="U608" i="4"/>
  <c r="Z608" i="4"/>
  <c r="AC636" i="4"/>
  <c r="AB644" i="4"/>
  <c r="AM644" i="4"/>
  <c r="AM670" i="4"/>
  <c r="AA371" i="4"/>
  <c r="AA377" i="4" s="1"/>
  <c r="X377" i="4"/>
  <c r="AJ377" i="4"/>
  <c r="S377" i="4"/>
  <c r="W375" i="4"/>
  <c r="AB392" i="4"/>
  <c r="AB397" i="4"/>
  <c r="W397" i="4"/>
  <c r="S406" i="4"/>
  <c r="AE435" i="4"/>
  <c r="AM429" i="4"/>
  <c r="Q435" i="4"/>
  <c r="U435" i="4"/>
  <c r="Z435" i="4"/>
  <c r="AA446" i="4"/>
  <c r="AA461" i="4" s="1"/>
  <c r="AE461" i="4"/>
  <c r="AM459" i="4"/>
  <c r="W459" i="4"/>
  <c r="Y487" i="4"/>
  <c r="AF479" i="4"/>
  <c r="AL482" i="4"/>
  <c r="AB496" i="4"/>
  <c r="AM496" i="4"/>
  <c r="S514" i="4"/>
  <c r="AJ514" i="4"/>
  <c r="W504" i="4"/>
  <c r="AK504" i="4"/>
  <c r="R514" i="4"/>
  <c r="V514" i="4"/>
  <c r="AM520" i="4"/>
  <c r="S529" i="4"/>
  <c r="AD529" i="4"/>
  <c r="AK527" i="4"/>
  <c r="W536" i="4"/>
  <c r="X553" i="4"/>
  <c r="R553" i="4"/>
  <c r="V553" i="4"/>
  <c r="AC553" i="4"/>
  <c r="AI553" i="4"/>
  <c r="AM546" i="4"/>
  <c r="AK551" i="4"/>
  <c r="AF568" i="4"/>
  <c r="AC568" i="4"/>
  <c r="AM568" i="4"/>
  <c r="X568" i="4"/>
  <c r="AA577" i="4"/>
  <c r="AM577" i="4"/>
  <c r="AM587" i="4" s="1"/>
  <c r="AC587" i="4"/>
  <c r="V587" i="4"/>
  <c r="AD587" i="4"/>
  <c r="AJ608" i="4"/>
  <c r="AF598" i="4"/>
  <c r="AF608" i="4" s="1"/>
  <c r="AB598" i="4"/>
  <c r="R608" i="4"/>
  <c r="V608" i="4"/>
  <c r="AC608" i="4"/>
  <c r="AB616" i="4"/>
  <c r="AH636" i="4"/>
  <c r="X636" i="4"/>
  <c r="AE660" i="4"/>
  <c r="AJ660" i="4"/>
  <c r="AA514" i="4"/>
  <c r="AA527" i="4"/>
  <c r="AA529" i="4" s="1"/>
  <c r="AM536" i="4"/>
  <c r="AD553" i="4"/>
  <c r="R587" i="4"/>
  <c r="AE587" i="4"/>
  <c r="W592" i="4"/>
  <c r="AF621" i="4"/>
  <c r="T636" i="4"/>
  <c r="W625" i="4"/>
  <c r="Z636" i="4"/>
  <c r="AJ636" i="4"/>
  <c r="Y636" i="4"/>
  <c r="AH660" i="4"/>
  <c r="AB650" i="4"/>
  <c r="AM650" i="4"/>
  <c r="W650" i="4"/>
  <c r="Y690" i="4"/>
  <c r="AK650" i="4"/>
  <c r="X660" i="4"/>
  <c r="T660" i="4"/>
  <c r="AA670" i="4"/>
  <c r="AA690" i="4" s="1"/>
  <c r="S690" i="4"/>
  <c r="X690" i="4"/>
  <c r="AD690" i="4"/>
  <c r="AJ690" i="4"/>
  <c r="AK677" i="4"/>
  <c r="AB677" i="4"/>
  <c r="AC690" i="4"/>
  <c r="AF684" i="4"/>
  <c r="AL687" i="4"/>
  <c r="AL688" i="4" s="1"/>
  <c r="W688" i="4"/>
  <c r="W699" i="4"/>
  <c r="W705" i="4"/>
  <c r="Z721" i="4"/>
  <c r="AH721" i="4"/>
  <c r="AA719" i="4"/>
  <c r="AM719" i="4"/>
  <c r="AF728" i="4"/>
  <c r="AF747" i="4" s="1"/>
  <c r="AB728" i="4"/>
  <c r="AK741" i="4"/>
  <c r="AF754" i="4"/>
  <c r="AF775" i="4" s="1"/>
  <c r="AB764" i="4"/>
  <c r="AM764" i="4"/>
  <c r="AE775" i="4"/>
  <c r="AJ775" i="4"/>
  <c r="W773" i="4"/>
  <c r="AB781" i="4"/>
  <c r="AE796" i="4"/>
  <c r="AA794" i="4"/>
  <c r="AC796" i="4"/>
  <c r="AB806" i="4"/>
  <c r="AM806" i="4"/>
  <c r="Q830" i="4"/>
  <c r="U830" i="4"/>
  <c r="AB816" i="4"/>
  <c r="AB830" i="4" s="1"/>
  <c r="AM816" i="4"/>
  <c r="W816" i="4"/>
  <c r="R830" i="4"/>
  <c r="V830" i="4"/>
  <c r="Z830" i="4"/>
  <c r="AH830" i="4"/>
  <c r="AL827" i="4"/>
  <c r="AL828" i="4" s="1"/>
  <c r="S830" i="4"/>
  <c r="X830" i="4"/>
  <c r="AC855" i="4"/>
  <c r="AF849" i="4"/>
  <c r="AA849" i="4"/>
  <c r="S855" i="4"/>
  <c r="X855" i="4"/>
  <c r="AJ855" i="4"/>
  <c r="W876" i="4"/>
  <c r="AK876" i="4"/>
  <c r="AC901" i="4"/>
  <c r="AF891" i="4"/>
  <c r="AD901" i="4"/>
  <c r="AA924" i="4"/>
  <c r="AA934" i="4" s="1"/>
  <c r="Z934" i="4"/>
  <c r="AH934" i="4"/>
  <c r="Y934" i="4"/>
  <c r="AK932" i="4"/>
  <c r="U747" i="4"/>
  <c r="W736" i="4"/>
  <c r="S775" i="4"/>
  <c r="W789" i="4"/>
  <c r="AL794" i="4"/>
  <c r="AK820" i="4"/>
  <c r="W824" i="4"/>
  <c r="AM830" i="4"/>
  <c r="T830" i="4"/>
  <c r="AI830" i="4"/>
  <c r="S901" i="4"/>
  <c r="S936" i="4" s="1"/>
  <c r="S941" i="4" s="1"/>
  <c r="X901" i="4"/>
  <c r="X936" i="4" s="1"/>
  <c r="X941" i="4" s="1"/>
  <c r="Q934" i="4"/>
  <c r="Q936" i="4" s="1"/>
  <c r="Q941" i="4" s="1"/>
  <c r="U934" i="4"/>
  <c r="U936" i="4" s="1"/>
  <c r="U941" i="4" s="1"/>
  <c r="AB699" i="4"/>
  <c r="AB705" i="4"/>
  <c r="S721" i="4"/>
  <c r="X721" i="4"/>
  <c r="AD721" i="4"/>
  <c r="AJ721" i="4"/>
  <c r="Q721" i="4"/>
  <c r="U721" i="4"/>
  <c r="Y747" i="4"/>
  <c r="AL751" i="4"/>
  <c r="AL754" i="4" s="1"/>
  <c r="AL764" i="4"/>
  <c r="T775" i="4"/>
  <c r="X775" i="4"/>
  <c r="AI796" i="4"/>
  <c r="Y796" i="4"/>
  <c r="AK794" i="4"/>
  <c r="AK816" i="4"/>
  <c r="AD830" i="4"/>
  <c r="AJ830" i="4"/>
  <c r="AF843" i="4"/>
  <c r="Y855" i="4"/>
  <c r="AL846" i="4"/>
  <c r="AL849" i="4" s="1"/>
  <c r="Z855" i="4"/>
  <c r="AH855" i="4"/>
  <c r="AB876" i="4"/>
  <c r="AM876" i="4"/>
  <c r="AA891" i="4"/>
  <c r="AA901" i="4" s="1"/>
  <c r="AM891" i="4"/>
  <c r="R901" i="4"/>
  <c r="V901" i="4"/>
  <c r="V936" i="4" s="1"/>
  <c r="V941" i="4" s="1"/>
  <c r="Z901" i="4"/>
  <c r="AH901" i="4"/>
  <c r="T901" i="4"/>
  <c r="AJ901" i="4"/>
  <c r="AJ936" i="4" s="1"/>
  <c r="AJ941" i="4" s="1"/>
  <c r="AF924" i="4"/>
  <c r="AF934" i="4" s="1"/>
  <c r="AD934" i="4"/>
  <c r="AJ934" i="4"/>
  <c r="AC934" i="4"/>
  <c r="AK939" i="4"/>
  <c r="AI690" i="4"/>
  <c r="AF677" i="4"/>
  <c r="Q690" i="4"/>
  <c r="U690" i="4"/>
  <c r="AB684" i="4"/>
  <c r="AF699" i="4"/>
  <c r="AA699" i="4"/>
  <c r="AF705" i="4"/>
  <c r="AA705" i="4"/>
  <c r="T721" i="4"/>
  <c r="AE721" i="4"/>
  <c r="AC721" i="4"/>
  <c r="AA728" i="4"/>
  <c r="AA747" i="4" s="1"/>
  <c r="AD747" i="4"/>
  <c r="AC747" i="4"/>
  <c r="Q747" i="4"/>
  <c r="AB754" i="4"/>
  <c r="AI775" i="4"/>
  <c r="S796" i="4"/>
  <c r="AD796" i="4"/>
  <c r="Q796" i="4"/>
  <c r="U796" i="4"/>
  <c r="AA806" i="4"/>
  <c r="AL809" i="4"/>
  <c r="AA816" i="4"/>
  <c r="AE830" i="4"/>
  <c r="AB849" i="4"/>
  <c r="AM849" i="4"/>
  <c r="AM855" i="4" s="1"/>
  <c r="AI855" i="4"/>
  <c r="AF876" i="4"/>
  <c r="AB891" i="4"/>
  <c r="AB901" i="4" s="1"/>
  <c r="W895" i="4"/>
  <c r="AE901" i="4"/>
  <c r="AE936" i="4" s="1"/>
  <c r="AE941" i="4" s="1"/>
  <c r="AK899" i="4"/>
  <c r="W924" i="4"/>
  <c r="AK924" i="4"/>
  <c r="W928" i="4"/>
  <c r="AG47" i="4"/>
  <c r="AG53" i="4"/>
  <c r="AG60" i="4"/>
  <c r="AM73" i="4"/>
  <c r="AF106" i="4"/>
  <c r="AM124" i="4"/>
  <c r="AG118" i="4"/>
  <c r="AG124" i="4" s="1"/>
  <c r="AG211" i="4"/>
  <c r="AB106" i="4"/>
  <c r="AG137" i="4"/>
  <c r="AH161" i="4"/>
  <c r="AG4" i="4"/>
  <c r="AG9" i="4" s="1"/>
  <c r="AG13" i="4"/>
  <c r="AG16" i="4" s="1"/>
  <c r="AG19" i="4"/>
  <c r="AG21" i="4" s="1"/>
  <c r="AG25" i="4"/>
  <c r="AG26" i="4" s="1"/>
  <c r="AL29" i="4"/>
  <c r="AL30" i="4" s="1"/>
  <c r="W38" i="4"/>
  <c r="W40" i="4" s="1"/>
  <c r="AL36" i="4"/>
  <c r="AL38" i="4" s="1"/>
  <c r="AL40" i="4" s="1"/>
  <c r="AL44" i="4"/>
  <c r="AL50" i="4"/>
  <c r="AL56" i="4"/>
  <c r="AA59" i="4"/>
  <c r="AA60" i="4" s="1"/>
  <c r="AA62" i="4" s="1"/>
  <c r="AK59" i="4"/>
  <c r="Z60" i="4"/>
  <c r="Z62" i="4" s="1"/>
  <c r="W71" i="4"/>
  <c r="W73" i="4" s="1"/>
  <c r="AG77" i="4"/>
  <c r="AG79" i="4" s="1"/>
  <c r="AG81" i="4" s="1"/>
  <c r="AL89" i="4"/>
  <c r="W111" i="4"/>
  <c r="AL128" i="4"/>
  <c r="W137" i="4"/>
  <c r="AK145" i="4"/>
  <c r="W145" i="4"/>
  <c r="W152" i="4"/>
  <c r="AG148" i="4"/>
  <c r="AG152" i="4" s="1"/>
  <c r="S159" i="4"/>
  <c r="AK152" i="4"/>
  <c r="AG157" i="4"/>
  <c r="AA176" i="4"/>
  <c r="AM189" i="4"/>
  <c r="AK189" i="4"/>
  <c r="AL181" i="4"/>
  <c r="AK195" i="4"/>
  <c r="AL192" i="4"/>
  <c r="AL195" i="4" s="1"/>
  <c r="T213" i="4"/>
  <c r="Y213" i="4"/>
  <c r="AJ213" i="4"/>
  <c r="AG218" i="4"/>
  <c r="AG221" i="4" s="1"/>
  <c r="AB221" i="4"/>
  <c r="AB232" i="4" s="1"/>
  <c r="AA226" i="4"/>
  <c r="AA232" i="4" s="1"/>
  <c r="AK226" i="4"/>
  <c r="AG247" i="4"/>
  <c r="AG298" i="4"/>
  <c r="AG397" i="4"/>
  <c r="W60" i="4"/>
  <c r="AK77" i="4"/>
  <c r="AO77" i="4" s="1"/>
  <c r="AK104" i="4"/>
  <c r="AK122" i="4"/>
  <c r="AL145" i="4"/>
  <c r="AD145" i="4"/>
  <c r="AD159" i="4" s="1"/>
  <c r="AF141" i="4"/>
  <c r="AF145" i="4" s="1"/>
  <c r="AA152" i="4"/>
  <c r="AL152" i="4"/>
  <c r="AB176" i="4"/>
  <c r="AM176" i="4"/>
  <c r="AK176" i="4"/>
  <c r="AM204" i="4"/>
  <c r="AF211" i="4"/>
  <c r="Q213" i="4"/>
  <c r="U213" i="4"/>
  <c r="AK211" i="4"/>
  <c r="AG270" i="4"/>
  <c r="AG293" i="4"/>
  <c r="AA310" i="4"/>
  <c r="W47" i="4"/>
  <c r="W53" i="4"/>
  <c r="AG89" i="4"/>
  <c r="AG95" i="4" s="1"/>
  <c r="AG128" i="4"/>
  <c r="AK137" i="4"/>
  <c r="AE159" i="4"/>
  <c r="AI159" i="4"/>
  <c r="AK204" i="4"/>
  <c r="AL198" i="4"/>
  <c r="AL204" i="4" s="1"/>
  <c r="AC213" i="4"/>
  <c r="AA281" i="4"/>
  <c r="AK9" i="4"/>
  <c r="AF77" i="4"/>
  <c r="AF79" i="4" s="1"/>
  <c r="AF81" i="4" s="1"/>
  <c r="R159" i="4"/>
  <c r="V159" i="4"/>
  <c r="W176" i="4"/>
  <c r="AA189" i="4"/>
  <c r="X213" i="4"/>
  <c r="AL221" i="4"/>
  <c r="AG224" i="4"/>
  <c r="AG226" i="4" s="1"/>
  <c r="AM347" i="4"/>
  <c r="AG417" i="4"/>
  <c r="AG165" i="4"/>
  <c r="AG176" i="4" s="1"/>
  <c r="AG179" i="4"/>
  <c r="AG189" i="4" s="1"/>
  <c r="W211" i="4"/>
  <c r="AL224" i="4"/>
  <c r="AL243" i="4"/>
  <c r="AL266" i="4"/>
  <c r="W293" i="4"/>
  <c r="AL314" i="4"/>
  <c r="AL327" i="4"/>
  <c r="X347" i="4"/>
  <c r="AK345" i="4"/>
  <c r="AG356" i="4"/>
  <c r="AG358" i="4" s="1"/>
  <c r="AC377" i="4"/>
  <c r="AB383" i="4"/>
  <c r="W392" i="4"/>
  <c r="AG386" i="4"/>
  <c r="AG392" i="4" s="1"/>
  <c r="AL395" i="4"/>
  <c r="AB404" i="4"/>
  <c r="Q406" i="4"/>
  <c r="U406" i="4"/>
  <c r="Y406" i="4"/>
  <c r="AF417" i="4"/>
  <c r="AF435" i="4" s="1"/>
  <c r="AD435" i="4"/>
  <c r="AF529" i="4"/>
  <c r="AG192" i="4"/>
  <c r="AG195" i="4" s="1"/>
  <c r="AG198" i="4"/>
  <c r="AG204" i="4" s="1"/>
  <c r="W247" i="4"/>
  <c r="AG250" i="4"/>
  <c r="AG252" i="4" s="1"/>
  <c r="W270" i="4"/>
  <c r="AK274" i="4"/>
  <c r="W298" i="4"/>
  <c r="AG301" i="4"/>
  <c r="AG304" i="4" s="1"/>
  <c r="AK308" i="4"/>
  <c r="AK321" i="4"/>
  <c r="W331" i="4"/>
  <c r="AG334" i="4"/>
  <c r="AG341" i="4" s="1"/>
  <c r="T347" i="4"/>
  <c r="W353" i="4"/>
  <c r="AK358" i="4"/>
  <c r="Q377" i="4"/>
  <c r="U377" i="4"/>
  <c r="Y377" i="4"/>
  <c r="AA392" i="4"/>
  <c r="AB417" i="4"/>
  <c r="AB435" i="4" s="1"/>
  <c r="AG237" i="4"/>
  <c r="AG240" i="4" s="1"/>
  <c r="AG260" i="4"/>
  <c r="AG263" i="4" s="1"/>
  <c r="AK293" i="4"/>
  <c r="AG314" i="4"/>
  <c r="AG317" i="4" s="1"/>
  <c r="AG323" i="4" s="1"/>
  <c r="AG361" i="4"/>
  <c r="AG362" i="4" s="1"/>
  <c r="AG366" i="4"/>
  <c r="AG371" i="4" s="1"/>
  <c r="AG381" i="4"/>
  <c r="AG383" i="4" s="1"/>
  <c r="AK392" i="4"/>
  <c r="AG400" i="4"/>
  <c r="AG404" i="4" s="1"/>
  <c r="AK417" i="4"/>
  <c r="AL410" i="4"/>
  <c r="AH435" i="4"/>
  <c r="AL250" i="4"/>
  <c r="AL252" i="4" s="1"/>
  <c r="AL301" i="4"/>
  <c r="AL304" i="4" s="1"/>
  <c r="AL334" i="4"/>
  <c r="AG344" i="4"/>
  <c r="AG345" i="4" s="1"/>
  <c r="AJ347" i="4"/>
  <c r="AK362" i="4"/>
  <c r="AL374" i="4"/>
  <c r="AL375" i="4" s="1"/>
  <c r="AM392" i="4"/>
  <c r="AC406" i="4"/>
  <c r="T435" i="4"/>
  <c r="AG429" i="4"/>
  <c r="AK429" i="4"/>
  <c r="W421" i="4"/>
  <c r="R461" i="4"/>
  <c r="V461" i="4"/>
  <c r="Z461" i="4"/>
  <c r="AD461" i="4"/>
  <c r="AH461" i="4"/>
  <c r="AK459" i="4"/>
  <c r="AL457" i="4"/>
  <c r="AL459" i="4" s="1"/>
  <c r="AF471" i="4"/>
  <c r="T487" i="4"/>
  <c r="AG474" i="4"/>
  <c r="AG479" i="4" s="1"/>
  <c r="AA485" i="4"/>
  <c r="AB504" i="4"/>
  <c r="AL499" i="4"/>
  <c r="AB520" i="4"/>
  <c r="AB529" i="4" s="1"/>
  <c r="AG546" i="4"/>
  <c r="AK546" i="4"/>
  <c r="AA568" i="4"/>
  <c r="AG616" i="4"/>
  <c r="W429" i="4"/>
  <c r="AG432" i="4"/>
  <c r="AG433" i="4" s="1"/>
  <c r="AK433" i="4"/>
  <c r="AG441" i="4"/>
  <c r="AG446" i="4" s="1"/>
  <c r="AG461" i="4" s="1"/>
  <c r="AK446" i="4"/>
  <c r="AG465" i="4"/>
  <c r="AG471" i="4" s="1"/>
  <c r="AK496" i="4"/>
  <c r="AG511" i="4"/>
  <c r="AG512" i="4" s="1"/>
  <c r="AG525" i="4"/>
  <c r="AG527" i="4" s="1"/>
  <c r="AL424" i="4"/>
  <c r="X471" i="4"/>
  <c r="X487" i="4" s="1"/>
  <c r="AK468" i="4"/>
  <c r="AK471" i="4" s="1"/>
  <c r="AA468" i="4"/>
  <c r="AA471" i="4" s="1"/>
  <c r="AK479" i="4"/>
  <c r="AM485" i="4"/>
  <c r="AG499" i="4"/>
  <c r="AG504" i="4" s="1"/>
  <c r="AG518" i="4"/>
  <c r="AG520" i="4" s="1"/>
  <c r="AK520" i="4"/>
  <c r="AG533" i="4"/>
  <c r="AG536" i="4" s="1"/>
  <c r="W553" i="4"/>
  <c r="AL539" i="4"/>
  <c r="AL540" i="4" s="1"/>
  <c r="AK540" i="4"/>
  <c r="S553" i="4"/>
  <c r="AB546" i="4"/>
  <c r="AB553" i="4" s="1"/>
  <c r="AB468" i="4"/>
  <c r="AB471" i="4" s="1"/>
  <c r="AG482" i="4"/>
  <c r="AG485" i="4" s="1"/>
  <c r="AG491" i="4"/>
  <c r="AG496" i="4" s="1"/>
  <c r="AL511" i="4"/>
  <c r="AL512" i="4" s="1"/>
  <c r="AA536" i="4"/>
  <c r="AA553" i="4" s="1"/>
  <c r="AK536" i="4"/>
  <c r="AL533" i="4"/>
  <c r="W568" i="4"/>
  <c r="W585" i="4"/>
  <c r="Y584" i="4"/>
  <c r="AK584" i="4" s="1"/>
  <c r="AO584" i="4" s="1"/>
  <c r="AL549" i="4"/>
  <c r="W577" i="4"/>
  <c r="U585" i="4"/>
  <c r="U587" i="4" s="1"/>
  <c r="AB591" i="4"/>
  <c r="AB592" i="4" s="1"/>
  <c r="AL595" i="4"/>
  <c r="AL598" i="4" s="1"/>
  <c r="AL601" i="4"/>
  <c r="AL612" i="4"/>
  <c r="W616" i="4"/>
  <c r="AL624" i="4"/>
  <c r="AL625" i="4" s="1"/>
  <c r="S636" i="4"/>
  <c r="W634" i="4"/>
  <c r="AE636" i="4"/>
  <c r="AI636" i="4"/>
  <c r="R660" i="4"/>
  <c r="V660" i="4"/>
  <c r="Z660" i="4"/>
  <c r="AG539" i="4"/>
  <c r="AG540" i="4" s="1"/>
  <c r="AG557" i="4"/>
  <c r="AG558" i="4" s="1"/>
  <c r="AK558" i="4"/>
  <c r="AG565" i="4"/>
  <c r="AG566" i="4" s="1"/>
  <c r="AK566" i="4"/>
  <c r="AK591" i="4"/>
  <c r="AO591" i="4" s="1"/>
  <c r="AG606" i="4"/>
  <c r="AK606" i="4"/>
  <c r="W644" i="4"/>
  <c r="W660" i="4" s="1"/>
  <c r="AK644" i="4"/>
  <c r="AG664" i="4"/>
  <c r="AG670" i="4" s="1"/>
  <c r="AG549" i="4"/>
  <c r="AG551" i="4" s="1"/>
  <c r="AK577" i="4"/>
  <c r="AG595" i="4"/>
  <c r="AG598" i="4" s="1"/>
  <c r="AG619" i="4"/>
  <c r="AG621" i="4" s="1"/>
  <c r="AK621" i="4"/>
  <c r="AG628" i="4"/>
  <c r="AG629" i="4" s="1"/>
  <c r="AG648" i="4"/>
  <c r="AG650" i="4" s="1"/>
  <c r="AL657" i="4"/>
  <c r="AL658" i="4" s="1"/>
  <c r="AG674" i="4"/>
  <c r="AG677" i="4" s="1"/>
  <c r="AA591" i="4"/>
  <c r="AA592" i="4" s="1"/>
  <c r="S608" i="4"/>
  <c r="AE608" i="4"/>
  <c r="AI608" i="4"/>
  <c r="AA621" i="4"/>
  <c r="AK629" i="4"/>
  <c r="AF644" i="4"/>
  <c r="AF660" i="4" s="1"/>
  <c r="AL664" i="4"/>
  <c r="AF670" i="4"/>
  <c r="AG794" i="4"/>
  <c r="AL673" i="4"/>
  <c r="AK714" i="4"/>
  <c r="AL725" i="4"/>
  <c r="AL728" i="4" s="1"/>
  <c r="W732" i="4"/>
  <c r="AK736" i="4"/>
  <c r="AB741" i="4"/>
  <c r="AE747" i="4"/>
  <c r="AI747" i="4"/>
  <c r="AM754" i="4"/>
  <c r="AM775" i="4" s="1"/>
  <c r="AA764" i="4"/>
  <c r="AK764" i="4"/>
  <c r="AA773" i="4"/>
  <c r="AK773" i="4"/>
  <c r="R775" i="4"/>
  <c r="V775" i="4"/>
  <c r="AC775" i="4"/>
  <c r="X796" i="4"/>
  <c r="AG680" i="4"/>
  <c r="AG684" i="4" s="1"/>
  <c r="AG712" i="4"/>
  <c r="AG714" i="4" s="1"/>
  <c r="S747" i="4"/>
  <c r="X747" i="4"/>
  <c r="AJ747" i="4"/>
  <c r="AD775" i="4"/>
  <c r="AG779" i="4"/>
  <c r="AG781" i="4" s="1"/>
  <c r="T796" i="4"/>
  <c r="AJ796" i="4"/>
  <c r="AG717" i="4"/>
  <c r="AG719" i="4" s="1"/>
  <c r="AG725" i="4"/>
  <c r="AG728" i="4" s="1"/>
  <c r="AG739" i="4"/>
  <c r="AG741" i="4" s="1"/>
  <c r="AL740" i="4"/>
  <c r="AM747" i="4"/>
  <c r="T747" i="4"/>
  <c r="Y775" i="4"/>
  <c r="AK781" i="4"/>
  <c r="R796" i="4"/>
  <c r="V796" i="4"/>
  <c r="AL788" i="4"/>
  <c r="AL789" i="4" s="1"/>
  <c r="AK789" i="4"/>
  <c r="AG806" i="4"/>
  <c r="AF830" i="4"/>
  <c r="AK680" i="4"/>
  <c r="AO680" i="4" s="1"/>
  <c r="AG696" i="4"/>
  <c r="AG699" i="4" s="1"/>
  <c r="AG702" i="4"/>
  <c r="AG705" i="4" s="1"/>
  <c r="AG744" i="4"/>
  <c r="AG745" i="4" s="1"/>
  <c r="W764" i="4"/>
  <c r="AG771" i="4"/>
  <c r="AG773" i="4" s="1"/>
  <c r="Q775" i="4"/>
  <c r="U775" i="4"/>
  <c r="Z775" i="4"/>
  <c r="AH775" i="4"/>
  <c r="AB796" i="4"/>
  <c r="AG843" i="4"/>
  <c r="AG751" i="4"/>
  <c r="AG754" i="4" s="1"/>
  <c r="AG757" i="4"/>
  <c r="AG764" i="4" s="1"/>
  <c r="AL771" i="4"/>
  <c r="AL773" i="4" s="1"/>
  <c r="AL779" i="4"/>
  <c r="AL781" i="4" s="1"/>
  <c r="W794" i="4"/>
  <c r="W806" i="4"/>
  <c r="AA843" i="4"/>
  <c r="AA855" i="4" s="1"/>
  <c r="AK843" i="4"/>
  <c r="T855" i="4"/>
  <c r="W785" i="4"/>
  <c r="W820" i="4"/>
  <c r="AK824" i="4"/>
  <c r="W828" i="4"/>
  <c r="AB843" i="4"/>
  <c r="W843" i="4"/>
  <c r="AG891" i="4"/>
  <c r="R936" i="4"/>
  <c r="R941" i="4" s="1"/>
  <c r="AK806" i="4"/>
  <c r="AG810" i="4"/>
  <c r="AG816" i="4" s="1"/>
  <c r="AD855" i="4"/>
  <c r="T936" i="4"/>
  <c r="T941" i="4" s="1"/>
  <c r="AG859" i="4"/>
  <c r="AG876" i="4" s="1"/>
  <c r="AL879" i="4"/>
  <c r="AG905" i="4"/>
  <c r="AG924" i="4" s="1"/>
  <c r="AG934" i="4" s="1"/>
  <c r="W932" i="4"/>
  <c r="W939" i="4"/>
  <c r="W853" i="4"/>
  <c r="W891" i="4"/>
  <c r="AK895" i="4"/>
  <c r="AK901" i="4" s="1"/>
  <c r="W899" i="4"/>
  <c r="AG846" i="4"/>
  <c r="AG849" i="4" s="1"/>
  <c r="AK254" i="4" l="1"/>
  <c r="AL279" i="4"/>
  <c r="AL876" i="4"/>
  <c r="AL496" i="4"/>
  <c r="AB747" i="4"/>
  <c r="AB514" i="4"/>
  <c r="AK934" i="4"/>
  <c r="AM435" i="4"/>
  <c r="AL446" i="4"/>
  <c r="Y936" i="4"/>
  <c r="Y941" i="4" s="1"/>
  <c r="W721" i="4"/>
  <c r="AL677" i="4"/>
  <c r="AM461" i="4"/>
  <c r="AL650" i="4"/>
  <c r="AL397" i="4"/>
  <c r="AL331" i="4"/>
  <c r="AL247" i="4"/>
  <c r="AG131" i="4"/>
  <c r="AL47" i="4"/>
  <c r="AM690" i="4"/>
  <c r="W232" i="4"/>
  <c r="AL26" i="4"/>
  <c r="AL131" i="4"/>
  <c r="AF514" i="4"/>
  <c r="AK514" i="4"/>
  <c r="AL843" i="4"/>
  <c r="AL855" i="4" s="1"/>
  <c r="AL9" i="4"/>
  <c r="AL383" i="4"/>
  <c r="AB310" i="4"/>
  <c r="AF310" i="4"/>
  <c r="AL176" i="4"/>
  <c r="Q161" i="4"/>
  <c r="AA796" i="4"/>
  <c r="AK747" i="4"/>
  <c r="AA487" i="4"/>
  <c r="AG106" i="4"/>
  <c r="W124" i="4"/>
  <c r="AA830" i="4"/>
  <c r="AA721" i="4"/>
  <c r="AM901" i="4"/>
  <c r="AM936" i="4" s="1"/>
  <c r="AM941" i="4" s="1"/>
  <c r="AM254" i="4"/>
  <c r="AF232" i="4"/>
  <c r="AM487" i="4"/>
  <c r="V161" i="4"/>
  <c r="W934" i="4"/>
  <c r="AB406" i="4"/>
  <c r="AK73" i="4"/>
  <c r="AL211" i="4"/>
  <c r="AC437" i="4"/>
  <c r="AF636" i="4"/>
  <c r="S437" i="4"/>
  <c r="AL124" i="4"/>
  <c r="AL520" i="4"/>
  <c r="AL293" i="4"/>
  <c r="AL310" i="4" s="1"/>
  <c r="T161" i="4"/>
  <c r="AL392" i="4"/>
  <c r="AC692" i="4"/>
  <c r="AB636" i="4"/>
  <c r="AM608" i="4"/>
  <c r="AM32" i="4"/>
  <c r="AB159" i="4"/>
  <c r="AL621" i="4"/>
  <c r="AL240" i="4"/>
  <c r="AM62" i="4"/>
  <c r="AM796" i="4"/>
  <c r="AM377" i="4"/>
  <c r="Z936" i="4"/>
  <c r="Z941" i="4" s="1"/>
  <c r="AM106" i="4"/>
  <c r="AG514" i="4"/>
  <c r="AB347" i="4"/>
  <c r="AF690" i="4"/>
  <c r="Y602" i="4"/>
  <c r="AK602" i="4" s="1"/>
  <c r="AO602" i="4" s="1"/>
  <c r="AL429" i="4"/>
  <c r="AM406" i="4"/>
  <c r="AL317" i="4"/>
  <c r="AL323" i="4" s="1"/>
  <c r="AL226" i="4"/>
  <c r="AL232" i="4" s="1"/>
  <c r="R161" i="4"/>
  <c r="AL924" i="4"/>
  <c r="AL934" i="4" s="1"/>
  <c r="AL806" i="4"/>
  <c r="AL577" i="4"/>
  <c r="AL568" i="4"/>
  <c r="AL479" i="4"/>
  <c r="AF406" i="4"/>
  <c r="AM721" i="4"/>
  <c r="W690" i="4"/>
  <c r="AL263" i="4"/>
  <c r="AC161" i="4"/>
  <c r="AF553" i="4"/>
  <c r="AM281" i="4"/>
  <c r="AB775" i="4"/>
  <c r="AJ692" i="4"/>
  <c r="Z437" i="4"/>
  <c r="AM159" i="4"/>
  <c r="AF721" i="4"/>
  <c r="AF832" i="4" s="1"/>
  <c r="AB855" i="4"/>
  <c r="AD832" i="4"/>
  <c r="AC832" i="4"/>
  <c r="AI832" i="4"/>
  <c r="AL670" i="4"/>
  <c r="AI692" i="4"/>
  <c r="AL551" i="4"/>
  <c r="AF487" i="4"/>
  <c r="AK406" i="4"/>
  <c r="AK323" i="4"/>
  <c r="AK281" i="4"/>
  <c r="AF159" i="4"/>
  <c r="AK106" i="4"/>
  <c r="Q692" i="4"/>
  <c r="V437" i="4"/>
  <c r="W514" i="4"/>
  <c r="AA435" i="4"/>
  <c r="AI437" i="4"/>
  <c r="R437" i="4"/>
  <c r="U161" i="4"/>
  <c r="Y161" i="4"/>
  <c r="AL371" i="4"/>
  <c r="AL377" i="4" s="1"/>
  <c r="AM310" i="4"/>
  <c r="AE437" i="4"/>
  <c r="AB281" i="4"/>
  <c r="AB377" i="4"/>
  <c r="AJ161" i="4"/>
  <c r="X161" i="4"/>
  <c r="U832" i="4"/>
  <c r="AL741" i="4"/>
  <c r="AL747" i="4" s="1"/>
  <c r="AE832" i="4"/>
  <c r="AL536" i="4"/>
  <c r="AL417" i="4"/>
  <c r="W281" i="4"/>
  <c r="AI161" i="4"/>
  <c r="AD161" i="4"/>
  <c r="S161" i="4"/>
  <c r="AL95" i="4"/>
  <c r="AL106" i="4" s="1"/>
  <c r="AL816" i="4"/>
  <c r="W747" i="4"/>
  <c r="AH936" i="4"/>
  <c r="AH941" i="4" s="1"/>
  <c r="AF901" i="4"/>
  <c r="AF936" i="4" s="1"/>
  <c r="AF941" i="4" s="1"/>
  <c r="AF855" i="4"/>
  <c r="AM553" i="4"/>
  <c r="AL485" i="4"/>
  <c r="W106" i="4"/>
  <c r="AL891" i="4"/>
  <c r="AL901" i="4" s="1"/>
  <c r="AK855" i="4"/>
  <c r="AL796" i="4"/>
  <c r="Q832" i="4"/>
  <c r="Y832" i="4"/>
  <c r="S832" i="4"/>
  <c r="AG660" i="4"/>
  <c r="AB487" i="4"/>
  <c r="AK529" i="4"/>
  <c r="X692" i="4"/>
  <c r="AL504" i="4"/>
  <c r="AL514" i="4" s="1"/>
  <c r="T692" i="4"/>
  <c r="AH692" i="4"/>
  <c r="AA406" i="4"/>
  <c r="AD437" i="4"/>
  <c r="W406" i="4"/>
  <c r="AK347" i="4"/>
  <c r="AA213" i="4"/>
  <c r="AE161" i="4"/>
  <c r="AK232" i="4"/>
  <c r="AL775" i="4"/>
  <c r="AH832" i="4"/>
  <c r="AL616" i="4"/>
  <c r="U692" i="4"/>
  <c r="AD692" i="4"/>
  <c r="AH437" i="4"/>
  <c r="W347" i="4"/>
  <c r="W254" i="4"/>
  <c r="AL270" i="4"/>
  <c r="AK32" i="4"/>
  <c r="AF213" i="4"/>
  <c r="AL189" i="4"/>
  <c r="Z832" i="4"/>
  <c r="W775" i="4"/>
  <c r="AK721" i="4"/>
  <c r="AA636" i="4"/>
  <c r="AK660" i="4"/>
  <c r="W608" i="4"/>
  <c r="AL341" i="4"/>
  <c r="W377" i="4"/>
  <c r="AB213" i="4"/>
  <c r="AA159" i="4"/>
  <c r="AA161" i="4" s="1"/>
  <c r="AK124" i="4"/>
  <c r="Z161" i="4"/>
  <c r="AL53" i="4"/>
  <c r="V692" i="4"/>
  <c r="AG347" i="4"/>
  <c r="AI127" i="1"/>
  <c r="AJ958" i="1"/>
  <c r="AJ427" i="1"/>
  <c r="AI577" i="1"/>
  <c r="AJ577" i="1"/>
  <c r="AI958" i="1"/>
  <c r="AI899" i="1"/>
  <c r="AI527" i="1"/>
  <c r="AI737" i="1"/>
  <c r="AI258" i="1"/>
  <c r="AI391" i="1"/>
  <c r="AI279" i="1"/>
  <c r="AI191" i="1"/>
  <c r="AI234" i="1"/>
  <c r="AI26" i="1"/>
  <c r="AI49" i="1"/>
  <c r="R692" i="4"/>
  <c r="AM529" i="4"/>
  <c r="X832" i="4"/>
  <c r="AA254" i="4"/>
  <c r="W435" i="4"/>
  <c r="AC936" i="4"/>
  <c r="AC941" i="4" s="1"/>
  <c r="W796" i="4"/>
  <c r="AB584" i="4"/>
  <c r="AB585" i="4" s="1"/>
  <c r="AB587" i="4" s="1"/>
  <c r="W487" i="4"/>
  <c r="AG855" i="4"/>
  <c r="AK487" i="4"/>
  <c r="AF871" i="1"/>
  <c r="AF472" i="1"/>
  <c r="AF739" i="1"/>
  <c r="AF193" i="1"/>
  <c r="AE692" i="4"/>
  <c r="V832" i="4"/>
  <c r="T437" i="4"/>
  <c r="AL461" i="4"/>
  <c r="Q437" i="4"/>
  <c r="AF281" i="4"/>
  <c r="AL16" i="4"/>
  <c r="W636" i="4"/>
  <c r="AG435" i="4"/>
  <c r="X437" i="4"/>
  <c r="AK461" i="4"/>
  <c r="Z692" i="4"/>
  <c r="AG281" i="4"/>
  <c r="AM213" i="4"/>
  <c r="AG901" i="4"/>
  <c r="AG936" i="4" s="1"/>
  <c r="AG941" i="4" s="1"/>
  <c r="AK775" i="4"/>
  <c r="AK636" i="4"/>
  <c r="R832" i="4"/>
  <c r="T832" i="4"/>
  <c r="AK568" i="4"/>
  <c r="AL468" i="4"/>
  <c r="AL471" i="4" s="1"/>
  <c r="AO468" i="4"/>
  <c r="AG310" i="4"/>
  <c r="W213" i="4"/>
  <c r="W62" i="4"/>
  <c r="AB721" i="4"/>
  <c r="W529" i="4"/>
  <c r="AK796" i="4"/>
  <c r="AG377" i="4"/>
  <c r="AG232" i="4"/>
  <c r="AL59" i="4"/>
  <c r="AL60" i="4" s="1"/>
  <c r="AO59" i="4"/>
  <c r="W461" i="4"/>
  <c r="W323" i="4"/>
  <c r="AL644" i="4"/>
  <c r="AL660" i="4" s="1"/>
  <c r="AB660" i="4"/>
  <c r="AL705" i="4"/>
  <c r="AL527" i="4"/>
  <c r="W855" i="4"/>
  <c r="AJ832" i="4"/>
  <c r="AL714" i="4"/>
  <c r="AG830" i="4"/>
  <c r="AG636" i="4"/>
  <c r="AJ437" i="4"/>
  <c r="Y437" i="4"/>
  <c r="W159" i="4"/>
  <c r="AD936" i="4"/>
  <c r="AD941" i="4" s="1"/>
  <c r="AM514" i="4"/>
  <c r="AM660" i="4"/>
  <c r="AB690" i="4"/>
  <c r="AB32" i="4"/>
  <c r="AF62" i="4"/>
  <c r="AA347" i="4"/>
  <c r="W32" i="4"/>
  <c r="AK830" i="4"/>
  <c r="AF32" i="4"/>
  <c r="W310" i="4"/>
  <c r="AB62" i="4"/>
  <c r="AA775" i="4"/>
  <c r="W587" i="4"/>
  <c r="S692" i="4"/>
  <c r="AK377" i="4"/>
  <c r="U437" i="4"/>
  <c r="AK60" i="4"/>
  <c r="AK62" i="4" s="1"/>
  <c r="AK936" i="4"/>
  <c r="AK941" i="4" s="1"/>
  <c r="AG747" i="4"/>
  <c r="AK684" i="4"/>
  <c r="AK690" i="4" s="1"/>
  <c r="AL680" i="4"/>
  <c r="AL684" i="4" s="1"/>
  <c r="AG721" i="4"/>
  <c r="AG796" i="4"/>
  <c r="AG690" i="4"/>
  <c r="AL584" i="4"/>
  <c r="AL585" i="4" s="1"/>
  <c r="AK585" i="4"/>
  <c r="AK587" i="4" s="1"/>
  <c r="AG568" i="4"/>
  <c r="AA584" i="4"/>
  <c r="AA585" i="4" s="1"/>
  <c r="AA587" i="4" s="1"/>
  <c r="Y585" i="4"/>
  <c r="Y587" i="4" s="1"/>
  <c r="AK553" i="4"/>
  <c r="AK310" i="4"/>
  <c r="AK79" i="4"/>
  <c r="AK81" i="4" s="1"/>
  <c r="AL77" i="4"/>
  <c r="AL79" i="4" s="1"/>
  <c r="AL81" i="4" s="1"/>
  <c r="AK159" i="4"/>
  <c r="AG32" i="4"/>
  <c r="AG62" i="4"/>
  <c r="W901" i="4"/>
  <c r="AB936" i="4"/>
  <c r="AB941" i="4" s="1"/>
  <c r="AG553" i="4"/>
  <c r="AG584" i="4"/>
  <c r="AG585" i="4" s="1"/>
  <c r="AG587" i="4" s="1"/>
  <c r="AG529" i="4"/>
  <c r="AG406" i="4"/>
  <c r="AG254" i="4"/>
  <c r="AL159" i="4"/>
  <c r="W830" i="4"/>
  <c r="AA936" i="4"/>
  <c r="AA941" i="4" s="1"/>
  <c r="AG775" i="4"/>
  <c r="AK435" i="4"/>
  <c r="AK213" i="4"/>
  <c r="AG159" i="4"/>
  <c r="AG213" i="4"/>
  <c r="AL591" i="4"/>
  <c r="AL592" i="4" s="1"/>
  <c r="AK592" i="4"/>
  <c r="AG487" i="4"/>
  <c r="AL406" i="4" l="1"/>
  <c r="AL347" i="4"/>
  <c r="AL254" i="4"/>
  <c r="AL529" i="4"/>
  <c r="AA832" i="4"/>
  <c r="AK603" i="4"/>
  <c r="AK608" i="4" s="1"/>
  <c r="AK692" i="4" s="1"/>
  <c r="AG602" i="4"/>
  <c r="AG603" i="4" s="1"/>
  <c r="AG608" i="4" s="1"/>
  <c r="AG692" i="4" s="1"/>
  <c r="Y603" i="4"/>
  <c r="Y608" i="4" s="1"/>
  <c r="Y692" i="4" s="1"/>
  <c r="Y943" i="4" s="1"/>
  <c r="AL32" i="4"/>
  <c r="AB832" i="4"/>
  <c r="AF692" i="4"/>
  <c r="AC943" i="4"/>
  <c r="AF437" i="4"/>
  <c r="AL213" i="4"/>
  <c r="AM832" i="4"/>
  <c r="AB602" i="4"/>
  <c r="AB603" i="4" s="1"/>
  <c r="AB608" i="4" s="1"/>
  <c r="AB692" i="4" s="1"/>
  <c r="AA602" i="4"/>
  <c r="AA603" i="4" s="1"/>
  <c r="AA608" i="4" s="1"/>
  <c r="AA692" i="4" s="1"/>
  <c r="W936" i="4"/>
  <c r="W941" i="4" s="1"/>
  <c r="AL587" i="4"/>
  <c r="AL487" i="4"/>
  <c r="AL690" i="4"/>
  <c r="AL602" i="4"/>
  <c r="AL603" i="4" s="1"/>
  <c r="AL608" i="4" s="1"/>
  <c r="AL830" i="4"/>
  <c r="AH943" i="4"/>
  <c r="AB437" i="4"/>
  <c r="AL281" i="4"/>
  <c r="AL936" i="4"/>
  <c r="AL941" i="4" s="1"/>
  <c r="AI943" i="4"/>
  <c r="AM161" i="4"/>
  <c r="AL636" i="4"/>
  <c r="U943" i="4"/>
  <c r="W161" i="4"/>
  <c r="AE943" i="4"/>
  <c r="AM437" i="4"/>
  <c r="AL553" i="4"/>
  <c r="AL435" i="4"/>
  <c r="AD943" i="4"/>
  <c r="W832" i="4"/>
  <c r="S943" i="4"/>
  <c r="AL62" i="4"/>
  <c r="AA437" i="4"/>
  <c r="Z943" i="4"/>
  <c r="Q943" i="4"/>
  <c r="V943" i="4"/>
  <c r="AF960" i="1"/>
  <c r="AM692" i="4"/>
  <c r="T943" i="4"/>
  <c r="R943" i="4"/>
  <c r="X943" i="4"/>
  <c r="W692" i="4"/>
  <c r="W437" i="4"/>
  <c r="AB161" i="4"/>
  <c r="AF161" i="4"/>
  <c r="AK832" i="4"/>
  <c r="AK161" i="4"/>
  <c r="AJ943" i="4"/>
  <c r="AG437" i="4"/>
  <c r="AL721" i="4"/>
  <c r="AG832" i="4"/>
  <c r="AK437" i="4"/>
  <c r="AG161" i="4"/>
  <c r="AA943" i="4" l="1"/>
  <c r="AL161" i="4"/>
  <c r="AF943" i="4"/>
  <c r="AL437" i="4"/>
  <c r="AM943" i="4"/>
  <c r="AL832" i="4"/>
  <c r="AL692" i="4"/>
  <c r="W943" i="4"/>
  <c r="AB943" i="4"/>
  <c r="AK943" i="4"/>
  <c r="AG943" i="4"/>
  <c r="AL943" i="4" l="1"/>
  <c r="E16" i="2"/>
  <c r="D2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3" i="2"/>
  <c r="M955" i="1"/>
  <c r="M949" i="1"/>
  <c r="M948" i="1"/>
  <c r="M947" i="1"/>
  <c r="M946" i="1"/>
  <c r="M942" i="1"/>
  <c r="M941" i="1"/>
  <c r="M940" i="1"/>
  <c r="M939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896" i="1"/>
  <c r="M895" i="1"/>
  <c r="M894" i="1"/>
  <c r="M893" i="1"/>
  <c r="M892" i="1"/>
  <c r="M888" i="1"/>
  <c r="M887" i="1"/>
  <c r="M883" i="1"/>
  <c r="M882" i="1"/>
  <c r="M881" i="1"/>
  <c r="M880" i="1"/>
  <c r="M879" i="1"/>
  <c r="M878" i="1"/>
  <c r="M877" i="1"/>
  <c r="M866" i="1"/>
  <c r="M865" i="1"/>
  <c r="M864" i="1"/>
  <c r="M863" i="1"/>
  <c r="M862" i="1"/>
  <c r="M858" i="1"/>
  <c r="M856" i="1"/>
  <c r="M855" i="1"/>
  <c r="M854" i="1"/>
  <c r="M853" i="1"/>
  <c r="M844" i="1"/>
  <c r="M843" i="1"/>
  <c r="M842" i="1"/>
  <c r="M841" i="1"/>
  <c r="M840" i="1"/>
  <c r="M836" i="1"/>
  <c r="M835" i="1"/>
  <c r="M831" i="1"/>
  <c r="M830" i="1"/>
  <c r="M829" i="1"/>
  <c r="M820" i="1"/>
  <c r="M819" i="1"/>
  <c r="M818" i="1"/>
  <c r="M817" i="1"/>
  <c r="M816" i="1"/>
  <c r="M815" i="1"/>
  <c r="M814" i="1"/>
  <c r="M813" i="1"/>
  <c r="M812" i="1"/>
  <c r="M811" i="1"/>
  <c r="M807" i="1"/>
  <c r="M803" i="1"/>
  <c r="M802" i="1"/>
  <c r="M801" i="1"/>
  <c r="M800" i="1"/>
  <c r="M799" i="1"/>
  <c r="M798" i="1"/>
  <c r="M797" i="1"/>
  <c r="M796" i="1"/>
  <c r="M795" i="1"/>
  <c r="M794" i="1"/>
  <c r="M785" i="1"/>
  <c r="M784" i="1"/>
  <c r="M783" i="1"/>
  <c r="M782" i="1"/>
  <c r="M781" i="1"/>
  <c r="M777" i="1"/>
  <c r="M776" i="1"/>
  <c r="M772" i="1"/>
  <c r="M771" i="1"/>
  <c r="M770" i="1"/>
  <c r="M769" i="1"/>
  <c r="M760" i="1"/>
  <c r="M759" i="1"/>
  <c r="M758" i="1"/>
  <c r="M757" i="1"/>
  <c r="M756" i="1"/>
  <c r="M755" i="1"/>
  <c r="M751" i="1"/>
  <c r="M747" i="1"/>
  <c r="M746" i="1"/>
  <c r="M745" i="1"/>
  <c r="M734" i="1"/>
  <c r="M733" i="1"/>
  <c r="M732" i="1"/>
  <c r="M728" i="1"/>
  <c r="M727" i="1"/>
  <c r="M726" i="1"/>
  <c r="M724" i="1"/>
  <c r="M723" i="1"/>
  <c r="M722" i="1"/>
  <c r="M721" i="1"/>
  <c r="M720" i="1"/>
  <c r="M711" i="1"/>
  <c r="M710" i="1"/>
  <c r="M709" i="1"/>
  <c r="M708" i="1"/>
  <c r="M707" i="1"/>
  <c r="M706" i="1"/>
  <c r="M705" i="1"/>
  <c r="M701" i="1"/>
  <c r="M697" i="1"/>
  <c r="M688" i="1"/>
  <c r="M687" i="1"/>
  <c r="M686" i="1"/>
  <c r="M685" i="1"/>
  <c r="M684" i="1"/>
  <c r="M683" i="1"/>
  <c r="M682" i="1"/>
  <c r="M678" i="1"/>
  <c r="M677" i="1"/>
  <c r="M673" i="1"/>
  <c r="M672" i="1"/>
  <c r="M671" i="1"/>
  <c r="M670" i="1"/>
  <c r="M669" i="1"/>
  <c r="M660" i="1"/>
  <c r="M659" i="1"/>
  <c r="M658" i="1"/>
  <c r="M657" i="1"/>
  <c r="M656" i="1"/>
  <c r="M655" i="1"/>
  <c r="M654" i="1"/>
  <c r="M650" i="1"/>
  <c r="M649" i="1"/>
  <c r="M640" i="1"/>
  <c r="M639" i="1"/>
  <c r="M638" i="1"/>
  <c r="M637" i="1"/>
  <c r="M636" i="1"/>
  <c r="M632" i="1"/>
  <c r="M631" i="1"/>
  <c r="M627" i="1"/>
  <c r="M618" i="1"/>
  <c r="M617" i="1"/>
  <c r="M616" i="1"/>
  <c r="M615" i="1"/>
  <c r="M611" i="1"/>
  <c r="M602" i="1"/>
  <c r="M601" i="1"/>
  <c r="M600" i="1"/>
  <c r="M599" i="1"/>
  <c r="M598" i="1"/>
  <c r="M597" i="1"/>
  <c r="M593" i="1"/>
  <c r="M592" i="1"/>
  <c r="M591" i="1"/>
  <c r="M587" i="1"/>
  <c r="M585" i="1"/>
  <c r="M584" i="1"/>
  <c r="M583" i="1"/>
  <c r="M574" i="1"/>
  <c r="M573" i="1"/>
  <c r="M572" i="1"/>
  <c r="M568" i="1"/>
  <c r="M567" i="1"/>
  <c r="M566" i="1"/>
  <c r="M565" i="1"/>
  <c r="M560" i="1"/>
  <c r="M551" i="1"/>
  <c r="M550" i="1"/>
  <c r="M549" i="1"/>
  <c r="M548" i="1"/>
  <c r="M547" i="1"/>
  <c r="M546" i="1"/>
  <c r="M542" i="1"/>
  <c r="M538" i="1"/>
  <c r="M536" i="1"/>
  <c r="M535" i="1"/>
  <c r="M534" i="1"/>
  <c r="M533" i="1"/>
  <c r="M524" i="1"/>
  <c r="M523" i="1"/>
  <c r="M522" i="1"/>
  <c r="M521" i="1"/>
  <c r="M520" i="1"/>
  <c r="M519" i="1"/>
  <c r="M515" i="1"/>
  <c r="M514" i="1"/>
  <c r="M510" i="1"/>
  <c r="M508" i="1"/>
  <c r="M507" i="1"/>
  <c r="M498" i="1"/>
  <c r="M497" i="1"/>
  <c r="M496" i="1"/>
  <c r="M495" i="1"/>
  <c r="M494" i="1"/>
  <c r="M493" i="1"/>
  <c r="M492" i="1"/>
  <c r="M491" i="1"/>
  <c r="M487" i="1"/>
  <c r="M486" i="1"/>
  <c r="M482" i="1"/>
  <c r="M481" i="1"/>
  <c r="M480" i="1"/>
  <c r="M479" i="1"/>
  <c r="M478" i="1"/>
  <c r="M467" i="1"/>
  <c r="M466" i="1"/>
  <c r="M465" i="1"/>
  <c r="M461" i="1"/>
  <c r="M459" i="1"/>
  <c r="M458" i="1"/>
  <c r="M457" i="1"/>
  <c r="M456" i="1"/>
  <c r="M455" i="1"/>
  <c r="M454" i="1"/>
  <c r="M453" i="1"/>
  <c r="M452" i="1"/>
  <c r="M451" i="1"/>
  <c r="M450" i="1"/>
  <c r="M441" i="1"/>
  <c r="M440" i="1"/>
  <c r="M439" i="1"/>
  <c r="M438" i="1"/>
  <c r="M437" i="1"/>
  <c r="M436" i="1"/>
  <c r="M435" i="1"/>
  <c r="M434" i="1"/>
  <c r="M432" i="1"/>
  <c r="M431" i="1"/>
  <c r="M430" i="1"/>
  <c r="M426" i="1"/>
  <c r="M425" i="1"/>
  <c r="M424" i="1"/>
  <c r="M423" i="1"/>
  <c r="M422" i="1"/>
  <c r="M413" i="1"/>
  <c r="M412" i="1"/>
  <c r="M411" i="1"/>
  <c r="M410" i="1"/>
  <c r="M409" i="1"/>
  <c r="M408" i="1"/>
  <c r="M407" i="1"/>
  <c r="M406" i="1"/>
  <c r="M401" i="1"/>
  <c r="M397" i="1"/>
  <c r="M388" i="1"/>
  <c r="M387" i="1"/>
  <c r="M386" i="1"/>
  <c r="M385" i="1"/>
  <c r="M384" i="1"/>
  <c r="M383" i="1"/>
  <c r="M382" i="1"/>
  <c r="M381" i="1"/>
  <c r="M380" i="1"/>
  <c r="M376" i="1"/>
  <c r="M374" i="1"/>
  <c r="M373" i="1"/>
  <c r="M372" i="1"/>
  <c r="M363" i="1"/>
  <c r="M362" i="1"/>
  <c r="M361" i="1"/>
  <c r="M360" i="1"/>
  <c r="M359" i="1"/>
  <c r="M358" i="1"/>
  <c r="M354" i="1"/>
  <c r="M350" i="1"/>
  <c r="M348" i="1"/>
  <c r="M347" i="1"/>
  <c r="M338" i="1"/>
  <c r="M337" i="1"/>
  <c r="M336" i="1"/>
  <c r="M335" i="1"/>
  <c r="M334" i="1"/>
  <c r="M333" i="1"/>
  <c r="M332" i="1"/>
  <c r="M331" i="1"/>
  <c r="M330" i="1"/>
  <c r="M329" i="1"/>
  <c r="M328" i="1"/>
  <c r="M324" i="1"/>
  <c r="M323" i="1"/>
  <c r="M322" i="1"/>
  <c r="M321" i="1"/>
  <c r="M317" i="1"/>
  <c r="M316" i="1"/>
  <c r="M313" i="1"/>
  <c r="M312" i="1"/>
  <c r="M311" i="1"/>
  <c r="M310" i="1"/>
  <c r="M301" i="1"/>
  <c r="M300" i="1"/>
  <c r="M299" i="1"/>
  <c r="M298" i="1"/>
  <c r="M297" i="1"/>
  <c r="M296" i="1"/>
  <c r="M295" i="1"/>
  <c r="M291" i="1"/>
  <c r="M290" i="1"/>
  <c r="M285" i="1"/>
  <c r="M276" i="1"/>
  <c r="M275" i="1"/>
  <c r="M274" i="1"/>
  <c r="M273" i="1"/>
  <c r="M272" i="1"/>
  <c r="M271" i="1"/>
  <c r="M270" i="1"/>
  <c r="M266" i="1"/>
  <c r="M264" i="1"/>
  <c r="M255" i="1"/>
  <c r="M254" i="1"/>
  <c r="M253" i="1"/>
  <c r="M252" i="1"/>
  <c r="M251" i="1"/>
  <c r="M247" i="1"/>
  <c r="M243" i="1"/>
  <c r="M242" i="1"/>
  <c r="M241" i="1"/>
  <c r="M240" i="1"/>
  <c r="M231" i="1"/>
  <c r="M230" i="1"/>
  <c r="M229" i="1"/>
  <c r="M228" i="1"/>
  <c r="M227" i="1"/>
  <c r="M226" i="1"/>
  <c r="M225" i="1"/>
  <c r="M221" i="1"/>
  <c r="M220" i="1"/>
  <c r="M219" i="1"/>
  <c r="M218" i="1"/>
  <c r="M217" i="1"/>
  <c r="M216" i="1"/>
  <c r="M215" i="1"/>
  <c r="M211" i="1"/>
  <c r="M210" i="1"/>
  <c r="M207" i="1"/>
  <c r="M206" i="1"/>
  <c r="M205" i="1"/>
  <c r="M204" i="1"/>
  <c r="M203" i="1"/>
  <c r="M202" i="1"/>
  <c r="M201" i="1"/>
  <c r="M200" i="1"/>
  <c r="M199" i="1"/>
  <c r="M188" i="1"/>
  <c r="M187" i="1"/>
  <c r="M186" i="1"/>
  <c r="M185" i="1"/>
  <c r="M184" i="1"/>
  <c r="M183" i="1"/>
  <c r="M182" i="1"/>
  <c r="M181" i="1"/>
  <c r="M180" i="1"/>
  <c r="M176" i="1"/>
  <c r="M175" i="1"/>
  <c r="M174" i="1"/>
  <c r="M173" i="1"/>
  <c r="M172" i="1"/>
  <c r="M171" i="1"/>
  <c r="M170" i="1"/>
  <c r="M169" i="1"/>
  <c r="M168" i="1"/>
  <c r="M167" i="1"/>
  <c r="M158" i="1"/>
  <c r="M157" i="1"/>
  <c r="M156" i="1"/>
  <c r="M155" i="1"/>
  <c r="M154" i="1"/>
  <c r="M150" i="1"/>
  <c r="M146" i="1"/>
  <c r="M137" i="1"/>
  <c r="M136" i="1"/>
  <c r="M135" i="1"/>
  <c r="M134" i="1"/>
  <c r="M133" i="1"/>
  <c r="M132" i="1"/>
  <c r="M131" i="1"/>
  <c r="M130" i="1"/>
  <c r="M126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1" i="1"/>
  <c r="M100" i="1"/>
  <c r="M91" i="1"/>
  <c r="M90" i="1"/>
  <c r="M89" i="1"/>
  <c r="M88" i="1"/>
  <c r="M87" i="1"/>
  <c r="M86" i="1"/>
  <c r="M82" i="1"/>
  <c r="M73" i="1"/>
  <c r="M72" i="1"/>
  <c r="M71" i="1"/>
  <c r="M70" i="1"/>
  <c r="M69" i="1"/>
  <c r="M68" i="1"/>
  <c r="M67" i="1"/>
  <c r="M63" i="1"/>
  <c r="M62" i="1"/>
  <c r="M61" i="1"/>
  <c r="M60" i="1"/>
  <c r="M56" i="1"/>
  <c r="M55" i="1"/>
  <c r="M46" i="1"/>
  <c r="M45" i="1"/>
  <c r="M44" i="1"/>
  <c r="M43" i="1"/>
  <c r="M42" i="1"/>
  <c r="M38" i="1"/>
  <c r="M37" i="1"/>
  <c r="M33" i="1"/>
  <c r="M32" i="1"/>
  <c r="M23" i="1"/>
  <c r="M22" i="1"/>
  <c r="M21" i="1"/>
  <c r="M20" i="1"/>
  <c r="M19" i="1"/>
  <c r="M18" i="1"/>
  <c r="M17" i="1"/>
  <c r="M16" i="1"/>
  <c r="M12" i="1"/>
  <c r="M10" i="1"/>
  <c r="M9" i="1"/>
  <c r="M8" i="1"/>
  <c r="M7" i="1"/>
  <c r="M6" i="1"/>
  <c r="AH867" i="1"/>
  <c r="AH859" i="1"/>
  <c r="AH525" i="1"/>
  <c r="AH527" i="1" s="1"/>
  <c r="AH739" i="1" s="1"/>
  <c r="AH468" i="1"/>
  <c r="AH462" i="1"/>
  <c r="AH414" i="1"/>
  <c r="AH325" i="1"/>
  <c r="AH318" i="1"/>
  <c r="AH302" i="1"/>
  <c r="AH292" i="1"/>
  <c r="AH277" i="1"/>
  <c r="AH267" i="1"/>
  <c r="AH256" i="1"/>
  <c r="AH258" i="1" s="1"/>
  <c r="AH222" i="1"/>
  <c r="AH234" i="1" s="1"/>
  <c r="AH177" i="1"/>
  <c r="AH127" i="1"/>
  <c r="AH140" i="1" s="1"/>
  <c r="AH118" i="1"/>
  <c r="AH102" i="1"/>
  <c r="AH92" i="1"/>
  <c r="AH83" i="1"/>
  <c r="AH74" i="1"/>
  <c r="AH64" i="1"/>
  <c r="AH57" i="1"/>
  <c r="AH47" i="1"/>
  <c r="AH39" i="1"/>
  <c r="AH34" i="1"/>
  <c r="AH24" i="1"/>
  <c r="AH13" i="1"/>
  <c r="GQ960" i="1"/>
  <c r="GO960" i="1"/>
  <c r="AL960" i="1"/>
  <c r="GQ959" i="1"/>
  <c r="GO959" i="1"/>
  <c r="GQ958" i="1"/>
  <c r="GO958" i="1"/>
  <c r="GQ957" i="1"/>
  <c r="GO957" i="1"/>
  <c r="GQ956" i="1"/>
  <c r="GO956" i="1"/>
  <c r="AG956" i="1"/>
  <c r="P956" i="1"/>
  <c r="GQ955" i="1"/>
  <c r="GO955" i="1"/>
  <c r="GF955" i="1"/>
  <c r="FW955" i="1"/>
  <c r="FS955" i="1"/>
  <c r="FT955" i="1" s="1"/>
  <c r="EX955" i="1"/>
  <c r="EV955" i="1"/>
  <c r="EC955" i="1"/>
  <c r="EB955" i="1"/>
  <c r="DZ955" i="1"/>
  <c r="EA955" i="1" s="1"/>
  <c r="DW955" i="1"/>
  <c r="DS955" i="1"/>
  <c r="DQ955" i="1"/>
  <c r="DR955" i="1" s="1"/>
  <c r="DO955" i="1"/>
  <c r="AK955" i="1"/>
  <c r="AK956" i="1" s="1"/>
  <c r="N955" i="1"/>
  <c r="K955" i="1"/>
  <c r="FU955" i="1" s="1"/>
  <c r="GQ954" i="1"/>
  <c r="GO954" i="1"/>
  <c r="GF954" i="1"/>
  <c r="EX954" i="1"/>
  <c r="EV954" i="1"/>
  <c r="EC954" i="1"/>
  <c r="EB954" i="1"/>
  <c r="DZ954" i="1"/>
  <c r="EA954" i="1" s="1"/>
  <c r="DW954" i="1"/>
  <c r="DS954" i="1"/>
  <c r="DM954" i="1"/>
  <c r="DL954" i="1"/>
  <c r="DJ954" i="1"/>
  <c r="DI954" i="1"/>
  <c r="DF954" i="1"/>
  <c r="DE954" i="1"/>
  <c r="DD954" i="1"/>
  <c r="DB954" i="1"/>
  <c r="DC954" i="1" s="1"/>
  <c r="CQ954" i="1"/>
  <c r="CR954" i="1" s="1"/>
  <c r="CO954" i="1"/>
  <c r="CN954" i="1"/>
  <c r="CM954" i="1"/>
  <c r="CK954" i="1"/>
  <c r="CJ954" i="1"/>
  <c r="CG954" i="1"/>
  <c r="CF954" i="1"/>
  <c r="CE954" i="1"/>
  <c r="CD954" i="1"/>
  <c r="CC954" i="1"/>
  <c r="CB954" i="1"/>
  <c r="BS954" i="1"/>
  <c r="BT954" i="1" s="1"/>
  <c r="BM954" i="1"/>
  <c r="BK954" i="1"/>
  <c r="BJ954" i="1"/>
  <c r="BI954" i="1"/>
  <c r="BH954" i="1"/>
  <c r="BG954" i="1"/>
  <c r="BE954" i="1"/>
  <c r="BC954" i="1"/>
  <c r="BB954" i="1"/>
  <c r="BA954" i="1"/>
  <c r="AZ954" i="1"/>
  <c r="AY954" i="1"/>
  <c r="AW954" i="1"/>
  <c r="GQ953" i="1"/>
  <c r="GO953" i="1"/>
  <c r="GF953" i="1"/>
  <c r="GQ952" i="1"/>
  <c r="GO952" i="1"/>
  <c r="GF952" i="1"/>
  <c r="GQ951" i="1"/>
  <c r="GO951" i="1"/>
  <c r="GF951" i="1"/>
  <c r="GQ950" i="1"/>
  <c r="GO950" i="1"/>
  <c r="GF950" i="1"/>
  <c r="AG950" i="1"/>
  <c r="AE950" i="1"/>
  <c r="AB950" i="1"/>
  <c r="Y950" i="1"/>
  <c r="X950" i="1"/>
  <c r="W950" i="1"/>
  <c r="U950" i="1"/>
  <c r="T950" i="1"/>
  <c r="S950" i="1"/>
  <c r="R950" i="1"/>
  <c r="Q950" i="1"/>
  <c r="P950" i="1"/>
  <c r="GQ949" i="1"/>
  <c r="GO949" i="1"/>
  <c r="GF949" i="1"/>
  <c r="FW949" i="1"/>
  <c r="FS949" i="1"/>
  <c r="FT949" i="1" s="1"/>
  <c r="DM949" i="1"/>
  <c r="DL949" i="1"/>
  <c r="DJ949" i="1"/>
  <c r="DI949" i="1"/>
  <c r="DF949" i="1"/>
  <c r="DE949" i="1"/>
  <c r="DD949" i="1"/>
  <c r="DB949" i="1"/>
  <c r="DC949" i="1" s="1"/>
  <c r="CQ949" i="1"/>
  <c r="CR949" i="1" s="1"/>
  <c r="CO949" i="1"/>
  <c r="CN949" i="1"/>
  <c r="CM949" i="1"/>
  <c r="CK949" i="1"/>
  <c r="CJ949" i="1"/>
  <c r="CG949" i="1"/>
  <c r="CF949" i="1"/>
  <c r="CE949" i="1"/>
  <c r="CD949" i="1"/>
  <c r="CC949" i="1"/>
  <c r="CB949" i="1"/>
  <c r="BS949" i="1"/>
  <c r="BT949" i="1" s="1"/>
  <c r="BM949" i="1"/>
  <c r="BK949" i="1"/>
  <c r="BJ949" i="1"/>
  <c r="BI949" i="1"/>
  <c r="BH949" i="1"/>
  <c r="BG949" i="1"/>
  <c r="BE949" i="1"/>
  <c r="BC949" i="1"/>
  <c r="BB949" i="1"/>
  <c r="BA949" i="1"/>
  <c r="AZ949" i="1"/>
  <c r="AY949" i="1"/>
  <c r="AW949" i="1"/>
  <c r="AK949" i="1"/>
  <c r="AC949" i="1"/>
  <c r="AD949" i="1" s="1"/>
  <c r="AA949" i="1"/>
  <c r="Z949" i="1"/>
  <c r="N949" i="1"/>
  <c r="K949" i="1"/>
  <c r="FU949" i="1" s="1"/>
  <c r="GQ948" i="1"/>
  <c r="GO948" i="1"/>
  <c r="GF948" i="1"/>
  <c r="FW948" i="1"/>
  <c r="FS948" i="1"/>
  <c r="FT948" i="1" s="1"/>
  <c r="EX948" i="1"/>
  <c r="EV948" i="1"/>
  <c r="EC948" i="1"/>
  <c r="EB948" i="1"/>
  <c r="DZ948" i="1"/>
  <c r="EA948" i="1" s="1"/>
  <c r="DW948" i="1"/>
  <c r="DS948" i="1"/>
  <c r="DQ948" i="1"/>
  <c r="DR948" i="1" s="1"/>
  <c r="DO948" i="1"/>
  <c r="AT948" i="1"/>
  <c r="AQ948" i="1"/>
  <c r="AO948" i="1"/>
  <c r="AK948" i="1"/>
  <c r="N948" i="1"/>
  <c r="K948" i="1"/>
  <c r="GM948" i="1" s="1"/>
  <c r="GQ947" i="1"/>
  <c r="GO947" i="1"/>
  <c r="GF947" i="1"/>
  <c r="FW947" i="1"/>
  <c r="FS947" i="1"/>
  <c r="FT947" i="1" s="1"/>
  <c r="EX947" i="1"/>
  <c r="EV947" i="1"/>
  <c r="EC947" i="1"/>
  <c r="DZ947" i="1"/>
  <c r="EA947" i="1" s="1"/>
  <c r="DW947" i="1"/>
  <c r="DS947" i="1"/>
  <c r="DM947" i="1"/>
  <c r="DL947" i="1"/>
  <c r="DJ947" i="1"/>
  <c r="DI947" i="1"/>
  <c r="DF947" i="1"/>
  <c r="DE947" i="1"/>
  <c r="DD947" i="1"/>
  <c r="DB947" i="1"/>
  <c r="DC947" i="1" s="1"/>
  <c r="CQ947" i="1"/>
  <c r="CR947" i="1" s="1"/>
  <c r="CO947" i="1"/>
  <c r="CN947" i="1"/>
  <c r="CM947" i="1"/>
  <c r="CK947" i="1"/>
  <c r="CJ947" i="1"/>
  <c r="CG947" i="1"/>
  <c r="CF947" i="1"/>
  <c r="CE947" i="1"/>
  <c r="CD947" i="1"/>
  <c r="CC947" i="1"/>
  <c r="CB947" i="1"/>
  <c r="BS947" i="1"/>
  <c r="BT947" i="1" s="1"/>
  <c r="BM947" i="1"/>
  <c r="BK947" i="1"/>
  <c r="BJ947" i="1"/>
  <c r="BI947" i="1"/>
  <c r="BH947" i="1"/>
  <c r="BG947" i="1"/>
  <c r="BE947" i="1"/>
  <c r="BC947" i="1"/>
  <c r="BB947" i="1"/>
  <c r="BA947" i="1"/>
  <c r="AZ947" i="1"/>
  <c r="AY947" i="1"/>
  <c r="AW947" i="1"/>
  <c r="AK947" i="1"/>
  <c r="AA947" i="1"/>
  <c r="Z947" i="1"/>
  <c r="V947" i="1"/>
  <c r="AC947" i="1" s="1"/>
  <c r="AD947" i="1" s="1"/>
  <c r="N947" i="1"/>
  <c r="K947" i="1"/>
  <c r="FX947" i="1" s="1"/>
  <c r="GQ946" i="1"/>
  <c r="GO946" i="1"/>
  <c r="GF946" i="1"/>
  <c r="FW946" i="1"/>
  <c r="FS946" i="1"/>
  <c r="FT946" i="1" s="1"/>
  <c r="EX946" i="1"/>
  <c r="EV946" i="1"/>
  <c r="EC946" i="1"/>
  <c r="EB946" i="1"/>
  <c r="DZ946" i="1"/>
  <c r="EA946" i="1" s="1"/>
  <c r="DW946" i="1"/>
  <c r="DS946" i="1"/>
  <c r="DM946" i="1"/>
  <c r="DL946" i="1"/>
  <c r="DJ946" i="1"/>
  <c r="DI946" i="1"/>
  <c r="DF946" i="1"/>
  <c r="DE946" i="1"/>
  <c r="DD946" i="1"/>
  <c r="DB946" i="1"/>
  <c r="DC946" i="1" s="1"/>
  <c r="CQ946" i="1"/>
  <c r="CR946" i="1" s="1"/>
  <c r="CO946" i="1"/>
  <c r="CN946" i="1"/>
  <c r="CM946" i="1"/>
  <c r="CK946" i="1"/>
  <c r="CJ946" i="1"/>
  <c r="CG946" i="1"/>
  <c r="CF946" i="1"/>
  <c r="CE946" i="1"/>
  <c r="CD946" i="1"/>
  <c r="CC946" i="1"/>
  <c r="CB946" i="1"/>
  <c r="BS946" i="1"/>
  <c r="BT946" i="1" s="1"/>
  <c r="BM946" i="1"/>
  <c r="BL946" i="1"/>
  <c r="BK946" i="1"/>
  <c r="BJ946" i="1"/>
  <c r="BI946" i="1"/>
  <c r="BH946" i="1"/>
  <c r="BG946" i="1"/>
  <c r="BE946" i="1"/>
  <c r="BC946" i="1"/>
  <c r="BB946" i="1"/>
  <c r="BA946" i="1"/>
  <c r="AZ946" i="1"/>
  <c r="AY946" i="1"/>
  <c r="AW946" i="1"/>
  <c r="AK946" i="1"/>
  <c r="AA946" i="1"/>
  <c r="Z946" i="1"/>
  <c r="V946" i="1"/>
  <c r="N946" i="1"/>
  <c r="K946" i="1"/>
  <c r="FY946" i="1" s="1"/>
  <c r="GQ945" i="1"/>
  <c r="GO945" i="1"/>
  <c r="GF945" i="1"/>
  <c r="EX945" i="1"/>
  <c r="EV945" i="1"/>
  <c r="EC945" i="1"/>
  <c r="EB945" i="1"/>
  <c r="DZ945" i="1"/>
  <c r="EA945" i="1" s="1"/>
  <c r="DW945" i="1"/>
  <c r="DS945" i="1"/>
  <c r="DJ945" i="1"/>
  <c r="DI945" i="1"/>
  <c r="DF945" i="1"/>
  <c r="DE945" i="1"/>
  <c r="DD945" i="1"/>
  <c r="DB945" i="1"/>
  <c r="DC945" i="1" s="1"/>
  <c r="CQ945" i="1"/>
  <c r="CR945" i="1" s="1"/>
  <c r="CO945" i="1"/>
  <c r="CN945" i="1"/>
  <c r="CM945" i="1"/>
  <c r="CK945" i="1"/>
  <c r="CJ945" i="1"/>
  <c r="CG945" i="1"/>
  <c r="CF945" i="1"/>
  <c r="CE945" i="1"/>
  <c r="CD945" i="1"/>
  <c r="CC945" i="1"/>
  <c r="CB945" i="1"/>
  <c r="BS945" i="1"/>
  <c r="BT945" i="1" s="1"/>
  <c r="BM945" i="1"/>
  <c r="BL945" i="1"/>
  <c r="BK945" i="1"/>
  <c r="BJ945" i="1"/>
  <c r="BI945" i="1"/>
  <c r="BH945" i="1"/>
  <c r="BG945" i="1"/>
  <c r="BE945" i="1"/>
  <c r="BC945" i="1"/>
  <c r="BB945" i="1"/>
  <c r="BA945" i="1"/>
  <c r="AZ945" i="1"/>
  <c r="AY945" i="1"/>
  <c r="AW945" i="1"/>
  <c r="GQ944" i="1"/>
  <c r="GO944" i="1"/>
  <c r="GF944" i="1"/>
  <c r="GQ943" i="1"/>
  <c r="GO943" i="1"/>
  <c r="GF943" i="1"/>
  <c r="AG943" i="1"/>
  <c r="AE943" i="1"/>
  <c r="AB943" i="1"/>
  <c r="Y943" i="1"/>
  <c r="X943" i="1"/>
  <c r="W943" i="1"/>
  <c r="U943" i="1"/>
  <c r="T943" i="1"/>
  <c r="S943" i="1"/>
  <c r="R943" i="1"/>
  <c r="Q943" i="1"/>
  <c r="P943" i="1"/>
  <c r="GQ942" i="1"/>
  <c r="GO942" i="1"/>
  <c r="GF942" i="1"/>
  <c r="FW942" i="1"/>
  <c r="FS942" i="1"/>
  <c r="FT942" i="1" s="1"/>
  <c r="DM942" i="1"/>
  <c r="DL942" i="1"/>
  <c r="DJ942" i="1"/>
  <c r="DI942" i="1"/>
  <c r="DF942" i="1"/>
  <c r="DE942" i="1"/>
  <c r="DD942" i="1"/>
  <c r="DB942" i="1"/>
  <c r="DC942" i="1" s="1"/>
  <c r="CQ942" i="1"/>
  <c r="CT942" i="1" s="1"/>
  <c r="CO942" i="1"/>
  <c r="CN942" i="1"/>
  <c r="CM942" i="1"/>
  <c r="CK942" i="1"/>
  <c r="CJ942" i="1"/>
  <c r="CG942" i="1"/>
  <c r="CF942" i="1"/>
  <c r="CE942" i="1"/>
  <c r="CD942" i="1"/>
  <c r="CC942" i="1"/>
  <c r="CB942" i="1"/>
  <c r="BS942" i="1"/>
  <c r="BT942" i="1" s="1"/>
  <c r="BM942" i="1"/>
  <c r="BK942" i="1"/>
  <c r="BJ942" i="1"/>
  <c r="BI942" i="1"/>
  <c r="BH942" i="1"/>
  <c r="BG942" i="1"/>
  <c r="BE942" i="1"/>
  <c r="BC942" i="1"/>
  <c r="BB942" i="1"/>
  <c r="BA942" i="1"/>
  <c r="AZ942" i="1"/>
  <c r="AY942" i="1"/>
  <c r="AW942" i="1"/>
  <c r="AK942" i="1"/>
  <c r="AA942" i="1"/>
  <c r="Z942" i="1"/>
  <c r="V942" i="1"/>
  <c r="AC942" i="1" s="1"/>
  <c r="AD942" i="1" s="1"/>
  <c r="N942" i="1"/>
  <c r="K942" i="1"/>
  <c r="FU942" i="1" s="1"/>
  <c r="GQ941" i="1"/>
  <c r="GO941" i="1"/>
  <c r="GF941" i="1"/>
  <c r="FW941" i="1"/>
  <c r="FS941" i="1"/>
  <c r="FT941" i="1" s="1"/>
  <c r="EX941" i="1"/>
  <c r="EV941" i="1"/>
  <c r="EC941" i="1"/>
  <c r="EB941" i="1"/>
  <c r="DZ941" i="1"/>
  <c r="EA941" i="1" s="1"/>
  <c r="DX941" i="1"/>
  <c r="DY941" i="1" s="1"/>
  <c r="DW941" i="1"/>
  <c r="DS941" i="1"/>
  <c r="DM941" i="1"/>
  <c r="DL941" i="1"/>
  <c r="DJ941" i="1"/>
  <c r="DI941" i="1"/>
  <c r="DF941" i="1"/>
  <c r="DE941" i="1"/>
  <c r="DD941" i="1"/>
  <c r="DB941" i="1"/>
  <c r="DC941" i="1" s="1"/>
  <c r="CQ941" i="1"/>
  <c r="CR941" i="1" s="1"/>
  <c r="CO941" i="1"/>
  <c r="CN941" i="1"/>
  <c r="CM941" i="1"/>
  <c r="CK941" i="1"/>
  <c r="CJ941" i="1"/>
  <c r="CG941" i="1"/>
  <c r="CF941" i="1"/>
  <c r="CE941" i="1"/>
  <c r="CD941" i="1"/>
  <c r="CC941" i="1"/>
  <c r="CB941" i="1"/>
  <c r="BS941" i="1"/>
  <c r="BT941" i="1" s="1"/>
  <c r="BM941" i="1"/>
  <c r="BK941" i="1"/>
  <c r="BJ941" i="1"/>
  <c r="BI941" i="1"/>
  <c r="BH941" i="1"/>
  <c r="BG941" i="1"/>
  <c r="BE941" i="1"/>
  <c r="BC941" i="1"/>
  <c r="BB941" i="1"/>
  <c r="BA941" i="1"/>
  <c r="AZ941" i="1"/>
  <c r="AY941" i="1"/>
  <c r="AW941" i="1"/>
  <c r="AK941" i="1"/>
  <c r="AA941" i="1"/>
  <c r="Z941" i="1"/>
  <c r="V941" i="1"/>
  <c r="AC941" i="1" s="1"/>
  <c r="AD941" i="1" s="1"/>
  <c r="N941" i="1"/>
  <c r="K941" i="1"/>
  <c r="GQ940" i="1"/>
  <c r="GO940" i="1"/>
  <c r="GF940" i="1"/>
  <c r="FW940" i="1"/>
  <c r="FS940" i="1"/>
  <c r="FT940" i="1" s="1"/>
  <c r="EX940" i="1"/>
  <c r="EV940" i="1"/>
  <c r="EC940" i="1"/>
  <c r="EB940" i="1"/>
  <c r="DZ940" i="1"/>
  <c r="EA940" i="1" s="1"/>
  <c r="DW940" i="1"/>
  <c r="DS940" i="1"/>
  <c r="DJ940" i="1"/>
  <c r="DI940" i="1"/>
  <c r="DF940" i="1"/>
  <c r="DE940" i="1"/>
  <c r="DD940" i="1"/>
  <c r="DB940" i="1"/>
  <c r="DC940" i="1" s="1"/>
  <c r="CQ940" i="1"/>
  <c r="CR940" i="1" s="1"/>
  <c r="CO940" i="1"/>
  <c r="CN940" i="1"/>
  <c r="CM940" i="1"/>
  <c r="CK940" i="1"/>
  <c r="CJ940" i="1"/>
  <c r="CG940" i="1"/>
  <c r="CF940" i="1"/>
  <c r="CE940" i="1"/>
  <c r="CD940" i="1"/>
  <c r="CC940" i="1"/>
  <c r="CB940" i="1"/>
  <c r="BS940" i="1"/>
  <c r="BT940" i="1" s="1"/>
  <c r="BM940" i="1"/>
  <c r="BK940" i="1"/>
  <c r="BJ940" i="1"/>
  <c r="BI940" i="1"/>
  <c r="BH940" i="1"/>
  <c r="BG940" i="1"/>
  <c r="BE940" i="1"/>
  <c r="BC940" i="1"/>
  <c r="BB940" i="1"/>
  <c r="BA940" i="1"/>
  <c r="AZ940" i="1"/>
  <c r="AW940" i="1"/>
  <c r="AK940" i="1"/>
  <c r="AA940" i="1"/>
  <c r="Z940" i="1"/>
  <c r="V940" i="1"/>
  <c r="AC940" i="1" s="1"/>
  <c r="AD940" i="1" s="1"/>
  <c r="N940" i="1"/>
  <c r="K940" i="1"/>
  <c r="GP940" i="1" s="1"/>
  <c r="GQ939" i="1"/>
  <c r="GO939" i="1"/>
  <c r="GF939" i="1"/>
  <c r="FW939" i="1"/>
  <c r="FS939" i="1"/>
  <c r="FT939" i="1" s="1"/>
  <c r="EX939" i="1"/>
  <c r="EV939" i="1"/>
  <c r="EC939" i="1"/>
  <c r="EB939" i="1"/>
  <c r="DZ939" i="1"/>
  <c r="EA939" i="1" s="1"/>
  <c r="DX939" i="1"/>
  <c r="DY939" i="1" s="1"/>
  <c r="DW939" i="1"/>
  <c r="DS939" i="1"/>
  <c r="DJ939" i="1"/>
  <c r="DI939" i="1"/>
  <c r="DF939" i="1"/>
  <c r="DE939" i="1"/>
  <c r="DD939" i="1"/>
  <c r="DB939" i="1"/>
  <c r="DC939" i="1" s="1"/>
  <c r="CQ939" i="1"/>
  <c r="CR939" i="1" s="1"/>
  <c r="CO939" i="1"/>
  <c r="CN939" i="1"/>
  <c r="CM939" i="1"/>
  <c r="CK939" i="1"/>
  <c r="CJ939" i="1"/>
  <c r="CG939" i="1"/>
  <c r="CF939" i="1"/>
  <c r="CE939" i="1"/>
  <c r="CD939" i="1"/>
  <c r="CC939" i="1"/>
  <c r="CB939" i="1"/>
  <c r="BS939" i="1"/>
  <c r="BT939" i="1" s="1"/>
  <c r="BM939" i="1"/>
  <c r="BL939" i="1"/>
  <c r="BK939" i="1"/>
  <c r="BJ939" i="1"/>
  <c r="BI939" i="1"/>
  <c r="BH939" i="1"/>
  <c r="BG939" i="1"/>
  <c r="BE939" i="1"/>
  <c r="BC939" i="1"/>
  <c r="BB939" i="1"/>
  <c r="BA939" i="1"/>
  <c r="AZ939" i="1"/>
  <c r="AY939" i="1"/>
  <c r="AW939" i="1"/>
  <c r="AK939" i="1"/>
  <c r="AA939" i="1"/>
  <c r="Z939" i="1"/>
  <c r="V939" i="1"/>
  <c r="AC939" i="1" s="1"/>
  <c r="AD939" i="1" s="1"/>
  <c r="N939" i="1"/>
  <c r="K939" i="1"/>
  <c r="GP939" i="1" s="1"/>
  <c r="GQ933" i="1"/>
  <c r="GO933" i="1"/>
  <c r="GF933" i="1"/>
  <c r="FW933" i="1"/>
  <c r="FS933" i="1"/>
  <c r="FT933" i="1" s="1"/>
  <c r="EX933" i="1"/>
  <c r="EV933" i="1"/>
  <c r="EC933" i="1"/>
  <c r="EB933" i="1"/>
  <c r="DZ933" i="1"/>
  <c r="EA933" i="1" s="1"/>
  <c r="DX933" i="1"/>
  <c r="DY933" i="1" s="1"/>
  <c r="DW933" i="1"/>
  <c r="DS933" i="1"/>
  <c r="DM933" i="1"/>
  <c r="DL933" i="1"/>
  <c r="DJ933" i="1"/>
  <c r="DI933" i="1"/>
  <c r="DF933" i="1"/>
  <c r="DE933" i="1"/>
  <c r="DD933" i="1"/>
  <c r="DB933" i="1"/>
  <c r="DC933" i="1" s="1"/>
  <c r="CQ933" i="1"/>
  <c r="CR933" i="1" s="1"/>
  <c r="CO933" i="1"/>
  <c r="CN933" i="1"/>
  <c r="CM933" i="1"/>
  <c r="CK933" i="1"/>
  <c r="CJ933" i="1"/>
  <c r="CG933" i="1"/>
  <c r="CF933" i="1"/>
  <c r="CE933" i="1"/>
  <c r="CD933" i="1"/>
  <c r="CC933" i="1"/>
  <c r="CB933" i="1"/>
  <c r="BS933" i="1"/>
  <c r="BT933" i="1" s="1"/>
  <c r="BM933" i="1"/>
  <c r="BK933" i="1"/>
  <c r="BJ933" i="1"/>
  <c r="BI933" i="1"/>
  <c r="BH933" i="1"/>
  <c r="BG933" i="1"/>
  <c r="BE933" i="1"/>
  <c r="BC933" i="1"/>
  <c r="BB933" i="1"/>
  <c r="BA933" i="1"/>
  <c r="AZ933" i="1"/>
  <c r="AY933" i="1"/>
  <c r="AW933" i="1"/>
  <c r="AK933" i="1"/>
  <c r="AA933" i="1"/>
  <c r="Z933" i="1"/>
  <c r="V933" i="1"/>
  <c r="AC933" i="1" s="1"/>
  <c r="AD933" i="1" s="1"/>
  <c r="N933" i="1"/>
  <c r="K933" i="1"/>
  <c r="GM933" i="1" s="1"/>
  <c r="GQ932" i="1"/>
  <c r="GO932" i="1"/>
  <c r="GF932" i="1"/>
  <c r="FW932" i="1"/>
  <c r="FS932" i="1"/>
  <c r="FT932" i="1" s="1"/>
  <c r="EX932" i="1"/>
  <c r="EV932" i="1"/>
  <c r="EC932" i="1"/>
  <c r="EB932" i="1"/>
  <c r="DZ932" i="1"/>
  <c r="EA932" i="1" s="1"/>
  <c r="DX932" i="1"/>
  <c r="DY932" i="1" s="1"/>
  <c r="DW932" i="1"/>
  <c r="DS932" i="1"/>
  <c r="DJ932" i="1"/>
  <c r="DI932" i="1"/>
  <c r="DF932" i="1"/>
  <c r="DE932" i="1"/>
  <c r="DD932" i="1"/>
  <c r="DB932" i="1"/>
  <c r="DC932" i="1" s="1"/>
  <c r="AK932" i="1"/>
  <c r="AA932" i="1"/>
  <c r="Z932" i="1"/>
  <c r="V932" i="1"/>
  <c r="AC932" i="1" s="1"/>
  <c r="AD932" i="1" s="1"/>
  <c r="N932" i="1"/>
  <c r="K932" i="1"/>
  <c r="DO931" i="1" s="1"/>
  <c r="GQ931" i="1"/>
  <c r="GO931" i="1"/>
  <c r="GF931" i="1"/>
  <c r="FW931" i="1"/>
  <c r="FS931" i="1"/>
  <c r="FT931" i="1" s="1"/>
  <c r="EX931" i="1"/>
  <c r="EV931" i="1"/>
  <c r="EC931" i="1"/>
  <c r="EB931" i="1"/>
  <c r="DZ931" i="1"/>
  <c r="EA931" i="1" s="1"/>
  <c r="DX931" i="1"/>
  <c r="DY931" i="1" s="1"/>
  <c r="DW931" i="1"/>
  <c r="DS931" i="1"/>
  <c r="DJ931" i="1"/>
  <c r="DI931" i="1"/>
  <c r="DF931" i="1"/>
  <c r="DE931" i="1"/>
  <c r="DD931" i="1"/>
  <c r="DB931" i="1"/>
  <c r="DC931" i="1" s="1"/>
  <c r="CQ931" i="1"/>
  <c r="CR931" i="1" s="1"/>
  <c r="CO931" i="1"/>
  <c r="CN931" i="1"/>
  <c r="CM931" i="1"/>
  <c r="CK931" i="1"/>
  <c r="CJ931" i="1"/>
  <c r="CG931" i="1"/>
  <c r="CF931" i="1"/>
  <c r="CE931" i="1"/>
  <c r="CD931" i="1"/>
  <c r="CC931" i="1"/>
  <c r="CB931" i="1"/>
  <c r="BS931" i="1"/>
  <c r="BT931" i="1" s="1"/>
  <c r="BM931" i="1"/>
  <c r="BK931" i="1"/>
  <c r="BJ931" i="1"/>
  <c r="BI931" i="1"/>
  <c r="BH931" i="1"/>
  <c r="BG931" i="1"/>
  <c r="BE931" i="1"/>
  <c r="BC931" i="1"/>
  <c r="BB931" i="1"/>
  <c r="BA931" i="1"/>
  <c r="AZ931" i="1"/>
  <c r="AY931" i="1"/>
  <c r="AW931" i="1"/>
  <c r="AK931" i="1"/>
  <c r="AA931" i="1"/>
  <c r="Z931" i="1"/>
  <c r="V931" i="1"/>
  <c r="AC931" i="1" s="1"/>
  <c r="AD931" i="1" s="1"/>
  <c r="N931" i="1"/>
  <c r="K931" i="1"/>
  <c r="FX931" i="1" s="1"/>
  <c r="GQ930" i="1"/>
  <c r="GO930" i="1"/>
  <c r="GF930" i="1"/>
  <c r="FW930" i="1"/>
  <c r="FS930" i="1"/>
  <c r="FT930" i="1" s="1"/>
  <c r="EX930" i="1"/>
  <c r="EV930" i="1"/>
  <c r="EC930" i="1"/>
  <c r="EB930" i="1"/>
  <c r="DZ930" i="1"/>
  <c r="EA930" i="1" s="1"/>
  <c r="DX930" i="1"/>
  <c r="DY930" i="1" s="1"/>
  <c r="DW930" i="1"/>
  <c r="DS930" i="1"/>
  <c r="DM930" i="1"/>
  <c r="DL930" i="1"/>
  <c r="DJ930" i="1"/>
  <c r="DI930" i="1"/>
  <c r="DF930" i="1"/>
  <c r="DE930" i="1"/>
  <c r="DD930" i="1"/>
  <c r="DB930" i="1"/>
  <c r="DC930" i="1" s="1"/>
  <c r="CQ930" i="1"/>
  <c r="CR930" i="1" s="1"/>
  <c r="CO930" i="1"/>
  <c r="CN930" i="1"/>
  <c r="CM930" i="1"/>
  <c r="CK930" i="1"/>
  <c r="CJ930" i="1"/>
  <c r="CG930" i="1"/>
  <c r="CF930" i="1"/>
  <c r="CE930" i="1"/>
  <c r="CD930" i="1"/>
  <c r="CC930" i="1"/>
  <c r="CB930" i="1"/>
  <c r="BS930" i="1"/>
  <c r="BT930" i="1" s="1"/>
  <c r="BM930" i="1"/>
  <c r="BL930" i="1"/>
  <c r="BK930" i="1"/>
  <c r="BJ930" i="1"/>
  <c r="BI930" i="1"/>
  <c r="BH930" i="1"/>
  <c r="BG930" i="1"/>
  <c r="BE930" i="1"/>
  <c r="BC930" i="1"/>
  <c r="BB930" i="1"/>
  <c r="BA930" i="1"/>
  <c r="AZ930" i="1"/>
  <c r="AW930" i="1"/>
  <c r="AK930" i="1"/>
  <c r="AA930" i="1"/>
  <c r="Z930" i="1"/>
  <c r="V930" i="1"/>
  <c r="AC930" i="1" s="1"/>
  <c r="AD930" i="1" s="1"/>
  <c r="N930" i="1"/>
  <c r="K930" i="1"/>
  <c r="GM930" i="1" s="1"/>
  <c r="GQ929" i="1"/>
  <c r="GO929" i="1"/>
  <c r="GF929" i="1"/>
  <c r="FW929" i="1"/>
  <c r="FS929" i="1"/>
  <c r="FT929" i="1" s="1"/>
  <c r="EX929" i="1"/>
  <c r="EV929" i="1"/>
  <c r="EC929" i="1"/>
  <c r="EB929" i="1"/>
  <c r="DZ929" i="1"/>
  <c r="EA929" i="1" s="1"/>
  <c r="DX929" i="1"/>
  <c r="DY929" i="1" s="1"/>
  <c r="DW929" i="1"/>
  <c r="DS929" i="1"/>
  <c r="DM929" i="1"/>
  <c r="DL929" i="1"/>
  <c r="DJ929" i="1"/>
  <c r="DI929" i="1"/>
  <c r="DF929" i="1"/>
  <c r="DE929" i="1"/>
  <c r="DD929" i="1"/>
  <c r="DB929" i="1"/>
  <c r="DC929" i="1" s="1"/>
  <c r="CQ929" i="1"/>
  <c r="CR929" i="1" s="1"/>
  <c r="CO929" i="1"/>
  <c r="CN929" i="1"/>
  <c r="CM929" i="1"/>
  <c r="CK929" i="1"/>
  <c r="CJ929" i="1"/>
  <c r="CG929" i="1"/>
  <c r="CF929" i="1"/>
  <c r="CE929" i="1"/>
  <c r="CD929" i="1"/>
  <c r="CC929" i="1"/>
  <c r="CB929" i="1"/>
  <c r="BS929" i="1"/>
  <c r="BT929" i="1" s="1"/>
  <c r="BM929" i="1"/>
  <c r="BK929" i="1"/>
  <c r="BJ929" i="1"/>
  <c r="BI929" i="1"/>
  <c r="BH929" i="1"/>
  <c r="BG929" i="1"/>
  <c r="BE929" i="1"/>
  <c r="BC929" i="1"/>
  <c r="BB929" i="1"/>
  <c r="BA929" i="1"/>
  <c r="AZ929" i="1"/>
  <c r="AY929" i="1"/>
  <c r="AW929" i="1"/>
  <c r="AK929" i="1"/>
  <c r="AA929" i="1"/>
  <c r="Z929" i="1"/>
  <c r="V929" i="1"/>
  <c r="AC929" i="1" s="1"/>
  <c r="AD929" i="1" s="1"/>
  <c r="N929" i="1"/>
  <c r="K929" i="1"/>
  <c r="GM929" i="1" s="1"/>
  <c r="GQ928" i="1"/>
  <c r="GO928" i="1"/>
  <c r="GF928" i="1"/>
  <c r="FW928" i="1"/>
  <c r="FS928" i="1"/>
  <c r="FT928" i="1" s="1"/>
  <c r="EX928" i="1"/>
  <c r="EV928" i="1"/>
  <c r="EC928" i="1"/>
  <c r="EB928" i="1"/>
  <c r="DZ928" i="1"/>
  <c r="EA928" i="1" s="1"/>
  <c r="DX928" i="1"/>
  <c r="DY928" i="1" s="1"/>
  <c r="DW928" i="1"/>
  <c r="DS928" i="1"/>
  <c r="DM928" i="1"/>
  <c r="DL928" i="1"/>
  <c r="DJ928" i="1"/>
  <c r="DI928" i="1"/>
  <c r="DF928" i="1"/>
  <c r="DE928" i="1"/>
  <c r="DD928" i="1"/>
  <c r="DB928" i="1"/>
  <c r="DC928" i="1" s="1"/>
  <c r="CQ928" i="1"/>
  <c r="CR928" i="1" s="1"/>
  <c r="CO928" i="1"/>
  <c r="CN928" i="1"/>
  <c r="CM928" i="1"/>
  <c r="CK928" i="1"/>
  <c r="CJ928" i="1"/>
  <c r="CG928" i="1"/>
  <c r="CF928" i="1"/>
  <c r="CE928" i="1"/>
  <c r="CD928" i="1"/>
  <c r="CC928" i="1"/>
  <c r="CB928" i="1"/>
  <c r="BS928" i="1"/>
  <c r="BT928" i="1" s="1"/>
  <c r="BM928" i="1"/>
  <c r="BK928" i="1"/>
  <c r="BJ928" i="1"/>
  <c r="BI928" i="1"/>
  <c r="BH928" i="1"/>
  <c r="BG928" i="1"/>
  <c r="BE928" i="1"/>
  <c r="BC928" i="1"/>
  <c r="BB928" i="1"/>
  <c r="BA928" i="1"/>
  <c r="AZ928" i="1"/>
  <c r="AY928" i="1"/>
  <c r="AW928" i="1"/>
  <c r="AK928" i="1"/>
  <c r="AA928" i="1"/>
  <c r="Z928" i="1"/>
  <c r="V928" i="1"/>
  <c r="AC928" i="1" s="1"/>
  <c r="AD928" i="1" s="1"/>
  <c r="N928" i="1"/>
  <c r="K928" i="1"/>
  <c r="FX928" i="1" s="1"/>
  <c r="GQ927" i="1"/>
  <c r="GO927" i="1"/>
  <c r="GF927" i="1"/>
  <c r="FW927" i="1"/>
  <c r="FS927" i="1"/>
  <c r="FT927" i="1" s="1"/>
  <c r="EX927" i="1"/>
  <c r="EV927" i="1"/>
  <c r="EC927" i="1"/>
  <c r="EB927" i="1"/>
  <c r="DZ927" i="1"/>
  <c r="EA927" i="1" s="1"/>
  <c r="DX927" i="1"/>
  <c r="DY927" i="1" s="1"/>
  <c r="DW927" i="1"/>
  <c r="DS927" i="1"/>
  <c r="DM927" i="1"/>
  <c r="DL927" i="1"/>
  <c r="DJ927" i="1"/>
  <c r="DI927" i="1"/>
  <c r="DF927" i="1"/>
  <c r="DE927" i="1"/>
  <c r="DD927" i="1"/>
  <c r="DB927" i="1"/>
  <c r="DC927" i="1" s="1"/>
  <c r="CQ927" i="1"/>
  <c r="CR927" i="1" s="1"/>
  <c r="CO927" i="1"/>
  <c r="CN927" i="1"/>
  <c r="CM927" i="1"/>
  <c r="CK927" i="1"/>
  <c r="CJ927" i="1"/>
  <c r="CG927" i="1"/>
  <c r="CF927" i="1"/>
  <c r="CE927" i="1"/>
  <c r="CD927" i="1"/>
  <c r="CC927" i="1"/>
  <c r="CB927" i="1"/>
  <c r="BS927" i="1"/>
  <c r="BT927" i="1" s="1"/>
  <c r="BM927" i="1"/>
  <c r="BK927" i="1"/>
  <c r="BJ927" i="1"/>
  <c r="BI927" i="1"/>
  <c r="BH927" i="1"/>
  <c r="BG927" i="1"/>
  <c r="BE927" i="1"/>
  <c r="BF927" i="1" s="1"/>
  <c r="BC927" i="1"/>
  <c r="BB927" i="1"/>
  <c r="BA927" i="1"/>
  <c r="AZ927" i="1"/>
  <c r="AY927" i="1"/>
  <c r="AW927" i="1"/>
  <c r="AK927" i="1"/>
  <c r="AA927" i="1"/>
  <c r="Z927" i="1"/>
  <c r="V927" i="1"/>
  <c r="AC927" i="1" s="1"/>
  <c r="AD927" i="1" s="1"/>
  <c r="N927" i="1"/>
  <c r="K927" i="1"/>
  <c r="GQ926" i="1"/>
  <c r="GO926" i="1"/>
  <c r="GF926" i="1"/>
  <c r="FW926" i="1"/>
  <c r="FS926" i="1"/>
  <c r="FT926" i="1" s="1"/>
  <c r="EX926" i="1"/>
  <c r="EV926" i="1"/>
  <c r="EC926" i="1"/>
  <c r="EB926" i="1"/>
  <c r="DZ926" i="1"/>
  <c r="EA926" i="1" s="1"/>
  <c r="DX926" i="1"/>
  <c r="DY926" i="1" s="1"/>
  <c r="DW926" i="1"/>
  <c r="DS926" i="1"/>
  <c r="DM926" i="1"/>
  <c r="DL926" i="1"/>
  <c r="DJ926" i="1"/>
  <c r="DI926" i="1"/>
  <c r="DF926" i="1"/>
  <c r="DE926" i="1"/>
  <c r="DD926" i="1"/>
  <c r="DB926" i="1"/>
  <c r="DC926" i="1" s="1"/>
  <c r="CQ926" i="1"/>
  <c r="CR926" i="1" s="1"/>
  <c r="CO926" i="1"/>
  <c r="CN926" i="1"/>
  <c r="CM926" i="1"/>
  <c r="CK926" i="1"/>
  <c r="CJ926" i="1"/>
  <c r="CG926" i="1"/>
  <c r="CF926" i="1"/>
  <c r="CE926" i="1"/>
  <c r="CD926" i="1"/>
  <c r="CC926" i="1"/>
  <c r="CB926" i="1"/>
  <c r="BS926" i="1"/>
  <c r="BT926" i="1" s="1"/>
  <c r="BM926" i="1"/>
  <c r="BK926" i="1"/>
  <c r="BJ926" i="1"/>
  <c r="BI926" i="1"/>
  <c r="BH926" i="1"/>
  <c r="BG926" i="1"/>
  <c r="BE926" i="1"/>
  <c r="BC926" i="1"/>
  <c r="BB926" i="1"/>
  <c r="BA926" i="1"/>
  <c r="AZ926" i="1"/>
  <c r="AY926" i="1"/>
  <c r="AW926" i="1"/>
  <c r="AT926" i="1"/>
  <c r="AQ926" i="1"/>
  <c r="AO926" i="1"/>
  <c r="AK926" i="1"/>
  <c r="AA926" i="1"/>
  <c r="Z926" i="1"/>
  <c r="V926" i="1"/>
  <c r="AC926" i="1" s="1"/>
  <c r="AD926" i="1" s="1"/>
  <c r="N926" i="1"/>
  <c r="K926" i="1"/>
  <c r="GM926" i="1" s="1"/>
  <c r="GQ925" i="1"/>
  <c r="GO925" i="1"/>
  <c r="GF925" i="1"/>
  <c r="FW925" i="1"/>
  <c r="FS925" i="1"/>
  <c r="FT925" i="1" s="1"/>
  <c r="EX925" i="1"/>
  <c r="EV925" i="1"/>
  <c r="EC925" i="1"/>
  <c r="EB925" i="1"/>
  <c r="DZ925" i="1"/>
  <c r="EA925" i="1" s="1"/>
  <c r="DX925" i="1"/>
  <c r="DY925" i="1" s="1"/>
  <c r="DW925" i="1"/>
  <c r="DS925" i="1"/>
  <c r="AK925" i="1"/>
  <c r="AA925" i="1"/>
  <c r="Z925" i="1"/>
  <c r="V925" i="1"/>
  <c r="AC925" i="1" s="1"/>
  <c r="AD925" i="1" s="1"/>
  <c r="N925" i="1"/>
  <c r="K925" i="1"/>
  <c r="GM925" i="1" s="1"/>
  <c r="GQ924" i="1"/>
  <c r="GO924" i="1"/>
  <c r="GF924" i="1"/>
  <c r="FW924" i="1"/>
  <c r="FS924" i="1"/>
  <c r="FT924" i="1" s="1"/>
  <c r="EX924" i="1"/>
  <c r="EV924" i="1"/>
  <c r="EC924" i="1"/>
  <c r="EB924" i="1"/>
  <c r="DZ924" i="1"/>
  <c r="EA924" i="1" s="1"/>
  <c r="DX924" i="1"/>
  <c r="DY924" i="1" s="1"/>
  <c r="DW924" i="1"/>
  <c r="DS924" i="1"/>
  <c r="DJ924" i="1"/>
  <c r="DI924" i="1"/>
  <c r="DF924" i="1"/>
  <c r="DE924" i="1"/>
  <c r="DD924" i="1"/>
  <c r="DB924" i="1"/>
  <c r="DC924" i="1" s="1"/>
  <c r="AK924" i="1"/>
  <c r="AA924" i="1"/>
  <c r="Z924" i="1"/>
  <c r="V924" i="1"/>
  <c r="AC924" i="1" s="1"/>
  <c r="AD924" i="1" s="1"/>
  <c r="N924" i="1"/>
  <c r="K924" i="1"/>
  <c r="GQ923" i="1"/>
  <c r="GO923" i="1"/>
  <c r="GF923" i="1"/>
  <c r="FW923" i="1"/>
  <c r="FS923" i="1"/>
  <c r="FT923" i="1" s="1"/>
  <c r="EX923" i="1"/>
  <c r="EV923" i="1"/>
  <c r="EC923" i="1"/>
  <c r="EB923" i="1"/>
  <c r="DZ923" i="1"/>
  <c r="EA923" i="1" s="1"/>
  <c r="DX923" i="1"/>
  <c r="DY923" i="1" s="1"/>
  <c r="DW923" i="1"/>
  <c r="DS923" i="1"/>
  <c r="DM923" i="1"/>
  <c r="DL923" i="1"/>
  <c r="DJ923" i="1"/>
  <c r="DI923" i="1"/>
  <c r="DF923" i="1"/>
  <c r="DE923" i="1"/>
  <c r="DD923" i="1"/>
  <c r="DB923" i="1"/>
  <c r="DC923" i="1" s="1"/>
  <c r="CQ923" i="1"/>
  <c r="CR923" i="1" s="1"/>
  <c r="CO923" i="1"/>
  <c r="CN923" i="1"/>
  <c r="CM923" i="1"/>
  <c r="CK923" i="1"/>
  <c r="CJ923" i="1"/>
  <c r="CG923" i="1"/>
  <c r="CF923" i="1"/>
  <c r="CE923" i="1"/>
  <c r="CD923" i="1"/>
  <c r="CC923" i="1"/>
  <c r="CB923" i="1"/>
  <c r="BS923" i="1"/>
  <c r="BT923" i="1" s="1"/>
  <c r="BM923" i="1"/>
  <c r="BK923" i="1"/>
  <c r="BJ923" i="1"/>
  <c r="BI923" i="1"/>
  <c r="BH923" i="1"/>
  <c r="BG923" i="1"/>
  <c r="BE923" i="1"/>
  <c r="BC923" i="1"/>
  <c r="BB923" i="1"/>
  <c r="BA923" i="1"/>
  <c r="AZ923" i="1"/>
  <c r="AY923" i="1"/>
  <c r="AW923" i="1"/>
  <c r="AK923" i="1"/>
  <c r="AA923" i="1"/>
  <c r="Z923" i="1"/>
  <c r="V923" i="1"/>
  <c r="AC923" i="1" s="1"/>
  <c r="AD923" i="1" s="1"/>
  <c r="N923" i="1"/>
  <c r="K923" i="1"/>
  <c r="FX923" i="1" s="1"/>
  <c r="GQ922" i="1"/>
  <c r="GO922" i="1"/>
  <c r="GF922" i="1"/>
  <c r="FW922" i="1"/>
  <c r="FS922" i="1"/>
  <c r="FT922" i="1" s="1"/>
  <c r="EX922" i="1"/>
  <c r="EV922" i="1"/>
  <c r="EC922" i="1"/>
  <c r="EB922" i="1"/>
  <c r="DZ922" i="1"/>
  <c r="EA922" i="1" s="1"/>
  <c r="DX922" i="1"/>
  <c r="DY922" i="1" s="1"/>
  <c r="DW922" i="1"/>
  <c r="DS922" i="1"/>
  <c r="AK922" i="1"/>
  <c r="AA922" i="1"/>
  <c r="Z922" i="1"/>
  <c r="V922" i="1"/>
  <c r="AC922" i="1" s="1"/>
  <c r="AD922" i="1" s="1"/>
  <c r="N922" i="1"/>
  <c r="K922" i="1"/>
  <c r="GM922" i="1" s="1"/>
  <c r="GQ921" i="1"/>
  <c r="GO921" i="1"/>
  <c r="GF921" i="1"/>
  <c r="FW921" i="1"/>
  <c r="FS921" i="1"/>
  <c r="FT921" i="1" s="1"/>
  <c r="EX921" i="1"/>
  <c r="EV921" i="1"/>
  <c r="EC921" i="1"/>
  <c r="EB921" i="1"/>
  <c r="DZ921" i="1"/>
  <c r="EA921" i="1" s="1"/>
  <c r="DX921" i="1"/>
  <c r="DY921" i="1" s="1"/>
  <c r="DW921" i="1"/>
  <c r="DS921" i="1"/>
  <c r="DM921" i="1"/>
  <c r="DL921" i="1"/>
  <c r="DJ921" i="1"/>
  <c r="DI921" i="1"/>
  <c r="DF921" i="1"/>
  <c r="DE921" i="1"/>
  <c r="DD921" i="1"/>
  <c r="DB921" i="1"/>
  <c r="DC921" i="1" s="1"/>
  <c r="CQ921" i="1"/>
  <c r="CR921" i="1" s="1"/>
  <c r="CO921" i="1"/>
  <c r="CN921" i="1"/>
  <c r="CM921" i="1"/>
  <c r="CK921" i="1"/>
  <c r="CJ921" i="1"/>
  <c r="CG921" i="1"/>
  <c r="CF921" i="1"/>
  <c r="CE921" i="1"/>
  <c r="CD921" i="1"/>
  <c r="CC921" i="1"/>
  <c r="CB921" i="1"/>
  <c r="BS921" i="1"/>
  <c r="BT921" i="1" s="1"/>
  <c r="BM921" i="1"/>
  <c r="BK921" i="1"/>
  <c r="BJ921" i="1"/>
  <c r="BI921" i="1"/>
  <c r="BH921" i="1"/>
  <c r="BG921" i="1"/>
  <c r="BE921" i="1"/>
  <c r="BC921" i="1"/>
  <c r="BB921" i="1"/>
  <c r="BA921" i="1"/>
  <c r="AZ921" i="1"/>
  <c r="AY921" i="1"/>
  <c r="AW921" i="1"/>
  <c r="AT921" i="1"/>
  <c r="AQ921" i="1"/>
  <c r="AO921" i="1"/>
  <c r="AK921" i="1"/>
  <c r="AA921" i="1"/>
  <c r="Z921" i="1"/>
  <c r="V921" i="1"/>
  <c r="AC921" i="1" s="1"/>
  <c r="AD921" i="1" s="1"/>
  <c r="N921" i="1"/>
  <c r="K921" i="1"/>
  <c r="FX921" i="1" s="1"/>
  <c r="GQ920" i="1"/>
  <c r="GO920" i="1"/>
  <c r="GF920" i="1"/>
  <c r="FW920" i="1"/>
  <c r="FS920" i="1"/>
  <c r="FT920" i="1" s="1"/>
  <c r="EX920" i="1"/>
  <c r="EV920" i="1"/>
  <c r="EC920" i="1"/>
  <c r="EB920" i="1"/>
  <c r="DZ920" i="1"/>
  <c r="EA920" i="1" s="1"/>
  <c r="DX920" i="1"/>
  <c r="DY920" i="1" s="1"/>
  <c r="DW920" i="1"/>
  <c r="DS920" i="1"/>
  <c r="DM920" i="1"/>
  <c r="DL920" i="1"/>
  <c r="DJ920" i="1"/>
  <c r="DI920" i="1"/>
  <c r="DF920" i="1"/>
  <c r="DE920" i="1"/>
  <c r="DD920" i="1"/>
  <c r="DB920" i="1"/>
  <c r="DC920" i="1" s="1"/>
  <c r="CT920" i="1"/>
  <c r="CR920" i="1"/>
  <c r="CO920" i="1"/>
  <c r="CN920" i="1"/>
  <c r="CM920" i="1"/>
  <c r="CK920" i="1"/>
  <c r="CJ920" i="1"/>
  <c r="CG920" i="1"/>
  <c r="CF920" i="1"/>
  <c r="CE920" i="1"/>
  <c r="CD920" i="1"/>
  <c r="CC920" i="1"/>
  <c r="CB920" i="1"/>
  <c r="BS920" i="1"/>
  <c r="BT920" i="1" s="1"/>
  <c r="BM920" i="1"/>
  <c r="BK920" i="1"/>
  <c r="BJ920" i="1"/>
  <c r="BI920" i="1"/>
  <c r="BH920" i="1"/>
  <c r="BG920" i="1"/>
  <c r="BE920" i="1"/>
  <c r="BC920" i="1"/>
  <c r="BB920" i="1"/>
  <c r="BA920" i="1"/>
  <c r="AZ920" i="1"/>
  <c r="AY920" i="1"/>
  <c r="AW920" i="1"/>
  <c r="AT920" i="1"/>
  <c r="AQ920" i="1"/>
  <c r="AO920" i="1"/>
  <c r="AK920" i="1"/>
  <c r="AA920" i="1"/>
  <c r="Z920" i="1"/>
  <c r="V920" i="1"/>
  <c r="AC920" i="1" s="1"/>
  <c r="AD920" i="1" s="1"/>
  <c r="N920" i="1"/>
  <c r="K920" i="1"/>
  <c r="GP920" i="1" s="1"/>
  <c r="GQ919" i="1"/>
  <c r="GO919" i="1"/>
  <c r="GF919" i="1"/>
  <c r="FW919" i="1"/>
  <c r="FS919" i="1"/>
  <c r="FT919" i="1" s="1"/>
  <c r="EX919" i="1"/>
  <c r="EV919" i="1"/>
  <c r="EC919" i="1"/>
  <c r="EB919" i="1"/>
  <c r="DZ919" i="1"/>
  <c r="EA919" i="1" s="1"/>
  <c r="DX919" i="1"/>
  <c r="DY919" i="1" s="1"/>
  <c r="DW919" i="1"/>
  <c r="DS919" i="1"/>
  <c r="DM919" i="1"/>
  <c r="DL919" i="1"/>
  <c r="DJ919" i="1"/>
  <c r="DI919" i="1"/>
  <c r="DF919" i="1"/>
  <c r="DE919" i="1"/>
  <c r="DD919" i="1"/>
  <c r="DB919" i="1"/>
  <c r="DC919" i="1" s="1"/>
  <c r="CQ919" i="1"/>
  <c r="CR919" i="1" s="1"/>
  <c r="CO919" i="1"/>
  <c r="CN919" i="1"/>
  <c r="CM919" i="1"/>
  <c r="CK919" i="1"/>
  <c r="CJ919" i="1"/>
  <c r="CG919" i="1"/>
  <c r="CF919" i="1"/>
  <c r="CE919" i="1"/>
  <c r="CD919" i="1"/>
  <c r="CC919" i="1"/>
  <c r="CB919" i="1"/>
  <c r="BS919" i="1"/>
  <c r="BT919" i="1" s="1"/>
  <c r="BM919" i="1"/>
  <c r="BK919" i="1"/>
  <c r="BJ919" i="1"/>
  <c r="BI919" i="1"/>
  <c r="BH919" i="1"/>
  <c r="BG919" i="1"/>
  <c r="BE919" i="1"/>
  <c r="BC919" i="1"/>
  <c r="BB919" i="1"/>
  <c r="BA919" i="1"/>
  <c r="AZ919" i="1"/>
  <c r="AY919" i="1"/>
  <c r="AW919" i="1"/>
  <c r="AT919" i="1"/>
  <c r="AQ919" i="1"/>
  <c r="AO919" i="1"/>
  <c r="AK919" i="1"/>
  <c r="AA919" i="1"/>
  <c r="Z919" i="1"/>
  <c r="V919" i="1"/>
  <c r="AC919" i="1" s="1"/>
  <c r="AD919" i="1" s="1"/>
  <c r="N919" i="1"/>
  <c r="K919" i="1"/>
  <c r="FU919" i="1" s="1"/>
  <c r="GQ918" i="1"/>
  <c r="GO918" i="1"/>
  <c r="GF918" i="1"/>
  <c r="FW918" i="1"/>
  <c r="FS918" i="1"/>
  <c r="FT918" i="1" s="1"/>
  <c r="EX918" i="1"/>
  <c r="EV918" i="1"/>
  <c r="EC918" i="1"/>
  <c r="EB918" i="1"/>
  <c r="DZ918" i="1"/>
  <c r="EA918" i="1" s="1"/>
  <c r="DX918" i="1"/>
  <c r="DY918" i="1" s="1"/>
  <c r="DW918" i="1"/>
  <c r="DS918" i="1"/>
  <c r="DJ918" i="1"/>
  <c r="DI918" i="1"/>
  <c r="DF918" i="1"/>
  <c r="DE918" i="1"/>
  <c r="DD918" i="1"/>
  <c r="DB918" i="1"/>
  <c r="DC918" i="1" s="1"/>
  <c r="CQ918" i="1"/>
  <c r="CR918" i="1" s="1"/>
  <c r="CO918" i="1"/>
  <c r="CN918" i="1"/>
  <c r="CM918" i="1"/>
  <c r="CK918" i="1"/>
  <c r="CJ918" i="1"/>
  <c r="CG918" i="1"/>
  <c r="CF918" i="1"/>
  <c r="CE918" i="1"/>
  <c r="CD918" i="1"/>
  <c r="CC918" i="1"/>
  <c r="CB918" i="1"/>
  <c r="BS918" i="1"/>
  <c r="BT918" i="1" s="1"/>
  <c r="BM918" i="1"/>
  <c r="BK918" i="1"/>
  <c r="BJ918" i="1"/>
  <c r="BI918" i="1"/>
  <c r="BH918" i="1"/>
  <c r="BG918" i="1"/>
  <c r="BE918" i="1"/>
  <c r="BC918" i="1"/>
  <c r="BB918" i="1"/>
  <c r="BA918" i="1"/>
  <c r="AZ918" i="1"/>
  <c r="AY918" i="1"/>
  <c r="AW918" i="1"/>
  <c r="AT918" i="1"/>
  <c r="AQ918" i="1"/>
  <c r="AO918" i="1"/>
  <c r="AK918" i="1"/>
  <c r="AA918" i="1"/>
  <c r="Z918" i="1"/>
  <c r="V918" i="1"/>
  <c r="AC918" i="1" s="1"/>
  <c r="AD918" i="1" s="1"/>
  <c r="N918" i="1"/>
  <c r="K918" i="1"/>
  <c r="FX918" i="1" s="1"/>
  <c r="GQ917" i="1"/>
  <c r="GO917" i="1"/>
  <c r="GF917" i="1"/>
  <c r="FW917" i="1"/>
  <c r="FS917" i="1"/>
  <c r="FT917" i="1" s="1"/>
  <c r="EX917" i="1"/>
  <c r="EV917" i="1"/>
  <c r="EC917" i="1"/>
  <c r="EB917" i="1"/>
  <c r="DZ917" i="1"/>
  <c r="EA917" i="1" s="1"/>
  <c r="DX917" i="1"/>
  <c r="DY917" i="1" s="1"/>
  <c r="DW917" i="1"/>
  <c r="DS917" i="1"/>
  <c r="DM917" i="1"/>
  <c r="DL917" i="1"/>
  <c r="DJ917" i="1"/>
  <c r="DI917" i="1"/>
  <c r="DF917" i="1"/>
  <c r="DE917" i="1"/>
  <c r="DD917" i="1"/>
  <c r="DB917" i="1"/>
  <c r="DC917" i="1" s="1"/>
  <c r="CQ917" i="1"/>
  <c r="CR917" i="1" s="1"/>
  <c r="CO917" i="1"/>
  <c r="CN917" i="1"/>
  <c r="CM917" i="1"/>
  <c r="CK917" i="1"/>
  <c r="CJ917" i="1"/>
  <c r="CG917" i="1"/>
  <c r="CF917" i="1"/>
  <c r="CE917" i="1"/>
  <c r="CD917" i="1"/>
  <c r="CC917" i="1"/>
  <c r="CB917" i="1"/>
  <c r="BS917" i="1"/>
  <c r="BT917" i="1" s="1"/>
  <c r="BM917" i="1"/>
  <c r="BK917" i="1"/>
  <c r="BJ917" i="1"/>
  <c r="BI917" i="1"/>
  <c r="BH917" i="1"/>
  <c r="BG917" i="1"/>
  <c r="BE917" i="1"/>
  <c r="BF917" i="1" s="1"/>
  <c r="BC917" i="1"/>
  <c r="BB917" i="1"/>
  <c r="BA917" i="1"/>
  <c r="AZ917" i="1"/>
  <c r="AY917" i="1"/>
  <c r="AW917" i="1"/>
  <c r="AK917" i="1"/>
  <c r="AA917" i="1"/>
  <c r="Z917" i="1"/>
  <c r="V917" i="1"/>
  <c r="AC917" i="1" s="1"/>
  <c r="AD917" i="1" s="1"/>
  <c r="N917" i="1"/>
  <c r="K917" i="1"/>
  <c r="FU917" i="1" s="1"/>
  <c r="GQ916" i="1"/>
  <c r="GO916" i="1"/>
  <c r="GF916" i="1"/>
  <c r="FW916" i="1"/>
  <c r="FS916" i="1"/>
  <c r="FT916" i="1" s="1"/>
  <c r="EX916" i="1"/>
  <c r="EV916" i="1"/>
  <c r="EC916" i="1"/>
  <c r="EB916" i="1"/>
  <c r="DZ916" i="1"/>
  <c r="EA916" i="1" s="1"/>
  <c r="DX916" i="1"/>
  <c r="DY916" i="1" s="1"/>
  <c r="DW916" i="1"/>
  <c r="DS916" i="1"/>
  <c r="DJ916" i="1"/>
  <c r="DI916" i="1"/>
  <c r="DF916" i="1"/>
  <c r="DE916" i="1"/>
  <c r="DD916" i="1"/>
  <c r="DB916" i="1"/>
  <c r="DC916" i="1" s="1"/>
  <c r="CQ916" i="1"/>
  <c r="CR916" i="1" s="1"/>
  <c r="CO916" i="1"/>
  <c r="CN916" i="1"/>
  <c r="CM916" i="1"/>
  <c r="CK916" i="1"/>
  <c r="CJ916" i="1"/>
  <c r="CG916" i="1"/>
  <c r="CF916" i="1"/>
  <c r="CE916" i="1"/>
  <c r="CD916" i="1"/>
  <c r="CC916" i="1"/>
  <c r="AK916" i="1"/>
  <c r="AA916" i="1"/>
  <c r="Z916" i="1"/>
  <c r="V916" i="1"/>
  <c r="AC916" i="1" s="1"/>
  <c r="AD916" i="1" s="1"/>
  <c r="N916" i="1"/>
  <c r="K916" i="1"/>
  <c r="GQ915" i="1"/>
  <c r="GO915" i="1"/>
  <c r="GF915" i="1"/>
  <c r="FW915" i="1"/>
  <c r="FS915" i="1"/>
  <c r="FT915" i="1" s="1"/>
  <c r="EX915" i="1"/>
  <c r="EV915" i="1"/>
  <c r="EC915" i="1"/>
  <c r="EB915" i="1"/>
  <c r="DZ915" i="1"/>
  <c r="EA915" i="1" s="1"/>
  <c r="DX915" i="1"/>
  <c r="DY915" i="1" s="1"/>
  <c r="DW915" i="1"/>
  <c r="DS915" i="1"/>
  <c r="DJ915" i="1"/>
  <c r="DI915" i="1"/>
  <c r="DF915" i="1"/>
  <c r="DE915" i="1"/>
  <c r="DD915" i="1"/>
  <c r="DB915" i="1"/>
  <c r="DC915" i="1" s="1"/>
  <c r="CQ915" i="1"/>
  <c r="CR915" i="1" s="1"/>
  <c r="CO915" i="1"/>
  <c r="CN915" i="1"/>
  <c r="CM915" i="1"/>
  <c r="CK915" i="1"/>
  <c r="CJ915" i="1"/>
  <c r="CG915" i="1"/>
  <c r="CF915" i="1"/>
  <c r="CE915" i="1"/>
  <c r="CD915" i="1"/>
  <c r="CC915" i="1"/>
  <c r="CB915" i="1"/>
  <c r="BS915" i="1"/>
  <c r="BT915" i="1" s="1"/>
  <c r="BM915" i="1"/>
  <c r="BK915" i="1"/>
  <c r="BJ915" i="1"/>
  <c r="BI915" i="1"/>
  <c r="BH915" i="1"/>
  <c r="BG915" i="1"/>
  <c r="BE915" i="1"/>
  <c r="BC915" i="1"/>
  <c r="BB915" i="1"/>
  <c r="BA915" i="1"/>
  <c r="AZ915" i="1"/>
  <c r="AY915" i="1"/>
  <c r="AW915" i="1"/>
  <c r="AK915" i="1"/>
  <c r="AA915" i="1"/>
  <c r="Z915" i="1"/>
  <c r="V915" i="1"/>
  <c r="AC915" i="1" s="1"/>
  <c r="AD915" i="1" s="1"/>
  <c r="N915" i="1"/>
  <c r="K915" i="1"/>
  <c r="AU896" i="1" s="1"/>
  <c r="GQ914" i="1"/>
  <c r="GO914" i="1"/>
  <c r="GF914" i="1"/>
  <c r="FW914" i="1"/>
  <c r="FS914" i="1"/>
  <c r="FT914" i="1" s="1"/>
  <c r="EX914" i="1"/>
  <c r="EV914" i="1"/>
  <c r="EC914" i="1"/>
  <c r="EB914" i="1"/>
  <c r="DZ914" i="1"/>
  <c r="EA914" i="1" s="1"/>
  <c r="DX914" i="1"/>
  <c r="DY914" i="1" s="1"/>
  <c r="DW914" i="1"/>
  <c r="DS914" i="1"/>
  <c r="DM914" i="1"/>
  <c r="DL914" i="1"/>
  <c r="DJ914" i="1"/>
  <c r="DI914" i="1"/>
  <c r="DF914" i="1"/>
  <c r="DE914" i="1"/>
  <c r="DD914" i="1"/>
  <c r="DB914" i="1"/>
  <c r="DC914" i="1" s="1"/>
  <c r="CQ914" i="1"/>
  <c r="CR914" i="1" s="1"/>
  <c r="CO914" i="1"/>
  <c r="CN914" i="1"/>
  <c r="CM914" i="1"/>
  <c r="CK914" i="1"/>
  <c r="CJ914" i="1"/>
  <c r="CG914" i="1"/>
  <c r="CF914" i="1"/>
  <c r="CE914" i="1"/>
  <c r="CD914" i="1"/>
  <c r="CC914" i="1"/>
  <c r="CB914" i="1"/>
  <c r="BS914" i="1"/>
  <c r="BT914" i="1" s="1"/>
  <c r="BM914" i="1"/>
  <c r="BK914" i="1"/>
  <c r="BJ914" i="1"/>
  <c r="BI914" i="1"/>
  <c r="BH914" i="1"/>
  <c r="BG914" i="1"/>
  <c r="BE914" i="1"/>
  <c r="BC914" i="1"/>
  <c r="BB914" i="1"/>
  <c r="BA914" i="1"/>
  <c r="AZ914" i="1"/>
  <c r="AY914" i="1"/>
  <c r="AW914" i="1"/>
  <c r="AK914" i="1"/>
  <c r="AA914" i="1"/>
  <c r="Z914" i="1"/>
  <c r="V914" i="1"/>
  <c r="AC914" i="1" s="1"/>
  <c r="AD914" i="1" s="1"/>
  <c r="N914" i="1"/>
  <c r="K914" i="1"/>
  <c r="FU914" i="1" s="1"/>
  <c r="GQ913" i="1"/>
  <c r="GO913" i="1"/>
  <c r="GF913" i="1"/>
  <c r="FW913" i="1"/>
  <c r="FS913" i="1"/>
  <c r="FT913" i="1" s="1"/>
  <c r="EX913" i="1"/>
  <c r="EV913" i="1"/>
  <c r="EC913" i="1"/>
  <c r="EB913" i="1"/>
  <c r="DZ913" i="1"/>
  <c r="EA913" i="1" s="1"/>
  <c r="DX913" i="1"/>
  <c r="DY913" i="1" s="1"/>
  <c r="DW913" i="1"/>
  <c r="DS913" i="1"/>
  <c r="DM913" i="1"/>
  <c r="DL913" i="1"/>
  <c r="DJ913" i="1"/>
  <c r="DI913" i="1"/>
  <c r="DF913" i="1"/>
  <c r="DE913" i="1"/>
  <c r="DD913" i="1"/>
  <c r="DB913" i="1"/>
  <c r="DC913" i="1" s="1"/>
  <c r="CQ913" i="1"/>
  <c r="CR913" i="1" s="1"/>
  <c r="CO913" i="1"/>
  <c r="CN913" i="1"/>
  <c r="CM913" i="1"/>
  <c r="CK913" i="1"/>
  <c r="CJ913" i="1"/>
  <c r="CG913" i="1"/>
  <c r="CF913" i="1"/>
  <c r="CE913" i="1"/>
  <c r="CD913" i="1"/>
  <c r="CC913" i="1"/>
  <c r="CB913" i="1"/>
  <c r="BS913" i="1"/>
  <c r="BT913" i="1" s="1"/>
  <c r="BM913" i="1"/>
  <c r="BK913" i="1"/>
  <c r="BJ913" i="1"/>
  <c r="BI913" i="1"/>
  <c r="BH913" i="1"/>
  <c r="BG913" i="1"/>
  <c r="BE913" i="1"/>
  <c r="BC913" i="1"/>
  <c r="BB913" i="1"/>
  <c r="BA913" i="1"/>
  <c r="AZ913" i="1"/>
  <c r="AY913" i="1"/>
  <c r="AW913" i="1"/>
  <c r="AK913" i="1"/>
  <c r="AA913" i="1"/>
  <c r="Z913" i="1"/>
  <c r="V913" i="1"/>
  <c r="AC913" i="1" s="1"/>
  <c r="AD913" i="1" s="1"/>
  <c r="N913" i="1"/>
  <c r="K913" i="1"/>
  <c r="GM913" i="1" s="1"/>
  <c r="GQ912" i="1"/>
  <c r="GO912" i="1"/>
  <c r="GF912" i="1"/>
  <c r="FW912" i="1"/>
  <c r="FS912" i="1"/>
  <c r="FT912" i="1" s="1"/>
  <c r="EX912" i="1"/>
  <c r="EV912" i="1"/>
  <c r="EC912" i="1"/>
  <c r="EB912" i="1"/>
  <c r="DZ912" i="1"/>
  <c r="EA912" i="1" s="1"/>
  <c r="DX912" i="1"/>
  <c r="DY912" i="1" s="1"/>
  <c r="DW912" i="1"/>
  <c r="DS912" i="1"/>
  <c r="DJ912" i="1"/>
  <c r="DI912" i="1"/>
  <c r="DF912" i="1"/>
  <c r="DE912" i="1"/>
  <c r="DD912" i="1"/>
  <c r="DB912" i="1"/>
  <c r="DC912" i="1" s="1"/>
  <c r="CQ912" i="1"/>
  <c r="CR912" i="1" s="1"/>
  <c r="CO912" i="1"/>
  <c r="CN912" i="1"/>
  <c r="CM912" i="1"/>
  <c r="CK912" i="1"/>
  <c r="CJ912" i="1"/>
  <c r="CG912" i="1"/>
  <c r="CF912" i="1"/>
  <c r="CE912" i="1"/>
  <c r="CD912" i="1"/>
  <c r="CC912" i="1"/>
  <c r="CB912" i="1"/>
  <c r="BS912" i="1"/>
  <c r="BT912" i="1" s="1"/>
  <c r="BM912" i="1"/>
  <c r="BK912" i="1"/>
  <c r="BJ912" i="1"/>
  <c r="BI912" i="1"/>
  <c r="BH912" i="1"/>
  <c r="BG912" i="1"/>
  <c r="BE912" i="1"/>
  <c r="BC912" i="1"/>
  <c r="BB912" i="1"/>
  <c r="BA912" i="1"/>
  <c r="AZ912" i="1"/>
  <c r="AY912" i="1"/>
  <c r="AW912" i="1"/>
  <c r="AK912" i="1"/>
  <c r="AA912" i="1"/>
  <c r="Z912" i="1"/>
  <c r="V912" i="1"/>
  <c r="AC912" i="1" s="1"/>
  <c r="AD912" i="1" s="1"/>
  <c r="N912" i="1"/>
  <c r="K912" i="1"/>
  <c r="FX912" i="1" s="1"/>
  <c r="GQ911" i="1"/>
  <c r="GO911" i="1"/>
  <c r="GF911" i="1"/>
  <c r="FW911" i="1"/>
  <c r="FS911" i="1"/>
  <c r="FT911" i="1" s="1"/>
  <c r="EX911" i="1"/>
  <c r="EV911" i="1"/>
  <c r="EC911" i="1"/>
  <c r="EB911" i="1"/>
  <c r="DZ911" i="1"/>
  <c r="EA911" i="1" s="1"/>
  <c r="DX911" i="1"/>
  <c r="DY911" i="1" s="1"/>
  <c r="DW911" i="1"/>
  <c r="DS911" i="1"/>
  <c r="DJ911" i="1"/>
  <c r="DI911" i="1"/>
  <c r="DF911" i="1"/>
  <c r="DE911" i="1"/>
  <c r="DD911" i="1"/>
  <c r="DB911" i="1"/>
  <c r="DC911" i="1" s="1"/>
  <c r="CQ911" i="1"/>
  <c r="CR911" i="1" s="1"/>
  <c r="CO911" i="1"/>
  <c r="CN911" i="1"/>
  <c r="CM911" i="1"/>
  <c r="CK911" i="1"/>
  <c r="CJ911" i="1"/>
  <c r="CG911" i="1"/>
  <c r="CF911" i="1"/>
  <c r="CE911" i="1"/>
  <c r="CD911" i="1"/>
  <c r="CC911" i="1"/>
  <c r="CB911" i="1"/>
  <c r="BS911" i="1"/>
  <c r="BT911" i="1" s="1"/>
  <c r="BM911" i="1"/>
  <c r="BK911" i="1"/>
  <c r="BJ911" i="1"/>
  <c r="BI911" i="1"/>
  <c r="BH911" i="1"/>
  <c r="BG911" i="1"/>
  <c r="BE911" i="1"/>
  <c r="BC911" i="1"/>
  <c r="BB911" i="1"/>
  <c r="BA911" i="1"/>
  <c r="AZ911" i="1"/>
  <c r="AY911" i="1"/>
  <c r="AW911" i="1"/>
  <c r="AK911" i="1"/>
  <c r="AA911" i="1"/>
  <c r="Z911" i="1"/>
  <c r="V911" i="1"/>
  <c r="AC911" i="1" s="1"/>
  <c r="AD911" i="1" s="1"/>
  <c r="N911" i="1"/>
  <c r="K911" i="1"/>
  <c r="AR880" i="1" s="1"/>
  <c r="GQ910" i="1"/>
  <c r="GO910" i="1"/>
  <c r="GF910" i="1"/>
  <c r="FW910" i="1"/>
  <c r="FS910" i="1"/>
  <c r="FT910" i="1" s="1"/>
  <c r="EX910" i="1"/>
  <c r="EV910" i="1"/>
  <c r="EC910" i="1"/>
  <c r="EB910" i="1"/>
  <c r="DZ910" i="1"/>
  <c r="EA910" i="1" s="1"/>
  <c r="DX910" i="1"/>
  <c r="DY910" i="1" s="1"/>
  <c r="DW910" i="1"/>
  <c r="DS910" i="1"/>
  <c r="DM910" i="1"/>
  <c r="DL910" i="1"/>
  <c r="DJ910" i="1"/>
  <c r="DI910" i="1"/>
  <c r="DF910" i="1"/>
  <c r="DE910" i="1"/>
  <c r="DD910" i="1"/>
  <c r="DB910" i="1"/>
  <c r="DC910" i="1" s="1"/>
  <c r="CQ910" i="1"/>
  <c r="CR910" i="1" s="1"/>
  <c r="CO910" i="1"/>
  <c r="CN910" i="1"/>
  <c r="CM910" i="1"/>
  <c r="CK910" i="1"/>
  <c r="CJ910" i="1"/>
  <c r="CG910" i="1"/>
  <c r="CF910" i="1"/>
  <c r="CE910" i="1"/>
  <c r="CD910" i="1"/>
  <c r="CC910" i="1"/>
  <c r="CB910" i="1"/>
  <c r="BS910" i="1"/>
  <c r="BT910" i="1" s="1"/>
  <c r="BM910" i="1"/>
  <c r="BK910" i="1"/>
  <c r="BJ910" i="1"/>
  <c r="BI910" i="1"/>
  <c r="BH910" i="1"/>
  <c r="BG910" i="1"/>
  <c r="BE910" i="1"/>
  <c r="BC910" i="1"/>
  <c r="BB910" i="1"/>
  <c r="BA910" i="1"/>
  <c r="AZ910" i="1"/>
  <c r="AY910" i="1"/>
  <c r="AW910" i="1"/>
  <c r="AK910" i="1"/>
  <c r="AA910" i="1"/>
  <c r="Z910" i="1"/>
  <c r="V910" i="1"/>
  <c r="AC910" i="1" s="1"/>
  <c r="AD910" i="1" s="1"/>
  <c r="N910" i="1"/>
  <c r="K910" i="1"/>
  <c r="GM910" i="1" s="1"/>
  <c r="GQ909" i="1"/>
  <c r="GO909" i="1"/>
  <c r="GF909" i="1"/>
  <c r="FW909" i="1"/>
  <c r="FS909" i="1"/>
  <c r="FT909" i="1" s="1"/>
  <c r="EX909" i="1"/>
  <c r="EV909" i="1"/>
  <c r="EC909" i="1"/>
  <c r="EB909" i="1"/>
  <c r="DZ909" i="1"/>
  <c r="EA909" i="1" s="1"/>
  <c r="DX909" i="1"/>
  <c r="DY909" i="1" s="1"/>
  <c r="DW909" i="1"/>
  <c r="DS909" i="1"/>
  <c r="DJ909" i="1"/>
  <c r="DI909" i="1"/>
  <c r="DF909" i="1"/>
  <c r="DE909" i="1"/>
  <c r="DD909" i="1"/>
  <c r="DB909" i="1"/>
  <c r="DC909" i="1" s="1"/>
  <c r="CQ909" i="1"/>
  <c r="CR909" i="1" s="1"/>
  <c r="CO909" i="1"/>
  <c r="CN909" i="1"/>
  <c r="CM909" i="1"/>
  <c r="CK909" i="1"/>
  <c r="CJ909" i="1"/>
  <c r="CG909" i="1"/>
  <c r="CF909" i="1"/>
  <c r="CE909" i="1"/>
  <c r="CD909" i="1"/>
  <c r="CC909" i="1"/>
  <c r="CB909" i="1"/>
  <c r="BS909" i="1"/>
  <c r="BT909" i="1" s="1"/>
  <c r="BM909" i="1"/>
  <c r="BK909" i="1"/>
  <c r="BJ909" i="1"/>
  <c r="BI909" i="1"/>
  <c r="BH909" i="1"/>
  <c r="BG909" i="1"/>
  <c r="BE909" i="1"/>
  <c r="BC909" i="1"/>
  <c r="BB909" i="1"/>
  <c r="BA909" i="1"/>
  <c r="AK909" i="1"/>
  <c r="AA909" i="1"/>
  <c r="Z909" i="1"/>
  <c r="V909" i="1"/>
  <c r="AC909" i="1" s="1"/>
  <c r="AD909" i="1" s="1"/>
  <c r="N909" i="1"/>
  <c r="K909" i="1"/>
  <c r="FU909" i="1" s="1"/>
  <c r="GQ908" i="1"/>
  <c r="GO908" i="1"/>
  <c r="GF908" i="1"/>
  <c r="FW908" i="1"/>
  <c r="FS908" i="1"/>
  <c r="FT908" i="1" s="1"/>
  <c r="EX908" i="1"/>
  <c r="EV908" i="1"/>
  <c r="EC908" i="1"/>
  <c r="EB908" i="1"/>
  <c r="DZ908" i="1"/>
  <c r="EA908" i="1" s="1"/>
  <c r="DX908" i="1"/>
  <c r="DY908" i="1" s="1"/>
  <c r="DW908" i="1"/>
  <c r="DS908" i="1"/>
  <c r="DJ908" i="1"/>
  <c r="DI908" i="1"/>
  <c r="DF908" i="1"/>
  <c r="DE908" i="1"/>
  <c r="DD908" i="1"/>
  <c r="DB908" i="1"/>
  <c r="DC908" i="1" s="1"/>
  <c r="CQ908" i="1"/>
  <c r="CR908" i="1" s="1"/>
  <c r="CO908" i="1"/>
  <c r="CN908" i="1"/>
  <c r="CM908" i="1"/>
  <c r="CK908" i="1"/>
  <c r="CJ908" i="1"/>
  <c r="CG908" i="1"/>
  <c r="CF908" i="1"/>
  <c r="CE908" i="1"/>
  <c r="CD908" i="1"/>
  <c r="CC908" i="1"/>
  <c r="CB908" i="1"/>
  <c r="BS908" i="1"/>
  <c r="BT908" i="1" s="1"/>
  <c r="BM908" i="1"/>
  <c r="BK908" i="1"/>
  <c r="BJ908" i="1"/>
  <c r="BI908" i="1"/>
  <c r="BH908" i="1"/>
  <c r="BG908" i="1"/>
  <c r="BE908" i="1"/>
  <c r="BC908" i="1"/>
  <c r="BB908" i="1"/>
  <c r="BA908" i="1"/>
  <c r="AK908" i="1"/>
  <c r="AA908" i="1"/>
  <c r="Z908" i="1"/>
  <c r="V908" i="1"/>
  <c r="AC908" i="1" s="1"/>
  <c r="AD908" i="1" s="1"/>
  <c r="N908" i="1"/>
  <c r="K908" i="1"/>
  <c r="GM908" i="1" s="1"/>
  <c r="GQ907" i="1"/>
  <c r="GO907" i="1"/>
  <c r="GF907" i="1"/>
  <c r="FW907" i="1"/>
  <c r="FS907" i="1"/>
  <c r="FT907" i="1" s="1"/>
  <c r="EX907" i="1"/>
  <c r="EV907" i="1"/>
  <c r="EC907" i="1"/>
  <c r="EB907" i="1"/>
  <c r="DZ907" i="1"/>
  <c r="EA907" i="1" s="1"/>
  <c r="DX907" i="1"/>
  <c r="DY907" i="1" s="1"/>
  <c r="DW907" i="1"/>
  <c r="DS907" i="1"/>
  <c r="DM907" i="1"/>
  <c r="DL907" i="1"/>
  <c r="AK907" i="1"/>
  <c r="AA907" i="1"/>
  <c r="Z907" i="1"/>
  <c r="V907" i="1"/>
  <c r="AC907" i="1" s="1"/>
  <c r="AD907" i="1" s="1"/>
  <c r="N907" i="1"/>
  <c r="K907" i="1"/>
  <c r="DO906" i="1" s="1"/>
  <c r="GQ906" i="1"/>
  <c r="GO906" i="1"/>
  <c r="GF906" i="1"/>
  <c r="FW906" i="1"/>
  <c r="FS906" i="1"/>
  <c r="FT906" i="1" s="1"/>
  <c r="EX906" i="1"/>
  <c r="EV906" i="1"/>
  <c r="ED906" i="1"/>
  <c r="EC906" i="1"/>
  <c r="EB906" i="1"/>
  <c r="DZ906" i="1"/>
  <c r="EA906" i="1" s="1"/>
  <c r="DX906" i="1"/>
  <c r="DY906" i="1" s="1"/>
  <c r="DW906" i="1"/>
  <c r="DS906" i="1"/>
  <c r="DM906" i="1"/>
  <c r="DL906" i="1"/>
  <c r="DJ906" i="1"/>
  <c r="DI906" i="1"/>
  <c r="DF906" i="1"/>
  <c r="DE906" i="1"/>
  <c r="DD906" i="1"/>
  <c r="DB906" i="1"/>
  <c r="DC906" i="1" s="1"/>
  <c r="CQ906" i="1"/>
  <c r="CR906" i="1" s="1"/>
  <c r="CO906" i="1"/>
  <c r="CN906" i="1"/>
  <c r="CM906" i="1"/>
  <c r="CK906" i="1"/>
  <c r="CJ906" i="1"/>
  <c r="CG906" i="1"/>
  <c r="CF906" i="1"/>
  <c r="CE906" i="1"/>
  <c r="CD906" i="1"/>
  <c r="CC906" i="1"/>
  <c r="CB906" i="1"/>
  <c r="BS906" i="1"/>
  <c r="BT906" i="1" s="1"/>
  <c r="BM906" i="1"/>
  <c r="BK906" i="1"/>
  <c r="BJ906" i="1"/>
  <c r="BI906" i="1"/>
  <c r="BH906" i="1"/>
  <c r="BG906" i="1"/>
  <c r="BE906" i="1"/>
  <c r="BC906" i="1"/>
  <c r="BB906" i="1"/>
  <c r="BA906" i="1"/>
  <c r="AZ906" i="1"/>
  <c r="AY906" i="1"/>
  <c r="AW906" i="1"/>
  <c r="AK906" i="1"/>
  <c r="AA906" i="1"/>
  <c r="Z906" i="1"/>
  <c r="V906" i="1"/>
  <c r="AC906" i="1" s="1"/>
  <c r="AD906" i="1" s="1"/>
  <c r="N906" i="1"/>
  <c r="K906" i="1"/>
  <c r="GP906" i="1" s="1"/>
  <c r="GQ905" i="1"/>
  <c r="GO905" i="1"/>
  <c r="GF905" i="1"/>
  <c r="FW905" i="1"/>
  <c r="FS905" i="1"/>
  <c r="FT905" i="1" s="1"/>
  <c r="EX905" i="1"/>
  <c r="EV905" i="1"/>
  <c r="EC905" i="1"/>
  <c r="EB905" i="1"/>
  <c r="DZ905" i="1"/>
  <c r="EA905" i="1" s="1"/>
  <c r="DX905" i="1"/>
  <c r="DY905" i="1" s="1"/>
  <c r="DW905" i="1"/>
  <c r="DS905" i="1"/>
  <c r="DM905" i="1"/>
  <c r="DL905" i="1"/>
  <c r="DJ905" i="1"/>
  <c r="DI905" i="1"/>
  <c r="DF905" i="1"/>
  <c r="DE905" i="1"/>
  <c r="DD905" i="1"/>
  <c r="DB905" i="1"/>
  <c r="DC905" i="1" s="1"/>
  <c r="CQ905" i="1"/>
  <c r="CR905" i="1" s="1"/>
  <c r="CO905" i="1"/>
  <c r="CN905" i="1"/>
  <c r="CM905" i="1"/>
  <c r="CK905" i="1"/>
  <c r="CJ905" i="1"/>
  <c r="CG905" i="1"/>
  <c r="CF905" i="1"/>
  <c r="CE905" i="1"/>
  <c r="CD905" i="1"/>
  <c r="CC905" i="1"/>
  <c r="CB905" i="1"/>
  <c r="BS905" i="1"/>
  <c r="BT905" i="1" s="1"/>
  <c r="BM905" i="1"/>
  <c r="BK905" i="1"/>
  <c r="BJ905" i="1"/>
  <c r="BI905" i="1"/>
  <c r="BH905" i="1"/>
  <c r="BG905" i="1"/>
  <c r="BE905" i="1"/>
  <c r="BC905" i="1"/>
  <c r="BB905" i="1"/>
  <c r="BA905" i="1"/>
  <c r="AZ905" i="1"/>
  <c r="AY905" i="1"/>
  <c r="AW905" i="1"/>
  <c r="AK905" i="1"/>
  <c r="AA905" i="1"/>
  <c r="Z905" i="1"/>
  <c r="V905" i="1"/>
  <c r="AC905" i="1" s="1"/>
  <c r="N905" i="1"/>
  <c r="K905" i="1"/>
  <c r="AP888" i="1" s="1"/>
  <c r="GQ904" i="1"/>
  <c r="GO904" i="1"/>
  <c r="GF904" i="1"/>
  <c r="EX904" i="1"/>
  <c r="EV904" i="1"/>
  <c r="EC904" i="1"/>
  <c r="EB904" i="1"/>
  <c r="DZ904" i="1"/>
  <c r="EA904" i="1" s="1"/>
  <c r="DX904" i="1"/>
  <c r="DY904" i="1" s="1"/>
  <c r="DW904" i="1"/>
  <c r="DS904" i="1"/>
  <c r="DJ904" i="1"/>
  <c r="DI904" i="1"/>
  <c r="DF904" i="1"/>
  <c r="DE904" i="1"/>
  <c r="DD904" i="1"/>
  <c r="DB904" i="1"/>
  <c r="DC904" i="1" s="1"/>
  <c r="CQ904" i="1"/>
  <c r="CR904" i="1" s="1"/>
  <c r="CO904" i="1"/>
  <c r="CN904" i="1"/>
  <c r="CM904" i="1"/>
  <c r="CK904" i="1"/>
  <c r="CJ904" i="1"/>
  <c r="CG904" i="1"/>
  <c r="CF904" i="1"/>
  <c r="CE904" i="1"/>
  <c r="CD904" i="1"/>
  <c r="CC904" i="1"/>
  <c r="CB904" i="1"/>
  <c r="BS904" i="1"/>
  <c r="BT904" i="1" s="1"/>
  <c r="BM904" i="1"/>
  <c r="BK904" i="1"/>
  <c r="BJ904" i="1"/>
  <c r="BI904" i="1"/>
  <c r="BH904" i="1"/>
  <c r="BG904" i="1"/>
  <c r="BE904" i="1"/>
  <c r="BC904" i="1"/>
  <c r="BB904" i="1"/>
  <c r="BA904" i="1"/>
  <c r="AZ904" i="1"/>
  <c r="AW904" i="1"/>
  <c r="GQ903" i="1"/>
  <c r="GO903" i="1"/>
  <c r="GF903" i="1"/>
  <c r="GQ902" i="1"/>
  <c r="GO902" i="1"/>
  <c r="GF902" i="1"/>
  <c r="GQ901" i="1"/>
  <c r="GO901" i="1"/>
  <c r="GF901" i="1"/>
  <c r="GQ900" i="1"/>
  <c r="GO900" i="1"/>
  <c r="GF900" i="1"/>
  <c r="GQ899" i="1"/>
  <c r="GO899" i="1"/>
  <c r="GF899" i="1"/>
  <c r="GQ898" i="1"/>
  <c r="GO898" i="1"/>
  <c r="GF898" i="1"/>
  <c r="GQ897" i="1"/>
  <c r="GO897" i="1"/>
  <c r="GF897" i="1"/>
  <c r="AG897" i="1"/>
  <c r="AE897" i="1"/>
  <c r="AB897" i="1"/>
  <c r="Y897" i="1"/>
  <c r="X897" i="1"/>
  <c r="W897" i="1"/>
  <c r="V897" i="1"/>
  <c r="U897" i="1"/>
  <c r="T897" i="1"/>
  <c r="S897" i="1"/>
  <c r="R897" i="1"/>
  <c r="Q897" i="1"/>
  <c r="P897" i="1"/>
  <c r="GQ896" i="1"/>
  <c r="GO896" i="1"/>
  <c r="GF896" i="1"/>
  <c r="FW896" i="1"/>
  <c r="FS896" i="1"/>
  <c r="FT896" i="1" s="1"/>
  <c r="EX896" i="1"/>
  <c r="EV896" i="1"/>
  <c r="EC896" i="1"/>
  <c r="EB896" i="1"/>
  <c r="DZ896" i="1"/>
  <c r="EA896" i="1" s="1"/>
  <c r="DW896" i="1"/>
  <c r="DS896" i="1"/>
  <c r="DQ896" i="1"/>
  <c r="DR896" i="1" s="1"/>
  <c r="DO896" i="1"/>
  <c r="DJ896" i="1"/>
  <c r="DI896" i="1"/>
  <c r="DF896" i="1"/>
  <c r="DE896" i="1"/>
  <c r="DD896" i="1"/>
  <c r="DB896" i="1"/>
  <c r="DC896" i="1" s="1"/>
  <c r="CQ896" i="1"/>
  <c r="CR896" i="1" s="1"/>
  <c r="CO896" i="1"/>
  <c r="CN896" i="1"/>
  <c r="CM896" i="1"/>
  <c r="CK896" i="1"/>
  <c r="CJ896" i="1"/>
  <c r="CG896" i="1"/>
  <c r="CF896" i="1"/>
  <c r="CE896" i="1"/>
  <c r="CD896" i="1"/>
  <c r="CC896" i="1"/>
  <c r="AT896" i="1"/>
  <c r="AQ896" i="1"/>
  <c r="AO896" i="1"/>
  <c r="AK896" i="1"/>
  <c r="AC896" i="1"/>
  <c r="AD896" i="1" s="1"/>
  <c r="AA896" i="1"/>
  <c r="Z896" i="1"/>
  <c r="N896" i="1"/>
  <c r="K896" i="1"/>
  <c r="DQ892" i="1" s="1"/>
  <c r="DR892" i="1" s="1"/>
  <c r="GQ895" i="1"/>
  <c r="GO895" i="1"/>
  <c r="K895" i="1"/>
  <c r="GP895" i="1" s="1"/>
  <c r="GQ894" i="1"/>
  <c r="GO894" i="1"/>
  <c r="FW894" i="1"/>
  <c r="FS894" i="1"/>
  <c r="FT894" i="1" s="1"/>
  <c r="EX894" i="1"/>
  <c r="EV894" i="1"/>
  <c r="EC894" i="1"/>
  <c r="EB894" i="1"/>
  <c r="DZ894" i="1"/>
  <c r="EA894" i="1" s="1"/>
  <c r="DW894" i="1"/>
  <c r="DS894" i="1"/>
  <c r="DR894" i="1"/>
  <c r="AK894" i="1"/>
  <c r="N894" i="1"/>
  <c r="K894" i="1"/>
  <c r="FY894" i="1" s="1"/>
  <c r="GQ893" i="1"/>
  <c r="GO893" i="1"/>
  <c r="K893" i="1"/>
  <c r="GP893" i="1" s="1"/>
  <c r="GQ892" i="1"/>
  <c r="GO892" i="1"/>
  <c r="GF892" i="1"/>
  <c r="FW892" i="1"/>
  <c r="FS892" i="1"/>
  <c r="FT892" i="1" s="1"/>
  <c r="EX892" i="1"/>
  <c r="EV892" i="1"/>
  <c r="EC892" i="1"/>
  <c r="DZ892" i="1"/>
  <c r="EA892" i="1" s="1"/>
  <c r="DW892" i="1"/>
  <c r="DS892" i="1"/>
  <c r="DJ892" i="1"/>
  <c r="DI892" i="1"/>
  <c r="DF892" i="1"/>
  <c r="DE892" i="1"/>
  <c r="DD892" i="1"/>
  <c r="DB892" i="1"/>
  <c r="DC892" i="1" s="1"/>
  <c r="CQ892" i="1"/>
  <c r="CR892" i="1" s="1"/>
  <c r="CO892" i="1"/>
  <c r="CN892" i="1"/>
  <c r="CM892" i="1"/>
  <c r="CK892" i="1"/>
  <c r="CJ892" i="1"/>
  <c r="CG892" i="1"/>
  <c r="CF892" i="1"/>
  <c r="CE892" i="1"/>
  <c r="CD892" i="1"/>
  <c r="CC892" i="1"/>
  <c r="CB892" i="1"/>
  <c r="BS892" i="1"/>
  <c r="BT892" i="1" s="1"/>
  <c r="BM892" i="1"/>
  <c r="BK892" i="1"/>
  <c r="BJ892" i="1"/>
  <c r="BI892" i="1"/>
  <c r="BH892" i="1"/>
  <c r="BG892" i="1"/>
  <c r="BE892" i="1"/>
  <c r="BC892" i="1"/>
  <c r="BB892" i="1"/>
  <c r="BA892" i="1"/>
  <c r="AZ892" i="1"/>
  <c r="AY892" i="1"/>
  <c r="AW892" i="1"/>
  <c r="AT892" i="1"/>
  <c r="AQ892" i="1"/>
  <c r="AO892" i="1"/>
  <c r="AK892" i="1"/>
  <c r="AC892" i="1"/>
  <c r="AA892" i="1"/>
  <c r="Z892" i="1"/>
  <c r="N892" i="1"/>
  <c r="K892" i="1"/>
  <c r="DQ891" i="1" s="1"/>
  <c r="DR891" i="1" s="1"/>
  <c r="GQ891" i="1"/>
  <c r="GO891" i="1"/>
  <c r="GF891" i="1"/>
  <c r="EX891" i="1"/>
  <c r="EV891" i="1"/>
  <c r="EC891" i="1"/>
  <c r="DZ891" i="1"/>
  <c r="EA891" i="1" s="1"/>
  <c r="DW891" i="1"/>
  <c r="DS891" i="1"/>
  <c r="DM891" i="1"/>
  <c r="DL891" i="1"/>
  <c r="DJ891" i="1"/>
  <c r="DI891" i="1"/>
  <c r="DF891" i="1"/>
  <c r="DE891" i="1"/>
  <c r="DD891" i="1"/>
  <c r="DB891" i="1"/>
  <c r="DC891" i="1" s="1"/>
  <c r="CQ891" i="1"/>
  <c r="CR891" i="1" s="1"/>
  <c r="CO891" i="1"/>
  <c r="CN891" i="1"/>
  <c r="CM891" i="1"/>
  <c r="CK891" i="1"/>
  <c r="CJ891" i="1"/>
  <c r="CG891" i="1"/>
  <c r="CF891" i="1"/>
  <c r="CE891" i="1"/>
  <c r="CD891" i="1"/>
  <c r="CC891" i="1"/>
  <c r="CB891" i="1"/>
  <c r="BS891" i="1"/>
  <c r="BT891" i="1" s="1"/>
  <c r="BM891" i="1"/>
  <c r="BK891" i="1"/>
  <c r="BJ891" i="1"/>
  <c r="BI891" i="1"/>
  <c r="BH891" i="1"/>
  <c r="BG891" i="1"/>
  <c r="BE891" i="1"/>
  <c r="BC891" i="1"/>
  <c r="BB891" i="1"/>
  <c r="BA891" i="1"/>
  <c r="AZ891" i="1"/>
  <c r="AY891" i="1"/>
  <c r="AW891" i="1"/>
  <c r="AT891" i="1"/>
  <c r="AQ891" i="1"/>
  <c r="AO891" i="1"/>
  <c r="GQ890" i="1"/>
  <c r="GO890" i="1"/>
  <c r="GF890" i="1"/>
  <c r="GQ889" i="1"/>
  <c r="GO889" i="1"/>
  <c r="GF889" i="1"/>
  <c r="AG889" i="1"/>
  <c r="AE889" i="1"/>
  <c r="AB889" i="1"/>
  <c r="Y889" i="1"/>
  <c r="X889" i="1"/>
  <c r="W889" i="1"/>
  <c r="U889" i="1"/>
  <c r="T889" i="1"/>
  <c r="S889" i="1"/>
  <c r="R889" i="1"/>
  <c r="Q889" i="1"/>
  <c r="P889" i="1"/>
  <c r="GQ888" i="1"/>
  <c r="GO888" i="1"/>
  <c r="GF888" i="1"/>
  <c r="FW888" i="1"/>
  <c r="FS888" i="1"/>
  <c r="FT888" i="1" s="1"/>
  <c r="EX888" i="1"/>
  <c r="EV888" i="1"/>
  <c r="EC888" i="1"/>
  <c r="EB888" i="1"/>
  <c r="DZ888" i="1"/>
  <c r="EA888" i="1" s="1"/>
  <c r="DX888" i="1"/>
  <c r="DW888" i="1"/>
  <c r="DS888" i="1"/>
  <c r="DJ888" i="1"/>
  <c r="DI888" i="1"/>
  <c r="DF888" i="1"/>
  <c r="DE888" i="1"/>
  <c r="DD888" i="1"/>
  <c r="DB888" i="1"/>
  <c r="DC888" i="1" s="1"/>
  <c r="CQ888" i="1"/>
  <c r="CR888" i="1" s="1"/>
  <c r="CO888" i="1"/>
  <c r="CN888" i="1"/>
  <c r="CM888" i="1"/>
  <c r="CK888" i="1"/>
  <c r="CJ888" i="1"/>
  <c r="CG888" i="1"/>
  <c r="CF888" i="1"/>
  <c r="CE888" i="1"/>
  <c r="CD888" i="1"/>
  <c r="CC888" i="1"/>
  <c r="CB888" i="1"/>
  <c r="BS888" i="1"/>
  <c r="BT888" i="1" s="1"/>
  <c r="BM888" i="1"/>
  <c r="BL888" i="1"/>
  <c r="BK888" i="1"/>
  <c r="BJ888" i="1"/>
  <c r="BI888" i="1"/>
  <c r="BH888" i="1"/>
  <c r="BG888" i="1"/>
  <c r="BE888" i="1"/>
  <c r="BC888" i="1"/>
  <c r="BB888" i="1"/>
  <c r="BA888" i="1"/>
  <c r="AZ888" i="1"/>
  <c r="AY888" i="1"/>
  <c r="AW888" i="1"/>
  <c r="AT888" i="1"/>
  <c r="AQ888" i="1"/>
  <c r="AO888" i="1"/>
  <c r="AK888" i="1"/>
  <c r="AA888" i="1"/>
  <c r="Z888" i="1"/>
  <c r="V888" i="1"/>
  <c r="AC888" i="1" s="1"/>
  <c r="AD888" i="1" s="1"/>
  <c r="N888" i="1"/>
  <c r="K888" i="1"/>
  <c r="GM888" i="1" s="1"/>
  <c r="GQ887" i="1"/>
  <c r="GO887" i="1"/>
  <c r="GF887" i="1"/>
  <c r="FW887" i="1"/>
  <c r="FS887" i="1"/>
  <c r="FT887" i="1" s="1"/>
  <c r="DJ887" i="1"/>
  <c r="DI887" i="1"/>
  <c r="DF887" i="1"/>
  <c r="DE887" i="1"/>
  <c r="DD887" i="1"/>
  <c r="DB887" i="1"/>
  <c r="DC887" i="1" s="1"/>
  <c r="CQ887" i="1"/>
  <c r="CR887" i="1" s="1"/>
  <c r="CO887" i="1"/>
  <c r="CN887" i="1"/>
  <c r="CM887" i="1"/>
  <c r="CK887" i="1"/>
  <c r="CJ887" i="1"/>
  <c r="CG887" i="1"/>
  <c r="CF887" i="1"/>
  <c r="CE887" i="1"/>
  <c r="CD887" i="1"/>
  <c r="CC887" i="1"/>
  <c r="CB887" i="1"/>
  <c r="BS887" i="1"/>
  <c r="BT887" i="1" s="1"/>
  <c r="BM887" i="1"/>
  <c r="BK887" i="1"/>
  <c r="BJ887" i="1"/>
  <c r="BI887" i="1"/>
  <c r="BH887" i="1"/>
  <c r="BG887" i="1"/>
  <c r="BE887" i="1"/>
  <c r="BC887" i="1"/>
  <c r="BB887" i="1"/>
  <c r="BA887" i="1"/>
  <c r="AZ887" i="1"/>
  <c r="AY887" i="1"/>
  <c r="AW887" i="1"/>
  <c r="AT887" i="1"/>
  <c r="AQ887" i="1"/>
  <c r="AO887" i="1"/>
  <c r="AK887" i="1"/>
  <c r="AK889" i="1" s="1"/>
  <c r="AA887" i="1"/>
  <c r="Z887" i="1"/>
  <c r="V887" i="1"/>
  <c r="N887" i="1"/>
  <c r="K887" i="1"/>
  <c r="FX887" i="1" s="1"/>
  <c r="GQ886" i="1"/>
  <c r="GO886" i="1"/>
  <c r="GF886" i="1"/>
  <c r="EX886" i="1"/>
  <c r="EV886" i="1"/>
  <c r="EC886" i="1"/>
  <c r="EB886" i="1"/>
  <c r="DZ886" i="1"/>
  <c r="EA886" i="1" s="1"/>
  <c r="DW886" i="1"/>
  <c r="DS886" i="1"/>
  <c r="DJ886" i="1"/>
  <c r="DI886" i="1"/>
  <c r="DF886" i="1"/>
  <c r="DE886" i="1"/>
  <c r="DD886" i="1"/>
  <c r="DB886" i="1"/>
  <c r="DC886" i="1" s="1"/>
  <c r="CQ886" i="1"/>
  <c r="CR886" i="1" s="1"/>
  <c r="CO886" i="1"/>
  <c r="CN886" i="1"/>
  <c r="CM886" i="1"/>
  <c r="CK886" i="1"/>
  <c r="CJ886" i="1"/>
  <c r="CG886" i="1"/>
  <c r="CF886" i="1"/>
  <c r="CE886" i="1"/>
  <c r="CD886" i="1"/>
  <c r="CC886" i="1"/>
  <c r="CB886" i="1"/>
  <c r="BS886" i="1"/>
  <c r="BT886" i="1" s="1"/>
  <c r="BM886" i="1"/>
  <c r="BL886" i="1"/>
  <c r="BK886" i="1"/>
  <c r="BJ886" i="1"/>
  <c r="BI886" i="1"/>
  <c r="BH886" i="1"/>
  <c r="BG886" i="1"/>
  <c r="BE886" i="1"/>
  <c r="BC886" i="1"/>
  <c r="BB886" i="1"/>
  <c r="BA886" i="1"/>
  <c r="AZ886" i="1"/>
  <c r="AY886" i="1"/>
  <c r="AW886" i="1"/>
  <c r="AT886" i="1"/>
  <c r="AQ886" i="1"/>
  <c r="AO886" i="1"/>
  <c r="GQ885" i="1"/>
  <c r="GO885" i="1"/>
  <c r="GF885" i="1"/>
  <c r="GQ884" i="1"/>
  <c r="GO884" i="1"/>
  <c r="GF884" i="1"/>
  <c r="AG884" i="1"/>
  <c r="AE884" i="1"/>
  <c r="AB884" i="1"/>
  <c r="Y884" i="1"/>
  <c r="X884" i="1"/>
  <c r="W884" i="1"/>
  <c r="U884" i="1"/>
  <c r="T884" i="1"/>
  <c r="S884" i="1"/>
  <c r="R884" i="1"/>
  <c r="Q884" i="1"/>
  <c r="GQ883" i="1"/>
  <c r="GO883" i="1"/>
  <c r="GF883" i="1"/>
  <c r="FW883" i="1"/>
  <c r="FS883" i="1"/>
  <c r="FT883" i="1" s="1"/>
  <c r="AK883" i="1"/>
  <c r="AA883" i="1"/>
  <c r="Z883" i="1"/>
  <c r="V883" i="1"/>
  <c r="AC883" i="1" s="1"/>
  <c r="AD883" i="1" s="1"/>
  <c r="N883" i="1"/>
  <c r="K883" i="1"/>
  <c r="FU883" i="1" s="1"/>
  <c r="GQ882" i="1"/>
  <c r="GO882" i="1"/>
  <c r="GF882" i="1"/>
  <c r="FW882" i="1"/>
  <c r="FS882" i="1"/>
  <c r="FT882" i="1" s="1"/>
  <c r="EX882" i="1"/>
  <c r="EV882" i="1"/>
  <c r="EC882" i="1"/>
  <c r="EB882" i="1"/>
  <c r="DZ882" i="1"/>
  <c r="EA882" i="1" s="1"/>
  <c r="DW882" i="1"/>
  <c r="DS882" i="1"/>
  <c r="DM882" i="1"/>
  <c r="DL882" i="1"/>
  <c r="DJ882" i="1"/>
  <c r="DI882" i="1"/>
  <c r="DF882" i="1"/>
  <c r="DE882" i="1"/>
  <c r="DD882" i="1"/>
  <c r="DB882" i="1"/>
  <c r="DC882" i="1" s="1"/>
  <c r="CQ882" i="1"/>
  <c r="CR882" i="1" s="1"/>
  <c r="CO882" i="1"/>
  <c r="CN882" i="1"/>
  <c r="CM882" i="1"/>
  <c r="CK882" i="1"/>
  <c r="CJ882" i="1"/>
  <c r="CG882" i="1"/>
  <c r="CF882" i="1"/>
  <c r="CE882" i="1"/>
  <c r="CD882" i="1"/>
  <c r="CC882" i="1"/>
  <c r="CB882" i="1"/>
  <c r="BS882" i="1"/>
  <c r="BT882" i="1" s="1"/>
  <c r="BM882" i="1"/>
  <c r="BK882" i="1"/>
  <c r="BJ882" i="1"/>
  <c r="BI882" i="1"/>
  <c r="BH882" i="1"/>
  <c r="BG882" i="1"/>
  <c r="BE882" i="1"/>
  <c r="BC882" i="1"/>
  <c r="BB882" i="1"/>
  <c r="BA882" i="1"/>
  <c r="AZ882" i="1"/>
  <c r="AY882" i="1"/>
  <c r="AW882" i="1"/>
  <c r="AT882" i="1"/>
  <c r="AQ882" i="1"/>
  <c r="AO882" i="1"/>
  <c r="AK882" i="1"/>
  <c r="AC882" i="1"/>
  <c r="AD882" i="1" s="1"/>
  <c r="AA882" i="1"/>
  <c r="Z882" i="1"/>
  <c r="N882" i="1"/>
  <c r="K882" i="1"/>
  <c r="DQ880" i="1" s="1"/>
  <c r="DR880" i="1" s="1"/>
  <c r="GQ881" i="1"/>
  <c r="GO881" i="1"/>
  <c r="FW881" i="1"/>
  <c r="FS881" i="1"/>
  <c r="FT881" i="1" s="1"/>
  <c r="EX881" i="1"/>
  <c r="EV881" i="1"/>
  <c r="EC881" i="1"/>
  <c r="EB881" i="1"/>
  <c r="DZ881" i="1"/>
  <c r="EA881" i="1" s="1"/>
  <c r="DW881" i="1"/>
  <c r="DS881" i="1"/>
  <c r="DR881" i="1"/>
  <c r="DJ881" i="1"/>
  <c r="DI881" i="1"/>
  <c r="DF881" i="1"/>
  <c r="DE881" i="1"/>
  <c r="DD881" i="1"/>
  <c r="DB881" i="1"/>
  <c r="DC881" i="1" s="1"/>
  <c r="CQ881" i="1"/>
  <c r="CR881" i="1" s="1"/>
  <c r="CO881" i="1"/>
  <c r="CN881" i="1"/>
  <c r="CM881" i="1"/>
  <c r="CK881" i="1"/>
  <c r="CJ881" i="1"/>
  <c r="CG881" i="1"/>
  <c r="CF881" i="1"/>
  <c r="CE881" i="1"/>
  <c r="CD881" i="1"/>
  <c r="CC881" i="1"/>
  <c r="CB881" i="1"/>
  <c r="BS881" i="1"/>
  <c r="BT881" i="1" s="1"/>
  <c r="BM881" i="1"/>
  <c r="BK881" i="1"/>
  <c r="BJ881" i="1"/>
  <c r="BI881" i="1"/>
  <c r="BH881" i="1"/>
  <c r="BG881" i="1"/>
  <c r="BE881" i="1"/>
  <c r="BC881" i="1"/>
  <c r="BB881" i="1"/>
  <c r="BA881" i="1"/>
  <c r="AZ881" i="1"/>
  <c r="AW881" i="1"/>
  <c r="AT881" i="1"/>
  <c r="AQ881" i="1"/>
  <c r="AO881" i="1"/>
  <c r="AK881" i="1"/>
  <c r="AA881" i="1"/>
  <c r="Z881" i="1"/>
  <c r="V881" i="1"/>
  <c r="AC881" i="1" s="1"/>
  <c r="AD881" i="1" s="1"/>
  <c r="N881" i="1"/>
  <c r="K881" i="1"/>
  <c r="FY881" i="1" s="1"/>
  <c r="GQ880" i="1"/>
  <c r="GO880" i="1"/>
  <c r="GF880" i="1"/>
  <c r="FS880" i="1"/>
  <c r="FT880" i="1" s="1"/>
  <c r="EX880" i="1"/>
  <c r="EV880" i="1"/>
  <c r="EC880" i="1"/>
  <c r="EB880" i="1"/>
  <c r="DZ880" i="1"/>
  <c r="EA880" i="1" s="1"/>
  <c r="DW880" i="1"/>
  <c r="DS880" i="1"/>
  <c r="DM880" i="1"/>
  <c r="DL880" i="1"/>
  <c r="DJ880" i="1"/>
  <c r="DI880" i="1"/>
  <c r="DF880" i="1"/>
  <c r="DE880" i="1"/>
  <c r="DD880" i="1"/>
  <c r="DB880" i="1"/>
  <c r="DC880" i="1" s="1"/>
  <c r="CQ880" i="1"/>
  <c r="CO880" i="1"/>
  <c r="CN880" i="1"/>
  <c r="CM880" i="1"/>
  <c r="CK880" i="1"/>
  <c r="CJ880" i="1"/>
  <c r="CG880" i="1"/>
  <c r="CF880" i="1"/>
  <c r="CE880" i="1"/>
  <c r="CD880" i="1"/>
  <c r="CC880" i="1"/>
  <c r="CB880" i="1"/>
  <c r="BS880" i="1"/>
  <c r="BT880" i="1" s="1"/>
  <c r="BM880" i="1"/>
  <c r="BK880" i="1"/>
  <c r="BJ880" i="1"/>
  <c r="BI880" i="1"/>
  <c r="BH880" i="1"/>
  <c r="BG880" i="1"/>
  <c r="BE880" i="1"/>
  <c r="BF880" i="1" s="1"/>
  <c r="BC880" i="1"/>
  <c r="BB880" i="1"/>
  <c r="BA880" i="1"/>
  <c r="AZ880" i="1"/>
  <c r="AY880" i="1"/>
  <c r="AW880" i="1"/>
  <c r="AT880" i="1"/>
  <c r="AQ880" i="1"/>
  <c r="AO880" i="1"/>
  <c r="AA880" i="1"/>
  <c r="Z880" i="1"/>
  <c r="V880" i="1"/>
  <c r="AC880" i="1" s="1"/>
  <c r="AD880" i="1" s="1"/>
  <c r="P880" i="1"/>
  <c r="AJ880" i="1" s="1"/>
  <c r="N880" i="1"/>
  <c r="K880" i="1"/>
  <c r="GM880" i="1" s="1"/>
  <c r="GQ879" i="1"/>
  <c r="GO879" i="1"/>
  <c r="GF879" i="1"/>
  <c r="FW879" i="1"/>
  <c r="FS879" i="1"/>
  <c r="FT879" i="1" s="1"/>
  <c r="EX879" i="1"/>
  <c r="EV879" i="1"/>
  <c r="EC879" i="1"/>
  <c r="EB879" i="1"/>
  <c r="DZ879" i="1"/>
  <c r="EA879" i="1" s="1"/>
  <c r="DW879" i="1"/>
  <c r="DS879" i="1"/>
  <c r="DR879" i="1"/>
  <c r="DM879" i="1"/>
  <c r="DL879" i="1"/>
  <c r="DJ879" i="1"/>
  <c r="DI879" i="1"/>
  <c r="DF879" i="1"/>
  <c r="DE879" i="1"/>
  <c r="DD879" i="1"/>
  <c r="DB879" i="1"/>
  <c r="DC879" i="1" s="1"/>
  <c r="CQ879" i="1"/>
  <c r="CR879" i="1" s="1"/>
  <c r="CO879" i="1"/>
  <c r="CN879" i="1"/>
  <c r="CM879" i="1"/>
  <c r="CK879" i="1"/>
  <c r="CJ879" i="1"/>
  <c r="AT879" i="1"/>
  <c r="AQ879" i="1"/>
  <c r="AO879" i="1"/>
  <c r="AK879" i="1"/>
  <c r="AA879" i="1"/>
  <c r="Z879" i="1"/>
  <c r="V879" i="1"/>
  <c r="AC879" i="1" s="1"/>
  <c r="AD879" i="1" s="1"/>
  <c r="N879" i="1"/>
  <c r="K879" i="1"/>
  <c r="FY879" i="1" s="1"/>
  <c r="GQ878" i="1"/>
  <c r="GO878" i="1"/>
  <c r="GF878" i="1"/>
  <c r="FW878" i="1"/>
  <c r="FS878" i="1"/>
  <c r="FT878" i="1" s="1"/>
  <c r="EX878" i="1"/>
  <c r="EV878" i="1"/>
  <c r="EC878" i="1"/>
  <c r="EB878" i="1"/>
  <c r="DZ878" i="1"/>
  <c r="EA878" i="1" s="1"/>
  <c r="DX878" i="1"/>
  <c r="DY878" i="1" s="1"/>
  <c r="DW878" i="1"/>
  <c r="DS878" i="1"/>
  <c r="DR878" i="1"/>
  <c r="DM878" i="1"/>
  <c r="DL878" i="1"/>
  <c r="DJ878" i="1"/>
  <c r="DI878" i="1"/>
  <c r="DF878" i="1"/>
  <c r="DE878" i="1"/>
  <c r="DD878" i="1"/>
  <c r="DB878" i="1"/>
  <c r="DC878" i="1" s="1"/>
  <c r="CQ878" i="1"/>
  <c r="CR878" i="1" s="1"/>
  <c r="CO878" i="1"/>
  <c r="CN878" i="1"/>
  <c r="CM878" i="1"/>
  <c r="CK878" i="1"/>
  <c r="CJ878" i="1"/>
  <c r="CG878" i="1"/>
  <c r="CF878" i="1"/>
  <c r="CE878" i="1"/>
  <c r="CD878" i="1"/>
  <c r="CC878" i="1"/>
  <c r="CB878" i="1"/>
  <c r="BS878" i="1"/>
  <c r="BT878" i="1" s="1"/>
  <c r="BM878" i="1"/>
  <c r="BK878" i="1"/>
  <c r="BJ878" i="1"/>
  <c r="BI878" i="1"/>
  <c r="BH878" i="1"/>
  <c r="BG878" i="1"/>
  <c r="BE878" i="1"/>
  <c r="BC878" i="1"/>
  <c r="BB878" i="1"/>
  <c r="BA878" i="1"/>
  <c r="AK878" i="1"/>
  <c r="AA878" i="1"/>
  <c r="Z878" i="1"/>
  <c r="V878" i="1"/>
  <c r="AC878" i="1" s="1"/>
  <c r="AD878" i="1" s="1"/>
  <c r="N878" i="1"/>
  <c r="K878" i="1"/>
  <c r="GQ877" i="1"/>
  <c r="GO877" i="1"/>
  <c r="GF877" i="1"/>
  <c r="FW877" i="1"/>
  <c r="FS877" i="1"/>
  <c r="FT877" i="1" s="1"/>
  <c r="EX877" i="1"/>
  <c r="EV877" i="1"/>
  <c r="EC877" i="1"/>
  <c r="EB877" i="1"/>
  <c r="DZ877" i="1"/>
  <c r="EA877" i="1" s="1"/>
  <c r="DW877" i="1"/>
  <c r="DS877" i="1"/>
  <c r="DR877" i="1"/>
  <c r="DM877" i="1"/>
  <c r="DL877" i="1"/>
  <c r="DJ877" i="1"/>
  <c r="DI877" i="1"/>
  <c r="DF877" i="1"/>
  <c r="DE877" i="1"/>
  <c r="DD877" i="1"/>
  <c r="DB877" i="1"/>
  <c r="DC877" i="1" s="1"/>
  <c r="CQ877" i="1"/>
  <c r="CR877" i="1" s="1"/>
  <c r="CO877" i="1"/>
  <c r="CN877" i="1"/>
  <c r="CM877" i="1"/>
  <c r="CK877" i="1"/>
  <c r="CJ877" i="1"/>
  <c r="CG877" i="1"/>
  <c r="CF877" i="1"/>
  <c r="CE877" i="1"/>
  <c r="CD877" i="1"/>
  <c r="CC877" i="1"/>
  <c r="CB877" i="1"/>
  <c r="BS877" i="1"/>
  <c r="BT877" i="1" s="1"/>
  <c r="BM877" i="1"/>
  <c r="BK877" i="1"/>
  <c r="BJ877" i="1"/>
  <c r="BI877" i="1"/>
  <c r="BH877" i="1"/>
  <c r="BG877" i="1"/>
  <c r="BE877" i="1"/>
  <c r="BC877" i="1"/>
  <c r="BB877" i="1"/>
  <c r="BA877" i="1"/>
  <c r="AZ877" i="1"/>
  <c r="AY877" i="1"/>
  <c r="AW877" i="1"/>
  <c r="AT877" i="1"/>
  <c r="AQ877" i="1"/>
  <c r="AO877" i="1"/>
  <c r="AK877" i="1"/>
  <c r="AA877" i="1"/>
  <c r="Z877" i="1"/>
  <c r="V877" i="1"/>
  <c r="N877" i="1"/>
  <c r="K877" i="1"/>
  <c r="GQ876" i="1"/>
  <c r="GO876" i="1"/>
  <c r="GF876" i="1"/>
  <c r="EX876" i="1"/>
  <c r="EV876" i="1"/>
  <c r="EC876" i="1"/>
  <c r="EB876" i="1"/>
  <c r="DZ876" i="1"/>
  <c r="EA876" i="1" s="1"/>
  <c r="DX876" i="1"/>
  <c r="DY876" i="1" s="1"/>
  <c r="DW876" i="1"/>
  <c r="DS876" i="1"/>
  <c r="DR876" i="1"/>
  <c r="DO876" i="1"/>
  <c r="GQ875" i="1"/>
  <c r="GO875" i="1"/>
  <c r="GF875" i="1"/>
  <c r="GQ874" i="1"/>
  <c r="GO874" i="1"/>
  <c r="GF874" i="1"/>
  <c r="GQ873" i="1"/>
  <c r="GO873" i="1"/>
  <c r="GF873" i="1"/>
  <c r="GQ872" i="1"/>
  <c r="GO872" i="1"/>
  <c r="GF872" i="1"/>
  <c r="GQ871" i="1"/>
  <c r="GO871" i="1"/>
  <c r="GF871" i="1"/>
  <c r="GQ870" i="1"/>
  <c r="GO870" i="1"/>
  <c r="GF870" i="1"/>
  <c r="GQ869" i="1"/>
  <c r="GO869" i="1"/>
  <c r="GF869" i="1"/>
  <c r="GQ868" i="1"/>
  <c r="GO868" i="1"/>
  <c r="GF868" i="1"/>
  <c r="GQ867" i="1"/>
  <c r="GO867" i="1"/>
  <c r="GF867" i="1"/>
  <c r="AE867" i="1"/>
  <c r="AB867" i="1"/>
  <c r="AB869" i="1" s="1"/>
  <c r="Y867" i="1"/>
  <c r="Y869" i="1" s="1"/>
  <c r="X867" i="1"/>
  <c r="X869" i="1" s="1"/>
  <c r="W867" i="1"/>
  <c r="W869" i="1" s="1"/>
  <c r="U867" i="1"/>
  <c r="U869" i="1" s="1"/>
  <c r="T867" i="1"/>
  <c r="T869" i="1" s="1"/>
  <c r="S867" i="1"/>
  <c r="S869" i="1" s="1"/>
  <c r="R867" i="1"/>
  <c r="R869" i="1" s="1"/>
  <c r="Q867" i="1"/>
  <c r="Q869" i="1" s="1"/>
  <c r="P867" i="1"/>
  <c r="GQ866" i="1"/>
  <c r="GO866" i="1"/>
  <c r="AG866" i="1"/>
  <c r="K866" i="1"/>
  <c r="GP866" i="1" s="1"/>
  <c r="GQ865" i="1"/>
  <c r="GO865" i="1"/>
  <c r="GF865" i="1"/>
  <c r="GE865" i="1"/>
  <c r="FW865" i="1"/>
  <c r="FS865" i="1"/>
  <c r="FT865" i="1" s="1"/>
  <c r="EX865" i="1"/>
  <c r="EV865" i="1"/>
  <c r="EC865" i="1"/>
  <c r="EB865" i="1"/>
  <c r="DZ865" i="1"/>
  <c r="EA865" i="1" s="1"/>
  <c r="DX865" i="1"/>
  <c r="DY865" i="1" s="1"/>
  <c r="DW865" i="1"/>
  <c r="DS865" i="1"/>
  <c r="DR865" i="1"/>
  <c r="AT865" i="1"/>
  <c r="AQ865" i="1"/>
  <c r="AO865" i="1"/>
  <c r="AK865" i="1"/>
  <c r="AA865" i="1"/>
  <c r="Z865" i="1"/>
  <c r="V865" i="1"/>
  <c r="AC865" i="1" s="1"/>
  <c r="AD865" i="1" s="1"/>
  <c r="N865" i="1"/>
  <c r="K865" i="1"/>
  <c r="GM865" i="1" s="1"/>
  <c r="GQ864" i="1"/>
  <c r="GO864" i="1"/>
  <c r="GF864" i="1"/>
  <c r="FW864" i="1"/>
  <c r="FS864" i="1"/>
  <c r="FT864" i="1" s="1"/>
  <c r="AK864" i="1"/>
  <c r="AA864" i="1"/>
  <c r="Z864" i="1"/>
  <c r="V864" i="1"/>
  <c r="N864" i="1"/>
  <c r="K864" i="1"/>
  <c r="AR835" i="1" s="1"/>
  <c r="GQ863" i="1"/>
  <c r="GO863" i="1"/>
  <c r="K863" i="1"/>
  <c r="GP863" i="1" s="1"/>
  <c r="GQ862" i="1"/>
  <c r="GO862" i="1"/>
  <c r="GF862" i="1"/>
  <c r="FW862" i="1"/>
  <c r="FS862" i="1"/>
  <c r="FT862" i="1" s="1"/>
  <c r="AK862" i="1"/>
  <c r="AK867" i="1" s="1"/>
  <c r="K862" i="1"/>
  <c r="GP862" i="1" s="1"/>
  <c r="GQ861" i="1"/>
  <c r="GO861" i="1"/>
  <c r="GF861" i="1"/>
  <c r="EX861" i="1"/>
  <c r="EV861" i="1"/>
  <c r="EC861" i="1"/>
  <c r="EB861" i="1"/>
  <c r="DZ861" i="1"/>
  <c r="EA861" i="1" s="1"/>
  <c r="DW861" i="1"/>
  <c r="GQ860" i="1"/>
  <c r="GO860" i="1"/>
  <c r="GI860" i="1"/>
  <c r="GH860" i="1"/>
  <c r="GF860" i="1"/>
  <c r="GQ859" i="1"/>
  <c r="GO859" i="1"/>
  <c r="GF859" i="1"/>
  <c r="AG859" i="1"/>
  <c r="AE859" i="1"/>
  <c r="P859" i="1"/>
  <c r="AU858" i="1"/>
  <c r="GQ858" i="1"/>
  <c r="GO858" i="1"/>
  <c r="GF858" i="1"/>
  <c r="FW858" i="1"/>
  <c r="FS858" i="1"/>
  <c r="FT858" i="1" s="1"/>
  <c r="EX858" i="1"/>
  <c r="EV858" i="1"/>
  <c r="EC858" i="1"/>
  <c r="EB858" i="1"/>
  <c r="DZ858" i="1"/>
  <c r="EA858" i="1" s="1"/>
  <c r="DX858" i="1"/>
  <c r="DY858" i="1" s="1"/>
  <c r="DW858" i="1"/>
  <c r="DS858" i="1"/>
  <c r="DR858" i="1"/>
  <c r="AT858" i="1"/>
  <c r="AQ858" i="1"/>
  <c r="AO858" i="1"/>
  <c r="AK858" i="1"/>
  <c r="AA858" i="1"/>
  <c r="Z858" i="1"/>
  <c r="V858" i="1"/>
  <c r="AC858" i="1" s="1"/>
  <c r="AD858" i="1" s="1"/>
  <c r="N858" i="1"/>
  <c r="K858" i="1"/>
  <c r="AR856" i="1" s="1"/>
  <c r="GQ856" i="1"/>
  <c r="GO856" i="1"/>
  <c r="GF856" i="1"/>
  <c r="FW856" i="1"/>
  <c r="FS856" i="1"/>
  <c r="FT856" i="1" s="1"/>
  <c r="EX856" i="1"/>
  <c r="EV856" i="1"/>
  <c r="EC856" i="1"/>
  <c r="EB856" i="1"/>
  <c r="DZ856" i="1"/>
  <c r="EA856" i="1" s="1"/>
  <c r="DX856" i="1"/>
  <c r="DY856" i="1" s="1"/>
  <c r="DW856" i="1"/>
  <c r="DS856" i="1"/>
  <c r="DR856" i="1"/>
  <c r="AT856" i="1"/>
  <c r="AQ856" i="1"/>
  <c r="AO856" i="1"/>
  <c r="AK856" i="1"/>
  <c r="AA856" i="1"/>
  <c r="Z856" i="1"/>
  <c r="V856" i="1"/>
  <c r="AC856" i="1" s="1"/>
  <c r="AD856" i="1" s="1"/>
  <c r="N856" i="1"/>
  <c r="K856" i="1"/>
  <c r="AU855" i="1" s="1"/>
  <c r="GQ855" i="1"/>
  <c r="GO855" i="1"/>
  <c r="GF855" i="1"/>
  <c r="FW855" i="1"/>
  <c r="FS855" i="1"/>
  <c r="FT855" i="1" s="1"/>
  <c r="EX855" i="1"/>
  <c r="EV855" i="1"/>
  <c r="EC855" i="1"/>
  <c r="EB855" i="1"/>
  <c r="DZ855" i="1"/>
  <c r="EA855" i="1" s="1"/>
  <c r="DW855" i="1"/>
  <c r="DS855" i="1"/>
  <c r="AT855" i="1"/>
  <c r="AQ855" i="1"/>
  <c r="AO855" i="1"/>
  <c r="AK855" i="1"/>
  <c r="AA855" i="1"/>
  <c r="Z855" i="1"/>
  <c r="V855" i="1"/>
  <c r="AC855" i="1" s="1"/>
  <c r="AD855" i="1" s="1"/>
  <c r="N855" i="1"/>
  <c r="K855" i="1"/>
  <c r="DO854" i="1" s="1"/>
  <c r="GQ854" i="1"/>
  <c r="GO854" i="1"/>
  <c r="GF854" i="1"/>
  <c r="FW854" i="1"/>
  <c r="FS854" i="1"/>
  <c r="FT854" i="1" s="1"/>
  <c r="EX854" i="1"/>
  <c r="EV854" i="1"/>
  <c r="EC854" i="1"/>
  <c r="EB854" i="1"/>
  <c r="DZ854" i="1"/>
  <c r="EA854" i="1" s="1"/>
  <c r="DX854" i="1"/>
  <c r="DY854" i="1" s="1"/>
  <c r="DW854" i="1"/>
  <c r="DS854" i="1"/>
  <c r="DR854" i="1"/>
  <c r="AT854" i="1"/>
  <c r="AQ854" i="1"/>
  <c r="AO854" i="1"/>
  <c r="AK854" i="1"/>
  <c r="AA854" i="1"/>
  <c r="Z854" i="1"/>
  <c r="V854" i="1"/>
  <c r="AC854" i="1" s="1"/>
  <c r="AD854" i="1" s="1"/>
  <c r="N854" i="1"/>
  <c r="K854" i="1"/>
  <c r="GQ853" i="1"/>
  <c r="GO853" i="1"/>
  <c r="GF853" i="1"/>
  <c r="FW853" i="1"/>
  <c r="FS853" i="1"/>
  <c r="FT853" i="1" s="1"/>
  <c r="EX853" i="1"/>
  <c r="EV853" i="1"/>
  <c r="EC853" i="1"/>
  <c r="EB853" i="1"/>
  <c r="DZ853" i="1"/>
  <c r="EA853" i="1" s="1"/>
  <c r="DX853" i="1"/>
  <c r="DY853" i="1" s="1"/>
  <c r="DW853" i="1"/>
  <c r="DS853" i="1"/>
  <c r="DR853" i="1"/>
  <c r="AT853" i="1"/>
  <c r="AQ853" i="1"/>
  <c r="AO853" i="1"/>
  <c r="AK853" i="1"/>
  <c r="AA853" i="1"/>
  <c r="Z853" i="1"/>
  <c r="V853" i="1"/>
  <c r="AC853" i="1" s="1"/>
  <c r="AD853" i="1" s="1"/>
  <c r="N853" i="1"/>
  <c r="K853" i="1"/>
  <c r="FX853" i="1" s="1"/>
  <c r="GQ852" i="1"/>
  <c r="GO852" i="1"/>
  <c r="GF852" i="1"/>
  <c r="EX852" i="1"/>
  <c r="EV852" i="1"/>
  <c r="EC852" i="1"/>
  <c r="EB852" i="1"/>
  <c r="DZ852" i="1"/>
  <c r="EA852" i="1" s="1"/>
  <c r="DX852" i="1"/>
  <c r="DY852" i="1" s="1"/>
  <c r="DW852" i="1"/>
  <c r="DS852" i="1"/>
  <c r="DR852" i="1"/>
  <c r="AT852" i="1"/>
  <c r="AQ852" i="1"/>
  <c r="AO852" i="1"/>
  <c r="GQ851" i="1"/>
  <c r="GO851" i="1"/>
  <c r="GF851" i="1"/>
  <c r="GQ850" i="1"/>
  <c r="GO850" i="1"/>
  <c r="GF850" i="1"/>
  <c r="GQ849" i="1"/>
  <c r="GO849" i="1"/>
  <c r="GF849" i="1"/>
  <c r="GQ848" i="1"/>
  <c r="GO848" i="1"/>
  <c r="GF848" i="1"/>
  <c r="GQ847" i="1"/>
  <c r="GO847" i="1"/>
  <c r="GF847" i="1"/>
  <c r="GQ846" i="1"/>
  <c r="GO846" i="1"/>
  <c r="GF846" i="1"/>
  <c r="GQ845" i="1"/>
  <c r="GO845" i="1"/>
  <c r="GF845" i="1"/>
  <c r="AE845" i="1"/>
  <c r="AD845" i="1"/>
  <c r="AC845" i="1"/>
  <c r="AB845" i="1"/>
  <c r="AA845" i="1"/>
  <c r="Z845" i="1"/>
  <c r="Y845" i="1"/>
  <c r="X845" i="1"/>
  <c r="W845" i="1"/>
  <c r="V845" i="1"/>
  <c r="U845" i="1"/>
  <c r="T845" i="1"/>
  <c r="S845" i="1"/>
  <c r="R845" i="1"/>
  <c r="Q845" i="1"/>
  <c r="P845" i="1"/>
  <c r="GQ844" i="1"/>
  <c r="GO844" i="1"/>
  <c r="GF844" i="1"/>
  <c r="FW844" i="1"/>
  <c r="FS844" i="1"/>
  <c r="FT844" i="1" s="1"/>
  <c r="EX844" i="1"/>
  <c r="EV844" i="1"/>
  <c r="EC844" i="1"/>
  <c r="EB844" i="1"/>
  <c r="DZ844" i="1"/>
  <c r="EA844" i="1" s="1"/>
  <c r="DW844" i="1"/>
  <c r="DS844" i="1"/>
  <c r="DR844" i="1"/>
  <c r="AK844" i="1"/>
  <c r="N844" i="1"/>
  <c r="K844" i="1"/>
  <c r="GQ843" i="1"/>
  <c r="GO843" i="1"/>
  <c r="GF843" i="1"/>
  <c r="FW843" i="1"/>
  <c r="FS843" i="1"/>
  <c r="FT843" i="1" s="1"/>
  <c r="EX843" i="1"/>
  <c r="EV843" i="1"/>
  <c r="EC843" i="1"/>
  <c r="EB843" i="1"/>
  <c r="DZ843" i="1"/>
  <c r="EA843" i="1" s="1"/>
  <c r="DW843" i="1"/>
  <c r="AK843" i="1"/>
  <c r="N843" i="1"/>
  <c r="K843" i="1"/>
  <c r="DO841" i="1" s="1"/>
  <c r="GQ842" i="1"/>
  <c r="GO842" i="1"/>
  <c r="K842" i="1"/>
  <c r="GP842" i="1" s="1"/>
  <c r="GQ841" i="1"/>
  <c r="GO841" i="1"/>
  <c r="GF841" i="1"/>
  <c r="FW841" i="1"/>
  <c r="FS841" i="1"/>
  <c r="FT841" i="1" s="1"/>
  <c r="EX841" i="1"/>
  <c r="EV841" i="1"/>
  <c r="EC841" i="1"/>
  <c r="EB841" i="1"/>
  <c r="DZ841" i="1"/>
  <c r="EA841" i="1" s="1"/>
  <c r="DW841" i="1"/>
  <c r="DS841" i="1"/>
  <c r="DR841" i="1"/>
  <c r="AK841" i="1"/>
  <c r="N841" i="1"/>
  <c r="K841" i="1"/>
  <c r="FU841" i="1" s="1"/>
  <c r="GQ840" i="1"/>
  <c r="GO840" i="1"/>
  <c r="GF840" i="1"/>
  <c r="FW840" i="1"/>
  <c r="FS840" i="1"/>
  <c r="FT840" i="1" s="1"/>
  <c r="AK840" i="1"/>
  <c r="N840" i="1"/>
  <c r="K840" i="1"/>
  <c r="GM840" i="1" s="1"/>
  <c r="GQ839" i="1"/>
  <c r="GO839" i="1"/>
  <c r="GF839" i="1"/>
  <c r="EX839" i="1"/>
  <c r="EV839" i="1"/>
  <c r="EC839" i="1"/>
  <c r="EB839" i="1"/>
  <c r="DZ839" i="1"/>
  <c r="EA839" i="1" s="1"/>
  <c r="DW839" i="1"/>
  <c r="DS839" i="1"/>
  <c r="DR839" i="1"/>
  <c r="DO839" i="1"/>
  <c r="GQ838" i="1"/>
  <c r="GO838" i="1"/>
  <c r="GF838" i="1"/>
  <c r="GQ837" i="1"/>
  <c r="GO837" i="1"/>
  <c r="GI837" i="1"/>
  <c r="GH837" i="1"/>
  <c r="GF837" i="1"/>
  <c r="AG837" i="1"/>
  <c r="AE837" i="1"/>
  <c r="AB837" i="1"/>
  <c r="Y837" i="1"/>
  <c r="X837" i="1"/>
  <c r="W837" i="1"/>
  <c r="U837" i="1"/>
  <c r="T837" i="1"/>
  <c r="S837" i="1"/>
  <c r="R837" i="1"/>
  <c r="Q837" i="1"/>
  <c r="P837" i="1"/>
  <c r="GQ836" i="1"/>
  <c r="GO836" i="1"/>
  <c r="GF836" i="1"/>
  <c r="FW836" i="1"/>
  <c r="FS836" i="1"/>
  <c r="FT836" i="1" s="1"/>
  <c r="AK836" i="1"/>
  <c r="K836" i="1"/>
  <c r="FX836" i="1" s="1"/>
  <c r="GQ835" i="1"/>
  <c r="GO835" i="1"/>
  <c r="GF835" i="1"/>
  <c r="FW835" i="1"/>
  <c r="FS835" i="1"/>
  <c r="FT835" i="1" s="1"/>
  <c r="EX835" i="1"/>
  <c r="EV835" i="1"/>
  <c r="ED835" i="1"/>
  <c r="EC835" i="1"/>
  <c r="EB835" i="1"/>
  <c r="DZ835" i="1"/>
  <c r="EA835" i="1" s="1"/>
  <c r="DX835" i="1"/>
  <c r="DY835" i="1" s="1"/>
  <c r="DW835" i="1"/>
  <c r="DS835" i="1"/>
  <c r="DR835" i="1"/>
  <c r="AT835" i="1"/>
  <c r="AQ835" i="1"/>
  <c r="AO835" i="1"/>
  <c r="AK835" i="1"/>
  <c r="AK837" i="1" s="1"/>
  <c r="AA835" i="1"/>
  <c r="AA837" i="1" s="1"/>
  <c r="Z835" i="1"/>
  <c r="Z837" i="1" s="1"/>
  <c r="V835" i="1"/>
  <c r="AC835" i="1" s="1"/>
  <c r="N835" i="1"/>
  <c r="K835" i="1"/>
  <c r="DO834" i="1" s="1"/>
  <c r="GQ834" i="1"/>
  <c r="GO834" i="1"/>
  <c r="GF834" i="1"/>
  <c r="EX834" i="1"/>
  <c r="EV834" i="1"/>
  <c r="EC834" i="1"/>
  <c r="EB834" i="1"/>
  <c r="DZ834" i="1"/>
  <c r="EA834" i="1" s="1"/>
  <c r="DW834" i="1"/>
  <c r="DS834" i="1"/>
  <c r="AT834" i="1"/>
  <c r="AQ834" i="1"/>
  <c r="AO834" i="1"/>
  <c r="GQ833" i="1"/>
  <c r="GO833" i="1"/>
  <c r="GF833" i="1"/>
  <c r="GQ832" i="1"/>
  <c r="GO832" i="1"/>
  <c r="GF832" i="1"/>
  <c r="AL832" i="1"/>
  <c r="AG832" i="1"/>
  <c r="AE832" i="1"/>
  <c r="AB832" i="1"/>
  <c r="Y832" i="1"/>
  <c r="X832" i="1"/>
  <c r="W832" i="1"/>
  <c r="U832" i="1"/>
  <c r="T832" i="1"/>
  <c r="S832" i="1"/>
  <c r="R832" i="1"/>
  <c r="Q832" i="1"/>
  <c r="P832" i="1"/>
  <c r="GQ831" i="1"/>
  <c r="GO831" i="1"/>
  <c r="GF831" i="1"/>
  <c r="FW831" i="1"/>
  <c r="FS831" i="1"/>
  <c r="FT831" i="1" s="1"/>
  <c r="AK831" i="1"/>
  <c r="AA831" i="1"/>
  <c r="Z831" i="1"/>
  <c r="V831" i="1"/>
  <c r="AC831" i="1" s="1"/>
  <c r="AD831" i="1" s="1"/>
  <c r="N831" i="1"/>
  <c r="K831" i="1"/>
  <c r="FU831" i="1" s="1"/>
  <c r="GQ830" i="1"/>
  <c r="GO830" i="1"/>
  <c r="GF830" i="1"/>
  <c r="FW830" i="1"/>
  <c r="FS830" i="1"/>
  <c r="FT830" i="1" s="1"/>
  <c r="EX830" i="1"/>
  <c r="EV830" i="1"/>
  <c r="EC830" i="1"/>
  <c r="EB830" i="1"/>
  <c r="DZ830" i="1"/>
  <c r="EA830" i="1" s="1"/>
  <c r="DX830" i="1"/>
  <c r="DY830" i="1" s="1"/>
  <c r="DW830" i="1"/>
  <c r="DS830" i="1"/>
  <c r="DR830" i="1"/>
  <c r="AT830" i="1"/>
  <c r="AQ830" i="1"/>
  <c r="AO830" i="1"/>
  <c r="AK830" i="1"/>
  <c r="AA830" i="1"/>
  <c r="Z830" i="1"/>
  <c r="V830" i="1"/>
  <c r="AC830" i="1" s="1"/>
  <c r="AD830" i="1" s="1"/>
  <c r="N830" i="1"/>
  <c r="K830" i="1"/>
  <c r="GP830" i="1" s="1"/>
  <c r="GQ829" i="1"/>
  <c r="GO829" i="1"/>
  <c r="GF829" i="1"/>
  <c r="FW829" i="1"/>
  <c r="FS829" i="1"/>
  <c r="FT829" i="1" s="1"/>
  <c r="EX829" i="1"/>
  <c r="EV829" i="1"/>
  <c r="EC829" i="1"/>
  <c r="EB829" i="1"/>
  <c r="DZ829" i="1"/>
  <c r="EA829" i="1" s="1"/>
  <c r="DX829" i="1"/>
  <c r="DY829" i="1" s="1"/>
  <c r="DW829" i="1"/>
  <c r="DS829" i="1"/>
  <c r="DR829" i="1"/>
  <c r="AT829" i="1"/>
  <c r="AQ829" i="1"/>
  <c r="AO829" i="1"/>
  <c r="AK829" i="1"/>
  <c r="AA829" i="1"/>
  <c r="Z829" i="1"/>
  <c r="V829" i="1"/>
  <c r="N829" i="1"/>
  <c r="K829" i="1"/>
  <c r="GQ828" i="1"/>
  <c r="GO828" i="1"/>
  <c r="GF828" i="1"/>
  <c r="EX828" i="1"/>
  <c r="EV828" i="1"/>
  <c r="EC828" i="1"/>
  <c r="EB828" i="1"/>
  <c r="DZ828" i="1"/>
  <c r="EA828" i="1" s="1"/>
  <c r="DX828" i="1"/>
  <c r="DY828" i="1" s="1"/>
  <c r="DW828" i="1"/>
  <c r="DS828" i="1"/>
  <c r="DR828" i="1"/>
  <c r="AT828" i="1"/>
  <c r="AQ828" i="1"/>
  <c r="AO828" i="1"/>
  <c r="GQ827" i="1"/>
  <c r="GO827" i="1"/>
  <c r="GF827" i="1"/>
  <c r="GQ826" i="1"/>
  <c r="GO826" i="1"/>
  <c r="GF826" i="1"/>
  <c r="GQ825" i="1"/>
  <c r="GO825" i="1"/>
  <c r="GF825" i="1"/>
  <c r="GQ824" i="1"/>
  <c r="GO824" i="1"/>
  <c r="GF824" i="1"/>
  <c r="GQ823" i="1"/>
  <c r="GO823" i="1"/>
  <c r="GF823" i="1"/>
  <c r="AL823" i="1"/>
  <c r="GQ822" i="1"/>
  <c r="GO822" i="1"/>
  <c r="GF822" i="1"/>
  <c r="GQ821" i="1"/>
  <c r="GO821" i="1"/>
  <c r="GF821" i="1"/>
  <c r="AE821" i="1"/>
  <c r="AB821" i="1"/>
  <c r="Y821" i="1"/>
  <c r="X821" i="1"/>
  <c r="W821" i="1"/>
  <c r="U821" i="1"/>
  <c r="T821" i="1"/>
  <c r="S821" i="1"/>
  <c r="R821" i="1"/>
  <c r="Q821" i="1"/>
  <c r="P821" i="1"/>
  <c r="GQ820" i="1"/>
  <c r="GO820" i="1"/>
  <c r="GF820" i="1"/>
  <c r="FW820" i="1"/>
  <c r="FS820" i="1"/>
  <c r="FT820" i="1" s="1"/>
  <c r="EX820" i="1"/>
  <c r="EV820" i="1"/>
  <c r="EC820" i="1"/>
  <c r="EB820" i="1"/>
  <c r="DZ820" i="1"/>
  <c r="EA820" i="1" s="1"/>
  <c r="DW820" i="1"/>
  <c r="DS820" i="1"/>
  <c r="DR820" i="1"/>
  <c r="AK820" i="1"/>
  <c r="N820" i="1"/>
  <c r="K820" i="1"/>
  <c r="GQ819" i="1"/>
  <c r="GO819" i="1"/>
  <c r="GF819" i="1"/>
  <c r="FW819" i="1"/>
  <c r="FS819" i="1"/>
  <c r="FT819" i="1" s="1"/>
  <c r="AK819" i="1"/>
  <c r="K819" i="1"/>
  <c r="GP819" i="1" s="1"/>
  <c r="GQ818" i="1"/>
  <c r="GO818" i="1"/>
  <c r="GF818" i="1"/>
  <c r="FW818" i="1"/>
  <c r="FS818" i="1"/>
  <c r="FT818" i="1" s="1"/>
  <c r="EX818" i="1"/>
  <c r="EV818" i="1"/>
  <c r="EC818" i="1"/>
  <c r="EB818" i="1"/>
  <c r="DZ818" i="1"/>
  <c r="EA818" i="1" s="1"/>
  <c r="DW818" i="1"/>
  <c r="AK818" i="1"/>
  <c r="N818" i="1"/>
  <c r="K818" i="1"/>
  <c r="GQ817" i="1"/>
  <c r="GO817" i="1"/>
  <c r="AK817" i="1"/>
  <c r="AG817" i="1"/>
  <c r="K817" i="1"/>
  <c r="GQ816" i="1"/>
  <c r="GO816" i="1"/>
  <c r="FS816" i="1"/>
  <c r="AK816" i="1"/>
  <c r="AG816" i="1"/>
  <c r="N816" i="1"/>
  <c r="K816" i="1"/>
  <c r="GP816" i="1" s="1"/>
  <c r="GQ815" i="1"/>
  <c r="GO815" i="1"/>
  <c r="GF815" i="1"/>
  <c r="FW815" i="1"/>
  <c r="FS815" i="1"/>
  <c r="FT815" i="1" s="1"/>
  <c r="EX815" i="1"/>
  <c r="EV815" i="1"/>
  <c r="EC815" i="1"/>
  <c r="EB815" i="1"/>
  <c r="DZ815" i="1"/>
  <c r="EA815" i="1" s="1"/>
  <c r="DW815" i="1"/>
  <c r="DS815" i="1"/>
  <c r="DR815" i="1"/>
  <c r="AK815" i="1"/>
  <c r="N815" i="1"/>
  <c r="K815" i="1"/>
  <c r="FU815" i="1" s="1"/>
  <c r="GQ814" i="1"/>
  <c r="GO814" i="1"/>
  <c r="GF814" i="1"/>
  <c r="FW814" i="1"/>
  <c r="FS814" i="1"/>
  <c r="FT814" i="1" s="1"/>
  <c r="EX814" i="1"/>
  <c r="EV814" i="1"/>
  <c r="EC814" i="1"/>
  <c r="EB814" i="1"/>
  <c r="DZ814" i="1"/>
  <c r="EA814" i="1" s="1"/>
  <c r="DW814" i="1"/>
  <c r="DS814" i="1"/>
  <c r="DR814" i="1"/>
  <c r="AK814" i="1"/>
  <c r="N814" i="1"/>
  <c r="K814" i="1"/>
  <c r="GM814" i="1" s="1"/>
  <c r="GQ813" i="1"/>
  <c r="GO813" i="1"/>
  <c r="GF813" i="1"/>
  <c r="FW813" i="1"/>
  <c r="FS813" i="1"/>
  <c r="FT813" i="1" s="1"/>
  <c r="EX813" i="1"/>
  <c r="EV813" i="1"/>
  <c r="EC813" i="1"/>
  <c r="EB813" i="1"/>
  <c r="DZ813" i="1"/>
  <c r="EA813" i="1" s="1"/>
  <c r="DW813" i="1"/>
  <c r="DS813" i="1"/>
  <c r="DR813" i="1"/>
  <c r="AK813" i="1"/>
  <c r="N813" i="1"/>
  <c r="K813" i="1"/>
  <c r="GQ812" i="1"/>
  <c r="GO812" i="1"/>
  <c r="GF812" i="1"/>
  <c r="FW812" i="1"/>
  <c r="FS812" i="1"/>
  <c r="FT812" i="1" s="1"/>
  <c r="EX812" i="1"/>
  <c r="EV812" i="1"/>
  <c r="EC812" i="1"/>
  <c r="EB812" i="1"/>
  <c r="DZ812" i="1"/>
  <c r="EA812" i="1" s="1"/>
  <c r="DX812" i="1"/>
  <c r="DY812" i="1" s="1"/>
  <c r="DW812" i="1"/>
  <c r="DS812" i="1"/>
  <c r="DR812" i="1"/>
  <c r="AT812" i="1"/>
  <c r="AQ812" i="1"/>
  <c r="AO812" i="1"/>
  <c r="AK812" i="1"/>
  <c r="AA812" i="1"/>
  <c r="Z812" i="1"/>
  <c r="V812" i="1"/>
  <c r="AC812" i="1" s="1"/>
  <c r="AD812" i="1" s="1"/>
  <c r="N812" i="1"/>
  <c r="K812" i="1"/>
  <c r="FU812" i="1" s="1"/>
  <c r="GQ811" i="1"/>
  <c r="GO811" i="1"/>
  <c r="GF811" i="1"/>
  <c r="FW811" i="1"/>
  <c r="FS811" i="1"/>
  <c r="FT811" i="1" s="1"/>
  <c r="AK811" i="1"/>
  <c r="AG811" i="1"/>
  <c r="AA811" i="1"/>
  <c r="Z811" i="1"/>
  <c r="V811" i="1"/>
  <c r="N811" i="1"/>
  <c r="K811" i="1"/>
  <c r="FX811" i="1" s="1"/>
  <c r="GQ810" i="1"/>
  <c r="GO810" i="1"/>
  <c r="GF810" i="1"/>
  <c r="GQ809" i="1"/>
  <c r="GO809" i="1"/>
  <c r="GQ808" i="1"/>
  <c r="GO808" i="1"/>
  <c r="AG808" i="1"/>
  <c r="AE808" i="1"/>
  <c r="AD808" i="1"/>
  <c r="AC808" i="1"/>
  <c r="AB808" i="1"/>
  <c r="AA808" i="1"/>
  <c r="Z808" i="1"/>
  <c r="Y808" i="1"/>
  <c r="X808" i="1"/>
  <c r="W808" i="1"/>
  <c r="V808" i="1"/>
  <c r="U808" i="1"/>
  <c r="T808" i="1"/>
  <c r="S808" i="1"/>
  <c r="R808" i="1"/>
  <c r="Q808" i="1"/>
  <c r="P808" i="1"/>
  <c r="GQ807" i="1"/>
  <c r="GO807" i="1"/>
  <c r="K807" i="1"/>
  <c r="GP807" i="1" s="1"/>
  <c r="GQ806" i="1"/>
  <c r="GO806" i="1"/>
  <c r="GQ805" i="1"/>
  <c r="GO805" i="1"/>
  <c r="GF805" i="1"/>
  <c r="GQ804" i="1"/>
  <c r="GO804" i="1"/>
  <c r="GF804" i="1"/>
  <c r="AG804" i="1"/>
  <c r="AE804" i="1"/>
  <c r="AB804" i="1"/>
  <c r="Y804" i="1"/>
  <c r="X804" i="1"/>
  <c r="W804" i="1"/>
  <c r="U804" i="1"/>
  <c r="T804" i="1"/>
  <c r="S804" i="1"/>
  <c r="R804" i="1"/>
  <c r="Q804" i="1"/>
  <c r="P804" i="1"/>
  <c r="GQ803" i="1"/>
  <c r="GO803" i="1"/>
  <c r="GF803" i="1"/>
  <c r="FW803" i="1"/>
  <c r="FS803" i="1"/>
  <c r="FT803" i="1" s="1"/>
  <c r="EX803" i="1"/>
  <c r="EV803" i="1"/>
  <c r="EC803" i="1"/>
  <c r="EB803" i="1"/>
  <c r="DZ803" i="1"/>
  <c r="EA803" i="1" s="1"/>
  <c r="DX803" i="1"/>
  <c r="DY803" i="1" s="1"/>
  <c r="DW803" i="1"/>
  <c r="DS803" i="1"/>
  <c r="DR803" i="1"/>
  <c r="AT803" i="1"/>
  <c r="AQ803" i="1"/>
  <c r="AO803" i="1"/>
  <c r="AK803" i="1"/>
  <c r="AA803" i="1"/>
  <c r="Z803" i="1"/>
  <c r="V803" i="1"/>
  <c r="AC803" i="1" s="1"/>
  <c r="AD803" i="1" s="1"/>
  <c r="N803" i="1"/>
  <c r="K803" i="1"/>
  <c r="FX803" i="1" s="1"/>
  <c r="GQ802" i="1"/>
  <c r="GO802" i="1"/>
  <c r="GI802" i="1"/>
  <c r="GH802" i="1"/>
  <c r="GF802" i="1"/>
  <c r="FW802" i="1"/>
  <c r="FS802" i="1"/>
  <c r="FT802" i="1" s="1"/>
  <c r="EX802" i="1"/>
  <c r="EV802" i="1"/>
  <c r="EC802" i="1"/>
  <c r="EB802" i="1"/>
  <c r="DZ802" i="1"/>
  <c r="EA802" i="1" s="1"/>
  <c r="DW802" i="1"/>
  <c r="DS802" i="1"/>
  <c r="DR802" i="1"/>
  <c r="AT802" i="1"/>
  <c r="AQ802" i="1"/>
  <c r="AO802" i="1"/>
  <c r="AK802" i="1"/>
  <c r="AA802" i="1"/>
  <c r="Z802" i="1"/>
  <c r="V802" i="1"/>
  <c r="AC802" i="1" s="1"/>
  <c r="AD802" i="1" s="1"/>
  <c r="N802" i="1"/>
  <c r="K802" i="1"/>
  <c r="DO803" i="1" s="1"/>
  <c r="GQ801" i="1"/>
  <c r="GO801" i="1"/>
  <c r="FS801" i="1"/>
  <c r="N801" i="1"/>
  <c r="K801" i="1"/>
  <c r="GP801" i="1" s="1"/>
  <c r="GQ800" i="1"/>
  <c r="GO800" i="1"/>
  <c r="FS800" i="1"/>
  <c r="N800" i="1"/>
  <c r="K800" i="1"/>
  <c r="GP800" i="1" s="1"/>
  <c r="GQ799" i="1"/>
  <c r="GO799" i="1"/>
  <c r="GF799" i="1"/>
  <c r="FW799" i="1"/>
  <c r="FS799" i="1"/>
  <c r="FT799" i="1" s="1"/>
  <c r="EX799" i="1"/>
  <c r="EV799" i="1"/>
  <c r="EC799" i="1"/>
  <c r="EB799" i="1"/>
  <c r="DZ799" i="1"/>
  <c r="EA799" i="1" s="1"/>
  <c r="DX799" i="1"/>
  <c r="DY799" i="1" s="1"/>
  <c r="DW799" i="1"/>
  <c r="DS799" i="1"/>
  <c r="DR799" i="1"/>
  <c r="AT799" i="1"/>
  <c r="AQ799" i="1"/>
  <c r="AO799" i="1"/>
  <c r="AK799" i="1"/>
  <c r="AA799" i="1"/>
  <c r="Z799" i="1"/>
  <c r="V799" i="1"/>
  <c r="AC799" i="1" s="1"/>
  <c r="AD799" i="1" s="1"/>
  <c r="N799" i="1"/>
  <c r="K799" i="1"/>
  <c r="GQ798" i="1"/>
  <c r="GO798" i="1"/>
  <c r="GF798" i="1"/>
  <c r="FW798" i="1"/>
  <c r="FS798" i="1"/>
  <c r="FT798" i="1" s="1"/>
  <c r="EX798" i="1"/>
  <c r="EV798" i="1"/>
  <c r="EC798" i="1"/>
  <c r="EB798" i="1"/>
  <c r="DZ798" i="1"/>
  <c r="EA798" i="1" s="1"/>
  <c r="DW798" i="1"/>
  <c r="DS798" i="1"/>
  <c r="AT798" i="1"/>
  <c r="AQ798" i="1"/>
  <c r="AO798" i="1"/>
  <c r="AK798" i="1"/>
  <c r="AA798" i="1"/>
  <c r="Z798" i="1"/>
  <c r="V798" i="1"/>
  <c r="AC798" i="1" s="1"/>
  <c r="AD798" i="1" s="1"/>
  <c r="N798" i="1"/>
  <c r="K798" i="1"/>
  <c r="GP798" i="1" s="1"/>
  <c r="GQ797" i="1"/>
  <c r="GO797" i="1"/>
  <c r="GF797" i="1"/>
  <c r="FW797" i="1"/>
  <c r="FS797" i="1"/>
  <c r="FT797" i="1" s="1"/>
  <c r="EX797" i="1"/>
  <c r="EV797" i="1"/>
  <c r="EC797" i="1"/>
  <c r="EB797" i="1"/>
  <c r="DZ797" i="1"/>
  <c r="EA797" i="1" s="1"/>
  <c r="DX797" i="1"/>
  <c r="DY797" i="1" s="1"/>
  <c r="DW797" i="1"/>
  <c r="DS797" i="1"/>
  <c r="DR797" i="1"/>
  <c r="AT797" i="1"/>
  <c r="AR797" i="1"/>
  <c r="AQ797" i="1"/>
  <c r="AO797" i="1"/>
  <c r="AK797" i="1"/>
  <c r="AA797" i="1"/>
  <c r="Z797" i="1"/>
  <c r="V797" i="1"/>
  <c r="AC797" i="1" s="1"/>
  <c r="AD797" i="1" s="1"/>
  <c r="N797" i="1"/>
  <c r="K797" i="1"/>
  <c r="FX797" i="1" s="1"/>
  <c r="GQ796" i="1"/>
  <c r="GO796" i="1"/>
  <c r="GF796" i="1"/>
  <c r="FW796" i="1"/>
  <c r="FS796" i="1"/>
  <c r="FT796" i="1" s="1"/>
  <c r="EX796" i="1"/>
  <c r="EV796" i="1"/>
  <c r="EC796" i="1"/>
  <c r="EB796" i="1"/>
  <c r="DZ796" i="1"/>
  <c r="EA796" i="1" s="1"/>
  <c r="DX796" i="1"/>
  <c r="DY796" i="1" s="1"/>
  <c r="DW796" i="1"/>
  <c r="DS796" i="1"/>
  <c r="DR796" i="1"/>
  <c r="AT796" i="1"/>
  <c r="AQ796" i="1"/>
  <c r="AO796" i="1"/>
  <c r="AK796" i="1"/>
  <c r="AA796" i="1"/>
  <c r="Z796" i="1"/>
  <c r="V796" i="1"/>
  <c r="AC796" i="1" s="1"/>
  <c r="AD796" i="1" s="1"/>
  <c r="N796" i="1"/>
  <c r="K796" i="1"/>
  <c r="FX796" i="1" s="1"/>
  <c r="GQ795" i="1"/>
  <c r="GO795" i="1"/>
  <c r="GF795" i="1"/>
  <c r="FW795" i="1"/>
  <c r="FS795" i="1"/>
  <c r="FT795" i="1" s="1"/>
  <c r="EX795" i="1"/>
  <c r="EV795" i="1"/>
  <c r="EC795" i="1"/>
  <c r="EB795" i="1"/>
  <c r="DZ795" i="1"/>
  <c r="EA795" i="1" s="1"/>
  <c r="DX795" i="1"/>
  <c r="DY795" i="1" s="1"/>
  <c r="DW795" i="1"/>
  <c r="DS795" i="1"/>
  <c r="DR795" i="1"/>
  <c r="AT795" i="1"/>
  <c r="AQ795" i="1"/>
  <c r="AO795" i="1"/>
  <c r="AK795" i="1"/>
  <c r="AA795" i="1"/>
  <c r="Z795" i="1"/>
  <c r="V795" i="1"/>
  <c r="AC795" i="1" s="1"/>
  <c r="AD795" i="1" s="1"/>
  <c r="N795" i="1"/>
  <c r="K795" i="1"/>
  <c r="DO794" i="1" s="1"/>
  <c r="GQ794" i="1"/>
  <c r="GO794" i="1"/>
  <c r="GF794" i="1"/>
  <c r="FW794" i="1"/>
  <c r="FS794" i="1"/>
  <c r="FT794" i="1" s="1"/>
  <c r="EX794" i="1"/>
  <c r="EV794" i="1"/>
  <c r="EC794" i="1"/>
  <c r="EB794" i="1"/>
  <c r="DZ794" i="1"/>
  <c r="EA794" i="1" s="1"/>
  <c r="DX794" i="1"/>
  <c r="DY794" i="1" s="1"/>
  <c r="DW794" i="1"/>
  <c r="DS794" i="1"/>
  <c r="DR794" i="1"/>
  <c r="AT794" i="1"/>
  <c r="AQ794" i="1"/>
  <c r="AO794" i="1"/>
  <c r="AK794" i="1"/>
  <c r="AA794" i="1"/>
  <c r="Z794" i="1"/>
  <c r="V794" i="1"/>
  <c r="N794" i="1"/>
  <c r="K794" i="1"/>
  <c r="FX794" i="1" s="1"/>
  <c r="GQ793" i="1"/>
  <c r="GO793" i="1"/>
  <c r="GF793" i="1"/>
  <c r="EX793" i="1"/>
  <c r="EV793" i="1"/>
  <c r="EC793" i="1"/>
  <c r="EB793" i="1"/>
  <c r="DZ793" i="1"/>
  <c r="EA793" i="1" s="1"/>
  <c r="DX793" i="1"/>
  <c r="DY793" i="1" s="1"/>
  <c r="DW793" i="1"/>
  <c r="DS793" i="1"/>
  <c r="DR793" i="1"/>
  <c r="DO793" i="1"/>
  <c r="AU793" i="1"/>
  <c r="AT793" i="1"/>
  <c r="AR793" i="1"/>
  <c r="AQ793" i="1"/>
  <c r="AP793" i="1"/>
  <c r="AO793" i="1"/>
  <c r="GQ792" i="1"/>
  <c r="GO792" i="1"/>
  <c r="GF792" i="1"/>
  <c r="GQ791" i="1"/>
  <c r="GO791" i="1"/>
  <c r="GF791" i="1"/>
  <c r="GQ790" i="1"/>
  <c r="GO790" i="1"/>
  <c r="GF790" i="1"/>
  <c r="GQ789" i="1"/>
  <c r="GO789" i="1"/>
  <c r="GF789" i="1"/>
  <c r="GQ788" i="1"/>
  <c r="GO788" i="1"/>
  <c r="GF788" i="1"/>
  <c r="GQ787" i="1"/>
  <c r="GO787" i="1"/>
  <c r="GF787" i="1"/>
  <c r="GQ786" i="1"/>
  <c r="GO786" i="1"/>
  <c r="GF786" i="1"/>
  <c r="AL786" i="1"/>
  <c r="AG786" i="1"/>
  <c r="AE786" i="1"/>
  <c r="AD786" i="1"/>
  <c r="AC786" i="1"/>
  <c r="AB786" i="1"/>
  <c r="AA786" i="1"/>
  <c r="Z786" i="1"/>
  <c r="Y786" i="1"/>
  <c r="X786" i="1"/>
  <c r="W786" i="1"/>
  <c r="V786" i="1"/>
  <c r="U786" i="1"/>
  <c r="T786" i="1"/>
  <c r="S786" i="1"/>
  <c r="R786" i="1"/>
  <c r="Q786" i="1"/>
  <c r="P786" i="1"/>
  <c r="GQ785" i="1"/>
  <c r="GO785" i="1"/>
  <c r="GF785" i="1"/>
  <c r="FW785" i="1"/>
  <c r="FS785" i="1"/>
  <c r="FT785" i="1" s="1"/>
  <c r="EX785" i="1"/>
  <c r="EV785" i="1"/>
  <c r="EC785" i="1"/>
  <c r="EB785" i="1"/>
  <c r="DZ785" i="1"/>
  <c r="EA785" i="1" s="1"/>
  <c r="DW785" i="1"/>
  <c r="DS785" i="1"/>
  <c r="DR785" i="1"/>
  <c r="AK785" i="1"/>
  <c r="N785" i="1"/>
  <c r="K785" i="1"/>
  <c r="GM785" i="1" s="1"/>
  <c r="GQ784" i="1"/>
  <c r="GO784" i="1"/>
  <c r="GF784" i="1"/>
  <c r="FW784" i="1"/>
  <c r="FS784" i="1"/>
  <c r="FT784" i="1" s="1"/>
  <c r="AK784" i="1"/>
  <c r="K784" i="1"/>
  <c r="GP784" i="1" s="1"/>
  <c r="GQ783" i="1"/>
  <c r="GO783" i="1"/>
  <c r="GF783" i="1"/>
  <c r="FW783" i="1"/>
  <c r="FS783" i="1"/>
  <c r="FT783" i="1" s="1"/>
  <c r="EX783" i="1"/>
  <c r="EV783" i="1"/>
  <c r="EC783" i="1"/>
  <c r="EB783" i="1"/>
  <c r="DZ783" i="1"/>
  <c r="EA783" i="1" s="1"/>
  <c r="DW783" i="1"/>
  <c r="AK783" i="1"/>
  <c r="K783" i="1"/>
  <c r="GM783" i="1" s="1"/>
  <c r="GQ782" i="1"/>
  <c r="GO782" i="1"/>
  <c r="GF782" i="1"/>
  <c r="FW782" i="1"/>
  <c r="FS782" i="1"/>
  <c r="FT782" i="1" s="1"/>
  <c r="EX782" i="1"/>
  <c r="EV782" i="1"/>
  <c r="EC782" i="1"/>
  <c r="EB782" i="1"/>
  <c r="DZ782" i="1"/>
  <c r="EA782" i="1" s="1"/>
  <c r="DW782" i="1"/>
  <c r="AK782" i="1"/>
  <c r="N782" i="1"/>
  <c r="K782" i="1"/>
  <c r="FY782" i="1" s="1"/>
  <c r="GQ781" i="1"/>
  <c r="GO781" i="1"/>
  <c r="GF781" i="1"/>
  <c r="FW781" i="1"/>
  <c r="FS781" i="1"/>
  <c r="FT781" i="1" s="1"/>
  <c r="EX781" i="1"/>
  <c r="EV781" i="1"/>
  <c r="EC781" i="1"/>
  <c r="EB781" i="1"/>
  <c r="DZ781" i="1"/>
  <c r="EA781" i="1" s="1"/>
  <c r="DW781" i="1"/>
  <c r="DS781" i="1"/>
  <c r="DR781" i="1"/>
  <c r="AK781" i="1"/>
  <c r="N781" i="1"/>
  <c r="K781" i="1"/>
  <c r="GM781" i="1" s="1"/>
  <c r="GQ780" i="1"/>
  <c r="GO780" i="1"/>
  <c r="GF780" i="1"/>
  <c r="GQ779" i="1"/>
  <c r="GO779" i="1"/>
  <c r="GF779" i="1"/>
  <c r="GQ778" i="1"/>
  <c r="GO778" i="1"/>
  <c r="GF778" i="1"/>
  <c r="AE778" i="1"/>
  <c r="AB778" i="1"/>
  <c r="Y778" i="1"/>
  <c r="X778" i="1"/>
  <c r="W778" i="1"/>
  <c r="U778" i="1"/>
  <c r="T778" i="1"/>
  <c r="S778" i="1"/>
  <c r="R778" i="1"/>
  <c r="Q778" i="1"/>
  <c r="P778" i="1"/>
  <c r="GQ777" i="1"/>
  <c r="GO777" i="1"/>
  <c r="GF777" i="1"/>
  <c r="FW777" i="1"/>
  <c r="FS777" i="1"/>
  <c r="FT777" i="1" s="1"/>
  <c r="AK777" i="1"/>
  <c r="AG777" i="1"/>
  <c r="AA777" i="1"/>
  <c r="AA778" i="1" s="1"/>
  <c r="Z777" i="1"/>
  <c r="Z778" i="1" s="1"/>
  <c r="V777" i="1"/>
  <c r="V778" i="1" s="1"/>
  <c r="N777" i="1"/>
  <c r="K777" i="1"/>
  <c r="AU772" i="1" s="1"/>
  <c r="GQ776" i="1"/>
  <c r="GO776" i="1"/>
  <c r="GF776" i="1"/>
  <c r="FW776" i="1"/>
  <c r="FS776" i="1"/>
  <c r="FT776" i="1" s="1"/>
  <c r="AK776" i="1"/>
  <c r="AK778" i="1" s="1"/>
  <c r="N776" i="1"/>
  <c r="K776" i="1"/>
  <c r="FU776" i="1" s="1"/>
  <c r="GQ775" i="1"/>
  <c r="GO775" i="1"/>
  <c r="GF775" i="1"/>
  <c r="EX775" i="1"/>
  <c r="EV775" i="1"/>
  <c r="EC775" i="1"/>
  <c r="EB775" i="1"/>
  <c r="DZ775" i="1"/>
  <c r="EA775" i="1" s="1"/>
  <c r="DW775" i="1"/>
  <c r="DS775" i="1"/>
  <c r="DR775" i="1"/>
  <c r="DO775" i="1"/>
  <c r="GQ774" i="1"/>
  <c r="GO774" i="1"/>
  <c r="GF774" i="1"/>
  <c r="GQ773" i="1"/>
  <c r="GO773" i="1"/>
  <c r="GI773" i="1"/>
  <c r="GH773" i="1"/>
  <c r="GF773" i="1"/>
  <c r="AE773" i="1"/>
  <c r="AB773" i="1"/>
  <c r="Y773" i="1"/>
  <c r="X773" i="1"/>
  <c r="W773" i="1"/>
  <c r="U773" i="1"/>
  <c r="T773" i="1"/>
  <c r="S773" i="1"/>
  <c r="R773" i="1"/>
  <c r="Q773" i="1"/>
  <c r="P773" i="1"/>
  <c r="GQ772" i="1"/>
  <c r="GO772" i="1"/>
  <c r="GF772" i="1"/>
  <c r="FW772" i="1"/>
  <c r="FS772" i="1"/>
  <c r="FT772" i="1" s="1"/>
  <c r="EX772" i="1"/>
  <c r="EV772" i="1"/>
  <c r="EC772" i="1"/>
  <c r="EB772" i="1"/>
  <c r="DZ772" i="1"/>
  <c r="EA772" i="1" s="1"/>
  <c r="DX772" i="1"/>
  <c r="DY772" i="1" s="1"/>
  <c r="DW772" i="1"/>
  <c r="DS772" i="1"/>
  <c r="AT772" i="1"/>
  <c r="AQ772" i="1"/>
  <c r="AO772" i="1"/>
  <c r="AK772" i="1"/>
  <c r="AA772" i="1"/>
  <c r="Z772" i="1"/>
  <c r="V772" i="1"/>
  <c r="AC772" i="1" s="1"/>
  <c r="AD772" i="1" s="1"/>
  <c r="N772" i="1"/>
  <c r="K772" i="1"/>
  <c r="FX772" i="1" s="1"/>
  <c r="GQ771" i="1"/>
  <c r="GO771" i="1"/>
  <c r="GF771" i="1"/>
  <c r="FW771" i="1"/>
  <c r="FS771" i="1"/>
  <c r="FT771" i="1" s="1"/>
  <c r="EX771" i="1"/>
  <c r="EV771" i="1"/>
  <c r="EC771" i="1"/>
  <c r="EB771" i="1"/>
  <c r="DZ771" i="1"/>
  <c r="EA771" i="1" s="1"/>
  <c r="DX771" i="1"/>
  <c r="DY771" i="1" s="1"/>
  <c r="DW771" i="1"/>
  <c r="DS771" i="1"/>
  <c r="DR771" i="1"/>
  <c r="AT771" i="1"/>
  <c r="AQ771" i="1"/>
  <c r="AO771" i="1"/>
  <c r="AK771" i="1"/>
  <c r="AA771" i="1"/>
  <c r="Z771" i="1"/>
  <c r="V771" i="1"/>
  <c r="AC771" i="1" s="1"/>
  <c r="AD771" i="1" s="1"/>
  <c r="N771" i="1"/>
  <c r="K771" i="1"/>
  <c r="GM771" i="1" s="1"/>
  <c r="GQ770" i="1"/>
  <c r="GO770" i="1"/>
  <c r="GF770" i="1"/>
  <c r="FW770" i="1"/>
  <c r="FS770" i="1"/>
  <c r="FT770" i="1" s="1"/>
  <c r="EX770" i="1"/>
  <c r="EV770" i="1"/>
  <c r="EC770" i="1"/>
  <c r="EB770" i="1"/>
  <c r="DZ770" i="1"/>
  <c r="EA770" i="1" s="1"/>
  <c r="DX770" i="1"/>
  <c r="DY770" i="1" s="1"/>
  <c r="DW770" i="1"/>
  <c r="DS770" i="1"/>
  <c r="DR770" i="1"/>
  <c r="AT770" i="1"/>
  <c r="AQ770" i="1"/>
  <c r="AO770" i="1"/>
  <c r="AK770" i="1"/>
  <c r="AA770" i="1"/>
  <c r="Z770" i="1"/>
  <c r="V770" i="1"/>
  <c r="AC770" i="1" s="1"/>
  <c r="AD770" i="1" s="1"/>
  <c r="N770" i="1"/>
  <c r="K770" i="1"/>
  <c r="GP770" i="1" s="1"/>
  <c r="GQ769" i="1"/>
  <c r="GO769" i="1"/>
  <c r="GF769" i="1"/>
  <c r="FW769" i="1"/>
  <c r="FS769" i="1"/>
  <c r="FT769" i="1" s="1"/>
  <c r="EX769" i="1"/>
  <c r="EV769" i="1"/>
  <c r="EC769" i="1"/>
  <c r="EB769" i="1"/>
  <c r="DZ769" i="1"/>
  <c r="EA769" i="1" s="1"/>
  <c r="DX769" i="1"/>
  <c r="DY769" i="1" s="1"/>
  <c r="DW769" i="1"/>
  <c r="DS769" i="1"/>
  <c r="DR769" i="1"/>
  <c r="AT769" i="1"/>
  <c r="AQ769" i="1"/>
  <c r="AO769" i="1"/>
  <c r="AK769" i="1"/>
  <c r="AA769" i="1"/>
  <c r="Z769" i="1"/>
  <c r="V769" i="1"/>
  <c r="N769" i="1"/>
  <c r="K769" i="1"/>
  <c r="FX769" i="1" s="1"/>
  <c r="GQ768" i="1"/>
  <c r="GO768" i="1"/>
  <c r="GF768" i="1"/>
  <c r="EX768" i="1"/>
  <c r="EV768" i="1"/>
  <c r="EC768" i="1"/>
  <c r="EB768" i="1"/>
  <c r="DZ768" i="1"/>
  <c r="EA768" i="1" s="1"/>
  <c r="DX768" i="1"/>
  <c r="DY768" i="1" s="1"/>
  <c r="DW768" i="1"/>
  <c r="DS768" i="1"/>
  <c r="DR768" i="1"/>
  <c r="AT768" i="1"/>
  <c r="AQ768" i="1"/>
  <c r="AO768" i="1"/>
  <c r="GQ767" i="1"/>
  <c r="GO767" i="1"/>
  <c r="GF767" i="1"/>
  <c r="GQ766" i="1"/>
  <c r="GO766" i="1"/>
  <c r="GF766" i="1"/>
  <c r="GQ765" i="1"/>
  <c r="GO765" i="1"/>
  <c r="GF765" i="1"/>
  <c r="GQ764" i="1"/>
  <c r="GO764" i="1"/>
  <c r="GF764" i="1"/>
  <c r="GQ763" i="1"/>
  <c r="GO763" i="1"/>
  <c r="GF763" i="1"/>
  <c r="GQ762" i="1"/>
  <c r="GO762" i="1"/>
  <c r="GF762" i="1"/>
  <c r="GQ761" i="1"/>
  <c r="GO761" i="1"/>
  <c r="GF761" i="1"/>
  <c r="AE761" i="1"/>
  <c r="AD761" i="1"/>
  <c r="AC761" i="1"/>
  <c r="AB761" i="1"/>
  <c r="AA761" i="1"/>
  <c r="Z761" i="1"/>
  <c r="Y761" i="1"/>
  <c r="X761" i="1"/>
  <c r="W761" i="1"/>
  <c r="V761" i="1"/>
  <c r="U761" i="1"/>
  <c r="T761" i="1"/>
  <c r="S761" i="1"/>
  <c r="R761" i="1"/>
  <c r="Q761" i="1"/>
  <c r="P761" i="1"/>
  <c r="GQ760" i="1"/>
  <c r="GO760" i="1"/>
  <c r="GF760" i="1"/>
  <c r="FW760" i="1"/>
  <c r="FS760" i="1"/>
  <c r="FT760" i="1" s="1"/>
  <c r="EX760" i="1"/>
  <c r="EV760" i="1"/>
  <c r="EC760" i="1"/>
  <c r="EB760" i="1"/>
  <c r="DZ760" i="1"/>
  <c r="EA760" i="1" s="1"/>
  <c r="DW760" i="1"/>
  <c r="DS760" i="1"/>
  <c r="DR760" i="1"/>
  <c r="AK760" i="1"/>
  <c r="N760" i="1"/>
  <c r="K760" i="1"/>
  <c r="GM760" i="1" s="1"/>
  <c r="GQ759" i="1"/>
  <c r="GO759" i="1"/>
  <c r="GF759" i="1"/>
  <c r="FW759" i="1"/>
  <c r="FS759" i="1"/>
  <c r="FT759" i="1" s="1"/>
  <c r="AK759" i="1"/>
  <c r="N759" i="1"/>
  <c r="K759" i="1"/>
  <c r="FX759" i="1" s="1"/>
  <c r="GQ758" i="1"/>
  <c r="GO758" i="1"/>
  <c r="GF758" i="1"/>
  <c r="FW758" i="1"/>
  <c r="FS758" i="1"/>
  <c r="FT758" i="1" s="1"/>
  <c r="EX758" i="1"/>
  <c r="EV758" i="1"/>
  <c r="EC758" i="1"/>
  <c r="EB758" i="1"/>
  <c r="DZ758" i="1"/>
  <c r="EA758" i="1" s="1"/>
  <c r="DW758" i="1"/>
  <c r="DS758" i="1"/>
  <c r="DR758" i="1"/>
  <c r="AK758" i="1"/>
  <c r="N758" i="1"/>
  <c r="K758" i="1"/>
  <c r="GP758" i="1" s="1"/>
  <c r="GQ757" i="1"/>
  <c r="GO757" i="1"/>
  <c r="GF757" i="1"/>
  <c r="FW757" i="1"/>
  <c r="FS757" i="1"/>
  <c r="FT757" i="1" s="1"/>
  <c r="EX757" i="1"/>
  <c r="EV757" i="1"/>
  <c r="EC757" i="1"/>
  <c r="EB757" i="1"/>
  <c r="DZ757" i="1"/>
  <c r="EA757" i="1" s="1"/>
  <c r="DW757" i="1"/>
  <c r="DS757" i="1"/>
  <c r="DR757" i="1"/>
  <c r="AK757" i="1"/>
  <c r="N757" i="1"/>
  <c r="K757" i="1"/>
  <c r="FU757" i="1" s="1"/>
  <c r="GQ756" i="1"/>
  <c r="GO756" i="1"/>
  <c r="GF756" i="1"/>
  <c r="FW756" i="1"/>
  <c r="FS756" i="1"/>
  <c r="FT756" i="1" s="1"/>
  <c r="EX756" i="1"/>
  <c r="EV756" i="1"/>
  <c r="EC756" i="1"/>
  <c r="EB756" i="1"/>
  <c r="DZ756" i="1"/>
  <c r="EA756" i="1" s="1"/>
  <c r="DW756" i="1"/>
  <c r="DS756" i="1"/>
  <c r="DR756" i="1"/>
  <c r="AK756" i="1"/>
  <c r="N756" i="1"/>
  <c r="K756" i="1"/>
  <c r="DO760" i="1" s="1"/>
  <c r="GQ755" i="1"/>
  <c r="GO755" i="1"/>
  <c r="GF755" i="1"/>
  <c r="FW755" i="1"/>
  <c r="FS755" i="1"/>
  <c r="FT755" i="1" s="1"/>
  <c r="AK755" i="1"/>
  <c r="AG755" i="1"/>
  <c r="N755" i="1"/>
  <c r="K755" i="1"/>
  <c r="GM755" i="1" s="1"/>
  <c r="GQ754" i="1"/>
  <c r="GO754" i="1"/>
  <c r="GF754" i="1"/>
  <c r="EX754" i="1"/>
  <c r="EV754" i="1"/>
  <c r="EC754" i="1"/>
  <c r="EB754" i="1"/>
  <c r="DZ754" i="1"/>
  <c r="EA754" i="1" s="1"/>
  <c r="DW754" i="1"/>
  <c r="DS754" i="1"/>
  <c r="DR754" i="1"/>
  <c r="GQ753" i="1"/>
  <c r="GO753" i="1"/>
  <c r="GF753" i="1"/>
  <c r="GQ752" i="1"/>
  <c r="GO752" i="1"/>
  <c r="GF752" i="1"/>
  <c r="AG752" i="1"/>
  <c r="AE752" i="1"/>
  <c r="AB752" i="1"/>
  <c r="Y752" i="1"/>
  <c r="X752" i="1"/>
  <c r="W752" i="1"/>
  <c r="U752" i="1"/>
  <c r="T752" i="1"/>
  <c r="S752" i="1"/>
  <c r="R752" i="1"/>
  <c r="Q752" i="1"/>
  <c r="P752" i="1"/>
  <c r="GQ751" i="1"/>
  <c r="GO751" i="1"/>
  <c r="GF751" i="1"/>
  <c r="FW751" i="1"/>
  <c r="FS751" i="1"/>
  <c r="FT751" i="1" s="1"/>
  <c r="AK751" i="1"/>
  <c r="AK752" i="1" s="1"/>
  <c r="AA751" i="1"/>
  <c r="AA752" i="1" s="1"/>
  <c r="Z751" i="1"/>
  <c r="Z752" i="1" s="1"/>
  <c r="V751" i="1"/>
  <c r="V752" i="1" s="1"/>
  <c r="N751" i="1"/>
  <c r="K751" i="1"/>
  <c r="AR750" i="1" s="1"/>
  <c r="GQ750" i="1"/>
  <c r="GO750" i="1"/>
  <c r="GF750" i="1"/>
  <c r="EX750" i="1"/>
  <c r="EV750" i="1"/>
  <c r="ED750" i="1"/>
  <c r="EC750" i="1"/>
  <c r="EB750" i="1"/>
  <c r="DZ750" i="1"/>
  <c r="EA750" i="1" s="1"/>
  <c r="DX750" i="1"/>
  <c r="DY750" i="1" s="1"/>
  <c r="DW750" i="1"/>
  <c r="DS750" i="1"/>
  <c r="DR750" i="1"/>
  <c r="AT750" i="1"/>
  <c r="AQ750" i="1"/>
  <c r="AO750" i="1"/>
  <c r="GQ749" i="1"/>
  <c r="GO749" i="1"/>
  <c r="GI749" i="1"/>
  <c r="GH749" i="1"/>
  <c r="GF749" i="1"/>
  <c r="GQ748" i="1"/>
  <c r="GO748" i="1"/>
  <c r="GF748" i="1"/>
  <c r="AL748" i="1"/>
  <c r="AG748" i="1"/>
  <c r="AE748" i="1"/>
  <c r="AB748" i="1"/>
  <c r="Y748" i="1"/>
  <c r="X748" i="1"/>
  <c r="W748" i="1"/>
  <c r="U748" i="1"/>
  <c r="T748" i="1"/>
  <c r="S748" i="1"/>
  <c r="R748" i="1"/>
  <c r="Q748" i="1"/>
  <c r="P748" i="1"/>
  <c r="GQ747" i="1"/>
  <c r="GO747" i="1"/>
  <c r="GF747" i="1"/>
  <c r="FW747" i="1"/>
  <c r="FS747" i="1"/>
  <c r="FT747" i="1" s="1"/>
  <c r="AK747" i="1"/>
  <c r="AA747" i="1"/>
  <c r="Z747" i="1"/>
  <c r="V747" i="1"/>
  <c r="AC747" i="1" s="1"/>
  <c r="AD747" i="1" s="1"/>
  <c r="N747" i="1"/>
  <c r="K747" i="1"/>
  <c r="GQ746" i="1"/>
  <c r="GO746" i="1"/>
  <c r="GF746" i="1"/>
  <c r="FW746" i="1"/>
  <c r="FS746" i="1"/>
  <c r="FT746" i="1" s="1"/>
  <c r="EX746" i="1"/>
  <c r="EV746" i="1"/>
  <c r="EC746" i="1"/>
  <c r="EB746" i="1"/>
  <c r="DZ746" i="1"/>
  <c r="EA746" i="1" s="1"/>
  <c r="DX746" i="1"/>
  <c r="DY746" i="1" s="1"/>
  <c r="DW746" i="1"/>
  <c r="DS746" i="1"/>
  <c r="DR746" i="1"/>
  <c r="AK746" i="1"/>
  <c r="AA746" i="1"/>
  <c r="Z746" i="1"/>
  <c r="V746" i="1"/>
  <c r="AC746" i="1" s="1"/>
  <c r="AD746" i="1" s="1"/>
  <c r="N746" i="1"/>
  <c r="K746" i="1"/>
  <c r="FX746" i="1" s="1"/>
  <c r="GQ745" i="1"/>
  <c r="GO745" i="1"/>
  <c r="GF745" i="1"/>
  <c r="FW745" i="1"/>
  <c r="FS745" i="1"/>
  <c r="FT745" i="1" s="1"/>
  <c r="EX745" i="1"/>
  <c r="EV745" i="1"/>
  <c r="ED745" i="1"/>
  <c r="EC745" i="1"/>
  <c r="EB745" i="1"/>
  <c r="DZ745" i="1"/>
  <c r="EA745" i="1" s="1"/>
  <c r="DX745" i="1"/>
  <c r="DY745" i="1" s="1"/>
  <c r="DW745" i="1"/>
  <c r="DS745" i="1"/>
  <c r="DR745" i="1"/>
  <c r="AT745" i="1"/>
  <c r="AQ745" i="1"/>
  <c r="AO745" i="1"/>
  <c r="AK745" i="1"/>
  <c r="AA745" i="1"/>
  <c r="Z745" i="1"/>
  <c r="V745" i="1"/>
  <c r="AC745" i="1" s="1"/>
  <c r="N745" i="1"/>
  <c r="K745" i="1"/>
  <c r="FY745" i="1" s="1"/>
  <c r="GQ744" i="1"/>
  <c r="GO744" i="1"/>
  <c r="EX744" i="1"/>
  <c r="EV744" i="1"/>
  <c r="ED744" i="1"/>
  <c r="EC744" i="1"/>
  <c r="EB744" i="1"/>
  <c r="DZ744" i="1"/>
  <c r="EA744" i="1" s="1"/>
  <c r="DX744" i="1"/>
  <c r="DY744" i="1" s="1"/>
  <c r="DW744" i="1"/>
  <c r="DS744" i="1"/>
  <c r="DR744" i="1"/>
  <c r="AT744" i="1"/>
  <c r="AQ744" i="1"/>
  <c r="AO744" i="1"/>
  <c r="GQ743" i="1"/>
  <c r="GO743" i="1"/>
  <c r="GQ742" i="1"/>
  <c r="GO742" i="1"/>
  <c r="GQ741" i="1"/>
  <c r="GO741" i="1"/>
  <c r="GQ740" i="1"/>
  <c r="GO740" i="1"/>
  <c r="GQ739" i="1"/>
  <c r="GO739" i="1"/>
  <c r="GQ738" i="1"/>
  <c r="GO738" i="1"/>
  <c r="GQ737" i="1"/>
  <c r="GO737" i="1"/>
  <c r="GQ736" i="1"/>
  <c r="GO736" i="1"/>
  <c r="GQ735" i="1"/>
  <c r="GO735" i="1"/>
  <c r="AG735" i="1"/>
  <c r="AE735" i="1"/>
  <c r="AD735" i="1"/>
  <c r="AD737" i="1" s="1"/>
  <c r="AC735" i="1"/>
  <c r="AC737" i="1" s="1"/>
  <c r="AB735" i="1"/>
  <c r="AB737" i="1" s="1"/>
  <c r="AA735" i="1"/>
  <c r="AA737" i="1" s="1"/>
  <c r="Z735" i="1"/>
  <c r="Z737" i="1" s="1"/>
  <c r="Y735" i="1"/>
  <c r="Y737" i="1" s="1"/>
  <c r="X735" i="1"/>
  <c r="X737" i="1" s="1"/>
  <c r="W735" i="1"/>
  <c r="W737" i="1" s="1"/>
  <c r="V735" i="1"/>
  <c r="V737" i="1" s="1"/>
  <c r="U735" i="1"/>
  <c r="U737" i="1" s="1"/>
  <c r="T735" i="1"/>
  <c r="T737" i="1" s="1"/>
  <c r="S735" i="1"/>
  <c r="S737" i="1" s="1"/>
  <c r="R735" i="1"/>
  <c r="R737" i="1" s="1"/>
  <c r="Q735" i="1"/>
  <c r="Q737" i="1" s="1"/>
  <c r="P735" i="1"/>
  <c r="GQ734" i="1"/>
  <c r="GO734" i="1"/>
  <c r="FW734" i="1"/>
  <c r="FS734" i="1"/>
  <c r="FT734" i="1" s="1"/>
  <c r="EX734" i="1"/>
  <c r="EV734" i="1"/>
  <c r="EC734" i="1"/>
  <c r="EB734" i="1"/>
  <c r="DZ734" i="1"/>
  <c r="EA734" i="1" s="1"/>
  <c r="DW734" i="1"/>
  <c r="DS734" i="1"/>
  <c r="DR734" i="1"/>
  <c r="DM734" i="1"/>
  <c r="DL734" i="1"/>
  <c r="DJ734" i="1"/>
  <c r="DI734" i="1"/>
  <c r="DF734" i="1"/>
  <c r="DE734" i="1"/>
  <c r="DD734" i="1"/>
  <c r="DB734" i="1"/>
  <c r="DC734" i="1" s="1"/>
  <c r="CQ734" i="1"/>
  <c r="CR734" i="1" s="1"/>
  <c r="CO734" i="1"/>
  <c r="CN734" i="1"/>
  <c r="CM734" i="1"/>
  <c r="CK734" i="1"/>
  <c r="CJ734" i="1"/>
  <c r="CG734" i="1"/>
  <c r="CF734" i="1"/>
  <c r="CE734" i="1"/>
  <c r="CD734" i="1"/>
  <c r="CC734" i="1"/>
  <c r="CB734" i="1"/>
  <c r="BS734" i="1"/>
  <c r="BT734" i="1" s="1"/>
  <c r="BM734" i="1"/>
  <c r="BK734" i="1"/>
  <c r="BJ734" i="1"/>
  <c r="BI734" i="1"/>
  <c r="BH734" i="1"/>
  <c r="BG734" i="1"/>
  <c r="BE734" i="1"/>
  <c r="BC734" i="1"/>
  <c r="BB734" i="1"/>
  <c r="BA734" i="1"/>
  <c r="AZ734" i="1"/>
  <c r="AY734" i="1"/>
  <c r="AW734" i="1"/>
  <c r="AK734" i="1"/>
  <c r="N734" i="1"/>
  <c r="K734" i="1"/>
  <c r="FY734" i="1" s="1"/>
  <c r="GQ733" i="1"/>
  <c r="GO733" i="1"/>
  <c r="K733" i="1"/>
  <c r="GP733" i="1" s="1"/>
  <c r="GQ732" i="1"/>
  <c r="GO732" i="1"/>
  <c r="FW732" i="1"/>
  <c r="FS732" i="1"/>
  <c r="FT732" i="1" s="1"/>
  <c r="AK732" i="1"/>
  <c r="AK735" i="1" s="1"/>
  <c r="N732" i="1"/>
  <c r="K732" i="1"/>
  <c r="FY732" i="1" s="1"/>
  <c r="GQ731" i="1"/>
  <c r="GO731" i="1"/>
  <c r="EX731" i="1"/>
  <c r="EV731" i="1"/>
  <c r="EC731" i="1"/>
  <c r="EB731" i="1"/>
  <c r="DZ731" i="1"/>
  <c r="EA731" i="1" s="1"/>
  <c r="DW731" i="1"/>
  <c r="DS731" i="1"/>
  <c r="DR731" i="1"/>
  <c r="DM731" i="1"/>
  <c r="DL731" i="1"/>
  <c r="DJ731" i="1"/>
  <c r="DI731" i="1"/>
  <c r="DF731" i="1"/>
  <c r="DE731" i="1"/>
  <c r="DD731" i="1"/>
  <c r="DB731" i="1"/>
  <c r="DC731" i="1" s="1"/>
  <c r="CQ731" i="1"/>
  <c r="CR731" i="1" s="1"/>
  <c r="CO731" i="1"/>
  <c r="CN731" i="1"/>
  <c r="CM731" i="1"/>
  <c r="CK731" i="1"/>
  <c r="CJ731" i="1"/>
  <c r="CG731" i="1"/>
  <c r="CF731" i="1"/>
  <c r="CE731" i="1"/>
  <c r="CD731" i="1"/>
  <c r="CC731" i="1"/>
  <c r="CB731" i="1"/>
  <c r="BS731" i="1"/>
  <c r="BT731" i="1" s="1"/>
  <c r="BM731" i="1"/>
  <c r="BL731" i="1"/>
  <c r="BK731" i="1"/>
  <c r="BJ731" i="1"/>
  <c r="BI731" i="1"/>
  <c r="BH731" i="1"/>
  <c r="BG731" i="1"/>
  <c r="BE731" i="1"/>
  <c r="BC731" i="1"/>
  <c r="BB731" i="1"/>
  <c r="BA731" i="1"/>
  <c r="AZ731" i="1"/>
  <c r="AY731" i="1"/>
  <c r="AW731" i="1"/>
  <c r="GQ730" i="1"/>
  <c r="GO730" i="1"/>
  <c r="GF730" i="1"/>
  <c r="GG731" i="1" s="1"/>
  <c r="GQ729" i="1"/>
  <c r="GO729" i="1"/>
  <c r="AG729" i="1"/>
  <c r="AE729" i="1"/>
  <c r="GQ728" i="1"/>
  <c r="GO728" i="1"/>
  <c r="FW728" i="1"/>
  <c r="FS728" i="1"/>
  <c r="FT728" i="1" s="1"/>
  <c r="AK728" i="1"/>
  <c r="AA728" i="1"/>
  <c r="Z728" i="1"/>
  <c r="V728" i="1"/>
  <c r="AC728" i="1" s="1"/>
  <c r="AD728" i="1" s="1"/>
  <c r="N728" i="1"/>
  <c r="K728" i="1"/>
  <c r="DO727" i="1" s="1"/>
  <c r="GQ727" i="1"/>
  <c r="GO727" i="1"/>
  <c r="FW727" i="1"/>
  <c r="FS727" i="1"/>
  <c r="FT727" i="1" s="1"/>
  <c r="EX727" i="1"/>
  <c r="EV727" i="1"/>
  <c r="ED727" i="1"/>
  <c r="EC727" i="1"/>
  <c r="EB727" i="1"/>
  <c r="DZ727" i="1"/>
  <c r="EA727" i="1" s="1"/>
  <c r="DX727" i="1"/>
  <c r="DY727" i="1" s="1"/>
  <c r="DW727" i="1"/>
  <c r="DS727" i="1"/>
  <c r="DR727" i="1"/>
  <c r="DJ727" i="1"/>
  <c r="DI727" i="1"/>
  <c r="DF727" i="1"/>
  <c r="DE727" i="1"/>
  <c r="DD727" i="1"/>
  <c r="DB727" i="1"/>
  <c r="DC727" i="1" s="1"/>
  <c r="CQ727" i="1"/>
  <c r="CO727" i="1"/>
  <c r="CN727" i="1"/>
  <c r="CM727" i="1"/>
  <c r="CK727" i="1"/>
  <c r="CJ727" i="1"/>
  <c r="CG727" i="1"/>
  <c r="CF727" i="1"/>
  <c r="CE727" i="1"/>
  <c r="CD727" i="1"/>
  <c r="CC727" i="1"/>
  <c r="AT727" i="1"/>
  <c r="AQ727" i="1"/>
  <c r="AO727" i="1"/>
  <c r="AK727" i="1"/>
  <c r="AA727" i="1"/>
  <c r="Z727" i="1"/>
  <c r="V727" i="1"/>
  <c r="AC727" i="1" s="1"/>
  <c r="AD727" i="1" s="1"/>
  <c r="N727" i="1"/>
  <c r="K727" i="1"/>
  <c r="FY727" i="1" s="1"/>
  <c r="GQ726" i="1"/>
  <c r="GO726" i="1"/>
  <c r="FW726" i="1"/>
  <c r="FS726" i="1"/>
  <c r="FT726" i="1" s="1"/>
  <c r="EX726" i="1"/>
  <c r="EV726" i="1"/>
  <c r="EC726" i="1"/>
  <c r="EB726" i="1"/>
  <c r="DZ726" i="1"/>
  <c r="EA726" i="1" s="1"/>
  <c r="DW726" i="1"/>
  <c r="DS726" i="1"/>
  <c r="DR726" i="1"/>
  <c r="DM726" i="1"/>
  <c r="DL726" i="1"/>
  <c r="DJ726" i="1"/>
  <c r="DI726" i="1"/>
  <c r="DF726" i="1"/>
  <c r="DE726" i="1"/>
  <c r="DD726" i="1"/>
  <c r="DB726" i="1"/>
  <c r="DC726" i="1" s="1"/>
  <c r="CQ726" i="1"/>
  <c r="CR726" i="1" s="1"/>
  <c r="CO726" i="1"/>
  <c r="CN726" i="1"/>
  <c r="CM726" i="1"/>
  <c r="CK726" i="1"/>
  <c r="CJ726" i="1"/>
  <c r="CG726" i="1"/>
  <c r="CF726" i="1"/>
  <c r="CE726" i="1"/>
  <c r="CD726" i="1"/>
  <c r="CC726" i="1"/>
  <c r="CB726" i="1"/>
  <c r="BS726" i="1"/>
  <c r="BT726" i="1" s="1"/>
  <c r="BM726" i="1"/>
  <c r="BK726" i="1"/>
  <c r="BJ726" i="1"/>
  <c r="BI726" i="1"/>
  <c r="BH726" i="1"/>
  <c r="BG726" i="1"/>
  <c r="BE726" i="1"/>
  <c r="BC726" i="1"/>
  <c r="BB726" i="1"/>
  <c r="BA726" i="1"/>
  <c r="AZ726" i="1"/>
  <c r="AY726" i="1"/>
  <c r="AW726" i="1"/>
  <c r="AK726" i="1"/>
  <c r="AA726" i="1"/>
  <c r="Z726" i="1"/>
  <c r="V726" i="1"/>
  <c r="AC726" i="1" s="1"/>
  <c r="AD726" i="1" s="1"/>
  <c r="N726" i="1"/>
  <c r="K726" i="1"/>
  <c r="FY726" i="1" s="1"/>
  <c r="GQ724" i="1"/>
  <c r="GO724" i="1"/>
  <c r="FW724" i="1"/>
  <c r="FS724" i="1"/>
  <c r="FT724" i="1" s="1"/>
  <c r="EX724" i="1"/>
  <c r="EV724" i="1"/>
  <c r="EC724" i="1"/>
  <c r="EB724" i="1"/>
  <c r="DZ724" i="1"/>
  <c r="EA724" i="1" s="1"/>
  <c r="DX724" i="1"/>
  <c r="DY724" i="1" s="1"/>
  <c r="DW724" i="1"/>
  <c r="DS724" i="1"/>
  <c r="DR724" i="1"/>
  <c r="DJ724" i="1"/>
  <c r="DI724" i="1"/>
  <c r="DF724" i="1"/>
  <c r="DE724" i="1"/>
  <c r="DD724" i="1"/>
  <c r="DB724" i="1"/>
  <c r="DC724" i="1" s="1"/>
  <c r="CQ724" i="1"/>
  <c r="CR724" i="1" s="1"/>
  <c r="CO724" i="1"/>
  <c r="CN724" i="1"/>
  <c r="CM724" i="1"/>
  <c r="CK724" i="1"/>
  <c r="CJ724" i="1"/>
  <c r="CG724" i="1"/>
  <c r="CF724" i="1"/>
  <c r="CE724" i="1"/>
  <c r="CD724" i="1"/>
  <c r="CC724" i="1"/>
  <c r="CB724" i="1"/>
  <c r="BS724" i="1"/>
  <c r="BT724" i="1" s="1"/>
  <c r="BM724" i="1"/>
  <c r="BK724" i="1"/>
  <c r="BJ724" i="1"/>
  <c r="BI724" i="1"/>
  <c r="BH724" i="1"/>
  <c r="BG724" i="1"/>
  <c r="BE724" i="1"/>
  <c r="BC724" i="1"/>
  <c r="BB724" i="1"/>
  <c r="BA724" i="1"/>
  <c r="AZ724" i="1"/>
  <c r="AY724" i="1"/>
  <c r="AW724" i="1"/>
  <c r="AT724" i="1"/>
  <c r="AQ724" i="1"/>
  <c r="AO724" i="1"/>
  <c r="AK724" i="1"/>
  <c r="AA724" i="1"/>
  <c r="Z724" i="1"/>
  <c r="V724" i="1"/>
  <c r="AC724" i="1" s="1"/>
  <c r="AD724" i="1" s="1"/>
  <c r="N724" i="1"/>
  <c r="K724" i="1"/>
  <c r="AP723" i="1" s="1"/>
  <c r="GQ723" i="1"/>
  <c r="GO723" i="1"/>
  <c r="FS723" i="1"/>
  <c r="FT723" i="1" s="1"/>
  <c r="EX723" i="1"/>
  <c r="EV723" i="1"/>
  <c r="EC723" i="1"/>
  <c r="EB723" i="1"/>
  <c r="DZ723" i="1"/>
  <c r="EA723" i="1" s="1"/>
  <c r="DX723" i="1"/>
  <c r="DY723" i="1" s="1"/>
  <c r="DW723" i="1"/>
  <c r="DS723" i="1"/>
  <c r="DQ723" i="1"/>
  <c r="DR723" i="1" s="1"/>
  <c r="DM723" i="1"/>
  <c r="DL723" i="1"/>
  <c r="DJ723" i="1"/>
  <c r="DI723" i="1"/>
  <c r="DF723" i="1"/>
  <c r="DE723" i="1"/>
  <c r="DD723" i="1"/>
  <c r="DB723" i="1"/>
  <c r="DC723" i="1" s="1"/>
  <c r="CQ723" i="1"/>
  <c r="CR723" i="1" s="1"/>
  <c r="CO723" i="1"/>
  <c r="CN723" i="1"/>
  <c r="CM723" i="1"/>
  <c r="CK723" i="1"/>
  <c r="CJ723" i="1"/>
  <c r="CG723" i="1"/>
  <c r="CF723" i="1"/>
  <c r="CE723" i="1"/>
  <c r="CD723" i="1"/>
  <c r="CC723" i="1"/>
  <c r="CB723" i="1"/>
  <c r="BS723" i="1"/>
  <c r="BT723" i="1" s="1"/>
  <c r="BM723" i="1"/>
  <c r="BK723" i="1"/>
  <c r="BJ723" i="1"/>
  <c r="BI723" i="1"/>
  <c r="BH723" i="1"/>
  <c r="BG723" i="1"/>
  <c r="BE723" i="1"/>
  <c r="BC723" i="1"/>
  <c r="BB723" i="1"/>
  <c r="BA723" i="1"/>
  <c r="AZ723" i="1"/>
  <c r="AY723" i="1"/>
  <c r="AW723" i="1"/>
  <c r="AT723" i="1"/>
  <c r="AQ723" i="1"/>
  <c r="AO723" i="1"/>
  <c r="AA723" i="1"/>
  <c r="Z723" i="1"/>
  <c r="V723" i="1"/>
  <c r="AC723" i="1" s="1"/>
  <c r="AD723" i="1" s="1"/>
  <c r="P723" i="1"/>
  <c r="AJ723" i="1" s="1"/>
  <c r="N723" i="1"/>
  <c r="K723" i="1"/>
  <c r="FY723" i="1" s="1"/>
  <c r="GQ722" i="1"/>
  <c r="GO722" i="1"/>
  <c r="FW722" i="1"/>
  <c r="FS722" i="1"/>
  <c r="FT722" i="1" s="1"/>
  <c r="EX722" i="1"/>
  <c r="EV722" i="1"/>
  <c r="EC722" i="1"/>
  <c r="EB722" i="1"/>
  <c r="DZ722" i="1"/>
  <c r="EA722" i="1" s="1"/>
  <c r="DX722" i="1"/>
  <c r="DW722" i="1"/>
  <c r="DS722" i="1"/>
  <c r="DL722" i="1"/>
  <c r="DJ722" i="1"/>
  <c r="DI722" i="1"/>
  <c r="DF722" i="1"/>
  <c r="DE722" i="1"/>
  <c r="DD722" i="1"/>
  <c r="DB722" i="1"/>
  <c r="CQ722" i="1"/>
  <c r="CR722" i="1" s="1"/>
  <c r="CO722" i="1"/>
  <c r="CN722" i="1"/>
  <c r="CM722" i="1"/>
  <c r="CK722" i="1"/>
  <c r="CJ722" i="1"/>
  <c r="CG722" i="1"/>
  <c r="CF722" i="1"/>
  <c r="CE722" i="1"/>
  <c r="CD722" i="1"/>
  <c r="CC722" i="1"/>
  <c r="CB722" i="1"/>
  <c r="BS722" i="1"/>
  <c r="BT722" i="1" s="1"/>
  <c r="BM722" i="1"/>
  <c r="BK722" i="1"/>
  <c r="BJ722" i="1"/>
  <c r="BI722" i="1"/>
  <c r="BH722" i="1"/>
  <c r="BG722" i="1"/>
  <c r="BE722" i="1"/>
  <c r="BC722" i="1"/>
  <c r="BB722" i="1"/>
  <c r="BA722" i="1"/>
  <c r="AZ722" i="1"/>
  <c r="AY722" i="1"/>
  <c r="AW722" i="1"/>
  <c r="AT722" i="1"/>
  <c r="AQ722" i="1"/>
  <c r="AO722" i="1"/>
  <c r="AK722" i="1"/>
  <c r="AA722" i="1"/>
  <c r="Z722" i="1"/>
  <c r="V722" i="1"/>
  <c r="AC722" i="1" s="1"/>
  <c r="AD722" i="1" s="1"/>
  <c r="N722" i="1"/>
  <c r="K722" i="1"/>
  <c r="FX722" i="1" s="1"/>
  <c r="GQ721" i="1"/>
  <c r="GO721" i="1"/>
  <c r="FW721" i="1"/>
  <c r="FS721" i="1"/>
  <c r="FT721" i="1" s="1"/>
  <c r="EX721" i="1"/>
  <c r="EV721" i="1"/>
  <c r="ED721" i="1"/>
  <c r="EC721" i="1"/>
  <c r="EB721" i="1"/>
  <c r="DZ721" i="1"/>
  <c r="EA721" i="1" s="1"/>
  <c r="DX721" i="1"/>
  <c r="DY721" i="1" s="1"/>
  <c r="DW721" i="1"/>
  <c r="DS721" i="1"/>
  <c r="DR721" i="1"/>
  <c r="DM721" i="1"/>
  <c r="DL721" i="1"/>
  <c r="DJ721" i="1"/>
  <c r="DI721" i="1"/>
  <c r="DF721" i="1"/>
  <c r="DE721" i="1"/>
  <c r="DD721" i="1"/>
  <c r="DB721" i="1"/>
  <c r="DC721" i="1" s="1"/>
  <c r="CQ721" i="1"/>
  <c r="CR721" i="1" s="1"/>
  <c r="CO721" i="1"/>
  <c r="CN721" i="1"/>
  <c r="CM721" i="1"/>
  <c r="CK721" i="1"/>
  <c r="CJ721" i="1"/>
  <c r="CG721" i="1"/>
  <c r="CF721" i="1"/>
  <c r="CE721" i="1"/>
  <c r="CD721" i="1"/>
  <c r="CC721" i="1"/>
  <c r="CB721" i="1"/>
  <c r="BS721" i="1"/>
  <c r="BT721" i="1" s="1"/>
  <c r="BM721" i="1"/>
  <c r="BK721" i="1"/>
  <c r="BJ721" i="1"/>
  <c r="BI721" i="1"/>
  <c r="BH721" i="1"/>
  <c r="BG721" i="1"/>
  <c r="BE721" i="1"/>
  <c r="BC721" i="1"/>
  <c r="BB721" i="1"/>
  <c r="BA721" i="1"/>
  <c r="AZ721" i="1"/>
  <c r="AY721" i="1"/>
  <c r="AW721" i="1"/>
  <c r="AT721" i="1"/>
  <c r="AQ721" i="1"/>
  <c r="AO721" i="1"/>
  <c r="AK721" i="1"/>
  <c r="AA721" i="1"/>
  <c r="Z721" i="1"/>
  <c r="V721" i="1"/>
  <c r="AC721" i="1" s="1"/>
  <c r="AD721" i="1" s="1"/>
  <c r="N721" i="1"/>
  <c r="K721" i="1"/>
  <c r="GM721" i="1" s="1"/>
  <c r="GQ720" i="1"/>
  <c r="GO720" i="1"/>
  <c r="FW720" i="1"/>
  <c r="FS720" i="1"/>
  <c r="FT720" i="1" s="1"/>
  <c r="EX720" i="1"/>
  <c r="EV720" i="1"/>
  <c r="EC720" i="1"/>
  <c r="EB720" i="1"/>
  <c r="DZ720" i="1"/>
  <c r="EA720" i="1" s="1"/>
  <c r="DX720" i="1"/>
  <c r="DY720" i="1" s="1"/>
  <c r="DW720" i="1"/>
  <c r="DS720" i="1"/>
  <c r="DR720" i="1"/>
  <c r="DM720" i="1"/>
  <c r="DL720" i="1"/>
  <c r="DJ720" i="1"/>
  <c r="DI720" i="1"/>
  <c r="DF720" i="1"/>
  <c r="DE720" i="1"/>
  <c r="DD720" i="1"/>
  <c r="DB720" i="1"/>
  <c r="DC720" i="1" s="1"/>
  <c r="CQ720" i="1"/>
  <c r="CO720" i="1"/>
  <c r="CN720" i="1"/>
  <c r="CM720" i="1"/>
  <c r="CK720" i="1"/>
  <c r="CJ720" i="1"/>
  <c r="CG720" i="1"/>
  <c r="CF720" i="1"/>
  <c r="CE720" i="1"/>
  <c r="CD720" i="1"/>
  <c r="CC720" i="1"/>
  <c r="CB720" i="1"/>
  <c r="BS720" i="1"/>
  <c r="BT720" i="1" s="1"/>
  <c r="BM720" i="1"/>
  <c r="BK720" i="1"/>
  <c r="BJ720" i="1"/>
  <c r="BI720" i="1"/>
  <c r="BH720" i="1"/>
  <c r="BG720" i="1"/>
  <c r="BE720" i="1"/>
  <c r="BC720" i="1"/>
  <c r="BB720" i="1"/>
  <c r="BA720" i="1"/>
  <c r="AZ720" i="1"/>
  <c r="AY720" i="1"/>
  <c r="AW720" i="1"/>
  <c r="AT720" i="1"/>
  <c r="AQ720" i="1"/>
  <c r="AO720" i="1"/>
  <c r="AK720" i="1"/>
  <c r="AA720" i="1"/>
  <c r="Z720" i="1"/>
  <c r="V720" i="1"/>
  <c r="AC720" i="1" s="1"/>
  <c r="AD720" i="1" s="1"/>
  <c r="N720" i="1"/>
  <c r="K720" i="1"/>
  <c r="DO719" i="1" s="1"/>
  <c r="GQ719" i="1"/>
  <c r="GO719" i="1"/>
  <c r="EX719" i="1"/>
  <c r="EV719" i="1"/>
  <c r="ED719" i="1"/>
  <c r="EC719" i="1"/>
  <c r="EB719" i="1"/>
  <c r="DZ719" i="1"/>
  <c r="EA719" i="1" s="1"/>
  <c r="DX719" i="1"/>
  <c r="DY719" i="1" s="1"/>
  <c r="DW719" i="1"/>
  <c r="DS719" i="1"/>
  <c r="DR719" i="1"/>
  <c r="DM719" i="1"/>
  <c r="DL719" i="1"/>
  <c r="DJ719" i="1"/>
  <c r="DI719" i="1"/>
  <c r="DF719" i="1"/>
  <c r="DE719" i="1"/>
  <c r="DD719" i="1"/>
  <c r="DB719" i="1"/>
  <c r="DC719" i="1" s="1"/>
  <c r="CQ719" i="1"/>
  <c r="CR719" i="1" s="1"/>
  <c r="CO719" i="1"/>
  <c r="CN719" i="1"/>
  <c r="CM719" i="1"/>
  <c r="CK719" i="1"/>
  <c r="CJ719" i="1"/>
  <c r="CG719" i="1"/>
  <c r="CF719" i="1"/>
  <c r="CE719" i="1"/>
  <c r="CD719" i="1"/>
  <c r="CC719" i="1"/>
  <c r="CB719" i="1"/>
  <c r="BS719" i="1"/>
  <c r="BT719" i="1" s="1"/>
  <c r="BM719" i="1"/>
  <c r="BK719" i="1"/>
  <c r="BJ719" i="1"/>
  <c r="BI719" i="1"/>
  <c r="BH719" i="1"/>
  <c r="BG719" i="1"/>
  <c r="BE719" i="1"/>
  <c r="BC719" i="1"/>
  <c r="BB719" i="1"/>
  <c r="BA719" i="1"/>
  <c r="AZ719" i="1"/>
  <c r="AY719" i="1"/>
  <c r="AW719" i="1"/>
  <c r="AT719" i="1"/>
  <c r="AQ719" i="1"/>
  <c r="AO719" i="1"/>
  <c r="GQ718" i="1"/>
  <c r="GO718" i="1"/>
  <c r="GQ717" i="1"/>
  <c r="GO717" i="1"/>
  <c r="GQ716" i="1"/>
  <c r="GO716" i="1"/>
  <c r="GQ715" i="1"/>
  <c r="GO715" i="1"/>
  <c r="GQ714" i="1"/>
  <c r="GO714" i="1"/>
  <c r="GQ713" i="1"/>
  <c r="GO713" i="1"/>
  <c r="GQ712" i="1"/>
  <c r="GO712" i="1"/>
  <c r="AE712" i="1"/>
  <c r="AD712" i="1"/>
  <c r="AD714" i="1" s="1"/>
  <c r="AC712" i="1"/>
  <c r="AC714" i="1" s="1"/>
  <c r="AB712" i="1"/>
  <c r="AB714" i="1" s="1"/>
  <c r="AA712" i="1"/>
  <c r="AA714" i="1" s="1"/>
  <c r="Z712" i="1"/>
  <c r="Z714" i="1" s="1"/>
  <c r="Y712" i="1"/>
  <c r="Y714" i="1" s="1"/>
  <c r="X712" i="1"/>
  <c r="X714" i="1" s="1"/>
  <c r="W712" i="1"/>
  <c r="W714" i="1" s="1"/>
  <c r="V712" i="1"/>
  <c r="V714" i="1" s="1"/>
  <c r="U712" i="1"/>
  <c r="U714" i="1" s="1"/>
  <c r="T712" i="1"/>
  <c r="T714" i="1" s="1"/>
  <c r="S712" i="1"/>
  <c r="S714" i="1" s="1"/>
  <c r="R712" i="1"/>
  <c r="R714" i="1" s="1"/>
  <c r="Q712" i="1"/>
  <c r="Q714" i="1" s="1"/>
  <c r="P712" i="1"/>
  <c r="GQ711" i="1"/>
  <c r="GO711" i="1"/>
  <c r="FW711" i="1"/>
  <c r="FS711" i="1"/>
  <c r="FT711" i="1" s="1"/>
  <c r="EX711" i="1"/>
  <c r="EV711" i="1"/>
  <c r="EC711" i="1"/>
  <c r="EB711" i="1"/>
  <c r="DZ711" i="1"/>
  <c r="EA711" i="1" s="1"/>
  <c r="DW711" i="1"/>
  <c r="DS711" i="1"/>
  <c r="DR711" i="1"/>
  <c r="DM711" i="1"/>
  <c r="DL711" i="1"/>
  <c r="DJ711" i="1"/>
  <c r="DI711" i="1"/>
  <c r="DF711" i="1"/>
  <c r="DE711" i="1"/>
  <c r="DD711" i="1"/>
  <c r="DB711" i="1"/>
  <c r="DC711" i="1" s="1"/>
  <c r="CQ711" i="1"/>
  <c r="CR711" i="1" s="1"/>
  <c r="CO711" i="1"/>
  <c r="CN711" i="1"/>
  <c r="CM711" i="1"/>
  <c r="CK711" i="1"/>
  <c r="CJ711" i="1"/>
  <c r="CG711" i="1"/>
  <c r="CF711" i="1"/>
  <c r="CE711" i="1"/>
  <c r="CD711" i="1"/>
  <c r="CC711" i="1"/>
  <c r="CB711" i="1"/>
  <c r="BS711" i="1"/>
  <c r="BT711" i="1" s="1"/>
  <c r="BM711" i="1"/>
  <c r="BK711" i="1"/>
  <c r="BJ711" i="1"/>
  <c r="BI711" i="1"/>
  <c r="BH711" i="1"/>
  <c r="BG711" i="1"/>
  <c r="BE711" i="1"/>
  <c r="BF711" i="1" s="1"/>
  <c r="BC711" i="1"/>
  <c r="BB711" i="1"/>
  <c r="BA711" i="1"/>
  <c r="AZ711" i="1"/>
  <c r="AY711" i="1"/>
  <c r="AW711" i="1"/>
  <c r="AK711" i="1"/>
  <c r="N711" i="1"/>
  <c r="K711" i="1"/>
  <c r="FX711" i="1" s="1"/>
  <c r="GQ710" i="1"/>
  <c r="GO710" i="1"/>
  <c r="FW710" i="1"/>
  <c r="FS710" i="1"/>
  <c r="FT710" i="1" s="1"/>
  <c r="EX710" i="1"/>
  <c r="EV710" i="1"/>
  <c r="EC710" i="1"/>
  <c r="EB710" i="1"/>
  <c r="DZ710" i="1"/>
  <c r="EA710" i="1" s="1"/>
  <c r="DW710" i="1"/>
  <c r="AK710" i="1"/>
  <c r="K710" i="1"/>
  <c r="GM710" i="1" s="1"/>
  <c r="GQ709" i="1"/>
  <c r="GO709" i="1"/>
  <c r="FW709" i="1"/>
  <c r="FS709" i="1"/>
  <c r="FT709" i="1" s="1"/>
  <c r="EX709" i="1"/>
  <c r="EV709" i="1"/>
  <c r="EC709" i="1"/>
  <c r="EB709" i="1"/>
  <c r="DZ709" i="1"/>
  <c r="EA709" i="1" s="1"/>
  <c r="DW709" i="1"/>
  <c r="AK709" i="1"/>
  <c r="N709" i="1"/>
  <c r="K709" i="1"/>
  <c r="DO707" i="1" s="1"/>
  <c r="GQ708" i="1"/>
  <c r="GO708" i="1"/>
  <c r="FS708" i="1"/>
  <c r="AK708" i="1"/>
  <c r="K708" i="1"/>
  <c r="GQ707" i="1"/>
  <c r="GO707" i="1"/>
  <c r="FW707" i="1"/>
  <c r="FS707" i="1"/>
  <c r="FT707" i="1" s="1"/>
  <c r="EX707" i="1"/>
  <c r="EV707" i="1"/>
  <c r="EC707" i="1"/>
  <c r="EB707" i="1"/>
  <c r="DZ707" i="1"/>
  <c r="EA707" i="1" s="1"/>
  <c r="DW707" i="1"/>
  <c r="DS707" i="1"/>
  <c r="DR707" i="1"/>
  <c r="DM707" i="1"/>
  <c r="DL707" i="1"/>
  <c r="DJ707" i="1"/>
  <c r="DI707" i="1"/>
  <c r="DF707" i="1"/>
  <c r="DE707" i="1"/>
  <c r="DD707" i="1"/>
  <c r="DB707" i="1"/>
  <c r="DC707" i="1" s="1"/>
  <c r="CQ707" i="1"/>
  <c r="CR707" i="1" s="1"/>
  <c r="CO707" i="1"/>
  <c r="CN707" i="1"/>
  <c r="CM707" i="1"/>
  <c r="CK707" i="1"/>
  <c r="CJ707" i="1"/>
  <c r="CG707" i="1"/>
  <c r="CF707" i="1"/>
  <c r="CE707" i="1"/>
  <c r="CD707" i="1"/>
  <c r="CC707" i="1"/>
  <c r="CB707" i="1"/>
  <c r="BS707" i="1"/>
  <c r="BT707" i="1" s="1"/>
  <c r="BM707" i="1"/>
  <c r="BK707" i="1"/>
  <c r="BJ707" i="1"/>
  <c r="BI707" i="1"/>
  <c r="BH707" i="1"/>
  <c r="BG707" i="1"/>
  <c r="BE707" i="1"/>
  <c r="BC707" i="1"/>
  <c r="BB707" i="1"/>
  <c r="BA707" i="1"/>
  <c r="AZ707" i="1"/>
  <c r="AY707" i="1"/>
  <c r="AW707" i="1"/>
  <c r="AK707" i="1"/>
  <c r="N707" i="1"/>
  <c r="K707" i="1"/>
  <c r="FY707" i="1" s="1"/>
  <c r="GQ706" i="1"/>
  <c r="GO706" i="1"/>
  <c r="FW706" i="1"/>
  <c r="FS706" i="1"/>
  <c r="FT706" i="1" s="1"/>
  <c r="EX706" i="1"/>
  <c r="EV706" i="1"/>
  <c r="EC706" i="1"/>
  <c r="EB706" i="1"/>
  <c r="DZ706" i="1"/>
  <c r="EA706" i="1" s="1"/>
  <c r="DW706" i="1"/>
  <c r="DS706" i="1"/>
  <c r="DR706" i="1"/>
  <c r="DL706" i="1"/>
  <c r="DJ706" i="1"/>
  <c r="DI706" i="1"/>
  <c r="DF706" i="1"/>
  <c r="DE706" i="1"/>
  <c r="DD706" i="1"/>
  <c r="DB706" i="1"/>
  <c r="DC706" i="1" s="1"/>
  <c r="CQ706" i="1"/>
  <c r="CR706" i="1" s="1"/>
  <c r="CO706" i="1"/>
  <c r="CN706" i="1"/>
  <c r="CM706" i="1"/>
  <c r="CK706" i="1"/>
  <c r="CJ706" i="1"/>
  <c r="CG706" i="1"/>
  <c r="CF706" i="1"/>
  <c r="CE706" i="1"/>
  <c r="CD706" i="1"/>
  <c r="CC706" i="1"/>
  <c r="CB706" i="1"/>
  <c r="BS706" i="1"/>
  <c r="BT706" i="1" s="1"/>
  <c r="BM706" i="1"/>
  <c r="BL706" i="1"/>
  <c r="BK706" i="1"/>
  <c r="BJ706" i="1"/>
  <c r="BI706" i="1"/>
  <c r="BH706" i="1"/>
  <c r="BG706" i="1"/>
  <c r="BE706" i="1"/>
  <c r="BC706" i="1"/>
  <c r="BB706" i="1"/>
  <c r="BA706" i="1"/>
  <c r="AZ706" i="1"/>
  <c r="AY706" i="1"/>
  <c r="AW706" i="1"/>
  <c r="AK706" i="1"/>
  <c r="N706" i="1"/>
  <c r="K706" i="1"/>
  <c r="DO711" i="1" s="1"/>
  <c r="GQ705" i="1"/>
  <c r="GO705" i="1"/>
  <c r="FW705" i="1"/>
  <c r="FS705" i="1"/>
  <c r="FT705" i="1" s="1"/>
  <c r="AK705" i="1"/>
  <c r="K705" i="1"/>
  <c r="GM705" i="1" s="1"/>
  <c r="GQ704" i="1"/>
  <c r="GO704" i="1"/>
  <c r="GF704" i="1"/>
  <c r="GQ703" i="1"/>
  <c r="GO703" i="1"/>
  <c r="GQ702" i="1"/>
  <c r="GO702" i="1"/>
  <c r="AG702" i="1"/>
  <c r="AE702" i="1"/>
  <c r="P702" i="1"/>
  <c r="GQ701" i="1"/>
  <c r="GO701" i="1"/>
  <c r="FW701" i="1"/>
  <c r="FS701" i="1"/>
  <c r="FT701" i="1" s="1"/>
  <c r="AK701" i="1"/>
  <c r="AA701" i="1"/>
  <c r="Z701" i="1"/>
  <c r="V701" i="1"/>
  <c r="AC701" i="1" s="1"/>
  <c r="AD701" i="1" s="1"/>
  <c r="N701" i="1"/>
  <c r="K701" i="1"/>
  <c r="FY701" i="1" s="1"/>
  <c r="GQ697" i="1"/>
  <c r="GO697" i="1"/>
  <c r="FW697" i="1"/>
  <c r="FS697" i="1"/>
  <c r="FT697" i="1" s="1"/>
  <c r="EX697" i="1"/>
  <c r="EV697" i="1"/>
  <c r="EC697" i="1"/>
  <c r="EB697" i="1"/>
  <c r="DZ697" i="1"/>
  <c r="EA697" i="1" s="1"/>
  <c r="DX697" i="1"/>
  <c r="DY697" i="1" s="1"/>
  <c r="DW697" i="1"/>
  <c r="DS697" i="1"/>
  <c r="DR697" i="1"/>
  <c r="DM697" i="1"/>
  <c r="DL697" i="1"/>
  <c r="DJ697" i="1"/>
  <c r="DI697" i="1"/>
  <c r="DF697" i="1"/>
  <c r="DE697" i="1"/>
  <c r="DD697" i="1"/>
  <c r="DB697" i="1"/>
  <c r="DC697" i="1" s="1"/>
  <c r="CQ697" i="1"/>
  <c r="CR697" i="1" s="1"/>
  <c r="CO697" i="1"/>
  <c r="CN697" i="1"/>
  <c r="CM697" i="1"/>
  <c r="CK697" i="1"/>
  <c r="CJ697" i="1"/>
  <c r="CG697" i="1"/>
  <c r="CF697" i="1"/>
  <c r="CE697" i="1"/>
  <c r="CD697" i="1"/>
  <c r="CC697" i="1"/>
  <c r="CB697" i="1"/>
  <c r="BS697" i="1"/>
  <c r="BT697" i="1" s="1"/>
  <c r="BM697" i="1"/>
  <c r="BK697" i="1"/>
  <c r="BJ697" i="1"/>
  <c r="BI697" i="1"/>
  <c r="BH697" i="1"/>
  <c r="BG697" i="1"/>
  <c r="BE697" i="1"/>
  <c r="BC697" i="1"/>
  <c r="BB697" i="1"/>
  <c r="BA697" i="1"/>
  <c r="AZ697" i="1"/>
  <c r="AY697" i="1"/>
  <c r="AW697" i="1"/>
  <c r="AT697" i="1"/>
  <c r="AQ697" i="1"/>
  <c r="AO697" i="1"/>
  <c r="AK697" i="1"/>
  <c r="AA697" i="1"/>
  <c r="Z697" i="1"/>
  <c r="V697" i="1"/>
  <c r="AC697" i="1" s="1"/>
  <c r="AD697" i="1" s="1"/>
  <c r="N697" i="1"/>
  <c r="K697" i="1"/>
  <c r="AP696" i="1" s="1"/>
  <c r="GQ696" i="1"/>
  <c r="GO696" i="1"/>
  <c r="EX696" i="1"/>
  <c r="EV696" i="1"/>
  <c r="EC696" i="1"/>
  <c r="EB696" i="1"/>
  <c r="DZ696" i="1"/>
  <c r="EA696" i="1" s="1"/>
  <c r="DX696" i="1"/>
  <c r="DY696" i="1" s="1"/>
  <c r="DW696" i="1"/>
  <c r="DS696" i="1"/>
  <c r="DR696" i="1"/>
  <c r="DM696" i="1"/>
  <c r="DL696" i="1"/>
  <c r="DJ696" i="1"/>
  <c r="DI696" i="1"/>
  <c r="DF696" i="1"/>
  <c r="DE696" i="1"/>
  <c r="DD696" i="1"/>
  <c r="DB696" i="1"/>
  <c r="DC696" i="1" s="1"/>
  <c r="CQ696" i="1"/>
  <c r="CR696" i="1" s="1"/>
  <c r="CO696" i="1"/>
  <c r="CN696" i="1"/>
  <c r="CM696" i="1"/>
  <c r="CK696" i="1"/>
  <c r="CJ696" i="1"/>
  <c r="CG696" i="1"/>
  <c r="CF696" i="1"/>
  <c r="CE696" i="1"/>
  <c r="CD696" i="1"/>
  <c r="CC696" i="1"/>
  <c r="CB696" i="1"/>
  <c r="BS696" i="1"/>
  <c r="BT696" i="1" s="1"/>
  <c r="BM696" i="1"/>
  <c r="BK696" i="1"/>
  <c r="BJ696" i="1"/>
  <c r="BI696" i="1"/>
  <c r="BH696" i="1"/>
  <c r="BG696" i="1"/>
  <c r="BE696" i="1"/>
  <c r="BC696" i="1"/>
  <c r="BB696" i="1"/>
  <c r="BA696" i="1"/>
  <c r="AZ696" i="1"/>
  <c r="AY696" i="1"/>
  <c r="AW696" i="1"/>
  <c r="AT696" i="1"/>
  <c r="AQ696" i="1"/>
  <c r="AO696" i="1"/>
  <c r="GQ695" i="1"/>
  <c r="GO695" i="1"/>
  <c r="GQ694" i="1"/>
  <c r="GO694" i="1"/>
  <c r="GQ693" i="1"/>
  <c r="GO693" i="1"/>
  <c r="GQ692" i="1"/>
  <c r="GO692" i="1"/>
  <c r="GQ691" i="1"/>
  <c r="GO691" i="1"/>
  <c r="GQ690" i="1"/>
  <c r="GO690" i="1"/>
  <c r="GQ689" i="1"/>
  <c r="GO689" i="1"/>
  <c r="AG689" i="1"/>
  <c r="AE689" i="1"/>
  <c r="AB689" i="1"/>
  <c r="Y689" i="1"/>
  <c r="X689" i="1"/>
  <c r="W689" i="1"/>
  <c r="U689" i="1"/>
  <c r="T689" i="1"/>
  <c r="S689" i="1"/>
  <c r="R689" i="1"/>
  <c r="Q689" i="1"/>
  <c r="P689" i="1"/>
  <c r="GQ688" i="1"/>
  <c r="GO688" i="1"/>
  <c r="FW688" i="1"/>
  <c r="FS688" i="1"/>
  <c r="FT688" i="1" s="1"/>
  <c r="EX688" i="1"/>
  <c r="EV688" i="1"/>
  <c r="EC688" i="1"/>
  <c r="EB688" i="1"/>
  <c r="DZ688" i="1"/>
  <c r="EA688" i="1" s="1"/>
  <c r="DW688" i="1"/>
  <c r="DS688" i="1"/>
  <c r="DR688" i="1"/>
  <c r="DM688" i="1"/>
  <c r="DL688" i="1"/>
  <c r="DJ688" i="1"/>
  <c r="DI688" i="1"/>
  <c r="DF688" i="1"/>
  <c r="DE688" i="1"/>
  <c r="DD688" i="1"/>
  <c r="DB688" i="1"/>
  <c r="DC688" i="1" s="1"/>
  <c r="CQ688" i="1"/>
  <c r="CR688" i="1" s="1"/>
  <c r="CO688" i="1"/>
  <c r="CN688" i="1"/>
  <c r="CM688" i="1"/>
  <c r="CK688" i="1"/>
  <c r="CJ688" i="1"/>
  <c r="CG688" i="1"/>
  <c r="CF688" i="1"/>
  <c r="CE688" i="1"/>
  <c r="CD688" i="1"/>
  <c r="CC688" i="1"/>
  <c r="CB688" i="1"/>
  <c r="BS688" i="1"/>
  <c r="BT688" i="1" s="1"/>
  <c r="BM688" i="1"/>
  <c r="BK688" i="1"/>
  <c r="BJ688" i="1"/>
  <c r="BI688" i="1"/>
  <c r="BH688" i="1"/>
  <c r="BG688" i="1"/>
  <c r="BE688" i="1"/>
  <c r="BC688" i="1"/>
  <c r="BB688" i="1"/>
  <c r="BA688" i="1"/>
  <c r="AZ688" i="1"/>
  <c r="AY688" i="1"/>
  <c r="AW688" i="1"/>
  <c r="AK688" i="1"/>
  <c r="N688" i="1"/>
  <c r="K688" i="1"/>
  <c r="FY688" i="1" s="1"/>
  <c r="GQ687" i="1"/>
  <c r="GO687" i="1"/>
  <c r="FW687" i="1"/>
  <c r="FS687" i="1"/>
  <c r="FT687" i="1" s="1"/>
  <c r="AK687" i="1"/>
  <c r="K687" i="1"/>
  <c r="FY687" i="1" s="1"/>
  <c r="GQ686" i="1"/>
  <c r="GO686" i="1"/>
  <c r="FW686" i="1"/>
  <c r="FS686" i="1"/>
  <c r="FT686" i="1" s="1"/>
  <c r="EX686" i="1"/>
  <c r="EV686" i="1"/>
  <c r="EC686" i="1"/>
  <c r="EB686" i="1"/>
  <c r="DZ686" i="1"/>
  <c r="EA686" i="1" s="1"/>
  <c r="DW686" i="1"/>
  <c r="AK686" i="1"/>
  <c r="N686" i="1"/>
  <c r="K686" i="1"/>
  <c r="GQ685" i="1"/>
  <c r="GO685" i="1"/>
  <c r="FW685" i="1"/>
  <c r="FS685" i="1"/>
  <c r="FT685" i="1" s="1"/>
  <c r="EX685" i="1"/>
  <c r="EV685" i="1"/>
  <c r="EC685" i="1"/>
  <c r="EB685" i="1"/>
  <c r="DZ685" i="1"/>
  <c r="EA685" i="1" s="1"/>
  <c r="DW685" i="1"/>
  <c r="DS685" i="1"/>
  <c r="DR685" i="1"/>
  <c r="DJ685" i="1"/>
  <c r="DI685" i="1"/>
  <c r="DF685" i="1"/>
  <c r="DE685" i="1"/>
  <c r="DD685" i="1"/>
  <c r="DB685" i="1"/>
  <c r="DC685" i="1" s="1"/>
  <c r="CQ685" i="1"/>
  <c r="CR685" i="1" s="1"/>
  <c r="CO685" i="1"/>
  <c r="CN685" i="1"/>
  <c r="CM685" i="1"/>
  <c r="CK685" i="1"/>
  <c r="CJ685" i="1"/>
  <c r="CG685" i="1"/>
  <c r="CF685" i="1"/>
  <c r="CE685" i="1"/>
  <c r="CD685" i="1"/>
  <c r="CC685" i="1"/>
  <c r="CB685" i="1"/>
  <c r="BS685" i="1"/>
  <c r="BT685" i="1" s="1"/>
  <c r="BM685" i="1"/>
  <c r="BK685" i="1"/>
  <c r="BJ685" i="1"/>
  <c r="BI685" i="1"/>
  <c r="BH685" i="1"/>
  <c r="BG685" i="1"/>
  <c r="BE685" i="1"/>
  <c r="BC685" i="1"/>
  <c r="BB685" i="1"/>
  <c r="BA685" i="1"/>
  <c r="AZ685" i="1"/>
  <c r="AY685" i="1"/>
  <c r="AW685" i="1"/>
  <c r="AK685" i="1"/>
  <c r="N685" i="1"/>
  <c r="K685" i="1"/>
  <c r="FU685" i="1" s="1"/>
  <c r="GQ684" i="1"/>
  <c r="GO684" i="1"/>
  <c r="FW684" i="1"/>
  <c r="FS684" i="1"/>
  <c r="FT684" i="1" s="1"/>
  <c r="EX684" i="1"/>
  <c r="EV684" i="1"/>
  <c r="EC684" i="1"/>
  <c r="EB684" i="1"/>
  <c r="DZ684" i="1"/>
  <c r="EA684" i="1" s="1"/>
  <c r="DW684" i="1"/>
  <c r="DS684" i="1"/>
  <c r="DR684" i="1"/>
  <c r="DJ684" i="1"/>
  <c r="DI684" i="1"/>
  <c r="DF684" i="1"/>
  <c r="DE684" i="1"/>
  <c r="DD684" i="1"/>
  <c r="DB684" i="1"/>
  <c r="DC684" i="1" s="1"/>
  <c r="CQ684" i="1"/>
  <c r="CR684" i="1" s="1"/>
  <c r="CO684" i="1"/>
  <c r="CN684" i="1"/>
  <c r="CM684" i="1"/>
  <c r="CK684" i="1"/>
  <c r="CJ684" i="1"/>
  <c r="CG684" i="1"/>
  <c r="CF684" i="1"/>
  <c r="CE684" i="1"/>
  <c r="CD684" i="1"/>
  <c r="CC684" i="1"/>
  <c r="CB684" i="1"/>
  <c r="BS684" i="1"/>
  <c r="BT684" i="1" s="1"/>
  <c r="BM684" i="1"/>
  <c r="BK684" i="1"/>
  <c r="BJ684" i="1"/>
  <c r="BI684" i="1"/>
  <c r="BH684" i="1"/>
  <c r="BG684" i="1"/>
  <c r="BE684" i="1"/>
  <c r="BC684" i="1"/>
  <c r="BB684" i="1"/>
  <c r="BA684" i="1"/>
  <c r="AZ684" i="1"/>
  <c r="AY684" i="1"/>
  <c r="AW684" i="1"/>
  <c r="AK684" i="1"/>
  <c r="K684" i="1"/>
  <c r="FY684" i="1" s="1"/>
  <c r="GQ683" i="1"/>
  <c r="GO683" i="1"/>
  <c r="FW683" i="1"/>
  <c r="FS683" i="1"/>
  <c r="FT683" i="1" s="1"/>
  <c r="EX683" i="1"/>
  <c r="EV683" i="1"/>
  <c r="EC683" i="1"/>
  <c r="EB683" i="1"/>
  <c r="DZ683" i="1"/>
  <c r="EA683" i="1" s="1"/>
  <c r="DW683" i="1"/>
  <c r="AK683" i="1"/>
  <c r="N683" i="1"/>
  <c r="K683" i="1"/>
  <c r="GM683" i="1" s="1"/>
  <c r="GQ682" i="1"/>
  <c r="GO682" i="1"/>
  <c r="FW682" i="1"/>
  <c r="FS682" i="1"/>
  <c r="FT682" i="1" s="1"/>
  <c r="EX682" i="1"/>
  <c r="EV682" i="1"/>
  <c r="EC682" i="1"/>
  <c r="EB682" i="1"/>
  <c r="DZ682" i="1"/>
  <c r="EA682" i="1" s="1"/>
  <c r="DX682" i="1"/>
  <c r="DY682" i="1" s="1"/>
  <c r="DW682" i="1"/>
  <c r="DS682" i="1"/>
  <c r="DJ682" i="1"/>
  <c r="DI682" i="1"/>
  <c r="DF682" i="1"/>
  <c r="DE682" i="1"/>
  <c r="DD682" i="1"/>
  <c r="DB682" i="1"/>
  <c r="DC682" i="1" s="1"/>
  <c r="CQ682" i="1"/>
  <c r="CR682" i="1" s="1"/>
  <c r="CO682" i="1"/>
  <c r="CN682" i="1"/>
  <c r="CM682" i="1"/>
  <c r="CK682" i="1"/>
  <c r="CJ682" i="1"/>
  <c r="CG682" i="1"/>
  <c r="CF682" i="1"/>
  <c r="CE682" i="1"/>
  <c r="CD682" i="1"/>
  <c r="CC682" i="1"/>
  <c r="CB682" i="1"/>
  <c r="BS682" i="1"/>
  <c r="BT682" i="1" s="1"/>
  <c r="BM682" i="1"/>
  <c r="BL682" i="1"/>
  <c r="BK682" i="1"/>
  <c r="BJ682" i="1"/>
  <c r="BI682" i="1"/>
  <c r="BH682" i="1"/>
  <c r="BG682" i="1"/>
  <c r="BE682" i="1"/>
  <c r="BC682" i="1"/>
  <c r="BB682" i="1"/>
  <c r="BA682" i="1"/>
  <c r="AZ682" i="1"/>
  <c r="AY682" i="1"/>
  <c r="AW682" i="1"/>
  <c r="AK682" i="1"/>
  <c r="AA682" i="1"/>
  <c r="AA689" i="1" s="1"/>
  <c r="Z682" i="1"/>
  <c r="Z689" i="1" s="1"/>
  <c r="V682" i="1"/>
  <c r="AC682" i="1" s="1"/>
  <c r="AC689" i="1" s="1"/>
  <c r="N682" i="1"/>
  <c r="K682" i="1"/>
  <c r="GM682" i="1" s="1"/>
  <c r="GQ681" i="1"/>
  <c r="GO681" i="1"/>
  <c r="GQ680" i="1"/>
  <c r="GO680" i="1"/>
  <c r="GQ679" i="1"/>
  <c r="GO679" i="1"/>
  <c r="AE679" i="1"/>
  <c r="AB679" i="1"/>
  <c r="Y679" i="1"/>
  <c r="X679" i="1"/>
  <c r="W679" i="1"/>
  <c r="U679" i="1"/>
  <c r="T679" i="1"/>
  <c r="S679" i="1"/>
  <c r="R679" i="1"/>
  <c r="Q679" i="1"/>
  <c r="P679" i="1"/>
  <c r="GQ678" i="1"/>
  <c r="GO678" i="1"/>
  <c r="FW678" i="1"/>
  <c r="FS678" i="1"/>
  <c r="FT678" i="1" s="1"/>
  <c r="EX678" i="1"/>
  <c r="EV678" i="1"/>
  <c r="EC678" i="1"/>
  <c r="EB678" i="1"/>
  <c r="DZ678" i="1"/>
  <c r="EA678" i="1" s="1"/>
  <c r="DX678" i="1"/>
  <c r="DY678" i="1" s="1"/>
  <c r="DW678" i="1"/>
  <c r="DS678" i="1"/>
  <c r="DR678" i="1"/>
  <c r="DM678" i="1"/>
  <c r="DL678" i="1"/>
  <c r="DJ678" i="1"/>
  <c r="DI678" i="1"/>
  <c r="DF678" i="1"/>
  <c r="DE678" i="1"/>
  <c r="DD678" i="1"/>
  <c r="DB678" i="1"/>
  <c r="DC678" i="1" s="1"/>
  <c r="CQ678" i="1"/>
  <c r="CR678" i="1" s="1"/>
  <c r="CO678" i="1"/>
  <c r="CN678" i="1"/>
  <c r="CM678" i="1"/>
  <c r="CK678" i="1"/>
  <c r="CJ678" i="1"/>
  <c r="CG678" i="1"/>
  <c r="CF678" i="1"/>
  <c r="CE678" i="1"/>
  <c r="CD678" i="1"/>
  <c r="CC678" i="1"/>
  <c r="CB678" i="1"/>
  <c r="BS678" i="1"/>
  <c r="BT678" i="1" s="1"/>
  <c r="BM678" i="1"/>
  <c r="BK678" i="1"/>
  <c r="BJ678" i="1"/>
  <c r="BI678" i="1"/>
  <c r="BH678" i="1"/>
  <c r="BG678" i="1"/>
  <c r="BE678" i="1"/>
  <c r="BC678" i="1"/>
  <c r="BB678" i="1"/>
  <c r="BA678" i="1"/>
  <c r="AZ678" i="1"/>
  <c r="AY678" i="1"/>
  <c r="AW678" i="1"/>
  <c r="AT678" i="1"/>
  <c r="AQ678" i="1"/>
  <c r="AO678" i="1"/>
  <c r="AK678" i="1"/>
  <c r="AG678" i="1"/>
  <c r="AA678" i="1"/>
  <c r="AA679" i="1" s="1"/>
  <c r="Z678" i="1"/>
  <c r="Z679" i="1" s="1"/>
  <c r="V678" i="1"/>
  <c r="V679" i="1" s="1"/>
  <c r="N678" i="1"/>
  <c r="K678" i="1"/>
  <c r="FX678" i="1" s="1"/>
  <c r="GQ677" i="1"/>
  <c r="GO677" i="1"/>
  <c r="FW677" i="1"/>
  <c r="FS677" i="1"/>
  <c r="FT677" i="1" s="1"/>
  <c r="AK677" i="1"/>
  <c r="N677" i="1"/>
  <c r="K677" i="1"/>
  <c r="FY677" i="1" s="1"/>
  <c r="GQ676" i="1"/>
  <c r="GO676" i="1"/>
  <c r="EX676" i="1"/>
  <c r="EV676" i="1"/>
  <c r="EC676" i="1"/>
  <c r="EB676" i="1"/>
  <c r="DZ676" i="1"/>
  <c r="EA676" i="1" s="1"/>
  <c r="DW676" i="1"/>
  <c r="DS676" i="1"/>
  <c r="DR676" i="1"/>
  <c r="DM676" i="1"/>
  <c r="DL676" i="1"/>
  <c r="DJ676" i="1"/>
  <c r="DI676" i="1"/>
  <c r="DF676" i="1"/>
  <c r="DE676" i="1"/>
  <c r="DD676" i="1"/>
  <c r="DB676" i="1"/>
  <c r="DC676" i="1" s="1"/>
  <c r="CQ676" i="1"/>
  <c r="CR676" i="1" s="1"/>
  <c r="CO676" i="1"/>
  <c r="CN676" i="1"/>
  <c r="CM676" i="1"/>
  <c r="CK676" i="1"/>
  <c r="CJ676" i="1"/>
  <c r="CG676" i="1"/>
  <c r="CF676" i="1"/>
  <c r="CE676" i="1"/>
  <c r="CD676" i="1"/>
  <c r="CC676" i="1"/>
  <c r="CB676" i="1"/>
  <c r="BS676" i="1"/>
  <c r="BT676" i="1" s="1"/>
  <c r="BM676" i="1"/>
  <c r="BK676" i="1"/>
  <c r="BJ676" i="1"/>
  <c r="BI676" i="1"/>
  <c r="BH676" i="1"/>
  <c r="BG676" i="1"/>
  <c r="BE676" i="1"/>
  <c r="BC676" i="1"/>
  <c r="BB676" i="1"/>
  <c r="BA676" i="1"/>
  <c r="AZ676" i="1"/>
  <c r="AY676" i="1"/>
  <c r="AW676" i="1"/>
  <c r="GQ675" i="1"/>
  <c r="GO675" i="1"/>
  <c r="GF675" i="1"/>
  <c r="GH676" i="1" s="1"/>
  <c r="GQ674" i="1"/>
  <c r="GO674" i="1"/>
  <c r="AG674" i="1"/>
  <c r="AE674" i="1"/>
  <c r="AB674" i="1"/>
  <c r="Y674" i="1"/>
  <c r="X674" i="1"/>
  <c r="W674" i="1"/>
  <c r="U674" i="1"/>
  <c r="T674" i="1"/>
  <c r="S674" i="1"/>
  <c r="R674" i="1"/>
  <c r="Q674" i="1"/>
  <c r="P674" i="1"/>
  <c r="GQ673" i="1"/>
  <c r="GO673" i="1"/>
  <c r="FW673" i="1"/>
  <c r="FS673" i="1"/>
  <c r="FT673" i="1" s="1"/>
  <c r="AK673" i="1"/>
  <c r="AA673" i="1"/>
  <c r="Z673" i="1"/>
  <c r="V673" i="1"/>
  <c r="AC673" i="1" s="1"/>
  <c r="AD673" i="1" s="1"/>
  <c r="N673" i="1"/>
  <c r="K673" i="1"/>
  <c r="DO672" i="1" s="1"/>
  <c r="GQ672" i="1"/>
  <c r="GO672" i="1"/>
  <c r="FW672" i="1"/>
  <c r="FS672" i="1"/>
  <c r="FT672" i="1" s="1"/>
  <c r="EX672" i="1"/>
  <c r="EV672" i="1"/>
  <c r="ED672" i="1"/>
  <c r="EC672" i="1"/>
  <c r="EB672" i="1"/>
  <c r="DZ672" i="1"/>
  <c r="EA672" i="1" s="1"/>
  <c r="DX672" i="1"/>
  <c r="DY672" i="1" s="1"/>
  <c r="DW672" i="1"/>
  <c r="DS672" i="1"/>
  <c r="DR672" i="1"/>
  <c r="DJ672" i="1"/>
  <c r="DI672" i="1"/>
  <c r="DF672" i="1"/>
  <c r="DE672" i="1"/>
  <c r="DD672" i="1"/>
  <c r="DB672" i="1"/>
  <c r="DC672" i="1" s="1"/>
  <c r="CQ672" i="1"/>
  <c r="CR672" i="1" s="1"/>
  <c r="CO672" i="1"/>
  <c r="CN672" i="1"/>
  <c r="CM672" i="1"/>
  <c r="CK672" i="1"/>
  <c r="CJ672" i="1"/>
  <c r="CG672" i="1"/>
  <c r="CF672" i="1"/>
  <c r="CE672" i="1"/>
  <c r="CD672" i="1"/>
  <c r="CC672" i="1"/>
  <c r="CB672" i="1"/>
  <c r="BS672" i="1"/>
  <c r="BT672" i="1" s="1"/>
  <c r="BM672" i="1"/>
  <c r="BK672" i="1"/>
  <c r="BJ672" i="1"/>
  <c r="BI672" i="1"/>
  <c r="BH672" i="1"/>
  <c r="BG672" i="1"/>
  <c r="BE672" i="1"/>
  <c r="BC672" i="1"/>
  <c r="BB672" i="1"/>
  <c r="BA672" i="1"/>
  <c r="AZ672" i="1"/>
  <c r="AY672" i="1"/>
  <c r="AW672" i="1"/>
  <c r="AT672" i="1"/>
  <c r="AQ672" i="1"/>
  <c r="AO672" i="1"/>
  <c r="AK672" i="1"/>
  <c r="AA672" i="1"/>
  <c r="Z672" i="1"/>
  <c r="V672" i="1"/>
  <c r="AC672" i="1" s="1"/>
  <c r="AD672" i="1" s="1"/>
  <c r="N672" i="1"/>
  <c r="K672" i="1"/>
  <c r="DO682" i="1" s="1"/>
  <c r="GQ671" i="1"/>
  <c r="GO671" i="1"/>
  <c r="FW671" i="1"/>
  <c r="FS671" i="1"/>
  <c r="FT671" i="1" s="1"/>
  <c r="EX671" i="1"/>
  <c r="EV671" i="1"/>
  <c r="EC671" i="1"/>
  <c r="EB671" i="1"/>
  <c r="DZ671" i="1"/>
  <c r="EA671" i="1" s="1"/>
  <c r="DW671" i="1"/>
  <c r="DS671" i="1"/>
  <c r="DR671" i="1"/>
  <c r="DM671" i="1"/>
  <c r="DL671" i="1"/>
  <c r="DJ671" i="1"/>
  <c r="DI671" i="1"/>
  <c r="DF671" i="1"/>
  <c r="DE671" i="1"/>
  <c r="DD671" i="1"/>
  <c r="DB671" i="1"/>
  <c r="DC671" i="1" s="1"/>
  <c r="CQ671" i="1"/>
  <c r="CR671" i="1" s="1"/>
  <c r="CO671" i="1"/>
  <c r="CN671" i="1"/>
  <c r="CM671" i="1"/>
  <c r="CK671" i="1"/>
  <c r="CJ671" i="1"/>
  <c r="CG671" i="1"/>
  <c r="CF671" i="1"/>
  <c r="CE671" i="1"/>
  <c r="CD671" i="1"/>
  <c r="CC671" i="1"/>
  <c r="CB671" i="1"/>
  <c r="BS671" i="1"/>
  <c r="BT671" i="1" s="1"/>
  <c r="BM671" i="1"/>
  <c r="BK671" i="1"/>
  <c r="BJ671" i="1"/>
  <c r="BI671" i="1"/>
  <c r="BH671" i="1"/>
  <c r="BG671" i="1"/>
  <c r="BE671" i="1"/>
  <c r="BC671" i="1"/>
  <c r="BB671" i="1"/>
  <c r="BA671" i="1"/>
  <c r="AZ671" i="1"/>
  <c r="AY671" i="1"/>
  <c r="AW671" i="1"/>
  <c r="AT671" i="1"/>
  <c r="AQ671" i="1"/>
  <c r="AO671" i="1"/>
  <c r="AK671" i="1"/>
  <c r="AA671" i="1"/>
  <c r="Z671" i="1"/>
  <c r="V671" i="1"/>
  <c r="AC671" i="1" s="1"/>
  <c r="AD671" i="1" s="1"/>
  <c r="N671" i="1"/>
  <c r="K671" i="1"/>
  <c r="AU670" i="1" s="1"/>
  <c r="GQ670" i="1"/>
  <c r="GO670" i="1"/>
  <c r="FW670" i="1"/>
  <c r="FS670" i="1"/>
  <c r="FT670" i="1" s="1"/>
  <c r="EX670" i="1"/>
  <c r="EV670" i="1"/>
  <c r="ED670" i="1"/>
  <c r="EC670" i="1"/>
  <c r="EB670" i="1"/>
  <c r="DZ670" i="1"/>
  <c r="EA670" i="1" s="1"/>
  <c r="DX670" i="1"/>
  <c r="DY670" i="1" s="1"/>
  <c r="DW670" i="1"/>
  <c r="DS670" i="1"/>
  <c r="DR670" i="1"/>
  <c r="DM670" i="1"/>
  <c r="DL670" i="1"/>
  <c r="DJ670" i="1"/>
  <c r="DI670" i="1"/>
  <c r="DF670" i="1"/>
  <c r="DE670" i="1"/>
  <c r="DD670" i="1"/>
  <c r="DB670" i="1"/>
  <c r="DC670" i="1" s="1"/>
  <c r="CQ670" i="1"/>
  <c r="CR670" i="1" s="1"/>
  <c r="CO670" i="1"/>
  <c r="CN670" i="1"/>
  <c r="CM670" i="1"/>
  <c r="CK670" i="1"/>
  <c r="CJ670" i="1"/>
  <c r="CG670" i="1"/>
  <c r="CF670" i="1"/>
  <c r="CE670" i="1"/>
  <c r="CD670" i="1"/>
  <c r="CC670" i="1"/>
  <c r="CB670" i="1"/>
  <c r="BS670" i="1"/>
  <c r="BT670" i="1" s="1"/>
  <c r="BM670" i="1"/>
  <c r="BK670" i="1"/>
  <c r="BJ670" i="1"/>
  <c r="BI670" i="1"/>
  <c r="BH670" i="1"/>
  <c r="BG670" i="1"/>
  <c r="BE670" i="1"/>
  <c r="BC670" i="1"/>
  <c r="BB670" i="1"/>
  <c r="BA670" i="1"/>
  <c r="AZ670" i="1"/>
  <c r="AY670" i="1"/>
  <c r="AW670" i="1"/>
  <c r="AT670" i="1"/>
  <c r="AQ670" i="1"/>
  <c r="AO670" i="1"/>
  <c r="AK670" i="1"/>
  <c r="AA670" i="1"/>
  <c r="Z670" i="1"/>
  <c r="V670" i="1"/>
  <c r="AC670" i="1" s="1"/>
  <c r="AD670" i="1" s="1"/>
  <c r="N670" i="1"/>
  <c r="K670" i="1"/>
  <c r="AR678" i="1" s="1"/>
  <c r="GQ669" i="1"/>
  <c r="GO669" i="1"/>
  <c r="FW669" i="1"/>
  <c r="FS669" i="1"/>
  <c r="FT669" i="1" s="1"/>
  <c r="EX669" i="1"/>
  <c r="EV669" i="1"/>
  <c r="ED669" i="1"/>
  <c r="EC669" i="1"/>
  <c r="EB669" i="1"/>
  <c r="DZ669" i="1"/>
  <c r="EA669" i="1" s="1"/>
  <c r="DX669" i="1"/>
  <c r="DY669" i="1" s="1"/>
  <c r="DW669" i="1"/>
  <c r="DS669" i="1"/>
  <c r="DR669" i="1"/>
  <c r="DL669" i="1"/>
  <c r="DJ669" i="1"/>
  <c r="DI669" i="1"/>
  <c r="DF669" i="1"/>
  <c r="DE669" i="1"/>
  <c r="DD669" i="1"/>
  <c r="DB669" i="1"/>
  <c r="DC669" i="1" s="1"/>
  <c r="CQ669" i="1"/>
  <c r="CT669" i="1" s="1"/>
  <c r="CO669" i="1"/>
  <c r="CN669" i="1"/>
  <c r="CM669" i="1"/>
  <c r="CK669" i="1"/>
  <c r="CJ669" i="1"/>
  <c r="CG669" i="1"/>
  <c r="CF669" i="1"/>
  <c r="CE669" i="1"/>
  <c r="CD669" i="1"/>
  <c r="CC669" i="1"/>
  <c r="CB669" i="1"/>
  <c r="BS669" i="1"/>
  <c r="BT669" i="1" s="1"/>
  <c r="BM669" i="1"/>
  <c r="BK669" i="1"/>
  <c r="BJ669" i="1"/>
  <c r="BI669" i="1"/>
  <c r="BH669" i="1"/>
  <c r="BG669" i="1"/>
  <c r="BE669" i="1"/>
  <c r="BC669" i="1"/>
  <c r="BB669" i="1"/>
  <c r="BA669" i="1"/>
  <c r="AZ669" i="1"/>
  <c r="AY669" i="1"/>
  <c r="AW669" i="1"/>
  <c r="AT669" i="1"/>
  <c r="AQ669" i="1"/>
  <c r="AO669" i="1"/>
  <c r="AK669" i="1"/>
  <c r="AA669" i="1"/>
  <c r="Z669" i="1"/>
  <c r="V669" i="1"/>
  <c r="N669" i="1"/>
  <c r="K669" i="1"/>
  <c r="FU669" i="1" s="1"/>
  <c r="GQ668" i="1"/>
  <c r="GO668" i="1"/>
  <c r="EX668" i="1"/>
  <c r="EV668" i="1"/>
  <c r="ED668" i="1"/>
  <c r="EC668" i="1"/>
  <c r="EB668" i="1"/>
  <c r="DZ668" i="1"/>
  <c r="EA668" i="1" s="1"/>
  <c r="DX668" i="1"/>
  <c r="DY668" i="1" s="1"/>
  <c r="DW668" i="1"/>
  <c r="DS668" i="1"/>
  <c r="DR668" i="1"/>
  <c r="DM668" i="1"/>
  <c r="DL668" i="1"/>
  <c r="DJ668" i="1"/>
  <c r="DI668" i="1"/>
  <c r="DF668" i="1"/>
  <c r="DE668" i="1"/>
  <c r="DD668" i="1"/>
  <c r="DB668" i="1"/>
  <c r="DC668" i="1" s="1"/>
  <c r="CQ668" i="1"/>
  <c r="CR668" i="1" s="1"/>
  <c r="CO668" i="1"/>
  <c r="CN668" i="1"/>
  <c r="CM668" i="1"/>
  <c r="CK668" i="1"/>
  <c r="CJ668" i="1"/>
  <c r="CG668" i="1"/>
  <c r="CF668" i="1"/>
  <c r="AT668" i="1"/>
  <c r="AQ668" i="1"/>
  <c r="AO668" i="1"/>
  <c r="GQ667" i="1"/>
  <c r="GO667" i="1"/>
  <c r="GQ666" i="1"/>
  <c r="GO666" i="1"/>
  <c r="GQ665" i="1"/>
  <c r="GO665" i="1"/>
  <c r="GQ664" i="1"/>
  <c r="GO664" i="1"/>
  <c r="GQ663" i="1"/>
  <c r="GO663" i="1"/>
  <c r="GQ662" i="1"/>
  <c r="GO662" i="1"/>
  <c r="GQ661" i="1"/>
  <c r="GO661" i="1"/>
  <c r="AE661" i="1"/>
  <c r="AD661" i="1"/>
  <c r="AC661" i="1"/>
  <c r="AB661" i="1"/>
  <c r="AA661" i="1"/>
  <c r="Z661" i="1"/>
  <c r="Y661" i="1"/>
  <c r="X661" i="1"/>
  <c r="W661" i="1"/>
  <c r="V661" i="1"/>
  <c r="U661" i="1"/>
  <c r="T661" i="1"/>
  <c r="S661" i="1"/>
  <c r="R661" i="1"/>
  <c r="Q661" i="1"/>
  <c r="P661" i="1"/>
  <c r="GQ660" i="1"/>
  <c r="GO660" i="1"/>
  <c r="FW660" i="1"/>
  <c r="FS660" i="1"/>
  <c r="FT660" i="1" s="1"/>
  <c r="EX660" i="1"/>
  <c r="EV660" i="1"/>
  <c r="EC660" i="1"/>
  <c r="EB660" i="1"/>
  <c r="DZ660" i="1"/>
  <c r="EA660" i="1" s="1"/>
  <c r="DW660" i="1"/>
  <c r="DS660" i="1"/>
  <c r="DR660" i="1"/>
  <c r="DL660" i="1"/>
  <c r="DJ660" i="1"/>
  <c r="DI660" i="1"/>
  <c r="DF660" i="1"/>
  <c r="DE660" i="1"/>
  <c r="DD660" i="1"/>
  <c r="DB660" i="1"/>
  <c r="DC660" i="1" s="1"/>
  <c r="AK660" i="1"/>
  <c r="N660" i="1"/>
  <c r="K660" i="1"/>
  <c r="GP660" i="1" s="1"/>
  <c r="GQ659" i="1"/>
  <c r="GO659" i="1"/>
  <c r="FW659" i="1"/>
  <c r="FS659" i="1"/>
  <c r="FT659" i="1" s="1"/>
  <c r="EX659" i="1"/>
  <c r="EV659" i="1"/>
  <c r="EC659" i="1"/>
  <c r="EB659" i="1"/>
  <c r="DZ659" i="1"/>
  <c r="EA659" i="1" s="1"/>
  <c r="DW659" i="1"/>
  <c r="AK659" i="1"/>
  <c r="N659" i="1"/>
  <c r="K659" i="1"/>
  <c r="FY659" i="1" s="1"/>
  <c r="GQ658" i="1"/>
  <c r="GO658" i="1"/>
  <c r="FW658" i="1"/>
  <c r="FS658" i="1"/>
  <c r="FT658" i="1" s="1"/>
  <c r="EX658" i="1"/>
  <c r="EV658" i="1"/>
  <c r="EC658" i="1"/>
  <c r="EB658" i="1"/>
  <c r="DZ658" i="1"/>
  <c r="EA658" i="1" s="1"/>
  <c r="DW658" i="1"/>
  <c r="DS658" i="1"/>
  <c r="DR658" i="1"/>
  <c r="DM658" i="1"/>
  <c r="DL658" i="1"/>
  <c r="DJ658" i="1"/>
  <c r="DI658" i="1"/>
  <c r="DF658" i="1"/>
  <c r="DE658" i="1"/>
  <c r="DD658" i="1"/>
  <c r="DB658" i="1"/>
  <c r="DC658" i="1" s="1"/>
  <c r="CQ658" i="1"/>
  <c r="CR658" i="1" s="1"/>
  <c r="CO658" i="1"/>
  <c r="CN658" i="1"/>
  <c r="CM658" i="1"/>
  <c r="CK658" i="1"/>
  <c r="CJ658" i="1"/>
  <c r="CG658" i="1"/>
  <c r="CF658" i="1"/>
  <c r="CE658" i="1"/>
  <c r="CD658" i="1"/>
  <c r="CC658" i="1"/>
  <c r="CB658" i="1"/>
  <c r="BS658" i="1"/>
  <c r="BT658" i="1" s="1"/>
  <c r="BM658" i="1"/>
  <c r="BK658" i="1"/>
  <c r="BJ658" i="1"/>
  <c r="BI658" i="1"/>
  <c r="BH658" i="1"/>
  <c r="BG658" i="1"/>
  <c r="BE658" i="1"/>
  <c r="BC658" i="1"/>
  <c r="BB658" i="1"/>
  <c r="BA658" i="1"/>
  <c r="AK658" i="1"/>
  <c r="N658" i="1"/>
  <c r="K658" i="1"/>
  <c r="FX658" i="1" s="1"/>
  <c r="GQ657" i="1"/>
  <c r="GO657" i="1"/>
  <c r="FW657" i="1"/>
  <c r="FS657" i="1"/>
  <c r="FT657" i="1" s="1"/>
  <c r="EX657" i="1"/>
  <c r="EV657" i="1"/>
  <c r="EC657" i="1"/>
  <c r="EB657" i="1"/>
  <c r="DZ657" i="1"/>
  <c r="EA657" i="1" s="1"/>
  <c r="DW657" i="1"/>
  <c r="DS657" i="1"/>
  <c r="DR657" i="1"/>
  <c r="DM657" i="1"/>
  <c r="DL657" i="1"/>
  <c r="DJ657" i="1"/>
  <c r="DI657" i="1"/>
  <c r="DF657" i="1"/>
  <c r="DE657" i="1"/>
  <c r="DD657" i="1"/>
  <c r="DB657" i="1"/>
  <c r="DC657" i="1" s="1"/>
  <c r="CQ657" i="1"/>
  <c r="CR657" i="1" s="1"/>
  <c r="CO657" i="1"/>
  <c r="CN657" i="1"/>
  <c r="CM657" i="1"/>
  <c r="CK657" i="1"/>
  <c r="CJ657" i="1"/>
  <c r="CG657" i="1"/>
  <c r="CF657" i="1"/>
  <c r="CE657" i="1"/>
  <c r="CD657" i="1"/>
  <c r="CC657" i="1"/>
  <c r="CB657" i="1"/>
  <c r="BS657" i="1"/>
  <c r="BT657" i="1" s="1"/>
  <c r="BM657" i="1"/>
  <c r="BK657" i="1"/>
  <c r="BJ657" i="1"/>
  <c r="BI657" i="1"/>
  <c r="BH657" i="1"/>
  <c r="BG657" i="1"/>
  <c r="BE657" i="1"/>
  <c r="BC657" i="1"/>
  <c r="BB657" i="1"/>
  <c r="BA657" i="1"/>
  <c r="AZ657" i="1"/>
  <c r="AY657" i="1"/>
  <c r="AW657" i="1"/>
  <c r="AK657" i="1"/>
  <c r="N657" i="1"/>
  <c r="K657" i="1"/>
  <c r="GP657" i="1" s="1"/>
  <c r="GQ656" i="1"/>
  <c r="GO656" i="1"/>
  <c r="FS656" i="1"/>
  <c r="AK656" i="1"/>
  <c r="K656" i="1"/>
  <c r="GQ655" i="1"/>
  <c r="GO655" i="1"/>
  <c r="FW655" i="1"/>
  <c r="FS655" i="1"/>
  <c r="FT655" i="1" s="1"/>
  <c r="EX655" i="1"/>
  <c r="EV655" i="1"/>
  <c r="EC655" i="1"/>
  <c r="EB655" i="1"/>
  <c r="DZ655" i="1"/>
  <c r="EA655" i="1" s="1"/>
  <c r="DW655" i="1"/>
  <c r="DS655" i="1"/>
  <c r="DR655" i="1"/>
  <c r="DM655" i="1"/>
  <c r="DL655" i="1"/>
  <c r="DJ655" i="1"/>
  <c r="DI655" i="1"/>
  <c r="DF655" i="1"/>
  <c r="DE655" i="1"/>
  <c r="DD655" i="1"/>
  <c r="DB655" i="1"/>
  <c r="DC655" i="1" s="1"/>
  <c r="CQ655" i="1"/>
  <c r="CR655" i="1" s="1"/>
  <c r="CO655" i="1"/>
  <c r="CN655" i="1"/>
  <c r="CM655" i="1"/>
  <c r="CK655" i="1"/>
  <c r="CJ655" i="1"/>
  <c r="CG655" i="1"/>
  <c r="CF655" i="1"/>
  <c r="CE655" i="1"/>
  <c r="CD655" i="1"/>
  <c r="CC655" i="1"/>
  <c r="CB655" i="1"/>
  <c r="BS655" i="1"/>
  <c r="BT655" i="1" s="1"/>
  <c r="BM655" i="1"/>
  <c r="BK655" i="1"/>
  <c r="BJ655" i="1"/>
  <c r="BI655" i="1"/>
  <c r="BH655" i="1"/>
  <c r="BG655" i="1"/>
  <c r="BE655" i="1"/>
  <c r="BC655" i="1"/>
  <c r="BB655" i="1"/>
  <c r="BA655" i="1"/>
  <c r="AZ655" i="1"/>
  <c r="AY655" i="1"/>
  <c r="AW655" i="1"/>
  <c r="AK655" i="1"/>
  <c r="AG655" i="1"/>
  <c r="N655" i="1"/>
  <c r="K655" i="1"/>
  <c r="DO660" i="1" s="1"/>
  <c r="GQ654" i="1"/>
  <c r="GO654" i="1"/>
  <c r="FW654" i="1"/>
  <c r="FS654" i="1"/>
  <c r="FT654" i="1" s="1"/>
  <c r="AK654" i="1"/>
  <c r="K654" i="1"/>
  <c r="GQ653" i="1"/>
  <c r="GO653" i="1"/>
  <c r="GQ652" i="1"/>
  <c r="GO652" i="1"/>
  <c r="GF652" i="1"/>
  <c r="GH653" i="1" s="1"/>
  <c r="GQ651" i="1"/>
  <c r="GO651" i="1"/>
  <c r="AG651" i="1"/>
  <c r="AE651" i="1"/>
  <c r="AB651" i="1"/>
  <c r="Y651" i="1"/>
  <c r="X651" i="1"/>
  <c r="W651" i="1"/>
  <c r="U651" i="1"/>
  <c r="T651" i="1"/>
  <c r="S651" i="1"/>
  <c r="R651" i="1"/>
  <c r="Q651" i="1"/>
  <c r="P651" i="1"/>
  <c r="GQ650" i="1"/>
  <c r="GO650" i="1"/>
  <c r="FW650" i="1"/>
  <c r="FS650" i="1"/>
  <c r="FT650" i="1" s="1"/>
  <c r="AK650" i="1"/>
  <c r="N650" i="1"/>
  <c r="K650" i="1"/>
  <c r="FU650" i="1" s="1"/>
  <c r="GQ649" i="1"/>
  <c r="GO649" i="1"/>
  <c r="FW649" i="1"/>
  <c r="FS649" i="1"/>
  <c r="FT649" i="1" s="1"/>
  <c r="EX649" i="1"/>
  <c r="EV649" i="1"/>
  <c r="EC649" i="1"/>
  <c r="EB649" i="1"/>
  <c r="DZ649" i="1"/>
  <c r="EA649" i="1" s="1"/>
  <c r="DW649" i="1"/>
  <c r="DS649" i="1"/>
  <c r="DR649" i="1"/>
  <c r="DM649" i="1"/>
  <c r="DL649" i="1"/>
  <c r="DJ649" i="1"/>
  <c r="DI649" i="1"/>
  <c r="DF649" i="1"/>
  <c r="DE649" i="1"/>
  <c r="DD649" i="1"/>
  <c r="DB649" i="1"/>
  <c r="DC649" i="1" s="1"/>
  <c r="CQ649" i="1"/>
  <c r="CR649" i="1" s="1"/>
  <c r="CO649" i="1"/>
  <c r="CN649" i="1"/>
  <c r="CM649" i="1"/>
  <c r="CK649" i="1"/>
  <c r="CJ649" i="1"/>
  <c r="CG649" i="1"/>
  <c r="CF649" i="1"/>
  <c r="CE649" i="1"/>
  <c r="CD649" i="1"/>
  <c r="CC649" i="1"/>
  <c r="CB649" i="1"/>
  <c r="BS649" i="1"/>
  <c r="BT649" i="1" s="1"/>
  <c r="BM649" i="1"/>
  <c r="BK649" i="1"/>
  <c r="BJ649" i="1"/>
  <c r="BI649" i="1"/>
  <c r="BH649" i="1"/>
  <c r="BG649" i="1"/>
  <c r="BE649" i="1"/>
  <c r="BC649" i="1"/>
  <c r="BB649" i="1"/>
  <c r="BA649" i="1"/>
  <c r="AZ649" i="1"/>
  <c r="AY649" i="1"/>
  <c r="AW649" i="1"/>
  <c r="AK649" i="1"/>
  <c r="AA649" i="1"/>
  <c r="AA651" i="1" s="1"/>
  <c r="Z649" i="1"/>
  <c r="Z651" i="1" s="1"/>
  <c r="V649" i="1"/>
  <c r="N649" i="1"/>
  <c r="K649" i="1"/>
  <c r="GP649" i="1" s="1"/>
  <c r="GQ648" i="1"/>
  <c r="GO648" i="1"/>
  <c r="EX648" i="1"/>
  <c r="EV648" i="1"/>
  <c r="EC648" i="1"/>
  <c r="EB648" i="1"/>
  <c r="DZ648" i="1"/>
  <c r="EA648" i="1" s="1"/>
  <c r="DX648" i="1"/>
  <c r="DY648" i="1" s="1"/>
  <c r="DW648" i="1"/>
  <c r="DS648" i="1"/>
  <c r="DR648" i="1"/>
  <c r="DM648" i="1"/>
  <c r="DL648" i="1"/>
  <c r="DJ648" i="1"/>
  <c r="DI648" i="1"/>
  <c r="DF648" i="1"/>
  <c r="DE648" i="1"/>
  <c r="DD648" i="1"/>
  <c r="DB648" i="1"/>
  <c r="DC648" i="1" s="1"/>
  <c r="CQ648" i="1"/>
  <c r="CR648" i="1" s="1"/>
  <c r="CO648" i="1"/>
  <c r="CN648" i="1"/>
  <c r="CM648" i="1"/>
  <c r="CK648" i="1"/>
  <c r="CJ648" i="1"/>
  <c r="CG648" i="1"/>
  <c r="CF648" i="1"/>
  <c r="CE648" i="1"/>
  <c r="CD648" i="1"/>
  <c r="CC648" i="1"/>
  <c r="CB648" i="1"/>
  <c r="BS648" i="1"/>
  <c r="BT648" i="1" s="1"/>
  <c r="BM648" i="1"/>
  <c r="BK648" i="1"/>
  <c r="BJ648" i="1"/>
  <c r="BI648" i="1"/>
  <c r="BH648" i="1"/>
  <c r="BG648" i="1"/>
  <c r="BE648" i="1"/>
  <c r="BC648" i="1"/>
  <c r="BB648" i="1"/>
  <c r="BA648" i="1"/>
  <c r="AZ648" i="1"/>
  <c r="AY648" i="1"/>
  <c r="AW648" i="1"/>
  <c r="AT648" i="1"/>
  <c r="AQ648" i="1"/>
  <c r="AO648" i="1"/>
  <c r="GQ647" i="1"/>
  <c r="GO647" i="1"/>
  <c r="GQ646" i="1"/>
  <c r="GO646" i="1"/>
  <c r="GQ645" i="1"/>
  <c r="GO645" i="1"/>
  <c r="GQ644" i="1"/>
  <c r="GO644" i="1"/>
  <c r="GQ643" i="1"/>
  <c r="GO643" i="1"/>
  <c r="GQ642" i="1"/>
  <c r="GO642" i="1"/>
  <c r="GQ641" i="1"/>
  <c r="GO641" i="1"/>
  <c r="AE641" i="1"/>
  <c r="AD641" i="1"/>
  <c r="AC641" i="1"/>
  <c r="AB641" i="1"/>
  <c r="AA641" i="1"/>
  <c r="Z641" i="1"/>
  <c r="Y641" i="1"/>
  <c r="X641" i="1"/>
  <c r="W641" i="1"/>
  <c r="V641" i="1"/>
  <c r="U641" i="1"/>
  <c r="T641" i="1"/>
  <c r="S641" i="1"/>
  <c r="R641" i="1"/>
  <c r="Q641" i="1"/>
  <c r="P641" i="1"/>
  <c r="GQ640" i="1"/>
  <c r="GO640" i="1"/>
  <c r="FW640" i="1"/>
  <c r="FS640" i="1"/>
  <c r="FT640" i="1" s="1"/>
  <c r="EX640" i="1"/>
  <c r="EV640" i="1"/>
  <c r="EC640" i="1"/>
  <c r="EB640" i="1"/>
  <c r="DZ640" i="1"/>
  <c r="EA640" i="1" s="1"/>
  <c r="DW640" i="1"/>
  <c r="DS640" i="1"/>
  <c r="DR640" i="1"/>
  <c r="DM640" i="1"/>
  <c r="DL640" i="1"/>
  <c r="DJ640" i="1"/>
  <c r="DI640" i="1"/>
  <c r="DF640" i="1"/>
  <c r="DE640" i="1"/>
  <c r="DD640" i="1"/>
  <c r="DB640" i="1"/>
  <c r="DC640" i="1" s="1"/>
  <c r="CQ640" i="1"/>
  <c r="CR640" i="1" s="1"/>
  <c r="CO640" i="1"/>
  <c r="CN640" i="1"/>
  <c r="CM640" i="1"/>
  <c r="CK640" i="1"/>
  <c r="CJ640" i="1"/>
  <c r="CG640" i="1"/>
  <c r="CF640" i="1"/>
  <c r="CE640" i="1"/>
  <c r="CD640" i="1"/>
  <c r="CC640" i="1"/>
  <c r="CB640" i="1"/>
  <c r="BS640" i="1"/>
  <c r="BT640" i="1" s="1"/>
  <c r="BM640" i="1"/>
  <c r="BK640" i="1"/>
  <c r="BJ640" i="1"/>
  <c r="BI640" i="1"/>
  <c r="BH640" i="1"/>
  <c r="BG640" i="1"/>
  <c r="BE640" i="1"/>
  <c r="BC640" i="1"/>
  <c r="BB640" i="1"/>
  <c r="BA640" i="1"/>
  <c r="AZ640" i="1"/>
  <c r="AY640" i="1"/>
  <c r="AW640" i="1"/>
  <c r="AK640" i="1"/>
  <c r="N640" i="1"/>
  <c r="K640" i="1"/>
  <c r="FX640" i="1" s="1"/>
  <c r="GQ639" i="1"/>
  <c r="GO639" i="1"/>
  <c r="FW639" i="1"/>
  <c r="FS639" i="1"/>
  <c r="FT639" i="1" s="1"/>
  <c r="AK639" i="1"/>
  <c r="K639" i="1"/>
  <c r="FY639" i="1" s="1"/>
  <c r="GQ638" i="1"/>
  <c r="GO638" i="1"/>
  <c r="AG638" i="1"/>
  <c r="K638" i="1"/>
  <c r="GP638" i="1" s="1"/>
  <c r="GQ637" i="1"/>
  <c r="GO637" i="1"/>
  <c r="FW637" i="1"/>
  <c r="FS637" i="1"/>
  <c r="FT637" i="1" s="1"/>
  <c r="EX637" i="1"/>
  <c r="EV637" i="1"/>
  <c r="EC637" i="1"/>
  <c r="EB637" i="1"/>
  <c r="DZ637" i="1"/>
  <c r="EA637" i="1" s="1"/>
  <c r="DW637" i="1"/>
  <c r="AK637" i="1"/>
  <c r="AG637" i="1"/>
  <c r="K637" i="1"/>
  <c r="FU637" i="1" s="1"/>
  <c r="GQ636" i="1"/>
  <c r="GO636" i="1"/>
  <c r="FW636" i="1"/>
  <c r="FS636" i="1"/>
  <c r="FT636" i="1" s="1"/>
  <c r="EX636" i="1"/>
  <c r="EV636" i="1"/>
  <c r="EC636" i="1"/>
  <c r="EB636" i="1"/>
  <c r="DZ636" i="1"/>
  <c r="EA636" i="1" s="1"/>
  <c r="DW636" i="1"/>
  <c r="AK636" i="1"/>
  <c r="N636" i="1"/>
  <c r="K636" i="1"/>
  <c r="FX636" i="1" s="1"/>
  <c r="GQ635" i="1"/>
  <c r="GO635" i="1"/>
  <c r="GQ634" i="1"/>
  <c r="GO634" i="1"/>
  <c r="GF634" i="1"/>
  <c r="GH635" i="1" s="1"/>
  <c r="GQ633" i="1"/>
  <c r="GO633" i="1"/>
  <c r="AG633" i="1"/>
  <c r="AE633" i="1"/>
  <c r="AB633" i="1"/>
  <c r="Y633" i="1"/>
  <c r="X633" i="1"/>
  <c r="W633" i="1"/>
  <c r="U633" i="1"/>
  <c r="T633" i="1"/>
  <c r="S633" i="1"/>
  <c r="R633" i="1"/>
  <c r="Q633" i="1"/>
  <c r="P633" i="1"/>
  <c r="GQ632" i="1"/>
  <c r="GO632" i="1"/>
  <c r="FW632" i="1"/>
  <c r="FS632" i="1"/>
  <c r="FT632" i="1" s="1"/>
  <c r="AK632" i="1"/>
  <c r="N632" i="1"/>
  <c r="K632" i="1"/>
  <c r="GP632" i="1" s="1"/>
  <c r="GQ631" i="1"/>
  <c r="GO631" i="1"/>
  <c r="FW631" i="1"/>
  <c r="FS631" i="1"/>
  <c r="FT631" i="1" s="1"/>
  <c r="EX631" i="1"/>
  <c r="EV631" i="1"/>
  <c r="EC631" i="1"/>
  <c r="EB631" i="1"/>
  <c r="DZ631" i="1"/>
  <c r="EA631" i="1" s="1"/>
  <c r="DX631" i="1"/>
  <c r="DY631" i="1" s="1"/>
  <c r="DW631" i="1"/>
  <c r="DS631" i="1"/>
  <c r="DO631" i="1"/>
  <c r="DM631" i="1"/>
  <c r="DL631" i="1"/>
  <c r="AK631" i="1"/>
  <c r="AA631" i="1"/>
  <c r="AA633" i="1" s="1"/>
  <c r="Z631" i="1"/>
  <c r="Z633" i="1" s="1"/>
  <c r="V631" i="1"/>
  <c r="V633" i="1" s="1"/>
  <c r="N631" i="1"/>
  <c r="K631" i="1"/>
  <c r="FY631" i="1" s="1"/>
  <c r="GQ630" i="1"/>
  <c r="GO630" i="1"/>
  <c r="GQ629" i="1"/>
  <c r="GO629" i="1"/>
  <c r="GQ628" i="1"/>
  <c r="GO628" i="1"/>
  <c r="AG628" i="1"/>
  <c r="AE628" i="1"/>
  <c r="AB628" i="1"/>
  <c r="Y628" i="1"/>
  <c r="X628" i="1"/>
  <c r="U628" i="1"/>
  <c r="T628" i="1"/>
  <c r="S628" i="1"/>
  <c r="R628" i="1"/>
  <c r="Q628" i="1"/>
  <c r="GQ627" i="1"/>
  <c r="GO627" i="1"/>
  <c r="FS627" i="1"/>
  <c r="FT627" i="1" s="1"/>
  <c r="EX627" i="1"/>
  <c r="EV627" i="1"/>
  <c r="EC627" i="1"/>
  <c r="EB627" i="1"/>
  <c r="DZ627" i="1"/>
  <c r="EA627" i="1" s="1"/>
  <c r="DX627" i="1"/>
  <c r="DY627" i="1" s="1"/>
  <c r="DW627" i="1"/>
  <c r="DS627" i="1"/>
  <c r="DR627" i="1"/>
  <c r="DM627" i="1"/>
  <c r="DL627" i="1"/>
  <c r="DJ627" i="1"/>
  <c r="DI627" i="1"/>
  <c r="DF627" i="1"/>
  <c r="DE627" i="1"/>
  <c r="DD627" i="1"/>
  <c r="DB627" i="1"/>
  <c r="DC627" i="1" s="1"/>
  <c r="CQ627" i="1"/>
  <c r="CR627" i="1" s="1"/>
  <c r="CO627" i="1"/>
  <c r="CN627" i="1"/>
  <c r="CM627" i="1"/>
  <c r="CK627" i="1"/>
  <c r="CJ627" i="1"/>
  <c r="CG627" i="1"/>
  <c r="CF627" i="1"/>
  <c r="CE627" i="1"/>
  <c r="CD627" i="1"/>
  <c r="CC627" i="1"/>
  <c r="CB627" i="1"/>
  <c r="BS627" i="1"/>
  <c r="BT627" i="1" s="1"/>
  <c r="BM627" i="1"/>
  <c r="BK627" i="1"/>
  <c r="BJ627" i="1"/>
  <c r="BI627" i="1"/>
  <c r="BH627" i="1"/>
  <c r="BG627" i="1"/>
  <c r="BE627" i="1"/>
  <c r="BC627" i="1"/>
  <c r="BB627" i="1"/>
  <c r="BA627" i="1"/>
  <c r="AZ627" i="1"/>
  <c r="AY627" i="1"/>
  <c r="AW627" i="1"/>
  <c r="AT627" i="1"/>
  <c r="AQ627" i="1"/>
  <c r="AO627" i="1"/>
  <c r="W627" i="1"/>
  <c r="W628" i="1" s="1"/>
  <c r="V627" i="1"/>
  <c r="V628" i="1" s="1"/>
  <c r="P627" i="1"/>
  <c r="AJ627" i="1" s="1"/>
  <c r="N627" i="1"/>
  <c r="K627" i="1"/>
  <c r="GM627" i="1" s="1"/>
  <c r="GQ626" i="1"/>
  <c r="GO626" i="1"/>
  <c r="EX626" i="1"/>
  <c r="EV626" i="1"/>
  <c r="EC626" i="1"/>
  <c r="EB626" i="1"/>
  <c r="DZ626" i="1"/>
  <c r="EA626" i="1" s="1"/>
  <c r="DX626" i="1"/>
  <c r="DW626" i="1"/>
  <c r="DS626" i="1"/>
  <c r="DL626" i="1"/>
  <c r="DJ626" i="1"/>
  <c r="DI626" i="1"/>
  <c r="DF626" i="1"/>
  <c r="DE626" i="1"/>
  <c r="DD626" i="1"/>
  <c r="DB626" i="1"/>
  <c r="CQ626" i="1"/>
  <c r="CR626" i="1" s="1"/>
  <c r="CO626" i="1"/>
  <c r="CN626" i="1"/>
  <c r="CM626" i="1"/>
  <c r="CK626" i="1"/>
  <c r="CJ626" i="1"/>
  <c r="CG626" i="1"/>
  <c r="CF626" i="1"/>
  <c r="CE626" i="1"/>
  <c r="CD626" i="1"/>
  <c r="CC626" i="1"/>
  <c r="CB626" i="1"/>
  <c r="BS626" i="1"/>
  <c r="BM626" i="1"/>
  <c r="BL626" i="1"/>
  <c r="BK626" i="1"/>
  <c r="BJ626" i="1"/>
  <c r="BI626" i="1"/>
  <c r="BH626" i="1"/>
  <c r="BG626" i="1"/>
  <c r="BE626" i="1"/>
  <c r="BC626" i="1"/>
  <c r="BB626" i="1"/>
  <c r="BA626" i="1"/>
  <c r="AZ626" i="1"/>
  <c r="AY626" i="1"/>
  <c r="AW626" i="1"/>
  <c r="AT626" i="1"/>
  <c r="AQ626" i="1"/>
  <c r="AO626" i="1"/>
  <c r="GQ625" i="1"/>
  <c r="GO625" i="1"/>
  <c r="GQ624" i="1"/>
  <c r="GO624" i="1"/>
  <c r="GQ623" i="1"/>
  <c r="GO623" i="1"/>
  <c r="GQ622" i="1"/>
  <c r="GO622" i="1"/>
  <c r="GQ621" i="1"/>
  <c r="GO621" i="1"/>
  <c r="GQ620" i="1"/>
  <c r="GO620" i="1"/>
  <c r="GQ619" i="1"/>
  <c r="GO619" i="1"/>
  <c r="AE619" i="1"/>
  <c r="AB619" i="1"/>
  <c r="Y619" i="1"/>
  <c r="X619" i="1"/>
  <c r="W619" i="1"/>
  <c r="U619" i="1"/>
  <c r="T619" i="1"/>
  <c r="S619" i="1"/>
  <c r="R619" i="1"/>
  <c r="Q619" i="1"/>
  <c r="P619" i="1"/>
  <c r="GQ618" i="1"/>
  <c r="GO618" i="1"/>
  <c r="FW618" i="1"/>
  <c r="FS618" i="1"/>
  <c r="FT618" i="1" s="1"/>
  <c r="EX618" i="1"/>
  <c r="EV618" i="1"/>
  <c r="EC618" i="1"/>
  <c r="EB618" i="1"/>
  <c r="DZ618" i="1"/>
  <c r="EA618" i="1" s="1"/>
  <c r="DW618" i="1"/>
  <c r="DS618" i="1"/>
  <c r="DR618" i="1"/>
  <c r="DL618" i="1"/>
  <c r="DJ618" i="1"/>
  <c r="DI618" i="1"/>
  <c r="DF618" i="1"/>
  <c r="DE618" i="1"/>
  <c r="DD618" i="1"/>
  <c r="DB618" i="1"/>
  <c r="DC618" i="1" s="1"/>
  <c r="CQ618" i="1"/>
  <c r="CR618" i="1" s="1"/>
  <c r="CO618" i="1"/>
  <c r="CN618" i="1"/>
  <c r="CM618" i="1"/>
  <c r="CK618" i="1"/>
  <c r="CJ618" i="1"/>
  <c r="CG618" i="1"/>
  <c r="CF618" i="1"/>
  <c r="CE618" i="1"/>
  <c r="CD618" i="1"/>
  <c r="CC618" i="1"/>
  <c r="CB618" i="1"/>
  <c r="BS618" i="1"/>
  <c r="BT618" i="1" s="1"/>
  <c r="BM618" i="1"/>
  <c r="BK618" i="1"/>
  <c r="BJ618" i="1"/>
  <c r="BI618" i="1"/>
  <c r="BH618" i="1"/>
  <c r="BG618" i="1"/>
  <c r="BE618" i="1"/>
  <c r="BC618" i="1"/>
  <c r="BB618" i="1"/>
  <c r="BA618" i="1"/>
  <c r="AZ618" i="1"/>
  <c r="AY618" i="1"/>
  <c r="AW618" i="1"/>
  <c r="AK618" i="1"/>
  <c r="N618" i="1"/>
  <c r="K618" i="1"/>
  <c r="GP618" i="1" s="1"/>
  <c r="GQ617" i="1"/>
  <c r="GO617" i="1"/>
  <c r="FW617" i="1"/>
  <c r="FS617" i="1"/>
  <c r="FT617" i="1" s="1"/>
  <c r="AK617" i="1"/>
  <c r="AG617" i="1"/>
  <c r="N617" i="1"/>
  <c r="K617" i="1"/>
  <c r="GM617" i="1" s="1"/>
  <c r="GQ616" i="1"/>
  <c r="GO616" i="1"/>
  <c r="FW616" i="1"/>
  <c r="FS616" i="1"/>
  <c r="FT616" i="1" s="1"/>
  <c r="EX616" i="1"/>
  <c r="EV616" i="1"/>
  <c r="EC616" i="1"/>
  <c r="EB616" i="1"/>
  <c r="DZ616" i="1"/>
  <c r="EA616" i="1" s="1"/>
  <c r="DW616" i="1"/>
  <c r="DS616" i="1"/>
  <c r="DR616" i="1"/>
  <c r="DL616" i="1"/>
  <c r="DJ616" i="1"/>
  <c r="DI616" i="1"/>
  <c r="DF616" i="1"/>
  <c r="DE616" i="1"/>
  <c r="DD616" i="1"/>
  <c r="DB616" i="1"/>
  <c r="DC616" i="1" s="1"/>
  <c r="CQ616" i="1"/>
  <c r="CT616" i="1" s="1"/>
  <c r="CO616" i="1"/>
  <c r="CN616" i="1"/>
  <c r="CM616" i="1"/>
  <c r="CK616" i="1"/>
  <c r="CJ616" i="1"/>
  <c r="CG616" i="1"/>
  <c r="CF616" i="1"/>
  <c r="CE616" i="1"/>
  <c r="CD616" i="1"/>
  <c r="CC616" i="1"/>
  <c r="CB616" i="1"/>
  <c r="BS616" i="1"/>
  <c r="BT616" i="1" s="1"/>
  <c r="BM616" i="1"/>
  <c r="BK616" i="1"/>
  <c r="BJ616" i="1"/>
  <c r="BI616" i="1"/>
  <c r="BH616" i="1"/>
  <c r="BG616" i="1"/>
  <c r="BE616" i="1"/>
  <c r="BC616" i="1"/>
  <c r="BB616" i="1"/>
  <c r="BA616" i="1"/>
  <c r="AZ616" i="1"/>
  <c r="AY616" i="1"/>
  <c r="AW616" i="1"/>
  <c r="AK616" i="1"/>
  <c r="AG616" i="1"/>
  <c r="N616" i="1"/>
  <c r="K616" i="1"/>
  <c r="DO618" i="1" s="1"/>
  <c r="GQ615" i="1"/>
  <c r="GO615" i="1"/>
  <c r="FW615" i="1"/>
  <c r="FS615" i="1"/>
  <c r="FT615" i="1" s="1"/>
  <c r="AK615" i="1"/>
  <c r="AA615" i="1"/>
  <c r="AA619" i="1" s="1"/>
  <c r="Z615" i="1"/>
  <c r="Z619" i="1" s="1"/>
  <c r="V615" i="1"/>
  <c r="AC615" i="1" s="1"/>
  <c r="AC619" i="1" s="1"/>
  <c r="N615" i="1"/>
  <c r="K615" i="1"/>
  <c r="FU615" i="1" s="1"/>
  <c r="GQ614" i="1"/>
  <c r="GO614" i="1"/>
  <c r="GQ613" i="1"/>
  <c r="GO613" i="1"/>
  <c r="GF613" i="1"/>
  <c r="GQ612" i="1"/>
  <c r="GO612" i="1"/>
  <c r="AG612" i="1"/>
  <c r="AE612" i="1"/>
  <c r="AB612" i="1"/>
  <c r="Y612" i="1"/>
  <c r="X612" i="1"/>
  <c r="W612" i="1"/>
  <c r="U612" i="1"/>
  <c r="T612" i="1"/>
  <c r="S612" i="1"/>
  <c r="R612" i="1"/>
  <c r="Q612" i="1"/>
  <c r="P612" i="1"/>
  <c r="GQ611" i="1"/>
  <c r="GO611" i="1"/>
  <c r="FW611" i="1"/>
  <c r="FS611" i="1"/>
  <c r="FT611" i="1" s="1"/>
  <c r="EX611" i="1"/>
  <c r="EV611" i="1"/>
  <c r="EC611" i="1"/>
  <c r="EB611" i="1"/>
  <c r="DZ611" i="1"/>
  <c r="EA611" i="1" s="1"/>
  <c r="DW611" i="1"/>
  <c r="DS611" i="1"/>
  <c r="DR611" i="1"/>
  <c r="DM611" i="1"/>
  <c r="DL611" i="1"/>
  <c r="DJ611" i="1"/>
  <c r="DI611" i="1"/>
  <c r="DF611" i="1"/>
  <c r="DE611" i="1"/>
  <c r="DD611" i="1"/>
  <c r="DB611" i="1"/>
  <c r="DC611" i="1" s="1"/>
  <c r="CQ611" i="1"/>
  <c r="CR611" i="1" s="1"/>
  <c r="CO611" i="1"/>
  <c r="CN611" i="1"/>
  <c r="CM611" i="1"/>
  <c r="CK611" i="1"/>
  <c r="CJ611" i="1"/>
  <c r="CG611" i="1"/>
  <c r="CF611" i="1"/>
  <c r="CE611" i="1"/>
  <c r="CD611" i="1"/>
  <c r="CC611" i="1"/>
  <c r="CB611" i="1"/>
  <c r="BS611" i="1"/>
  <c r="BT611" i="1" s="1"/>
  <c r="BM611" i="1"/>
  <c r="BK611" i="1"/>
  <c r="BJ611" i="1"/>
  <c r="BI611" i="1"/>
  <c r="BH611" i="1"/>
  <c r="BG611" i="1"/>
  <c r="BE611" i="1"/>
  <c r="BC611" i="1"/>
  <c r="BB611" i="1"/>
  <c r="BA611" i="1"/>
  <c r="AZ611" i="1"/>
  <c r="AY611" i="1"/>
  <c r="AW611" i="1"/>
  <c r="AT611" i="1"/>
  <c r="AQ611" i="1"/>
  <c r="AO611" i="1"/>
  <c r="AK611" i="1"/>
  <c r="AK612" i="1" s="1"/>
  <c r="AA611" i="1"/>
  <c r="AA612" i="1" s="1"/>
  <c r="Z611" i="1"/>
  <c r="Z612" i="1" s="1"/>
  <c r="V611" i="1"/>
  <c r="V612" i="1" s="1"/>
  <c r="N611" i="1"/>
  <c r="K611" i="1"/>
  <c r="FX611" i="1" s="1"/>
  <c r="GQ610" i="1"/>
  <c r="GO610" i="1"/>
  <c r="EX610" i="1"/>
  <c r="EV610" i="1"/>
  <c r="ED610" i="1"/>
  <c r="EC610" i="1"/>
  <c r="EB610" i="1"/>
  <c r="DZ610" i="1"/>
  <c r="EA610" i="1" s="1"/>
  <c r="DX610" i="1"/>
  <c r="DY610" i="1" s="1"/>
  <c r="DW610" i="1"/>
  <c r="DS610" i="1"/>
  <c r="DR610" i="1"/>
  <c r="DM610" i="1"/>
  <c r="DL610" i="1"/>
  <c r="DJ610" i="1"/>
  <c r="DI610" i="1"/>
  <c r="DF610" i="1"/>
  <c r="DE610" i="1"/>
  <c r="DD610" i="1"/>
  <c r="DB610" i="1"/>
  <c r="DC610" i="1" s="1"/>
  <c r="CQ610" i="1"/>
  <c r="CR610" i="1" s="1"/>
  <c r="CO610" i="1"/>
  <c r="CN610" i="1"/>
  <c r="CM610" i="1"/>
  <c r="CK610" i="1"/>
  <c r="CJ610" i="1"/>
  <c r="CG610" i="1"/>
  <c r="CF610" i="1"/>
  <c r="CE610" i="1"/>
  <c r="CD610" i="1"/>
  <c r="CC610" i="1"/>
  <c r="CB610" i="1"/>
  <c r="BS610" i="1"/>
  <c r="BT610" i="1" s="1"/>
  <c r="BM610" i="1"/>
  <c r="BK610" i="1"/>
  <c r="BJ610" i="1"/>
  <c r="BI610" i="1"/>
  <c r="BH610" i="1"/>
  <c r="BG610" i="1"/>
  <c r="BE610" i="1"/>
  <c r="BF610" i="1" s="1"/>
  <c r="BC610" i="1"/>
  <c r="BB610" i="1"/>
  <c r="BA610" i="1"/>
  <c r="AZ610" i="1"/>
  <c r="AY610" i="1"/>
  <c r="AW610" i="1"/>
  <c r="AT610" i="1"/>
  <c r="AQ610" i="1"/>
  <c r="AO610" i="1"/>
  <c r="GQ609" i="1"/>
  <c r="GO609" i="1"/>
  <c r="GQ608" i="1"/>
  <c r="GO608" i="1"/>
  <c r="GQ607" i="1"/>
  <c r="GO607" i="1"/>
  <c r="GQ606" i="1"/>
  <c r="GO606" i="1"/>
  <c r="GQ605" i="1"/>
  <c r="GO605" i="1"/>
  <c r="GQ604" i="1"/>
  <c r="GO604" i="1"/>
  <c r="GQ603" i="1"/>
  <c r="GO603" i="1"/>
  <c r="AG603" i="1"/>
  <c r="AE603" i="1"/>
  <c r="AD603" i="1"/>
  <c r="AC603" i="1"/>
  <c r="AB603" i="1"/>
  <c r="AA603" i="1"/>
  <c r="Z603" i="1"/>
  <c r="Y603" i="1"/>
  <c r="X603" i="1"/>
  <c r="W603" i="1"/>
  <c r="V603" i="1"/>
  <c r="U603" i="1"/>
  <c r="T603" i="1"/>
  <c r="S603" i="1"/>
  <c r="R603" i="1"/>
  <c r="Q603" i="1"/>
  <c r="P603" i="1"/>
  <c r="GQ602" i="1"/>
  <c r="GO602" i="1"/>
  <c r="FW602" i="1"/>
  <c r="FS602" i="1"/>
  <c r="FT602" i="1" s="1"/>
  <c r="EX602" i="1"/>
  <c r="EV602" i="1"/>
  <c r="EC602" i="1"/>
  <c r="EB602" i="1"/>
  <c r="DZ602" i="1"/>
  <c r="EA602" i="1" s="1"/>
  <c r="DW602" i="1"/>
  <c r="DS602" i="1"/>
  <c r="DR602" i="1"/>
  <c r="DM602" i="1"/>
  <c r="DL602" i="1"/>
  <c r="DJ602" i="1"/>
  <c r="DI602" i="1"/>
  <c r="DF602" i="1"/>
  <c r="DE602" i="1"/>
  <c r="DD602" i="1"/>
  <c r="DB602" i="1"/>
  <c r="DC602" i="1" s="1"/>
  <c r="CQ602" i="1"/>
  <c r="CR602" i="1" s="1"/>
  <c r="CO602" i="1"/>
  <c r="CN602" i="1"/>
  <c r="CM602" i="1"/>
  <c r="CK602" i="1"/>
  <c r="CJ602" i="1"/>
  <c r="CG602" i="1"/>
  <c r="CF602" i="1"/>
  <c r="CE602" i="1"/>
  <c r="CD602" i="1"/>
  <c r="CC602" i="1"/>
  <c r="CB602" i="1"/>
  <c r="BS602" i="1"/>
  <c r="BT602" i="1" s="1"/>
  <c r="BM602" i="1"/>
  <c r="BK602" i="1"/>
  <c r="BJ602" i="1"/>
  <c r="BI602" i="1"/>
  <c r="BH602" i="1"/>
  <c r="BG602" i="1"/>
  <c r="BE602" i="1"/>
  <c r="BC602" i="1"/>
  <c r="BB602" i="1"/>
  <c r="BA602" i="1"/>
  <c r="AZ602" i="1"/>
  <c r="AY602" i="1"/>
  <c r="AW602" i="1"/>
  <c r="AK602" i="1"/>
  <c r="N602" i="1"/>
  <c r="K602" i="1"/>
  <c r="FY602" i="1" s="1"/>
  <c r="GQ601" i="1"/>
  <c r="GO601" i="1"/>
  <c r="FW601" i="1"/>
  <c r="FS601" i="1"/>
  <c r="FT601" i="1" s="1"/>
  <c r="AK601" i="1"/>
  <c r="N601" i="1"/>
  <c r="K601" i="1"/>
  <c r="GQ600" i="1"/>
  <c r="GO600" i="1"/>
  <c r="FW600" i="1"/>
  <c r="FS600" i="1"/>
  <c r="FT600" i="1" s="1"/>
  <c r="EX600" i="1"/>
  <c r="EV600" i="1"/>
  <c r="EC600" i="1"/>
  <c r="EB600" i="1"/>
  <c r="DZ600" i="1"/>
  <c r="EA600" i="1" s="1"/>
  <c r="DW600" i="1"/>
  <c r="DS600" i="1"/>
  <c r="DR600" i="1"/>
  <c r="DM600" i="1"/>
  <c r="DL600" i="1"/>
  <c r="DJ600" i="1"/>
  <c r="DI600" i="1"/>
  <c r="DF600" i="1"/>
  <c r="DE600" i="1"/>
  <c r="DD600" i="1"/>
  <c r="DB600" i="1"/>
  <c r="DC600" i="1" s="1"/>
  <c r="CQ600" i="1"/>
  <c r="CR600" i="1" s="1"/>
  <c r="CO600" i="1"/>
  <c r="CN600" i="1"/>
  <c r="CM600" i="1"/>
  <c r="CK600" i="1"/>
  <c r="CJ600" i="1"/>
  <c r="CG600" i="1"/>
  <c r="CF600" i="1"/>
  <c r="CE600" i="1"/>
  <c r="CD600" i="1"/>
  <c r="CC600" i="1"/>
  <c r="CB600" i="1"/>
  <c r="BS600" i="1"/>
  <c r="BT600" i="1" s="1"/>
  <c r="BM600" i="1"/>
  <c r="BK600" i="1"/>
  <c r="BJ600" i="1"/>
  <c r="BI600" i="1"/>
  <c r="BH600" i="1"/>
  <c r="BG600" i="1"/>
  <c r="BE600" i="1"/>
  <c r="BC600" i="1"/>
  <c r="BB600" i="1"/>
  <c r="BA600" i="1"/>
  <c r="AZ600" i="1"/>
  <c r="AY600" i="1"/>
  <c r="AW600" i="1"/>
  <c r="AK600" i="1"/>
  <c r="N600" i="1"/>
  <c r="K600" i="1"/>
  <c r="FY600" i="1" s="1"/>
  <c r="GQ599" i="1"/>
  <c r="GO599" i="1"/>
  <c r="FW599" i="1"/>
  <c r="FS599" i="1"/>
  <c r="FT599" i="1" s="1"/>
  <c r="EX599" i="1"/>
  <c r="EV599" i="1"/>
  <c r="EC599" i="1"/>
  <c r="EB599" i="1"/>
  <c r="DZ599" i="1"/>
  <c r="EA599" i="1" s="1"/>
  <c r="DW599" i="1"/>
  <c r="DS599" i="1"/>
  <c r="DR599" i="1"/>
  <c r="DM599" i="1"/>
  <c r="DL599" i="1"/>
  <c r="DJ599" i="1"/>
  <c r="DI599" i="1"/>
  <c r="DF599" i="1"/>
  <c r="DE599" i="1"/>
  <c r="DD599" i="1"/>
  <c r="DB599" i="1"/>
  <c r="DC599" i="1" s="1"/>
  <c r="CQ599" i="1"/>
  <c r="CR599" i="1" s="1"/>
  <c r="CO599" i="1"/>
  <c r="CN599" i="1"/>
  <c r="CM599" i="1"/>
  <c r="CK599" i="1"/>
  <c r="CJ599" i="1"/>
  <c r="CG599" i="1"/>
  <c r="CF599" i="1"/>
  <c r="CE599" i="1"/>
  <c r="CD599" i="1"/>
  <c r="CC599" i="1"/>
  <c r="CB599" i="1"/>
  <c r="BS599" i="1"/>
  <c r="BT599" i="1" s="1"/>
  <c r="BM599" i="1"/>
  <c r="BK599" i="1"/>
  <c r="BJ599" i="1"/>
  <c r="BI599" i="1"/>
  <c r="BH599" i="1"/>
  <c r="BG599" i="1"/>
  <c r="BE599" i="1"/>
  <c r="BC599" i="1"/>
  <c r="BB599" i="1"/>
  <c r="BA599" i="1"/>
  <c r="AZ599" i="1"/>
  <c r="AY599" i="1"/>
  <c r="AW599" i="1"/>
  <c r="AK599" i="1"/>
  <c r="N599" i="1"/>
  <c r="K599" i="1"/>
  <c r="GP599" i="1" s="1"/>
  <c r="GQ598" i="1"/>
  <c r="GO598" i="1"/>
  <c r="K598" i="1"/>
  <c r="GP598" i="1" s="1"/>
  <c r="GQ597" i="1"/>
  <c r="GO597" i="1"/>
  <c r="K597" i="1"/>
  <c r="GP597" i="1" s="1"/>
  <c r="GQ596" i="1"/>
  <c r="GO596" i="1"/>
  <c r="GQ595" i="1"/>
  <c r="GO595" i="1"/>
  <c r="GF595" i="1"/>
  <c r="GH596" i="1" s="1"/>
  <c r="GQ594" i="1"/>
  <c r="GO594" i="1"/>
  <c r="AG594" i="1"/>
  <c r="AE594" i="1"/>
  <c r="AB594" i="1"/>
  <c r="Y594" i="1"/>
  <c r="X594" i="1"/>
  <c r="W594" i="1"/>
  <c r="U594" i="1"/>
  <c r="T594" i="1"/>
  <c r="S594" i="1"/>
  <c r="R594" i="1"/>
  <c r="Q594" i="1"/>
  <c r="P594" i="1"/>
  <c r="GQ593" i="1"/>
  <c r="GO593" i="1"/>
  <c r="FW593" i="1"/>
  <c r="FS593" i="1"/>
  <c r="FT593" i="1" s="1"/>
  <c r="AK593" i="1"/>
  <c r="AA593" i="1"/>
  <c r="Z593" i="1"/>
  <c r="V593" i="1"/>
  <c r="AC593" i="1" s="1"/>
  <c r="AD593" i="1" s="1"/>
  <c r="N593" i="1"/>
  <c r="K593" i="1"/>
  <c r="FY593" i="1" s="1"/>
  <c r="GQ592" i="1"/>
  <c r="GO592" i="1"/>
  <c r="K592" i="1"/>
  <c r="GP592" i="1" s="1"/>
  <c r="GQ591" i="1"/>
  <c r="GO591" i="1"/>
  <c r="FW591" i="1"/>
  <c r="FS591" i="1"/>
  <c r="FT591" i="1" s="1"/>
  <c r="EX591" i="1"/>
  <c r="EV591" i="1"/>
  <c r="EC591" i="1"/>
  <c r="EB591" i="1"/>
  <c r="DZ591" i="1"/>
  <c r="EA591" i="1" s="1"/>
  <c r="DW591" i="1"/>
  <c r="DS591" i="1"/>
  <c r="DR591" i="1"/>
  <c r="DM591" i="1"/>
  <c r="DL591" i="1"/>
  <c r="DJ591" i="1"/>
  <c r="DI591" i="1"/>
  <c r="DF591" i="1"/>
  <c r="DE591" i="1"/>
  <c r="DD591" i="1"/>
  <c r="DB591" i="1"/>
  <c r="DC591" i="1" s="1"/>
  <c r="CQ591" i="1"/>
  <c r="CR591" i="1" s="1"/>
  <c r="CO591" i="1"/>
  <c r="CN591" i="1"/>
  <c r="CM591" i="1"/>
  <c r="CK591" i="1"/>
  <c r="CJ591" i="1"/>
  <c r="CG591" i="1"/>
  <c r="CF591" i="1"/>
  <c r="CE591" i="1"/>
  <c r="CD591" i="1"/>
  <c r="CC591" i="1"/>
  <c r="CB591" i="1"/>
  <c r="BS591" i="1"/>
  <c r="BT591" i="1" s="1"/>
  <c r="BM591" i="1"/>
  <c r="BK591" i="1"/>
  <c r="BJ591" i="1"/>
  <c r="BI591" i="1"/>
  <c r="BH591" i="1"/>
  <c r="BG591" i="1"/>
  <c r="BE591" i="1"/>
  <c r="BC591" i="1"/>
  <c r="BB591" i="1"/>
  <c r="BA591" i="1"/>
  <c r="AZ591" i="1"/>
  <c r="AW591" i="1"/>
  <c r="AK591" i="1"/>
  <c r="AA591" i="1"/>
  <c r="Z591" i="1"/>
  <c r="V591" i="1"/>
  <c r="N591" i="1"/>
  <c r="K591" i="1"/>
  <c r="FY591" i="1" s="1"/>
  <c r="GQ590" i="1"/>
  <c r="GO590" i="1"/>
  <c r="GQ589" i="1"/>
  <c r="GO589" i="1"/>
  <c r="GQ588" i="1"/>
  <c r="GO588" i="1"/>
  <c r="AB588" i="1"/>
  <c r="Y588" i="1"/>
  <c r="X588" i="1"/>
  <c r="W588" i="1"/>
  <c r="U588" i="1"/>
  <c r="T588" i="1"/>
  <c r="S588" i="1"/>
  <c r="R588" i="1"/>
  <c r="Q588" i="1"/>
  <c r="P588" i="1"/>
  <c r="GQ587" i="1"/>
  <c r="GO587" i="1"/>
  <c r="FW587" i="1"/>
  <c r="FS587" i="1"/>
  <c r="FT587" i="1" s="1"/>
  <c r="EX587" i="1"/>
  <c r="EV587" i="1"/>
  <c r="EC587" i="1"/>
  <c r="EB587" i="1"/>
  <c r="DZ587" i="1"/>
  <c r="EA587" i="1" s="1"/>
  <c r="DW587" i="1"/>
  <c r="DS587" i="1"/>
  <c r="DR587" i="1"/>
  <c r="DO587" i="1"/>
  <c r="DM587" i="1"/>
  <c r="DL587" i="1"/>
  <c r="DJ587" i="1"/>
  <c r="DI587" i="1"/>
  <c r="DF587" i="1"/>
  <c r="DE587" i="1"/>
  <c r="DD587" i="1"/>
  <c r="DB587" i="1"/>
  <c r="DC587" i="1" s="1"/>
  <c r="CQ587" i="1"/>
  <c r="CR587" i="1" s="1"/>
  <c r="CO587" i="1"/>
  <c r="CN587" i="1"/>
  <c r="CM587" i="1"/>
  <c r="CK587" i="1"/>
  <c r="CJ587" i="1"/>
  <c r="CG587" i="1"/>
  <c r="CF587" i="1"/>
  <c r="CE587" i="1"/>
  <c r="CD587" i="1"/>
  <c r="CC587" i="1"/>
  <c r="CB587" i="1"/>
  <c r="BS587" i="1"/>
  <c r="BT587" i="1" s="1"/>
  <c r="BM587" i="1"/>
  <c r="BL587" i="1"/>
  <c r="BK587" i="1"/>
  <c r="BJ587" i="1"/>
  <c r="BI587" i="1"/>
  <c r="BH587" i="1"/>
  <c r="BG587" i="1"/>
  <c r="BE587" i="1"/>
  <c r="BC587" i="1"/>
  <c r="BB587" i="1"/>
  <c r="BA587" i="1"/>
  <c r="AZ587" i="1"/>
  <c r="AY587" i="1"/>
  <c r="AW587" i="1"/>
  <c r="AU587" i="1"/>
  <c r="AT587" i="1"/>
  <c r="AR587" i="1"/>
  <c r="AQ587" i="1"/>
  <c r="AP587" i="1"/>
  <c r="AO587" i="1"/>
  <c r="AK587" i="1"/>
  <c r="N587" i="1"/>
  <c r="K587" i="1"/>
  <c r="FY587" i="1" s="1"/>
  <c r="GQ585" i="1"/>
  <c r="GO585" i="1"/>
  <c r="AE585" i="1"/>
  <c r="AE588" i="1" s="1"/>
  <c r="K585" i="1"/>
  <c r="GM585" i="1" s="1"/>
  <c r="GQ584" i="1"/>
  <c r="GO584" i="1"/>
  <c r="FW584" i="1"/>
  <c r="FS584" i="1"/>
  <c r="FT584" i="1" s="1"/>
  <c r="EX584" i="1"/>
  <c r="EV584" i="1"/>
  <c r="EC584" i="1"/>
  <c r="EB584" i="1"/>
  <c r="DZ584" i="1"/>
  <c r="EA584" i="1" s="1"/>
  <c r="DW584" i="1"/>
  <c r="DS584" i="1"/>
  <c r="DR584" i="1"/>
  <c r="DM584" i="1"/>
  <c r="DL584" i="1"/>
  <c r="DJ584" i="1"/>
  <c r="DI584" i="1"/>
  <c r="DF584" i="1"/>
  <c r="DE584" i="1"/>
  <c r="DD584" i="1"/>
  <c r="DB584" i="1"/>
  <c r="DC584" i="1" s="1"/>
  <c r="CQ584" i="1"/>
  <c r="CR584" i="1" s="1"/>
  <c r="CO584" i="1"/>
  <c r="CN584" i="1"/>
  <c r="CM584" i="1"/>
  <c r="CK584" i="1"/>
  <c r="CJ584" i="1"/>
  <c r="CG584" i="1"/>
  <c r="CF584" i="1"/>
  <c r="CE584" i="1"/>
  <c r="CD584" i="1"/>
  <c r="CC584" i="1"/>
  <c r="CB584" i="1"/>
  <c r="BS584" i="1"/>
  <c r="BT584" i="1" s="1"/>
  <c r="BM584" i="1"/>
  <c r="BK584" i="1"/>
  <c r="BJ584" i="1"/>
  <c r="BI584" i="1"/>
  <c r="BH584" i="1"/>
  <c r="BG584" i="1"/>
  <c r="BE584" i="1"/>
  <c r="BC584" i="1"/>
  <c r="BB584" i="1"/>
  <c r="BA584" i="1"/>
  <c r="AZ584" i="1"/>
  <c r="AY584" i="1"/>
  <c r="AW584" i="1"/>
  <c r="AK584" i="1"/>
  <c r="AA584" i="1"/>
  <c r="Z584" i="1"/>
  <c r="V584" i="1"/>
  <c r="AC584" i="1" s="1"/>
  <c r="AD584" i="1" s="1"/>
  <c r="N584" i="1"/>
  <c r="K584" i="1"/>
  <c r="FY584" i="1" s="1"/>
  <c r="GQ583" i="1"/>
  <c r="GO583" i="1"/>
  <c r="FW583" i="1"/>
  <c r="FS583" i="1"/>
  <c r="FT583" i="1" s="1"/>
  <c r="EX583" i="1"/>
  <c r="EV583" i="1"/>
  <c r="EC583" i="1"/>
  <c r="EB583" i="1"/>
  <c r="DZ583" i="1"/>
  <c r="EA583" i="1" s="1"/>
  <c r="DX583" i="1"/>
  <c r="DY583" i="1" s="1"/>
  <c r="DW583" i="1"/>
  <c r="DS583" i="1"/>
  <c r="DR583" i="1"/>
  <c r="DM583" i="1"/>
  <c r="DL583" i="1"/>
  <c r="DJ583" i="1"/>
  <c r="DI583" i="1"/>
  <c r="DF583" i="1"/>
  <c r="DE583" i="1"/>
  <c r="DD583" i="1"/>
  <c r="DB583" i="1"/>
  <c r="DC583" i="1" s="1"/>
  <c r="CQ583" i="1"/>
  <c r="CR583" i="1" s="1"/>
  <c r="CO583" i="1"/>
  <c r="CN583" i="1"/>
  <c r="CM583" i="1"/>
  <c r="CK583" i="1"/>
  <c r="CJ583" i="1"/>
  <c r="CG583" i="1"/>
  <c r="CF583" i="1"/>
  <c r="CE583" i="1"/>
  <c r="CD583" i="1"/>
  <c r="CC583" i="1"/>
  <c r="CB583" i="1"/>
  <c r="BS583" i="1"/>
  <c r="BT583" i="1" s="1"/>
  <c r="BM583" i="1"/>
  <c r="BL583" i="1"/>
  <c r="BK583" i="1"/>
  <c r="BJ583" i="1"/>
  <c r="BI583" i="1"/>
  <c r="BH583" i="1"/>
  <c r="BG583" i="1"/>
  <c r="BE583" i="1"/>
  <c r="BC583" i="1"/>
  <c r="BB583" i="1"/>
  <c r="BA583" i="1"/>
  <c r="AZ583" i="1"/>
  <c r="AY583" i="1"/>
  <c r="AW583" i="1"/>
  <c r="AT583" i="1"/>
  <c r="AQ583" i="1"/>
  <c r="AO583" i="1"/>
  <c r="AK583" i="1"/>
  <c r="AA583" i="1"/>
  <c r="Z583" i="1"/>
  <c r="V583" i="1"/>
  <c r="N583" i="1"/>
  <c r="K583" i="1"/>
  <c r="FX583" i="1" s="1"/>
  <c r="GQ582" i="1"/>
  <c r="GO582" i="1"/>
  <c r="EX582" i="1"/>
  <c r="EV582" i="1"/>
  <c r="EC582" i="1"/>
  <c r="EB582" i="1"/>
  <c r="DZ582" i="1"/>
  <c r="EA582" i="1" s="1"/>
  <c r="DX582" i="1"/>
  <c r="DY582" i="1" s="1"/>
  <c r="DW582" i="1"/>
  <c r="DS582" i="1"/>
  <c r="DR582" i="1"/>
  <c r="DM582" i="1"/>
  <c r="DL582" i="1"/>
  <c r="DJ582" i="1"/>
  <c r="DI582" i="1"/>
  <c r="DF582" i="1"/>
  <c r="DE582" i="1"/>
  <c r="DD582" i="1"/>
  <c r="DB582" i="1"/>
  <c r="DC582" i="1" s="1"/>
  <c r="CQ582" i="1"/>
  <c r="CR582" i="1" s="1"/>
  <c r="CO582" i="1"/>
  <c r="CN582" i="1"/>
  <c r="CM582" i="1"/>
  <c r="CK582" i="1"/>
  <c r="CJ582" i="1"/>
  <c r="CG582" i="1"/>
  <c r="CF582" i="1"/>
  <c r="CE582" i="1"/>
  <c r="CD582" i="1"/>
  <c r="CC582" i="1"/>
  <c r="CB582" i="1"/>
  <c r="BS582" i="1"/>
  <c r="BT582" i="1" s="1"/>
  <c r="BM582" i="1"/>
  <c r="BK582" i="1"/>
  <c r="BJ582" i="1"/>
  <c r="BI582" i="1"/>
  <c r="BH582" i="1"/>
  <c r="BG582" i="1"/>
  <c r="BE582" i="1"/>
  <c r="BC582" i="1"/>
  <c r="BB582" i="1"/>
  <c r="BA582" i="1"/>
  <c r="AZ582" i="1"/>
  <c r="AY582" i="1"/>
  <c r="AW582" i="1"/>
  <c r="AT582" i="1"/>
  <c r="AQ582" i="1"/>
  <c r="AO582" i="1"/>
  <c r="GQ581" i="1"/>
  <c r="GO581" i="1"/>
  <c r="GQ580" i="1"/>
  <c r="GO580" i="1"/>
  <c r="GQ579" i="1"/>
  <c r="GO579" i="1"/>
  <c r="GQ578" i="1"/>
  <c r="GO578" i="1"/>
  <c r="GQ577" i="1"/>
  <c r="GO577" i="1"/>
  <c r="AL577" i="1"/>
  <c r="GQ576" i="1"/>
  <c r="GO576" i="1"/>
  <c r="GQ575" i="1"/>
  <c r="GO575" i="1"/>
  <c r="AG575" i="1"/>
  <c r="AE575" i="1"/>
  <c r="AD575" i="1"/>
  <c r="AC575" i="1"/>
  <c r="AB575" i="1"/>
  <c r="AA575" i="1"/>
  <c r="Z575" i="1"/>
  <c r="Y575" i="1"/>
  <c r="X575" i="1"/>
  <c r="W575" i="1"/>
  <c r="V575" i="1"/>
  <c r="U575" i="1"/>
  <c r="T575" i="1"/>
  <c r="S575" i="1"/>
  <c r="R575" i="1"/>
  <c r="Q575" i="1"/>
  <c r="P575" i="1"/>
  <c r="GQ574" i="1"/>
  <c r="GO574" i="1"/>
  <c r="FW574" i="1"/>
  <c r="FS574" i="1"/>
  <c r="FT574" i="1" s="1"/>
  <c r="EX574" i="1"/>
  <c r="EV574" i="1"/>
  <c r="EC574" i="1"/>
  <c r="EB574" i="1"/>
  <c r="DZ574" i="1"/>
  <c r="EA574" i="1" s="1"/>
  <c r="DW574" i="1"/>
  <c r="DS574" i="1"/>
  <c r="DR574" i="1"/>
  <c r="DM574" i="1"/>
  <c r="DL574" i="1"/>
  <c r="DJ574" i="1"/>
  <c r="DI574" i="1"/>
  <c r="DF574" i="1"/>
  <c r="DE574" i="1"/>
  <c r="DD574" i="1"/>
  <c r="DB574" i="1"/>
  <c r="DC574" i="1" s="1"/>
  <c r="CQ574" i="1"/>
  <c r="CR574" i="1" s="1"/>
  <c r="CO574" i="1"/>
  <c r="CN574" i="1"/>
  <c r="CM574" i="1"/>
  <c r="CK574" i="1"/>
  <c r="CJ574" i="1"/>
  <c r="CG574" i="1"/>
  <c r="CF574" i="1"/>
  <c r="CE574" i="1"/>
  <c r="CD574" i="1"/>
  <c r="CC574" i="1"/>
  <c r="CB574" i="1"/>
  <c r="BS574" i="1"/>
  <c r="BT574" i="1" s="1"/>
  <c r="BM574" i="1"/>
  <c r="BK574" i="1"/>
  <c r="BJ574" i="1"/>
  <c r="BI574" i="1"/>
  <c r="BH574" i="1"/>
  <c r="BG574" i="1"/>
  <c r="BE574" i="1"/>
  <c r="BC574" i="1"/>
  <c r="BB574" i="1"/>
  <c r="BA574" i="1"/>
  <c r="AZ574" i="1"/>
  <c r="AY574" i="1"/>
  <c r="AW574" i="1"/>
  <c r="AK574" i="1"/>
  <c r="AK575" i="1" s="1"/>
  <c r="N574" i="1"/>
  <c r="K574" i="1"/>
  <c r="GM574" i="1" s="1"/>
  <c r="GQ573" i="1"/>
  <c r="GO573" i="1"/>
  <c r="K573" i="1"/>
  <c r="GP573" i="1" s="1"/>
  <c r="GQ572" i="1"/>
  <c r="GO572" i="1"/>
  <c r="FW572" i="1"/>
  <c r="FS572" i="1"/>
  <c r="FT572" i="1" s="1"/>
  <c r="AK572" i="1"/>
  <c r="N572" i="1"/>
  <c r="K572" i="1"/>
  <c r="GP572" i="1" s="1"/>
  <c r="GQ571" i="1"/>
  <c r="GO571" i="1"/>
  <c r="GH571" i="1"/>
  <c r="GG571" i="1"/>
  <c r="GQ570" i="1"/>
  <c r="GO570" i="1"/>
  <c r="GQ569" i="1"/>
  <c r="GO569" i="1"/>
  <c r="AG569" i="1"/>
  <c r="AE569" i="1"/>
  <c r="AB569" i="1"/>
  <c r="Y569" i="1"/>
  <c r="X569" i="1"/>
  <c r="W569" i="1"/>
  <c r="U569" i="1"/>
  <c r="T569" i="1"/>
  <c r="S569" i="1"/>
  <c r="R569" i="1"/>
  <c r="Q569" i="1"/>
  <c r="P569" i="1"/>
  <c r="GQ568" i="1"/>
  <c r="GO568" i="1"/>
  <c r="FW568" i="1"/>
  <c r="FS568" i="1"/>
  <c r="FT568" i="1" s="1"/>
  <c r="AK568" i="1"/>
  <c r="AA568" i="1"/>
  <c r="Z568" i="1"/>
  <c r="V568" i="1"/>
  <c r="AC568" i="1" s="1"/>
  <c r="AD568" i="1" s="1"/>
  <c r="N568" i="1"/>
  <c r="K568" i="1"/>
  <c r="FY568" i="1" s="1"/>
  <c r="GQ567" i="1"/>
  <c r="GO567" i="1"/>
  <c r="FW567" i="1"/>
  <c r="FS567" i="1"/>
  <c r="FT567" i="1" s="1"/>
  <c r="EX567" i="1"/>
  <c r="EV567" i="1"/>
  <c r="EC567" i="1"/>
  <c r="EB567" i="1"/>
  <c r="DZ567" i="1"/>
  <c r="EA567" i="1" s="1"/>
  <c r="DX567" i="1"/>
  <c r="DY567" i="1" s="1"/>
  <c r="DW567" i="1"/>
  <c r="DS567" i="1"/>
  <c r="DR567" i="1"/>
  <c r="DM567" i="1"/>
  <c r="DL567" i="1"/>
  <c r="DJ567" i="1"/>
  <c r="DI567" i="1"/>
  <c r="DF567" i="1"/>
  <c r="DE567" i="1"/>
  <c r="DD567" i="1"/>
  <c r="DB567" i="1"/>
  <c r="DC567" i="1" s="1"/>
  <c r="CQ567" i="1"/>
  <c r="CR567" i="1" s="1"/>
  <c r="CO567" i="1"/>
  <c r="CN567" i="1"/>
  <c r="CM567" i="1"/>
  <c r="CK567" i="1"/>
  <c r="CJ567" i="1"/>
  <c r="CG567" i="1"/>
  <c r="CF567" i="1"/>
  <c r="CE567" i="1"/>
  <c r="CD567" i="1"/>
  <c r="CC567" i="1"/>
  <c r="CB567" i="1"/>
  <c r="BS567" i="1"/>
  <c r="BT567" i="1" s="1"/>
  <c r="BM567" i="1"/>
  <c r="BK567" i="1"/>
  <c r="BJ567" i="1"/>
  <c r="BI567" i="1"/>
  <c r="BH567" i="1"/>
  <c r="BG567" i="1"/>
  <c r="BE567" i="1"/>
  <c r="BC567" i="1"/>
  <c r="BB567" i="1"/>
  <c r="BA567" i="1"/>
  <c r="AZ567" i="1"/>
  <c r="AY567" i="1"/>
  <c r="AW567" i="1"/>
  <c r="AO567" i="1"/>
  <c r="AK567" i="1"/>
  <c r="AA567" i="1"/>
  <c r="Z567" i="1"/>
  <c r="V567" i="1"/>
  <c r="AC567" i="1" s="1"/>
  <c r="AD567" i="1" s="1"/>
  <c r="N567" i="1"/>
  <c r="K567" i="1"/>
  <c r="GP567" i="1" s="1"/>
  <c r="GQ566" i="1"/>
  <c r="GO566" i="1"/>
  <c r="FW566" i="1"/>
  <c r="FS566" i="1"/>
  <c r="FT566" i="1" s="1"/>
  <c r="EX566" i="1"/>
  <c r="EV566" i="1"/>
  <c r="EC566" i="1"/>
  <c r="EB566" i="1"/>
  <c r="DZ566" i="1"/>
  <c r="EA566" i="1" s="1"/>
  <c r="DW566" i="1"/>
  <c r="DS566" i="1"/>
  <c r="DR566" i="1"/>
  <c r="DJ566" i="1"/>
  <c r="DI566" i="1"/>
  <c r="DF566" i="1"/>
  <c r="DE566" i="1"/>
  <c r="DD566" i="1"/>
  <c r="DB566" i="1"/>
  <c r="DC566" i="1" s="1"/>
  <c r="CQ566" i="1"/>
  <c r="CO566" i="1"/>
  <c r="CN566" i="1"/>
  <c r="CM566" i="1"/>
  <c r="CK566" i="1"/>
  <c r="CJ566" i="1"/>
  <c r="CG566" i="1"/>
  <c r="CF566" i="1"/>
  <c r="CE566" i="1"/>
  <c r="CD566" i="1"/>
  <c r="CC566" i="1"/>
  <c r="CB566" i="1"/>
  <c r="BS566" i="1"/>
  <c r="BT566" i="1" s="1"/>
  <c r="BM566" i="1"/>
  <c r="BK566" i="1"/>
  <c r="BJ566" i="1"/>
  <c r="BI566" i="1"/>
  <c r="BH566" i="1"/>
  <c r="BG566" i="1"/>
  <c r="BE566" i="1"/>
  <c r="BF566" i="1" s="1"/>
  <c r="BC566" i="1"/>
  <c r="BB566" i="1"/>
  <c r="BA566" i="1"/>
  <c r="AZ566" i="1"/>
  <c r="AY566" i="1"/>
  <c r="AW566" i="1"/>
  <c r="AT566" i="1"/>
  <c r="AQ566" i="1"/>
  <c r="AO566" i="1"/>
  <c r="AK566" i="1"/>
  <c r="AA566" i="1"/>
  <c r="Z566" i="1"/>
  <c r="V566" i="1"/>
  <c r="AC566" i="1" s="1"/>
  <c r="AD566" i="1" s="1"/>
  <c r="N566" i="1"/>
  <c r="K566" i="1"/>
  <c r="FX566" i="1" s="1"/>
  <c r="GQ565" i="1"/>
  <c r="GO565" i="1"/>
  <c r="FW565" i="1"/>
  <c r="FS565" i="1"/>
  <c r="FT565" i="1" s="1"/>
  <c r="EX565" i="1"/>
  <c r="EV565" i="1"/>
  <c r="EC565" i="1"/>
  <c r="EB565" i="1"/>
  <c r="DZ565" i="1"/>
  <c r="EA565" i="1" s="1"/>
  <c r="DX565" i="1"/>
  <c r="DY565" i="1" s="1"/>
  <c r="DW565" i="1"/>
  <c r="DS565" i="1"/>
  <c r="DR565" i="1"/>
  <c r="DM565" i="1"/>
  <c r="DL565" i="1"/>
  <c r="DJ565" i="1"/>
  <c r="DI565" i="1"/>
  <c r="DF565" i="1"/>
  <c r="DE565" i="1"/>
  <c r="DD565" i="1"/>
  <c r="DB565" i="1"/>
  <c r="DC565" i="1" s="1"/>
  <c r="CQ565" i="1"/>
  <c r="CO565" i="1"/>
  <c r="CN565" i="1"/>
  <c r="CM565" i="1"/>
  <c r="CK565" i="1"/>
  <c r="CJ565" i="1"/>
  <c r="CG565" i="1"/>
  <c r="CF565" i="1"/>
  <c r="CE565" i="1"/>
  <c r="CD565" i="1"/>
  <c r="CC565" i="1"/>
  <c r="CB565" i="1"/>
  <c r="BS565" i="1"/>
  <c r="BT565" i="1" s="1"/>
  <c r="BM565" i="1"/>
  <c r="BK565" i="1"/>
  <c r="BJ565" i="1"/>
  <c r="BI565" i="1"/>
  <c r="BH565" i="1"/>
  <c r="BG565" i="1"/>
  <c r="BE565" i="1"/>
  <c r="BF565" i="1" s="1"/>
  <c r="BC565" i="1"/>
  <c r="BB565" i="1"/>
  <c r="BA565" i="1"/>
  <c r="AZ565" i="1"/>
  <c r="AY565" i="1"/>
  <c r="AW565" i="1"/>
  <c r="AO565" i="1"/>
  <c r="AK565" i="1"/>
  <c r="AA565" i="1"/>
  <c r="Z565" i="1"/>
  <c r="V565" i="1"/>
  <c r="AC565" i="1" s="1"/>
  <c r="N565" i="1"/>
  <c r="K565" i="1"/>
  <c r="FU565" i="1" s="1"/>
  <c r="GQ564" i="1"/>
  <c r="GO564" i="1"/>
  <c r="GQ563" i="1"/>
  <c r="GO563" i="1"/>
  <c r="GQ562" i="1"/>
  <c r="GO562" i="1"/>
  <c r="GQ560" i="1"/>
  <c r="GO560" i="1"/>
  <c r="FW560" i="1"/>
  <c r="FS560" i="1"/>
  <c r="FT560" i="1" s="1"/>
  <c r="EX560" i="1"/>
  <c r="EV560" i="1"/>
  <c r="EC560" i="1"/>
  <c r="EB560" i="1"/>
  <c r="DZ560" i="1"/>
  <c r="EA560" i="1" s="1"/>
  <c r="DX560" i="1"/>
  <c r="DY560" i="1" s="1"/>
  <c r="DW560" i="1"/>
  <c r="DS560" i="1"/>
  <c r="DR560" i="1"/>
  <c r="DM560" i="1"/>
  <c r="DL560" i="1"/>
  <c r="DJ560" i="1"/>
  <c r="DI560" i="1"/>
  <c r="DF560" i="1"/>
  <c r="DE560" i="1"/>
  <c r="DD560" i="1"/>
  <c r="DB560" i="1"/>
  <c r="DC560" i="1" s="1"/>
  <c r="CQ560" i="1"/>
  <c r="CR560" i="1" s="1"/>
  <c r="CO560" i="1"/>
  <c r="CN560" i="1"/>
  <c r="CM560" i="1"/>
  <c r="CK560" i="1"/>
  <c r="CJ560" i="1"/>
  <c r="CG560" i="1"/>
  <c r="CF560" i="1"/>
  <c r="CE560" i="1"/>
  <c r="CD560" i="1"/>
  <c r="CC560" i="1"/>
  <c r="CB560" i="1"/>
  <c r="BS560" i="1"/>
  <c r="BT560" i="1" s="1"/>
  <c r="BM560" i="1"/>
  <c r="BK560" i="1"/>
  <c r="BJ560" i="1"/>
  <c r="BI560" i="1"/>
  <c r="BH560" i="1"/>
  <c r="BG560" i="1"/>
  <c r="BE560" i="1"/>
  <c r="BF560" i="1" s="1"/>
  <c r="BC560" i="1"/>
  <c r="BB560" i="1"/>
  <c r="BA560" i="1"/>
  <c r="AT560" i="1"/>
  <c r="AQ560" i="1"/>
  <c r="AO560" i="1"/>
  <c r="AK560" i="1"/>
  <c r="AK562" i="1" s="1"/>
  <c r="N560" i="1"/>
  <c r="K560" i="1"/>
  <c r="DO559" i="1" s="1"/>
  <c r="GQ559" i="1"/>
  <c r="GO559" i="1"/>
  <c r="EX559" i="1"/>
  <c r="EV559" i="1"/>
  <c r="EC559" i="1"/>
  <c r="EB559" i="1"/>
  <c r="DZ559" i="1"/>
  <c r="EA559" i="1" s="1"/>
  <c r="DW559" i="1"/>
  <c r="DS559" i="1"/>
  <c r="DR559" i="1"/>
  <c r="DM559" i="1"/>
  <c r="DL559" i="1"/>
  <c r="DJ559" i="1"/>
  <c r="DI559" i="1"/>
  <c r="DF559" i="1"/>
  <c r="DE559" i="1"/>
  <c r="DD559" i="1"/>
  <c r="DB559" i="1"/>
  <c r="DC559" i="1" s="1"/>
  <c r="CQ559" i="1"/>
  <c r="CR559" i="1" s="1"/>
  <c r="CO559" i="1"/>
  <c r="CN559" i="1"/>
  <c r="CM559" i="1"/>
  <c r="CK559" i="1"/>
  <c r="CJ559" i="1"/>
  <c r="CG559" i="1"/>
  <c r="CF559" i="1"/>
  <c r="CE559" i="1"/>
  <c r="CD559" i="1"/>
  <c r="CC559" i="1"/>
  <c r="CB559" i="1"/>
  <c r="BS559" i="1"/>
  <c r="BT559" i="1" s="1"/>
  <c r="BM559" i="1"/>
  <c r="BK559" i="1"/>
  <c r="BJ559" i="1"/>
  <c r="BI559" i="1"/>
  <c r="BH559" i="1"/>
  <c r="BG559" i="1"/>
  <c r="BE559" i="1"/>
  <c r="BC559" i="1"/>
  <c r="BB559" i="1"/>
  <c r="BA559" i="1"/>
  <c r="AZ559" i="1"/>
  <c r="AY559" i="1"/>
  <c r="AW559" i="1"/>
  <c r="GQ558" i="1"/>
  <c r="GO558" i="1"/>
  <c r="GQ557" i="1"/>
  <c r="GO557" i="1"/>
  <c r="GQ556" i="1"/>
  <c r="GO556" i="1"/>
  <c r="GQ555" i="1"/>
  <c r="GO555" i="1"/>
  <c r="GQ554" i="1"/>
  <c r="GO554" i="1"/>
  <c r="GQ553" i="1"/>
  <c r="GO553" i="1"/>
  <c r="GQ552" i="1"/>
  <c r="GO552" i="1"/>
  <c r="AE552" i="1"/>
  <c r="AD552" i="1"/>
  <c r="AC552" i="1"/>
  <c r="AB552" i="1"/>
  <c r="AA552" i="1"/>
  <c r="Z552" i="1"/>
  <c r="Y552" i="1"/>
  <c r="X552" i="1"/>
  <c r="W552" i="1"/>
  <c r="V552" i="1"/>
  <c r="U552" i="1"/>
  <c r="T552" i="1"/>
  <c r="S552" i="1"/>
  <c r="R552" i="1"/>
  <c r="Q552" i="1"/>
  <c r="P552" i="1"/>
  <c r="GQ551" i="1"/>
  <c r="GO551" i="1"/>
  <c r="FW551" i="1"/>
  <c r="FS551" i="1"/>
  <c r="FT551" i="1" s="1"/>
  <c r="EX551" i="1"/>
  <c r="EV551" i="1"/>
  <c r="EC551" i="1"/>
  <c r="EB551" i="1"/>
  <c r="DZ551" i="1"/>
  <c r="EA551" i="1" s="1"/>
  <c r="DW551" i="1"/>
  <c r="DS551" i="1"/>
  <c r="DR551" i="1"/>
  <c r="DM551" i="1"/>
  <c r="DL551" i="1"/>
  <c r="DJ551" i="1"/>
  <c r="DI551" i="1"/>
  <c r="DF551" i="1"/>
  <c r="DE551" i="1"/>
  <c r="DD551" i="1"/>
  <c r="DB551" i="1"/>
  <c r="DC551" i="1" s="1"/>
  <c r="CQ551" i="1"/>
  <c r="CR551" i="1" s="1"/>
  <c r="CO551" i="1"/>
  <c r="CN551" i="1"/>
  <c r="CM551" i="1"/>
  <c r="CK551" i="1"/>
  <c r="CJ551" i="1"/>
  <c r="CG551" i="1"/>
  <c r="CF551" i="1"/>
  <c r="CE551" i="1"/>
  <c r="CD551" i="1"/>
  <c r="CC551" i="1"/>
  <c r="CB551" i="1"/>
  <c r="BS551" i="1"/>
  <c r="BT551" i="1" s="1"/>
  <c r="BM551" i="1"/>
  <c r="BK551" i="1"/>
  <c r="BJ551" i="1"/>
  <c r="BI551" i="1"/>
  <c r="BH551" i="1"/>
  <c r="BG551" i="1"/>
  <c r="BE551" i="1"/>
  <c r="BC551" i="1"/>
  <c r="BB551" i="1"/>
  <c r="BA551" i="1"/>
  <c r="AZ551" i="1"/>
  <c r="AY551" i="1"/>
  <c r="AW551" i="1"/>
  <c r="AK551" i="1"/>
  <c r="N551" i="1"/>
  <c r="K551" i="1"/>
  <c r="GM551" i="1" s="1"/>
  <c r="GQ550" i="1"/>
  <c r="GO550" i="1"/>
  <c r="FW550" i="1"/>
  <c r="FS550" i="1"/>
  <c r="FT550" i="1" s="1"/>
  <c r="AK550" i="1"/>
  <c r="K550" i="1"/>
  <c r="FY550" i="1" s="1"/>
  <c r="GQ549" i="1"/>
  <c r="GO549" i="1"/>
  <c r="FW549" i="1"/>
  <c r="FS549" i="1"/>
  <c r="FT549" i="1" s="1"/>
  <c r="EX549" i="1"/>
  <c r="EV549" i="1"/>
  <c r="EC549" i="1"/>
  <c r="EB549" i="1"/>
  <c r="DZ549" i="1"/>
  <c r="EA549" i="1" s="1"/>
  <c r="DW549" i="1"/>
  <c r="AK549" i="1"/>
  <c r="AG549" i="1"/>
  <c r="N549" i="1"/>
  <c r="K549" i="1"/>
  <c r="GP549" i="1" s="1"/>
  <c r="GQ548" i="1"/>
  <c r="GO548" i="1"/>
  <c r="FW548" i="1"/>
  <c r="FS548" i="1"/>
  <c r="FT548" i="1" s="1"/>
  <c r="EX548" i="1"/>
  <c r="EV548" i="1"/>
  <c r="EC548" i="1"/>
  <c r="EB548" i="1"/>
  <c r="DZ548" i="1"/>
  <c r="EA548" i="1" s="1"/>
  <c r="DW548" i="1"/>
  <c r="DS548" i="1"/>
  <c r="DR548" i="1"/>
  <c r="DL548" i="1"/>
  <c r="DJ548" i="1"/>
  <c r="DI548" i="1"/>
  <c r="DF548" i="1"/>
  <c r="DE548" i="1"/>
  <c r="DD548" i="1"/>
  <c r="DB548" i="1"/>
  <c r="DC548" i="1" s="1"/>
  <c r="CQ548" i="1"/>
  <c r="CR548" i="1" s="1"/>
  <c r="CO548" i="1"/>
  <c r="CN548" i="1"/>
  <c r="CM548" i="1"/>
  <c r="CK548" i="1"/>
  <c r="CJ548" i="1"/>
  <c r="CG548" i="1"/>
  <c r="CF548" i="1"/>
  <c r="CE548" i="1"/>
  <c r="CD548" i="1"/>
  <c r="CC548" i="1"/>
  <c r="CB548" i="1"/>
  <c r="BS548" i="1"/>
  <c r="BT548" i="1" s="1"/>
  <c r="BM548" i="1"/>
  <c r="BK548" i="1"/>
  <c r="BJ548" i="1"/>
  <c r="BI548" i="1"/>
  <c r="BH548" i="1"/>
  <c r="BG548" i="1"/>
  <c r="BE548" i="1"/>
  <c r="BC548" i="1"/>
  <c r="BB548" i="1"/>
  <c r="BA548" i="1"/>
  <c r="AZ548" i="1"/>
  <c r="AY548" i="1"/>
  <c r="AW548" i="1"/>
  <c r="AK548" i="1"/>
  <c r="N548" i="1"/>
  <c r="K548" i="1"/>
  <c r="FY548" i="1" s="1"/>
  <c r="GQ547" i="1"/>
  <c r="GO547" i="1"/>
  <c r="FW547" i="1"/>
  <c r="FS547" i="1"/>
  <c r="FT547" i="1" s="1"/>
  <c r="EX547" i="1"/>
  <c r="EV547" i="1"/>
  <c r="EC547" i="1"/>
  <c r="EB547" i="1"/>
  <c r="DZ547" i="1"/>
  <c r="EA547" i="1" s="1"/>
  <c r="DW547" i="1"/>
  <c r="DS547" i="1"/>
  <c r="DR547" i="1"/>
  <c r="DM547" i="1"/>
  <c r="DL547" i="1"/>
  <c r="DJ547" i="1"/>
  <c r="DI547" i="1"/>
  <c r="DF547" i="1"/>
  <c r="DE547" i="1"/>
  <c r="DD547" i="1"/>
  <c r="DB547" i="1"/>
  <c r="DC547" i="1" s="1"/>
  <c r="CQ547" i="1"/>
  <c r="CR547" i="1" s="1"/>
  <c r="CO547" i="1"/>
  <c r="CN547" i="1"/>
  <c r="CM547" i="1"/>
  <c r="CK547" i="1"/>
  <c r="CJ547" i="1"/>
  <c r="CG547" i="1"/>
  <c r="CF547" i="1"/>
  <c r="CE547" i="1"/>
  <c r="CD547" i="1"/>
  <c r="CC547" i="1"/>
  <c r="CB547" i="1"/>
  <c r="BS547" i="1"/>
  <c r="BT547" i="1" s="1"/>
  <c r="BM547" i="1"/>
  <c r="BK547" i="1"/>
  <c r="BJ547" i="1"/>
  <c r="BI547" i="1"/>
  <c r="BH547" i="1"/>
  <c r="BG547" i="1"/>
  <c r="BE547" i="1"/>
  <c r="BC547" i="1"/>
  <c r="BB547" i="1"/>
  <c r="BA547" i="1"/>
  <c r="AZ547" i="1"/>
  <c r="AY547" i="1"/>
  <c r="AW547" i="1"/>
  <c r="AK547" i="1"/>
  <c r="N547" i="1"/>
  <c r="K547" i="1"/>
  <c r="GP547" i="1" s="1"/>
  <c r="GQ546" i="1"/>
  <c r="GO546" i="1"/>
  <c r="FW546" i="1"/>
  <c r="FS546" i="1"/>
  <c r="FT546" i="1" s="1"/>
  <c r="EX546" i="1"/>
  <c r="EV546" i="1"/>
  <c r="EC546" i="1"/>
  <c r="EB546" i="1"/>
  <c r="DZ546" i="1"/>
  <c r="EA546" i="1" s="1"/>
  <c r="DW546" i="1"/>
  <c r="DS546" i="1"/>
  <c r="DR546" i="1"/>
  <c r="DM546" i="1"/>
  <c r="DL546" i="1"/>
  <c r="DJ546" i="1"/>
  <c r="DI546" i="1"/>
  <c r="DF546" i="1"/>
  <c r="DE546" i="1"/>
  <c r="DD546" i="1"/>
  <c r="DB546" i="1"/>
  <c r="DC546" i="1" s="1"/>
  <c r="CQ546" i="1"/>
  <c r="CR546" i="1" s="1"/>
  <c r="CO546" i="1"/>
  <c r="CN546" i="1"/>
  <c r="CM546" i="1"/>
  <c r="CK546" i="1"/>
  <c r="CJ546" i="1"/>
  <c r="CG546" i="1"/>
  <c r="CF546" i="1"/>
  <c r="CE546" i="1"/>
  <c r="CD546" i="1"/>
  <c r="CC546" i="1"/>
  <c r="CB546" i="1"/>
  <c r="BS546" i="1"/>
  <c r="BT546" i="1" s="1"/>
  <c r="BM546" i="1"/>
  <c r="BK546" i="1"/>
  <c r="BJ546" i="1"/>
  <c r="BI546" i="1"/>
  <c r="BH546" i="1"/>
  <c r="BG546" i="1"/>
  <c r="BE546" i="1"/>
  <c r="BC546" i="1"/>
  <c r="BB546" i="1"/>
  <c r="BA546" i="1"/>
  <c r="AZ546" i="1"/>
  <c r="AY546" i="1"/>
  <c r="AW546" i="1"/>
  <c r="AK546" i="1"/>
  <c r="N546" i="1"/>
  <c r="K546" i="1"/>
  <c r="FY546" i="1" s="1"/>
  <c r="GQ545" i="1"/>
  <c r="GO545" i="1"/>
  <c r="GQ544" i="1"/>
  <c r="GO544" i="1"/>
  <c r="GQ543" i="1"/>
  <c r="GO543" i="1"/>
  <c r="AE543" i="1"/>
  <c r="AB543" i="1"/>
  <c r="Y543" i="1"/>
  <c r="X543" i="1"/>
  <c r="W543" i="1"/>
  <c r="U543" i="1"/>
  <c r="T543" i="1"/>
  <c r="S543" i="1"/>
  <c r="R543" i="1"/>
  <c r="Q543" i="1"/>
  <c r="P543" i="1"/>
  <c r="GQ542" i="1"/>
  <c r="GO542" i="1"/>
  <c r="FW542" i="1"/>
  <c r="FS542" i="1"/>
  <c r="FT542" i="1" s="1"/>
  <c r="AK542" i="1"/>
  <c r="AK543" i="1" s="1"/>
  <c r="AG542" i="1"/>
  <c r="AA542" i="1"/>
  <c r="AA543" i="1" s="1"/>
  <c r="Z542" i="1"/>
  <c r="Z543" i="1" s="1"/>
  <c r="V542" i="1"/>
  <c r="N542" i="1"/>
  <c r="K542" i="1"/>
  <c r="AU541" i="1" s="1"/>
  <c r="GQ541" i="1"/>
  <c r="GO541" i="1"/>
  <c r="EX541" i="1"/>
  <c r="EV541" i="1"/>
  <c r="EC541" i="1"/>
  <c r="EB541" i="1"/>
  <c r="DZ541" i="1"/>
  <c r="EA541" i="1" s="1"/>
  <c r="DX541" i="1"/>
  <c r="DY541" i="1" s="1"/>
  <c r="DW541" i="1"/>
  <c r="DS541" i="1"/>
  <c r="DR541" i="1"/>
  <c r="DJ541" i="1"/>
  <c r="DI541" i="1"/>
  <c r="DF541" i="1"/>
  <c r="DE541" i="1"/>
  <c r="DD541" i="1"/>
  <c r="DB541" i="1"/>
  <c r="DC541" i="1" s="1"/>
  <c r="CQ541" i="1"/>
  <c r="CR541" i="1" s="1"/>
  <c r="CO541" i="1"/>
  <c r="CN541" i="1"/>
  <c r="CM541" i="1"/>
  <c r="CK541" i="1"/>
  <c r="CJ541" i="1"/>
  <c r="CG541" i="1"/>
  <c r="CF541" i="1"/>
  <c r="CE541" i="1"/>
  <c r="CD541" i="1"/>
  <c r="CC541" i="1"/>
  <c r="CB541" i="1"/>
  <c r="BS541" i="1"/>
  <c r="BT541" i="1" s="1"/>
  <c r="BM541" i="1"/>
  <c r="BL541" i="1"/>
  <c r="BK541" i="1"/>
  <c r="BJ541" i="1"/>
  <c r="BI541" i="1"/>
  <c r="BH541" i="1"/>
  <c r="BG541" i="1"/>
  <c r="BE541" i="1"/>
  <c r="BC541" i="1"/>
  <c r="BB541" i="1"/>
  <c r="BA541" i="1"/>
  <c r="AZ541" i="1"/>
  <c r="AY541" i="1"/>
  <c r="AW541" i="1"/>
  <c r="AT541" i="1"/>
  <c r="AQ541" i="1"/>
  <c r="AO541" i="1"/>
  <c r="GQ540" i="1"/>
  <c r="GO540" i="1"/>
  <c r="GF540" i="1"/>
  <c r="GH541" i="1" s="1"/>
  <c r="GQ539" i="1"/>
  <c r="GO539" i="1"/>
  <c r="AL539" i="1"/>
  <c r="AG539" i="1"/>
  <c r="AE539" i="1"/>
  <c r="AB539" i="1"/>
  <c r="Y539" i="1"/>
  <c r="X539" i="1"/>
  <c r="W539" i="1"/>
  <c r="U539" i="1"/>
  <c r="T539" i="1"/>
  <c r="S539" i="1"/>
  <c r="R539" i="1"/>
  <c r="Q539" i="1"/>
  <c r="P539" i="1"/>
  <c r="GQ538" i="1"/>
  <c r="GO538" i="1"/>
  <c r="FW538" i="1"/>
  <c r="FS538" i="1"/>
  <c r="FT538" i="1" s="1"/>
  <c r="AK538" i="1"/>
  <c r="AA538" i="1"/>
  <c r="Z538" i="1"/>
  <c r="V538" i="1"/>
  <c r="AC538" i="1" s="1"/>
  <c r="AD538" i="1" s="1"/>
  <c r="N538" i="1"/>
  <c r="K538" i="1"/>
  <c r="GP538" i="1" s="1"/>
  <c r="GQ536" i="1"/>
  <c r="GO536" i="1"/>
  <c r="FW536" i="1"/>
  <c r="FS536" i="1"/>
  <c r="FT536" i="1" s="1"/>
  <c r="EX536" i="1"/>
  <c r="EV536" i="1"/>
  <c r="EC536" i="1"/>
  <c r="EB536" i="1"/>
  <c r="DZ536" i="1"/>
  <c r="EA536" i="1" s="1"/>
  <c r="DX536" i="1"/>
  <c r="DY536" i="1" s="1"/>
  <c r="DW536" i="1"/>
  <c r="DS536" i="1"/>
  <c r="DR536" i="1"/>
  <c r="DM536" i="1"/>
  <c r="DL536" i="1"/>
  <c r="DJ536" i="1"/>
  <c r="DI536" i="1"/>
  <c r="DF536" i="1"/>
  <c r="DE536" i="1"/>
  <c r="DD536" i="1"/>
  <c r="DB536" i="1"/>
  <c r="DC536" i="1" s="1"/>
  <c r="CQ536" i="1"/>
  <c r="CR536" i="1" s="1"/>
  <c r="CO536" i="1"/>
  <c r="CN536" i="1"/>
  <c r="CM536" i="1"/>
  <c r="CK536" i="1"/>
  <c r="CJ536" i="1"/>
  <c r="CG536" i="1"/>
  <c r="CF536" i="1"/>
  <c r="CE536" i="1"/>
  <c r="CD536" i="1"/>
  <c r="CC536" i="1"/>
  <c r="CB536" i="1"/>
  <c r="BS536" i="1"/>
  <c r="BT536" i="1" s="1"/>
  <c r="BM536" i="1"/>
  <c r="BK536" i="1"/>
  <c r="BJ536" i="1"/>
  <c r="BI536" i="1"/>
  <c r="BH536" i="1"/>
  <c r="BG536" i="1"/>
  <c r="BE536" i="1"/>
  <c r="BC536" i="1"/>
  <c r="BB536" i="1"/>
  <c r="BA536" i="1"/>
  <c r="AZ536" i="1"/>
  <c r="AY536" i="1"/>
  <c r="AW536" i="1"/>
  <c r="AK536" i="1"/>
  <c r="AA536" i="1"/>
  <c r="Z536" i="1"/>
  <c r="V536" i="1"/>
  <c r="AC536" i="1" s="1"/>
  <c r="AD536" i="1" s="1"/>
  <c r="N536" i="1"/>
  <c r="K536" i="1"/>
  <c r="AU535" i="1" s="1"/>
  <c r="GQ535" i="1"/>
  <c r="GO535" i="1"/>
  <c r="FW535" i="1"/>
  <c r="FS535" i="1"/>
  <c r="FT535" i="1" s="1"/>
  <c r="EX535" i="1"/>
  <c r="EV535" i="1"/>
  <c r="EC535" i="1"/>
  <c r="EB535" i="1"/>
  <c r="DZ535" i="1"/>
  <c r="EA535" i="1" s="1"/>
  <c r="DX535" i="1"/>
  <c r="DY535" i="1" s="1"/>
  <c r="DW535" i="1"/>
  <c r="DS535" i="1"/>
  <c r="DR535" i="1"/>
  <c r="DJ535" i="1"/>
  <c r="DI535" i="1"/>
  <c r="DF535" i="1"/>
  <c r="DE535" i="1"/>
  <c r="DD535" i="1"/>
  <c r="DB535" i="1"/>
  <c r="DC535" i="1" s="1"/>
  <c r="CQ535" i="1"/>
  <c r="CR535" i="1" s="1"/>
  <c r="CO535" i="1"/>
  <c r="CN535" i="1"/>
  <c r="CM535" i="1"/>
  <c r="CK535" i="1"/>
  <c r="CJ535" i="1"/>
  <c r="CG535" i="1"/>
  <c r="CF535" i="1"/>
  <c r="CE535" i="1"/>
  <c r="CD535" i="1"/>
  <c r="CC535" i="1"/>
  <c r="CB535" i="1"/>
  <c r="BS535" i="1"/>
  <c r="BT535" i="1" s="1"/>
  <c r="BM535" i="1"/>
  <c r="BK535" i="1"/>
  <c r="BJ535" i="1"/>
  <c r="BI535" i="1"/>
  <c r="BH535" i="1"/>
  <c r="BG535" i="1"/>
  <c r="BE535" i="1"/>
  <c r="BC535" i="1"/>
  <c r="BB535" i="1"/>
  <c r="BA535" i="1"/>
  <c r="AZ535" i="1"/>
  <c r="AY535" i="1"/>
  <c r="AW535" i="1"/>
  <c r="AT535" i="1"/>
  <c r="AQ535" i="1"/>
  <c r="AO535" i="1"/>
  <c r="AK535" i="1"/>
  <c r="AA535" i="1"/>
  <c r="Z535" i="1"/>
  <c r="V535" i="1"/>
  <c r="AC535" i="1" s="1"/>
  <c r="AD535" i="1" s="1"/>
  <c r="N535" i="1"/>
  <c r="K535" i="1"/>
  <c r="FY535" i="1" s="1"/>
  <c r="GQ534" i="1"/>
  <c r="GO534" i="1"/>
  <c r="FW534" i="1"/>
  <c r="FS534" i="1"/>
  <c r="FT534" i="1" s="1"/>
  <c r="EX534" i="1"/>
  <c r="EV534" i="1"/>
  <c r="ED534" i="1"/>
  <c r="EC534" i="1"/>
  <c r="EB534" i="1"/>
  <c r="DZ534" i="1"/>
  <c r="EA534" i="1" s="1"/>
  <c r="DX534" i="1"/>
  <c r="DY534" i="1" s="1"/>
  <c r="DW534" i="1"/>
  <c r="DS534" i="1"/>
  <c r="DR534" i="1"/>
  <c r="DM534" i="1"/>
  <c r="DL534" i="1"/>
  <c r="DJ534" i="1"/>
  <c r="DI534" i="1"/>
  <c r="DF534" i="1"/>
  <c r="DE534" i="1"/>
  <c r="DD534" i="1"/>
  <c r="DB534" i="1"/>
  <c r="DC534" i="1" s="1"/>
  <c r="CQ534" i="1"/>
  <c r="CR534" i="1" s="1"/>
  <c r="CO534" i="1"/>
  <c r="CN534" i="1"/>
  <c r="CM534" i="1"/>
  <c r="CK534" i="1"/>
  <c r="CJ534" i="1"/>
  <c r="CG534" i="1"/>
  <c r="CF534" i="1"/>
  <c r="CE534" i="1"/>
  <c r="CD534" i="1"/>
  <c r="CC534" i="1"/>
  <c r="CB534" i="1"/>
  <c r="BS534" i="1"/>
  <c r="BT534" i="1" s="1"/>
  <c r="BM534" i="1"/>
  <c r="BK534" i="1"/>
  <c r="BJ534" i="1"/>
  <c r="BI534" i="1"/>
  <c r="BH534" i="1"/>
  <c r="BG534" i="1"/>
  <c r="BE534" i="1"/>
  <c r="BC534" i="1"/>
  <c r="BB534" i="1"/>
  <c r="BA534" i="1"/>
  <c r="AZ534" i="1"/>
  <c r="AY534" i="1"/>
  <c r="AW534" i="1"/>
  <c r="AT534" i="1"/>
  <c r="AQ534" i="1"/>
  <c r="AO534" i="1"/>
  <c r="AK534" i="1"/>
  <c r="AA534" i="1"/>
  <c r="Z534" i="1"/>
  <c r="V534" i="1"/>
  <c r="AC534" i="1" s="1"/>
  <c r="AD534" i="1" s="1"/>
  <c r="N534" i="1"/>
  <c r="K534" i="1"/>
  <c r="GM534" i="1" s="1"/>
  <c r="GQ533" i="1"/>
  <c r="GO533" i="1"/>
  <c r="FW533" i="1"/>
  <c r="FS533" i="1"/>
  <c r="FT533" i="1" s="1"/>
  <c r="EX533" i="1"/>
  <c r="EV533" i="1"/>
  <c r="ED533" i="1"/>
  <c r="EC533" i="1"/>
  <c r="EB533" i="1"/>
  <c r="DZ533" i="1"/>
  <c r="EA533" i="1" s="1"/>
  <c r="DX533" i="1"/>
  <c r="DY533" i="1" s="1"/>
  <c r="DW533" i="1"/>
  <c r="DS533" i="1"/>
  <c r="DR533" i="1"/>
  <c r="DM533" i="1"/>
  <c r="DL533" i="1"/>
  <c r="DJ533" i="1"/>
  <c r="DI533" i="1"/>
  <c r="DF533" i="1"/>
  <c r="DE533" i="1"/>
  <c r="DD533" i="1"/>
  <c r="DB533" i="1"/>
  <c r="DC533" i="1" s="1"/>
  <c r="CQ533" i="1"/>
  <c r="CR533" i="1" s="1"/>
  <c r="CO533" i="1"/>
  <c r="CN533" i="1"/>
  <c r="CM533" i="1"/>
  <c r="CK533" i="1"/>
  <c r="CJ533" i="1"/>
  <c r="CG533" i="1"/>
  <c r="CF533" i="1"/>
  <c r="CE533" i="1"/>
  <c r="CD533" i="1"/>
  <c r="CC533" i="1"/>
  <c r="CB533" i="1"/>
  <c r="BS533" i="1"/>
  <c r="BT533" i="1" s="1"/>
  <c r="BM533" i="1"/>
  <c r="BK533" i="1"/>
  <c r="BJ533" i="1"/>
  <c r="BI533" i="1"/>
  <c r="BH533" i="1"/>
  <c r="BG533" i="1"/>
  <c r="BE533" i="1"/>
  <c r="BC533" i="1"/>
  <c r="BB533" i="1"/>
  <c r="BA533" i="1"/>
  <c r="AZ533" i="1"/>
  <c r="AY533" i="1"/>
  <c r="AW533" i="1"/>
  <c r="AT533" i="1"/>
  <c r="AQ533" i="1"/>
  <c r="AO533" i="1"/>
  <c r="AK533" i="1"/>
  <c r="AA533" i="1"/>
  <c r="Z533" i="1"/>
  <c r="V533" i="1"/>
  <c r="AC533" i="1" s="1"/>
  <c r="AD533" i="1" s="1"/>
  <c r="N533" i="1"/>
  <c r="K533" i="1"/>
  <c r="GP533" i="1" s="1"/>
  <c r="GQ532" i="1"/>
  <c r="GO532" i="1"/>
  <c r="EX532" i="1"/>
  <c r="EV532" i="1"/>
  <c r="EC532" i="1"/>
  <c r="EB532" i="1"/>
  <c r="DZ532" i="1"/>
  <c r="EA532" i="1" s="1"/>
  <c r="DX532" i="1"/>
  <c r="DY532" i="1" s="1"/>
  <c r="DW532" i="1"/>
  <c r="DS532" i="1"/>
  <c r="DR532" i="1"/>
  <c r="DO532" i="1"/>
  <c r="DM532" i="1"/>
  <c r="DL532" i="1"/>
  <c r="DJ532" i="1"/>
  <c r="DI532" i="1"/>
  <c r="DF532" i="1"/>
  <c r="DE532" i="1"/>
  <c r="DD532" i="1"/>
  <c r="DB532" i="1"/>
  <c r="DC532" i="1" s="1"/>
  <c r="CQ532" i="1"/>
  <c r="CT532" i="1" s="1"/>
  <c r="CO532" i="1"/>
  <c r="CN532" i="1"/>
  <c r="CM532" i="1"/>
  <c r="CK532" i="1"/>
  <c r="CJ532" i="1"/>
  <c r="CG532" i="1"/>
  <c r="CF532" i="1"/>
  <c r="CE532" i="1"/>
  <c r="CD532" i="1"/>
  <c r="CC532" i="1"/>
  <c r="CB532" i="1"/>
  <c r="BS532" i="1"/>
  <c r="BT532" i="1" s="1"/>
  <c r="BM532" i="1"/>
  <c r="BK532" i="1"/>
  <c r="BJ532" i="1"/>
  <c r="BI532" i="1"/>
  <c r="BH532" i="1"/>
  <c r="BG532" i="1"/>
  <c r="BE532" i="1"/>
  <c r="BC532" i="1"/>
  <c r="BB532" i="1"/>
  <c r="BA532" i="1"/>
  <c r="AZ532" i="1"/>
  <c r="AY532" i="1"/>
  <c r="AW532" i="1"/>
  <c r="AT532" i="1"/>
  <c r="AQ532" i="1"/>
  <c r="AO532" i="1"/>
  <c r="GQ531" i="1"/>
  <c r="GO531" i="1"/>
  <c r="GQ530" i="1"/>
  <c r="GO530" i="1"/>
  <c r="GQ529" i="1"/>
  <c r="GO529" i="1"/>
  <c r="GQ528" i="1"/>
  <c r="GO528" i="1"/>
  <c r="GQ527" i="1"/>
  <c r="GO527" i="1"/>
  <c r="GQ526" i="1"/>
  <c r="GO526" i="1"/>
  <c r="GQ525" i="1"/>
  <c r="GO525" i="1"/>
  <c r="AG525" i="1"/>
  <c r="AE525" i="1"/>
  <c r="P525" i="1"/>
  <c r="GQ524" i="1"/>
  <c r="GO524" i="1"/>
  <c r="FW524" i="1"/>
  <c r="FS524" i="1"/>
  <c r="FT524" i="1" s="1"/>
  <c r="EX524" i="1"/>
  <c r="EV524" i="1"/>
  <c r="EC524" i="1"/>
  <c r="EB524" i="1"/>
  <c r="DZ524" i="1"/>
  <c r="EA524" i="1" s="1"/>
  <c r="DW524" i="1"/>
  <c r="DS524" i="1"/>
  <c r="DR524" i="1"/>
  <c r="DM524" i="1"/>
  <c r="DL524" i="1"/>
  <c r="AK524" i="1"/>
  <c r="N524" i="1"/>
  <c r="K524" i="1"/>
  <c r="GQ523" i="1"/>
  <c r="GO523" i="1"/>
  <c r="FW523" i="1"/>
  <c r="FS523" i="1"/>
  <c r="FT523" i="1" s="1"/>
  <c r="EX523" i="1"/>
  <c r="EV523" i="1"/>
  <c r="EC523" i="1"/>
  <c r="EB523" i="1"/>
  <c r="DZ523" i="1"/>
  <c r="EA523" i="1" s="1"/>
  <c r="DW523" i="1"/>
  <c r="DS523" i="1"/>
  <c r="DR523" i="1"/>
  <c r="DO523" i="1"/>
  <c r="DM523" i="1"/>
  <c r="DL523" i="1"/>
  <c r="DJ523" i="1"/>
  <c r="DI523" i="1"/>
  <c r="DF523" i="1"/>
  <c r="DE523" i="1"/>
  <c r="DD523" i="1"/>
  <c r="DB523" i="1"/>
  <c r="DC523" i="1" s="1"/>
  <c r="CQ523" i="1"/>
  <c r="CR523" i="1" s="1"/>
  <c r="CO523" i="1"/>
  <c r="CN523" i="1"/>
  <c r="CM523" i="1"/>
  <c r="CK523" i="1"/>
  <c r="CJ523" i="1"/>
  <c r="CG523" i="1"/>
  <c r="CF523" i="1"/>
  <c r="CE523" i="1"/>
  <c r="CD523" i="1"/>
  <c r="CC523" i="1"/>
  <c r="CB523" i="1"/>
  <c r="BS523" i="1"/>
  <c r="BT523" i="1" s="1"/>
  <c r="BM523" i="1"/>
  <c r="BK523" i="1"/>
  <c r="BJ523" i="1"/>
  <c r="BI523" i="1"/>
  <c r="BH523" i="1"/>
  <c r="BG523" i="1"/>
  <c r="BE523" i="1"/>
  <c r="BC523" i="1"/>
  <c r="BB523" i="1"/>
  <c r="BA523" i="1"/>
  <c r="AZ523" i="1"/>
  <c r="AY523" i="1"/>
  <c r="AW523" i="1"/>
  <c r="AK523" i="1"/>
  <c r="N523" i="1"/>
  <c r="K523" i="1"/>
  <c r="GQ522" i="1"/>
  <c r="GO522" i="1"/>
  <c r="FW522" i="1"/>
  <c r="FS522" i="1"/>
  <c r="FT522" i="1" s="1"/>
  <c r="EX522" i="1"/>
  <c r="EV522" i="1"/>
  <c r="EC522" i="1"/>
  <c r="EB522" i="1"/>
  <c r="DZ522" i="1"/>
  <c r="EA522" i="1" s="1"/>
  <c r="DW522" i="1"/>
  <c r="DS522" i="1"/>
  <c r="DR522" i="1"/>
  <c r="DM522" i="1"/>
  <c r="DL522" i="1"/>
  <c r="AK522" i="1"/>
  <c r="N522" i="1"/>
  <c r="K522" i="1"/>
  <c r="GQ521" i="1"/>
  <c r="GO521" i="1"/>
  <c r="FW521" i="1"/>
  <c r="FS521" i="1"/>
  <c r="FT521" i="1" s="1"/>
  <c r="EX521" i="1"/>
  <c r="EV521" i="1"/>
  <c r="EC521" i="1"/>
  <c r="EB521" i="1"/>
  <c r="DZ521" i="1"/>
  <c r="EA521" i="1" s="1"/>
  <c r="DW521" i="1"/>
  <c r="DS521" i="1"/>
  <c r="DR521" i="1"/>
  <c r="DM521" i="1"/>
  <c r="DL521" i="1"/>
  <c r="DJ521" i="1"/>
  <c r="DI521" i="1"/>
  <c r="DF521" i="1"/>
  <c r="DE521" i="1"/>
  <c r="DD521" i="1"/>
  <c r="DB521" i="1"/>
  <c r="DC521" i="1" s="1"/>
  <c r="CQ521" i="1"/>
  <c r="CR521" i="1" s="1"/>
  <c r="CO521" i="1"/>
  <c r="CN521" i="1"/>
  <c r="CM521" i="1"/>
  <c r="CK521" i="1"/>
  <c r="CJ521" i="1"/>
  <c r="CG521" i="1"/>
  <c r="CF521" i="1"/>
  <c r="CE521" i="1"/>
  <c r="CD521" i="1"/>
  <c r="CC521" i="1"/>
  <c r="CB521" i="1"/>
  <c r="BS521" i="1"/>
  <c r="BT521" i="1" s="1"/>
  <c r="BM521" i="1"/>
  <c r="BK521" i="1"/>
  <c r="BJ521" i="1"/>
  <c r="BI521" i="1"/>
  <c r="BH521" i="1"/>
  <c r="BG521" i="1"/>
  <c r="BE521" i="1"/>
  <c r="BC521" i="1"/>
  <c r="BB521" i="1"/>
  <c r="BA521" i="1"/>
  <c r="AZ521" i="1"/>
  <c r="AY521" i="1"/>
  <c r="AW521" i="1"/>
  <c r="AK521" i="1"/>
  <c r="N521" i="1"/>
  <c r="K521" i="1"/>
  <c r="GQ520" i="1"/>
  <c r="GO520" i="1"/>
  <c r="FW520" i="1"/>
  <c r="FS520" i="1"/>
  <c r="FT520" i="1" s="1"/>
  <c r="AK520" i="1"/>
  <c r="N520" i="1"/>
  <c r="K520" i="1"/>
  <c r="GP520" i="1" s="1"/>
  <c r="GQ519" i="1"/>
  <c r="GO519" i="1"/>
  <c r="FW519" i="1"/>
  <c r="FS519" i="1"/>
  <c r="FT519" i="1" s="1"/>
  <c r="AK519" i="1"/>
  <c r="N519" i="1"/>
  <c r="K519" i="1"/>
  <c r="GP519" i="1" s="1"/>
  <c r="GQ518" i="1"/>
  <c r="GO518" i="1"/>
  <c r="EX518" i="1"/>
  <c r="EV518" i="1"/>
  <c r="EC518" i="1"/>
  <c r="EB518" i="1"/>
  <c r="DZ518" i="1"/>
  <c r="EA518" i="1" s="1"/>
  <c r="DW518" i="1"/>
  <c r="DS518" i="1"/>
  <c r="DR518" i="1"/>
  <c r="DM518" i="1"/>
  <c r="DL518" i="1"/>
  <c r="DJ518" i="1"/>
  <c r="DI518" i="1"/>
  <c r="DF518" i="1"/>
  <c r="DE518" i="1"/>
  <c r="DD518" i="1"/>
  <c r="DB518" i="1"/>
  <c r="DC518" i="1" s="1"/>
  <c r="CQ518" i="1"/>
  <c r="CR518" i="1" s="1"/>
  <c r="CO518" i="1"/>
  <c r="CN518" i="1"/>
  <c r="CM518" i="1"/>
  <c r="CK518" i="1"/>
  <c r="CJ518" i="1"/>
  <c r="CG518" i="1"/>
  <c r="CF518" i="1"/>
  <c r="CE518" i="1"/>
  <c r="CD518" i="1"/>
  <c r="CC518" i="1"/>
  <c r="CB518" i="1"/>
  <c r="BS518" i="1"/>
  <c r="BT518" i="1" s="1"/>
  <c r="BM518" i="1"/>
  <c r="BK518" i="1"/>
  <c r="BJ518" i="1"/>
  <c r="BI518" i="1"/>
  <c r="BH518" i="1"/>
  <c r="BG518" i="1"/>
  <c r="BE518" i="1"/>
  <c r="BC518" i="1"/>
  <c r="BB518" i="1"/>
  <c r="BA518" i="1"/>
  <c r="AZ518" i="1"/>
  <c r="AY518" i="1"/>
  <c r="AW518" i="1"/>
  <c r="GQ517" i="1"/>
  <c r="GO517" i="1"/>
  <c r="GQ516" i="1"/>
  <c r="GO516" i="1"/>
  <c r="AG516" i="1"/>
  <c r="AE516" i="1"/>
  <c r="AB516" i="1"/>
  <c r="Y516" i="1"/>
  <c r="X516" i="1"/>
  <c r="W516" i="1"/>
  <c r="U516" i="1"/>
  <c r="T516" i="1"/>
  <c r="S516" i="1"/>
  <c r="R516" i="1"/>
  <c r="Q516" i="1"/>
  <c r="P516" i="1"/>
  <c r="GQ515" i="1"/>
  <c r="GO515" i="1"/>
  <c r="FW515" i="1"/>
  <c r="FS515" i="1"/>
  <c r="FT515" i="1" s="1"/>
  <c r="AK515" i="1"/>
  <c r="N515" i="1"/>
  <c r="K515" i="1"/>
  <c r="GM515" i="1" s="1"/>
  <c r="GQ514" i="1"/>
  <c r="GO514" i="1"/>
  <c r="FW514" i="1"/>
  <c r="FS514" i="1"/>
  <c r="FT514" i="1" s="1"/>
  <c r="EX514" i="1"/>
  <c r="EV514" i="1"/>
  <c r="EC514" i="1"/>
  <c r="EB514" i="1"/>
  <c r="DZ514" i="1"/>
  <c r="EA514" i="1" s="1"/>
  <c r="DX514" i="1"/>
  <c r="DY514" i="1" s="1"/>
  <c r="DW514" i="1"/>
  <c r="DS514" i="1"/>
  <c r="DR514" i="1"/>
  <c r="DM514" i="1"/>
  <c r="DL514" i="1"/>
  <c r="DJ514" i="1"/>
  <c r="DI514" i="1"/>
  <c r="DF514" i="1"/>
  <c r="DE514" i="1"/>
  <c r="DD514" i="1"/>
  <c r="DB514" i="1"/>
  <c r="DC514" i="1" s="1"/>
  <c r="CQ514" i="1"/>
  <c r="CR514" i="1" s="1"/>
  <c r="CO514" i="1"/>
  <c r="CN514" i="1"/>
  <c r="CM514" i="1"/>
  <c r="CK514" i="1"/>
  <c r="CJ514" i="1"/>
  <c r="CG514" i="1"/>
  <c r="CF514" i="1"/>
  <c r="CE514" i="1"/>
  <c r="CD514" i="1"/>
  <c r="CC514" i="1"/>
  <c r="CB514" i="1"/>
  <c r="BS514" i="1"/>
  <c r="BT514" i="1" s="1"/>
  <c r="BM514" i="1"/>
  <c r="BK514" i="1"/>
  <c r="BJ514" i="1"/>
  <c r="BI514" i="1"/>
  <c r="BH514" i="1"/>
  <c r="BG514" i="1"/>
  <c r="BE514" i="1"/>
  <c r="BC514" i="1"/>
  <c r="BB514" i="1"/>
  <c r="BA514" i="1"/>
  <c r="AZ514" i="1"/>
  <c r="AY514" i="1"/>
  <c r="AW514" i="1"/>
  <c r="AT514" i="1"/>
  <c r="AQ514" i="1"/>
  <c r="AO514" i="1"/>
  <c r="AK514" i="1"/>
  <c r="AA514" i="1"/>
  <c r="AA516" i="1" s="1"/>
  <c r="Z514" i="1"/>
  <c r="Z516" i="1" s="1"/>
  <c r="V514" i="1"/>
  <c r="AC514" i="1" s="1"/>
  <c r="N514" i="1"/>
  <c r="K514" i="1"/>
  <c r="GQ513" i="1"/>
  <c r="GO513" i="1"/>
  <c r="GQ512" i="1"/>
  <c r="GO512" i="1"/>
  <c r="GF512" i="1"/>
  <c r="GQ511" i="1"/>
  <c r="GO511" i="1"/>
  <c r="AL511" i="1"/>
  <c r="AG511" i="1"/>
  <c r="AE511" i="1"/>
  <c r="AB511" i="1"/>
  <c r="Y511" i="1"/>
  <c r="X511" i="1"/>
  <c r="W511" i="1"/>
  <c r="U511" i="1"/>
  <c r="T511" i="1"/>
  <c r="S511" i="1"/>
  <c r="R511" i="1"/>
  <c r="Q511" i="1"/>
  <c r="P511" i="1"/>
  <c r="GQ510" i="1"/>
  <c r="GO510" i="1"/>
  <c r="K510" i="1"/>
  <c r="GP510" i="1" s="1"/>
  <c r="GQ508" i="1"/>
  <c r="GO508" i="1"/>
  <c r="FW508" i="1"/>
  <c r="FS508" i="1"/>
  <c r="FT508" i="1" s="1"/>
  <c r="EX508" i="1"/>
  <c r="EV508" i="1"/>
  <c r="EC508" i="1"/>
  <c r="EB508" i="1"/>
  <c r="DZ508" i="1"/>
  <c r="EA508" i="1" s="1"/>
  <c r="DW508" i="1"/>
  <c r="DS508" i="1"/>
  <c r="DR508" i="1"/>
  <c r="DM508" i="1"/>
  <c r="DL508" i="1"/>
  <c r="DJ508" i="1"/>
  <c r="DI508" i="1"/>
  <c r="DF508" i="1"/>
  <c r="DE508" i="1"/>
  <c r="DD508" i="1"/>
  <c r="DB508" i="1"/>
  <c r="DC508" i="1" s="1"/>
  <c r="CQ508" i="1"/>
  <c r="CO508" i="1"/>
  <c r="CN508" i="1"/>
  <c r="CM508" i="1"/>
  <c r="CK508" i="1"/>
  <c r="CJ508" i="1"/>
  <c r="CG508" i="1"/>
  <c r="CF508" i="1"/>
  <c r="CE508" i="1"/>
  <c r="CD508" i="1"/>
  <c r="CC508" i="1"/>
  <c r="CB508" i="1"/>
  <c r="BS508" i="1"/>
  <c r="BT508" i="1" s="1"/>
  <c r="BM508" i="1"/>
  <c r="BK508" i="1"/>
  <c r="BJ508" i="1"/>
  <c r="BI508" i="1"/>
  <c r="BH508" i="1"/>
  <c r="BG508" i="1"/>
  <c r="BE508" i="1"/>
  <c r="BF508" i="1" s="1"/>
  <c r="BC508" i="1"/>
  <c r="BB508" i="1"/>
  <c r="BA508" i="1"/>
  <c r="AZ508" i="1"/>
  <c r="AY508" i="1"/>
  <c r="AW508" i="1"/>
  <c r="AO508" i="1"/>
  <c r="AK508" i="1"/>
  <c r="AA508" i="1"/>
  <c r="Z508" i="1"/>
  <c r="V508" i="1"/>
  <c r="AC508" i="1" s="1"/>
  <c r="AD508" i="1" s="1"/>
  <c r="N508" i="1"/>
  <c r="K508" i="1"/>
  <c r="FX508" i="1" s="1"/>
  <c r="GQ507" i="1"/>
  <c r="GO507" i="1"/>
  <c r="FW507" i="1"/>
  <c r="FS507" i="1"/>
  <c r="FT507" i="1" s="1"/>
  <c r="EX507" i="1"/>
  <c r="EV507" i="1"/>
  <c r="EC507" i="1"/>
  <c r="EB507" i="1"/>
  <c r="DZ507" i="1"/>
  <c r="EA507" i="1" s="1"/>
  <c r="DX507" i="1"/>
  <c r="DY507" i="1" s="1"/>
  <c r="DW507" i="1"/>
  <c r="DS507" i="1"/>
  <c r="DR507" i="1"/>
  <c r="DM507" i="1"/>
  <c r="DL507" i="1"/>
  <c r="DJ507" i="1"/>
  <c r="DI507" i="1"/>
  <c r="DF507" i="1"/>
  <c r="DE507" i="1"/>
  <c r="DD507" i="1"/>
  <c r="DB507" i="1"/>
  <c r="DC507" i="1" s="1"/>
  <c r="CQ507" i="1"/>
  <c r="CR507" i="1" s="1"/>
  <c r="CO507" i="1"/>
  <c r="CN507" i="1"/>
  <c r="CM507" i="1"/>
  <c r="CK507" i="1"/>
  <c r="CJ507" i="1"/>
  <c r="CG507" i="1"/>
  <c r="CF507" i="1"/>
  <c r="CE507" i="1"/>
  <c r="CD507" i="1"/>
  <c r="CC507" i="1"/>
  <c r="CB507" i="1"/>
  <c r="BS507" i="1"/>
  <c r="BT507" i="1" s="1"/>
  <c r="BM507" i="1"/>
  <c r="BL507" i="1"/>
  <c r="BK507" i="1"/>
  <c r="BJ507" i="1"/>
  <c r="BI507" i="1"/>
  <c r="BH507" i="1"/>
  <c r="BG507" i="1"/>
  <c r="BE507" i="1"/>
  <c r="BC507" i="1"/>
  <c r="BB507" i="1"/>
  <c r="BA507" i="1"/>
  <c r="AZ507" i="1"/>
  <c r="AY507" i="1"/>
  <c r="AW507" i="1"/>
  <c r="AK507" i="1"/>
  <c r="AA507" i="1"/>
  <c r="Z507" i="1"/>
  <c r="V507" i="1"/>
  <c r="N507" i="1"/>
  <c r="K507" i="1"/>
  <c r="AU506" i="1" s="1"/>
  <c r="GQ506" i="1"/>
  <c r="GO506" i="1"/>
  <c r="EX506" i="1"/>
  <c r="EV506" i="1"/>
  <c r="EC506" i="1"/>
  <c r="EB506" i="1"/>
  <c r="DZ506" i="1"/>
  <c r="EA506" i="1" s="1"/>
  <c r="DX506" i="1"/>
  <c r="DY506" i="1" s="1"/>
  <c r="DW506" i="1"/>
  <c r="DS506" i="1"/>
  <c r="DR506" i="1"/>
  <c r="DO506" i="1"/>
  <c r="DM506" i="1"/>
  <c r="DL506" i="1"/>
  <c r="DJ506" i="1"/>
  <c r="DI506" i="1"/>
  <c r="DF506" i="1"/>
  <c r="DE506" i="1"/>
  <c r="DD506" i="1"/>
  <c r="DB506" i="1"/>
  <c r="DC506" i="1" s="1"/>
  <c r="CQ506" i="1"/>
  <c r="CR506" i="1" s="1"/>
  <c r="CO506" i="1"/>
  <c r="CN506" i="1"/>
  <c r="CM506" i="1"/>
  <c r="CK506" i="1"/>
  <c r="CJ506" i="1"/>
  <c r="CG506" i="1"/>
  <c r="CF506" i="1"/>
  <c r="CE506" i="1"/>
  <c r="CD506" i="1"/>
  <c r="CC506" i="1"/>
  <c r="CB506" i="1"/>
  <c r="BS506" i="1"/>
  <c r="BT506" i="1" s="1"/>
  <c r="BM506" i="1"/>
  <c r="BK506" i="1"/>
  <c r="BJ506" i="1"/>
  <c r="BI506" i="1"/>
  <c r="BH506" i="1"/>
  <c r="BG506" i="1"/>
  <c r="BE506" i="1"/>
  <c r="BC506" i="1"/>
  <c r="BB506" i="1"/>
  <c r="BA506" i="1"/>
  <c r="AZ506" i="1"/>
  <c r="AY506" i="1"/>
  <c r="AW506" i="1"/>
  <c r="AT506" i="1"/>
  <c r="AQ506" i="1"/>
  <c r="AO506" i="1"/>
  <c r="GQ505" i="1"/>
  <c r="GO505" i="1"/>
  <c r="GQ504" i="1"/>
  <c r="GO504" i="1"/>
  <c r="GQ503" i="1"/>
  <c r="GO503" i="1"/>
  <c r="GQ502" i="1"/>
  <c r="GO502" i="1"/>
  <c r="GQ501" i="1"/>
  <c r="GO501" i="1"/>
  <c r="GQ500" i="1"/>
  <c r="GO500" i="1"/>
  <c r="GQ499" i="1"/>
  <c r="GO499" i="1"/>
  <c r="AE499" i="1"/>
  <c r="AD499" i="1"/>
  <c r="AC499" i="1"/>
  <c r="AB499" i="1"/>
  <c r="AA499" i="1"/>
  <c r="Z499" i="1"/>
  <c r="Y499" i="1"/>
  <c r="X499" i="1"/>
  <c r="W499" i="1"/>
  <c r="V499" i="1"/>
  <c r="U499" i="1"/>
  <c r="T499" i="1"/>
  <c r="S499" i="1"/>
  <c r="R499" i="1"/>
  <c r="Q499" i="1"/>
  <c r="P499" i="1"/>
  <c r="GQ498" i="1"/>
  <c r="GO498" i="1"/>
  <c r="FW498" i="1"/>
  <c r="FS498" i="1"/>
  <c r="FT498" i="1" s="1"/>
  <c r="EX498" i="1"/>
  <c r="EV498" i="1"/>
  <c r="EC498" i="1"/>
  <c r="EB498" i="1"/>
  <c r="DZ498" i="1"/>
  <c r="EA498" i="1" s="1"/>
  <c r="DW498" i="1"/>
  <c r="DS498" i="1"/>
  <c r="DR498" i="1"/>
  <c r="DL498" i="1"/>
  <c r="DJ498" i="1"/>
  <c r="DI498" i="1"/>
  <c r="DF498" i="1"/>
  <c r="DE498" i="1"/>
  <c r="DD498" i="1"/>
  <c r="DB498" i="1"/>
  <c r="DC498" i="1" s="1"/>
  <c r="CQ498" i="1"/>
  <c r="CR498" i="1" s="1"/>
  <c r="CO498" i="1"/>
  <c r="CN498" i="1"/>
  <c r="CM498" i="1"/>
  <c r="CK498" i="1"/>
  <c r="CJ498" i="1"/>
  <c r="CG498" i="1"/>
  <c r="CF498" i="1"/>
  <c r="CE498" i="1"/>
  <c r="CD498" i="1"/>
  <c r="CC498" i="1"/>
  <c r="CB498" i="1"/>
  <c r="BS498" i="1"/>
  <c r="BT498" i="1" s="1"/>
  <c r="BM498" i="1"/>
  <c r="BK498" i="1"/>
  <c r="BJ498" i="1"/>
  <c r="BI498" i="1"/>
  <c r="BH498" i="1"/>
  <c r="BG498" i="1"/>
  <c r="BE498" i="1"/>
  <c r="BC498" i="1"/>
  <c r="BB498" i="1"/>
  <c r="BA498" i="1"/>
  <c r="AZ498" i="1"/>
  <c r="AY498" i="1"/>
  <c r="AW498" i="1"/>
  <c r="AK498" i="1"/>
  <c r="N498" i="1"/>
  <c r="K498" i="1"/>
  <c r="GQ497" i="1"/>
  <c r="GO497" i="1"/>
  <c r="FW497" i="1"/>
  <c r="FS497" i="1"/>
  <c r="FT497" i="1" s="1"/>
  <c r="EX497" i="1"/>
  <c r="EV497" i="1"/>
  <c r="EC497" i="1"/>
  <c r="EB497" i="1"/>
  <c r="DZ497" i="1"/>
  <c r="EA497" i="1" s="1"/>
  <c r="DW497" i="1"/>
  <c r="AK497" i="1"/>
  <c r="N497" i="1"/>
  <c r="K497" i="1"/>
  <c r="FU497" i="1" s="1"/>
  <c r="GQ496" i="1"/>
  <c r="GO496" i="1"/>
  <c r="FW496" i="1"/>
  <c r="FS496" i="1"/>
  <c r="FT496" i="1" s="1"/>
  <c r="EX496" i="1"/>
  <c r="EV496" i="1"/>
  <c r="EC496" i="1"/>
  <c r="EB496" i="1"/>
  <c r="DZ496" i="1"/>
  <c r="EA496" i="1" s="1"/>
  <c r="DW496" i="1"/>
  <c r="DS496" i="1"/>
  <c r="DR496" i="1"/>
  <c r="DO496" i="1"/>
  <c r="DM496" i="1"/>
  <c r="DL496" i="1"/>
  <c r="DJ496" i="1"/>
  <c r="DI496" i="1"/>
  <c r="DF496" i="1"/>
  <c r="DE496" i="1"/>
  <c r="DD496" i="1"/>
  <c r="DB496" i="1"/>
  <c r="DC496" i="1" s="1"/>
  <c r="CQ496" i="1"/>
  <c r="CR496" i="1" s="1"/>
  <c r="CO496" i="1"/>
  <c r="CN496" i="1"/>
  <c r="CM496" i="1"/>
  <c r="CK496" i="1"/>
  <c r="CJ496" i="1"/>
  <c r="CG496" i="1"/>
  <c r="CF496" i="1"/>
  <c r="CE496" i="1"/>
  <c r="CD496" i="1"/>
  <c r="CC496" i="1"/>
  <c r="CB496" i="1"/>
  <c r="BS496" i="1"/>
  <c r="BT496" i="1" s="1"/>
  <c r="BM496" i="1"/>
  <c r="BK496" i="1"/>
  <c r="BJ496" i="1"/>
  <c r="BI496" i="1"/>
  <c r="BH496" i="1"/>
  <c r="BG496" i="1"/>
  <c r="BE496" i="1"/>
  <c r="BC496" i="1"/>
  <c r="BB496" i="1"/>
  <c r="BA496" i="1"/>
  <c r="AZ496" i="1"/>
  <c r="AY496" i="1"/>
  <c r="AW496" i="1"/>
  <c r="AK496" i="1"/>
  <c r="N496" i="1"/>
  <c r="K496" i="1"/>
  <c r="GP496" i="1" s="1"/>
  <c r="GQ495" i="1"/>
  <c r="GO495" i="1"/>
  <c r="K495" i="1"/>
  <c r="GP495" i="1" s="1"/>
  <c r="GQ494" i="1"/>
  <c r="GO494" i="1"/>
  <c r="K494" i="1"/>
  <c r="GP494" i="1" s="1"/>
  <c r="GQ493" i="1"/>
  <c r="GO493" i="1"/>
  <c r="FW493" i="1"/>
  <c r="FS493" i="1"/>
  <c r="FT493" i="1" s="1"/>
  <c r="EX493" i="1"/>
  <c r="EV493" i="1"/>
  <c r="EC493" i="1"/>
  <c r="EB493" i="1"/>
  <c r="DZ493" i="1"/>
  <c r="EA493" i="1" s="1"/>
  <c r="DW493" i="1"/>
  <c r="DS493" i="1"/>
  <c r="DR493" i="1"/>
  <c r="DL493" i="1"/>
  <c r="DJ493" i="1"/>
  <c r="DI493" i="1"/>
  <c r="DF493" i="1"/>
  <c r="DE493" i="1"/>
  <c r="DD493" i="1"/>
  <c r="DB493" i="1"/>
  <c r="DC493" i="1" s="1"/>
  <c r="CQ493" i="1"/>
  <c r="CR493" i="1" s="1"/>
  <c r="CO493" i="1"/>
  <c r="CN493" i="1"/>
  <c r="CM493" i="1"/>
  <c r="CK493" i="1"/>
  <c r="CJ493" i="1"/>
  <c r="CG493" i="1"/>
  <c r="CF493" i="1"/>
  <c r="CE493" i="1"/>
  <c r="CD493" i="1"/>
  <c r="CC493" i="1"/>
  <c r="CB493" i="1"/>
  <c r="BS493" i="1"/>
  <c r="BT493" i="1" s="1"/>
  <c r="BM493" i="1"/>
  <c r="BK493" i="1"/>
  <c r="BJ493" i="1"/>
  <c r="BI493" i="1"/>
  <c r="BH493" i="1"/>
  <c r="BG493" i="1"/>
  <c r="BE493" i="1"/>
  <c r="BC493" i="1"/>
  <c r="BB493" i="1"/>
  <c r="BA493" i="1"/>
  <c r="AZ493" i="1"/>
  <c r="AY493" i="1"/>
  <c r="AW493" i="1"/>
  <c r="AK493" i="1"/>
  <c r="N493" i="1"/>
  <c r="K493" i="1"/>
  <c r="FX493" i="1" s="1"/>
  <c r="GQ492" i="1"/>
  <c r="GO492" i="1"/>
  <c r="FW492" i="1"/>
  <c r="FS492" i="1"/>
  <c r="FT492" i="1" s="1"/>
  <c r="EX492" i="1"/>
  <c r="EV492" i="1"/>
  <c r="EC492" i="1"/>
  <c r="EB492" i="1"/>
  <c r="DZ492" i="1"/>
  <c r="EA492" i="1" s="1"/>
  <c r="DW492" i="1"/>
  <c r="DS492" i="1"/>
  <c r="DR492" i="1"/>
  <c r="DL492" i="1"/>
  <c r="DJ492" i="1"/>
  <c r="DI492" i="1"/>
  <c r="DF492" i="1"/>
  <c r="DE492" i="1"/>
  <c r="DD492" i="1"/>
  <c r="DB492" i="1"/>
  <c r="DC492" i="1" s="1"/>
  <c r="CQ492" i="1"/>
  <c r="CR492" i="1" s="1"/>
  <c r="CO492" i="1"/>
  <c r="CN492" i="1"/>
  <c r="CM492" i="1"/>
  <c r="CK492" i="1"/>
  <c r="CJ492" i="1"/>
  <c r="CG492" i="1"/>
  <c r="CF492" i="1"/>
  <c r="CE492" i="1"/>
  <c r="CD492" i="1"/>
  <c r="CC492" i="1"/>
  <c r="CB492" i="1"/>
  <c r="BS492" i="1"/>
  <c r="BT492" i="1" s="1"/>
  <c r="BM492" i="1"/>
  <c r="BK492" i="1"/>
  <c r="BJ492" i="1"/>
  <c r="BI492" i="1"/>
  <c r="BH492" i="1"/>
  <c r="BG492" i="1"/>
  <c r="BE492" i="1"/>
  <c r="BC492" i="1"/>
  <c r="BB492" i="1"/>
  <c r="BA492" i="1"/>
  <c r="AZ492" i="1"/>
  <c r="AY492" i="1"/>
  <c r="AW492" i="1"/>
  <c r="AK492" i="1"/>
  <c r="N492" i="1"/>
  <c r="K492" i="1"/>
  <c r="FX492" i="1" s="1"/>
  <c r="GQ491" i="1"/>
  <c r="GO491" i="1"/>
  <c r="FW491" i="1"/>
  <c r="FS491" i="1"/>
  <c r="FT491" i="1" s="1"/>
  <c r="EX491" i="1"/>
  <c r="EV491" i="1"/>
  <c r="EC491" i="1"/>
  <c r="EB491" i="1"/>
  <c r="DZ491" i="1"/>
  <c r="EA491" i="1" s="1"/>
  <c r="DW491" i="1"/>
  <c r="DS491" i="1"/>
  <c r="DR491" i="1"/>
  <c r="DL491" i="1"/>
  <c r="DJ491" i="1"/>
  <c r="DI491" i="1"/>
  <c r="DF491" i="1"/>
  <c r="DE491" i="1"/>
  <c r="DD491" i="1"/>
  <c r="DB491" i="1"/>
  <c r="DC491" i="1" s="1"/>
  <c r="CQ491" i="1"/>
  <c r="CR491" i="1" s="1"/>
  <c r="CO491" i="1"/>
  <c r="CN491" i="1"/>
  <c r="CM491" i="1"/>
  <c r="CK491" i="1"/>
  <c r="CJ491" i="1"/>
  <c r="CG491" i="1"/>
  <c r="CF491" i="1"/>
  <c r="CE491" i="1"/>
  <c r="CD491" i="1"/>
  <c r="CC491" i="1"/>
  <c r="CB491" i="1"/>
  <c r="BS491" i="1"/>
  <c r="BT491" i="1" s="1"/>
  <c r="BM491" i="1"/>
  <c r="BK491" i="1"/>
  <c r="BJ491" i="1"/>
  <c r="BI491" i="1"/>
  <c r="BH491" i="1"/>
  <c r="BG491" i="1"/>
  <c r="BE491" i="1"/>
  <c r="BC491" i="1"/>
  <c r="BB491" i="1"/>
  <c r="BA491" i="1"/>
  <c r="AZ491" i="1"/>
  <c r="AY491" i="1"/>
  <c r="AW491" i="1"/>
  <c r="AK491" i="1"/>
  <c r="N491" i="1"/>
  <c r="K491" i="1"/>
  <c r="GP491" i="1" s="1"/>
  <c r="GQ490" i="1"/>
  <c r="GO490" i="1"/>
  <c r="GQ489" i="1"/>
  <c r="GO489" i="1"/>
  <c r="GQ488" i="1"/>
  <c r="GO488" i="1"/>
  <c r="AE488" i="1"/>
  <c r="AB488" i="1"/>
  <c r="Y488" i="1"/>
  <c r="X488" i="1"/>
  <c r="W488" i="1"/>
  <c r="U488" i="1"/>
  <c r="T488" i="1"/>
  <c r="S488" i="1"/>
  <c r="R488" i="1"/>
  <c r="Q488" i="1"/>
  <c r="P488" i="1"/>
  <c r="GQ487" i="1"/>
  <c r="GO487" i="1"/>
  <c r="FW487" i="1"/>
  <c r="FS487" i="1"/>
  <c r="FT487" i="1" s="1"/>
  <c r="EX487" i="1"/>
  <c r="EV487" i="1"/>
  <c r="EC487" i="1"/>
  <c r="EB487" i="1"/>
  <c r="DZ487" i="1"/>
  <c r="EA487" i="1" s="1"/>
  <c r="DX487" i="1"/>
  <c r="DY487" i="1" s="1"/>
  <c r="DW487" i="1"/>
  <c r="DS487" i="1"/>
  <c r="DR487" i="1"/>
  <c r="DM487" i="1"/>
  <c r="DL487" i="1"/>
  <c r="DJ487" i="1"/>
  <c r="DI487" i="1"/>
  <c r="DF487" i="1"/>
  <c r="DE487" i="1"/>
  <c r="DD487" i="1"/>
  <c r="DB487" i="1"/>
  <c r="DC487" i="1" s="1"/>
  <c r="CQ487" i="1"/>
  <c r="CO487" i="1"/>
  <c r="CN487" i="1"/>
  <c r="CM487" i="1"/>
  <c r="CK487" i="1"/>
  <c r="CJ487" i="1"/>
  <c r="CG487" i="1"/>
  <c r="CF487" i="1"/>
  <c r="CE487" i="1"/>
  <c r="CD487" i="1"/>
  <c r="CC487" i="1"/>
  <c r="CB487" i="1"/>
  <c r="BS487" i="1"/>
  <c r="BT487" i="1" s="1"/>
  <c r="BM487" i="1"/>
  <c r="BK487" i="1"/>
  <c r="BJ487" i="1"/>
  <c r="BI487" i="1"/>
  <c r="BH487" i="1"/>
  <c r="BG487" i="1"/>
  <c r="BE487" i="1"/>
  <c r="BC487" i="1"/>
  <c r="BB487" i="1"/>
  <c r="BA487" i="1"/>
  <c r="AZ487" i="1"/>
  <c r="AY487" i="1"/>
  <c r="AW487" i="1"/>
  <c r="AT487" i="1"/>
  <c r="AQ487" i="1"/>
  <c r="AO487" i="1"/>
  <c r="AK487" i="1"/>
  <c r="AA487" i="1"/>
  <c r="AA488" i="1" s="1"/>
  <c r="Z487" i="1"/>
  <c r="Z488" i="1" s="1"/>
  <c r="V487" i="1"/>
  <c r="V488" i="1" s="1"/>
  <c r="N487" i="1"/>
  <c r="K487" i="1"/>
  <c r="FY487" i="1" s="1"/>
  <c r="GQ486" i="1"/>
  <c r="GO486" i="1"/>
  <c r="FW486" i="1"/>
  <c r="FS486" i="1"/>
  <c r="FT486" i="1" s="1"/>
  <c r="EX486" i="1"/>
  <c r="EV486" i="1"/>
  <c r="EC486" i="1"/>
  <c r="EB486" i="1"/>
  <c r="DZ486" i="1"/>
  <c r="EA486" i="1" s="1"/>
  <c r="DW486" i="1"/>
  <c r="DS486" i="1"/>
  <c r="DR486" i="1"/>
  <c r="DM486" i="1"/>
  <c r="DL486" i="1"/>
  <c r="DJ486" i="1"/>
  <c r="DI486" i="1"/>
  <c r="DF486" i="1"/>
  <c r="DE486" i="1"/>
  <c r="DD486" i="1"/>
  <c r="DB486" i="1"/>
  <c r="DC486" i="1" s="1"/>
  <c r="CQ486" i="1"/>
  <c r="CR486" i="1" s="1"/>
  <c r="CO486" i="1"/>
  <c r="CN486" i="1"/>
  <c r="CM486" i="1"/>
  <c r="CK486" i="1"/>
  <c r="CJ486" i="1"/>
  <c r="CG486" i="1"/>
  <c r="CF486" i="1"/>
  <c r="CE486" i="1"/>
  <c r="CD486" i="1"/>
  <c r="CC486" i="1"/>
  <c r="CB486" i="1"/>
  <c r="BS486" i="1"/>
  <c r="BT486" i="1" s="1"/>
  <c r="BM486" i="1"/>
  <c r="BK486" i="1"/>
  <c r="BJ486" i="1"/>
  <c r="BI486" i="1"/>
  <c r="BH486" i="1"/>
  <c r="BG486" i="1"/>
  <c r="BE486" i="1"/>
  <c r="BC486" i="1"/>
  <c r="BB486" i="1"/>
  <c r="BA486" i="1"/>
  <c r="AZ486" i="1"/>
  <c r="AY486" i="1"/>
  <c r="AW486" i="1"/>
  <c r="AK486" i="1"/>
  <c r="N486" i="1"/>
  <c r="K486" i="1"/>
  <c r="GM486" i="1" s="1"/>
  <c r="GQ485" i="1"/>
  <c r="GO485" i="1"/>
  <c r="GQ484" i="1"/>
  <c r="GO484" i="1"/>
  <c r="GF484" i="1"/>
  <c r="GG490" i="1" s="1"/>
  <c r="GQ483" i="1"/>
  <c r="GO483" i="1"/>
  <c r="AG483" i="1"/>
  <c r="AE483" i="1"/>
  <c r="AB483" i="1"/>
  <c r="Y483" i="1"/>
  <c r="X483" i="1"/>
  <c r="U483" i="1"/>
  <c r="T483" i="1"/>
  <c r="S483" i="1"/>
  <c r="R483" i="1"/>
  <c r="Q483" i="1"/>
  <c r="P483" i="1"/>
  <c r="GQ482" i="1"/>
  <c r="GO482" i="1"/>
  <c r="FW482" i="1"/>
  <c r="FS482" i="1"/>
  <c r="FT482" i="1" s="1"/>
  <c r="AK482" i="1"/>
  <c r="AA482" i="1"/>
  <c r="Z482" i="1"/>
  <c r="V482" i="1"/>
  <c r="AC482" i="1" s="1"/>
  <c r="AD482" i="1" s="1"/>
  <c r="N482" i="1"/>
  <c r="K482" i="1"/>
  <c r="GQ481" i="1"/>
  <c r="GO481" i="1"/>
  <c r="FW481" i="1"/>
  <c r="FS481" i="1"/>
  <c r="FT481" i="1" s="1"/>
  <c r="EX481" i="1"/>
  <c r="EV481" i="1"/>
  <c r="ED481" i="1"/>
  <c r="EC481" i="1"/>
  <c r="EB481" i="1"/>
  <c r="DZ481" i="1"/>
  <c r="EA481" i="1" s="1"/>
  <c r="DX481" i="1"/>
  <c r="DY481" i="1" s="1"/>
  <c r="DW481" i="1"/>
  <c r="DS481" i="1"/>
  <c r="DR481" i="1"/>
  <c r="DM481" i="1"/>
  <c r="DL481" i="1"/>
  <c r="DJ481" i="1"/>
  <c r="DI481" i="1"/>
  <c r="DF481" i="1"/>
  <c r="DE481" i="1"/>
  <c r="DD481" i="1"/>
  <c r="DB481" i="1"/>
  <c r="DC481" i="1" s="1"/>
  <c r="CQ481" i="1"/>
  <c r="CT481" i="1" s="1"/>
  <c r="CO481" i="1"/>
  <c r="CN481" i="1"/>
  <c r="CM481" i="1"/>
  <c r="CK481" i="1"/>
  <c r="CJ481" i="1"/>
  <c r="CG481" i="1"/>
  <c r="CF481" i="1"/>
  <c r="CE481" i="1"/>
  <c r="CD481" i="1"/>
  <c r="CC481" i="1"/>
  <c r="CB481" i="1"/>
  <c r="BS481" i="1"/>
  <c r="BT481" i="1" s="1"/>
  <c r="BM481" i="1"/>
  <c r="BK481" i="1"/>
  <c r="BJ481" i="1"/>
  <c r="BI481" i="1"/>
  <c r="BH481" i="1"/>
  <c r="BG481" i="1"/>
  <c r="BE481" i="1"/>
  <c r="BF481" i="1" s="1"/>
  <c r="BC481" i="1"/>
  <c r="BB481" i="1"/>
  <c r="BA481" i="1"/>
  <c r="AZ481" i="1"/>
  <c r="AY481" i="1"/>
  <c r="AW481" i="1"/>
  <c r="AT481" i="1"/>
  <c r="AQ481" i="1"/>
  <c r="AO481" i="1"/>
  <c r="AK481" i="1"/>
  <c r="AC481" i="1"/>
  <c r="AD481" i="1" s="1"/>
  <c r="AA481" i="1"/>
  <c r="N481" i="1"/>
  <c r="K481" i="1"/>
  <c r="GP481" i="1" s="1"/>
  <c r="GQ480" i="1"/>
  <c r="GO480" i="1"/>
  <c r="FW480" i="1"/>
  <c r="FS480" i="1"/>
  <c r="FT480" i="1" s="1"/>
  <c r="EX480" i="1"/>
  <c r="EV480" i="1"/>
  <c r="EC480" i="1"/>
  <c r="EB480" i="1"/>
  <c r="DZ480" i="1"/>
  <c r="EA480" i="1" s="1"/>
  <c r="DX480" i="1"/>
  <c r="DY480" i="1" s="1"/>
  <c r="DW480" i="1"/>
  <c r="DS480" i="1"/>
  <c r="DR480" i="1"/>
  <c r="DM480" i="1"/>
  <c r="DL480" i="1"/>
  <c r="DJ480" i="1"/>
  <c r="DI480" i="1"/>
  <c r="DF480" i="1"/>
  <c r="DE480" i="1"/>
  <c r="DD480" i="1"/>
  <c r="DB480" i="1"/>
  <c r="DC480" i="1" s="1"/>
  <c r="CQ480" i="1"/>
  <c r="CR480" i="1" s="1"/>
  <c r="CO480" i="1"/>
  <c r="CN480" i="1"/>
  <c r="CM480" i="1"/>
  <c r="CK480" i="1"/>
  <c r="CJ480" i="1"/>
  <c r="CG480" i="1"/>
  <c r="CF480" i="1"/>
  <c r="CE480" i="1"/>
  <c r="CD480" i="1"/>
  <c r="CC480" i="1"/>
  <c r="CB480" i="1"/>
  <c r="BS480" i="1"/>
  <c r="BT480" i="1" s="1"/>
  <c r="BM480" i="1"/>
  <c r="BK480" i="1"/>
  <c r="BJ480" i="1"/>
  <c r="BI480" i="1"/>
  <c r="BH480" i="1"/>
  <c r="BG480" i="1"/>
  <c r="BE480" i="1"/>
  <c r="BC480" i="1"/>
  <c r="BB480" i="1"/>
  <c r="BA480" i="1"/>
  <c r="AZ480" i="1"/>
  <c r="AY480" i="1"/>
  <c r="AW480" i="1"/>
  <c r="AK480" i="1"/>
  <c r="AA480" i="1"/>
  <c r="Z480" i="1"/>
  <c r="V480" i="1"/>
  <c r="AC480" i="1" s="1"/>
  <c r="AD480" i="1" s="1"/>
  <c r="N480" i="1"/>
  <c r="K480" i="1"/>
  <c r="GQ479" i="1"/>
  <c r="GO479" i="1"/>
  <c r="FW479" i="1"/>
  <c r="FS479" i="1"/>
  <c r="FT479" i="1" s="1"/>
  <c r="EX479" i="1"/>
  <c r="EV479" i="1"/>
  <c r="EC479" i="1"/>
  <c r="EB479" i="1"/>
  <c r="DZ479" i="1"/>
  <c r="EA479" i="1" s="1"/>
  <c r="DW479" i="1"/>
  <c r="DS479" i="1"/>
  <c r="DR479" i="1"/>
  <c r="DM479" i="1"/>
  <c r="DL479" i="1"/>
  <c r="DJ479" i="1"/>
  <c r="DI479" i="1"/>
  <c r="DF479" i="1"/>
  <c r="DE479" i="1"/>
  <c r="DD479" i="1"/>
  <c r="DB479" i="1"/>
  <c r="DC479" i="1" s="1"/>
  <c r="CQ479" i="1"/>
  <c r="CR479" i="1" s="1"/>
  <c r="CO479" i="1"/>
  <c r="CN479" i="1"/>
  <c r="CM479" i="1"/>
  <c r="CK479" i="1"/>
  <c r="CJ479" i="1"/>
  <c r="CG479" i="1"/>
  <c r="CF479" i="1"/>
  <c r="CE479" i="1"/>
  <c r="CD479" i="1"/>
  <c r="CC479" i="1"/>
  <c r="CB479" i="1"/>
  <c r="BS479" i="1"/>
  <c r="BT479" i="1" s="1"/>
  <c r="BM479" i="1"/>
  <c r="BK479" i="1"/>
  <c r="BJ479" i="1"/>
  <c r="BI479" i="1"/>
  <c r="BH479" i="1"/>
  <c r="BG479" i="1"/>
  <c r="BE479" i="1"/>
  <c r="BC479" i="1"/>
  <c r="BB479" i="1"/>
  <c r="BA479" i="1"/>
  <c r="AZ479" i="1"/>
  <c r="AY479" i="1"/>
  <c r="AW479" i="1"/>
  <c r="AK479" i="1"/>
  <c r="W479" i="1"/>
  <c r="W483" i="1" s="1"/>
  <c r="V479" i="1"/>
  <c r="N479" i="1"/>
  <c r="K479" i="1"/>
  <c r="GM479" i="1" s="1"/>
  <c r="GQ478" i="1"/>
  <c r="GO478" i="1"/>
  <c r="FW478" i="1"/>
  <c r="FS478" i="1"/>
  <c r="FT478" i="1" s="1"/>
  <c r="EX478" i="1"/>
  <c r="EV478" i="1"/>
  <c r="EC478" i="1"/>
  <c r="EB478" i="1"/>
  <c r="DZ478" i="1"/>
  <c r="EA478" i="1" s="1"/>
  <c r="DX478" i="1"/>
  <c r="DY478" i="1" s="1"/>
  <c r="DW478" i="1"/>
  <c r="DS478" i="1"/>
  <c r="DR478" i="1"/>
  <c r="DM478" i="1"/>
  <c r="DL478" i="1"/>
  <c r="DJ478" i="1"/>
  <c r="DI478" i="1"/>
  <c r="DF478" i="1"/>
  <c r="DE478" i="1"/>
  <c r="DD478" i="1"/>
  <c r="DB478" i="1"/>
  <c r="DC478" i="1" s="1"/>
  <c r="CQ478" i="1"/>
  <c r="CO478" i="1"/>
  <c r="CN478" i="1"/>
  <c r="CM478" i="1"/>
  <c r="CK478" i="1"/>
  <c r="CJ478" i="1"/>
  <c r="CG478" i="1"/>
  <c r="CF478" i="1"/>
  <c r="CE478" i="1"/>
  <c r="CD478" i="1"/>
  <c r="CC478" i="1"/>
  <c r="CB478" i="1"/>
  <c r="BS478" i="1"/>
  <c r="BM478" i="1"/>
  <c r="BK478" i="1"/>
  <c r="BJ478" i="1"/>
  <c r="BI478" i="1"/>
  <c r="BH478" i="1"/>
  <c r="BG478" i="1"/>
  <c r="BE478" i="1"/>
  <c r="BC478" i="1"/>
  <c r="BB478" i="1"/>
  <c r="BA478" i="1"/>
  <c r="AZ478" i="1"/>
  <c r="AY478" i="1"/>
  <c r="AW478" i="1"/>
  <c r="AT478" i="1"/>
  <c r="AQ478" i="1"/>
  <c r="AO478" i="1"/>
  <c r="AK478" i="1"/>
  <c r="AA478" i="1"/>
  <c r="Z478" i="1"/>
  <c r="V478" i="1"/>
  <c r="N478" i="1"/>
  <c r="K478" i="1"/>
  <c r="FY478" i="1" s="1"/>
  <c r="GQ477" i="1"/>
  <c r="GO477" i="1"/>
  <c r="EX477" i="1"/>
  <c r="EV477" i="1"/>
  <c r="EC477" i="1"/>
  <c r="EB477" i="1"/>
  <c r="DZ477" i="1"/>
  <c r="EA477" i="1" s="1"/>
  <c r="DX477" i="1"/>
  <c r="DY477" i="1" s="1"/>
  <c r="DW477" i="1"/>
  <c r="DS477" i="1"/>
  <c r="DR477" i="1"/>
  <c r="DM477" i="1"/>
  <c r="DL477" i="1"/>
  <c r="DJ477" i="1"/>
  <c r="DI477" i="1"/>
  <c r="DF477" i="1"/>
  <c r="DE477" i="1"/>
  <c r="DD477" i="1"/>
  <c r="DB477" i="1"/>
  <c r="DC477" i="1" s="1"/>
  <c r="CQ477" i="1"/>
  <c r="CO477" i="1"/>
  <c r="CN477" i="1"/>
  <c r="CM477" i="1"/>
  <c r="CK477" i="1"/>
  <c r="CJ477" i="1"/>
  <c r="CG477" i="1"/>
  <c r="CF477" i="1"/>
  <c r="CE477" i="1"/>
  <c r="CD477" i="1"/>
  <c r="CC477" i="1"/>
  <c r="CB477" i="1"/>
  <c r="BS477" i="1"/>
  <c r="BT477" i="1" s="1"/>
  <c r="BM477" i="1"/>
  <c r="BK477" i="1"/>
  <c r="BJ477" i="1"/>
  <c r="BI477" i="1"/>
  <c r="BH477" i="1"/>
  <c r="BG477" i="1"/>
  <c r="BE477" i="1"/>
  <c r="BF477" i="1" s="1"/>
  <c r="BC477" i="1"/>
  <c r="BB477" i="1"/>
  <c r="BA477" i="1"/>
  <c r="AZ477" i="1"/>
  <c r="AY477" i="1"/>
  <c r="AW477" i="1"/>
  <c r="AT477" i="1"/>
  <c r="AQ477" i="1"/>
  <c r="AO477" i="1"/>
  <c r="GQ476" i="1"/>
  <c r="GO476" i="1"/>
  <c r="GQ475" i="1"/>
  <c r="GO475" i="1"/>
  <c r="GQ474" i="1"/>
  <c r="GO474" i="1"/>
  <c r="GQ473" i="1"/>
  <c r="GO473" i="1"/>
  <c r="GQ472" i="1"/>
  <c r="GO472" i="1"/>
  <c r="GQ471" i="1"/>
  <c r="GO471" i="1"/>
  <c r="GQ470" i="1"/>
  <c r="GO470" i="1"/>
  <c r="GQ469" i="1"/>
  <c r="GO469" i="1"/>
  <c r="GQ468" i="1"/>
  <c r="GO468" i="1"/>
  <c r="AL468" i="1"/>
  <c r="AG468" i="1"/>
  <c r="AE468" i="1"/>
  <c r="AB468" i="1"/>
  <c r="Y468" i="1"/>
  <c r="X468" i="1"/>
  <c r="W468" i="1"/>
  <c r="U468" i="1"/>
  <c r="T468" i="1"/>
  <c r="S468" i="1"/>
  <c r="R468" i="1"/>
  <c r="Q468" i="1"/>
  <c r="P468" i="1"/>
  <c r="GQ467" i="1"/>
  <c r="GO467" i="1"/>
  <c r="FW467" i="1"/>
  <c r="FS467" i="1"/>
  <c r="FT467" i="1" s="1"/>
  <c r="AK467" i="1"/>
  <c r="K467" i="1"/>
  <c r="FY467" i="1" s="1"/>
  <c r="GQ466" i="1"/>
  <c r="GO466" i="1"/>
  <c r="FW466" i="1"/>
  <c r="FS466" i="1"/>
  <c r="FT466" i="1" s="1"/>
  <c r="EX466" i="1"/>
  <c r="EV466" i="1"/>
  <c r="EC466" i="1"/>
  <c r="EB466" i="1"/>
  <c r="DZ466" i="1"/>
  <c r="EA466" i="1" s="1"/>
  <c r="DW466" i="1"/>
  <c r="DS466" i="1"/>
  <c r="DR466" i="1"/>
  <c r="DO466" i="1"/>
  <c r="DJ466" i="1"/>
  <c r="DI466" i="1"/>
  <c r="DF466" i="1"/>
  <c r="DE466" i="1"/>
  <c r="DD466" i="1"/>
  <c r="DB466" i="1"/>
  <c r="DC466" i="1" s="1"/>
  <c r="CQ466" i="1"/>
  <c r="CT466" i="1" s="1"/>
  <c r="CO466" i="1"/>
  <c r="CN466" i="1"/>
  <c r="CM466" i="1"/>
  <c r="CK466" i="1"/>
  <c r="CJ466" i="1"/>
  <c r="CG466" i="1"/>
  <c r="CF466" i="1"/>
  <c r="CE466" i="1"/>
  <c r="CD466" i="1"/>
  <c r="CC466" i="1"/>
  <c r="CB466" i="1"/>
  <c r="BS466" i="1"/>
  <c r="BT466" i="1" s="1"/>
  <c r="BM466" i="1"/>
  <c r="BK466" i="1"/>
  <c r="BJ466" i="1"/>
  <c r="BI466" i="1"/>
  <c r="BH466" i="1"/>
  <c r="BG466" i="1"/>
  <c r="BE466" i="1"/>
  <c r="BC466" i="1"/>
  <c r="BB466" i="1"/>
  <c r="BA466" i="1"/>
  <c r="AZ466" i="1"/>
  <c r="AW466" i="1"/>
  <c r="AU466" i="1"/>
  <c r="AT466" i="1"/>
  <c r="AR466" i="1"/>
  <c r="AQ466" i="1"/>
  <c r="AP466" i="1"/>
  <c r="AO466" i="1"/>
  <c r="AK466" i="1"/>
  <c r="AA466" i="1"/>
  <c r="AA468" i="1" s="1"/>
  <c r="Z466" i="1"/>
  <c r="Z468" i="1" s="1"/>
  <c r="V466" i="1"/>
  <c r="AC466" i="1" s="1"/>
  <c r="AD466" i="1" s="1"/>
  <c r="AD468" i="1" s="1"/>
  <c r="N466" i="1"/>
  <c r="K466" i="1"/>
  <c r="FY466" i="1" s="1"/>
  <c r="GQ465" i="1"/>
  <c r="GO465" i="1"/>
  <c r="FW465" i="1"/>
  <c r="FS465" i="1"/>
  <c r="FT465" i="1" s="1"/>
  <c r="EX465" i="1"/>
  <c r="EV465" i="1"/>
  <c r="EC465" i="1"/>
  <c r="EB465" i="1"/>
  <c r="DZ465" i="1"/>
  <c r="EA465" i="1" s="1"/>
  <c r="DW465" i="1"/>
  <c r="DS465" i="1"/>
  <c r="DR465" i="1"/>
  <c r="DM465" i="1"/>
  <c r="DL465" i="1"/>
  <c r="DJ465" i="1"/>
  <c r="DI465" i="1"/>
  <c r="DF465" i="1"/>
  <c r="DE465" i="1"/>
  <c r="DD465" i="1"/>
  <c r="DB465" i="1"/>
  <c r="DC465" i="1" s="1"/>
  <c r="CQ465" i="1"/>
  <c r="CR465" i="1" s="1"/>
  <c r="CO465" i="1"/>
  <c r="CN465" i="1"/>
  <c r="CM465" i="1"/>
  <c r="CK465" i="1"/>
  <c r="CJ465" i="1"/>
  <c r="CG465" i="1"/>
  <c r="CF465" i="1"/>
  <c r="CE465" i="1"/>
  <c r="CD465" i="1"/>
  <c r="CC465" i="1"/>
  <c r="CB465" i="1"/>
  <c r="BS465" i="1"/>
  <c r="BT465" i="1" s="1"/>
  <c r="BM465" i="1"/>
  <c r="BK465" i="1"/>
  <c r="BJ465" i="1"/>
  <c r="BI465" i="1"/>
  <c r="BH465" i="1"/>
  <c r="BG465" i="1"/>
  <c r="BE465" i="1"/>
  <c r="BC465" i="1"/>
  <c r="BB465" i="1"/>
  <c r="BA465" i="1"/>
  <c r="AZ465" i="1"/>
  <c r="AY465" i="1"/>
  <c r="AW465" i="1"/>
  <c r="AK465" i="1"/>
  <c r="N465" i="1"/>
  <c r="K465" i="1"/>
  <c r="FY465" i="1" s="1"/>
  <c r="GQ464" i="1"/>
  <c r="GO464" i="1"/>
  <c r="EX464" i="1"/>
  <c r="EV464" i="1"/>
  <c r="EC464" i="1"/>
  <c r="EB464" i="1"/>
  <c r="DZ464" i="1"/>
  <c r="EA464" i="1" s="1"/>
  <c r="DW464" i="1"/>
  <c r="GQ463" i="1"/>
  <c r="GO463" i="1"/>
  <c r="GQ462" i="1"/>
  <c r="GO462" i="1"/>
  <c r="AE462" i="1"/>
  <c r="AB462" i="1"/>
  <c r="Y462" i="1"/>
  <c r="X462" i="1"/>
  <c r="W462" i="1"/>
  <c r="U462" i="1"/>
  <c r="T462" i="1"/>
  <c r="S462" i="1"/>
  <c r="R462" i="1"/>
  <c r="Q462" i="1"/>
  <c r="P462" i="1"/>
  <c r="GQ461" i="1"/>
  <c r="GO461" i="1"/>
  <c r="FW461" i="1"/>
  <c r="FS461" i="1"/>
  <c r="FT461" i="1" s="1"/>
  <c r="AK461" i="1"/>
  <c r="AA461" i="1"/>
  <c r="Z461" i="1"/>
  <c r="V461" i="1"/>
  <c r="AC461" i="1" s="1"/>
  <c r="AD461" i="1" s="1"/>
  <c r="N461" i="1"/>
  <c r="K461" i="1"/>
  <c r="FY461" i="1" s="1"/>
  <c r="GQ459" i="1"/>
  <c r="GO459" i="1"/>
  <c r="FW459" i="1"/>
  <c r="FS459" i="1"/>
  <c r="FT459" i="1" s="1"/>
  <c r="EX459" i="1"/>
  <c r="EV459" i="1"/>
  <c r="EC459" i="1"/>
  <c r="EB459" i="1"/>
  <c r="DZ459" i="1"/>
  <c r="EA459" i="1" s="1"/>
  <c r="DX459" i="1"/>
  <c r="DY459" i="1" s="1"/>
  <c r="DW459" i="1"/>
  <c r="DS459" i="1"/>
  <c r="DR459" i="1"/>
  <c r="AT459" i="1"/>
  <c r="AQ459" i="1"/>
  <c r="AO459" i="1"/>
  <c r="AK459" i="1"/>
  <c r="AA459" i="1"/>
  <c r="Z459" i="1"/>
  <c r="V459" i="1"/>
  <c r="AC459" i="1" s="1"/>
  <c r="AD459" i="1" s="1"/>
  <c r="N459" i="1"/>
  <c r="K459" i="1"/>
  <c r="GQ458" i="1"/>
  <c r="GO458" i="1"/>
  <c r="FW458" i="1"/>
  <c r="FS458" i="1"/>
  <c r="FT458" i="1" s="1"/>
  <c r="EX458" i="1"/>
  <c r="EV458" i="1"/>
  <c r="ED458" i="1"/>
  <c r="EC458" i="1"/>
  <c r="EB458" i="1"/>
  <c r="DZ458" i="1"/>
  <c r="EA458" i="1" s="1"/>
  <c r="DX458" i="1"/>
  <c r="DY458" i="1" s="1"/>
  <c r="DW458" i="1"/>
  <c r="DS458" i="1"/>
  <c r="DR458" i="1"/>
  <c r="DJ458" i="1"/>
  <c r="DI458" i="1"/>
  <c r="DF458" i="1"/>
  <c r="DE458" i="1"/>
  <c r="DD458" i="1"/>
  <c r="DB458" i="1"/>
  <c r="DC458" i="1" s="1"/>
  <c r="CQ458" i="1"/>
  <c r="CR458" i="1" s="1"/>
  <c r="CO458" i="1"/>
  <c r="CN458" i="1"/>
  <c r="CM458" i="1"/>
  <c r="CK458" i="1"/>
  <c r="CJ458" i="1"/>
  <c r="CG458" i="1"/>
  <c r="CF458" i="1"/>
  <c r="CE458" i="1"/>
  <c r="CD458" i="1"/>
  <c r="CC458" i="1"/>
  <c r="CB458" i="1"/>
  <c r="BS458" i="1"/>
  <c r="BT458" i="1" s="1"/>
  <c r="BM458" i="1"/>
  <c r="BK458" i="1"/>
  <c r="BJ458" i="1"/>
  <c r="BI458" i="1"/>
  <c r="BH458" i="1"/>
  <c r="BG458" i="1"/>
  <c r="BE458" i="1"/>
  <c r="BC458" i="1"/>
  <c r="BB458" i="1"/>
  <c r="BA458" i="1"/>
  <c r="AZ458" i="1"/>
  <c r="AW458" i="1"/>
  <c r="AT458" i="1"/>
  <c r="AQ458" i="1"/>
  <c r="AO458" i="1"/>
  <c r="AK458" i="1"/>
  <c r="AA458" i="1"/>
  <c r="Z458" i="1"/>
  <c r="V458" i="1"/>
  <c r="AC458" i="1" s="1"/>
  <c r="AD458" i="1" s="1"/>
  <c r="N458" i="1"/>
  <c r="K458" i="1"/>
  <c r="FY458" i="1" s="1"/>
  <c r="GQ457" i="1"/>
  <c r="GO457" i="1"/>
  <c r="GH457" i="1"/>
  <c r="GG457" i="1"/>
  <c r="FW457" i="1"/>
  <c r="FS457" i="1"/>
  <c r="FT457" i="1" s="1"/>
  <c r="EX457" i="1"/>
  <c r="EV457" i="1"/>
  <c r="EC457" i="1"/>
  <c r="EB457" i="1"/>
  <c r="DZ457" i="1"/>
  <c r="EA457" i="1" s="1"/>
  <c r="DW457" i="1"/>
  <c r="DS457" i="1"/>
  <c r="DR457" i="1"/>
  <c r="AT457" i="1"/>
  <c r="AQ457" i="1"/>
  <c r="AO457" i="1"/>
  <c r="AK457" i="1"/>
  <c r="AA457" i="1"/>
  <c r="Z457" i="1"/>
  <c r="V457" i="1"/>
  <c r="AC457" i="1" s="1"/>
  <c r="AD457" i="1" s="1"/>
  <c r="N457" i="1"/>
  <c r="K457" i="1"/>
  <c r="FU457" i="1" s="1"/>
  <c r="GQ456" i="1"/>
  <c r="GO456" i="1"/>
  <c r="FW456" i="1"/>
  <c r="FS456" i="1"/>
  <c r="FT456" i="1" s="1"/>
  <c r="EX456" i="1"/>
  <c r="EV456" i="1"/>
  <c r="EC456" i="1"/>
  <c r="EB456" i="1"/>
  <c r="DZ456" i="1"/>
  <c r="EA456" i="1" s="1"/>
  <c r="DX456" i="1"/>
  <c r="DY456" i="1" s="1"/>
  <c r="DW456" i="1"/>
  <c r="DS456" i="1"/>
  <c r="DR456" i="1"/>
  <c r="AT456" i="1"/>
  <c r="AQ456" i="1"/>
  <c r="AO456" i="1"/>
  <c r="AK456" i="1"/>
  <c r="AA456" i="1"/>
  <c r="Z456" i="1"/>
  <c r="V456" i="1"/>
  <c r="AC456" i="1" s="1"/>
  <c r="AD456" i="1" s="1"/>
  <c r="N456" i="1"/>
  <c r="K456" i="1"/>
  <c r="GQ455" i="1"/>
  <c r="GO455" i="1"/>
  <c r="FW455" i="1"/>
  <c r="FS455" i="1"/>
  <c r="FT455" i="1" s="1"/>
  <c r="AK455" i="1"/>
  <c r="AG455" i="1"/>
  <c r="AA455" i="1"/>
  <c r="Z455" i="1"/>
  <c r="V455" i="1"/>
  <c r="AC455" i="1" s="1"/>
  <c r="AD455" i="1" s="1"/>
  <c r="N455" i="1"/>
  <c r="K455" i="1"/>
  <c r="FY455" i="1" s="1"/>
  <c r="GQ454" i="1"/>
  <c r="GO454" i="1"/>
  <c r="FW454" i="1"/>
  <c r="FS454" i="1"/>
  <c r="FT454" i="1" s="1"/>
  <c r="AK454" i="1"/>
  <c r="AA454" i="1"/>
  <c r="Z454" i="1"/>
  <c r="V454" i="1"/>
  <c r="AC454" i="1" s="1"/>
  <c r="AD454" i="1" s="1"/>
  <c r="N454" i="1"/>
  <c r="K454" i="1"/>
  <c r="GQ453" i="1"/>
  <c r="GO453" i="1"/>
  <c r="FW453" i="1"/>
  <c r="FS453" i="1"/>
  <c r="FT453" i="1" s="1"/>
  <c r="EX453" i="1"/>
  <c r="EV453" i="1"/>
  <c r="EC453" i="1"/>
  <c r="EB453" i="1"/>
  <c r="DZ453" i="1"/>
  <c r="EA453" i="1" s="1"/>
  <c r="DX453" i="1"/>
  <c r="DY453" i="1" s="1"/>
  <c r="DW453" i="1"/>
  <c r="DS453" i="1"/>
  <c r="DR453" i="1"/>
  <c r="AT453" i="1"/>
  <c r="AQ453" i="1"/>
  <c r="AO453" i="1"/>
  <c r="AK453" i="1"/>
  <c r="AA453" i="1"/>
  <c r="Z453" i="1"/>
  <c r="V453" i="1"/>
  <c r="AC453" i="1" s="1"/>
  <c r="AD453" i="1" s="1"/>
  <c r="N453" i="1"/>
  <c r="K453" i="1"/>
  <c r="GM453" i="1" s="1"/>
  <c r="GQ452" i="1"/>
  <c r="GO452" i="1"/>
  <c r="K452" i="1"/>
  <c r="GQ451" i="1"/>
  <c r="GO451" i="1"/>
  <c r="FW451" i="1"/>
  <c r="FS451" i="1"/>
  <c r="FT451" i="1" s="1"/>
  <c r="EX451" i="1"/>
  <c r="EV451" i="1"/>
  <c r="EC451" i="1"/>
  <c r="EB451" i="1"/>
  <c r="DZ451" i="1"/>
  <c r="EA451" i="1" s="1"/>
  <c r="DX451" i="1"/>
  <c r="DY451" i="1" s="1"/>
  <c r="DW451" i="1"/>
  <c r="DS451" i="1"/>
  <c r="DR451" i="1"/>
  <c r="DJ451" i="1"/>
  <c r="DI451" i="1"/>
  <c r="DF451" i="1"/>
  <c r="DE451" i="1"/>
  <c r="DD451" i="1"/>
  <c r="DB451" i="1"/>
  <c r="DC451" i="1" s="1"/>
  <c r="CQ451" i="1"/>
  <c r="CR451" i="1" s="1"/>
  <c r="CO451" i="1"/>
  <c r="CN451" i="1"/>
  <c r="CM451" i="1"/>
  <c r="CK451" i="1"/>
  <c r="CJ451" i="1"/>
  <c r="CH451" i="1"/>
  <c r="AK451" i="1"/>
  <c r="AA451" i="1"/>
  <c r="Z451" i="1"/>
  <c r="V451" i="1"/>
  <c r="AC451" i="1" s="1"/>
  <c r="AD451" i="1" s="1"/>
  <c r="N451" i="1"/>
  <c r="K451" i="1"/>
  <c r="FY451" i="1" s="1"/>
  <c r="GQ450" i="1"/>
  <c r="GO450" i="1"/>
  <c r="FW450" i="1"/>
  <c r="FS450" i="1"/>
  <c r="FT450" i="1" s="1"/>
  <c r="EX450" i="1"/>
  <c r="EV450" i="1"/>
  <c r="EC450" i="1"/>
  <c r="EB450" i="1"/>
  <c r="DZ450" i="1"/>
  <c r="EA450" i="1" s="1"/>
  <c r="DX450" i="1"/>
  <c r="DY450" i="1" s="1"/>
  <c r="DW450" i="1"/>
  <c r="DS450" i="1"/>
  <c r="DR450" i="1"/>
  <c r="AO450" i="1"/>
  <c r="AK450" i="1"/>
  <c r="AA450" i="1"/>
  <c r="Z450" i="1"/>
  <c r="V450" i="1"/>
  <c r="AC450" i="1" s="1"/>
  <c r="N450" i="1"/>
  <c r="K450" i="1"/>
  <c r="FY450" i="1" s="1"/>
  <c r="GQ449" i="1"/>
  <c r="GO449" i="1"/>
  <c r="EX449" i="1"/>
  <c r="EV449" i="1"/>
  <c r="ED449" i="1"/>
  <c r="EC449" i="1"/>
  <c r="EB449" i="1"/>
  <c r="DZ449" i="1"/>
  <c r="EA449" i="1" s="1"/>
  <c r="DX449" i="1"/>
  <c r="DY449" i="1" s="1"/>
  <c r="DW449" i="1"/>
  <c r="DS449" i="1"/>
  <c r="DR449" i="1"/>
  <c r="AT449" i="1"/>
  <c r="AQ449" i="1"/>
  <c r="AO449" i="1"/>
  <c r="GQ448" i="1"/>
  <c r="GO448" i="1"/>
  <c r="GQ447" i="1"/>
  <c r="GO447" i="1"/>
  <c r="GQ446" i="1"/>
  <c r="GO446" i="1"/>
  <c r="GQ445" i="1"/>
  <c r="GO445" i="1"/>
  <c r="GQ444" i="1"/>
  <c r="GO444" i="1"/>
  <c r="GQ443" i="1"/>
  <c r="GO443" i="1"/>
  <c r="GQ442" i="1"/>
  <c r="GO442" i="1"/>
  <c r="AE442" i="1"/>
  <c r="P442" i="1"/>
  <c r="GQ441" i="1"/>
  <c r="GO441" i="1"/>
  <c r="FW441" i="1"/>
  <c r="FS441" i="1"/>
  <c r="FT441" i="1" s="1"/>
  <c r="EX441" i="1"/>
  <c r="EV441" i="1"/>
  <c r="EC441" i="1"/>
  <c r="EB441" i="1"/>
  <c r="DZ441" i="1"/>
  <c r="EA441" i="1" s="1"/>
  <c r="DW441" i="1"/>
  <c r="DS441" i="1"/>
  <c r="DR441" i="1"/>
  <c r="AK441" i="1"/>
  <c r="N441" i="1"/>
  <c r="K441" i="1"/>
  <c r="GQ440" i="1"/>
  <c r="GO440" i="1"/>
  <c r="FW440" i="1"/>
  <c r="FS440" i="1"/>
  <c r="FT440" i="1" s="1"/>
  <c r="EX440" i="1"/>
  <c r="EV440" i="1"/>
  <c r="EC440" i="1"/>
  <c r="EB440" i="1"/>
  <c r="DZ440" i="1"/>
  <c r="EA440" i="1" s="1"/>
  <c r="DW440" i="1"/>
  <c r="DS440" i="1"/>
  <c r="DR440" i="1"/>
  <c r="DO440" i="1"/>
  <c r="AK440" i="1"/>
  <c r="N440" i="1"/>
  <c r="K440" i="1"/>
  <c r="FY440" i="1" s="1"/>
  <c r="GQ439" i="1"/>
  <c r="GO439" i="1"/>
  <c r="FW439" i="1"/>
  <c r="FS439" i="1"/>
  <c r="FT439" i="1" s="1"/>
  <c r="EX439" i="1"/>
  <c r="EV439" i="1"/>
  <c r="EC439" i="1"/>
  <c r="EB439" i="1"/>
  <c r="DZ439" i="1"/>
  <c r="EA439" i="1" s="1"/>
  <c r="DW439" i="1"/>
  <c r="DS439" i="1"/>
  <c r="DR439" i="1"/>
  <c r="AK439" i="1"/>
  <c r="N439" i="1"/>
  <c r="K439" i="1"/>
  <c r="GM439" i="1" s="1"/>
  <c r="GQ438" i="1"/>
  <c r="GO438" i="1"/>
  <c r="FS438" i="1"/>
  <c r="AK438" i="1"/>
  <c r="AG438" i="1"/>
  <c r="N438" i="1"/>
  <c r="K438" i="1"/>
  <c r="GP438" i="1" s="1"/>
  <c r="GQ437" i="1"/>
  <c r="GO437" i="1"/>
  <c r="FW437" i="1"/>
  <c r="FS437" i="1"/>
  <c r="FT437" i="1" s="1"/>
  <c r="EX437" i="1"/>
  <c r="EV437" i="1"/>
  <c r="EC437" i="1"/>
  <c r="EB437" i="1"/>
  <c r="DZ437" i="1"/>
  <c r="EA437" i="1" s="1"/>
  <c r="DW437" i="1"/>
  <c r="DS437" i="1"/>
  <c r="DR437" i="1"/>
  <c r="AK437" i="1"/>
  <c r="N437" i="1"/>
  <c r="K437" i="1"/>
  <c r="GM437" i="1" s="1"/>
  <c r="GQ436" i="1"/>
  <c r="GO436" i="1"/>
  <c r="FW436" i="1"/>
  <c r="FS436" i="1"/>
  <c r="FT436" i="1" s="1"/>
  <c r="EX436" i="1"/>
  <c r="EV436" i="1"/>
  <c r="EC436" i="1"/>
  <c r="EB436" i="1"/>
  <c r="DZ436" i="1"/>
  <c r="EA436" i="1" s="1"/>
  <c r="DW436" i="1"/>
  <c r="DS436" i="1"/>
  <c r="DR436" i="1"/>
  <c r="AK436" i="1"/>
  <c r="N436" i="1"/>
  <c r="K436" i="1"/>
  <c r="FU436" i="1" s="1"/>
  <c r="GQ435" i="1"/>
  <c r="GO435" i="1"/>
  <c r="AG435" i="1"/>
  <c r="N435" i="1"/>
  <c r="K435" i="1"/>
  <c r="GQ434" i="1"/>
  <c r="GO434" i="1"/>
  <c r="FW434" i="1"/>
  <c r="FS434" i="1"/>
  <c r="FT434" i="1" s="1"/>
  <c r="EX434" i="1"/>
  <c r="EV434" i="1"/>
  <c r="EC434" i="1"/>
  <c r="EB434" i="1"/>
  <c r="DZ434" i="1"/>
  <c r="EA434" i="1" s="1"/>
  <c r="DW434" i="1"/>
  <c r="AK434" i="1"/>
  <c r="N434" i="1"/>
  <c r="K434" i="1"/>
  <c r="GM434" i="1" s="1"/>
  <c r="GQ432" i="1"/>
  <c r="GO432" i="1"/>
  <c r="FW432" i="1"/>
  <c r="FS432" i="1"/>
  <c r="FT432" i="1" s="1"/>
  <c r="AK432" i="1"/>
  <c r="AA432" i="1"/>
  <c r="Z432" i="1"/>
  <c r="V432" i="1"/>
  <c r="AC432" i="1" s="1"/>
  <c r="AD432" i="1" s="1"/>
  <c r="N432" i="1"/>
  <c r="K432" i="1"/>
  <c r="FY432" i="1" s="1"/>
  <c r="GQ431" i="1"/>
  <c r="GO431" i="1"/>
  <c r="FW431" i="1"/>
  <c r="FS431" i="1"/>
  <c r="FT431" i="1" s="1"/>
  <c r="EX431" i="1"/>
  <c r="EV431" i="1"/>
  <c r="EC431" i="1"/>
  <c r="EB431" i="1"/>
  <c r="DZ431" i="1"/>
  <c r="EA431" i="1" s="1"/>
  <c r="DW431" i="1"/>
  <c r="DS431" i="1"/>
  <c r="DR431" i="1"/>
  <c r="DO431" i="1"/>
  <c r="AK431" i="1"/>
  <c r="N431" i="1"/>
  <c r="K431" i="1"/>
  <c r="FX431" i="1" s="1"/>
  <c r="GQ430" i="1"/>
  <c r="GO430" i="1"/>
  <c r="FW430" i="1"/>
  <c r="FS430" i="1"/>
  <c r="FT430" i="1" s="1"/>
  <c r="AK430" i="1"/>
  <c r="N430" i="1"/>
  <c r="K430" i="1"/>
  <c r="DO429" i="1" s="1"/>
  <c r="GQ429" i="1"/>
  <c r="GO429" i="1"/>
  <c r="EX429" i="1"/>
  <c r="EV429" i="1"/>
  <c r="EC429" i="1"/>
  <c r="EB429" i="1"/>
  <c r="DZ429" i="1"/>
  <c r="EA429" i="1" s="1"/>
  <c r="DW429" i="1"/>
  <c r="DS429" i="1"/>
  <c r="DR429" i="1"/>
  <c r="GQ428" i="1"/>
  <c r="GO428" i="1"/>
  <c r="GQ427" i="1"/>
  <c r="GO427" i="1"/>
  <c r="AG427" i="1"/>
  <c r="AE427" i="1"/>
  <c r="AB427" i="1"/>
  <c r="AB444" i="1" s="1"/>
  <c r="Y427" i="1"/>
  <c r="Y444" i="1" s="1"/>
  <c r="X427" i="1"/>
  <c r="X444" i="1" s="1"/>
  <c r="W427" i="1"/>
  <c r="W444" i="1" s="1"/>
  <c r="U427" i="1"/>
  <c r="U444" i="1" s="1"/>
  <c r="T427" i="1"/>
  <c r="T444" i="1" s="1"/>
  <c r="S427" i="1"/>
  <c r="S444" i="1" s="1"/>
  <c r="R427" i="1"/>
  <c r="R444" i="1" s="1"/>
  <c r="Q427" i="1"/>
  <c r="Q444" i="1" s="1"/>
  <c r="P427" i="1"/>
  <c r="GQ426" i="1"/>
  <c r="GO426" i="1"/>
  <c r="N426" i="1"/>
  <c r="K426" i="1"/>
  <c r="GP426" i="1" s="1"/>
  <c r="GQ425" i="1"/>
  <c r="GO425" i="1"/>
  <c r="FW425" i="1"/>
  <c r="FS425" i="1"/>
  <c r="FT425" i="1" s="1"/>
  <c r="EX425" i="1"/>
  <c r="EV425" i="1"/>
  <c r="EC425" i="1"/>
  <c r="EB425" i="1"/>
  <c r="DZ425" i="1"/>
  <c r="EA425" i="1" s="1"/>
  <c r="DX425" i="1"/>
  <c r="DY425" i="1" s="1"/>
  <c r="DW425" i="1"/>
  <c r="DS425" i="1"/>
  <c r="DR425" i="1"/>
  <c r="AT425" i="1"/>
  <c r="AQ425" i="1"/>
  <c r="AO425" i="1"/>
  <c r="AK425" i="1"/>
  <c r="AC425" i="1"/>
  <c r="AD425" i="1" s="1"/>
  <c r="AA425" i="1"/>
  <c r="Z425" i="1"/>
  <c r="N425" i="1"/>
  <c r="K425" i="1"/>
  <c r="GQ424" i="1"/>
  <c r="GO424" i="1"/>
  <c r="FW424" i="1"/>
  <c r="FS424" i="1"/>
  <c r="FT424" i="1" s="1"/>
  <c r="EX424" i="1"/>
  <c r="EV424" i="1"/>
  <c r="EC424" i="1"/>
  <c r="EB424" i="1"/>
  <c r="DZ424" i="1"/>
  <c r="EA424" i="1" s="1"/>
  <c r="DX424" i="1"/>
  <c r="DY424" i="1" s="1"/>
  <c r="DW424" i="1"/>
  <c r="DS424" i="1"/>
  <c r="DR424" i="1"/>
  <c r="AT424" i="1"/>
  <c r="AQ424" i="1"/>
  <c r="AO424" i="1"/>
  <c r="AK424" i="1"/>
  <c r="AA424" i="1"/>
  <c r="Z424" i="1"/>
  <c r="V424" i="1"/>
  <c r="AC424" i="1" s="1"/>
  <c r="AD424" i="1" s="1"/>
  <c r="N424" i="1"/>
  <c r="K424" i="1"/>
  <c r="AR423" i="1" s="1"/>
  <c r="GQ423" i="1"/>
  <c r="GO423" i="1"/>
  <c r="FW423" i="1"/>
  <c r="FS423" i="1"/>
  <c r="FT423" i="1" s="1"/>
  <c r="EX423" i="1"/>
  <c r="EV423" i="1"/>
  <c r="EC423" i="1"/>
  <c r="EB423" i="1"/>
  <c r="DZ423" i="1"/>
  <c r="EA423" i="1" s="1"/>
  <c r="DW423" i="1"/>
  <c r="DS423" i="1"/>
  <c r="DR423" i="1"/>
  <c r="AT423" i="1"/>
  <c r="AQ423" i="1"/>
  <c r="AO423" i="1"/>
  <c r="AK423" i="1"/>
  <c r="AA423" i="1"/>
  <c r="Z423" i="1"/>
  <c r="V423" i="1"/>
  <c r="AC423" i="1" s="1"/>
  <c r="AD423" i="1" s="1"/>
  <c r="N423" i="1"/>
  <c r="K423" i="1"/>
  <c r="DO422" i="1" s="1"/>
  <c r="GQ422" i="1"/>
  <c r="GO422" i="1"/>
  <c r="FW422" i="1"/>
  <c r="FS422" i="1"/>
  <c r="FT422" i="1" s="1"/>
  <c r="EX422" i="1"/>
  <c r="EV422" i="1"/>
  <c r="EC422" i="1"/>
  <c r="EB422" i="1"/>
  <c r="DZ422" i="1"/>
  <c r="EA422" i="1" s="1"/>
  <c r="DW422" i="1"/>
  <c r="DS422" i="1"/>
  <c r="DR422" i="1"/>
  <c r="AT422" i="1"/>
  <c r="AQ422" i="1"/>
  <c r="AO422" i="1"/>
  <c r="AK422" i="1"/>
  <c r="AA422" i="1"/>
  <c r="Z422" i="1"/>
  <c r="V422" i="1"/>
  <c r="N422" i="1"/>
  <c r="K422" i="1"/>
  <c r="FY422" i="1" s="1"/>
  <c r="GQ421" i="1"/>
  <c r="GO421" i="1"/>
  <c r="EX421" i="1"/>
  <c r="EV421" i="1"/>
  <c r="ED421" i="1"/>
  <c r="EC421" i="1"/>
  <c r="EB421" i="1"/>
  <c r="DZ421" i="1"/>
  <c r="EA421" i="1" s="1"/>
  <c r="DX421" i="1"/>
  <c r="DY421" i="1" s="1"/>
  <c r="DW421" i="1"/>
  <c r="DS421" i="1"/>
  <c r="DR421" i="1"/>
  <c r="AT421" i="1"/>
  <c r="AQ421" i="1"/>
  <c r="AO421" i="1"/>
  <c r="GQ420" i="1"/>
  <c r="GO420" i="1"/>
  <c r="GQ419" i="1"/>
  <c r="GO419" i="1"/>
  <c r="GQ418" i="1"/>
  <c r="GO418" i="1"/>
  <c r="GQ417" i="1"/>
  <c r="GO417" i="1"/>
  <c r="GQ416" i="1"/>
  <c r="GO416" i="1"/>
  <c r="GQ415" i="1"/>
  <c r="GO415" i="1"/>
  <c r="GQ414" i="1"/>
  <c r="GO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GQ413" i="1"/>
  <c r="GO413" i="1"/>
  <c r="FW413" i="1"/>
  <c r="FS413" i="1"/>
  <c r="FT413" i="1" s="1"/>
  <c r="EX413" i="1"/>
  <c r="EV413" i="1"/>
  <c r="EC413" i="1"/>
  <c r="EB413" i="1"/>
  <c r="DZ413" i="1"/>
  <c r="EA413" i="1" s="1"/>
  <c r="DW413" i="1"/>
  <c r="DS413" i="1"/>
  <c r="DR413" i="1"/>
  <c r="DJ413" i="1"/>
  <c r="DI413" i="1"/>
  <c r="DF413" i="1"/>
  <c r="DE413" i="1"/>
  <c r="DD413" i="1"/>
  <c r="DB413" i="1"/>
  <c r="DC413" i="1" s="1"/>
  <c r="CQ413" i="1"/>
  <c r="CR413" i="1" s="1"/>
  <c r="CO413" i="1"/>
  <c r="CN413" i="1"/>
  <c r="CM413" i="1"/>
  <c r="CK413" i="1"/>
  <c r="CJ413" i="1"/>
  <c r="CH413" i="1"/>
  <c r="AK413" i="1"/>
  <c r="N413" i="1"/>
  <c r="K413" i="1"/>
  <c r="FX413" i="1" s="1"/>
  <c r="GQ412" i="1"/>
  <c r="GO412" i="1"/>
  <c r="FW412" i="1"/>
  <c r="FS412" i="1"/>
  <c r="FT412" i="1" s="1"/>
  <c r="AK412" i="1"/>
  <c r="N412" i="1"/>
  <c r="K412" i="1"/>
  <c r="GQ411" i="1"/>
  <c r="GO411" i="1"/>
  <c r="FW411" i="1"/>
  <c r="FS411" i="1"/>
  <c r="FT411" i="1" s="1"/>
  <c r="EX411" i="1"/>
  <c r="EV411" i="1"/>
  <c r="EC411" i="1"/>
  <c r="EB411" i="1"/>
  <c r="DZ411" i="1"/>
  <c r="EA411" i="1" s="1"/>
  <c r="DW411" i="1"/>
  <c r="AK411" i="1"/>
  <c r="N411" i="1"/>
  <c r="K411" i="1"/>
  <c r="GP411" i="1" s="1"/>
  <c r="GQ410" i="1"/>
  <c r="GO410" i="1"/>
  <c r="K410" i="1"/>
  <c r="GQ409" i="1"/>
  <c r="GO409" i="1"/>
  <c r="FW409" i="1"/>
  <c r="FS409" i="1"/>
  <c r="FT409" i="1" s="1"/>
  <c r="EX409" i="1"/>
  <c r="EV409" i="1"/>
  <c r="EC409" i="1"/>
  <c r="EB409" i="1"/>
  <c r="DZ409" i="1"/>
  <c r="EA409" i="1" s="1"/>
  <c r="DW409" i="1"/>
  <c r="DS409" i="1"/>
  <c r="DR409" i="1"/>
  <c r="DJ409" i="1"/>
  <c r="DI409" i="1"/>
  <c r="DF409" i="1"/>
  <c r="DE409" i="1"/>
  <c r="DD409" i="1"/>
  <c r="DB409" i="1"/>
  <c r="DC409" i="1" s="1"/>
  <c r="CQ409" i="1"/>
  <c r="CR409" i="1" s="1"/>
  <c r="CO409" i="1"/>
  <c r="CN409" i="1"/>
  <c r="CM409" i="1"/>
  <c r="CK409" i="1"/>
  <c r="CJ409" i="1"/>
  <c r="CH409" i="1"/>
  <c r="CG409" i="1"/>
  <c r="CF409" i="1"/>
  <c r="CE409" i="1"/>
  <c r="CD409" i="1"/>
  <c r="CC409" i="1"/>
  <c r="CB409" i="1"/>
  <c r="BS409" i="1"/>
  <c r="BT409" i="1" s="1"/>
  <c r="BM409" i="1"/>
  <c r="BK409" i="1"/>
  <c r="BJ409" i="1"/>
  <c r="BI409" i="1"/>
  <c r="BH409" i="1"/>
  <c r="BG409" i="1"/>
  <c r="BE409" i="1"/>
  <c r="BC409" i="1"/>
  <c r="BB409" i="1"/>
  <c r="BA409" i="1"/>
  <c r="AZ409" i="1"/>
  <c r="AW409" i="1"/>
  <c r="AK409" i="1"/>
  <c r="N409" i="1"/>
  <c r="K409" i="1"/>
  <c r="FY409" i="1" s="1"/>
  <c r="GQ408" i="1"/>
  <c r="GO408" i="1"/>
  <c r="FW408" i="1"/>
  <c r="FS408" i="1"/>
  <c r="FT408" i="1" s="1"/>
  <c r="EX408" i="1"/>
  <c r="EV408" i="1"/>
  <c r="EC408" i="1"/>
  <c r="EB408" i="1"/>
  <c r="DZ408" i="1"/>
  <c r="EA408" i="1" s="1"/>
  <c r="DW408" i="1"/>
  <c r="DS408" i="1"/>
  <c r="DR408" i="1"/>
  <c r="DO408" i="1"/>
  <c r="DJ408" i="1"/>
  <c r="DI408" i="1"/>
  <c r="DF408" i="1"/>
  <c r="DE408" i="1"/>
  <c r="DD408" i="1"/>
  <c r="DB408" i="1"/>
  <c r="DC408" i="1" s="1"/>
  <c r="CQ408" i="1"/>
  <c r="CT408" i="1" s="1"/>
  <c r="CO408" i="1"/>
  <c r="CN408" i="1"/>
  <c r="CM408" i="1"/>
  <c r="CK408" i="1"/>
  <c r="CJ408" i="1"/>
  <c r="CH408" i="1"/>
  <c r="AK408" i="1"/>
  <c r="N408" i="1"/>
  <c r="K408" i="1"/>
  <c r="GQ407" i="1"/>
  <c r="GO407" i="1"/>
  <c r="FS407" i="1"/>
  <c r="N407" i="1"/>
  <c r="K407" i="1"/>
  <c r="GP407" i="1" s="1"/>
  <c r="GQ406" i="1"/>
  <c r="GO406" i="1"/>
  <c r="FW406" i="1"/>
  <c r="FS406" i="1"/>
  <c r="FT406" i="1" s="1"/>
  <c r="EX406" i="1"/>
  <c r="EV406" i="1"/>
  <c r="EC406" i="1"/>
  <c r="EB406" i="1"/>
  <c r="DZ406" i="1"/>
  <c r="EA406" i="1" s="1"/>
  <c r="DW406" i="1"/>
  <c r="DS406" i="1"/>
  <c r="DR406" i="1"/>
  <c r="DJ406" i="1"/>
  <c r="DI406" i="1"/>
  <c r="DF406" i="1"/>
  <c r="DE406" i="1"/>
  <c r="DD406" i="1"/>
  <c r="DB406" i="1"/>
  <c r="DC406" i="1" s="1"/>
  <c r="CQ406" i="1"/>
  <c r="CR406" i="1" s="1"/>
  <c r="CO406" i="1"/>
  <c r="CN406" i="1"/>
  <c r="CM406" i="1"/>
  <c r="CK406" i="1"/>
  <c r="CJ406" i="1"/>
  <c r="CH406" i="1"/>
  <c r="AK406" i="1"/>
  <c r="N406" i="1"/>
  <c r="K406" i="1"/>
  <c r="DO413" i="1" s="1"/>
  <c r="GQ405" i="1"/>
  <c r="GO405" i="1"/>
  <c r="GH405" i="1"/>
  <c r="GG405" i="1"/>
  <c r="GQ404" i="1"/>
  <c r="GO404" i="1"/>
  <c r="GQ403" i="1"/>
  <c r="GO403" i="1"/>
  <c r="GQ401" i="1"/>
  <c r="GO401" i="1"/>
  <c r="FW401" i="1"/>
  <c r="FS401" i="1"/>
  <c r="FT401" i="1" s="1"/>
  <c r="EX401" i="1"/>
  <c r="EV401" i="1"/>
  <c r="ED401" i="1"/>
  <c r="EC401" i="1"/>
  <c r="EB401" i="1"/>
  <c r="DZ401" i="1"/>
  <c r="EA401" i="1" s="1"/>
  <c r="DX401" i="1"/>
  <c r="DY401" i="1" s="1"/>
  <c r="DW401" i="1"/>
  <c r="DS401" i="1"/>
  <c r="DR401" i="1"/>
  <c r="DJ401" i="1"/>
  <c r="DI401" i="1"/>
  <c r="DF401" i="1"/>
  <c r="DE401" i="1"/>
  <c r="DD401" i="1"/>
  <c r="DB401" i="1"/>
  <c r="DC401" i="1" s="1"/>
  <c r="CQ401" i="1"/>
  <c r="CO401" i="1"/>
  <c r="CN401" i="1"/>
  <c r="CM401" i="1"/>
  <c r="CK401" i="1"/>
  <c r="CJ401" i="1"/>
  <c r="CH401" i="1"/>
  <c r="AT401" i="1"/>
  <c r="AQ401" i="1"/>
  <c r="AO401" i="1"/>
  <c r="AK401" i="1"/>
  <c r="AA401" i="1"/>
  <c r="AA403" i="1" s="1"/>
  <c r="Z401" i="1"/>
  <c r="Z403" i="1" s="1"/>
  <c r="V401" i="1"/>
  <c r="N401" i="1"/>
  <c r="K401" i="1"/>
  <c r="AU397" i="1" s="1"/>
  <c r="GQ400" i="1"/>
  <c r="GO400" i="1"/>
  <c r="GQ399" i="1"/>
  <c r="GO399" i="1"/>
  <c r="GQ398" i="1"/>
  <c r="GO398" i="1"/>
  <c r="AG398" i="1"/>
  <c r="AE398" i="1"/>
  <c r="AB398" i="1"/>
  <c r="Y398" i="1"/>
  <c r="X398" i="1"/>
  <c r="W398" i="1"/>
  <c r="U398" i="1"/>
  <c r="T398" i="1"/>
  <c r="S398" i="1"/>
  <c r="R398" i="1"/>
  <c r="Q398" i="1"/>
  <c r="P398" i="1"/>
  <c r="GQ397" i="1"/>
  <c r="GO397" i="1"/>
  <c r="FW397" i="1"/>
  <c r="FS397" i="1"/>
  <c r="FT397" i="1" s="1"/>
  <c r="EX397" i="1"/>
  <c r="EV397" i="1"/>
  <c r="ED397" i="1"/>
  <c r="EC397" i="1"/>
  <c r="EB397" i="1"/>
  <c r="DZ397" i="1"/>
  <c r="EA397" i="1" s="1"/>
  <c r="DX397" i="1"/>
  <c r="DY397" i="1" s="1"/>
  <c r="DW397" i="1"/>
  <c r="DS397" i="1"/>
  <c r="DR397" i="1"/>
  <c r="DJ397" i="1"/>
  <c r="DI397" i="1"/>
  <c r="DF397" i="1"/>
  <c r="DE397" i="1"/>
  <c r="DD397" i="1"/>
  <c r="DB397" i="1"/>
  <c r="DC397" i="1" s="1"/>
  <c r="CQ397" i="1"/>
  <c r="CO397" i="1"/>
  <c r="CN397" i="1"/>
  <c r="CM397" i="1"/>
  <c r="CK397" i="1"/>
  <c r="CJ397" i="1"/>
  <c r="CH397" i="1"/>
  <c r="AT397" i="1"/>
  <c r="AQ397" i="1"/>
  <c r="AO397" i="1"/>
  <c r="AK397" i="1"/>
  <c r="AA397" i="1"/>
  <c r="Z397" i="1"/>
  <c r="V397" i="1"/>
  <c r="AC397" i="1" s="1"/>
  <c r="AD397" i="1" s="1"/>
  <c r="N397" i="1"/>
  <c r="K397" i="1"/>
  <c r="FY397" i="1" s="1"/>
  <c r="GQ396" i="1"/>
  <c r="GO396" i="1"/>
  <c r="EX396" i="1"/>
  <c r="EV396" i="1"/>
  <c r="EC396" i="1"/>
  <c r="EB396" i="1"/>
  <c r="DZ396" i="1"/>
  <c r="EA396" i="1" s="1"/>
  <c r="DX396" i="1"/>
  <c r="DY396" i="1" s="1"/>
  <c r="DW396" i="1"/>
  <c r="DS396" i="1"/>
  <c r="DR396" i="1"/>
  <c r="DO396" i="1"/>
  <c r="DJ396" i="1"/>
  <c r="DI396" i="1"/>
  <c r="DF396" i="1"/>
  <c r="DE396" i="1"/>
  <c r="DD396" i="1"/>
  <c r="DB396" i="1"/>
  <c r="DC396" i="1" s="1"/>
  <c r="CQ396" i="1"/>
  <c r="CO396" i="1"/>
  <c r="CN396" i="1"/>
  <c r="CM396" i="1"/>
  <c r="CK396" i="1"/>
  <c r="CJ396" i="1"/>
  <c r="CH396" i="1"/>
  <c r="AO396" i="1"/>
  <c r="GQ395" i="1"/>
  <c r="GO395" i="1"/>
  <c r="GQ394" i="1"/>
  <c r="GO394" i="1"/>
  <c r="GQ393" i="1"/>
  <c r="GO393" i="1"/>
  <c r="GQ392" i="1"/>
  <c r="GO392" i="1"/>
  <c r="GQ391" i="1"/>
  <c r="GO391" i="1"/>
  <c r="GQ390" i="1"/>
  <c r="GO390" i="1"/>
  <c r="GQ389" i="1"/>
  <c r="GO389" i="1"/>
  <c r="AG389" i="1"/>
  <c r="AE389" i="1"/>
  <c r="P389" i="1"/>
  <c r="GQ388" i="1"/>
  <c r="GO388" i="1"/>
  <c r="FW388" i="1"/>
  <c r="FS388" i="1"/>
  <c r="FT388" i="1" s="1"/>
  <c r="EX388" i="1"/>
  <c r="EV388" i="1"/>
  <c r="EC388" i="1"/>
  <c r="EB388" i="1"/>
  <c r="DZ388" i="1"/>
  <c r="EA388" i="1" s="1"/>
  <c r="DW388" i="1"/>
  <c r="DS388" i="1"/>
  <c r="DR388" i="1"/>
  <c r="DJ388" i="1"/>
  <c r="DI388" i="1"/>
  <c r="DF388" i="1"/>
  <c r="DE388" i="1"/>
  <c r="DD388" i="1"/>
  <c r="DB388" i="1"/>
  <c r="DC388" i="1" s="1"/>
  <c r="CT388" i="1"/>
  <c r="CR388" i="1"/>
  <c r="CO388" i="1"/>
  <c r="CN388" i="1"/>
  <c r="CM388" i="1"/>
  <c r="CK388" i="1"/>
  <c r="CJ388" i="1"/>
  <c r="CH388" i="1"/>
  <c r="AK388" i="1"/>
  <c r="N388" i="1"/>
  <c r="K388" i="1"/>
  <c r="FY388" i="1" s="1"/>
  <c r="GQ387" i="1"/>
  <c r="GO387" i="1"/>
  <c r="FW387" i="1"/>
  <c r="FS387" i="1"/>
  <c r="FT387" i="1" s="1"/>
  <c r="AK387" i="1"/>
  <c r="N387" i="1"/>
  <c r="K387" i="1"/>
  <c r="GQ386" i="1"/>
  <c r="GO386" i="1"/>
  <c r="FW386" i="1"/>
  <c r="FS386" i="1"/>
  <c r="FT386" i="1" s="1"/>
  <c r="EX386" i="1"/>
  <c r="EV386" i="1"/>
  <c r="EC386" i="1"/>
  <c r="EB386" i="1"/>
  <c r="DZ386" i="1"/>
  <c r="EA386" i="1" s="1"/>
  <c r="DW386" i="1"/>
  <c r="DS386" i="1"/>
  <c r="DR386" i="1"/>
  <c r="DJ386" i="1"/>
  <c r="DI386" i="1"/>
  <c r="DF386" i="1"/>
  <c r="DE386" i="1"/>
  <c r="DD386" i="1"/>
  <c r="DB386" i="1"/>
  <c r="DC386" i="1" s="1"/>
  <c r="CQ386" i="1"/>
  <c r="CR386" i="1" s="1"/>
  <c r="CO386" i="1"/>
  <c r="CN386" i="1"/>
  <c r="CM386" i="1"/>
  <c r="CK386" i="1"/>
  <c r="CJ386" i="1"/>
  <c r="CH386" i="1"/>
  <c r="AK386" i="1"/>
  <c r="N386" i="1"/>
  <c r="K386" i="1"/>
  <c r="FX386" i="1" s="1"/>
  <c r="GQ385" i="1"/>
  <c r="GO385" i="1"/>
  <c r="AK385" i="1"/>
  <c r="N385" i="1"/>
  <c r="K385" i="1"/>
  <c r="GQ384" i="1"/>
  <c r="GO384" i="1"/>
  <c r="FW384" i="1"/>
  <c r="FS384" i="1"/>
  <c r="FT384" i="1" s="1"/>
  <c r="EX384" i="1"/>
  <c r="EV384" i="1"/>
  <c r="EC384" i="1"/>
  <c r="EB384" i="1"/>
  <c r="DZ384" i="1"/>
  <c r="EA384" i="1" s="1"/>
  <c r="DW384" i="1"/>
  <c r="AK384" i="1"/>
  <c r="N384" i="1"/>
  <c r="K384" i="1"/>
  <c r="GQ383" i="1"/>
  <c r="GO383" i="1"/>
  <c r="FW383" i="1"/>
  <c r="FS383" i="1"/>
  <c r="FT383" i="1" s="1"/>
  <c r="EX383" i="1"/>
  <c r="EV383" i="1"/>
  <c r="EC383" i="1"/>
  <c r="EB383" i="1"/>
  <c r="DZ383" i="1"/>
  <c r="EA383" i="1" s="1"/>
  <c r="DW383" i="1"/>
  <c r="DS383" i="1"/>
  <c r="DR383" i="1"/>
  <c r="DJ383" i="1"/>
  <c r="DI383" i="1"/>
  <c r="DF383" i="1"/>
  <c r="DE383" i="1"/>
  <c r="DD383" i="1"/>
  <c r="DB383" i="1"/>
  <c r="DC383" i="1" s="1"/>
  <c r="CQ383" i="1"/>
  <c r="CR383" i="1" s="1"/>
  <c r="CO383" i="1"/>
  <c r="CN383" i="1"/>
  <c r="CM383" i="1"/>
  <c r="CK383" i="1"/>
  <c r="CJ383" i="1"/>
  <c r="CH383" i="1"/>
  <c r="AK383" i="1"/>
  <c r="N383" i="1"/>
  <c r="K383" i="1"/>
  <c r="DO382" i="1" s="1"/>
  <c r="GQ382" i="1"/>
  <c r="GO382" i="1"/>
  <c r="GH382" i="1"/>
  <c r="GG382" i="1"/>
  <c r="FW382" i="1"/>
  <c r="FS382" i="1"/>
  <c r="FT382" i="1" s="1"/>
  <c r="EX382" i="1"/>
  <c r="EV382" i="1"/>
  <c r="EC382" i="1"/>
  <c r="EB382" i="1"/>
  <c r="DZ382" i="1"/>
  <c r="EA382" i="1" s="1"/>
  <c r="DW382" i="1"/>
  <c r="DS382" i="1"/>
  <c r="DR382" i="1"/>
  <c r="DJ382" i="1"/>
  <c r="DI382" i="1"/>
  <c r="DF382" i="1"/>
  <c r="DE382" i="1"/>
  <c r="DD382" i="1"/>
  <c r="DB382" i="1"/>
  <c r="DC382" i="1" s="1"/>
  <c r="CQ382" i="1"/>
  <c r="CR382" i="1" s="1"/>
  <c r="CO382" i="1"/>
  <c r="CN382" i="1"/>
  <c r="CM382" i="1"/>
  <c r="CK382" i="1"/>
  <c r="CJ382" i="1"/>
  <c r="CH382" i="1"/>
  <c r="AK382" i="1"/>
  <c r="N382" i="1"/>
  <c r="K382" i="1"/>
  <c r="FY382" i="1" s="1"/>
  <c r="GQ381" i="1"/>
  <c r="GO381" i="1"/>
  <c r="FW381" i="1"/>
  <c r="FS381" i="1"/>
  <c r="FT381" i="1" s="1"/>
  <c r="AK381" i="1"/>
  <c r="AA381" i="1"/>
  <c r="Z381" i="1"/>
  <c r="V381" i="1"/>
  <c r="AC381" i="1" s="1"/>
  <c r="AD381" i="1" s="1"/>
  <c r="N381" i="1"/>
  <c r="K381" i="1"/>
  <c r="FY381" i="1" s="1"/>
  <c r="GQ380" i="1"/>
  <c r="GO380" i="1"/>
  <c r="FW380" i="1"/>
  <c r="FS380" i="1"/>
  <c r="FT380" i="1" s="1"/>
  <c r="EX380" i="1"/>
  <c r="EV380" i="1"/>
  <c r="EC380" i="1"/>
  <c r="EB380" i="1"/>
  <c r="DZ380" i="1"/>
  <c r="EA380" i="1" s="1"/>
  <c r="DW380" i="1"/>
  <c r="DS380" i="1"/>
  <c r="DR380" i="1"/>
  <c r="DJ380" i="1"/>
  <c r="DI380" i="1"/>
  <c r="DF380" i="1"/>
  <c r="DE380" i="1"/>
  <c r="DD380" i="1"/>
  <c r="DB380" i="1"/>
  <c r="DC380" i="1" s="1"/>
  <c r="CQ380" i="1"/>
  <c r="CR380" i="1" s="1"/>
  <c r="CO380" i="1"/>
  <c r="CN380" i="1"/>
  <c r="CM380" i="1"/>
  <c r="CK380" i="1"/>
  <c r="CJ380" i="1"/>
  <c r="CH380" i="1"/>
  <c r="AK380" i="1"/>
  <c r="N380" i="1"/>
  <c r="K380" i="1"/>
  <c r="FX380" i="1" s="1"/>
  <c r="GQ379" i="1"/>
  <c r="GO379" i="1"/>
  <c r="EX379" i="1"/>
  <c r="EV379" i="1"/>
  <c r="EC379" i="1"/>
  <c r="EB379" i="1"/>
  <c r="DZ379" i="1"/>
  <c r="EA379" i="1" s="1"/>
  <c r="DW379" i="1"/>
  <c r="DS379" i="1"/>
  <c r="DR379" i="1"/>
  <c r="DJ379" i="1"/>
  <c r="DI379" i="1"/>
  <c r="DF379" i="1"/>
  <c r="DE379" i="1"/>
  <c r="DD379" i="1"/>
  <c r="DB379" i="1"/>
  <c r="DC379" i="1" s="1"/>
  <c r="CQ379" i="1"/>
  <c r="CT379" i="1" s="1"/>
  <c r="CO379" i="1"/>
  <c r="CN379" i="1"/>
  <c r="CM379" i="1"/>
  <c r="CK379" i="1"/>
  <c r="CJ379" i="1"/>
  <c r="CH379" i="1"/>
  <c r="AT379" i="1"/>
  <c r="AQ379" i="1"/>
  <c r="AO379" i="1"/>
  <c r="GQ378" i="1"/>
  <c r="GO378" i="1"/>
  <c r="GQ377" i="1"/>
  <c r="GO377" i="1"/>
  <c r="AG377" i="1"/>
  <c r="AE377" i="1"/>
  <c r="AB377" i="1"/>
  <c r="AB391" i="1" s="1"/>
  <c r="Y377" i="1"/>
  <c r="Y391" i="1" s="1"/>
  <c r="X377" i="1"/>
  <c r="X391" i="1" s="1"/>
  <c r="W377" i="1"/>
  <c r="W391" i="1" s="1"/>
  <c r="U377" i="1"/>
  <c r="U391" i="1" s="1"/>
  <c r="T377" i="1"/>
  <c r="T391" i="1" s="1"/>
  <c r="S377" i="1"/>
  <c r="S391" i="1" s="1"/>
  <c r="R377" i="1"/>
  <c r="R391" i="1" s="1"/>
  <c r="Q377" i="1"/>
  <c r="Q391" i="1" s="1"/>
  <c r="P377" i="1"/>
  <c r="GQ376" i="1"/>
  <c r="GO376" i="1"/>
  <c r="K376" i="1"/>
  <c r="GM376" i="1" s="1"/>
  <c r="GQ374" i="1"/>
  <c r="GO374" i="1"/>
  <c r="K374" i="1"/>
  <c r="GP374" i="1" s="1"/>
  <c r="GQ373" i="1"/>
  <c r="GO373" i="1"/>
  <c r="FW373" i="1"/>
  <c r="FS373" i="1"/>
  <c r="FT373" i="1" s="1"/>
  <c r="AK373" i="1"/>
  <c r="AA373" i="1"/>
  <c r="Z373" i="1"/>
  <c r="V373" i="1"/>
  <c r="AC373" i="1" s="1"/>
  <c r="AD373" i="1" s="1"/>
  <c r="N373" i="1"/>
  <c r="K373" i="1"/>
  <c r="FY373" i="1" s="1"/>
  <c r="GQ372" i="1"/>
  <c r="GO372" i="1"/>
  <c r="FW372" i="1"/>
  <c r="FS372" i="1"/>
  <c r="FT372" i="1" s="1"/>
  <c r="EX372" i="1"/>
  <c r="EV372" i="1"/>
  <c r="EC372" i="1"/>
  <c r="EB372" i="1"/>
  <c r="DZ372" i="1"/>
  <c r="EA372" i="1" s="1"/>
  <c r="DX372" i="1"/>
  <c r="DY372" i="1" s="1"/>
  <c r="DW372" i="1"/>
  <c r="DS372" i="1"/>
  <c r="DR372" i="1"/>
  <c r="DJ372" i="1"/>
  <c r="DI372" i="1"/>
  <c r="DF372" i="1"/>
  <c r="DE372" i="1"/>
  <c r="DD372" i="1"/>
  <c r="DB372" i="1"/>
  <c r="DC372" i="1" s="1"/>
  <c r="CQ372" i="1"/>
  <c r="CR372" i="1" s="1"/>
  <c r="CO372" i="1"/>
  <c r="CN372" i="1"/>
  <c r="CM372" i="1"/>
  <c r="CK372" i="1"/>
  <c r="CJ372" i="1"/>
  <c r="CH372" i="1"/>
  <c r="AT372" i="1"/>
  <c r="AQ372" i="1"/>
  <c r="AO372" i="1"/>
  <c r="AK372" i="1"/>
  <c r="AA372" i="1"/>
  <c r="Z372" i="1"/>
  <c r="V372" i="1"/>
  <c r="N372" i="1"/>
  <c r="K372" i="1"/>
  <c r="FY372" i="1" s="1"/>
  <c r="GQ371" i="1"/>
  <c r="GO371" i="1"/>
  <c r="EX371" i="1"/>
  <c r="EV371" i="1"/>
  <c r="ED371" i="1"/>
  <c r="EC371" i="1"/>
  <c r="EB371" i="1"/>
  <c r="DZ371" i="1"/>
  <c r="EA371" i="1" s="1"/>
  <c r="DX371" i="1"/>
  <c r="DY371" i="1" s="1"/>
  <c r="DW371" i="1"/>
  <c r="DS371" i="1"/>
  <c r="DR371" i="1"/>
  <c r="DJ371" i="1"/>
  <c r="DI371" i="1"/>
  <c r="DF371" i="1"/>
  <c r="DE371" i="1"/>
  <c r="DD371" i="1"/>
  <c r="DB371" i="1"/>
  <c r="DC371" i="1" s="1"/>
  <c r="CQ371" i="1"/>
  <c r="CO371" i="1"/>
  <c r="CN371" i="1"/>
  <c r="CM371" i="1"/>
  <c r="CK371" i="1"/>
  <c r="CJ371" i="1"/>
  <c r="CH371" i="1"/>
  <c r="AT371" i="1"/>
  <c r="AQ371" i="1"/>
  <c r="AO371" i="1"/>
  <c r="GQ370" i="1"/>
  <c r="GO370" i="1"/>
  <c r="GQ369" i="1"/>
  <c r="GO369" i="1"/>
  <c r="GQ368" i="1"/>
  <c r="GO368" i="1"/>
  <c r="GQ367" i="1"/>
  <c r="GO367" i="1"/>
  <c r="GQ366" i="1"/>
  <c r="GO366" i="1"/>
  <c r="GQ365" i="1"/>
  <c r="GO365" i="1"/>
  <c r="GQ364" i="1"/>
  <c r="GO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GQ363" i="1"/>
  <c r="GO363" i="1"/>
  <c r="FW363" i="1"/>
  <c r="FS363" i="1"/>
  <c r="FT363" i="1" s="1"/>
  <c r="EX363" i="1"/>
  <c r="EV363" i="1"/>
  <c r="EC363" i="1"/>
  <c r="EB363" i="1"/>
  <c r="DZ363" i="1"/>
  <c r="EA363" i="1" s="1"/>
  <c r="DW363" i="1"/>
  <c r="DS363" i="1"/>
  <c r="DR363" i="1"/>
  <c r="DO363" i="1"/>
  <c r="DJ363" i="1"/>
  <c r="DI363" i="1"/>
  <c r="DF363" i="1"/>
  <c r="DE363" i="1"/>
  <c r="DD363" i="1"/>
  <c r="DB363" i="1"/>
  <c r="DC363" i="1" s="1"/>
  <c r="CQ363" i="1"/>
  <c r="CT363" i="1" s="1"/>
  <c r="CO363" i="1"/>
  <c r="CN363" i="1"/>
  <c r="CM363" i="1"/>
  <c r="CK363" i="1"/>
  <c r="CJ363" i="1"/>
  <c r="CG363" i="1"/>
  <c r="CF363" i="1"/>
  <c r="CE363" i="1"/>
  <c r="CD363" i="1"/>
  <c r="CC363" i="1"/>
  <c r="CB363" i="1"/>
  <c r="BS363" i="1"/>
  <c r="BT363" i="1" s="1"/>
  <c r="BM363" i="1"/>
  <c r="BK363" i="1"/>
  <c r="BJ363" i="1"/>
  <c r="BI363" i="1"/>
  <c r="BH363" i="1"/>
  <c r="BG363" i="1"/>
  <c r="BE363" i="1"/>
  <c r="BC363" i="1"/>
  <c r="BB363" i="1"/>
  <c r="BA363" i="1"/>
  <c r="AZ363" i="1"/>
  <c r="AW363" i="1"/>
  <c r="AK363" i="1"/>
  <c r="N363" i="1"/>
  <c r="K363" i="1"/>
  <c r="GP363" i="1" s="1"/>
  <c r="GQ362" i="1"/>
  <c r="GO362" i="1"/>
  <c r="FW362" i="1"/>
  <c r="FS362" i="1"/>
  <c r="FT362" i="1" s="1"/>
  <c r="AK362" i="1"/>
  <c r="N362" i="1"/>
  <c r="K362" i="1"/>
  <c r="GQ361" i="1"/>
  <c r="GO361" i="1"/>
  <c r="AG361" i="1"/>
  <c r="K361" i="1"/>
  <c r="GQ360" i="1"/>
  <c r="GO360" i="1"/>
  <c r="AG360" i="1"/>
  <c r="K360" i="1"/>
  <c r="GM360" i="1" s="1"/>
  <c r="GQ359" i="1"/>
  <c r="GO359" i="1"/>
  <c r="FW359" i="1"/>
  <c r="FS359" i="1"/>
  <c r="FT359" i="1" s="1"/>
  <c r="EX359" i="1"/>
  <c r="EV359" i="1"/>
  <c r="EC359" i="1"/>
  <c r="EB359" i="1"/>
  <c r="DZ359" i="1"/>
  <c r="EA359" i="1" s="1"/>
  <c r="DW359" i="1"/>
  <c r="DS359" i="1"/>
  <c r="DR359" i="1"/>
  <c r="DJ359" i="1"/>
  <c r="DI359" i="1"/>
  <c r="DF359" i="1"/>
  <c r="DE359" i="1"/>
  <c r="DD359" i="1"/>
  <c r="DB359" i="1"/>
  <c r="DC359" i="1" s="1"/>
  <c r="CQ359" i="1"/>
  <c r="CT359" i="1" s="1"/>
  <c r="CO359" i="1"/>
  <c r="CN359" i="1"/>
  <c r="CM359" i="1"/>
  <c r="CK359" i="1"/>
  <c r="CJ359" i="1"/>
  <c r="CG359" i="1"/>
  <c r="CF359" i="1"/>
  <c r="CE359" i="1"/>
  <c r="CD359" i="1"/>
  <c r="CC359" i="1"/>
  <c r="CB359" i="1"/>
  <c r="BS359" i="1"/>
  <c r="BT359" i="1" s="1"/>
  <c r="BM359" i="1"/>
  <c r="BK359" i="1"/>
  <c r="BJ359" i="1"/>
  <c r="BI359" i="1"/>
  <c r="BH359" i="1"/>
  <c r="BG359" i="1"/>
  <c r="BE359" i="1"/>
  <c r="BC359" i="1"/>
  <c r="BB359" i="1"/>
  <c r="BA359" i="1"/>
  <c r="AZ359" i="1"/>
  <c r="AW359" i="1"/>
  <c r="AK359" i="1"/>
  <c r="AG359" i="1"/>
  <c r="K359" i="1"/>
  <c r="FY359" i="1" s="1"/>
  <c r="GQ358" i="1"/>
  <c r="GO358" i="1"/>
  <c r="FW358" i="1"/>
  <c r="FS358" i="1"/>
  <c r="FT358" i="1" s="1"/>
  <c r="EX358" i="1"/>
  <c r="EV358" i="1"/>
  <c r="EC358" i="1"/>
  <c r="EB358" i="1"/>
  <c r="DZ358" i="1"/>
  <c r="EA358" i="1" s="1"/>
  <c r="DW358" i="1"/>
  <c r="AK358" i="1"/>
  <c r="N358" i="1"/>
  <c r="K358" i="1"/>
  <c r="GM358" i="1" s="1"/>
  <c r="GQ357" i="1"/>
  <c r="GO357" i="1"/>
  <c r="GH357" i="1"/>
  <c r="GG357" i="1"/>
  <c r="GQ356" i="1"/>
  <c r="GO356" i="1"/>
  <c r="GQ355" i="1"/>
  <c r="GO355" i="1"/>
  <c r="AL355" i="1"/>
  <c r="AK355" i="1"/>
  <c r="AG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GQ354" i="1"/>
  <c r="GO354" i="1"/>
  <c r="AJ355" i="1"/>
  <c r="K354" i="1"/>
  <c r="GQ353" i="1"/>
  <c r="GO353" i="1"/>
  <c r="GQ352" i="1"/>
  <c r="GO352" i="1"/>
  <c r="GQ351" i="1"/>
  <c r="GO351" i="1"/>
  <c r="AE351" i="1"/>
  <c r="AB351" i="1"/>
  <c r="Y351" i="1"/>
  <c r="X351" i="1"/>
  <c r="W351" i="1"/>
  <c r="U351" i="1"/>
  <c r="T351" i="1"/>
  <c r="S351" i="1"/>
  <c r="R351" i="1"/>
  <c r="Q351" i="1"/>
  <c r="P351" i="1"/>
  <c r="GQ350" i="1"/>
  <c r="GO350" i="1"/>
  <c r="K350" i="1"/>
  <c r="GQ348" i="1"/>
  <c r="GO348" i="1"/>
  <c r="FW348" i="1"/>
  <c r="FS348" i="1"/>
  <c r="FT348" i="1" s="1"/>
  <c r="AK348" i="1"/>
  <c r="AC348" i="1"/>
  <c r="AD348" i="1" s="1"/>
  <c r="AA348" i="1"/>
  <c r="N348" i="1"/>
  <c r="K348" i="1"/>
  <c r="FX348" i="1" s="1"/>
  <c r="GQ347" i="1"/>
  <c r="GO347" i="1"/>
  <c r="FW347" i="1"/>
  <c r="FS347" i="1"/>
  <c r="FT347" i="1" s="1"/>
  <c r="EX347" i="1"/>
  <c r="EV347" i="1"/>
  <c r="EC347" i="1"/>
  <c r="EB347" i="1"/>
  <c r="DZ347" i="1"/>
  <c r="EA347" i="1" s="1"/>
  <c r="DX347" i="1"/>
  <c r="DY347" i="1" s="1"/>
  <c r="DW347" i="1"/>
  <c r="DS347" i="1"/>
  <c r="DR347" i="1"/>
  <c r="DJ347" i="1"/>
  <c r="DI347" i="1"/>
  <c r="DF347" i="1"/>
  <c r="DE347" i="1"/>
  <c r="DD347" i="1"/>
  <c r="DB347" i="1"/>
  <c r="DC347" i="1" s="1"/>
  <c r="CQ347" i="1"/>
  <c r="CR347" i="1" s="1"/>
  <c r="CO347" i="1"/>
  <c r="CN347" i="1"/>
  <c r="CM347" i="1"/>
  <c r="CK347" i="1"/>
  <c r="CJ347" i="1"/>
  <c r="CG347" i="1"/>
  <c r="CF347" i="1"/>
  <c r="CE347" i="1"/>
  <c r="CD347" i="1"/>
  <c r="CC347" i="1"/>
  <c r="CB347" i="1"/>
  <c r="BS347" i="1"/>
  <c r="BT347" i="1" s="1"/>
  <c r="BM347" i="1"/>
  <c r="BK347" i="1"/>
  <c r="BJ347" i="1"/>
  <c r="BI347" i="1"/>
  <c r="BH347" i="1"/>
  <c r="BG347" i="1"/>
  <c r="BE347" i="1"/>
  <c r="BC347" i="1"/>
  <c r="BB347" i="1"/>
  <c r="BA347" i="1"/>
  <c r="AZ347" i="1"/>
  <c r="AW347" i="1"/>
  <c r="AK347" i="1"/>
  <c r="AA347" i="1"/>
  <c r="Z347" i="1"/>
  <c r="Z351" i="1" s="1"/>
  <c r="V347" i="1"/>
  <c r="V351" i="1" s="1"/>
  <c r="N347" i="1"/>
  <c r="K347" i="1"/>
  <c r="AR346" i="1" s="1"/>
  <c r="GQ346" i="1"/>
  <c r="GO346" i="1"/>
  <c r="EX346" i="1"/>
  <c r="EV346" i="1"/>
  <c r="EC346" i="1"/>
  <c r="EB346" i="1"/>
  <c r="DZ346" i="1"/>
  <c r="EA346" i="1" s="1"/>
  <c r="DX346" i="1"/>
  <c r="DY346" i="1" s="1"/>
  <c r="DW346" i="1"/>
  <c r="DS346" i="1"/>
  <c r="DR346" i="1"/>
  <c r="DO346" i="1"/>
  <c r="DJ346" i="1"/>
  <c r="DI346" i="1"/>
  <c r="DF346" i="1"/>
  <c r="DE346" i="1"/>
  <c r="DD346" i="1"/>
  <c r="DB346" i="1"/>
  <c r="DC346" i="1" s="1"/>
  <c r="CQ346" i="1"/>
  <c r="CT346" i="1" s="1"/>
  <c r="CO346" i="1"/>
  <c r="CN346" i="1"/>
  <c r="CM346" i="1"/>
  <c r="CK346" i="1"/>
  <c r="CJ346" i="1"/>
  <c r="CG346" i="1"/>
  <c r="CF346" i="1"/>
  <c r="CE346" i="1"/>
  <c r="CD346" i="1"/>
  <c r="CC346" i="1"/>
  <c r="CB346" i="1"/>
  <c r="BS346" i="1"/>
  <c r="BT346" i="1" s="1"/>
  <c r="BM346" i="1"/>
  <c r="BK346" i="1"/>
  <c r="BJ346" i="1"/>
  <c r="BI346" i="1"/>
  <c r="BH346" i="1"/>
  <c r="BG346" i="1"/>
  <c r="BE346" i="1"/>
  <c r="BF346" i="1" s="1"/>
  <c r="BC346" i="1"/>
  <c r="BB346" i="1"/>
  <c r="BA346" i="1"/>
  <c r="AZ346" i="1"/>
  <c r="AW346" i="1"/>
  <c r="AT346" i="1"/>
  <c r="AQ346" i="1"/>
  <c r="AO346" i="1"/>
  <c r="GQ345" i="1"/>
  <c r="GO345" i="1"/>
  <c r="GQ344" i="1"/>
  <c r="GO344" i="1"/>
  <c r="GQ343" i="1"/>
  <c r="GO343" i="1"/>
  <c r="GQ342" i="1"/>
  <c r="GO342" i="1"/>
  <c r="GQ341" i="1"/>
  <c r="GO341" i="1"/>
  <c r="GQ340" i="1"/>
  <c r="GO340" i="1"/>
  <c r="GQ339" i="1"/>
  <c r="GO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GQ338" i="1"/>
  <c r="GO338" i="1"/>
  <c r="FW338" i="1"/>
  <c r="FS338" i="1"/>
  <c r="FT338" i="1" s="1"/>
  <c r="EX338" i="1"/>
  <c r="EV338" i="1"/>
  <c r="EC338" i="1"/>
  <c r="EB338" i="1"/>
  <c r="DZ338" i="1"/>
  <c r="EA338" i="1" s="1"/>
  <c r="DW338" i="1"/>
  <c r="DS338" i="1"/>
  <c r="DR338" i="1"/>
  <c r="DM338" i="1"/>
  <c r="DL338" i="1"/>
  <c r="DJ338" i="1"/>
  <c r="DI338" i="1"/>
  <c r="DF338" i="1"/>
  <c r="DE338" i="1"/>
  <c r="DD338" i="1"/>
  <c r="DB338" i="1"/>
  <c r="DC338" i="1" s="1"/>
  <c r="CQ338" i="1"/>
  <c r="CR338" i="1" s="1"/>
  <c r="CO338" i="1"/>
  <c r="CN338" i="1"/>
  <c r="CM338" i="1"/>
  <c r="CK338" i="1"/>
  <c r="CJ338" i="1"/>
  <c r="CG338" i="1"/>
  <c r="CF338" i="1"/>
  <c r="CE338" i="1"/>
  <c r="CD338" i="1"/>
  <c r="CC338" i="1"/>
  <c r="CB338" i="1"/>
  <c r="BS338" i="1"/>
  <c r="BT338" i="1" s="1"/>
  <c r="BM338" i="1"/>
  <c r="BK338" i="1"/>
  <c r="BJ338" i="1"/>
  <c r="BI338" i="1"/>
  <c r="BH338" i="1"/>
  <c r="BG338" i="1"/>
  <c r="BE338" i="1"/>
  <c r="BC338" i="1"/>
  <c r="BB338" i="1"/>
  <c r="BA338" i="1"/>
  <c r="AZ338" i="1"/>
  <c r="AY338" i="1"/>
  <c r="AW338" i="1"/>
  <c r="AK338" i="1"/>
  <c r="N338" i="1"/>
  <c r="K338" i="1"/>
  <c r="GP338" i="1" s="1"/>
  <c r="GQ337" i="1"/>
  <c r="GO337" i="1"/>
  <c r="FW337" i="1"/>
  <c r="FS337" i="1"/>
  <c r="FT337" i="1" s="1"/>
  <c r="AK337" i="1"/>
  <c r="N337" i="1"/>
  <c r="K337" i="1"/>
  <c r="GP337" i="1" s="1"/>
  <c r="GQ336" i="1"/>
  <c r="GO336" i="1"/>
  <c r="FW336" i="1"/>
  <c r="FS336" i="1"/>
  <c r="FT336" i="1" s="1"/>
  <c r="EX336" i="1"/>
  <c r="EV336" i="1"/>
  <c r="EC336" i="1"/>
  <c r="EB336" i="1"/>
  <c r="DZ336" i="1"/>
  <c r="EA336" i="1" s="1"/>
  <c r="DW336" i="1"/>
  <c r="DS336" i="1"/>
  <c r="DR336" i="1"/>
  <c r="DJ336" i="1"/>
  <c r="DI336" i="1"/>
  <c r="DF336" i="1"/>
  <c r="DE336" i="1"/>
  <c r="DD336" i="1"/>
  <c r="DB336" i="1"/>
  <c r="DC336" i="1" s="1"/>
  <c r="CT336" i="1"/>
  <c r="CR336" i="1"/>
  <c r="CO336" i="1"/>
  <c r="CN336" i="1"/>
  <c r="CM336" i="1"/>
  <c r="CK336" i="1"/>
  <c r="CJ336" i="1"/>
  <c r="CG336" i="1"/>
  <c r="CF336" i="1"/>
  <c r="CE336" i="1"/>
  <c r="CD336" i="1"/>
  <c r="CC336" i="1"/>
  <c r="CB336" i="1"/>
  <c r="BS336" i="1"/>
  <c r="BT336" i="1" s="1"/>
  <c r="BM336" i="1"/>
  <c r="BK336" i="1"/>
  <c r="BJ336" i="1"/>
  <c r="BI336" i="1"/>
  <c r="BH336" i="1"/>
  <c r="BG336" i="1"/>
  <c r="BE336" i="1"/>
  <c r="BC336" i="1"/>
  <c r="BB336" i="1"/>
  <c r="BA336" i="1"/>
  <c r="AZ336" i="1"/>
  <c r="AW336" i="1"/>
  <c r="AK336" i="1"/>
  <c r="N336" i="1"/>
  <c r="K336" i="1"/>
  <c r="GP336" i="1" s="1"/>
  <c r="GQ335" i="1"/>
  <c r="GO335" i="1"/>
  <c r="FW335" i="1"/>
  <c r="FS335" i="1"/>
  <c r="FT335" i="1" s="1"/>
  <c r="EX335" i="1"/>
  <c r="EV335" i="1"/>
  <c r="EC335" i="1"/>
  <c r="EB335" i="1"/>
  <c r="DZ335" i="1"/>
  <c r="EA335" i="1" s="1"/>
  <c r="DW335" i="1"/>
  <c r="AK335" i="1"/>
  <c r="N335" i="1"/>
  <c r="K335" i="1"/>
  <c r="FY335" i="1" s="1"/>
  <c r="GQ334" i="1"/>
  <c r="GO334" i="1"/>
  <c r="FW334" i="1"/>
  <c r="FS334" i="1"/>
  <c r="FT334" i="1" s="1"/>
  <c r="EX334" i="1"/>
  <c r="EV334" i="1"/>
  <c r="EC334" i="1"/>
  <c r="EB334" i="1"/>
  <c r="DZ334" i="1"/>
  <c r="EA334" i="1" s="1"/>
  <c r="DW334" i="1"/>
  <c r="DS334" i="1"/>
  <c r="DR334" i="1"/>
  <c r="DJ334" i="1"/>
  <c r="DI334" i="1"/>
  <c r="DF334" i="1"/>
  <c r="DE334" i="1"/>
  <c r="DD334" i="1"/>
  <c r="DB334" i="1"/>
  <c r="DC334" i="1" s="1"/>
  <c r="CQ334" i="1"/>
  <c r="CR334" i="1" s="1"/>
  <c r="CO334" i="1"/>
  <c r="CN334" i="1"/>
  <c r="CM334" i="1"/>
  <c r="CK334" i="1"/>
  <c r="CJ334" i="1"/>
  <c r="CG334" i="1"/>
  <c r="CF334" i="1"/>
  <c r="CE334" i="1"/>
  <c r="CD334" i="1"/>
  <c r="CC334" i="1"/>
  <c r="CB334" i="1"/>
  <c r="BS334" i="1"/>
  <c r="BT334" i="1" s="1"/>
  <c r="BM334" i="1"/>
  <c r="BK334" i="1"/>
  <c r="BJ334" i="1"/>
  <c r="BI334" i="1"/>
  <c r="BH334" i="1"/>
  <c r="BG334" i="1"/>
  <c r="BE334" i="1"/>
  <c r="BC334" i="1"/>
  <c r="BB334" i="1"/>
  <c r="BA334" i="1"/>
  <c r="AZ334" i="1"/>
  <c r="AY334" i="1"/>
  <c r="AW334" i="1"/>
  <c r="AK334" i="1"/>
  <c r="AG334" i="1"/>
  <c r="N334" i="1"/>
  <c r="K334" i="1"/>
  <c r="FY334" i="1" s="1"/>
  <c r="GQ333" i="1"/>
  <c r="GO333" i="1"/>
  <c r="FS333" i="1"/>
  <c r="AK333" i="1"/>
  <c r="AG333" i="1"/>
  <c r="N333" i="1"/>
  <c r="K333" i="1"/>
  <c r="GM333" i="1" s="1"/>
  <c r="GQ332" i="1"/>
  <c r="GO332" i="1"/>
  <c r="FW332" i="1"/>
  <c r="FS332" i="1"/>
  <c r="FT332" i="1" s="1"/>
  <c r="EX332" i="1"/>
  <c r="EV332" i="1"/>
  <c r="ED332" i="1"/>
  <c r="EC332" i="1"/>
  <c r="EB332" i="1"/>
  <c r="DZ332" i="1"/>
  <c r="EA332" i="1" s="1"/>
  <c r="DX332" i="1"/>
  <c r="DW332" i="1"/>
  <c r="DS332" i="1"/>
  <c r="DJ332" i="1"/>
  <c r="DI332" i="1"/>
  <c r="DF332" i="1"/>
  <c r="DE332" i="1"/>
  <c r="DD332" i="1"/>
  <c r="DB332" i="1"/>
  <c r="DC332" i="1" s="1"/>
  <c r="CQ332" i="1"/>
  <c r="CR332" i="1" s="1"/>
  <c r="CO332" i="1"/>
  <c r="CN332" i="1"/>
  <c r="CM332" i="1"/>
  <c r="CK332" i="1"/>
  <c r="CJ332" i="1"/>
  <c r="CG332" i="1"/>
  <c r="CF332" i="1"/>
  <c r="CE332" i="1"/>
  <c r="CD332" i="1"/>
  <c r="CC332" i="1"/>
  <c r="CB332" i="1"/>
  <c r="BS332" i="1"/>
  <c r="BT332" i="1" s="1"/>
  <c r="BM332" i="1"/>
  <c r="BL332" i="1"/>
  <c r="BK332" i="1"/>
  <c r="BJ332" i="1"/>
  <c r="BI332" i="1"/>
  <c r="BH332" i="1"/>
  <c r="BG332" i="1"/>
  <c r="BE332" i="1"/>
  <c r="BC332" i="1"/>
  <c r="BB332" i="1"/>
  <c r="BA332" i="1"/>
  <c r="AZ332" i="1"/>
  <c r="AY332" i="1"/>
  <c r="AW332" i="1"/>
  <c r="AK332" i="1"/>
  <c r="AG332" i="1"/>
  <c r="N332" i="1"/>
  <c r="K332" i="1"/>
  <c r="GP332" i="1" s="1"/>
  <c r="GQ331" i="1"/>
  <c r="GO331" i="1"/>
  <c r="FW331" i="1"/>
  <c r="FS331" i="1"/>
  <c r="FT331" i="1" s="1"/>
  <c r="EX331" i="1"/>
  <c r="EV331" i="1"/>
  <c r="EC331" i="1"/>
  <c r="EB331" i="1"/>
  <c r="DZ331" i="1"/>
  <c r="EA331" i="1" s="1"/>
  <c r="DW331" i="1"/>
  <c r="DS331" i="1"/>
  <c r="DR331" i="1"/>
  <c r="DJ331" i="1"/>
  <c r="DI331" i="1"/>
  <c r="DF331" i="1"/>
  <c r="DE331" i="1"/>
  <c r="DD331" i="1"/>
  <c r="DB331" i="1"/>
  <c r="DC331" i="1" s="1"/>
  <c r="CQ331" i="1"/>
  <c r="CR331" i="1" s="1"/>
  <c r="CO331" i="1"/>
  <c r="CN331" i="1"/>
  <c r="CM331" i="1"/>
  <c r="CK331" i="1"/>
  <c r="CJ331" i="1"/>
  <c r="CG331" i="1"/>
  <c r="CF331" i="1"/>
  <c r="CE331" i="1"/>
  <c r="CD331" i="1"/>
  <c r="CC331" i="1"/>
  <c r="CB331" i="1"/>
  <c r="BS331" i="1"/>
  <c r="BT331" i="1" s="1"/>
  <c r="BM331" i="1"/>
  <c r="BK331" i="1"/>
  <c r="BJ331" i="1"/>
  <c r="BI331" i="1"/>
  <c r="BH331" i="1"/>
  <c r="BG331" i="1"/>
  <c r="BE331" i="1"/>
  <c r="BC331" i="1"/>
  <c r="BB331" i="1"/>
  <c r="BA331" i="1"/>
  <c r="AZ331" i="1"/>
  <c r="AY331" i="1"/>
  <c r="AW331" i="1"/>
  <c r="AK331" i="1"/>
  <c r="N331" i="1"/>
  <c r="K331" i="1"/>
  <c r="GM331" i="1" s="1"/>
  <c r="GQ330" i="1"/>
  <c r="GO330" i="1"/>
  <c r="GH330" i="1"/>
  <c r="GG330" i="1"/>
  <c r="FW330" i="1"/>
  <c r="FS330" i="1"/>
  <c r="FT330" i="1" s="1"/>
  <c r="EX330" i="1"/>
  <c r="EV330" i="1"/>
  <c r="EC330" i="1"/>
  <c r="EB330" i="1"/>
  <c r="DZ330" i="1"/>
  <c r="EA330" i="1" s="1"/>
  <c r="DW330" i="1"/>
  <c r="DS330" i="1"/>
  <c r="DR330" i="1"/>
  <c r="DJ330" i="1"/>
  <c r="DI330" i="1"/>
  <c r="DF330" i="1"/>
  <c r="DE330" i="1"/>
  <c r="DD330" i="1"/>
  <c r="DB330" i="1"/>
  <c r="DC330" i="1" s="1"/>
  <c r="CQ330" i="1"/>
  <c r="CR330" i="1" s="1"/>
  <c r="CO330" i="1"/>
  <c r="CN330" i="1"/>
  <c r="CM330" i="1"/>
  <c r="CK330" i="1"/>
  <c r="CJ330" i="1"/>
  <c r="CG330" i="1"/>
  <c r="CF330" i="1"/>
  <c r="CE330" i="1"/>
  <c r="CD330" i="1"/>
  <c r="CC330" i="1"/>
  <c r="CB330" i="1"/>
  <c r="BS330" i="1"/>
  <c r="BT330" i="1" s="1"/>
  <c r="BM330" i="1"/>
  <c r="BK330" i="1"/>
  <c r="BJ330" i="1"/>
  <c r="BI330" i="1"/>
  <c r="BH330" i="1"/>
  <c r="BG330" i="1"/>
  <c r="BE330" i="1"/>
  <c r="BC330" i="1"/>
  <c r="BB330" i="1"/>
  <c r="BA330" i="1"/>
  <c r="AZ330" i="1"/>
  <c r="AW330" i="1"/>
  <c r="AK330" i="1"/>
  <c r="N330" i="1"/>
  <c r="K330" i="1"/>
  <c r="GQ329" i="1"/>
  <c r="GO329" i="1"/>
  <c r="FW329" i="1"/>
  <c r="FS329" i="1"/>
  <c r="FT329" i="1" s="1"/>
  <c r="EX329" i="1"/>
  <c r="EV329" i="1"/>
  <c r="EC329" i="1"/>
  <c r="EB329" i="1"/>
  <c r="DZ329" i="1"/>
  <c r="EA329" i="1" s="1"/>
  <c r="DW329" i="1"/>
  <c r="DS329" i="1"/>
  <c r="DR329" i="1"/>
  <c r="DJ329" i="1"/>
  <c r="DI329" i="1"/>
  <c r="DF329" i="1"/>
  <c r="DE329" i="1"/>
  <c r="DD329" i="1"/>
  <c r="DB329" i="1"/>
  <c r="DC329" i="1" s="1"/>
  <c r="CQ329" i="1"/>
  <c r="CR329" i="1" s="1"/>
  <c r="CO329" i="1"/>
  <c r="CN329" i="1"/>
  <c r="CM329" i="1"/>
  <c r="CK329" i="1"/>
  <c r="CJ329" i="1"/>
  <c r="CG329" i="1"/>
  <c r="CF329" i="1"/>
  <c r="CE329" i="1"/>
  <c r="CD329" i="1"/>
  <c r="CC329" i="1"/>
  <c r="CB329" i="1"/>
  <c r="BS329" i="1"/>
  <c r="BT329" i="1" s="1"/>
  <c r="BM329" i="1"/>
  <c r="BL329" i="1"/>
  <c r="BK329" i="1"/>
  <c r="BJ329" i="1"/>
  <c r="BI329" i="1"/>
  <c r="BH329" i="1"/>
  <c r="BG329" i="1"/>
  <c r="BE329" i="1"/>
  <c r="BC329" i="1"/>
  <c r="BB329" i="1"/>
  <c r="BA329" i="1"/>
  <c r="AZ329" i="1"/>
  <c r="AY329" i="1"/>
  <c r="AW329" i="1"/>
  <c r="AK329" i="1"/>
  <c r="N329" i="1"/>
  <c r="K329" i="1"/>
  <c r="GM329" i="1" s="1"/>
  <c r="GQ328" i="1"/>
  <c r="GO328" i="1"/>
  <c r="FW328" i="1"/>
  <c r="FS328" i="1"/>
  <c r="FT328" i="1" s="1"/>
  <c r="EX328" i="1"/>
  <c r="EV328" i="1"/>
  <c r="EC328" i="1"/>
  <c r="EB328" i="1"/>
  <c r="DZ328" i="1"/>
  <c r="EA328" i="1" s="1"/>
  <c r="DW328" i="1"/>
  <c r="DS328" i="1"/>
  <c r="DR328" i="1"/>
  <c r="DM328" i="1"/>
  <c r="DL328" i="1"/>
  <c r="DJ328" i="1"/>
  <c r="DI328" i="1"/>
  <c r="DF328" i="1"/>
  <c r="DE328" i="1"/>
  <c r="DD328" i="1"/>
  <c r="DB328" i="1"/>
  <c r="DC328" i="1" s="1"/>
  <c r="CQ328" i="1"/>
  <c r="CR328" i="1" s="1"/>
  <c r="CO328" i="1"/>
  <c r="CN328" i="1"/>
  <c r="CM328" i="1"/>
  <c r="CK328" i="1"/>
  <c r="CJ328" i="1"/>
  <c r="CG328" i="1"/>
  <c r="CF328" i="1"/>
  <c r="CE328" i="1"/>
  <c r="CD328" i="1"/>
  <c r="CC328" i="1"/>
  <c r="CB328" i="1"/>
  <c r="BS328" i="1"/>
  <c r="BT328" i="1" s="1"/>
  <c r="BM328" i="1"/>
  <c r="BK328" i="1"/>
  <c r="BJ328" i="1"/>
  <c r="BI328" i="1"/>
  <c r="BH328" i="1"/>
  <c r="BG328" i="1"/>
  <c r="BE328" i="1"/>
  <c r="BC328" i="1"/>
  <c r="BB328" i="1"/>
  <c r="BA328" i="1"/>
  <c r="AZ328" i="1"/>
  <c r="AY328" i="1"/>
  <c r="AW328" i="1"/>
  <c r="AK328" i="1"/>
  <c r="N328" i="1"/>
  <c r="K328" i="1"/>
  <c r="GM328" i="1" s="1"/>
  <c r="GQ327" i="1"/>
  <c r="GO327" i="1"/>
  <c r="EX327" i="1"/>
  <c r="EV327" i="1"/>
  <c r="EC327" i="1"/>
  <c r="EB327" i="1"/>
  <c r="DZ327" i="1"/>
  <c r="EA327" i="1" s="1"/>
  <c r="DW327" i="1"/>
  <c r="DS327" i="1"/>
  <c r="DR327" i="1"/>
  <c r="DM327" i="1"/>
  <c r="DL327" i="1"/>
  <c r="DJ327" i="1"/>
  <c r="DI327" i="1"/>
  <c r="DF327" i="1"/>
  <c r="DE327" i="1"/>
  <c r="DD327" i="1"/>
  <c r="DB327" i="1"/>
  <c r="DC327" i="1" s="1"/>
  <c r="CQ327" i="1"/>
  <c r="CR327" i="1" s="1"/>
  <c r="CO327" i="1"/>
  <c r="CN327" i="1"/>
  <c r="CM327" i="1"/>
  <c r="CK327" i="1"/>
  <c r="CJ327" i="1"/>
  <c r="CG327" i="1"/>
  <c r="CF327" i="1"/>
  <c r="CE327" i="1"/>
  <c r="CD327" i="1"/>
  <c r="CC327" i="1"/>
  <c r="CB327" i="1"/>
  <c r="BS327" i="1"/>
  <c r="BT327" i="1" s="1"/>
  <c r="BM327" i="1"/>
  <c r="BK327" i="1"/>
  <c r="BJ327" i="1"/>
  <c r="BI327" i="1"/>
  <c r="BH327" i="1"/>
  <c r="BG327" i="1"/>
  <c r="BE327" i="1"/>
  <c r="BC327" i="1"/>
  <c r="BB327" i="1"/>
  <c r="BA327" i="1"/>
  <c r="AZ327" i="1"/>
  <c r="AY327" i="1"/>
  <c r="AW327" i="1"/>
  <c r="GQ326" i="1"/>
  <c r="GO326" i="1"/>
  <c r="GQ325" i="1"/>
  <c r="GO325" i="1"/>
  <c r="AK325" i="1"/>
  <c r="AE325" i="1"/>
  <c r="AB325" i="1"/>
  <c r="Y325" i="1"/>
  <c r="X325" i="1"/>
  <c r="W325" i="1"/>
  <c r="U325" i="1"/>
  <c r="T325" i="1"/>
  <c r="S325" i="1"/>
  <c r="R325" i="1"/>
  <c r="Q325" i="1"/>
  <c r="P325" i="1"/>
  <c r="GQ324" i="1"/>
  <c r="GO324" i="1"/>
  <c r="FW324" i="1"/>
  <c r="FS324" i="1"/>
  <c r="FT324" i="1" s="1"/>
  <c r="AK324" i="1"/>
  <c r="AC324" i="1"/>
  <c r="AD324" i="1" s="1"/>
  <c r="N324" i="1"/>
  <c r="K324" i="1"/>
  <c r="FX324" i="1" s="1"/>
  <c r="GQ323" i="1"/>
  <c r="GO323" i="1"/>
  <c r="FW323" i="1"/>
  <c r="FS323" i="1"/>
  <c r="FT323" i="1" s="1"/>
  <c r="EX323" i="1"/>
  <c r="EV323" i="1"/>
  <c r="EC323" i="1"/>
  <c r="EB323" i="1"/>
  <c r="DZ323" i="1"/>
  <c r="EA323" i="1" s="1"/>
  <c r="DX323" i="1"/>
  <c r="DY323" i="1" s="1"/>
  <c r="DW323" i="1"/>
  <c r="DS323" i="1"/>
  <c r="DR323" i="1"/>
  <c r="DJ323" i="1"/>
  <c r="DI323" i="1"/>
  <c r="DF323" i="1"/>
  <c r="DE323" i="1"/>
  <c r="DD323" i="1"/>
  <c r="DB323" i="1"/>
  <c r="DC323" i="1" s="1"/>
  <c r="CQ323" i="1"/>
  <c r="CR323" i="1" s="1"/>
  <c r="CO323" i="1"/>
  <c r="CN323" i="1"/>
  <c r="CM323" i="1"/>
  <c r="CK323" i="1"/>
  <c r="CJ323" i="1"/>
  <c r="CG323" i="1"/>
  <c r="CF323" i="1"/>
  <c r="CE323" i="1"/>
  <c r="CD323" i="1"/>
  <c r="CC323" i="1"/>
  <c r="CB323" i="1"/>
  <c r="BS323" i="1"/>
  <c r="BT323" i="1" s="1"/>
  <c r="BM323" i="1"/>
  <c r="BK323" i="1"/>
  <c r="BJ323" i="1"/>
  <c r="BI323" i="1"/>
  <c r="BH323" i="1"/>
  <c r="BG323" i="1"/>
  <c r="BE323" i="1"/>
  <c r="BC323" i="1"/>
  <c r="BB323" i="1"/>
  <c r="BA323" i="1"/>
  <c r="AZ323" i="1"/>
  <c r="AW323" i="1"/>
  <c r="AT323" i="1"/>
  <c r="AQ323" i="1"/>
  <c r="AO323" i="1"/>
  <c r="AK323" i="1"/>
  <c r="AA323" i="1"/>
  <c r="Z323" i="1"/>
  <c r="V323" i="1"/>
  <c r="N323" i="1"/>
  <c r="K323" i="1"/>
  <c r="GM323" i="1" s="1"/>
  <c r="GQ322" i="1"/>
  <c r="GO322" i="1"/>
  <c r="FW322" i="1"/>
  <c r="FS322" i="1"/>
  <c r="FT322" i="1" s="1"/>
  <c r="EX322" i="1"/>
  <c r="EV322" i="1"/>
  <c r="EC322" i="1"/>
  <c r="EB322" i="1"/>
  <c r="DZ322" i="1"/>
  <c r="EA322" i="1" s="1"/>
  <c r="DX322" i="1"/>
  <c r="DY322" i="1" s="1"/>
  <c r="DW322" i="1"/>
  <c r="DS322" i="1"/>
  <c r="DR322" i="1"/>
  <c r="DM322" i="1"/>
  <c r="DL322" i="1"/>
  <c r="DJ322" i="1"/>
  <c r="DI322" i="1"/>
  <c r="DF322" i="1"/>
  <c r="DE322" i="1"/>
  <c r="DD322" i="1"/>
  <c r="DB322" i="1"/>
  <c r="DC322" i="1" s="1"/>
  <c r="CQ322" i="1"/>
  <c r="CR322" i="1" s="1"/>
  <c r="CO322" i="1"/>
  <c r="CN322" i="1"/>
  <c r="CM322" i="1"/>
  <c r="CK322" i="1"/>
  <c r="CJ322" i="1"/>
  <c r="CG322" i="1"/>
  <c r="CF322" i="1"/>
  <c r="CE322" i="1"/>
  <c r="CD322" i="1"/>
  <c r="CC322" i="1"/>
  <c r="CB322" i="1"/>
  <c r="BS322" i="1"/>
  <c r="BT322" i="1" s="1"/>
  <c r="BM322" i="1"/>
  <c r="BK322" i="1"/>
  <c r="BJ322" i="1"/>
  <c r="BI322" i="1"/>
  <c r="BH322" i="1"/>
  <c r="BG322" i="1"/>
  <c r="BE322" i="1"/>
  <c r="BF322" i="1" s="1"/>
  <c r="BC322" i="1"/>
  <c r="BB322" i="1"/>
  <c r="BA322" i="1"/>
  <c r="AZ322" i="1"/>
  <c r="AY322" i="1"/>
  <c r="AW322" i="1"/>
  <c r="AT322" i="1"/>
  <c r="AQ322" i="1"/>
  <c r="AO322" i="1"/>
  <c r="AK322" i="1"/>
  <c r="AA322" i="1"/>
  <c r="Z322" i="1"/>
  <c r="V322" i="1"/>
  <c r="AC322" i="1" s="1"/>
  <c r="N322" i="1"/>
  <c r="K322" i="1"/>
  <c r="AP321" i="1" s="1"/>
  <c r="GQ321" i="1"/>
  <c r="GO321" i="1"/>
  <c r="FW321" i="1"/>
  <c r="FS321" i="1"/>
  <c r="FT321" i="1" s="1"/>
  <c r="EX321" i="1"/>
  <c r="EV321" i="1"/>
  <c r="EC321" i="1"/>
  <c r="EB321" i="1"/>
  <c r="DZ321" i="1"/>
  <c r="EA321" i="1" s="1"/>
  <c r="DX321" i="1"/>
  <c r="DY321" i="1" s="1"/>
  <c r="DW321" i="1"/>
  <c r="DS321" i="1"/>
  <c r="DR321" i="1"/>
  <c r="DL321" i="1"/>
  <c r="DJ321" i="1"/>
  <c r="DI321" i="1"/>
  <c r="DF321" i="1"/>
  <c r="DE321" i="1"/>
  <c r="DD321" i="1"/>
  <c r="DB321" i="1"/>
  <c r="DC321" i="1" s="1"/>
  <c r="CQ321" i="1"/>
  <c r="CR321" i="1" s="1"/>
  <c r="CO321" i="1"/>
  <c r="CN321" i="1"/>
  <c r="CM321" i="1"/>
  <c r="CK321" i="1"/>
  <c r="CJ321" i="1"/>
  <c r="CG321" i="1"/>
  <c r="CF321" i="1"/>
  <c r="CE321" i="1"/>
  <c r="CD321" i="1"/>
  <c r="CC321" i="1"/>
  <c r="CB321" i="1"/>
  <c r="BS321" i="1"/>
  <c r="BT321" i="1" s="1"/>
  <c r="BM321" i="1"/>
  <c r="BK321" i="1"/>
  <c r="BJ321" i="1"/>
  <c r="BI321" i="1"/>
  <c r="BH321" i="1"/>
  <c r="BG321" i="1"/>
  <c r="BE321" i="1"/>
  <c r="BC321" i="1"/>
  <c r="BB321" i="1"/>
  <c r="BA321" i="1"/>
  <c r="AZ321" i="1"/>
  <c r="AY321" i="1"/>
  <c r="AW321" i="1"/>
  <c r="AT321" i="1"/>
  <c r="AQ321" i="1"/>
  <c r="AO321" i="1"/>
  <c r="AK321" i="1"/>
  <c r="AA321" i="1"/>
  <c r="Z321" i="1"/>
  <c r="V321" i="1"/>
  <c r="AC321" i="1" s="1"/>
  <c r="AD321" i="1" s="1"/>
  <c r="N321" i="1"/>
  <c r="K321" i="1"/>
  <c r="GM321" i="1" s="1"/>
  <c r="GQ320" i="1"/>
  <c r="GO320" i="1"/>
  <c r="EX320" i="1"/>
  <c r="EV320" i="1"/>
  <c r="EC320" i="1"/>
  <c r="EB320" i="1"/>
  <c r="DZ320" i="1"/>
  <c r="EA320" i="1" s="1"/>
  <c r="DW320" i="1"/>
  <c r="DS320" i="1"/>
  <c r="DR320" i="1"/>
  <c r="DO320" i="1"/>
  <c r="DM320" i="1"/>
  <c r="DL320" i="1"/>
  <c r="DJ320" i="1"/>
  <c r="DI320" i="1"/>
  <c r="DF320" i="1"/>
  <c r="DE320" i="1"/>
  <c r="DD320" i="1"/>
  <c r="DB320" i="1"/>
  <c r="DC320" i="1" s="1"/>
  <c r="CQ320" i="1"/>
  <c r="CR320" i="1" s="1"/>
  <c r="CO320" i="1"/>
  <c r="CN320" i="1"/>
  <c r="CM320" i="1"/>
  <c r="CK320" i="1"/>
  <c r="CJ320" i="1"/>
  <c r="CG320" i="1"/>
  <c r="CF320" i="1"/>
  <c r="CE320" i="1"/>
  <c r="CD320" i="1"/>
  <c r="CC320" i="1"/>
  <c r="CB320" i="1"/>
  <c r="BS320" i="1"/>
  <c r="BT320" i="1" s="1"/>
  <c r="BM320" i="1"/>
  <c r="BK320" i="1"/>
  <c r="BJ320" i="1"/>
  <c r="BI320" i="1"/>
  <c r="BH320" i="1"/>
  <c r="BG320" i="1"/>
  <c r="BE320" i="1"/>
  <c r="BC320" i="1"/>
  <c r="BB320" i="1"/>
  <c r="BA320" i="1"/>
  <c r="AZ320" i="1"/>
  <c r="AY320" i="1"/>
  <c r="AW320" i="1"/>
  <c r="AU320" i="1"/>
  <c r="AT320" i="1"/>
  <c r="AR320" i="1"/>
  <c r="AQ320" i="1"/>
  <c r="AP320" i="1"/>
  <c r="AO320" i="1"/>
  <c r="GQ319" i="1"/>
  <c r="GO319" i="1"/>
  <c r="GQ318" i="1"/>
  <c r="GO318" i="1"/>
  <c r="AB318" i="1"/>
  <c r="Y318" i="1"/>
  <c r="X318" i="1"/>
  <c r="W318" i="1"/>
  <c r="U318" i="1"/>
  <c r="T318" i="1"/>
  <c r="S318" i="1"/>
  <c r="R318" i="1"/>
  <c r="Q318" i="1"/>
  <c r="P318" i="1"/>
  <c r="GQ317" i="1"/>
  <c r="GO317" i="1"/>
  <c r="K317" i="1"/>
  <c r="GP317" i="1" s="1"/>
  <c r="GQ316" i="1"/>
  <c r="GO316" i="1"/>
  <c r="K316" i="1"/>
  <c r="GM316" i="1" s="1"/>
  <c r="GQ313" i="1"/>
  <c r="GO313" i="1"/>
  <c r="AE313" i="1"/>
  <c r="K313" i="1"/>
  <c r="GP313" i="1" s="1"/>
  <c r="GQ312" i="1"/>
  <c r="GO312" i="1"/>
  <c r="AE312" i="1"/>
  <c r="AE318" i="1" s="1"/>
  <c r="K312" i="1"/>
  <c r="GM312" i="1" s="1"/>
  <c r="GQ311" i="1"/>
  <c r="GO311" i="1"/>
  <c r="K311" i="1"/>
  <c r="GM311" i="1" s="1"/>
  <c r="GQ310" i="1"/>
  <c r="GO310" i="1"/>
  <c r="FW310" i="1"/>
  <c r="FS310" i="1"/>
  <c r="FT310" i="1" s="1"/>
  <c r="AK310" i="1"/>
  <c r="AK318" i="1" s="1"/>
  <c r="AA310" i="1"/>
  <c r="AA318" i="1" s="1"/>
  <c r="Z310" i="1"/>
  <c r="Z318" i="1" s="1"/>
  <c r="V310" i="1"/>
  <c r="AC310" i="1" s="1"/>
  <c r="AC318" i="1" s="1"/>
  <c r="N310" i="1"/>
  <c r="K310" i="1"/>
  <c r="FY310" i="1" s="1"/>
  <c r="GQ309" i="1"/>
  <c r="GO309" i="1"/>
  <c r="EX309" i="1"/>
  <c r="EV309" i="1"/>
  <c r="EC309" i="1"/>
  <c r="EB309" i="1"/>
  <c r="DZ309" i="1"/>
  <c r="EA309" i="1" s="1"/>
  <c r="DX309" i="1"/>
  <c r="DY309" i="1" s="1"/>
  <c r="DW309" i="1"/>
  <c r="DS309" i="1"/>
  <c r="DR309" i="1"/>
  <c r="DO309" i="1"/>
  <c r="DM309" i="1"/>
  <c r="DL309" i="1"/>
  <c r="DJ309" i="1"/>
  <c r="DI309" i="1"/>
  <c r="DF309" i="1"/>
  <c r="DE309" i="1"/>
  <c r="DD309" i="1"/>
  <c r="DB309" i="1"/>
  <c r="DC309" i="1" s="1"/>
  <c r="CQ309" i="1"/>
  <c r="CR309" i="1" s="1"/>
  <c r="CO309" i="1"/>
  <c r="CN309" i="1"/>
  <c r="CM309" i="1"/>
  <c r="CK309" i="1"/>
  <c r="CJ309" i="1"/>
  <c r="CG309" i="1"/>
  <c r="CF309" i="1"/>
  <c r="CE309" i="1"/>
  <c r="CD309" i="1"/>
  <c r="CC309" i="1"/>
  <c r="CB309" i="1"/>
  <c r="BS309" i="1"/>
  <c r="BT309" i="1" s="1"/>
  <c r="BM309" i="1"/>
  <c r="BK309" i="1"/>
  <c r="BJ309" i="1"/>
  <c r="BI309" i="1"/>
  <c r="BH309" i="1"/>
  <c r="BG309" i="1"/>
  <c r="BE309" i="1"/>
  <c r="BC309" i="1"/>
  <c r="BB309" i="1"/>
  <c r="BA309" i="1"/>
  <c r="AZ309" i="1"/>
  <c r="AY309" i="1"/>
  <c r="AW309" i="1"/>
  <c r="AU309" i="1"/>
  <c r="AT309" i="1"/>
  <c r="AR309" i="1"/>
  <c r="AQ309" i="1"/>
  <c r="AP309" i="1"/>
  <c r="AO309" i="1"/>
  <c r="GQ308" i="1"/>
  <c r="GO308" i="1"/>
  <c r="GQ307" i="1"/>
  <c r="GO307" i="1"/>
  <c r="GQ306" i="1"/>
  <c r="GO306" i="1"/>
  <c r="GQ305" i="1"/>
  <c r="GO305" i="1"/>
  <c r="GQ304" i="1"/>
  <c r="GO304" i="1"/>
  <c r="GQ303" i="1"/>
  <c r="GO303" i="1"/>
  <c r="GQ302" i="1"/>
  <c r="GO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GQ301" i="1"/>
  <c r="GO301" i="1"/>
  <c r="FW301" i="1"/>
  <c r="FS301" i="1"/>
  <c r="FT301" i="1" s="1"/>
  <c r="EX301" i="1"/>
  <c r="EV301" i="1"/>
  <c r="EC301" i="1"/>
  <c r="EB301" i="1"/>
  <c r="DZ301" i="1"/>
  <c r="EA301" i="1" s="1"/>
  <c r="DW301" i="1"/>
  <c r="DS301" i="1"/>
  <c r="DR301" i="1"/>
  <c r="DM301" i="1"/>
  <c r="DL301" i="1"/>
  <c r="DJ301" i="1"/>
  <c r="DI301" i="1"/>
  <c r="DF301" i="1"/>
  <c r="DE301" i="1"/>
  <c r="DD301" i="1"/>
  <c r="DB301" i="1"/>
  <c r="DC301" i="1" s="1"/>
  <c r="CQ301" i="1"/>
  <c r="CR301" i="1" s="1"/>
  <c r="CO301" i="1"/>
  <c r="CN301" i="1"/>
  <c r="CM301" i="1"/>
  <c r="CK301" i="1"/>
  <c r="CJ301" i="1"/>
  <c r="CG301" i="1"/>
  <c r="CF301" i="1"/>
  <c r="CE301" i="1"/>
  <c r="CD301" i="1"/>
  <c r="CC301" i="1"/>
  <c r="CB301" i="1"/>
  <c r="BS301" i="1"/>
  <c r="BT301" i="1" s="1"/>
  <c r="BM301" i="1"/>
  <c r="BK301" i="1"/>
  <c r="BJ301" i="1"/>
  <c r="BI301" i="1"/>
  <c r="BH301" i="1"/>
  <c r="BG301" i="1"/>
  <c r="BE301" i="1"/>
  <c r="BC301" i="1"/>
  <c r="BB301" i="1"/>
  <c r="BA301" i="1"/>
  <c r="AZ301" i="1"/>
  <c r="AY301" i="1"/>
  <c r="AW301" i="1"/>
  <c r="AK301" i="1"/>
  <c r="N301" i="1"/>
  <c r="K301" i="1"/>
  <c r="GQ300" i="1"/>
  <c r="GO300" i="1"/>
  <c r="FW300" i="1"/>
  <c r="FS300" i="1"/>
  <c r="FT300" i="1" s="1"/>
  <c r="AK300" i="1"/>
  <c r="N300" i="1"/>
  <c r="K300" i="1"/>
  <c r="FX300" i="1" s="1"/>
  <c r="GQ299" i="1"/>
  <c r="GO299" i="1"/>
  <c r="FW299" i="1"/>
  <c r="FS299" i="1"/>
  <c r="FT299" i="1" s="1"/>
  <c r="EX299" i="1"/>
  <c r="EV299" i="1"/>
  <c r="EC299" i="1"/>
  <c r="EB299" i="1"/>
  <c r="DZ299" i="1"/>
  <c r="EA299" i="1" s="1"/>
  <c r="DW299" i="1"/>
  <c r="DS299" i="1"/>
  <c r="DR299" i="1"/>
  <c r="DM299" i="1"/>
  <c r="DL299" i="1"/>
  <c r="DJ299" i="1"/>
  <c r="DI299" i="1"/>
  <c r="DF299" i="1"/>
  <c r="DE299" i="1"/>
  <c r="DD299" i="1"/>
  <c r="DB299" i="1"/>
  <c r="DC299" i="1" s="1"/>
  <c r="CQ299" i="1"/>
  <c r="CR299" i="1" s="1"/>
  <c r="CO299" i="1"/>
  <c r="CN299" i="1"/>
  <c r="CM299" i="1"/>
  <c r="CK299" i="1"/>
  <c r="CJ299" i="1"/>
  <c r="CG299" i="1"/>
  <c r="CF299" i="1"/>
  <c r="CE299" i="1"/>
  <c r="CD299" i="1"/>
  <c r="CC299" i="1"/>
  <c r="CB299" i="1"/>
  <c r="BS299" i="1"/>
  <c r="BT299" i="1" s="1"/>
  <c r="BM299" i="1"/>
  <c r="BK299" i="1"/>
  <c r="BJ299" i="1"/>
  <c r="BI299" i="1"/>
  <c r="BH299" i="1"/>
  <c r="BG299" i="1"/>
  <c r="BE299" i="1"/>
  <c r="BC299" i="1"/>
  <c r="BB299" i="1"/>
  <c r="BA299" i="1"/>
  <c r="AZ299" i="1"/>
  <c r="AY299" i="1"/>
  <c r="AW299" i="1"/>
  <c r="AK299" i="1"/>
  <c r="AG299" i="1"/>
  <c r="N299" i="1"/>
  <c r="K299" i="1"/>
  <c r="GQ298" i="1"/>
  <c r="GO298" i="1"/>
  <c r="GH298" i="1"/>
  <c r="GG298" i="1"/>
  <c r="FW298" i="1"/>
  <c r="FS298" i="1"/>
  <c r="FT298" i="1" s="1"/>
  <c r="EX298" i="1"/>
  <c r="EV298" i="1"/>
  <c r="EC298" i="1"/>
  <c r="EB298" i="1"/>
  <c r="DZ298" i="1"/>
  <c r="EA298" i="1" s="1"/>
  <c r="DW298" i="1"/>
  <c r="DS298" i="1"/>
  <c r="DR298" i="1"/>
  <c r="DL298" i="1"/>
  <c r="DJ298" i="1"/>
  <c r="DI298" i="1"/>
  <c r="DF298" i="1"/>
  <c r="DE298" i="1"/>
  <c r="DD298" i="1"/>
  <c r="DB298" i="1"/>
  <c r="DC298" i="1" s="1"/>
  <c r="CQ298" i="1"/>
  <c r="CR298" i="1" s="1"/>
  <c r="CO298" i="1"/>
  <c r="CN298" i="1"/>
  <c r="CM298" i="1"/>
  <c r="CK298" i="1"/>
  <c r="CJ298" i="1"/>
  <c r="CG298" i="1"/>
  <c r="CF298" i="1"/>
  <c r="CE298" i="1"/>
  <c r="CD298" i="1"/>
  <c r="CC298" i="1"/>
  <c r="CB298" i="1"/>
  <c r="BS298" i="1"/>
  <c r="BT298" i="1" s="1"/>
  <c r="BM298" i="1"/>
  <c r="BK298" i="1"/>
  <c r="BJ298" i="1"/>
  <c r="BI298" i="1"/>
  <c r="BH298" i="1"/>
  <c r="BG298" i="1"/>
  <c r="BE298" i="1"/>
  <c r="BC298" i="1"/>
  <c r="BB298" i="1"/>
  <c r="BA298" i="1"/>
  <c r="AZ298" i="1"/>
  <c r="AY298" i="1"/>
  <c r="AW298" i="1"/>
  <c r="AK298" i="1"/>
  <c r="N298" i="1"/>
  <c r="K298" i="1"/>
  <c r="GQ297" i="1"/>
  <c r="GO297" i="1"/>
  <c r="FW297" i="1"/>
  <c r="FS297" i="1"/>
  <c r="FT297" i="1" s="1"/>
  <c r="EX297" i="1"/>
  <c r="EV297" i="1"/>
  <c r="EC297" i="1"/>
  <c r="EB297" i="1"/>
  <c r="DZ297" i="1"/>
  <c r="EA297" i="1" s="1"/>
  <c r="DW297" i="1"/>
  <c r="DS297" i="1"/>
  <c r="DR297" i="1"/>
  <c r="DJ297" i="1"/>
  <c r="DI297" i="1"/>
  <c r="DF297" i="1"/>
  <c r="DE297" i="1"/>
  <c r="DD297" i="1"/>
  <c r="DB297" i="1"/>
  <c r="DC297" i="1" s="1"/>
  <c r="CQ297" i="1"/>
  <c r="CR297" i="1" s="1"/>
  <c r="CO297" i="1"/>
  <c r="CN297" i="1"/>
  <c r="CM297" i="1"/>
  <c r="CK297" i="1"/>
  <c r="CJ297" i="1"/>
  <c r="CG297" i="1"/>
  <c r="CF297" i="1"/>
  <c r="CE297" i="1"/>
  <c r="CD297" i="1"/>
  <c r="CC297" i="1"/>
  <c r="CB297" i="1"/>
  <c r="BS297" i="1"/>
  <c r="BT297" i="1" s="1"/>
  <c r="BM297" i="1"/>
  <c r="BK297" i="1"/>
  <c r="BJ297" i="1"/>
  <c r="BI297" i="1"/>
  <c r="BH297" i="1"/>
  <c r="BG297" i="1"/>
  <c r="BE297" i="1"/>
  <c r="BC297" i="1"/>
  <c r="BB297" i="1"/>
  <c r="BA297" i="1"/>
  <c r="AZ297" i="1"/>
  <c r="AY297" i="1"/>
  <c r="AW297" i="1"/>
  <c r="AK297" i="1"/>
  <c r="N297" i="1"/>
  <c r="K297" i="1"/>
  <c r="DO301" i="1" s="1"/>
  <c r="GQ296" i="1"/>
  <c r="GO296" i="1"/>
  <c r="FW296" i="1"/>
  <c r="FS296" i="1"/>
  <c r="FT296" i="1" s="1"/>
  <c r="EX296" i="1"/>
  <c r="EV296" i="1"/>
  <c r="EC296" i="1"/>
  <c r="EB296" i="1"/>
  <c r="DZ296" i="1"/>
  <c r="EA296" i="1" s="1"/>
  <c r="DW296" i="1"/>
  <c r="AK296" i="1"/>
  <c r="K296" i="1"/>
  <c r="FY296" i="1" s="1"/>
  <c r="GQ295" i="1"/>
  <c r="GO295" i="1"/>
  <c r="FW295" i="1"/>
  <c r="FS295" i="1"/>
  <c r="FT295" i="1" s="1"/>
  <c r="EX295" i="1"/>
  <c r="EV295" i="1"/>
  <c r="EC295" i="1"/>
  <c r="EB295" i="1"/>
  <c r="DZ295" i="1"/>
  <c r="EA295" i="1" s="1"/>
  <c r="DW295" i="1"/>
  <c r="AK295" i="1"/>
  <c r="N295" i="1"/>
  <c r="K295" i="1"/>
  <c r="GP295" i="1" s="1"/>
  <c r="GQ294" i="1"/>
  <c r="GO294" i="1"/>
  <c r="GQ293" i="1"/>
  <c r="GO293" i="1"/>
  <c r="GQ292" i="1"/>
  <c r="GO292" i="1"/>
  <c r="AG292" i="1"/>
  <c r="AE292" i="1"/>
  <c r="AB292" i="1"/>
  <c r="Y292" i="1"/>
  <c r="X292" i="1"/>
  <c r="W292" i="1"/>
  <c r="U292" i="1"/>
  <c r="T292" i="1"/>
  <c r="S292" i="1"/>
  <c r="R292" i="1"/>
  <c r="Q292" i="1"/>
  <c r="P292" i="1"/>
  <c r="GQ291" i="1"/>
  <c r="GO291" i="1"/>
  <c r="FW291" i="1"/>
  <c r="FS291" i="1"/>
  <c r="FT291" i="1" s="1"/>
  <c r="AK291" i="1"/>
  <c r="N291" i="1"/>
  <c r="K291" i="1"/>
  <c r="GP291" i="1" s="1"/>
  <c r="GQ290" i="1"/>
  <c r="GO290" i="1"/>
  <c r="FW290" i="1"/>
  <c r="FS290" i="1"/>
  <c r="FT290" i="1" s="1"/>
  <c r="EX290" i="1"/>
  <c r="EV290" i="1"/>
  <c r="EC290" i="1"/>
  <c r="EB290" i="1"/>
  <c r="DZ290" i="1"/>
  <c r="EA290" i="1" s="1"/>
  <c r="DW290" i="1"/>
  <c r="DS290" i="1"/>
  <c r="DR290" i="1"/>
  <c r="DJ290" i="1"/>
  <c r="DI290" i="1"/>
  <c r="DF290" i="1"/>
  <c r="DE290" i="1"/>
  <c r="DD290" i="1"/>
  <c r="DB290" i="1"/>
  <c r="DC290" i="1" s="1"/>
  <c r="CQ290" i="1"/>
  <c r="CR290" i="1" s="1"/>
  <c r="CO290" i="1"/>
  <c r="CN290" i="1"/>
  <c r="CM290" i="1"/>
  <c r="CK290" i="1"/>
  <c r="CJ290" i="1"/>
  <c r="CG290" i="1"/>
  <c r="CF290" i="1"/>
  <c r="CE290" i="1"/>
  <c r="CD290" i="1"/>
  <c r="CC290" i="1"/>
  <c r="CB290" i="1"/>
  <c r="BS290" i="1"/>
  <c r="BT290" i="1" s="1"/>
  <c r="BM290" i="1"/>
  <c r="BK290" i="1"/>
  <c r="BJ290" i="1"/>
  <c r="BI290" i="1"/>
  <c r="BH290" i="1"/>
  <c r="BG290" i="1"/>
  <c r="BE290" i="1"/>
  <c r="BC290" i="1"/>
  <c r="BB290" i="1"/>
  <c r="BA290" i="1"/>
  <c r="AZ290" i="1"/>
  <c r="AY290" i="1"/>
  <c r="AW290" i="1"/>
  <c r="AK290" i="1"/>
  <c r="AA290" i="1"/>
  <c r="AA292" i="1" s="1"/>
  <c r="Z290" i="1"/>
  <c r="Z292" i="1" s="1"/>
  <c r="V290" i="1"/>
  <c r="AC290" i="1" s="1"/>
  <c r="AC292" i="1" s="1"/>
  <c r="N290" i="1"/>
  <c r="K290" i="1"/>
  <c r="FX290" i="1" s="1"/>
  <c r="GQ289" i="1"/>
  <c r="GO289" i="1"/>
  <c r="EX289" i="1"/>
  <c r="EV289" i="1"/>
  <c r="EC289" i="1"/>
  <c r="EB289" i="1"/>
  <c r="DZ289" i="1"/>
  <c r="EA289" i="1" s="1"/>
  <c r="DX289" i="1"/>
  <c r="DY289" i="1" s="1"/>
  <c r="DW289" i="1"/>
  <c r="DS289" i="1"/>
  <c r="DR289" i="1"/>
  <c r="DO289" i="1"/>
  <c r="DM289" i="1"/>
  <c r="DL289" i="1"/>
  <c r="DJ289" i="1"/>
  <c r="DI289" i="1"/>
  <c r="DF289" i="1"/>
  <c r="DE289" i="1"/>
  <c r="DD289" i="1"/>
  <c r="DB289" i="1"/>
  <c r="DC289" i="1" s="1"/>
  <c r="CQ289" i="1"/>
  <c r="CR289" i="1" s="1"/>
  <c r="CO289" i="1"/>
  <c r="CN289" i="1"/>
  <c r="CM289" i="1"/>
  <c r="CK289" i="1"/>
  <c r="CJ289" i="1"/>
  <c r="CG289" i="1"/>
  <c r="CF289" i="1"/>
  <c r="CE289" i="1"/>
  <c r="CD289" i="1"/>
  <c r="CC289" i="1"/>
  <c r="CB289" i="1"/>
  <c r="BS289" i="1"/>
  <c r="BT289" i="1" s="1"/>
  <c r="BM289" i="1"/>
  <c r="BK289" i="1"/>
  <c r="BJ289" i="1"/>
  <c r="BI289" i="1"/>
  <c r="BH289" i="1"/>
  <c r="BG289" i="1"/>
  <c r="BE289" i="1"/>
  <c r="BC289" i="1"/>
  <c r="BB289" i="1"/>
  <c r="BA289" i="1"/>
  <c r="AZ289" i="1"/>
  <c r="AY289" i="1"/>
  <c r="AW289" i="1"/>
  <c r="AT289" i="1"/>
  <c r="AR289" i="1"/>
  <c r="AQ289" i="1"/>
  <c r="AO289" i="1"/>
  <c r="GQ288" i="1"/>
  <c r="GO288" i="1"/>
  <c r="GQ287" i="1"/>
  <c r="GO287" i="1"/>
  <c r="GQ285" i="1"/>
  <c r="GO285" i="1"/>
  <c r="FW285" i="1"/>
  <c r="FS285" i="1"/>
  <c r="FT285" i="1" s="1"/>
  <c r="AK285" i="1"/>
  <c r="AK287" i="1" s="1"/>
  <c r="AA285" i="1"/>
  <c r="AA287" i="1" s="1"/>
  <c r="Z285" i="1"/>
  <c r="Z287" i="1" s="1"/>
  <c r="V285" i="1"/>
  <c r="N285" i="1"/>
  <c r="K285" i="1"/>
  <c r="FU285" i="1" s="1"/>
  <c r="GQ284" i="1"/>
  <c r="GO284" i="1"/>
  <c r="EX284" i="1"/>
  <c r="EV284" i="1"/>
  <c r="EC284" i="1"/>
  <c r="EB284" i="1"/>
  <c r="DZ284" i="1"/>
  <c r="EA284" i="1" s="1"/>
  <c r="DX284" i="1"/>
  <c r="DY284" i="1" s="1"/>
  <c r="DW284" i="1"/>
  <c r="DS284" i="1"/>
  <c r="DR284" i="1"/>
  <c r="DM284" i="1"/>
  <c r="DL284" i="1"/>
  <c r="DJ284" i="1"/>
  <c r="DI284" i="1"/>
  <c r="DF284" i="1"/>
  <c r="DE284" i="1"/>
  <c r="DD284" i="1"/>
  <c r="DB284" i="1"/>
  <c r="DC284" i="1" s="1"/>
  <c r="CQ284" i="1"/>
  <c r="CR284" i="1" s="1"/>
  <c r="CO284" i="1"/>
  <c r="CN284" i="1"/>
  <c r="CM284" i="1"/>
  <c r="CK284" i="1"/>
  <c r="CJ284" i="1"/>
  <c r="CG284" i="1"/>
  <c r="CF284" i="1"/>
  <c r="CE284" i="1"/>
  <c r="CD284" i="1"/>
  <c r="CC284" i="1"/>
  <c r="CB284" i="1"/>
  <c r="BS284" i="1"/>
  <c r="BT284" i="1" s="1"/>
  <c r="BM284" i="1"/>
  <c r="BK284" i="1"/>
  <c r="BJ284" i="1"/>
  <c r="BI284" i="1"/>
  <c r="BH284" i="1"/>
  <c r="BG284" i="1"/>
  <c r="BE284" i="1"/>
  <c r="BC284" i="1"/>
  <c r="BB284" i="1"/>
  <c r="BA284" i="1"/>
  <c r="AZ284" i="1"/>
  <c r="AY284" i="1"/>
  <c r="AW284" i="1"/>
  <c r="AT284" i="1"/>
  <c r="AQ284" i="1"/>
  <c r="AO284" i="1"/>
  <c r="GQ283" i="1"/>
  <c r="GO283" i="1"/>
  <c r="GQ282" i="1"/>
  <c r="GO282" i="1"/>
  <c r="GQ281" i="1"/>
  <c r="GO281" i="1"/>
  <c r="GQ280" i="1"/>
  <c r="GO280" i="1"/>
  <c r="GQ279" i="1"/>
  <c r="GO279" i="1"/>
  <c r="GQ278" i="1"/>
  <c r="GO278" i="1"/>
  <c r="GQ277" i="1"/>
  <c r="GO277" i="1"/>
  <c r="AG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GQ276" i="1"/>
  <c r="GO276" i="1"/>
  <c r="FW276" i="1"/>
  <c r="FS276" i="1"/>
  <c r="FT276" i="1" s="1"/>
  <c r="EX276" i="1"/>
  <c r="EV276" i="1"/>
  <c r="EC276" i="1"/>
  <c r="EB276" i="1"/>
  <c r="DZ276" i="1"/>
  <c r="EA276" i="1" s="1"/>
  <c r="DW276" i="1"/>
  <c r="DS276" i="1"/>
  <c r="DR276" i="1"/>
  <c r="DM276" i="1"/>
  <c r="DL276" i="1"/>
  <c r="DJ276" i="1"/>
  <c r="DI276" i="1"/>
  <c r="DF276" i="1"/>
  <c r="DE276" i="1"/>
  <c r="DD276" i="1"/>
  <c r="DB276" i="1"/>
  <c r="DC276" i="1" s="1"/>
  <c r="CQ276" i="1"/>
  <c r="CR276" i="1" s="1"/>
  <c r="CO276" i="1"/>
  <c r="CN276" i="1"/>
  <c r="CM276" i="1"/>
  <c r="CK276" i="1"/>
  <c r="CJ276" i="1"/>
  <c r="CG276" i="1"/>
  <c r="CF276" i="1"/>
  <c r="CE276" i="1"/>
  <c r="CD276" i="1"/>
  <c r="CC276" i="1"/>
  <c r="CB276" i="1"/>
  <c r="BS276" i="1"/>
  <c r="BT276" i="1" s="1"/>
  <c r="BM276" i="1"/>
  <c r="BL276" i="1"/>
  <c r="BK276" i="1"/>
  <c r="BJ276" i="1"/>
  <c r="BI276" i="1"/>
  <c r="BH276" i="1"/>
  <c r="BG276" i="1"/>
  <c r="BE276" i="1"/>
  <c r="BC276" i="1"/>
  <c r="BB276" i="1"/>
  <c r="BA276" i="1"/>
  <c r="AZ276" i="1"/>
  <c r="AY276" i="1"/>
  <c r="AW276" i="1"/>
  <c r="AK276" i="1"/>
  <c r="N276" i="1"/>
  <c r="K276" i="1"/>
  <c r="GP276" i="1" s="1"/>
  <c r="GQ275" i="1"/>
  <c r="GO275" i="1"/>
  <c r="FW275" i="1"/>
  <c r="FS275" i="1"/>
  <c r="FT275" i="1" s="1"/>
  <c r="AK275" i="1"/>
  <c r="K275" i="1"/>
  <c r="GQ274" i="1"/>
  <c r="GO274" i="1"/>
  <c r="FW274" i="1"/>
  <c r="FS274" i="1"/>
  <c r="FT274" i="1" s="1"/>
  <c r="EX274" i="1"/>
  <c r="EV274" i="1"/>
  <c r="EC274" i="1"/>
  <c r="EB274" i="1"/>
  <c r="DZ274" i="1"/>
  <c r="EA274" i="1" s="1"/>
  <c r="DW274" i="1"/>
  <c r="AK274" i="1"/>
  <c r="N274" i="1"/>
  <c r="K274" i="1"/>
  <c r="GQ273" i="1"/>
  <c r="GO273" i="1"/>
  <c r="GH273" i="1"/>
  <c r="GG273" i="1"/>
  <c r="FW273" i="1"/>
  <c r="FS273" i="1"/>
  <c r="FT273" i="1" s="1"/>
  <c r="EX273" i="1"/>
  <c r="EV273" i="1"/>
  <c r="EC273" i="1"/>
  <c r="EB273" i="1"/>
  <c r="DZ273" i="1"/>
  <c r="EA273" i="1" s="1"/>
  <c r="DW273" i="1"/>
  <c r="DS273" i="1"/>
  <c r="DR273" i="1"/>
  <c r="DM273" i="1"/>
  <c r="DL273" i="1"/>
  <c r="DJ273" i="1"/>
  <c r="DI273" i="1"/>
  <c r="DF273" i="1"/>
  <c r="DE273" i="1"/>
  <c r="DD273" i="1"/>
  <c r="DB273" i="1"/>
  <c r="DC273" i="1" s="1"/>
  <c r="CQ273" i="1"/>
  <c r="CR273" i="1" s="1"/>
  <c r="CO273" i="1"/>
  <c r="CN273" i="1"/>
  <c r="CM273" i="1"/>
  <c r="CK273" i="1"/>
  <c r="CJ273" i="1"/>
  <c r="CG273" i="1"/>
  <c r="CF273" i="1"/>
  <c r="CE273" i="1"/>
  <c r="CD273" i="1"/>
  <c r="CC273" i="1"/>
  <c r="CB273" i="1"/>
  <c r="BS273" i="1"/>
  <c r="BT273" i="1" s="1"/>
  <c r="BM273" i="1"/>
  <c r="BL273" i="1"/>
  <c r="BK273" i="1"/>
  <c r="BJ273" i="1"/>
  <c r="BI273" i="1"/>
  <c r="BH273" i="1"/>
  <c r="BG273" i="1"/>
  <c r="BE273" i="1"/>
  <c r="BC273" i="1"/>
  <c r="BB273" i="1"/>
  <c r="BA273" i="1"/>
  <c r="AZ273" i="1"/>
  <c r="AY273" i="1"/>
  <c r="AW273" i="1"/>
  <c r="AK273" i="1"/>
  <c r="N273" i="1"/>
  <c r="K273" i="1"/>
  <c r="GP273" i="1" s="1"/>
  <c r="GQ272" i="1"/>
  <c r="GO272" i="1"/>
  <c r="FW272" i="1"/>
  <c r="FS272" i="1"/>
  <c r="FT272" i="1" s="1"/>
  <c r="EX272" i="1"/>
  <c r="EV272" i="1"/>
  <c r="EC272" i="1"/>
  <c r="EB272" i="1"/>
  <c r="DZ272" i="1"/>
  <c r="EA272" i="1" s="1"/>
  <c r="DW272" i="1"/>
  <c r="DS272" i="1"/>
  <c r="DR272" i="1"/>
  <c r="DM272" i="1"/>
  <c r="DL272" i="1"/>
  <c r="DJ272" i="1"/>
  <c r="DI272" i="1"/>
  <c r="DF272" i="1"/>
  <c r="DE272" i="1"/>
  <c r="DD272" i="1"/>
  <c r="DB272" i="1"/>
  <c r="DC272" i="1" s="1"/>
  <c r="CQ272" i="1"/>
  <c r="CR272" i="1" s="1"/>
  <c r="CO272" i="1"/>
  <c r="CN272" i="1"/>
  <c r="CM272" i="1"/>
  <c r="CK272" i="1"/>
  <c r="CJ272" i="1"/>
  <c r="CG272" i="1"/>
  <c r="CF272" i="1"/>
  <c r="CE272" i="1"/>
  <c r="CD272" i="1"/>
  <c r="CC272" i="1"/>
  <c r="CB272" i="1"/>
  <c r="BS272" i="1"/>
  <c r="BT272" i="1" s="1"/>
  <c r="BM272" i="1"/>
  <c r="BK272" i="1"/>
  <c r="BJ272" i="1"/>
  <c r="BI272" i="1"/>
  <c r="BH272" i="1"/>
  <c r="BG272" i="1"/>
  <c r="BE272" i="1"/>
  <c r="BC272" i="1"/>
  <c r="BB272" i="1"/>
  <c r="BA272" i="1"/>
  <c r="AZ272" i="1"/>
  <c r="AY272" i="1"/>
  <c r="AW272" i="1"/>
  <c r="AK272" i="1"/>
  <c r="N272" i="1"/>
  <c r="K272" i="1"/>
  <c r="GM272" i="1" s="1"/>
  <c r="GQ271" i="1"/>
  <c r="GO271" i="1"/>
  <c r="N271" i="1"/>
  <c r="K271" i="1"/>
  <c r="GM271" i="1" s="1"/>
  <c r="GQ270" i="1"/>
  <c r="GO270" i="1"/>
  <c r="FW270" i="1"/>
  <c r="FS270" i="1"/>
  <c r="FT270" i="1" s="1"/>
  <c r="AK270" i="1"/>
  <c r="N270" i="1"/>
  <c r="K270" i="1"/>
  <c r="FY270" i="1" s="1"/>
  <c r="GQ269" i="1"/>
  <c r="GO269" i="1"/>
  <c r="EX269" i="1"/>
  <c r="EV269" i="1"/>
  <c r="EC269" i="1"/>
  <c r="EB269" i="1"/>
  <c r="DZ269" i="1"/>
  <c r="EA269" i="1" s="1"/>
  <c r="DW269" i="1"/>
  <c r="DS269" i="1"/>
  <c r="DR269" i="1"/>
  <c r="DM269" i="1"/>
  <c r="DL269" i="1"/>
  <c r="DJ269" i="1"/>
  <c r="DI269" i="1"/>
  <c r="DF269" i="1"/>
  <c r="DE269" i="1"/>
  <c r="DD269" i="1"/>
  <c r="DB269" i="1"/>
  <c r="DC269" i="1" s="1"/>
  <c r="CQ269" i="1"/>
  <c r="CR269" i="1" s="1"/>
  <c r="CO269" i="1"/>
  <c r="CN269" i="1"/>
  <c r="CM269" i="1"/>
  <c r="CK269" i="1"/>
  <c r="CJ269" i="1"/>
  <c r="CG269" i="1"/>
  <c r="CF269" i="1"/>
  <c r="CE269" i="1"/>
  <c r="CD269" i="1"/>
  <c r="CC269" i="1"/>
  <c r="CB269" i="1"/>
  <c r="BS269" i="1"/>
  <c r="BT269" i="1" s="1"/>
  <c r="BM269" i="1"/>
  <c r="BK269" i="1"/>
  <c r="BJ269" i="1"/>
  <c r="BI269" i="1"/>
  <c r="BH269" i="1"/>
  <c r="BG269" i="1"/>
  <c r="BE269" i="1"/>
  <c r="BC269" i="1"/>
  <c r="BB269" i="1"/>
  <c r="BA269" i="1"/>
  <c r="AZ269" i="1"/>
  <c r="AY269" i="1"/>
  <c r="AW269" i="1"/>
  <c r="GQ268" i="1"/>
  <c r="GO268" i="1"/>
  <c r="GQ267" i="1"/>
  <c r="GO267" i="1"/>
  <c r="AG267" i="1"/>
  <c r="AE267" i="1"/>
  <c r="AB267" i="1"/>
  <c r="Y267" i="1"/>
  <c r="X267" i="1"/>
  <c r="W267" i="1"/>
  <c r="U267" i="1"/>
  <c r="T267" i="1"/>
  <c r="S267" i="1"/>
  <c r="R267" i="1"/>
  <c r="Q267" i="1"/>
  <c r="P267" i="1"/>
  <c r="GQ266" i="1"/>
  <c r="GO266" i="1"/>
  <c r="FW266" i="1"/>
  <c r="FS266" i="1"/>
  <c r="FT266" i="1" s="1"/>
  <c r="AK266" i="1"/>
  <c r="AA266" i="1"/>
  <c r="Z266" i="1"/>
  <c r="V266" i="1"/>
  <c r="AC266" i="1" s="1"/>
  <c r="AD266" i="1" s="1"/>
  <c r="N266" i="1"/>
  <c r="K266" i="1"/>
  <c r="GM266" i="1" s="1"/>
  <c r="GQ264" i="1"/>
  <c r="GO264" i="1"/>
  <c r="FW264" i="1"/>
  <c r="FS264" i="1"/>
  <c r="FT264" i="1" s="1"/>
  <c r="EX264" i="1"/>
  <c r="EV264" i="1"/>
  <c r="EC264" i="1"/>
  <c r="EB264" i="1"/>
  <c r="DZ264" i="1"/>
  <c r="EA264" i="1" s="1"/>
  <c r="DW264" i="1"/>
  <c r="DS264" i="1"/>
  <c r="DM264" i="1"/>
  <c r="DL264" i="1"/>
  <c r="DJ264" i="1"/>
  <c r="DI264" i="1"/>
  <c r="DF264" i="1"/>
  <c r="DE264" i="1"/>
  <c r="DD264" i="1"/>
  <c r="DB264" i="1"/>
  <c r="DC264" i="1" s="1"/>
  <c r="CQ264" i="1"/>
  <c r="CR264" i="1" s="1"/>
  <c r="CO264" i="1"/>
  <c r="CN264" i="1"/>
  <c r="CM264" i="1"/>
  <c r="CK264" i="1"/>
  <c r="CJ264" i="1"/>
  <c r="CG264" i="1"/>
  <c r="CF264" i="1"/>
  <c r="CE264" i="1"/>
  <c r="CD264" i="1"/>
  <c r="CC264" i="1"/>
  <c r="CB264" i="1"/>
  <c r="BS264" i="1"/>
  <c r="BT264" i="1" s="1"/>
  <c r="BM264" i="1"/>
  <c r="BK264" i="1"/>
  <c r="BJ264" i="1"/>
  <c r="BI264" i="1"/>
  <c r="BH264" i="1"/>
  <c r="BG264" i="1"/>
  <c r="BE264" i="1"/>
  <c r="BC264" i="1"/>
  <c r="BB264" i="1"/>
  <c r="BA264" i="1"/>
  <c r="AZ264" i="1"/>
  <c r="AY264" i="1"/>
  <c r="AW264" i="1"/>
  <c r="AT264" i="1"/>
  <c r="AQ264" i="1"/>
  <c r="AO264" i="1"/>
  <c r="AK264" i="1"/>
  <c r="AA264" i="1"/>
  <c r="Z264" i="1"/>
  <c r="V264" i="1"/>
  <c r="N264" i="1"/>
  <c r="K264" i="1"/>
  <c r="GP264" i="1" s="1"/>
  <c r="GQ263" i="1"/>
  <c r="GO263" i="1"/>
  <c r="EX263" i="1"/>
  <c r="EV263" i="1"/>
  <c r="EC263" i="1"/>
  <c r="EB263" i="1"/>
  <c r="DZ263" i="1"/>
  <c r="EA263" i="1" s="1"/>
  <c r="DX263" i="1"/>
  <c r="DY263" i="1" s="1"/>
  <c r="DW263" i="1"/>
  <c r="DS263" i="1"/>
  <c r="DR263" i="1"/>
  <c r="DO263" i="1"/>
  <c r="DM263" i="1"/>
  <c r="DL263" i="1"/>
  <c r="DJ263" i="1"/>
  <c r="DI263" i="1"/>
  <c r="DF263" i="1"/>
  <c r="DE263" i="1"/>
  <c r="DD263" i="1"/>
  <c r="DB263" i="1"/>
  <c r="DC263" i="1" s="1"/>
  <c r="CQ263" i="1"/>
  <c r="CR263" i="1" s="1"/>
  <c r="CO263" i="1"/>
  <c r="CN263" i="1"/>
  <c r="CM263" i="1"/>
  <c r="CK263" i="1"/>
  <c r="CJ263" i="1"/>
  <c r="CG263" i="1"/>
  <c r="CF263" i="1"/>
  <c r="CE263" i="1"/>
  <c r="CD263" i="1"/>
  <c r="CC263" i="1"/>
  <c r="CB263" i="1"/>
  <c r="BS263" i="1"/>
  <c r="BT263" i="1" s="1"/>
  <c r="BM263" i="1"/>
  <c r="BK263" i="1"/>
  <c r="BJ263" i="1"/>
  <c r="BI263" i="1"/>
  <c r="BH263" i="1"/>
  <c r="BG263" i="1"/>
  <c r="BE263" i="1"/>
  <c r="BC263" i="1"/>
  <c r="BB263" i="1"/>
  <c r="BA263" i="1"/>
  <c r="AZ263" i="1"/>
  <c r="AY263" i="1"/>
  <c r="AW263" i="1"/>
  <c r="GQ262" i="1"/>
  <c r="GO262" i="1"/>
  <c r="GQ261" i="1"/>
  <c r="GO261" i="1"/>
  <c r="GQ260" i="1"/>
  <c r="GO260" i="1"/>
  <c r="GQ259" i="1"/>
  <c r="GO259" i="1"/>
  <c r="GQ258" i="1"/>
  <c r="GO258" i="1"/>
  <c r="GQ257" i="1"/>
  <c r="GO257" i="1"/>
  <c r="GQ256" i="1"/>
  <c r="GO256" i="1"/>
  <c r="AG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GQ255" i="1"/>
  <c r="GO255" i="1"/>
  <c r="FW255" i="1"/>
  <c r="FS255" i="1"/>
  <c r="FT255" i="1" s="1"/>
  <c r="EX255" i="1"/>
  <c r="EV255" i="1"/>
  <c r="EC255" i="1"/>
  <c r="EB255" i="1"/>
  <c r="DZ255" i="1"/>
  <c r="EA255" i="1" s="1"/>
  <c r="DW255" i="1"/>
  <c r="DS255" i="1"/>
  <c r="DR255" i="1"/>
  <c r="DM255" i="1"/>
  <c r="DL255" i="1"/>
  <c r="DJ255" i="1"/>
  <c r="DI255" i="1"/>
  <c r="DF255" i="1"/>
  <c r="DE255" i="1"/>
  <c r="DD255" i="1"/>
  <c r="DB255" i="1"/>
  <c r="DC255" i="1" s="1"/>
  <c r="CQ255" i="1"/>
  <c r="CR255" i="1" s="1"/>
  <c r="CO255" i="1"/>
  <c r="CN255" i="1"/>
  <c r="CM255" i="1"/>
  <c r="CK255" i="1"/>
  <c r="CJ255" i="1"/>
  <c r="CG255" i="1"/>
  <c r="CF255" i="1"/>
  <c r="CE255" i="1"/>
  <c r="CD255" i="1"/>
  <c r="CC255" i="1"/>
  <c r="CB255" i="1"/>
  <c r="BS255" i="1"/>
  <c r="BT255" i="1" s="1"/>
  <c r="BM255" i="1"/>
  <c r="BK255" i="1"/>
  <c r="BJ255" i="1"/>
  <c r="BI255" i="1"/>
  <c r="BH255" i="1"/>
  <c r="BG255" i="1"/>
  <c r="BE255" i="1"/>
  <c r="BC255" i="1"/>
  <c r="BB255" i="1"/>
  <c r="BA255" i="1"/>
  <c r="AZ255" i="1"/>
  <c r="AY255" i="1"/>
  <c r="AW255" i="1"/>
  <c r="AK255" i="1"/>
  <c r="N255" i="1"/>
  <c r="K255" i="1"/>
  <c r="GQ254" i="1"/>
  <c r="GO254" i="1"/>
  <c r="FW254" i="1"/>
  <c r="FS254" i="1"/>
  <c r="FT254" i="1" s="1"/>
  <c r="AK254" i="1"/>
  <c r="N254" i="1"/>
  <c r="K254" i="1"/>
  <c r="FU254" i="1" s="1"/>
  <c r="GQ253" i="1"/>
  <c r="GO253" i="1"/>
  <c r="FW253" i="1"/>
  <c r="FS253" i="1"/>
  <c r="FT253" i="1" s="1"/>
  <c r="EX253" i="1"/>
  <c r="EV253" i="1"/>
  <c r="EC253" i="1"/>
  <c r="EB253" i="1"/>
  <c r="DZ253" i="1"/>
  <c r="EA253" i="1" s="1"/>
  <c r="DW253" i="1"/>
  <c r="AK253" i="1"/>
  <c r="N253" i="1"/>
  <c r="K253" i="1"/>
  <c r="GP253" i="1" s="1"/>
  <c r="GQ252" i="1"/>
  <c r="GO252" i="1"/>
  <c r="GH252" i="1"/>
  <c r="GG252" i="1"/>
  <c r="FW252" i="1"/>
  <c r="FS252" i="1"/>
  <c r="FT252" i="1" s="1"/>
  <c r="EX252" i="1"/>
  <c r="EV252" i="1"/>
  <c r="EC252" i="1"/>
  <c r="EB252" i="1"/>
  <c r="DZ252" i="1"/>
  <c r="EA252" i="1" s="1"/>
  <c r="DW252" i="1"/>
  <c r="DS252" i="1"/>
  <c r="DR252" i="1"/>
  <c r="DM252" i="1"/>
  <c r="DL252" i="1"/>
  <c r="DJ252" i="1"/>
  <c r="DI252" i="1"/>
  <c r="DF252" i="1"/>
  <c r="DE252" i="1"/>
  <c r="DD252" i="1"/>
  <c r="DB252" i="1"/>
  <c r="DC252" i="1" s="1"/>
  <c r="CQ252" i="1"/>
  <c r="CR252" i="1" s="1"/>
  <c r="CO252" i="1"/>
  <c r="CN252" i="1"/>
  <c r="CM252" i="1"/>
  <c r="CK252" i="1"/>
  <c r="CJ252" i="1"/>
  <c r="CG252" i="1"/>
  <c r="CF252" i="1"/>
  <c r="CE252" i="1"/>
  <c r="CD252" i="1"/>
  <c r="CC252" i="1"/>
  <c r="CB252" i="1"/>
  <c r="BS252" i="1"/>
  <c r="BT252" i="1" s="1"/>
  <c r="BM252" i="1"/>
  <c r="BK252" i="1"/>
  <c r="BJ252" i="1"/>
  <c r="BI252" i="1"/>
  <c r="BH252" i="1"/>
  <c r="BG252" i="1"/>
  <c r="BE252" i="1"/>
  <c r="BC252" i="1"/>
  <c r="BB252" i="1"/>
  <c r="BA252" i="1"/>
  <c r="AZ252" i="1"/>
  <c r="AY252" i="1"/>
  <c r="AW252" i="1"/>
  <c r="AK252" i="1"/>
  <c r="N252" i="1"/>
  <c r="K252" i="1"/>
  <c r="GP252" i="1" s="1"/>
  <c r="GQ251" i="1"/>
  <c r="GO251" i="1"/>
  <c r="FW251" i="1"/>
  <c r="FS251" i="1"/>
  <c r="FT251" i="1" s="1"/>
  <c r="EX251" i="1"/>
  <c r="EV251" i="1"/>
  <c r="EC251" i="1"/>
  <c r="EB251" i="1"/>
  <c r="DZ251" i="1"/>
  <c r="EA251" i="1" s="1"/>
  <c r="DW251" i="1"/>
  <c r="DS251" i="1"/>
  <c r="DR251" i="1"/>
  <c r="DM251" i="1"/>
  <c r="DL251" i="1"/>
  <c r="DJ251" i="1"/>
  <c r="DI251" i="1"/>
  <c r="DF251" i="1"/>
  <c r="DE251" i="1"/>
  <c r="DD251" i="1"/>
  <c r="DB251" i="1"/>
  <c r="DC251" i="1" s="1"/>
  <c r="CQ251" i="1"/>
  <c r="CR251" i="1" s="1"/>
  <c r="CO251" i="1"/>
  <c r="CN251" i="1"/>
  <c r="CM251" i="1"/>
  <c r="CK251" i="1"/>
  <c r="CJ251" i="1"/>
  <c r="CG251" i="1"/>
  <c r="CF251" i="1"/>
  <c r="CE251" i="1"/>
  <c r="CD251" i="1"/>
  <c r="CC251" i="1"/>
  <c r="CB251" i="1"/>
  <c r="BS251" i="1"/>
  <c r="BT251" i="1" s="1"/>
  <c r="BM251" i="1"/>
  <c r="BK251" i="1"/>
  <c r="BJ251" i="1"/>
  <c r="BI251" i="1"/>
  <c r="BH251" i="1"/>
  <c r="BG251" i="1"/>
  <c r="BE251" i="1"/>
  <c r="BC251" i="1"/>
  <c r="BB251" i="1"/>
  <c r="BA251" i="1"/>
  <c r="AZ251" i="1"/>
  <c r="AY251" i="1"/>
  <c r="AW251" i="1"/>
  <c r="AK251" i="1"/>
  <c r="N251" i="1"/>
  <c r="K251" i="1"/>
  <c r="GP251" i="1" s="1"/>
  <c r="GQ250" i="1"/>
  <c r="GO250" i="1"/>
  <c r="EX250" i="1"/>
  <c r="EV250" i="1"/>
  <c r="EC250" i="1"/>
  <c r="EB250" i="1"/>
  <c r="DZ250" i="1"/>
  <c r="EA250" i="1" s="1"/>
  <c r="DW250" i="1"/>
  <c r="DS250" i="1"/>
  <c r="DR250" i="1"/>
  <c r="DM250" i="1"/>
  <c r="DL250" i="1"/>
  <c r="DJ250" i="1"/>
  <c r="DI250" i="1"/>
  <c r="DF250" i="1"/>
  <c r="DE250" i="1"/>
  <c r="DD250" i="1"/>
  <c r="DB250" i="1"/>
  <c r="DC250" i="1" s="1"/>
  <c r="CQ250" i="1"/>
  <c r="CT250" i="1" s="1"/>
  <c r="CO250" i="1"/>
  <c r="CN250" i="1"/>
  <c r="CM250" i="1"/>
  <c r="CK250" i="1"/>
  <c r="CJ250" i="1"/>
  <c r="CG250" i="1"/>
  <c r="CF250" i="1"/>
  <c r="CE250" i="1"/>
  <c r="CD250" i="1"/>
  <c r="CC250" i="1"/>
  <c r="CB250" i="1"/>
  <c r="BS250" i="1"/>
  <c r="BT250" i="1" s="1"/>
  <c r="BM250" i="1"/>
  <c r="BK250" i="1"/>
  <c r="BJ250" i="1"/>
  <c r="BI250" i="1"/>
  <c r="BH250" i="1"/>
  <c r="BG250" i="1"/>
  <c r="BE250" i="1"/>
  <c r="BF250" i="1" s="1"/>
  <c r="BC250" i="1"/>
  <c r="BB250" i="1"/>
  <c r="BA250" i="1"/>
  <c r="AZ250" i="1"/>
  <c r="AY250" i="1"/>
  <c r="AW250" i="1"/>
  <c r="GQ249" i="1"/>
  <c r="GO249" i="1"/>
  <c r="GQ248" i="1"/>
  <c r="GO248" i="1"/>
  <c r="AG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GQ247" i="1"/>
  <c r="GO247" i="1"/>
  <c r="FW247" i="1"/>
  <c r="FS247" i="1"/>
  <c r="FT247" i="1" s="1"/>
  <c r="AK247" i="1"/>
  <c r="N247" i="1"/>
  <c r="K247" i="1"/>
  <c r="DO250" i="1" s="1"/>
  <c r="AK248" i="1"/>
  <c r="GQ246" i="1"/>
  <c r="GO246" i="1"/>
  <c r="EX246" i="1"/>
  <c r="EV246" i="1"/>
  <c r="EC246" i="1"/>
  <c r="EB246" i="1"/>
  <c r="DZ246" i="1"/>
  <c r="EA246" i="1" s="1"/>
  <c r="DW246" i="1"/>
  <c r="DS246" i="1"/>
  <c r="DR246" i="1"/>
  <c r="DM246" i="1"/>
  <c r="DL246" i="1"/>
  <c r="DJ246" i="1"/>
  <c r="DI246" i="1"/>
  <c r="DF246" i="1"/>
  <c r="DE246" i="1"/>
  <c r="DD246" i="1"/>
  <c r="DB246" i="1"/>
  <c r="DC246" i="1" s="1"/>
  <c r="CQ246" i="1"/>
  <c r="CR246" i="1" s="1"/>
  <c r="CO246" i="1"/>
  <c r="CN246" i="1"/>
  <c r="CM246" i="1"/>
  <c r="CK246" i="1"/>
  <c r="CJ246" i="1"/>
  <c r="CG246" i="1"/>
  <c r="CF246" i="1"/>
  <c r="CE246" i="1"/>
  <c r="CD246" i="1"/>
  <c r="CC246" i="1"/>
  <c r="CB246" i="1"/>
  <c r="BS246" i="1"/>
  <c r="BT246" i="1" s="1"/>
  <c r="BM246" i="1"/>
  <c r="BK246" i="1"/>
  <c r="BJ246" i="1"/>
  <c r="BI246" i="1"/>
  <c r="BH246" i="1"/>
  <c r="BG246" i="1"/>
  <c r="BE246" i="1"/>
  <c r="BC246" i="1"/>
  <c r="BB246" i="1"/>
  <c r="BA246" i="1"/>
  <c r="AZ246" i="1"/>
  <c r="AY246" i="1"/>
  <c r="AW246" i="1"/>
  <c r="GQ245" i="1"/>
  <c r="GO245" i="1"/>
  <c r="GQ244" i="1"/>
  <c r="GO244" i="1"/>
  <c r="AG244" i="1"/>
  <c r="AE244" i="1"/>
  <c r="AB244" i="1"/>
  <c r="Y244" i="1"/>
  <c r="X244" i="1"/>
  <c r="W244" i="1"/>
  <c r="U244" i="1"/>
  <c r="T244" i="1"/>
  <c r="S244" i="1"/>
  <c r="R244" i="1"/>
  <c r="Q244" i="1"/>
  <c r="P244" i="1"/>
  <c r="GQ243" i="1"/>
  <c r="GO243" i="1"/>
  <c r="K243" i="1"/>
  <c r="GM243" i="1" s="1"/>
  <c r="GQ242" i="1"/>
  <c r="GO242" i="1"/>
  <c r="K242" i="1"/>
  <c r="GP242" i="1" s="1"/>
  <c r="GQ241" i="1"/>
  <c r="GO241" i="1"/>
  <c r="FW241" i="1"/>
  <c r="FS241" i="1"/>
  <c r="FT241" i="1" s="1"/>
  <c r="AK241" i="1"/>
  <c r="AA241" i="1"/>
  <c r="Z241" i="1"/>
  <c r="V241" i="1"/>
  <c r="AC241" i="1" s="1"/>
  <c r="AD241" i="1" s="1"/>
  <c r="N241" i="1"/>
  <c r="K241" i="1"/>
  <c r="FY241" i="1" s="1"/>
  <c r="GQ240" i="1"/>
  <c r="GO240" i="1"/>
  <c r="FW240" i="1"/>
  <c r="FS240" i="1"/>
  <c r="FT240" i="1" s="1"/>
  <c r="EX240" i="1"/>
  <c r="EV240" i="1"/>
  <c r="ED240" i="1"/>
  <c r="EC240" i="1"/>
  <c r="EB240" i="1"/>
  <c r="DZ240" i="1"/>
  <c r="EA240" i="1" s="1"/>
  <c r="DX240" i="1"/>
  <c r="DY240" i="1" s="1"/>
  <c r="DW240" i="1"/>
  <c r="DS240" i="1"/>
  <c r="DR240" i="1"/>
  <c r="DM240" i="1"/>
  <c r="DL240" i="1"/>
  <c r="DJ240" i="1"/>
  <c r="DI240" i="1"/>
  <c r="DF240" i="1"/>
  <c r="DE240" i="1"/>
  <c r="DD240" i="1"/>
  <c r="DB240" i="1"/>
  <c r="DC240" i="1" s="1"/>
  <c r="CQ240" i="1"/>
  <c r="CR240" i="1" s="1"/>
  <c r="CO240" i="1"/>
  <c r="CN240" i="1"/>
  <c r="CM240" i="1"/>
  <c r="CK240" i="1"/>
  <c r="CJ240" i="1"/>
  <c r="CG240" i="1"/>
  <c r="CF240" i="1"/>
  <c r="CE240" i="1"/>
  <c r="CD240" i="1"/>
  <c r="CC240" i="1"/>
  <c r="CB240" i="1"/>
  <c r="BS240" i="1"/>
  <c r="BT240" i="1" s="1"/>
  <c r="BM240" i="1"/>
  <c r="BL240" i="1"/>
  <c r="BK240" i="1"/>
  <c r="BJ240" i="1"/>
  <c r="BI240" i="1"/>
  <c r="BH240" i="1"/>
  <c r="BG240" i="1"/>
  <c r="BE240" i="1"/>
  <c r="BC240" i="1"/>
  <c r="BB240" i="1"/>
  <c r="BA240" i="1"/>
  <c r="AZ240" i="1"/>
  <c r="AY240" i="1"/>
  <c r="AW240" i="1"/>
  <c r="AT240" i="1"/>
  <c r="AQ240" i="1"/>
  <c r="AO240" i="1"/>
  <c r="AK240" i="1"/>
  <c r="AA240" i="1"/>
  <c r="Z240" i="1"/>
  <c r="V240" i="1"/>
  <c r="N240" i="1"/>
  <c r="K240" i="1"/>
  <c r="FY240" i="1" s="1"/>
  <c r="GQ239" i="1"/>
  <c r="GO239" i="1"/>
  <c r="EX239" i="1"/>
  <c r="EV239" i="1"/>
  <c r="EC239" i="1"/>
  <c r="EB239" i="1"/>
  <c r="DZ239" i="1"/>
  <c r="EA239" i="1" s="1"/>
  <c r="DX239" i="1"/>
  <c r="DY239" i="1" s="1"/>
  <c r="DW239" i="1"/>
  <c r="DS239" i="1"/>
  <c r="DR239" i="1"/>
  <c r="DM239" i="1"/>
  <c r="DL239" i="1"/>
  <c r="DJ239" i="1"/>
  <c r="DI239" i="1"/>
  <c r="DF239" i="1"/>
  <c r="DE239" i="1"/>
  <c r="DD239" i="1"/>
  <c r="DB239" i="1"/>
  <c r="DC239" i="1" s="1"/>
  <c r="CQ239" i="1"/>
  <c r="CR239" i="1" s="1"/>
  <c r="CO239" i="1"/>
  <c r="CN239" i="1"/>
  <c r="CM239" i="1"/>
  <c r="CK239" i="1"/>
  <c r="CJ239" i="1"/>
  <c r="CG239" i="1"/>
  <c r="CF239" i="1"/>
  <c r="CE239" i="1"/>
  <c r="CD239" i="1"/>
  <c r="CC239" i="1"/>
  <c r="AT239" i="1"/>
  <c r="AQ239" i="1"/>
  <c r="AO239" i="1"/>
  <c r="GQ238" i="1"/>
  <c r="GO238" i="1"/>
  <c r="GQ237" i="1"/>
  <c r="GO237" i="1"/>
  <c r="GQ236" i="1"/>
  <c r="GO236" i="1"/>
  <c r="GQ235" i="1"/>
  <c r="GO235" i="1"/>
  <c r="GQ234" i="1"/>
  <c r="GO234" i="1"/>
  <c r="GQ233" i="1"/>
  <c r="GO233" i="1"/>
  <c r="GQ232" i="1"/>
  <c r="GO232" i="1"/>
  <c r="AG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GQ231" i="1"/>
  <c r="GO231" i="1"/>
  <c r="FW231" i="1"/>
  <c r="FS231" i="1"/>
  <c r="FT231" i="1" s="1"/>
  <c r="EX231" i="1"/>
  <c r="EV231" i="1"/>
  <c r="EC231" i="1"/>
  <c r="EB231" i="1"/>
  <c r="DZ231" i="1"/>
  <c r="EA231" i="1" s="1"/>
  <c r="DW231" i="1"/>
  <c r="DS231" i="1"/>
  <c r="DR231" i="1"/>
  <c r="DJ231" i="1"/>
  <c r="DI231" i="1"/>
  <c r="DF231" i="1"/>
  <c r="DE231" i="1"/>
  <c r="DD231" i="1"/>
  <c r="DB231" i="1"/>
  <c r="DC231" i="1" s="1"/>
  <c r="CQ231" i="1"/>
  <c r="CR231" i="1" s="1"/>
  <c r="CO231" i="1"/>
  <c r="CN231" i="1"/>
  <c r="CM231" i="1"/>
  <c r="CK231" i="1"/>
  <c r="CJ231" i="1"/>
  <c r="CH231" i="1"/>
  <c r="AK231" i="1"/>
  <c r="N231" i="1"/>
  <c r="K231" i="1"/>
  <c r="GP231" i="1" s="1"/>
  <c r="GQ226" i="1"/>
  <c r="GO226" i="1"/>
  <c r="FW226" i="1"/>
  <c r="FS226" i="1"/>
  <c r="FT226" i="1" s="1"/>
  <c r="EX226" i="1"/>
  <c r="EV226" i="1"/>
  <c r="EC226" i="1"/>
  <c r="EB226" i="1"/>
  <c r="DZ226" i="1"/>
  <c r="EA226" i="1" s="1"/>
  <c r="DW226" i="1"/>
  <c r="AK226" i="1"/>
  <c r="N226" i="1"/>
  <c r="K226" i="1"/>
  <c r="FX226" i="1" s="1"/>
  <c r="GQ225" i="1"/>
  <c r="GO225" i="1"/>
  <c r="FW225" i="1"/>
  <c r="FS225" i="1"/>
  <c r="FT225" i="1" s="1"/>
  <c r="EX225" i="1"/>
  <c r="EV225" i="1"/>
  <c r="EC225" i="1"/>
  <c r="EB225" i="1"/>
  <c r="DZ225" i="1"/>
  <c r="EA225" i="1" s="1"/>
  <c r="DW225" i="1"/>
  <c r="DS225" i="1"/>
  <c r="DR225" i="1"/>
  <c r="DO225" i="1"/>
  <c r="DJ225" i="1"/>
  <c r="DI225" i="1"/>
  <c r="DF225" i="1"/>
  <c r="DE225" i="1"/>
  <c r="DD225" i="1"/>
  <c r="DB225" i="1"/>
  <c r="DC225" i="1" s="1"/>
  <c r="CQ225" i="1"/>
  <c r="CT225" i="1" s="1"/>
  <c r="CO225" i="1"/>
  <c r="CN225" i="1"/>
  <c r="CM225" i="1"/>
  <c r="CK225" i="1"/>
  <c r="CJ225" i="1"/>
  <c r="CG225" i="1"/>
  <c r="CF225" i="1"/>
  <c r="CE225" i="1"/>
  <c r="CD225" i="1"/>
  <c r="CC225" i="1"/>
  <c r="CB225" i="1"/>
  <c r="BS225" i="1"/>
  <c r="BT225" i="1" s="1"/>
  <c r="BM225" i="1"/>
  <c r="BK225" i="1"/>
  <c r="BJ225" i="1"/>
  <c r="BI225" i="1"/>
  <c r="BH225" i="1"/>
  <c r="BG225" i="1"/>
  <c r="BE225" i="1"/>
  <c r="BC225" i="1"/>
  <c r="BB225" i="1"/>
  <c r="BA225" i="1"/>
  <c r="AZ225" i="1"/>
  <c r="AW225" i="1"/>
  <c r="AK225" i="1"/>
  <c r="N225" i="1"/>
  <c r="K225" i="1"/>
  <c r="DO231" i="1" s="1"/>
  <c r="GQ224" i="1"/>
  <c r="GO224" i="1"/>
  <c r="GQ223" i="1"/>
  <c r="GO223" i="1"/>
  <c r="GQ222" i="1"/>
  <c r="GO222" i="1"/>
  <c r="GH222" i="1"/>
  <c r="GG222" i="1"/>
  <c r="AG222" i="1"/>
  <c r="AE222" i="1"/>
  <c r="AB222" i="1"/>
  <c r="Y222" i="1"/>
  <c r="X222" i="1"/>
  <c r="W222" i="1"/>
  <c r="U222" i="1"/>
  <c r="T222" i="1"/>
  <c r="S222" i="1"/>
  <c r="R222" i="1"/>
  <c r="Q222" i="1"/>
  <c r="P222" i="1"/>
  <c r="GQ221" i="1"/>
  <c r="GO221" i="1"/>
  <c r="FW221" i="1"/>
  <c r="FS221" i="1"/>
  <c r="FT221" i="1" s="1"/>
  <c r="EX221" i="1"/>
  <c r="EV221" i="1"/>
  <c r="EC221" i="1"/>
  <c r="EB221" i="1"/>
  <c r="DZ221" i="1"/>
  <c r="EA221" i="1" s="1"/>
  <c r="DW221" i="1"/>
  <c r="DS221" i="1"/>
  <c r="DR221" i="1"/>
  <c r="DJ221" i="1"/>
  <c r="DI221" i="1"/>
  <c r="DF221" i="1"/>
  <c r="DE221" i="1"/>
  <c r="DD221" i="1"/>
  <c r="DB221" i="1"/>
  <c r="DC221" i="1" s="1"/>
  <c r="CQ221" i="1"/>
  <c r="CR221" i="1" s="1"/>
  <c r="CO221" i="1"/>
  <c r="CN221" i="1"/>
  <c r="CM221" i="1"/>
  <c r="CK221" i="1"/>
  <c r="CJ221" i="1"/>
  <c r="CG221" i="1"/>
  <c r="CF221" i="1"/>
  <c r="CE221" i="1"/>
  <c r="CD221" i="1"/>
  <c r="CC221" i="1"/>
  <c r="CB221" i="1"/>
  <c r="BS221" i="1"/>
  <c r="BT221" i="1" s="1"/>
  <c r="BM221" i="1"/>
  <c r="BK221" i="1"/>
  <c r="BJ221" i="1"/>
  <c r="BI221" i="1"/>
  <c r="BH221" i="1"/>
  <c r="BG221" i="1"/>
  <c r="BE221" i="1"/>
  <c r="BC221" i="1"/>
  <c r="BB221" i="1"/>
  <c r="BA221" i="1"/>
  <c r="AZ221" i="1"/>
  <c r="AW221" i="1"/>
  <c r="AT221" i="1"/>
  <c r="AQ221" i="1"/>
  <c r="AO221" i="1"/>
  <c r="AK221" i="1"/>
  <c r="AA221" i="1"/>
  <c r="Z221" i="1"/>
  <c r="V221" i="1"/>
  <c r="AC221" i="1" s="1"/>
  <c r="AD221" i="1" s="1"/>
  <c r="N221" i="1"/>
  <c r="K221" i="1"/>
  <c r="GQ220" i="1"/>
  <c r="GO220" i="1"/>
  <c r="FW220" i="1"/>
  <c r="FS220" i="1"/>
  <c r="FT220" i="1" s="1"/>
  <c r="EX220" i="1"/>
  <c r="EV220" i="1"/>
  <c r="EC220" i="1"/>
  <c r="EB220" i="1"/>
  <c r="DZ220" i="1"/>
  <c r="EA220" i="1" s="1"/>
  <c r="DX220" i="1"/>
  <c r="DY220" i="1" s="1"/>
  <c r="DW220" i="1"/>
  <c r="DS220" i="1"/>
  <c r="DR220" i="1"/>
  <c r="DJ220" i="1"/>
  <c r="DI220" i="1"/>
  <c r="DF220" i="1"/>
  <c r="DE220" i="1"/>
  <c r="DD220" i="1"/>
  <c r="DB220" i="1"/>
  <c r="DC220" i="1" s="1"/>
  <c r="CQ220" i="1"/>
  <c r="CR220" i="1" s="1"/>
  <c r="CO220" i="1"/>
  <c r="CN220" i="1"/>
  <c r="CM220" i="1"/>
  <c r="CK220" i="1"/>
  <c r="CJ220" i="1"/>
  <c r="CG220" i="1"/>
  <c r="CF220" i="1"/>
  <c r="CE220" i="1"/>
  <c r="CD220" i="1"/>
  <c r="CC220" i="1"/>
  <c r="CB220" i="1"/>
  <c r="BS220" i="1"/>
  <c r="BT220" i="1" s="1"/>
  <c r="BM220" i="1"/>
  <c r="BK220" i="1"/>
  <c r="BJ220" i="1"/>
  <c r="BI220" i="1"/>
  <c r="BH220" i="1"/>
  <c r="BG220" i="1"/>
  <c r="BE220" i="1"/>
  <c r="BC220" i="1"/>
  <c r="BB220" i="1"/>
  <c r="BA220" i="1"/>
  <c r="AZ220" i="1"/>
  <c r="AW220" i="1"/>
  <c r="AT220" i="1"/>
  <c r="AQ220" i="1"/>
  <c r="AO220" i="1"/>
  <c r="AK220" i="1"/>
  <c r="AA220" i="1"/>
  <c r="Z220" i="1"/>
  <c r="V220" i="1"/>
  <c r="AC220" i="1" s="1"/>
  <c r="AD220" i="1" s="1"/>
  <c r="N220" i="1"/>
  <c r="K220" i="1"/>
  <c r="GQ219" i="1"/>
  <c r="GO219" i="1"/>
  <c r="K219" i="1"/>
  <c r="GQ218" i="1"/>
  <c r="GO218" i="1"/>
  <c r="K218" i="1"/>
  <c r="GQ217" i="1"/>
  <c r="GO217" i="1"/>
  <c r="FW217" i="1"/>
  <c r="FS217" i="1"/>
  <c r="FT217" i="1" s="1"/>
  <c r="EX217" i="1"/>
  <c r="EV217" i="1"/>
  <c r="EC217" i="1"/>
  <c r="EB217" i="1"/>
  <c r="DZ217" i="1"/>
  <c r="EA217" i="1" s="1"/>
  <c r="DX217" i="1"/>
  <c r="DY217" i="1" s="1"/>
  <c r="DW217" i="1"/>
  <c r="DS217" i="1"/>
  <c r="DR217" i="1"/>
  <c r="DJ217" i="1"/>
  <c r="DI217" i="1"/>
  <c r="DF217" i="1"/>
  <c r="DE217" i="1"/>
  <c r="DD217" i="1"/>
  <c r="DB217" i="1"/>
  <c r="DC217" i="1" s="1"/>
  <c r="CQ217" i="1"/>
  <c r="CR217" i="1" s="1"/>
  <c r="CO217" i="1"/>
  <c r="CN217" i="1"/>
  <c r="CM217" i="1"/>
  <c r="CK217" i="1"/>
  <c r="CJ217" i="1"/>
  <c r="CH217" i="1"/>
  <c r="AT217" i="1"/>
  <c r="AQ217" i="1"/>
  <c r="AO217" i="1"/>
  <c r="AK217" i="1"/>
  <c r="AA217" i="1"/>
  <c r="Z217" i="1"/>
  <c r="V217" i="1"/>
  <c r="AC217" i="1" s="1"/>
  <c r="AD217" i="1" s="1"/>
  <c r="N217" i="1"/>
  <c r="K217" i="1"/>
  <c r="FY217" i="1" s="1"/>
  <c r="GQ216" i="1"/>
  <c r="GO216" i="1"/>
  <c r="FW216" i="1"/>
  <c r="FS216" i="1"/>
  <c r="FT216" i="1" s="1"/>
  <c r="EX216" i="1"/>
  <c r="EV216" i="1"/>
  <c r="ED216" i="1"/>
  <c r="EC216" i="1"/>
  <c r="EB216" i="1"/>
  <c r="DZ216" i="1"/>
  <c r="EA216" i="1" s="1"/>
  <c r="DX216" i="1"/>
  <c r="DY216" i="1" s="1"/>
  <c r="DW216" i="1"/>
  <c r="DS216" i="1"/>
  <c r="DR216" i="1"/>
  <c r="DJ216" i="1"/>
  <c r="DI216" i="1"/>
  <c r="DF216" i="1"/>
  <c r="DE216" i="1"/>
  <c r="DD216" i="1"/>
  <c r="DB216" i="1"/>
  <c r="DC216" i="1" s="1"/>
  <c r="CQ216" i="1"/>
  <c r="CR216" i="1" s="1"/>
  <c r="CO216" i="1"/>
  <c r="CN216" i="1"/>
  <c r="CM216" i="1"/>
  <c r="CK216" i="1"/>
  <c r="CJ216" i="1"/>
  <c r="CG216" i="1"/>
  <c r="CF216" i="1"/>
  <c r="CE216" i="1"/>
  <c r="CD216" i="1"/>
  <c r="CC216" i="1"/>
  <c r="CB216" i="1"/>
  <c r="BS216" i="1"/>
  <c r="BT216" i="1" s="1"/>
  <c r="BM216" i="1"/>
  <c r="BK216" i="1"/>
  <c r="BJ216" i="1"/>
  <c r="BI216" i="1"/>
  <c r="BH216" i="1"/>
  <c r="BG216" i="1"/>
  <c r="BE216" i="1"/>
  <c r="BC216" i="1"/>
  <c r="BB216" i="1"/>
  <c r="BA216" i="1"/>
  <c r="AZ216" i="1"/>
  <c r="AW216" i="1"/>
  <c r="AT216" i="1"/>
  <c r="AQ216" i="1"/>
  <c r="AO216" i="1"/>
  <c r="AK216" i="1"/>
  <c r="AA216" i="1"/>
  <c r="Z216" i="1"/>
  <c r="V216" i="1"/>
  <c r="AC216" i="1" s="1"/>
  <c r="N216" i="1"/>
  <c r="K216" i="1"/>
  <c r="FY216" i="1" s="1"/>
  <c r="GQ215" i="1"/>
  <c r="GO215" i="1"/>
  <c r="FW215" i="1"/>
  <c r="FS215" i="1"/>
  <c r="FT215" i="1" s="1"/>
  <c r="AK215" i="1"/>
  <c r="AK222" i="1" s="1"/>
  <c r="N215" i="1"/>
  <c r="K215" i="1"/>
  <c r="GM215" i="1" s="1"/>
  <c r="GQ214" i="1"/>
  <c r="GO214" i="1"/>
  <c r="EX214" i="1"/>
  <c r="EV214" i="1"/>
  <c r="EC214" i="1"/>
  <c r="EB214" i="1"/>
  <c r="DZ214" i="1"/>
  <c r="EA214" i="1" s="1"/>
  <c r="DW214" i="1"/>
  <c r="DS214" i="1"/>
  <c r="DR214" i="1"/>
  <c r="GQ213" i="1"/>
  <c r="GO213" i="1"/>
  <c r="GQ212" i="1"/>
  <c r="GO212" i="1"/>
  <c r="AL212" i="1"/>
  <c r="AG212" i="1"/>
  <c r="AB212" i="1"/>
  <c r="Y212" i="1"/>
  <c r="X212" i="1"/>
  <c r="W212" i="1"/>
  <c r="U212" i="1"/>
  <c r="T212" i="1"/>
  <c r="S212" i="1"/>
  <c r="R212" i="1"/>
  <c r="Q212" i="1"/>
  <c r="P212" i="1"/>
  <c r="GQ211" i="1"/>
  <c r="GO211" i="1"/>
  <c r="FW211" i="1"/>
  <c r="FS211" i="1"/>
  <c r="FT211" i="1" s="1"/>
  <c r="EX211" i="1"/>
  <c r="EV211" i="1"/>
  <c r="ED211" i="1"/>
  <c r="EC211" i="1"/>
  <c r="EB211" i="1"/>
  <c r="DZ211" i="1"/>
  <c r="EA211" i="1" s="1"/>
  <c r="DX211" i="1"/>
  <c r="DY211" i="1" s="1"/>
  <c r="DW211" i="1"/>
  <c r="DS211" i="1"/>
  <c r="DR211" i="1"/>
  <c r="DJ211" i="1"/>
  <c r="DI211" i="1"/>
  <c r="DF211" i="1"/>
  <c r="DE211" i="1"/>
  <c r="DD211" i="1"/>
  <c r="DB211" i="1"/>
  <c r="DC211" i="1" s="1"/>
  <c r="CQ211" i="1"/>
  <c r="CR211" i="1" s="1"/>
  <c r="CO211" i="1"/>
  <c r="CN211" i="1"/>
  <c r="CM211" i="1"/>
  <c r="CK211" i="1"/>
  <c r="CJ211" i="1"/>
  <c r="CG211" i="1"/>
  <c r="CF211" i="1"/>
  <c r="CE211" i="1"/>
  <c r="CD211" i="1"/>
  <c r="CC211" i="1"/>
  <c r="CB211" i="1"/>
  <c r="BS211" i="1"/>
  <c r="BT211" i="1" s="1"/>
  <c r="BM211" i="1"/>
  <c r="BK211" i="1"/>
  <c r="BJ211" i="1"/>
  <c r="BI211" i="1"/>
  <c r="BH211" i="1"/>
  <c r="BG211" i="1"/>
  <c r="BE211" i="1"/>
  <c r="BC211" i="1"/>
  <c r="BB211" i="1"/>
  <c r="BA211" i="1"/>
  <c r="AZ211" i="1"/>
  <c r="AW211" i="1"/>
  <c r="AT211" i="1"/>
  <c r="AQ211" i="1"/>
  <c r="AO211" i="1"/>
  <c r="AK211" i="1"/>
  <c r="AA211" i="1"/>
  <c r="Z211" i="1"/>
  <c r="V211" i="1"/>
  <c r="AC211" i="1" s="1"/>
  <c r="AD211" i="1" s="1"/>
  <c r="N211" i="1"/>
  <c r="K211" i="1"/>
  <c r="GM211" i="1" s="1"/>
  <c r="GQ210" i="1"/>
  <c r="GO210" i="1"/>
  <c r="FW210" i="1"/>
  <c r="FS210" i="1"/>
  <c r="FT210" i="1" s="1"/>
  <c r="AK210" i="1"/>
  <c r="AA210" i="1"/>
  <c r="Z210" i="1"/>
  <c r="V210" i="1"/>
  <c r="AC210" i="1" s="1"/>
  <c r="AD210" i="1" s="1"/>
  <c r="N210" i="1"/>
  <c r="K210" i="1"/>
  <c r="FY210" i="1" s="1"/>
  <c r="GQ207" i="1"/>
  <c r="GO207" i="1"/>
  <c r="K207" i="1"/>
  <c r="GP207" i="1" s="1"/>
  <c r="GQ206" i="1"/>
  <c r="GO206" i="1"/>
  <c r="K206" i="1"/>
  <c r="GM206" i="1" s="1"/>
  <c r="GQ205" i="1"/>
  <c r="GO205" i="1"/>
  <c r="K205" i="1"/>
  <c r="GP205" i="1" s="1"/>
  <c r="GQ204" i="1"/>
  <c r="GO204" i="1"/>
  <c r="AE204" i="1"/>
  <c r="K204" i="1"/>
  <c r="GM204" i="1" s="1"/>
  <c r="GQ203" i="1"/>
  <c r="GO203" i="1"/>
  <c r="AE203" i="1"/>
  <c r="K203" i="1"/>
  <c r="GM203" i="1" s="1"/>
  <c r="GQ202" i="1"/>
  <c r="GO202" i="1"/>
  <c r="FW202" i="1"/>
  <c r="FS202" i="1"/>
  <c r="FT202" i="1" s="1"/>
  <c r="EX202" i="1"/>
  <c r="EV202" i="1"/>
  <c r="EC202" i="1"/>
  <c r="EB202" i="1"/>
  <c r="DZ202" i="1"/>
  <c r="EA202" i="1" s="1"/>
  <c r="DW202" i="1"/>
  <c r="DS202" i="1"/>
  <c r="DR202" i="1"/>
  <c r="DJ202" i="1"/>
  <c r="DI202" i="1"/>
  <c r="DF202" i="1"/>
  <c r="DE202" i="1"/>
  <c r="DD202" i="1"/>
  <c r="DB202" i="1"/>
  <c r="DC202" i="1" s="1"/>
  <c r="CQ202" i="1"/>
  <c r="CR202" i="1" s="1"/>
  <c r="CO202" i="1"/>
  <c r="CN202" i="1"/>
  <c r="CM202" i="1"/>
  <c r="CK202" i="1"/>
  <c r="CJ202" i="1"/>
  <c r="CG202" i="1"/>
  <c r="CF202" i="1"/>
  <c r="CE202" i="1"/>
  <c r="CD202" i="1"/>
  <c r="CC202" i="1"/>
  <c r="CB202" i="1"/>
  <c r="BS202" i="1"/>
  <c r="BT202" i="1" s="1"/>
  <c r="BM202" i="1"/>
  <c r="BK202" i="1"/>
  <c r="BJ202" i="1"/>
  <c r="BI202" i="1"/>
  <c r="BH202" i="1"/>
  <c r="BG202" i="1"/>
  <c r="BE202" i="1"/>
  <c r="BC202" i="1"/>
  <c r="BB202" i="1"/>
  <c r="BA202" i="1"/>
  <c r="AZ202" i="1"/>
  <c r="AW202" i="1"/>
  <c r="AT202" i="1"/>
  <c r="AQ202" i="1"/>
  <c r="AO202" i="1"/>
  <c r="AK202" i="1"/>
  <c r="AA202" i="1"/>
  <c r="Z202" i="1"/>
  <c r="V202" i="1"/>
  <c r="AC202" i="1" s="1"/>
  <c r="AD202" i="1" s="1"/>
  <c r="N202" i="1"/>
  <c r="K202" i="1"/>
  <c r="GM202" i="1" s="1"/>
  <c r="GQ201" i="1"/>
  <c r="GO201" i="1"/>
  <c r="FW201" i="1"/>
  <c r="FS201" i="1"/>
  <c r="FT201" i="1" s="1"/>
  <c r="EX201" i="1"/>
  <c r="EV201" i="1"/>
  <c r="ED201" i="1"/>
  <c r="EC201" i="1"/>
  <c r="EB201" i="1"/>
  <c r="DZ201" i="1"/>
  <c r="EA201" i="1" s="1"/>
  <c r="DX201" i="1"/>
  <c r="DY201" i="1" s="1"/>
  <c r="DW201" i="1"/>
  <c r="DS201" i="1"/>
  <c r="DR201" i="1"/>
  <c r="DJ201" i="1"/>
  <c r="DI201" i="1"/>
  <c r="DF201" i="1"/>
  <c r="DE201" i="1"/>
  <c r="DD201" i="1"/>
  <c r="DB201" i="1"/>
  <c r="DC201" i="1" s="1"/>
  <c r="CQ201" i="1"/>
  <c r="CR201" i="1" s="1"/>
  <c r="CO201" i="1"/>
  <c r="CN201" i="1"/>
  <c r="CM201" i="1"/>
  <c r="CK201" i="1"/>
  <c r="CJ201" i="1"/>
  <c r="CG201" i="1"/>
  <c r="CF201" i="1"/>
  <c r="CE201" i="1"/>
  <c r="CD201" i="1"/>
  <c r="CC201" i="1"/>
  <c r="CB201" i="1"/>
  <c r="BS201" i="1"/>
  <c r="BT201" i="1" s="1"/>
  <c r="BM201" i="1"/>
  <c r="BK201" i="1"/>
  <c r="BJ201" i="1"/>
  <c r="BI201" i="1"/>
  <c r="BH201" i="1"/>
  <c r="BG201" i="1"/>
  <c r="BE201" i="1"/>
  <c r="BC201" i="1"/>
  <c r="BB201" i="1"/>
  <c r="BA201" i="1"/>
  <c r="AZ201" i="1"/>
  <c r="AW201" i="1"/>
  <c r="AT201" i="1"/>
  <c r="AQ201" i="1"/>
  <c r="AO201" i="1"/>
  <c r="AK201" i="1"/>
  <c r="AA201" i="1"/>
  <c r="Z201" i="1"/>
  <c r="V201" i="1"/>
  <c r="AC201" i="1" s="1"/>
  <c r="AD201" i="1" s="1"/>
  <c r="N201" i="1"/>
  <c r="K201" i="1"/>
  <c r="FY201" i="1" s="1"/>
  <c r="GQ200" i="1"/>
  <c r="GO200" i="1"/>
  <c r="FW200" i="1"/>
  <c r="FS200" i="1"/>
  <c r="FT200" i="1" s="1"/>
  <c r="EX200" i="1"/>
  <c r="EV200" i="1"/>
  <c r="ED200" i="1"/>
  <c r="EC200" i="1"/>
  <c r="EB200" i="1"/>
  <c r="DZ200" i="1"/>
  <c r="EA200" i="1" s="1"/>
  <c r="DX200" i="1"/>
  <c r="DY200" i="1" s="1"/>
  <c r="DW200" i="1"/>
  <c r="DS200" i="1"/>
  <c r="DR200" i="1"/>
  <c r="DJ200" i="1"/>
  <c r="DI200" i="1"/>
  <c r="DF200" i="1"/>
  <c r="DE200" i="1"/>
  <c r="DD200" i="1"/>
  <c r="DB200" i="1"/>
  <c r="DC200" i="1" s="1"/>
  <c r="CQ200" i="1"/>
  <c r="CR200" i="1" s="1"/>
  <c r="CO200" i="1"/>
  <c r="CN200" i="1"/>
  <c r="CM200" i="1"/>
  <c r="CK200" i="1"/>
  <c r="CJ200" i="1"/>
  <c r="CG200" i="1"/>
  <c r="CF200" i="1"/>
  <c r="CE200" i="1"/>
  <c r="CD200" i="1"/>
  <c r="CC200" i="1"/>
  <c r="CB200" i="1"/>
  <c r="BS200" i="1"/>
  <c r="BT200" i="1" s="1"/>
  <c r="BM200" i="1"/>
  <c r="BK200" i="1"/>
  <c r="BJ200" i="1"/>
  <c r="BI200" i="1"/>
  <c r="BH200" i="1"/>
  <c r="BG200" i="1"/>
  <c r="BE200" i="1"/>
  <c r="BC200" i="1"/>
  <c r="BB200" i="1"/>
  <c r="BA200" i="1"/>
  <c r="AZ200" i="1"/>
  <c r="AW200" i="1"/>
  <c r="AO200" i="1"/>
  <c r="AK200" i="1"/>
  <c r="AA200" i="1"/>
  <c r="Z200" i="1"/>
  <c r="V200" i="1"/>
  <c r="AC200" i="1" s="1"/>
  <c r="AD200" i="1" s="1"/>
  <c r="N200" i="1"/>
  <c r="K200" i="1"/>
  <c r="DO211" i="1" s="1"/>
  <c r="GQ199" i="1"/>
  <c r="GO199" i="1"/>
  <c r="FW199" i="1"/>
  <c r="FS199" i="1"/>
  <c r="FT199" i="1" s="1"/>
  <c r="EX199" i="1"/>
  <c r="EV199" i="1"/>
  <c r="EC199" i="1"/>
  <c r="EB199" i="1"/>
  <c r="DZ199" i="1"/>
  <c r="EA199" i="1" s="1"/>
  <c r="DX199" i="1"/>
  <c r="DY199" i="1" s="1"/>
  <c r="DW199" i="1"/>
  <c r="DS199" i="1"/>
  <c r="DR199" i="1"/>
  <c r="DJ199" i="1"/>
  <c r="DI199" i="1"/>
  <c r="DF199" i="1"/>
  <c r="DE199" i="1"/>
  <c r="DD199" i="1"/>
  <c r="DB199" i="1"/>
  <c r="DC199" i="1" s="1"/>
  <c r="CQ199" i="1"/>
  <c r="CR199" i="1" s="1"/>
  <c r="CO199" i="1"/>
  <c r="CN199" i="1"/>
  <c r="CM199" i="1"/>
  <c r="CK199" i="1"/>
  <c r="CJ199" i="1"/>
  <c r="CG199" i="1"/>
  <c r="CF199" i="1"/>
  <c r="CE199" i="1"/>
  <c r="CD199" i="1"/>
  <c r="CC199" i="1"/>
  <c r="CB199" i="1"/>
  <c r="BS199" i="1"/>
  <c r="BT199" i="1" s="1"/>
  <c r="BM199" i="1"/>
  <c r="BK199" i="1"/>
  <c r="BJ199" i="1"/>
  <c r="BI199" i="1"/>
  <c r="BH199" i="1"/>
  <c r="BG199" i="1"/>
  <c r="BE199" i="1"/>
  <c r="BC199" i="1"/>
  <c r="BB199" i="1"/>
  <c r="BA199" i="1"/>
  <c r="AZ199" i="1"/>
  <c r="AW199" i="1"/>
  <c r="AO199" i="1"/>
  <c r="AK199" i="1"/>
  <c r="AA199" i="1"/>
  <c r="Z199" i="1"/>
  <c r="V199" i="1"/>
  <c r="AC199" i="1" s="1"/>
  <c r="N199" i="1"/>
  <c r="K199" i="1"/>
  <c r="AR198" i="1" s="1"/>
  <c r="GQ198" i="1"/>
  <c r="GO198" i="1"/>
  <c r="EX198" i="1"/>
  <c r="EV198" i="1"/>
  <c r="EC198" i="1"/>
  <c r="EB198" i="1"/>
  <c r="DZ198" i="1"/>
  <c r="EA198" i="1" s="1"/>
  <c r="DX198" i="1"/>
  <c r="DY198" i="1" s="1"/>
  <c r="DW198" i="1"/>
  <c r="DS198" i="1"/>
  <c r="DR198" i="1"/>
  <c r="DO198" i="1"/>
  <c r="DJ198" i="1"/>
  <c r="DI198" i="1"/>
  <c r="DF198" i="1"/>
  <c r="DE198" i="1"/>
  <c r="DD198" i="1"/>
  <c r="DB198" i="1"/>
  <c r="DC198" i="1" s="1"/>
  <c r="CQ198" i="1"/>
  <c r="CR198" i="1" s="1"/>
  <c r="CO198" i="1"/>
  <c r="CN198" i="1"/>
  <c r="CM198" i="1"/>
  <c r="CK198" i="1"/>
  <c r="CJ198" i="1"/>
  <c r="CH198" i="1"/>
  <c r="AT198" i="1"/>
  <c r="AQ198" i="1"/>
  <c r="AO198" i="1"/>
  <c r="GQ197" i="1"/>
  <c r="GO197" i="1"/>
  <c r="GQ196" i="1"/>
  <c r="GO196" i="1"/>
  <c r="GQ195" i="1"/>
  <c r="GO195" i="1"/>
  <c r="GQ194" i="1"/>
  <c r="GO194" i="1"/>
  <c r="GQ193" i="1"/>
  <c r="GO193" i="1"/>
  <c r="GQ192" i="1"/>
  <c r="GO192" i="1"/>
  <c r="DV192" i="1"/>
  <c r="GQ191" i="1"/>
  <c r="GO191" i="1"/>
  <c r="GQ190" i="1"/>
  <c r="GO190" i="1"/>
  <c r="GQ189" i="1"/>
  <c r="GO189" i="1"/>
  <c r="AG189" i="1"/>
  <c r="AE189" i="1"/>
  <c r="AB189" i="1"/>
  <c r="Y189" i="1"/>
  <c r="X189" i="1"/>
  <c r="W189" i="1"/>
  <c r="U189" i="1"/>
  <c r="T189" i="1"/>
  <c r="S189" i="1"/>
  <c r="R189" i="1"/>
  <c r="Q189" i="1"/>
  <c r="P189" i="1"/>
  <c r="GQ188" i="1"/>
  <c r="GO188" i="1"/>
  <c r="FW188" i="1"/>
  <c r="FS188" i="1"/>
  <c r="FT188" i="1" s="1"/>
  <c r="AK188" i="1"/>
  <c r="K188" i="1"/>
  <c r="FY188" i="1" s="1"/>
  <c r="GQ187" i="1"/>
  <c r="GO187" i="1"/>
  <c r="FW187" i="1"/>
  <c r="FS187" i="1"/>
  <c r="FT187" i="1" s="1"/>
  <c r="AK187" i="1"/>
  <c r="AK189" i="1" s="1"/>
  <c r="K187" i="1"/>
  <c r="FY187" i="1" s="1"/>
  <c r="GQ186" i="1"/>
  <c r="GO186" i="1"/>
  <c r="FW186" i="1"/>
  <c r="FS186" i="1"/>
  <c r="FT186" i="1" s="1"/>
  <c r="EX186" i="1"/>
  <c r="EV186" i="1"/>
  <c r="EC186" i="1"/>
  <c r="EB186" i="1"/>
  <c r="DZ186" i="1"/>
  <c r="EA186" i="1" s="1"/>
  <c r="DW186" i="1"/>
  <c r="DS186" i="1"/>
  <c r="DR186" i="1"/>
  <c r="AK186" i="1"/>
  <c r="N186" i="1"/>
  <c r="K186" i="1"/>
  <c r="GM186" i="1" s="1"/>
  <c r="GQ185" i="1"/>
  <c r="GO185" i="1"/>
  <c r="FW185" i="1"/>
  <c r="FS185" i="1"/>
  <c r="FT185" i="1" s="1"/>
  <c r="EX185" i="1"/>
  <c r="EV185" i="1"/>
  <c r="EC185" i="1"/>
  <c r="EB185" i="1"/>
  <c r="DZ185" i="1"/>
  <c r="EA185" i="1" s="1"/>
  <c r="DW185" i="1"/>
  <c r="DS185" i="1"/>
  <c r="DR185" i="1"/>
  <c r="AK185" i="1"/>
  <c r="N185" i="1"/>
  <c r="K185" i="1"/>
  <c r="FY185" i="1" s="1"/>
  <c r="GQ184" i="1"/>
  <c r="GO184" i="1"/>
  <c r="FW184" i="1"/>
  <c r="FS184" i="1"/>
  <c r="FT184" i="1" s="1"/>
  <c r="EX184" i="1"/>
  <c r="EV184" i="1"/>
  <c r="EC184" i="1"/>
  <c r="EB184" i="1"/>
  <c r="DZ184" i="1"/>
  <c r="EA184" i="1" s="1"/>
  <c r="DX184" i="1"/>
  <c r="DY184" i="1" s="1"/>
  <c r="DW184" i="1"/>
  <c r="DS184" i="1"/>
  <c r="DR184" i="1"/>
  <c r="DO184" i="1"/>
  <c r="AU184" i="1"/>
  <c r="AT184" i="1"/>
  <c r="AR184" i="1"/>
  <c r="AQ184" i="1"/>
  <c r="AP184" i="1"/>
  <c r="AO184" i="1"/>
  <c r="AK184" i="1"/>
  <c r="AA184" i="1"/>
  <c r="Z184" i="1"/>
  <c r="V184" i="1"/>
  <c r="AC184" i="1" s="1"/>
  <c r="AD184" i="1" s="1"/>
  <c r="N184" i="1"/>
  <c r="K184" i="1"/>
  <c r="FX184" i="1" s="1"/>
  <c r="GQ183" i="1"/>
  <c r="GO183" i="1"/>
  <c r="FW183" i="1"/>
  <c r="FS183" i="1"/>
  <c r="FT183" i="1" s="1"/>
  <c r="AK183" i="1"/>
  <c r="N183" i="1"/>
  <c r="K183" i="1"/>
  <c r="FY183" i="1" s="1"/>
  <c r="GQ182" i="1"/>
  <c r="GO182" i="1"/>
  <c r="FW182" i="1"/>
  <c r="FS182" i="1"/>
  <c r="FT182" i="1" s="1"/>
  <c r="EX182" i="1"/>
  <c r="EV182" i="1"/>
  <c r="EC182" i="1"/>
  <c r="EB182" i="1"/>
  <c r="DZ182" i="1"/>
  <c r="EA182" i="1" s="1"/>
  <c r="DW182" i="1"/>
  <c r="DS182" i="1"/>
  <c r="DR182" i="1"/>
  <c r="AK182" i="1"/>
  <c r="N182" i="1"/>
  <c r="K182" i="1"/>
  <c r="FY182" i="1" s="1"/>
  <c r="GQ181" i="1"/>
  <c r="GO181" i="1"/>
  <c r="GG181" i="1"/>
  <c r="GH184" i="1" s="1"/>
  <c r="FW181" i="1"/>
  <c r="FS181" i="1"/>
  <c r="FT181" i="1" s="1"/>
  <c r="EX181" i="1"/>
  <c r="EV181" i="1"/>
  <c r="EC181" i="1"/>
  <c r="EB181" i="1"/>
  <c r="DZ181" i="1"/>
  <c r="EA181" i="1" s="1"/>
  <c r="DW181" i="1"/>
  <c r="DS181" i="1"/>
  <c r="AT181" i="1"/>
  <c r="AQ181" i="1"/>
  <c r="AO181" i="1"/>
  <c r="AK181" i="1"/>
  <c r="AA181" i="1"/>
  <c r="Z181" i="1"/>
  <c r="V181" i="1"/>
  <c r="AC181" i="1" s="1"/>
  <c r="AD181" i="1" s="1"/>
  <c r="N181" i="1"/>
  <c r="K181" i="1"/>
  <c r="GM181" i="1" s="1"/>
  <c r="GQ180" i="1"/>
  <c r="GO180" i="1"/>
  <c r="FW180" i="1"/>
  <c r="FS180" i="1"/>
  <c r="FT180" i="1" s="1"/>
  <c r="EX180" i="1"/>
  <c r="EV180" i="1"/>
  <c r="EC180" i="1"/>
  <c r="EB180" i="1"/>
  <c r="DZ180" i="1"/>
  <c r="EA180" i="1" s="1"/>
  <c r="DW180" i="1"/>
  <c r="DS180" i="1"/>
  <c r="AT180" i="1"/>
  <c r="AQ180" i="1"/>
  <c r="AO180" i="1"/>
  <c r="AK180" i="1"/>
  <c r="AA180" i="1"/>
  <c r="Z180" i="1"/>
  <c r="V180" i="1"/>
  <c r="N180" i="1"/>
  <c r="K180" i="1"/>
  <c r="FY180" i="1" s="1"/>
  <c r="GQ179" i="1"/>
  <c r="GO179" i="1"/>
  <c r="EX179" i="1"/>
  <c r="EV179" i="1"/>
  <c r="EC179" i="1"/>
  <c r="EB179" i="1"/>
  <c r="DZ179" i="1"/>
  <c r="EA179" i="1" s="1"/>
  <c r="DW179" i="1"/>
  <c r="GQ178" i="1"/>
  <c r="GO178" i="1"/>
  <c r="GQ177" i="1"/>
  <c r="GO177" i="1"/>
  <c r="AL177" i="1"/>
  <c r="AG177" i="1"/>
  <c r="AE177" i="1"/>
  <c r="AB177" i="1"/>
  <c r="Y177" i="1"/>
  <c r="X177" i="1"/>
  <c r="W177" i="1"/>
  <c r="U177" i="1"/>
  <c r="T177" i="1"/>
  <c r="S177" i="1"/>
  <c r="R177" i="1"/>
  <c r="Q177" i="1"/>
  <c r="P177" i="1"/>
  <c r="GQ176" i="1"/>
  <c r="GO176" i="1"/>
  <c r="FW176" i="1"/>
  <c r="FS176" i="1"/>
  <c r="FT176" i="1" s="1"/>
  <c r="AK176" i="1"/>
  <c r="AA176" i="1"/>
  <c r="Z176" i="1"/>
  <c r="V176" i="1"/>
  <c r="AC176" i="1" s="1"/>
  <c r="AD176" i="1" s="1"/>
  <c r="N176" i="1"/>
  <c r="K176" i="1"/>
  <c r="GM176" i="1" s="1"/>
  <c r="GQ175" i="1"/>
  <c r="GO175" i="1"/>
  <c r="FW175" i="1"/>
  <c r="FS175" i="1"/>
  <c r="FT175" i="1" s="1"/>
  <c r="EX175" i="1"/>
  <c r="EV175" i="1"/>
  <c r="EC175" i="1"/>
  <c r="EB175" i="1"/>
  <c r="DZ175" i="1"/>
  <c r="EA175" i="1" s="1"/>
  <c r="DX175" i="1"/>
  <c r="DY175" i="1" s="1"/>
  <c r="DW175" i="1"/>
  <c r="DS175" i="1"/>
  <c r="DR175" i="1"/>
  <c r="AT175" i="1"/>
  <c r="AQ175" i="1"/>
  <c r="AO175" i="1"/>
  <c r="AK175" i="1"/>
  <c r="AA175" i="1"/>
  <c r="Z175" i="1"/>
  <c r="V175" i="1"/>
  <c r="AC175" i="1" s="1"/>
  <c r="AD175" i="1" s="1"/>
  <c r="N175" i="1"/>
  <c r="K175" i="1"/>
  <c r="FY175" i="1" s="1"/>
  <c r="GQ174" i="1"/>
  <c r="GO174" i="1"/>
  <c r="FW174" i="1"/>
  <c r="FS174" i="1"/>
  <c r="FT174" i="1" s="1"/>
  <c r="EX174" i="1"/>
  <c r="EV174" i="1"/>
  <c r="EC174" i="1"/>
  <c r="EB174" i="1"/>
  <c r="DZ174" i="1"/>
  <c r="EA174" i="1" s="1"/>
  <c r="DX174" i="1"/>
  <c r="DY174" i="1" s="1"/>
  <c r="DW174" i="1"/>
  <c r="DS174" i="1"/>
  <c r="DR174" i="1"/>
  <c r="AT174" i="1"/>
  <c r="AQ174" i="1"/>
  <c r="AO174" i="1"/>
  <c r="AK174" i="1"/>
  <c r="AA174" i="1"/>
  <c r="Z174" i="1"/>
  <c r="V174" i="1"/>
  <c r="AC174" i="1" s="1"/>
  <c r="AD174" i="1" s="1"/>
  <c r="N174" i="1"/>
  <c r="K174" i="1"/>
  <c r="GP174" i="1" s="1"/>
  <c r="GQ173" i="1"/>
  <c r="GO173" i="1"/>
  <c r="FW173" i="1"/>
  <c r="FS173" i="1"/>
  <c r="FT173" i="1" s="1"/>
  <c r="EX173" i="1"/>
  <c r="EV173" i="1"/>
  <c r="EC173" i="1"/>
  <c r="EB173" i="1"/>
  <c r="DZ173" i="1"/>
  <c r="EA173" i="1" s="1"/>
  <c r="DX173" i="1"/>
  <c r="DY173" i="1" s="1"/>
  <c r="DW173" i="1"/>
  <c r="DS173" i="1"/>
  <c r="DR173" i="1"/>
  <c r="AT173" i="1"/>
  <c r="AQ173" i="1"/>
  <c r="AO173" i="1"/>
  <c r="AK173" i="1"/>
  <c r="AA173" i="1"/>
  <c r="Z173" i="1"/>
  <c r="V173" i="1"/>
  <c r="AC173" i="1" s="1"/>
  <c r="AD173" i="1" s="1"/>
  <c r="N173" i="1"/>
  <c r="K173" i="1"/>
  <c r="FY173" i="1" s="1"/>
  <c r="GQ172" i="1"/>
  <c r="GO172" i="1"/>
  <c r="FW172" i="1"/>
  <c r="FS172" i="1"/>
  <c r="FT172" i="1" s="1"/>
  <c r="EX172" i="1"/>
  <c r="EV172" i="1"/>
  <c r="ED172" i="1"/>
  <c r="EC172" i="1"/>
  <c r="EB172" i="1"/>
  <c r="DZ172" i="1"/>
  <c r="EA172" i="1" s="1"/>
  <c r="DX172" i="1"/>
  <c r="DY172" i="1" s="1"/>
  <c r="DW172" i="1"/>
  <c r="DS172" i="1"/>
  <c r="DR172" i="1"/>
  <c r="AT172" i="1"/>
  <c r="AQ172" i="1"/>
  <c r="AO172" i="1"/>
  <c r="AK172" i="1"/>
  <c r="AA172" i="1"/>
  <c r="Z172" i="1"/>
  <c r="V172" i="1"/>
  <c r="AC172" i="1" s="1"/>
  <c r="AD172" i="1" s="1"/>
  <c r="N172" i="1"/>
  <c r="K172" i="1"/>
  <c r="AR175" i="1" s="1"/>
  <c r="GQ171" i="1"/>
  <c r="GO171" i="1"/>
  <c r="FW171" i="1"/>
  <c r="FS171" i="1"/>
  <c r="FT171" i="1" s="1"/>
  <c r="EX171" i="1"/>
  <c r="EV171" i="1"/>
  <c r="EC171" i="1"/>
  <c r="EB171" i="1"/>
  <c r="DZ171" i="1"/>
  <c r="EA171" i="1" s="1"/>
  <c r="DW171" i="1"/>
  <c r="DS171" i="1"/>
  <c r="DR171" i="1"/>
  <c r="AT171" i="1"/>
  <c r="AQ171" i="1"/>
  <c r="AO171" i="1"/>
  <c r="AK171" i="1"/>
  <c r="AA171" i="1"/>
  <c r="Z171" i="1"/>
  <c r="V171" i="1"/>
  <c r="AC171" i="1" s="1"/>
  <c r="AD171" i="1" s="1"/>
  <c r="N171" i="1"/>
  <c r="K171" i="1"/>
  <c r="GM171" i="1" s="1"/>
  <c r="GQ169" i="1"/>
  <c r="GO169" i="1"/>
  <c r="FW169" i="1"/>
  <c r="FS169" i="1"/>
  <c r="FT169" i="1" s="1"/>
  <c r="EX169" i="1"/>
  <c r="EV169" i="1"/>
  <c r="EC169" i="1"/>
  <c r="EB169" i="1"/>
  <c r="DZ169" i="1"/>
  <c r="EA169" i="1" s="1"/>
  <c r="DX169" i="1"/>
  <c r="DY169" i="1" s="1"/>
  <c r="DW169" i="1"/>
  <c r="DS169" i="1"/>
  <c r="DR169" i="1"/>
  <c r="AT169" i="1"/>
  <c r="AQ169" i="1"/>
  <c r="AO169" i="1"/>
  <c r="AK169" i="1"/>
  <c r="AA169" i="1"/>
  <c r="Z169" i="1"/>
  <c r="V169" i="1"/>
  <c r="AC169" i="1" s="1"/>
  <c r="AD169" i="1" s="1"/>
  <c r="N169" i="1"/>
  <c r="K169" i="1"/>
  <c r="GP169" i="1" s="1"/>
  <c r="GQ168" i="1"/>
  <c r="GO168" i="1"/>
  <c r="FW168" i="1"/>
  <c r="FS168" i="1"/>
  <c r="FT168" i="1" s="1"/>
  <c r="EX168" i="1"/>
  <c r="EV168" i="1"/>
  <c r="ED168" i="1"/>
  <c r="EC168" i="1"/>
  <c r="EB168" i="1"/>
  <c r="DZ168" i="1"/>
  <c r="EA168" i="1" s="1"/>
  <c r="DX168" i="1"/>
  <c r="DY168" i="1" s="1"/>
  <c r="DW168" i="1"/>
  <c r="DS168" i="1"/>
  <c r="DR168" i="1"/>
  <c r="AT168" i="1"/>
  <c r="AQ168" i="1"/>
  <c r="AO168" i="1"/>
  <c r="AK168" i="1"/>
  <c r="AA168" i="1"/>
  <c r="Z168" i="1"/>
  <c r="V168" i="1"/>
  <c r="AC168" i="1" s="1"/>
  <c r="AD168" i="1" s="1"/>
  <c r="N168" i="1"/>
  <c r="K168" i="1"/>
  <c r="FY168" i="1" s="1"/>
  <c r="GQ167" i="1"/>
  <c r="GO167" i="1"/>
  <c r="FW167" i="1"/>
  <c r="FS167" i="1"/>
  <c r="FT167" i="1" s="1"/>
  <c r="EX167" i="1"/>
  <c r="EV167" i="1"/>
  <c r="EC167" i="1"/>
  <c r="EB167" i="1"/>
  <c r="DZ167" i="1"/>
  <c r="EA167" i="1" s="1"/>
  <c r="DX167" i="1"/>
  <c r="DY167" i="1" s="1"/>
  <c r="DW167" i="1"/>
  <c r="DS167" i="1"/>
  <c r="DR167" i="1"/>
  <c r="AT167" i="1"/>
  <c r="AQ167" i="1"/>
  <c r="AO167" i="1"/>
  <c r="AK167" i="1"/>
  <c r="AA167" i="1"/>
  <c r="Z167" i="1"/>
  <c r="V167" i="1"/>
  <c r="N167" i="1"/>
  <c r="K167" i="1"/>
  <c r="GP167" i="1" s="1"/>
  <c r="GQ166" i="1"/>
  <c r="GO166" i="1"/>
  <c r="EX166" i="1"/>
  <c r="EV166" i="1"/>
  <c r="EC166" i="1"/>
  <c r="EB166" i="1"/>
  <c r="DZ166" i="1"/>
  <c r="EA166" i="1" s="1"/>
  <c r="DX166" i="1"/>
  <c r="DY166" i="1" s="1"/>
  <c r="DW166" i="1"/>
  <c r="DS166" i="1"/>
  <c r="DR166" i="1"/>
  <c r="AU166" i="1"/>
  <c r="AT166" i="1"/>
  <c r="AQ166" i="1"/>
  <c r="AO166" i="1"/>
  <c r="GQ165" i="1"/>
  <c r="GO165" i="1"/>
  <c r="GQ164" i="1"/>
  <c r="GO164" i="1"/>
  <c r="GQ163" i="1"/>
  <c r="GO163" i="1"/>
  <c r="GQ162" i="1"/>
  <c r="GO162" i="1"/>
  <c r="GQ161" i="1"/>
  <c r="GO161" i="1"/>
  <c r="GQ160" i="1"/>
  <c r="GO160" i="1"/>
  <c r="GQ159" i="1"/>
  <c r="GO159" i="1"/>
  <c r="AG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GQ158" i="1"/>
  <c r="GO158" i="1"/>
  <c r="FW158" i="1"/>
  <c r="FS158" i="1"/>
  <c r="FT158" i="1" s="1"/>
  <c r="EX158" i="1"/>
  <c r="EV158" i="1"/>
  <c r="EC158" i="1"/>
  <c r="EB158" i="1"/>
  <c r="DZ158" i="1"/>
  <c r="EA158" i="1" s="1"/>
  <c r="DW158" i="1"/>
  <c r="DS158" i="1"/>
  <c r="DR158" i="1"/>
  <c r="AK158" i="1"/>
  <c r="N158" i="1"/>
  <c r="K158" i="1"/>
  <c r="GM158" i="1" s="1"/>
  <c r="GQ157" i="1"/>
  <c r="GO157" i="1"/>
  <c r="FW157" i="1"/>
  <c r="FS157" i="1"/>
  <c r="FT157" i="1" s="1"/>
  <c r="AK157" i="1"/>
  <c r="K157" i="1"/>
  <c r="GM157" i="1" s="1"/>
  <c r="GQ156" i="1"/>
  <c r="GO156" i="1"/>
  <c r="FW156" i="1"/>
  <c r="FS156" i="1"/>
  <c r="FT156" i="1" s="1"/>
  <c r="EX156" i="1"/>
  <c r="EV156" i="1"/>
  <c r="EC156" i="1"/>
  <c r="EB156" i="1"/>
  <c r="DZ156" i="1"/>
  <c r="EA156" i="1" s="1"/>
  <c r="DW156" i="1"/>
  <c r="DS156" i="1"/>
  <c r="DR156" i="1"/>
  <c r="DO156" i="1"/>
  <c r="AK156" i="1"/>
  <c r="N156" i="1"/>
  <c r="K156" i="1"/>
  <c r="FY156" i="1" s="1"/>
  <c r="GQ155" i="1"/>
  <c r="GO155" i="1"/>
  <c r="FW155" i="1"/>
  <c r="FS155" i="1"/>
  <c r="FT155" i="1" s="1"/>
  <c r="EX155" i="1"/>
  <c r="EV155" i="1"/>
  <c r="EC155" i="1"/>
  <c r="EB155" i="1"/>
  <c r="DZ155" i="1"/>
  <c r="EA155" i="1" s="1"/>
  <c r="DW155" i="1"/>
  <c r="AK155" i="1"/>
  <c r="K155" i="1"/>
  <c r="GP155" i="1" s="1"/>
  <c r="GQ154" i="1"/>
  <c r="GO154" i="1"/>
  <c r="FW154" i="1"/>
  <c r="FS154" i="1"/>
  <c r="FT154" i="1" s="1"/>
  <c r="EX154" i="1"/>
  <c r="EV154" i="1"/>
  <c r="EC154" i="1"/>
  <c r="EB154" i="1"/>
  <c r="DZ154" i="1"/>
  <c r="EA154" i="1" s="1"/>
  <c r="DW154" i="1"/>
  <c r="DS154" i="1"/>
  <c r="DR154" i="1"/>
  <c r="AK154" i="1"/>
  <c r="N154" i="1"/>
  <c r="K154" i="1"/>
  <c r="FY154" i="1" s="1"/>
  <c r="GQ153" i="1"/>
  <c r="GO153" i="1"/>
  <c r="EX153" i="1"/>
  <c r="EV153" i="1"/>
  <c r="EC153" i="1"/>
  <c r="EB153" i="1"/>
  <c r="DZ153" i="1"/>
  <c r="EA153" i="1" s="1"/>
  <c r="DW153" i="1"/>
  <c r="DS153" i="1"/>
  <c r="DR153" i="1"/>
  <c r="GQ152" i="1"/>
  <c r="GO152" i="1"/>
  <c r="GG152" i="1"/>
  <c r="GI153" i="1" s="1"/>
  <c r="GQ151" i="1"/>
  <c r="GO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GQ150" i="1"/>
  <c r="GO150" i="1"/>
  <c r="FW150" i="1"/>
  <c r="FS150" i="1"/>
  <c r="FT150" i="1" s="1"/>
  <c r="AK150" i="1"/>
  <c r="AK151" i="1" s="1"/>
  <c r="N150" i="1"/>
  <c r="K150" i="1"/>
  <c r="GP150" i="1" s="1"/>
  <c r="GQ149" i="1"/>
  <c r="GO149" i="1"/>
  <c r="EX149" i="1"/>
  <c r="EV149" i="1"/>
  <c r="ED149" i="1"/>
  <c r="EC149" i="1"/>
  <c r="EB149" i="1"/>
  <c r="DZ149" i="1"/>
  <c r="EA149" i="1" s="1"/>
  <c r="DX149" i="1"/>
  <c r="DW149" i="1"/>
  <c r="DS149" i="1"/>
  <c r="DR149" i="1"/>
  <c r="GQ148" i="1"/>
  <c r="GO148" i="1"/>
  <c r="GQ147" i="1"/>
  <c r="GO147" i="1"/>
  <c r="AG147" i="1"/>
  <c r="AE147" i="1"/>
  <c r="AB147" i="1"/>
  <c r="Y147" i="1"/>
  <c r="X147" i="1"/>
  <c r="W147" i="1"/>
  <c r="U147" i="1"/>
  <c r="T147" i="1"/>
  <c r="S147" i="1"/>
  <c r="R147" i="1"/>
  <c r="Q147" i="1"/>
  <c r="P147" i="1"/>
  <c r="GQ146" i="1"/>
  <c r="GO146" i="1"/>
  <c r="FW146" i="1"/>
  <c r="FS146" i="1"/>
  <c r="FT146" i="1" s="1"/>
  <c r="EX146" i="1"/>
  <c r="EV146" i="1"/>
  <c r="EC146" i="1"/>
  <c r="EB146" i="1"/>
  <c r="DZ146" i="1"/>
  <c r="DX146" i="1"/>
  <c r="DW146" i="1"/>
  <c r="DS146" i="1"/>
  <c r="DO146" i="1"/>
  <c r="AU146" i="1"/>
  <c r="AT146" i="1"/>
  <c r="AR146" i="1"/>
  <c r="AQ146" i="1"/>
  <c r="AP146" i="1"/>
  <c r="AO146" i="1"/>
  <c r="AK146" i="1"/>
  <c r="AJ147" i="1"/>
  <c r="AA146" i="1"/>
  <c r="AA147" i="1" s="1"/>
  <c r="Z146" i="1"/>
  <c r="Z147" i="1" s="1"/>
  <c r="V146" i="1"/>
  <c r="V147" i="1" s="1"/>
  <c r="N146" i="1"/>
  <c r="K146" i="1"/>
  <c r="AR145" i="1" s="1"/>
  <c r="GQ145" i="1"/>
  <c r="GO145" i="1"/>
  <c r="EX145" i="1"/>
  <c r="EV145" i="1"/>
  <c r="EC145" i="1"/>
  <c r="EB145" i="1"/>
  <c r="DZ145" i="1"/>
  <c r="EA145" i="1" s="1"/>
  <c r="DX145" i="1"/>
  <c r="DY145" i="1" s="1"/>
  <c r="DW145" i="1"/>
  <c r="DS145" i="1"/>
  <c r="DR145" i="1"/>
  <c r="AT145" i="1"/>
  <c r="AQ145" i="1"/>
  <c r="AO145" i="1"/>
  <c r="GQ144" i="1"/>
  <c r="GO144" i="1"/>
  <c r="GQ143" i="1"/>
  <c r="GO143" i="1"/>
  <c r="GQ142" i="1"/>
  <c r="GO142" i="1"/>
  <c r="GQ141" i="1"/>
  <c r="GO141" i="1"/>
  <c r="GQ140" i="1"/>
  <c r="GO140" i="1"/>
  <c r="GQ139" i="1"/>
  <c r="GO139" i="1"/>
  <c r="GQ138" i="1"/>
  <c r="GO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GQ137" i="1"/>
  <c r="GO137" i="1"/>
  <c r="FW137" i="1"/>
  <c r="FS137" i="1"/>
  <c r="FT137" i="1" s="1"/>
  <c r="EX137" i="1"/>
  <c r="EV137" i="1"/>
  <c r="ED137" i="1"/>
  <c r="EC137" i="1"/>
  <c r="EB137" i="1"/>
  <c r="DZ137" i="1"/>
  <c r="EA137" i="1" s="1"/>
  <c r="DX137" i="1"/>
  <c r="DW137" i="1"/>
  <c r="DS137" i="1"/>
  <c r="DR137" i="1"/>
  <c r="AK137" i="1"/>
  <c r="N137" i="1"/>
  <c r="K137" i="1"/>
  <c r="FY137" i="1" s="1"/>
  <c r="GQ136" i="1"/>
  <c r="GO136" i="1"/>
  <c r="FW136" i="1"/>
  <c r="FS136" i="1"/>
  <c r="FT136" i="1" s="1"/>
  <c r="AK136" i="1"/>
  <c r="AG136" i="1"/>
  <c r="K136" i="1"/>
  <c r="GM136" i="1" s="1"/>
  <c r="GQ135" i="1"/>
  <c r="GO135" i="1"/>
  <c r="FW135" i="1"/>
  <c r="FS135" i="1"/>
  <c r="FT135" i="1" s="1"/>
  <c r="EX135" i="1"/>
  <c r="EV135" i="1"/>
  <c r="EC135" i="1"/>
  <c r="EB135" i="1"/>
  <c r="DZ135" i="1"/>
  <c r="EA135" i="1" s="1"/>
  <c r="DW135" i="1"/>
  <c r="AK135" i="1"/>
  <c r="N135" i="1"/>
  <c r="K135" i="1"/>
  <c r="FY135" i="1" s="1"/>
  <c r="GQ134" i="1"/>
  <c r="GO134" i="1"/>
  <c r="FW134" i="1"/>
  <c r="FS134" i="1"/>
  <c r="FT134" i="1" s="1"/>
  <c r="EX134" i="1"/>
  <c r="EV134" i="1"/>
  <c r="EC134" i="1"/>
  <c r="EB134" i="1"/>
  <c r="DZ134" i="1"/>
  <c r="EA134" i="1" s="1"/>
  <c r="DW134" i="1"/>
  <c r="DS134" i="1"/>
  <c r="DR134" i="1"/>
  <c r="AK134" i="1"/>
  <c r="AG134" i="1"/>
  <c r="N134" i="1"/>
  <c r="K134" i="1"/>
  <c r="GP134" i="1" s="1"/>
  <c r="GQ133" i="1"/>
  <c r="GO133" i="1"/>
  <c r="FW133" i="1"/>
  <c r="FS133" i="1"/>
  <c r="FT133" i="1" s="1"/>
  <c r="EX133" i="1"/>
  <c r="EV133" i="1"/>
  <c r="EC133" i="1"/>
  <c r="EB133" i="1"/>
  <c r="DZ133" i="1"/>
  <c r="EA133" i="1" s="1"/>
  <c r="DW133" i="1"/>
  <c r="DS133" i="1"/>
  <c r="DR133" i="1"/>
  <c r="AK133" i="1"/>
  <c r="N133" i="1"/>
  <c r="K133" i="1"/>
  <c r="GM133" i="1" s="1"/>
  <c r="GQ132" i="1"/>
  <c r="GO132" i="1"/>
  <c r="FS132" i="1"/>
  <c r="AK132" i="1"/>
  <c r="N132" i="1"/>
  <c r="K132" i="1"/>
  <c r="GM132" i="1" s="1"/>
  <c r="GQ131" i="1"/>
  <c r="GO131" i="1"/>
  <c r="FS131" i="1"/>
  <c r="AK131" i="1"/>
  <c r="N131" i="1"/>
  <c r="K131" i="1"/>
  <c r="GM131" i="1" s="1"/>
  <c r="GQ130" i="1"/>
  <c r="GO130" i="1"/>
  <c r="GG130" i="1"/>
  <c r="GI133" i="1" s="1"/>
  <c r="FW130" i="1"/>
  <c r="FS130" i="1"/>
  <c r="FT130" i="1" s="1"/>
  <c r="AK130" i="1"/>
  <c r="N130" i="1"/>
  <c r="K130" i="1"/>
  <c r="GP130" i="1" s="1"/>
  <c r="GQ129" i="1"/>
  <c r="GO129" i="1"/>
  <c r="EX129" i="1"/>
  <c r="EV129" i="1"/>
  <c r="EC129" i="1"/>
  <c r="EB129" i="1"/>
  <c r="DZ129" i="1"/>
  <c r="EA129" i="1" s="1"/>
  <c r="DW129" i="1"/>
  <c r="DS129" i="1"/>
  <c r="DR129" i="1"/>
  <c r="GQ128" i="1"/>
  <c r="GO128" i="1"/>
  <c r="GQ127" i="1"/>
  <c r="GO127" i="1"/>
  <c r="AL127" i="1"/>
  <c r="AG127" i="1"/>
  <c r="AE127" i="1"/>
  <c r="AB127" i="1"/>
  <c r="Y127" i="1"/>
  <c r="X127" i="1"/>
  <c r="W127" i="1"/>
  <c r="U127" i="1"/>
  <c r="T127" i="1"/>
  <c r="S127" i="1"/>
  <c r="R127" i="1"/>
  <c r="Q127" i="1"/>
  <c r="GQ126" i="1"/>
  <c r="GO126" i="1"/>
  <c r="FS126" i="1"/>
  <c r="FT126" i="1" s="1"/>
  <c r="EX126" i="1"/>
  <c r="EV126" i="1"/>
  <c r="EC126" i="1"/>
  <c r="EB126" i="1"/>
  <c r="DZ126" i="1"/>
  <c r="EA126" i="1" s="1"/>
  <c r="DX126" i="1"/>
  <c r="DY126" i="1" s="1"/>
  <c r="DW126" i="1"/>
  <c r="DS126" i="1"/>
  <c r="DR126" i="1"/>
  <c r="AT126" i="1"/>
  <c r="AQ126" i="1"/>
  <c r="AO126" i="1"/>
  <c r="AA126" i="1"/>
  <c r="Z126" i="1"/>
  <c r="V126" i="1"/>
  <c r="P126" i="1"/>
  <c r="AJ126" i="1" s="1"/>
  <c r="N126" i="1"/>
  <c r="K126" i="1"/>
  <c r="GM126" i="1" s="1"/>
  <c r="GQ125" i="1"/>
  <c r="GO125" i="1"/>
  <c r="EX125" i="1"/>
  <c r="EV125" i="1"/>
  <c r="EC125" i="1"/>
  <c r="EB125" i="1"/>
  <c r="DZ125" i="1"/>
  <c r="EA125" i="1" s="1"/>
  <c r="DX125" i="1"/>
  <c r="DW125" i="1"/>
  <c r="DS125" i="1"/>
  <c r="AT125" i="1"/>
  <c r="AQ125" i="1"/>
  <c r="AO125" i="1"/>
  <c r="GQ124" i="1"/>
  <c r="GO124" i="1"/>
  <c r="GQ123" i="1"/>
  <c r="GO123" i="1"/>
  <c r="GQ122" i="1"/>
  <c r="GO122" i="1"/>
  <c r="GQ121" i="1"/>
  <c r="GO121" i="1"/>
  <c r="GQ120" i="1"/>
  <c r="GO120" i="1"/>
  <c r="GQ119" i="1"/>
  <c r="GO119" i="1"/>
  <c r="GQ118" i="1"/>
  <c r="GO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GQ117" i="1"/>
  <c r="GO117" i="1"/>
  <c r="FW117" i="1"/>
  <c r="FS117" i="1"/>
  <c r="FT117" i="1" s="1"/>
  <c r="EX117" i="1"/>
  <c r="EV117" i="1"/>
  <c r="EC117" i="1"/>
  <c r="EB117" i="1"/>
  <c r="DZ117" i="1"/>
  <c r="EA117" i="1" s="1"/>
  <c r="DW117" i="1"/>
  <c r="AK117" i="1"/>
  <c r="N117" i="1"/>
  <c r="K117" i="1"/>
  <c r="FY117" i="1" s="1"/>
  <c r="GQ116" i="1"/>
  <c r="GO116" i="1"/>
  <c r="FW116" i="1"/>
  <c r="FS116" i="1"/>
  <c r="FT116" i="1" s="1"/>
  <c r="AK116" i="1"/>
  <c r="AG116" i="1"/>
  <c r="K116" i="1"/>
  <c r="GM116" i="1" s="1"/>
  <c r="GQ115" i="1"/>
  <c r="GO115" i="1"/>
  <c r="FW115" i="1"/>
  <c r="FS115" i="1"/>
  <c r="FT115" i="1" s="1"/>
  <c r="EX115" i="1"/>
  <c r="EV115" i="1"/>
  <c r="EC115" i="1"/>
  <c r="EB115" i="1"/>
  <c r="DZ115" i="1"/>
  <c r="EA115" i="1" s="1"/>
  <c r="DW115" i="1"/>
  <c r="AK115" i="1"/>
  <c r="K115" i="1"/>
  <c r="GP115" i="1" s="1"/>
  <c r="GQ114" i="1"/>
  <c r="GO114" i="1"/>
  <c r="FW114" i="1"/>
  <c r="FS114" i="1"/>
  <c r="FT114" i="1" s="1"/>
  <c r="EX114" i="1"/>
  <c r="EV114" i="1"/>
  <c r="EC114" i="1"/>
  <c r="EB114" i="1"/>
  <c r="DZ114" i="1"/>
  <c r="EA114" i="1" s="1"/>
  <c r="DW114" i="1"/>
  <c r="AK114" i="1"/>
  <c r="K114" i="1"/>
  <c r="GP114" i="1" s="1"/>
  <c r="GQ113" i="1"/>
  <c r="GO113" i="1"/>
  <c r="FW113" i="1"/>
  <c r="FS113" i="1"/>
  <c r="FT113" i="1" s="1"/>
  <c r="EX113" i="1"/>
  <c r="EV113" i="1"/>
  <c r="EC113" i="1"/>
  <c r="EB113" i="1"/>
  <c r="DZ113" i="1"/>
  <c r="EA113" i="1" s="1"/>
  <c r="DW113" i="1"/>
  <c r="AK113" i="1"/>
  <c r="K113" i="1"/>
  <c r="GP113" i="1" s="1"/>
  <c r="GQ112" i="1"/>
  <c r="GO112" i="1"/>
  <c r="FW112" i="1"/>
  <c r="FS112" i="1"/>
  <c r="FT112" i="1" s="1"/>
  <c r="EX112" i="1"/>
  <c r="EV112" i="1"/>
  <c r="EC112" i="1"/>
  <c r="EB112" i="1"/>
  <c r="DZ112" i="1"/>
  <c r="EA112" i="1" s="1"/>
  <c r="DW112" i="1"/>
  <c r="AK112" i="1"/>
  <c r="K112" i="1"/>
  <c r="GP112" i="1" s="1"/>
  <c r="GQ111" i="1"/>
  <c r="GO111" i="1"/>
  <c r="FW111" i="1"/>
  <c r="FS111" i="1"/>
  <c r="FT111" i="1" s="1"/>
  <c r="EX111" i="1"/>
  <c r="EV111" i="1"/>
  <c r="EC111" i="1"/>
  <c r="EB111" i="1"/>
  <c r="DZ111" i="1"/>
  <c r="EA111" i="1" s="1"/>
  <c r="DW111" i="1"/>
  <c r="AK111" i="1"/>
  <c r="K111" i="1"/>
  <c r="GP111" i="1" s="1"/>
  <c r="GQ110" i="1"/>
  <c r="GO110" i="1"/>
  <c r="FW110" i="1"/>
  <c r="FS110" i="1"/>
  <c r="FT110" i="1" s="1"/>
  <c r="EX110" i="1"/>
  <c r="EV110" i="1"/>
  <c r="EC110" i="1"/>
  <c r="EB110" i="1"/>
  <c r="DZ110" i="1"/>
  <c r="EA110" i="1" s="1"/>
  <c r="DW110" i="1"/>
  <c r="AK110" i="1"/>
  <c r="K110" i="1"/>
  <c r="GP110" i="1" s="1"/>
  <c r="GQ109" i="1"/>
  <c r="GO109" i="1"/>
  <c r="FW109" i="1"/>
  <c r="FS109" i="1"/>
  <c r="FT109" i="1" s="1"/>
  <c r="EX109" i="1"/>
  <c r="EV109" i="1"/>
  <c r="EC109" i="1"/>
  <c r="EB109" i="1"/>
  <c r="DZ109" i="1"/>
  <c r="EA109" i="1" s="1"/>
  <c r="DW109" i="1"/>
  <c r="AK109" i="1"/>
  <c r="K109" i="1"/>
  <c r="GP109" i="1" s="1"/>
  <c r="GQ108" i="1"/>
  <c r="GO108" i="1"/>
  <c r="FW108" i="1"/>
  <c r="FS108" i="1"/>
  <c r="FT108" i="1" s="1"/>
  <c r="EX108" i="1"/>
  <c r="EV108" i="1"/>
  <c r="EC108" i="1"/>
  <c r="EB108" i="1"/>
  <c r="DZ108" i="1"/>
  <c r="EA108" i="1" s="1"/>
  <c r="DW108" i="1"/>
  <c r="AK108" i="1"/>
  <c r="N108" i="1"/>
  <c r="K108" i="1"/>
  <c r="GP108" i="1" s="1"/>
  <c r="GQ107" i="1"/>
  <c r="GO107" i="1"/>
  <c r="FW107" i="1"/>
  <c r="FS107" i="1"/>
  <c r="FT107" i="1" s="1"/>
  <c r="EX107" i="1"/>
  <c r="EV107" i="1"/>
  <c r="EC107" i="1"/>
  <c r="EB107" i="1"/>
  <c r="DZ107" i="1"/>
  <c r="EA107" i="1" s="1"/>
  <c r="DW107" i="1"/>
  <c r="DS107" i="1"/>
  <c r="DR107" i="1"/>
  <c r="AK107" i="1"/>
  <c r="N107" i="1"/>
  <c r="K107" i="1"/>
  <c r="GM107" i="1" s="1"/>
  <c r="GQ106" i="1"/>
  <c r="GO106" i="1"/>
  <c r="GI106" i="1"/>
  <c r="GH106" i="1"/>
  <c r="FW106" i="1"/>
  <c r="FS106" i="1"/>
  <c r="FT106" i="1" s="1"/>
  <c r="EX106" i="1"/>
  <c r="EV106" i="1"/>
  <c r="EC106" i="1"/>
  <c r="EB106" i="1"/>
  <c r="DZ106" i="1"/>
  <c r="EA106" i="1" s="1"/>
  <c r="DW106" i="1"/>
  <c r="DS106" i="1"/>
  <c r="DR106" i="1"/>
  <c r="AK106" i="1"/>
  <c r="K106" i="1"/>
  <c r="FU106" i="1" s="1"/>
  <c r="GQ105" i="1"/>
  <c r="GO105" i="1"/>
  <c r="K105" i="1"/>
  <c r="GP105" i="1" s="1"/>
  <c r="GQ104" i="1"/>
  <c r="GO104" i="1"/>
  <c r="GQ103" i="1"/>
  <c r="GO103" i="1"/>
  <c r="GQ102" i="1"/>
  <c r="GO102" i="1"/>
  <c r="AG102" i="1"/>
  <c r="AE102" i="1"/>
  <c r="AB102" i="1"/>
  <c r="Y102" i="1"/>
  <c r="X102" i="1"/>
  <c r="W102" i="1"/>
  <c r="U102" i="1"/>
  <c r="T102" i="1"/>
  <c r="S102" i="1"/>
  <c r="R102" i="1"/>
  <c r="Q102" i="1"/>
  <c r="P102" i="1"/>
  <c r="GQ101" i="1"/>
  <c r="GO101" i="1"/>
  <c r="K101" i="1"/>
  <c r="GP101" i="1" s="1"/>
  <c r="GQ100" i="1"/>
  <c r="GO100" i="1"/>
  <c r="FW100" i="1"/>
  <c r="FS100" i="1"/>
  <c r="FT100" i="1" s="1"/>
  <c r="AK100" i="1"/>
  <c r="AK102" i="1" s="1"/>
  <c r="AA100" i="1"/>
  <c r="AA102" i="1" s="1"/>
  <c r="Z100" i="1"/>
  <c r="Z102" i="1" s="1"/>
  <c r="V100" i="1"/>
  <c r="V102" i="1" s="1"/>
  <c r="N100" i="1"/>
  <c r="K100" i="1"/>
  <c r="GM100" i="1" s="1"/>
  <c r="GQ99" i="1"/>
  <c r="GO99" i="1"/>
  <c r="EX99" i="1"/>
  <c r="EV99" i="1"/>
  <c r="EC99" i="1"/>
  <c r="EB99" i="1"/>
  <c r="DZ99" i="1"/>
  <c r="EA99" i="1" s="1"/>
  <c r="DX99" i="1"/>
  <c r="DY99" i="1" s="1"/>
  <c r="DW99" i="1"/>
  <c r="DS99" i="1"/>
  <c r="DR99" i="1"/>
  <c r="DO99" i="1"/>
  <c r="AT99" i="1"/>
  <c r="AQ99" i="1"/>
  <c r="AO99" i="1"/>
  <c r="GQ98" i="1"/>
  <c r="GO98" i="1"/>
  <c r="GQ97" i="1"/>
  <c r="GO97" i="1"/>
  <c r="GQ96" i="1"/>
  <c r="GO96" i="1"/>
  <c r="GQ95" i="1"/>
  <c r="GO95" i="1"/>
  <c r="GQ94" i="1"/>
  <c r="GO94" i="1"/>
  <c r="GQ93" i="1"/>
  <c r="GO93" i="1"/>
  <c r="GQ92" i="1"/>
  <c r="GO92" i="1"/>
  <c r="AE92" i="1"/>
  <c r="AD92" i="1"/>
  <c r="AD94" i="1" s="1"/>
  <c r="AC92" i="1"/>
  <c r="AC94" i="1" s="1"/>
  <c r="AB92" i="1"/>
  <c r="AB94" i="1" s="1"/>
  <c r="AA92" i="1"/>
  <c r="AA94" i="1" s="1"/>
  <c r="Z92" i="1"/>
  <c r="Z94" i="1" s="1"/>
  <c r="Y92" i="1"/>
  <c r="Y94" i="1" s="1"/>
  <c r="X92" i="1"/>
  <c r="X94" i="1" s="1"/>
  <c r="W92" i="1"/>
  <c r="W94" i="1" s="1"/>
  <c r="V92" i="1"/>
  <c r="V94" i="1" s="1"/>
  <c r="U92" i="1"/>
  <c r="U94" i="1" s="1"/>
  <c r="T92" i="1"/>
  <c r="T94" i="1" s="1"/>
  <c r="S92" i="1"/>
  <c r="S94" i="1" s="1"/>
  <c r="R92" i="1"/>
  <c r="R94" i="1" s="1"/>
  <c r="Q92" i="1"/>
  <c r="Q94" i="1" s="1"/>
  <c r="P92" i="1"/>
  <c r="GQ91" i="1"/>
  <c r="GO91" i="1"/>
  <c r="FW91" i="1"/>
  <c r="FS91" i="1"/>
  <c r="FT91" i="1" s="1"/>
  <c r="EX91" i="1"/>
  <c r="EV91" i="1"/>
  <c r="EC91" i="1"/>
  <c r="EB91" i="1"/>
  <c r="DZ91" i="1"/>
  <c r="EA91" i="1" s="1"/>
  <c r="DW91" i="1"/>
  <c r="DS91" i="1"/>
  <c r="DR91" i="1"/>
  <c r="DO91" i="1"/>
  <c r="AK91" i="1"/>
  <c r="N91" i="1"/>
  <c r="K91" i="1"/>
  <c r="GM91" i="1" s="1"/>
  <c r="GQ90" i="1"/>
  <c r="GO90" i="1"/>
  <c r="FW90" i="1"/>
  <c r="FS90" i="1"/>
  <c r="FT90" i="1" s="1"/>
  <c r="AK90" i="1"/>
  <c r="AG90" i="1"/>
  <c r="N90" i="1"/>
  <c r="K90" i="1"/>
  <c r="GM90" i="1" s="1"/>
  <c r="GQ89" i="1"/>
  <c r="GO89" i="1"/>
  <c r="FW89" i="1"/>
  <c r="FS89" i="1"/>
  <c r="FT89" i="1" s="1"/>
  <c r="EX89" i="1"/>
  <c r="EV89" i="1"/>
  <c r="EC89" i="1"/>
  <c r="EB89" i="1"/>
  <c r="DZ89" i="1"/>
  <c r="EA89" i="1" s="1"/>
  <c r="DW89" i="1"/>
  <c r="DS89" i="1"/>
  <c r="DR89" i="1"/>
  <c r="AK89" i="1"/>
  <c r="K89" i="1"/>
  <c r="FY89" i="1" s="1"/>
  <c r="GQ88" i="1"/>
  <c r="GO88" i="1"/>
  <c r="FW88" i="1"/>
  <c r="FS88" i="1"/>
  <c r="FT88" i="1" s="1"/>
  <c r="EX88" i="1"/>
  <c r="EV88" i="1"/>
  <c r="EC88" i="1"/>
  <c r="EB88" i="1"/>
  <c r="DZ88" i="1"/>
  <c r="EA88" i="1" s="1"/>
  <c r="DW88" i="1"/>
  <c r="AK88" i="1"/>
  <c r="K88" i="1"/>
  <c r="GM88" i="1" s="1"/>
  <c r="GQ87" i="1"/>
  <c r="GO87" i="1"/>
  <c r="FW87" i="1"/>
  <c r="FS87" i="1"/>
  <c r="FT87" i="1" s="1"/>
  <c r="EX87" i="1"/>
  <c r="EV87" i="1"/>
  <c r="EC87" i="1"/>
  <c r="EB87" i="1"/>
  <c r="DZ87" i="1"/>
  <c r="EA87" i="1" s="1"/>
  <c r="DW87" i="1"/>
  <c r="AK87" i="1"/>
  <c r="N87" i="1"/>
  <c r="K87" i="1"/>
  <c r="GM87" i="1" s="1"/>
  <c r="GQ86" i="1"/>
  <c r="GO86" i="1"/>
  <c r="FW86" i="1"/>
  <c r="FS86" i="1"/>
  <c r="FT86" i="1" s="1"/>
  <c r="EX86" i="1"/>
  <c r="EV86" i="1"/>
  <c r="EC86" i="1"/>
  <c r="EB86" i="1"/>
  <c r="DZ86" i="1"/>
  <c r="EA86" i="1" s="1"/>
  <c r="DW86" i="1"/>
  <c r="DS86" i="1"/>
  <c r="DR86" i="1"/>
  <c r="AK86" i="1"/>
  <c r="N86" i="1"/>
  <c r="K86" i="1"/>
  <c r="GP86" i="1" s="1"/>
  <c r="GQ85" i="1"/>
  <c r="GO85" i="1"/>
  <c r="GQ84" i="1"/>
  <c r="GO84" i="1"/>
  <c r="GQ83" i="1"/>
  <c r="GO83" i="1"/>
  <c r="GG83" i="1"/>
  <c r="GH84" i="1" s="1"/>
  <c r="AG83" i="1"/>
  <c r="AE83" i="1"/>
  <c r="P83" i="1"/>
  <c r="GQ82" i="1"/>
  <c r="GO82" i="1"/>
  <c r="FW82" i="1"/>
  <c r="FS82" i="1"/>
  <c r="FT82" i="1" s="1"/>
  <c r="AJ83" i="1"/>
  <c r="AA82" i="1"/>
  <c r="Z82" i="1"/>
  <c r="V82" i="1"/>
  <c r="AC82" i="1" s="1"/>
  <c r="R82" i="1"/>
  <c r="N82" i="1"/>
  <c r="K82" i="1"/>
  <c r="FY82" i="1" s="1"/>
  <c r="GQ81" i="1"/>
  <c r="GO81" i="1"/>
  <c r="EX81" i="1"/>
  <c r="EV81" i="1"/>
  <c r="EC81" i="1"/>
  <c r="EB81" i="1"/>
  <c r="DZ81" i="1"/>
  <c r="EA81" i="1" s="1"/>
  <c r="DX81" i="1"/>
  <c r="DY81" i="1" s="1"/>
  <c r="DW81" i="1"/>
  <c r="DS81" i="1"/>
  <c r="DR81" i="1"/>
  <c r="DO81" i="1"/>
  <c r="AT81" i="1"/>
  <c r="AQ81" i="1"/>
  <c r="AO81" i="1"/>
  <c r="GQ80" i="1"/>
  <c r="GO80" i="1"/>
  <c r="GQ79" i="1"/>
  <c r="GO79" i="1"/>
  <c r="GQ78" i="1"/>
  <c r="GO78" i="1"/>
  <c r="GQ77" i="1"/>
  <c r="GO77" i="1"/>
  <c r="GQ76" i="1"/>
  <c r="GO76" i="1"/>
  <c r="GQ75" i="1"/>
  <c r="GO75" i="1"/>
  <c r="GQ74" i="1"/>
  <c r="GO74" i="1"/>
  <c r="AE74" i="1"/>
  <c r="AB74" i="1"/>
  <c r="Y74" i="1"/>
  <c r="X74" i="1"/>
  <c r="W74" i="1"/>
  <c r="U74" i="1"/>
  <c r="T74" i="1"/>
  <c r="S74" i="1"/>
  <c r="R74" i="1"/>
  <c r="Q74" i="1"/>
  <c r="P74" i="1"/>
  <c r="GQ73" i="1"/>
  <c r="GO73" i="1"/>
  <c r="FW73" i="1"/>
  <c r="FS73" i="1"/>
  <c r="FT73" i="1" s="1"/>
  <c r="EX73" i="1"/>
  <c r="EV73" i="1"/>
  <c r="EC73" i="1"/>
  <c r="EB73" i="1"/>
  <c r="DZ73" i="1"/>
  <c r="EA73" i="1" s="1"/>
  <c r="DW73" i="1"/>
  <c r="DS73" i="1"/>
  <c r="DR73" i="1"/>
  <c r="AK73" i="1"/>
  <c r="N73" i="1"/>
  <c r="K73" i="1"/>
  <c r="GM73" i="1" s="1"/>
  <c r="GQ72" i="1"/>
  <c r="GO72" i="1"/>
  <c r="FS72" i="1"/>
  <c r="AG72" i="1"/>
  <c r="N72" i="1"/>
  <c r="K72" i="1"/>
  <c r="GM72" i="1" s="1"/>
  <c r="GQ71" i="1"/>
  <c r="GO71" i="1"/>
  <c r="FW71" i="1"/>
  <c r="FS71" i="1"/>
  <c r="FT71" i="1" s="1"/>
  <c r="EX71" i="1"/>
  <c r="EV71" i="1"/>
  <c r="EC71" i="1"/>
  <c r="EB71" i="1"/>
  <c r="DZ71" i="1"/>
  <c r="EA71" i="1" s="1"/>
  <c r="DW71" i="1"/>
  <c r="DS71" i="1"/>
  <c r="DR71" i="1"/>
  <c r="AK71" i="1"/>
  <c r="N71" i="1"/>
  <c r="K71" i="1"/>
  <c r="FY71" i="1" s="1"/>
  <c r="GQ70" i="1"/>
  <c r="GO70" i="1"/>
  <c r="FW70" i="1"/>
  <c r="FS70" i="1"/>
  <c r="FT70" i="1" s="1"/>
  <c r="EX70" i="1"/>
  <c r="EV70" i="1"/>
  <c r="EC70" i="1"/>
  <c r="EB70" i="1"/>
  <c r="DZ70" i="1"/>
  <c r="EA70" i="1" s="1"/>
  <c r="DW70" i="1"/>
  <c r="DS70" i="1"/>
  <c r="DR70" i="1"/>
  <c r="AK70" i="1"/>
  <c r="N70" i="1"/>
  <c r="K70" i="1"/>
  <c r="FY70" i="1" s="1"/>
  <c r="GQ69" i="1"/>
  <c r="GO69" i="1"/>
  <c r="FW69" i="1"/>
  <c r="FS69" i="1"/>
  <c r="FT69" i="1" s="1"/>
  <c r="EX69" i="1"/>
  <c r="EV69" i="1"/>
  <c r="ED69" i="1"/>
  <c r="EC69" i="1"/>
  <c r="EB69" i="1"/>
  <c r="DZ69" i="1"/>
  <c r="EA69" i="1" s="1"/>
  <c r="DX69" i="1"/>
  <c r="DY69" i="1" s="1"/>
  <c r="DW69" i="1"/>
  <c r="DS69" i="1"/>
  <c r="DR69" i="1"/>
  <c r="AT69" i="1"/>
  <c r="AQ69" i="1"/>
  <c r="AO69" i="1"/>
  <c r="AK69" i="1"/>
  <c r="AA69" i="1"/>
  <c r="AA74" i="1" s="1"/>
  <c r="Z69" i="1"/>
  <c r="Z74" i="1" s="1"/>
  <c r="V69" i="1"/>
  <c r="V74" i="1" s="1"/>
  <c r="N69" i="1"/>
  <c r="K69" i="1"/>
  <c r="GM69" i="1" s="1"/>
  <c r="GQ68" i="1"/>
  <c r="GO68" i="1"/>
  <c r="FW68" i="1"/>
  <c r="FS68" i="1"/>
  <c r="FT68" i="1" s="1"/>
  <c r="EX68" i="1"/>
  <c r="EV68" i="1"/>
  <c r="EC68" i="1"/>
  <c r="EB68" i="1"/>
  <c r="DZ68" i="1"/>
  <c r="EA68" i="1" s="1"/>
  <c r="DW68" i="1"/>
  <c r="DS68" i="1"/>
  <c r="DR68" i="1"/>
  <c r="AK68" i="1"/>
  <c r="N68" i="1"/>
  <c r="K68" i="1"/>
  <c r="DO73" i="1" s="1"/>
  <c r="GQ67" i="1"/>
  <c r="GO67" i="1"/>
  <c r="FW67" i="1"/>
  <c r="FS67" i="1"/>
  <c r="FT67" i="1" s="1"/>
  <c r="AK67" i="1"/>
  <c r="N67" i="1"/>
  <c r="K67" i="1"/>
  <c r="GM67" i="1" s="1"/>
  <c r="GQ66" i="1"/>
  <c r="GO66" i="1"/>
  <c r="GQ65" i="1"/>
  <c r="GO65" i="1"/>
  <c r="GQ64" i="1"/>
  <c r="GO64" i="1"/>
  <c r="AG64" i="1"/>
  <c r="AE64" i="1"/>
  <c r="AB64" i="1"/>
  <c r="Y64" i="1"/>
  <c r="X64" i="1"/>
  <c r="W64" i="1"/>
  <c r="U64" i="1"/>
  <c r="T64" i="1"/>
  <c r="S64" i="1"/>
  <c r="R64" i="1"/>
  <c r="Q64" i="1"/>
  <c r="P64" i="1"/>
  <c r="GQ63" i="1"/>
  <c r="GO63" i="1"/>
  <c r="FW63" i="1"/>
  <c r="FS63" i="1"/>
  <c r="FT63" i="1" s="1"/>
  <c r="AK63" i="1"/>
  <c r="AA63" i="1"/>
  <c r="Z63" i="1"/>
  <c r="V63" i="1"/>
  <c r="AC63" i="1" s="1"/>
  <c r="AD63" i="1" s="1"/>
  <c r="N63" i="1"/>
  <c r="K63" i="1"/>
  <c r="GM63" i="1" s="1"/>
  <c r="GQ62" i="1"/>
  <c r="GO62" i="1"/>
  <c r="FW62" i="1"/>
  <c r="FS62" i="1"/>
  <c r="FT62" i="1" s="1"/>
  <c r="EX62" i="1"/>
  <c r="EV62" i="1"/>
  <c r="ED62" i="1"/>
  <c r="EC62" i="1"/>
  <c r="EB62" i="1"/>
  <c r="DZ62" i="1"/>
  <c r="EA62" i="1" s="1"/>
  <c r="DX62" i="1"/>
  <c r="DY62" i="1" s="1"/>
  <c r="DW62" i="1"/>
  <c r="DS62" i="1"/>
  <c r="DR62" i="1"/>
  <c r="AT62" i="1"/>
  <c r="AQ62" i="1"/>
  <c r="AO62" i="1"/>
  <c r="AK62" i="1"/>
  <c r="AA62" i="1"/>
  <c r="Z62" i="1"/>
  <c r="V62" i="1"/>
  <c r="AC62" i="1" s="1"/>
  <c r="AD62" i="1" s="1"/>
  <c r="N62" i="1"/>
  <c r="K62" i="1"/>
  <c r="DO69" i="1" s="1"/>
  <c r="GQ61" i="1"/>
  <c r="GO61" i="1"/>
  <c r="FW61" i="1"/>
  <c r="FS61" i="1"/>
  <c r="FT61" i="1" s="1"/>
  <c r="EX61" i="1"/>
  <c r="EV61" i="1"/>
  <c r="EC61" i="1"/>
  <c r="EB61" i="1"/>
  <c r="DZ61" i="1"/>
  <c r="EA61" i="1" s="1"/>
  <c r="DX61" i="1"/>
  <c r="DY61" i="1" s="1"/>
  <c r="DW61" i="1"/>
  <c r="DS61" i="1"/>
  <c r="DR61" i="1"/>
  <c r="AT61" i="1"/>
  <c r="AQ61" i="1"/>
  <c r="AO61" i="1"/>
  <c r="AK61" i="1"/>
  <c r="AA61" i="1"/>
  <c r="Z61" i="1"/>
  <c r="V61" i="1"/>
  <c r="AC61" i="1" s="1"/>
  <c r="N61" i="1"/>
  <c r="K61" i="1"/>
  <c r="FY61" i="1" s="1"/>
  <c r="GQ60" i="1"/>
  <c r="GO60" i="1"/>
  <c r="FW60" i="1"/>
  <c r="FS60" i="1"/>
  <c r="FT60" i="1" s="1"/>
  <c r="AK60" i="1"/>
  <c r="AK64" i="1" s="1"/>
  <c r="N60" i="1"/>
  <c r="K60" i="1"/>
  <c r="FY60" i="1" s="1"/>
  <c r="GQ59" i="1"/>
  <c r="GO59" i="1"/>
  <c r="EX59" i="1"/>
  <c r="EV59" i="1"/>
  <c r="EC59" i="1"/>
  <c r="EB59" i="1"/>
  <c r="DZ59" i="1"/>
  <c r="EA59" i="1" s="1"/>
  <c r="DW59" i="1"/>
  <c r="DS59" i="1"/>
  <c r="DR59" i="1"/>
  <c r="GQ58" i="1"/>
  <c r="GO58" i="1"/>
  <c r="GQ57" i="1"/>
  <c r="GO57" i="1"/>
  <c r="GG57" i="1"/>
  <c r="GH58" i="1" s="1"/>
  <c r="AG57" i="1"/>
  <c r="AE57" i="1"/>
  <c r="AB57" i="1"/>
  <c r="Y57" i="1"/>
  <c r="X57" i="1"/>
  <c r="W57" i="1"/>
  <c r="U57" i="1"/>
  <c r="T57" i="1"/>
  <c r="S57" i="1"/>
  <c r="R57" i="1"/>
  <c r="Q57" i="1"/>
  <c r="P57" i="1"/>
  <c r="GQ56" i="1"/>
  <c r="GO56" i="1"/>
  <c r="FW56" i="1"/>
  <c r="FS56" i="1"/>
  <c r="FT56" i="1" s="1"/>
  <c r="EX56" i="1"/>
  <c r="EV56" i="1"/>
  <c r="EC56" i="1"/>
  <c r="EB56" i="1"/>
  <c r="DZ56" i="1"/>
  <c r="EA56" i="1" s="1"/>
  <c r="DW56" i="1"/>
  <c r="DS56" i="1"/>
  <c r="DR56" i="1"/>
  <c r="AT56" i="1"/>
  <c r="AQ56" i="1"/>
  <c r="AO56" i="1"/>
  <c r="AK56" i="1"/>
  <c r="AA56" i="1"/>
  <c r="Z56" i="1"/>
  <c r="V56" i="1"/>
  <c r="AC56" i="1" s="1"/>
  <c r="AD56" i="1" s="1"/>
  <c r="N56" i="1"/>
  <c r="K56" i="1"/>
  <c r="FY56" i="1" s="1"/>
  <c r="GQ55" i="1"/>
  <c r="GO55" i="1"/>
  <c r="FW55" i="1"/>
  <c r="FS55" i="1"/>
  <c r="FT55" i="1" s="1"/>
  <c r="EX55" i="1"/>
  <c r="EV55" i="1"/>
  <c r="ED55" i="1"/>
  <c r="EC55" i="1"/>
  <c r="EB55" i="1"/>
  <c r="DZ55" i="1"/>
  <c r="EA55" i="1" s="1"/>
  <c r="DX55" i="1"/>
  <c r="DY55" i="1" s="1"/>
  <c r="DW55" i="1"/>
  <c r="DS55" i="1"/>
  <c r="DR55" i="1"/>
  <c r="AT55" i="1"/>
  <c r="AQ55" i="1"/>
  <c r="AO55" i="1"/>
  <c r="AK55" i="1"/>
  <c r="AA55" i="1"/>
  <c r="Z55" i="1"/>
  <c r="V55" i="1"/>
  <c r="AC55" i="1" s="1"/>
  <c r="N55" i="1"/>
  <c r="K55" i="1"/>
  <c r="AR61" i="1" s="1"/>
  <c r="GQ54" i="1"/>
  <c r="GO54" i="1"/>
  <c r="GQ53" i="1"/>
  <c r="GO53" i="1"/>
  <c r="GQ52" i="1"/>
  <c r="GO52" i="1"/>
  <c r="GQ51" i="1"/>
  <c r="GO51" i="1"/>
  <c r="EX51" i="1"/>
  <c r="EV51" i="1"/>
  <c r="EC51" i="1"/>
  <c r="EB51" i="1"/>
  <c r="DZ51" i="1"/>
  <c r="EA51" i="1" s="1"/>
  <c r="DX51" i="1"/>
  <c r="DY51" i="1" s="1"/>
  <c r="DW51" i="1"/>
  <c r="DS51" i="1"/>
  <c r="DR51" i="1"/>
  <c r="AT51" i="1"/>
  <c r="AQ51" i="1"/>
  <c r="AO51" i="1"/>
  <c r="GQ50" i="1"/>
  <c r="GO50" i="1"/>
  <c r="GQ49" i="1"/>
  <c r="GO49" i="1"/>
  <c r="GQ48" i="1"/>
  <c r="GO48" i="1"/>
  <c r="GQ47" i="1"/>
  <c r="GO47" i="1"/>
  <c r="AG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GQ46" i="1"/>
  <c r="GO46" i="1"/>
  <c r="FW46" i="1"/>
  <c r="FS46" i="1"/>
  <c r="FT46" i="1" s="1"/>
  <c r="EX46" i="1"/>
  <c r="EV46" i="1"/>
  <c r="EC46" i="1"/>
  <c r="EB46" i="1"/>
  <c r="DZ46" i="1"/>
  <c r="EA46" i="1" s="1"/>
  <c r="DW46" i="1"/>
  <c r="DS46" i="1"/>
  <c r="DR46" i="1"/>
  <c r="AK46" i="1"/>
  <c r="N46" i="1"/>
  <c r="K46" i="1"/>
  <c r="GP46" i="1" s="1"/>
  <c r="GQ45" i="1"/>
  <c r="GO45" i="1"/>
  <c r="FS45" i="1"/>
  <c r="K45" i="1"/>
  <c r="GP45" i="1" s="1"/>
  <c r="GQ44" i="1"/>
  <c r="GO44" i="1"/>
  <c r="FW44" i="1"/>
  <c r="FS44" i="1"/>
  <c r="FT44" i="1" s="1"/>
  <c r="EX44" i="1"/>
  <c r="EV44" i="1"/>
  <c r="EC44" i="1"/>
  <c r="EB44" i="1"/>
  <c r="DZ44" i="1"/>
  <c r="EA44" i="1" s="1"/>
  <c r="DW44" i="1"/>
  <c r="AK44" i="1"/>
  <c r="N44" i="1"/>
  <c r="K44" i="1"/>
  <c r="GM44" i="1" s="1"/>
  <c r="GQ43" i="1"/>
  <c r="GO43" i="1"/>
  <c r="FW43" i="1"/>
  <c r="FS43" i="1"/>
  <c r="FT43" i="1" s="1"/>
  <c r="EX43" i="1"/>
  <c r="EV43" i="1"/>
  <c r="EC43" i="1"/>
  <c r="EB43" i="1"/>
  <c r="DZ43" i="1"/>
  <c r="EA43" i="1" s="1"/>
  <c r="DW43" i="1"/>
  <c r="DS43" i="1"/>
  <c r="DR43" i="1"/>
  <c r="AK43" i="1"/>
  <c r="N43" i="1"/>
  <c r="K43" i="1"/>
  <c r="FY43" i="1" s="1"/>
  <c r="GQ42" i="1"/>
  <c r="GO42" i="1"/>
  <c r="FW42" i="1"/>
  <c r="FS42" i="1"/>
  <c r="FT42" i="1" s="1"/>
  <c r="EX42" i="1"/>
  <c r="EV42" i="1"/>
  <c r="EC42" i="1"/>
  <c r="EB42" i="1"/>
  <c r="DZ42" i="1"/>
  <c r="EA42" i="1" s="1"/>
  <c r="DW42" i="1"/>
  <c r="AK42" i="1"/>
  <c r="K42" i="1"/>
  <c r="GM42" i="1" s="1"/>
  <c r="GQ41" i="1"/>
  <c r="GO41" i="1"/>
  <c r="EX41" i="1"/>
  <c r="EV41" i="1"/>
  <c r="EC41" i="1"/>
  <c r="EB41" i="1"/>
  <c r="DZ41" i="1"/>
  <c r="EA41" i="1" s="1"/>
  <c r="DW41" i="1"/>
  <c r="DS41" i="1"/>
  <c r="DR41" i="1"/>
  <c r="GQ40" i="1"/>
  <c r="GO40" i="1"/>
  <c r="GQ39" i="1"/>
  <c r="GO39" i="1"/>
  <c r="AL39" i="1"/>
  <c r="AG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GQ38" i="1"/>
  <c r="GO38" i="1"/>
  <c r="FW38" i="1"/>
  <c r="FS38" i="1"/>
  <c r="FT38" i="1" s="1"/>
  <c r="EX38" i="1"/>
  <c r="EV38" i="1"/>
  <c r="EC38" i="1"/>
  <c r="EB38" i="1"/>
  <c r="DZ38" i="1"/>
  <c r="EA38" i="1" s="1"/>
  <c r="DW38" i="1"/>
  <c r="AK38" i="1"/>
  <c r="K38" i="1"/>
  <c r="GM38" i="1" s="1"/>
  <c r="GQ37" i="1"/>
  <c r="GO37" i="1"/>
  <c r="GG37" i="1"/>
  <c r="GI38" i="1" s="1"/>
  <c r="FW37" i="1"/>
  <c r="FS37" i="1"/>
  <c r="FT37" i="1" s="1"/>
  <c r="EX37" i="1"/>
  <c r="EV37" i="1"/>
  <c r="EC37" i="1"/>
  <c r="EB37" i="1"/>
  <c r="DZ37" i="1"/>
  <c r="EA37" i="1" s="1"/>
  <c r="DW37" i="1"/>
  <c r="AK37" i="1"/>
  <c r="K37" i="1"/>
  <c r="FU37" i="1" s="1"/>
  <c r="GQ36" i="1"/>
  <c r="GO36" i="1"/>
  <c r="GQ35" i="1"/>
  <c r="GO35" i="1"/>
  <c r="GQ34" i="1"/>
  <c r="GO34" i="1"/>
  <c r="AG34" i="1"/>
  <c r="AB34" i="1"/>
  <c r="Y34" i="1"/>
  <c r="X34" i="1"/>
  <c r="W34" i="1"/>
  <c r="U34" i="1"/>
  <c r="T34" i="1"/>
  <c r="S34" i="1"/>
  <c r="R34" i="1"/>
  <c r="Q34" i="1"/>
  <c r="P34" i="1"/>
  <c r="GQ33" i="1"/>
  <c r="GO33" i="1"/>
  <c r="AE33" i="1"/>
  <c r="AE34" i="1" s="1"/>
  <c r="K33" i="1"/>
  <c r="GM33" i="1" s="1"/>
  <c r="GQ32" i="1"/>
  <c r="GO32" i="1"/>
  <c r="FW32" i="1"/>
  <c r="FS32" i="1"/>
  <c r="FT32" i="1" s="1"/>
  <c r="AK32" i="1"/>
  <c r="AK34" i="1" s="1"/>
  <c r="AA32" i="1"/>
  <c r="AA34" i="1" s="1"/>
  <c r="Z32" i="1"/>
  <c r="Z34" i="1" s="1"/>
  <c r="V32" i="1"/>
  <c r="AC32" i="1" s="1"/>
  <c r="N32" i="1"/>
  <c r="K32" i="1"/>
  <c r="GM32" i="1" s="1"/>
  <c r="GQ31" i="1"/>
  <c r="GO31" i="1"/>
  <c r="EX31" i="1"/>
  <c r="EV31" i="1"/>
  <c r="ED31" i="1"/>
  <c r="EC31" i="1"/>
  <c r="EB31" i="1"/>
  <c r="DZ31" i="1"/>
  <c r="EA31" i="1" s="1"/>
  <c r="DX31" i="1"/>
  <c r="DY31" i="1" s="1"/>
  <c r="DW31" i="1"/>
  <c r="DS31" i="1"/>
  <c r="DR31" i="1"/>
  <c r="AT31" i="1"/>
  <c r="AQ31" i="1"/>
  <c r="AO31" i="1"/>
  <c r="GQ30" i="1"/>
  <c r="GO30" i="1"/>
  <c r="GQ29" i="1"/>
  <c r="GO29" i="1"/>
  <c r="GQ28" i="1"/>
  <c r="GO28" i="1"/>
  <c r="GQ27" i="1"/>
  <c r="GO27" i="1"/>
  <c r="GQ26" i="1"/>
  <c r="GO26" i="1"/>
  <c r="GQ25" i="1"/>
  <c r="GO25" i="1"/>
  <c r="GQ24" i="1"/>
  <c r="GO24" i="1"/>
  <c r="AG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GQ23" i="1"/>
  <c r="GO23" i="1"/>
  <c r="FW23" i="1"/>
  <c r="FS23" i="1"/>
  <c r="FT23" i="1" s="1"/>
  <c r="AK23" i="1"/>
  <c r="N23" i="1"/>
  <c r="K23" i="1"/>
  <c r="GM23" i="1" s="1"/>
  <c r="GQ22" i="1"/>
  <c r="GO22" i="1"/>
  <c r="FW22" i="1"/>
  <c r="FS22" i="1"/>
  <c r="FT22" i="1" s="1"/>
  <c r="EX22" i="1"/>
  <c r="EV22" i="1"/>
  <c r="EC22" i="1"/>
  <c r="EB22" i="1"/>
  <c r="DZ22" i="1"/>
  <c r="EA22" i="1" s="1"/>
  <c r="DW22" i="1"/>
  <c r="DS22" i="1"/>
  <c r="DR22" i="1"/>
  <c r="AK22" i="1"/>
  <c r="N22" i="1"/>
  <c r="K22" i="1"/>
  <c r="FY22" i="1" s="1"/>
  <c r="GQ21" i="1"/>
  <c r="GO21" i="1"/>
  <c r="FW21" i="1"/>
  <c r="FS21" i="1"/>
  <c r="FT21" i="1" s="1"/>
  <c r="EX21" i="1"/>
  <c r="EV21" i="1"/>
  <c r="EC21" i="1"/>
  <c r="EB21" i="1"/>
  <c r="DZ21" i="1"/>
  <c r="EA21" i="1" s="1"/>
  <c r="DW21" i="1"/>
  <c r="DS21" i="1"/>
  <c r="DR21" i="1"/>
  <c r="AK21" i="1"/>
  <c r="N21" i="1"/>
  <c r="K21" i="1"/>
  <c r="GM21" i="1" s="1"/>
  <c r="GQ20" i="1"/>
  <c r="GO20" i="1"/>
  <c r="K20" i="1"/>
  <c r="GP20" i="1" s="1"/>
  <c r="GQ19" i="1"/>
  <c r="GO19" i="1"/>
  <c r="FW19" i="1"/>
  <c r="FS19" i="1"/>
  <c r="FT19" i="1" s="1"/>
  <c r="EX19" i="1"/>
  <c r="EV19" i="1"/>
  <c r="EC19" i="1"/>
  <c r="EB19" i="1"/>
  <c r="DZ19" i="1"/>
  <c r="EA19" i="1" s="1"/>
  <c r="DW19" i="1"/>
  <c r="DS19" i="1"/>
  <c r="DR19" i="1"/>
  <c r="AK19" i="1"/>
  <c r="N19" i="1"/>
  <c r="K19" i="1"/>
  <c r="FY19" i="1" s="1"/>
  <c r="GQ18" i="1"/>
  <c r="GO18" i="1"/>
  <c r="FW18" i="1"/>
  <c r="FS18" i="1"/>
  <c r="FT18" i="1" s="1"/>
  <c r="EX18" i="1"/>
  <c r="EV18" i="1"/>
  <c r="EC18" i="1"/>
  <c r="EB18" i="1"/>
  <c r="DZ18" i="1"/>
  <c r="EA18" i="1" s="1"/>
  <c r="DW18" i="1"/>
  <c r="AK18" i="1"/>
  <c r="N18" i="1"/>
  <c r="K18" i="1"/>
  <c r="GM18" i="1" s="1"/>
  <c r="GQ17" i="1"/>
  <c r="GO17" i="1"/>
  <c r="K17" i="1"/>
  <c r="GM17" i="1" s="1"/>
  <c r="GQ16" i="1"/>
  <c r="GO16" i="1"/>
  <c r="FW16" i="1"/>
  <c r="FS16" i="1"/>
  <c r="FT16" i="1" s="1"/>
  <c r="EX16" i="1"/>
  <c r="EV16" i="1"/>
  <c r="EC16" i="1"/>
  <c r="EB16" i="1"/>
  <c r="DZ16" i="1"/>
  <c r="EA16" i="1" s="1"/>
  <c r="DW16" i="1"/>
  <c r="DS16" i="1"/>
  <c r="DR16" i="1"/>
  <c r="AK16" i="1"/>
  <c r="N16" i="1"/>
  <c r="K16" i="1"/>
  <c r="FY16" i="1" s="1"/>
  <c r="GQ15" i="1"/>
  <c r="GO15" i="1"/>
  <c r="GQ14" i="1"/>
  <c r="GO14" i="1"/>
  <c r="GG14" i="1"/>
  <c r="GQ13" i="1"/>
  <c r="GO13" i="1"/>
  <c r="AL13" i="1"/>
  <c r="AG13" i="1"/>
  <c r="AE13" i="1"/>
  <c r="AB13" i="1"/>
  <c r="Y13" i="1"/>
  <c r="X13" i="1"/>
  <c r="W13" i="1"/>
  <c r="U13" i="1"/>
  <c r="T13" i="1"/>
  <c r="S13" i="1"/>
  <c r="R13" i="1"/>
  <c r="Q13" i="1"/>
  <c r="P13" i="1"/>
  <c r="GQ12" i="1"/>
  <c r="GO12" i="1"/>
  <c r="FW12" i="1"/>
  <c r="FS12" i="1"/>
  <c r="FT12" i="1" s="1"/>
  <c r="EX12" i="1"/>
  <c r="EV12" i="1"/>
  <c r="EC12" i="1"/>
  <c r="EB12" i="1"/>
  <c r="DZ12" i="1"/>
  <c r="EA12" i="1" s="1"/>
  <c r="DX12" i="1"/>
  <c r="DY12" i="1" s="1"/>
  <c r="DW12" i="1"/>
  <c r="DS12" i="1"/>
  <c r="DR12" i="1"/>
  <c r="AT12" i="1"/>
  <c r="AQ12" i="1"/>
  <c r="AO12" i="1"/>
  <c r="AK12" i="1"/>
  <c r="AA12" i="1"/>
  <c r="Z12" i="1"/>
  <c r="V12" i="1"/>
  <c r="AC12" i="1" s="1"/>
  <c r="AD12" i="1" s="1"/>
  <c r="N12" i="1"/>
  <c r="K12" i="1"/>
  <c r="FY12" i="1" s="1"/>
  <c r="GQ10" i="1"/>
  <c r="GO10" i="1"/>
  <c r="FW10" i="1"/>
  <c r="FS10" i="1"/>
  <c r="FT10" i="1" s="1"/>
  <c r="EX10" i="1"/>
  <c r="EV10" i="1"/>
  <c r="EC10" i="1"/>
  <c r="EB10" i="1"/>
  <c r="DZ10" i="1"/>
  <c r="EA10" i="1" s="1"/>
  <c r="DX10" i="1"/>
  <c r="DY10" i="1" s="1"/>
  <c r="DW10" i="1"/>
  <c r="DS10" i="1"/>
  <c r="DR10" i="1"/>
  <c r="AT10" i="1"/>
  <c r="AQ10" i="1"/>
  <c r="AO10" i="1"/>
  <c r="AK10" i="1"/>
  <c r="AA10" i="1"/>
  <c r="Z10" i="1"/>
  <c r="V10" i="1"/>
  <c r="AC10" i="1" s="1"/>
  <c r="AD10" i="1" s="1"/>
  <c r="N10" i="1"/>
  <c r="K10" i="1"/>
  <c r="GP10" i="1" s="1"/>
  <c r="GQ9" i="1"/>
  <c r="GO9" i="1"/>
  <c r="FW9" i="1"/>
  <c r="FS9" i="1"/>
  <c r="FT9" i="1" s="1"/>
  <c r="EX9" i="1"/>
  <c r="EV9" i="1"/>
  <c r="EC9" i="1"/>
  <c r="EB9" i="1"/>
  <c r="DZ9" i="1"/>
  <c r="EA9" i="1" s="1"/>
  <c r="DX9" i="1"/>
  <c r="DY9" i="1" s="1"/>
  <c r="DW9" i="1"/>
  <c r="DS9" i="1"/>
  <c r="DR9" i="1"/>
  <c r="AT9" i="1"/>
  <c r="AQ9" i="1"/>
  <c r="AO9" i="1"/>
  <c r="AK9" i="1"/>
  <c r="AA9" i="1"/>
  <c r="Z9" i="1"/>
  <c r="V9" i="1"/>
  <c r="AC9" i="1" s="1"/>
  <c r="AD9" i="1" s="1"/>
  <c r="N9" i="1"/>
  <c r="K9" i="1"/>
  <c r="FY9" i="1" s="1"/>
  <c r="GQ8" i="1"/>
  <c r="GO8" i="1"/>
  <c r="FW8" i="1"/>
  <c r="FS8" i="1"/>
  <c r="FT8" i="1" s="1"/>
  <c r="EX8" i="1"/>
  <c r="EV8" i="1"/>
  <c r="EC8" i="1"/>
  <c r="EB8" i="1"/>
  <c r="DZ8" i="1"/>
  <c r="EA8" i="1" s="1"/>
  <c r="DX8" i="1"/>
  <c r="DY8" i="1" s="1"/>
  <c r="DW8" i="1"/>
  <c r="DS8" i="1"/>
  <c r="DR8" i="1"/>
  <c r="AT8" i="1"/>
  <c r="AQ8" i="1"/>
  <c r="AO8" i="1"/>
  <c r="AK8" i="1"/>
  <c r="AA8" i="1"/>
  <c r="Z8" i="1"/>
  <c r="V8" i="1"/>
  <c r="AC8" i="1" s="1"/>
  <c r="AD8" i="1" s="1"/>
  <c r="N8" i="1"/>
  <c r="K8" i="1"/>
  <c r="AU8" i="1" s="1"/>
  <c r="GQ7" i="1"/>
  <c r="GO7" i="1"/>
  <c r="FW7" i="1"/>
  <c r="FS7" i="1"/>
  <c r="FT7" i="1" s="1"/>
  <c r="EX7" i="1"/>
  <c r="EV7" i="1"/>
  <c r="EC7" i="1"/>
  <c r="EB7" i="1"/>
  <c r="DZ7" i="1"/>
  <c r="EA7" i="1" s="1"/>
  <c r="DX7" i="1"/>
  <c r="DY7" i="1" s="1"/>
  <c r="DW7" i="1"/>
  <c r="DS7" i="1"/>
  <c r="DR7" i="1"/>
  <c r="AT7" i="1"/>
  <c r="AQ7" i="1"/>
  <c r="AO7" i="1"/>
  <c r="AK7" i="1"/>
  <c r="AA7" i="1"/>
  <c r="Z7" i="1"/>
  <c r="V7" i="1"/>
  <c r="N7" i="1"/>
  <c r="K7" i="1"/>
  <c r="FY7" i="1" s="1"/>
  <c r="GQ6" i="1"/>
  <c r="GO6" i="1"/>
  <c r="FW6" i="1"/>
  <c r="FS6" i="1"/>
  <c r="FT6" i="1" s="1"/>
  <c r="EX6" i="1"/>
  <c r="EV6" i="1"/>
  <c r="EC6" i="1"/>
  <c r="EB6" i="1"/>
  <c r="DZ6" i="1"/>
  <c r="EA6" i="1" s="1"/>
  <c r="DX6" i="1"/>
  <c r="DY6" i="1" s="1"/>
  <c r="DW6" i="1"/>
  <c r="DS6" i="1"/>
  <c r="DR6" i="1"/>
  <c r="AT6" i="1"/>
  <c r="AQ6" i="1"/>
  <c r="AO6" i="1"/>
  <c r="AK6" i="1"/>
  <c r="AA6" i="1"/>
  <c r="Z6" i="1"/>
  <c r="V6" i="1"/>
  <c r="AC6" i="1" s="1"/>
  <c r="AD6" i="1" s="1"/>
  <c r="N6" i="1"/>
  <c r="K6" i="1"/>
  <c r="AU6" i="1" s="1"/>
  <c r="GQ5" i="1"/>
  <c r="GO5" i="1"/>
  <c r="FW5" i="1"/>
  <c r="FS5" i="1"/>
  <c r="FT5" i="1" s="1"/>
  <c r="EX5" i="1"/>
  <c r="EV5" i="1"/>
  <c r="EC5" i="1"/>
  <c r="EB5" i="1"/>
  <c r="DZ5" i="1"/>
  <c r="EA5" i="1" s="1"/>
  <c r="DW5" i="1"/>
  <c r="DS5" i="1"/>
  <c r="DR5" i="1"/>
  <c r="AT5" i="1"/>
  <c r="AQ5" i="1"/>
  <c r="AO5" i="1"/>
  <c r="AK5" i="1"/>
  <c r="AA5" i="1"/>
  <c r="Z5" i="1"/>
  <c r="V5" i="1"/>
  <c r="AC5" i="1" s="1"/>
  <c r="AD5" i="1" s="1"/>
  <c r="N5" i="1"/>
  <c r="M5" i="1"/>
  <c r="C5" i="2" s="1"/>
  <c r="K5" i="1"/>
  <c r="FY5" i="1" s="1"/>
  <c r="AC401" i="1" l="1"/>
  <c r="AC403" i="1" s="1"/>
  <c r="V403" i="1"/>
  <c r="AI777" i="1"/>
  <c r="AJ777" i="1"/>
  <c r="AI549" i="1"/>
  <c r="AJ549" i="1"/>
  <c r="AI811" i="1"/>
  <c r="AJ811" i="1"/>
  <c r="AC285" i="1"/>
  <c r="AC287" i="1" s="1"/>
  <c r="V287" i="1"/>
  <c r="AI321" i="1"/>
  <c r="AJ321" i="1"/>
  <c r="AI542" i="1"/>
  <c r="AJ542" i="1"/>
  <c r="AI755" i="1"/>
  <c r="AJ755" i="1"/>
  <c r="AI455" i="1"/>
  <c r="AJ455" i="1"/>
  <c r="AI678" i="1"/>
  <c r="AJ678" i="1"/>
  <c r="AI72" i="1"/>
  <c r="AJ72" i="1"/>
  <c r="AI90" i="1"/>
  <c r="AJ90" i="1"/>
  <c r="AI134" i="1"/>
  <c r="AJ134" i="1"/>
  <c r="AI136" i="1"/>
  <c r="AJ136" i="1"/>
  <c r="AI332" i="1"/>
  <c r="AJ332" i="1"/>
  <c r="AI616" i="1"/>
  <c r="AJ616" i="1"/>
  <c r="AI334" i="1"/>
  <c r="AJ334" i="1"/>
  <c r="AI360" i="1"/>
  <c r="AJ360" i="1"/>
  <c r="AI361" i="1"/>
  <c r="AJ361" i="1"/>
  <c r="AI438" i="1"/>
  <c r="AJ438" i="1"/>
  <c r="AI617" i="1"/>
  <c r="AJ617" i="1"/>
  <c r="AI655" i="1"/>
  <c r="AJ655" i="1"/>
  <c r="AI816" i="1"/>
  <c r="AJ816" i="1"/>
  <c r="AI866" i="1"/>
  <c r="AJ866" i="1"/>
  <c r="AI333" i="1"/>
  <c r="AJ333" i="1"/>
  <c r="AI435" i="1"/>
  <c r="AJ435" i="1"/>
  <c r="AI637" i="1"/>
  <c r="AJ637" i="1"/>
  <c r="AI116" i="1"/>
  <c r="AJ116" i="1"/>
  <c r="AI299" i="1"/>
  <c r="AJ299" i="1"/>
  <c r="AI359" i="1"/>
  <c r="AJ359" i="1"/>
  <c r="AI638" i="1"/>
  <c r="AJ638" i="1"/>
  <c r="AI817" i="1"/>
  <c r="AJ817" i="1"/>
  <c r="AU216" i="1"/>
  <c r="DO216" i="1"/>
  <c r="AP216" i="1"/>
  <c r="DO754" i="1"/>
  <c r="DO514" i="1"/>
  <c r="AU514" i="1"/>
  <c r="AR745" i="1"/>
  <c r="AR216" i="1"/>
  <c r="DO745" i="1"/>
  <c r="DO954" i="1"/>
  <c r="DO269" i="1"/>
  <c r="AP918" i="1"/>
  <c r="AU918" i="1"/>
  <c r="AR918" i="1"/>
  <c r="FW126" i="1"/>
  <c r="AJ729" i="1"/>
  <c r="AK804" i="1"/>
  <c r="AU919" i="1"/>
  <c r="AI867" i="1"/>
  <c r="AI869" i="1" s="1"/>
  <c r="DC626" i="1"/>
  <c r="AI773" i="1"/>
  <c r="AI845" i="1"/>
  <c r="AI847" i="1" s="1"/>
  <c r="AI552" i="1"/>
  <c r="AJ661" i="1"/>
  <c r="AJ663" i="1" s="1"/>
  <c r="AI661" i="1"/>
  <c r="AI663" i="1" s="1"/>
  <c r="AI543" i="1"/>
  <c r="AI641" i="1"/>
  <c r="AI643" i="1" s="1"/>
  <c r="AI761" i="1"/>
  <c r="AI763" i="1" s="1"/>
  <c r="AK569" i="1"/>
  <c r="AI619" i="1"/>
  <c r="AI621" i="1" s="1"/>
  <c r="AI712" i="1"/>
  <c r="AI714" i="1" s="1"/>
  <c r="AI462" i="1"/>
  <c r="AI470" i="1" s="1"/>
  <c r="AI499" i="1"/>
  <c r="AI414" i="1"/>
  <c r="AI416" i="1" s="1"/>
  <c r="AR514" i="1"/>
  <c r="AI339" i="1"/>
  <c r="AI318" i="1"/>
  <c r="AI92" i="1"/>
  <c r="AI94" i="1" s="1"/>
  <c r="AI118" i="1"/>
  <c r="AI120" i="1" s="1"/>
  <c r="P127" i="1"/>
  <c r="AG325" i="1"/>
  <c r="DM669" i="1"/>
  <c r="AG151" i="1"/>
  <c r="DM491" i="1"/>
  <c r="AK627" i="1"/>
  <c r="AK628" i="1" s="1"/>
  <c r="FW880" i="1"/>
  <c r="AI74" i="1"/>
  <c r="AI76" i="1" s="1"/>
  <c r="AG351" i="1"/>
  <c r="AG778" i="1"/>
  <c r="AH49" i="1"/>
  <c r="AU882" i="1"/>
  <c r="DM618" i="1"/>
  <c r="AP882" i="1"/>
  <c r="AG92" i="1"/>
  <c r="DY125" i="1"/>
  <c r="DY626" i="1"/>
  <c r="DR125" i="1"/>
  <c r="Z479" i="1"/>
  <c r="S958" i="1"/>
  <c r="X958" i="1"/>
  <c r="AG552" i="1"/>
  <c r="AC479" i="1"/>
  <c r="AD479" i="1" s="1"/>
  <c r="P628" i="1"/>
  <c r="AK126" i="1"/>
  <c r="AK127" i="1" s="1"/>
  <c r="Q958" i="1"/>
  <c r="U958" i="1"/>
  <c r="AB958" i="1"/>
  <c r="R958" i="1"/>
  <c r="W958" i="1"/>
  <c r="AE958" i="1"/>
  <c r="T958" i="1"/>
  <c r="Y958" i="1"/>
  <c r="AR221" i="1"/>
  <c r="DO626" i="1"/>
  <c r="AP745" i="1"/>
  <c r="AU745" i="1"/>
  <c r="AR879" i="1"/>
  <c r="AU880" i="1"/>
  <c r="AR886" i="1"/>
  <c r="GG106" i="1"/>
  <c r="CR363" i="1"/>
  <c r="AG488" i="1"/>
  <c r="DM548" i="1"/>
  <c r="AG585" i="1"/>
  <c r="DM626" i="1"/>
  <c r="AG679" i="1"/>
  <c r="DM706" i="1"/>
  <c r="AK880" i="1"/>
  <c r="DR888" i="1"/>
  <c r="CR942" i="1"/>
  <c r="P884" i="1"/>
  <c r="DR626" i="1"/>
  <c r="FW627" i="1"/>
  <c r="DM321" i="1"/>
  <c r="DY888" i="1"/>
  <c r="V244" i="1"/>
  <c r="AK244" i="1"/>
  <c r="V267" i="1"/>
  <c r="V279" i="1" s="1"/>
  <c r="AK267" i="1"/>
  <c r="DO724" i="1"/>
  <c r="AP221" i="1"/>
  <c r="AU221" i="1"/>
  <c r="DO221" i="1"/>
  <c r="Z267" i="1"/>
  <c r="Z279" i="1" s="1"/>
  <c r="AA244" i="1"/>
  <c r="DO450" i="1"/>
  <c r="AA267" i="1"/>
  <c r="C2" i="2"/>
  <c r="C20" i="2"/>
  <c r="C16" i="2"/>
  <c r="C12" i="2"/>
  <c r="C8" i="2"/>
  <c r="C4" i="2"/>
  <c r="V950" i="1"/>
  <c r="C23" i="2"/>
  <c r="C19" i="2"/>
  <c r="C15" i="2"/>
  <c r="C11" i="2"/>
  <c r="C7" i="2"/>
  <c r="C3" i="2"/>
  <c r="C22" i="2"/>
  <c r="C18" i="2"/>
  <c r="C14" i="2"/>
  <c r="C10" i="2"/>
  <c r="C6" i="2"/>
  <c r="Q191" i="1"/>
  <c r="U191" i="1"/>
  <c r="AB191" i="1"/>
  <c r="C21" i="2"/>
  <c r="C17" i="2"/>
  <c r="C13" i="2"/>
  <c r="C9" i="2"/>
  <c r="Z588" i="1"/>
  <c r="AU888" i="1"/>
  <c r="AU796" i="1"/>
  <c r="AU830" i="1"/>
  <c r="AH470" i="1"/>
  <c r="AR920" i="1"/>
  <c r="AR926" i="1"/>
  <c r="DO947" i="1"/>
  <c r="AP919" i="1"/>
  <c r="AP920" i="1"/>
  <c r="AU920" i="1"/>
  <c r="AP926" i="1"/>
  <c r="AU926" i="1"/>
  <c r="AH120" i="1"/>
  <c r="AH76" i="1"/>
  <c r="AH94" i="1"/>
  <c r="AP566" i="1"/>
  <c r="AA398" i="1"/>
  <c r="AH26" i="1"/>
  <c r="AH341" i="1"/>
  <c r="AH416" i="1"/>
  <c r="AH304" i="1"/>
  <c r="AH191" i="1"/>
  <c r="AH279" i="1"/>
  <c r="AH763" i="1"/>
  <c r="AH869" i="1"/>
  <c r="DO566" i="1"/>
  <c r="DO684" i="1"/>
  <c r="AR768" i="1"/>
  <c r="FY158" i="1"/>
  <c r="DO214" i="1"/>
  <c r="AU533" i="1"/>
  <c r="FY865" i="1"/>
  <c r="GP865" i="1"/>
  <c r="GM866" i="1"/>
  <c r="AR877" i="1"/>
  <c r="AR892" i="1"/>
  <c r="W26" i="1"/>
  <c r="DO328" i="1"/>
  <c r="BD346" i="1"/>
  <c r="Z366" i="1"/>
  <c r="GF405" i="1"/>
  <c r="DO533" i="1"/>
  <c r="AP534" i="1"/>
  <c r="AC678" i="1"/>
  <c r="AD678" i="1" s="1"/>
  <c r="AD679" i="1" s="1"/>
  <c r="AU891" i="1"/>
  <c r="DM498" i="1"/>
  <c r="AU566" i="1"/>
  <c r="FU745" i="1"/>
  <c r="AP877" i="1"/>
  <c r="AU877" i="1"/>
  <c r="AP891" i="1"/>
  <c r="AP892" i="1"/>
  <c r="AU892" i="1"/>
  <c r="AR126" i="1"/>
  <c r="FU68" i="1"/>
  <c r="AP171" i="1"/>
  <c r="AU55" i="1"/>
  <c r="AU202" i="1"/>
  <c r="DO202" i="1"/>
  <c r="BD477" i="1"/>
  <c r="AP724" i="1"/>
  <c r="GM413" i="1"/>
  <c r="AP720" i="1"/>
  <c r="AP768" i="1"/>
  <c r="AU768" i="1"/>
  <c r="GM383" i="1"/>
  <c r="CT697" i="1"/>
  <c r="AP830" i="1"/>
  <c r="DO830" i="1"/>
  <c r="DO886" i="1"/>
  <c r="FU16" i="1"/>
  <c r="DO59" i="1"/>
  <c r="AU62" i="1"/>
  <c r="GI58" i="1"/>
  <c r="P279" i="1"/>
  <c r="T279" i="1"/>
  <c r="X341" i="1"/>
  <c r="DO330" i="1"/>
  <c r="FU383" i="1"/>
  <c r="AP532" i="1"/>
  <c r="P554" i="1"/>
  <c r="T554" i="1"/>
  <c r="DO616" i="1"/>
  <c r="FY617" i="1"/>
  <c r="AB663" i="1"/>
  <c r="AU744" i="1"/>
  <c r="DO768" i="1"/>
  <c r="FY836" i="1"/>
  <c r="AP880" i="1"/>
  <c r="GM205" i="1"/>
  <c r="AG527" i="1"/>
  <c r="FX535" i="1"/>
  <c r="Y26" i="1"/>
  <c r="FY42" i="1"/>
  <c r="DO43" i="1"/>
  <c r="W140" i="1"/>
  <c r="AE140" i="1"/>
  <c r="AP166" i="1"/>
  <c r="AP168" i="1"/>
  <c r="AU169" i="1"/>
  <c r="GP333" i="1"/>
  <c r="AG391" i="1"/>
  <c r="GP380" i="1"/>
  <c r="FX383" i="1"/>
  <c r="DO401" i="1"/>
  <c r="AC487" i="1"/>
  <c r="AD487" i="1" s="1"/>
  <c r="AD488" i="1" s="1"/>
  <c r="AU534" i="1"/>
  <c r="DO599" i="1"/>
  <c r="AU696" i="1"/>
  <c r="AU724" i="1"/>
  <c r="GP769" i="1"/>
  <c r="AP802" i="1"/>
  <c r="DO892" i="1"/>
  <c r="GP923" i="1"/>
  <c r="FY923" i="1"/>
  <c r="AU51" i="1"/>
  <c r="FU22" i="1"/>
  <c r="AJ39" i="1"/>
  <c r="AP51" i="1"/>
  <c r="AK57" i="1"/>
  <c r="AR99" i="1"/>
  <c r="AU168" i="1"/>
  <c r="AP169" i="1"/>
  <c r="DO169" i="1"/>
  <c r="CT221" i="1"/>
  <c r="AK232" i="1"/>
  <c r="FU247" i="1"/>
  <c r="GM253" i="1"/>
  <c r="GP271" i="1"/>
  <c r="BD272" i="1"/>
  <c r="AR322" i="1"/>
  <c r="CR346" i="1"/>
  <c r="AK364" i="1"/>
  <c r="FU431" i="1"/>
  <c r="GP437" i="1"/>
  <c r="GM438" i="1"/>
  <c r="P470" i="1"/>
  <c r="T470" i="1"/>
  <c r="GP467" i="1"/>
  <c r="AU477" i="1"/>
  <c r="DO498" i="1"/>
  <c r="FX520" i="1"/>
  <c r="AU532" i="1"/>
  <c r="AP533" i="1"/>
  <c r="GP587" i="1"/>
  <c r="FX600" i="1"/>
  <c r="P663" i="1"/>
  <c r="T663" i="1"/>
  <c r="P714" i="1"/>
  <c r="DO720" i="1"/>
  <c r="AP770" i="1"/>
  <c r="AU770" i="1"/>
  <c r="FY776" i="1"/>
  <c r="AR830" i="1"/>
  <c r="FX862" i="1"/>
  <c r="Z867" i="1"/>
  <c r="Z869" i="1" s="1"/>
  <c r="GM881" i="1"/>
  <c r="AJ889" i="1"/>
  <c r="AR887" i="1"/>
  <c r="DO913" i="1"/>
  <c r="GM914" i="1"/>
  <c r="U663" i="1"/>
  <c r="AU720" i="1"/>
  <c r="DO723" i="1"/>
  <c r="Y763" i="1"/>
  <c r="GM831" i="1"/>
  <c r="FY918" i="1"/>
  <c r="FU923" i="1"/>
  <c r="GM923" i="1"/>
  <c r="FY929" i="1"/>
  <c r="AA57" i="1"/>
  <c r="GP55" i="1"/>
  <c r="GP100" i="1"/>
  <c r="AR201" i="1"/>
  <c r="AP202" i="1"/>
  <c r="Q279" i="1"/>
  <c r="CT372" i="1"/>
  <c r="FU397" i="1"/>
  <c r="AR401" i="1"/>
  <c r="FU432" i="1"/>
  <c r="DO436" i="1"/>
  <c r="FX437" i="1"/>
  <c r="AR456" i="1"/>
  <c r="W527" i="1"/>
  <c r="FY519" i="1"/>
  <c r="BD565" i="1"/>
  <c r="V588" i="1"/>
  <c r="DO658" i="1"/>
  <c r="Y691" i="1"/>
  <c r="DO758" i="1"/>
  <c r="AR770" i="1"/>
  <c r="FU928" i="1"/>
  <c r="V127" i="1"/>
  <c r="AA127" i="1"/>
  <c r="AG138" i="1"/>
  <c r="AG140" i="1" s="1"/>
  <c r="GP158" i="1"/>
  <c r="R191" i="1"/>
  <c r="W191" i="1"/>
  <c r="AE191" i="1"/>
  <c r="DO276" i="1"/>
  <c r="GP323" i="1"/>
  <c r="GP431" i="1"/>
  <c r="FX117" i="1"/>
  <c r="AA13" i="1"/>
  <c r="Z49" i="1"/>
  <c r="FY116" i="1"/>
  <c r="GM117" i="1"/>
  <c r="AK159" i="1"/>
  <c r="AK161" i="1" s="1"/>
  <c r="FX172" i="1"/>
  <c r="GP201" i="1"/>
  <c r="FU216" i="1"/>
  <c r="FU221" i="1"/>
  <c r="AP220" i="1"/>
  <c r="GM247" i="1"/>
  <c r="GM255" i="1"/>
  <c r="FY255" i="1"/>
  <c r="GP274" i="1"/>
  <c r="GM274" i="1"/>
  <c r="DO273" i="1"/>
  <c r="AP424" i="1"/>
  <c r="AU424" i="1"/>
  <c r="GP522" i="1"/>
  <c r="FX522" i="1"/>
  <c r="U26" i="1"/>
  <c r="AP55" i="1"/>
  <c r="AC64" i="1"/>
  <c r="DO70" i="1"/>
  <c r="AP99" i="1"/>
  <c r="AU99" i="1"/>
  <c r="FX100" i="1"/>
  <c r="V161" i="1"/>
  <c r="DO149" i="1"/>
  <c r="AU171" i="1"/>
  <c r="GP171" i="1"/>
  <c r="AR172" i="1"/>
  <c r="AR180" i="1"/>
  <c r="DO200" i="1"/>
  <c r="AR202" i="1"/>
  <c r="AU220" i="1"/>
  <c r="CR477" i="1"/>
  <c r="CT477" i="1"/>
  <c r="FX521" i="1"/>
  <c r="GP521" i="1"/>
  <c r="AD82" i="1"/>
  <c r="GP172" i="1"/>
  <c r="GM218" i="1"/>
  <c r="GP218" i="1"/>
  <c r="GP219" i="1"/>
  <c r="GM219" i="1"/>
  <c r="FU220" i="1"/>
  <c r="GM220" i="1"/>
  <c r="AR217" i="1"/>
  <c r="AR239" i="1"/>
  <c r="GF330" i="1"/>
  <c r="AG339" i="1"/>
  <c r="GP358" i="1"/>
  <c r="FY482" i="1"/>
  <c r="DO481" i="1"/>
  <c r="Q26" i="1"/>
  <c r="GM199" i="1"/>
  <c r="GP199" i="1"/>
  <c r="AU198" i="1"/>
  <c r="AP198" i="1"/>
  <c r="FU252" i="1"/>
  <c r="FY338" i="1"/>
  <c r="FY406" i="1"/>
  <c r="GP406" i="1"/>
  <c r="AB470" i="1"/>
  <c r="DO726" i="1"/>
  <c r="FU515" i="1"/>
  <c r="GP523" i="1"/>
  <c r="GM523" i="1"/>
  <c r="GM794" i="1"/>
  <c r="DO905" i="1"/>
  <c r="DO907" i="1"/>
  <c r="AR919" i="1"/>
  <c r="DO922" i="1"/>
  <c r="DO939" i="1"/>
  <c r="DO945" i="1"/>
  <c r="AJ468" i="1"/>
  <c r="FU478" i="1"/>
  <c r="BD508" i="1"/>
  <c r="X577" i="1"/>
  <c r="AG577" i="1"/>
  <c r="GP602" i="1"/>
  <c r="AP627" i="1"/>
  <c r="FY655" i="1"/>
  <c r="GP658" i="1"/>
  <c r="FY672" i="1"/>
  <c r="AU719" i="1"/>
  <c r="GM722" i="1"/>
  <c r="GM727" i="1"/>
  <c r="GM746" i="1"/>
  <c r="GG773" i="1"/>
  <c r="FX784" i="1"/>
  <c r="GP797" i="1"/>
  <c r="AP835" i="1"/>
  <c r="AU835" i="1"/>
  <c r="FX840" i="1"/>
  <c r="GP840" i="1"/>
  <c r="FU864" i="1"/>
  <c r="GP864" i="1"/>
  <c r="AK897" i="1"/>
  <c r="FY896" i="1"/>
  <c r="GP912" i="1"/>
  <c r="GF357" i="1"/>
  <c r="V377" i="1"/>
  <c r="V391" i="1" s="1"/>
  <c r="AA377" i="1"/>
  <c r="AA391" i="1" s="1"/>
  <c r="GP457" i="1"/>
  <c r="AK468" i="1"/>
  <c r="FY549" i="1"/>
  <c r="AK594" i="1"/>
  <c r="GM592" i="1"/>
  <c r="AU610" i="1"/>
  <c r="DO657" i="1"/>
  <c r="GP671" i="1"/>
  <c r="AK679" i="1"/>
  <c r="FY706" i="1"/>
  <c r="AP719" i="1"/>
  <c r="AU723" i="1"/>
  <c r="AR724" i="1"/>
  <c r="DO731" i="1"/>
  <c r="GP732" i="1"/>
  <c r="AR744" i="1"/>
  <c r="AA748" i="1"/>
  <c r="GG749" i="1"/>
  <c r="DO795" i="1"/>
  <c r="AP796" i="1"/>
  <c r="DO796" i="1"/>
  <c r="AP797" i="1"/>
  <c r="AU797" i="1"/>
  <c r="FY797" i="1"/>
  <c r="AU798" i="1"/>
  <c r="DO835" i="1"/>
  <c r="GP836" i="1"/>
  <c r="V837" i="1"/>
  <c r="FY840" i="1"/>
  <c r="GG860" i="1"/>
  <c r="DO878" i="1"/>
  <c r="FU880" i="1"/>
  <c r="AR882" i="1"/>
  <c r="GM887" i="1"/>
  <c r="AA897" i="1"/>
  <c r="DO918" i="1"/>
  <c r="DO933" i="1"/>
  <c r="GP329" i="1"/>
  <c r="AP401" i="1"/>
  <c r="AU401" i="1"/>
  <c r="FU411" i="1"/>
  <c r="AP421" i="1"/>
  <c r="GP432" i="1"/>
  <c r="AP456" i="1"/>
  <c r="AU456" i="1"/>
  <c r="GF457" i="1"/>
  <c r="DO480" i="1"/>
  <c r="GM491" i="1"/>
  <c r="Y527" i="1"/>
  <c r="FY534" i="1"/>
  <c r="BD560" i="1"/>
  <c r="DO583" i="1"/>
  <c r="GP584" i="1"/>
  <c r="Z594" i="1"/>
  <c r="FU593" i="1"/>
  <c r="AP610" i="1"/>
  <c r="AC611" i="1"/>
  <c r="FX631" i="1"/>
  <c r="AP670" i="1"/>
  <c r="BD711" i="1"/>
  <c r="AP722" i="1"/>
  <c r="FU732" i="1"/>
  <c r="AU802" i="1"/>
  <c r="AG821" i="1"/>
  <c r="FU811" i="1"/>
  <c r="FU840" i="1"/>
  <c r="FY853" i="1"/>
  <c r="AG867" i="1"/>
  <c r="Z889" i="1"/>
  <c r="FY888" i="1"/>
  <c r="DO911" i="1"/>
  <c r="DO920" i="1"/>
  <c r="GP946" i="1"/>
  <c r="AK24" i="1"/>
  <c r="GP63" i="1"/>
  <c r="AG118" i="1"/>
  <c r="AJ159" i="1"/>
  <c r="AP62" i="1"/>
  <c r="DO62" i="1"/>
  <c r="GP89" i="1"/>
  <c r="GM137" i="1"/>
  <c r="Y140" i="1"/>
  <c r="FU184" i="1"/>
  <c r="Z13" i="1"/>
  <c r="AK13" i="1"/>
  <c r="V13" i="1"/>
  <c r="V26" i="1" s="1"/>
  <c r="AE26" i="1"/>
  <c r="AB76" i="1"/>
  <c r="AJ74" i="1"/>
  <c r="GM68" i="1"/>
  <c r="AR81" i="1"/>
  <c r="FU82" i="1"/>
  <c r="DO86" i="1"/>
  <c r="FY87" i="1"/>
  <c r="GM89" i="1"/>
  <c r="GM101" i="1"/>
  <c r="FU130" i="1"/>
  <c r="AK138" i="1"/>
  <c r="AG161" i="1"/>
  <c r="FU172" i="1"/>
  <c r="AU175" i="1"/>
  <c r="Z189" i="1"/>
  <c r="FU180" i="1"/>
  <c r="GI184" i="1"/>
  <c r="GM187" i="1"/>
  <c r="DO199" i="1"/>
  <c r="GM216" i="1"/>
  <c r="AP239" i="1"/>
  <c r="AU239" i="1"/>
  <c r="DO239" i="1"/>
  <c r="BD250" i="1"/>
  <c r="GP272" i="1"/>
  <c r="FU272" i="1"/>
  <c r="FY276" i="1"/>
  <c r="AD290" i="1"/>
  <c r="AD292" i="1" s="1"/>
  <c r="FY297" i="1"/>
  <c r="GM313" i="1"/>
  <c r="AB366" i="1"/>
  <c r="AK398" i="1"/>
  <c r="GM411" i="1"/>
  <c r="AA427" i="1"/>
  <c r="AA444" i="1" s="1"/>
  <c r="AP422" i="1"/>
  <c r="P444" i="1"/>
  <c r="GP452" i="1"/>
  <c r="GM452" i="1"/>
  <c r="V483" i="1"/>
  <c r="AC478" i="1"/>
  <c r="AD478" i="1" s="1"/>
  <c r="FY215" i="1"/>
  <c r="FX240" i="1"/>
  <c r="GP254" i="1"/>
  <c r="FX264" i="1"/>
  <c r="GF273" i="1"/>
  <c r="GM291" i="1"/>
  <c r="GP300" i="1"/>
  <c r="AK339" i="1"/>
  <c r="AK341" i="1" s="1"/>
  <c r="GP347" i="1"/>
  <c r="GM347" i="1"/>
  <c r="AK351" i="1"/>
  <c r="FY347" i="1"/>
  <c r="GM387" i="1"/>
  <c r="FU387" i="1"/>
  <c r="DO386" i="1"/>
  <c r="FY387" i="1"/>
  <c r="GM408" i="1"/>
  <c r="FY408" i="1"/>
  <c r="GP430" i="1"/>
  <c r="FY430" i="1"/>
  <c r="GM454" i="1"/>
  <c r="DM493" i="1"/>
  <c r="FY167" i="1"/>
  <c r="W258" i="1"/>
  <c r="AE258" i="1"/>
  <c r="DM298" i="1"/>
  <c r="FY321" i="1"/>
  <c r="GP321" i="1"/>
  <c r="CT371" i="1"/>
  <c r="CR371" i="1"/>
  <c r="AK414" i="1"/>
  <c r="FY424" i="1"/>
  <c r="AU423" i="1"/>
  <c r="AP423" i="1"/>
  <c r="GM61" i="1"/>
  <c r="FU89" i="1"/>
  <c r="FU108" i="1"/>
  <c r="AU167" i="1"/>
  <c r="GM16" i="1"/>
  <c r="R26" i="1"/>
  <c r="AR31" i="1"/>
  <c r="R49" i="1"/>
  <c r="V34" i="1"/>
  <c r="V49" i="1" s="1"/>
  <c r="X49" i="1"/>
  <c r="T49" i="1"/>
  <c r="AR51" i="1"/>
  <c r="FU61" i="1"/>
  <c r="FX63" i="1"/>
  <c r="DO68" i="1"/>
  <c r="FX68" i="1"/>
  <c r="S76" i="1"/>
  <c r="GP82" i="1"/>
  <c r="AK92" i="1"/>
  <c r="FX89" i="1"/>
  <c r="AG94" i="1"/>
  <c r="FD93" i="1" s="1"/>
  <c r="AJ102" i="1"/>
  <c r="Y120" i="1"/>
  <c r="GM105" i="1"/>
  <c r="FU117" i="1"/>
  <c r="U140" i="1"/>
  <c r="DO129" i="1"/>
  <c r="GP132" i="1"/>
  <c r="AC146" i="1"/>
  <c r="AC147" i="1" s="1"/>
  <c r="R161" i="1"/>
  <c r="AB161" i="1"/>
  <c r="AA177" i="1"/>
  <c r="AP167" i="1"/>
  <c r="AR171" i="1"/>
  <c r="GM172" i="1"/>
  <c r="V189" i="1"/>
  <c r="GP180" i="1"/>
  <c r="FX187" i="1"/>
  <c r="Z212" i="1"/>
  <c r="FX201" i="1"/>
  <c r="FU215" i="1"/>
  <c r="FX216" i="1"/>
  <c r="FU225" i="1"/>
  <c r="X234" i="1"/>
  <c r="AC240" i="1"/>
  <c r="AC244" i="1" s="1"/>
  <c r="FU240" i="1"/>
  <c r="GP240" i="1"/>
  <c r="FY247" i="1"/>
  <c r="AJ256" i="1"/>
  <c r="DO251" i="1"/>
  <c r="AC264" i="1"/>
  <c r="AD264" i="1" s="1"/>
  <c r="AD267" i="1" s="1"/>
  <c r="AD279" i="1" s="1"/>
  <c r="DO264" i="1"/>
  <c r="AK277" i="1"/>
  <c r="GP270" i="1"/>
  <c r="DO290" i="1"/>
  <c r="FU291" i="1"/>
  <c r="FU299" i="1"/>
  <c r="GM299" i="1"/>
  <c r="FY301" i="1"/>
  <c r="GP301" i="1"/>
  <c r="FU301" i="1"/>
  <c r="FX301" i="1"/>
  <c r="GM322" i="1"/>
  <c r="AU321" i="1"/>
  <c r="FU328" i="1"/>
  <c r="FY329" i="1"/>
  <c r="DO332" i="1"/>
  <c r="FU335" i="1"/>
  <c r="FU347" i="1"/>
  <c r="P366" i="1"/>
  <c r="T366" i="1"/>
  <c r="AG364" i="1"/>
  <c r="AG366" i="1" s="1"/>
  <c r="CR359" i="1"/>
  <c r="GP362" i="1"/>
  <c r="FU362" i="1"/>
  <c r="AC372" i="1"/>
  <c r="GP376" i="1"/>
  <c r="Q416" i="1"/>
  <c r="U416" i="1"/>
  <c r="DO409" i="1"/>
  <c r="GP412" i="1"/>
  <c r="FX412" i="1"/>
  <c r="FY413" i="1"/>
  <c r="GP413" i="1"/>
  <c r="FU413" i="1"/>
  <c r="AU421" i="1"/>
  <c r="GP422" i="1"/>
  <c r="DO421" i="1"/>
  <c r="AR478" i="1"/>
  <c r="FU479" i="1"/>
  <c r="GH490" i="1"/>
  <c r="GF490" i="1" s="1"/>
  <c r="DM492" i="1"/>
  <c r="GM533" i="1"/>
  <c r="FY533" i="1"/>
  <c r="AR532" i="1"/>
  <c r="AG279" i="1"/>
  <c r="U304" i="1"/>
  <c r="AK292" i="1"/>
  <c r="FX363" i="1"/>
  <c r="AE391" i="1"/>
  <c r="FY380" i="1"/>
  <c r="GP381" i="1"/>
  <c r="GP383" i="1"/>
  <c r="AE416" i="1"/>
  <c r="FX467" i="1"/>
  <c r="FY481" i="1"/>
  <c r="FU491" i="1"/>
  <c r="FX496" i="1"/>
  <c r="FY515" i="1"/>
  <c r="CR532" i="1"/>
  <c r="AR533" i="1"/>
  <c r="FX534" i="1"/>
  <c r="FU548" i="1"/>
  <c r="FX560" i="1"/>
  <c r="AA569" i="1"/>
  <c r="AA577" i="1" s="1"/>
  <c r="AR566" i="1"/>
  <c r="FU567" i="1"/>
  <c r="FY572" i="1"/>
  <c r="AC583" i="1"/>
  <c r="AD583" i="1" s="1"/>
  <c r="AD588" i="1" s="1"/>
  <c r="GM593" i="1"/>
  <c r="GM597" i="1"/>
  <c r="FU600" i="1"/>
  <c r="GP600" i="1"/>
  <c r="FX602" i="1"/>
  <c r="BD610" i="1"/>
  <c r="FY615" i="1"/>
  <c r="FY627" i="1"/>
  <c r="FU632" i="1"/>
  <c r="Y663" i="1"/>
  <c r="FU655" i="1"/>
  <c r="GM669" i="1"/>
  <c r="AP671" i="1"/>
  <c r="FU672" i="1"/>
  <c r="GM677" i="1"/>
  <c r="FU688" i="1"/>
  <c r="GP688" i="1"/>
  <c r="FX705" i="1"/>
  <c r="FU706" i="1"/>
  <c r="AU721" i="1"/>
  <c r="AR727" i="1"/>
  <c r="AR769" i="1"/>
  <c r="FX777" i="1"/>
  <c r="AP772" i="1"/>
  <c r="DO781" i="1"/>
  <c r="Q823" i="1"/>
  <c r="FX830" i="1"/>
  <c r="FU836" i="1"/>
  <c r="GM836" i="1"/>
  <c r="GM842" i="1"/>
  <c r="GM844" i="1"/>
  <c r="FX844" i="1"/>
  <c r="FX854" i="1"/>
  <c r="AR853" i="1"/>
  <c r="FU854" i="1"/>
  <c r="GM877" i="1"/>
  <c r="FX877" i="1"/>
  <c r="GM650" i="1"/>
  <c r="FX684" i="1"/>
  <c r="GP721" i="1"/>
  <c r="FY759" i="1"/>
  <c r="GP759" i="1"/>
  <c r="V773" i="1"/>
  <c r="V788" i="1" s="1"/>
  <c r="AK773" i="1"/>
  <c r="GP771" i="1"/>
  <c r="FY771" i="1"/>
  <c r="AJ786" i="1"/>
  <c r="GP782" i="1"/>
  <c r="FU796" i="1"/>
  <c r="FX818" i="1"/>
  <c r="GM818" i="1"/>
  <c r="FU818" i="1"/>
  <c r="Z832" i="1"/>
  <c r="AG499" i="1"/>
  <c r="AG501" i="1" s="1"/>
  <c r="FU546" i="1"/>
  <c r="FY567" i="1"/>
  <c r="FY632" i="1"/>
  <c r="R663" i="1"/>
  <c r="CR669" i="1"/>
  <c r="GP669" i="1"/>
  <c r="GP677" i="1"/>
  <c r="GM684" i="1"/>
  <c r="FX688" i="1"/>
  <c r="GM709" i="1"/>
  <c r="GM751" i="1"/>
  <c r="GM756" i="1"/>
  <c r="GP795" i="1"/>
  <c r="AU794" i="1"/>
  <c r="FX812" i="1"/>
  <c r="GM812" i="1"/>
  <c r="DO798" i="1"/>
  <c r="AP798" i="1"/>
  <c r="GM819" i="1"/>
  <c r="FX819" i="1"/>
  <c r="GM856" i="1"/>
  <c r="AA884" i="1"/>
  <c r="AC887" i="1"/>
  <c r="V889" i="1"/>
  <c r="FX458" i="1"/>
  <c r="AK499" i="1"/>
  <c r="GP493" i="1"/>
  <c r="FX515" i="1"/>
  <c r="GP515" i="1"/>
  <c r="DO518" i="1"/>
  <c r="FU521" i="1"/>
  <c r="FY574" i="1"/>
  <c r="S605" i="1"/>
  <c r="P621" i="1"/>
  <c r="T621" i="1"/>
  <c r="GM632" i="1"/>
  <c r="AK651" i="1"/>
  <c r="DO649" i="1"/>
  <c r="GM655" i="1"/>
  <c r="S663" i="1"/>
  <c r="W663" i="1"/>
  <c r="AE663" i="1"/>
  <c r="FX669" i="1"/>
  <c r="FU684" i="1"/>
  <c r="GM706" i="1"/>
  <c r="CT719" i="1"/>
  <c r="AR720" i="1"/>
  <c r="FY721" i="1"/>
  <c r="FU751" i="1"/>
  <c r="AK761" i="1"/>
  <c r="FU759" i="1"/>
  <c r="GM759" i="1"/>
  <c r="AP794" i="1"/>
  <c r="AU799" i="1"/>
  <c r="GM802" i="1"/>
  <c r="FU820" i="1"/>
  <c r="GM820" i="1"/>
  <c r="GP820" i="1"/>
  <c r="FY820" i="1"/>
  <c r="GP841" i="1"/>
  <c r="GM841" i="1"/>
  <c r="AP855" i="1"/>
  <c r="AP858" i="1"/>
  <c r="V867" i="1"/>
  <c r="V869" i="1" s="1"/>
  <c r="AC864" i="1"/>
  <c r="FU727" i="1"/>
  <c r="GP727" i="1"/>
  <c r="FY769" i="1"/>
  <c r="AK786" i="1"/>
  <c r="FU794" i="1"/>
  <c r="GG802" i="1"/>
  <c r="P823" i="1"/>
  <c r="Z821" i="1"/>
  <c r="W823" i="1"/>
  <c r="AE823" i="1"/>
  <c r="FY831" i="1"/>
  <c r="GP831" i="1"/>
  <c r="T847" i="1"/>
  <c r="AE869" i="1"/>
  <c r="AP879" i="1"/>
  <c r="AU879" i="1"/>
  <c r="FY880" i="1"/>
  <c r="FU881" i="1"/>
  <c r="AP887" i="1"/>
  <c r="AU887" i="1"/>
  <c r="FX888" i="1"/>
  <c r="GP888" i="1"/>
  <c r="FX896" i="1"/>
  <c r="GP896" i="1"/>
  <c r="GP918" i="1"/>
  <c r="AP921" i="1"/>
  <c r="AU921" i="1"/>
  <c r="DO921" i="1"/>
  <c r="BD927" i="1"/>
  <c r="GM928" i="1"/>
  <c r="GP929" i="1"/>
  <c r="FX932" i="1"/>
  <c r="FU887" i="1"/>
  <c r="Z897" i="1"/>
  <c r="FY912" i="1"/>
  <c r="AR921" i="1"/>
  <c r="FX922" i="1"/>
  <c r="GP931" i="1"/>
  <c r="Z943" i="1"/>
  <c r="FY907" i="1"/>
  <c r="DO930" i="1"/>
  <c r="FY931" i="1"/>
  <c r="AA26" i="1"/>
  <c r="R76" i="1"/>
  <c r="AA140" i="1"/>
  <c r="CR225" i="1"/>
  <c r="V258" i="1"/>
  <c r="CR250" i="1"/>
  <c r="CR408" i="1"/>
  <c r="W416" i="1"/>
  <c r="Q140" i="1"/>
  <c r="S234" i="1"/>
  <c r="R258" i="1"/>
  <c r="S304" i="1"/>
  <c r="Q304" i="1"/>
  <c r="T341" i="1"/>
  <c r="CR508" i="1"/>
  <c r="CT508" i="1"/>
  <c r="P49" i="1"/>
  <c r="AB49" i="1"/>
  <c r="AG49" i="1"/>
  <c r="X120" i="1"/>
  <c r="AG120" i="1"/>
  <c r="R140" i="1"/>
  <c r="S258" i="1"/>
  <c r="CR401" i="1"/>
  <c r="CT401" i="1"/>
  <c r="S26" i="1"/>
  <c r="AA120" i="1"/>
  <c r="Q120" i="1"/>
  <c r="U120" i="1"/>
  <c r="P234" i="1"/>
  <c r="T234" i="1"/>
  <c r="Y258" i="1"/>
  <c r="AB279" i="1"/>
  <c r="W304" i="1"/>
  <c r="CR565" i="1"/>
  <c r="CT565" i="1"/>
  <c r="R279" i="1"/>
  <c r="Y416" i="1"/>
  <c r="X470" i="1"/>
  <c r="CR481" i="1"/>
  <c r="Q527" i="1"/>
  <c r="U527" i="1"/>
  <c r="AB527" i="1"/>
  <c r="Q554" i="1"/>
  <c r="Q577" i="1"/>
  <c r="U577" i="1"/>
  <c r="Y577" i="1"/>
  <c r="Q621" i="1"/>
  <c r="U621" i="1"/>
  <c r="Z621" i="1"/>
  <c r="R788" i="1"/>
  <c r="AG823" i="1"/>
  <c r="W847" i="1"/>
  <c r="AE847" i="1"/>
  <c r="CT945" i="1"/>
  <c r="Y501" i="1"/>
  <c r="AB501" i="1"/>
  <c r="U605" i="1"/>
  <c r="AB621" i="1"/>
  <c r="R691" i="1"/>
  <c r="R847" i="1"/>
  <c r="AB847" i="1"/>
  <c r="R470" i="1"/>
  <c r="W470" i="1"/>
  <c r="AE470" i="1"/>
  <c r="P527" i="1"/>
  <c r="AE554" i="1"/>
  <c r="AE605" i="1"/>
  <c r="W621" i="1"/>
  <c r="CT927" i="1"/>
  <c r="AC212" i="1"/>
  <c r="FY32" i="1"/>
  <c r="GP33" i="1"/>
  <c r="GP70" i="1"/>
  <c r="GM12" i="1"/>
  <c r="AJ24" i="1"/>
  <c r="GH38" i="1"/>
  <c r="GG38" i="1" s="1"/>
  <c r="FX60" i="1"/>
  <c r="GP60" i="1"/>
  <c r="GP88" i="1"/>
  <c r="P120" i="1"/>
  <c r="T120" i="1"/>
  <c r="AB120" i="1"/>
  <c r="GP156" i="1"/>
  <c r="Q161" i="1"/>
  <c r="U161" i="1"/>
  <c r="Y161" i="1"/>
  <c r="FX168" i="1"/>
  <c r="FX183" i="1"/>
  <c r="GP16" i="1"/>
  <c r="DO22" i="1"/>
  <c r="FX22" i="1"/>
  <c r="AP31" i="1"/>
  <c r="AU31" i="1"/>
  <c r="GP32" i="1"/>
  <c r="FX37" i="1"/>
  <c r="AJ64" i="1"/>
  <c r="FY63" i="1"/>
  <c r="GM70" i="1"/>
  <c r="FX82" i="1"/>
  <c r="FX88" i="1"/>
  <c r="DO89" i="1"/>
  <c r="GP90" i="1"/>
  <c r="AE94" i="1"/>
  <c r="Z127" i="1"/>
  <c r="Z140" i="1" s="1"/>
  <c r="GH153" i="1"/>
  <c r="GG153" i="1" s="1"/>
  <c r="DO154" i="1"/>
  <c r="FY155" i="1"/>
  <c r="FX156" i="1"/>
  <c r="Z177" i="1"/>
  <c r="AR169" i="1"/>
  <c r="FX171" i="1"/>
  <c r="FU173" i="1"/>
  <c r="FU175" i="1"/>
  <c r="AJ13" i="1"/>
  <c r="AC7" i="1"/>
  <c r="AD7" i="1" s="1"/>
  <c r="AD13" i="1" s="1"/>
  <c r="AD26" i="1" s="1"/>
  <c r="FU7" i="1"/>
  <c r="FU9" i="1"/>
  <c r="FU12" i="1"/>
  <c r="DO16" i="1"/>
  <c r="FX16" i="1"/>
  <c r="FU19" i="1"/>
  <c r="GM22" i="1"/>
  <c r="P26" i="1"/>
  <c r="T26" i="1"/>
  <c r="X26" i="1"/>
  <c r="AB26" i="1"/>
  <c r="AG26" i="1"/>
  <c r="DO31" i="1"/>
  <c r="FX32" i="1"/>
  <c r="FY37" i="1"/>
  <c r="GP37" i="1"/>
  <c r="AJ47" i="1"/>
  <c r="FX42" i="1"/>
  <c r="FU43" i="1"/>
  <c r="FY46" i="1"/>
  <c r="Q49" i="1"/>
  <c r="U49" i="1"/>
  <c r="Y49" i="1"/>
  <c r="AJ57" i="1"/>
  <c r="FU55" i="1"/>
  <c r="P76" i="1"/>
  <c r="T76" i="1"/>
  <c r="GG58" i="1"/>
  <c r="FU60" i="1"/>
  <c r="GM60" i="1"/>
  <c r="Z64" i="1"/>
  <c r="DO61" i="1"/>
  <c r="AR62" i="1"/>
  <c r="AA64" i="1"/>
  <c r="AA76" i="1" s="1"/>
  <c r="GP68" i="1"/>
  <c r="AC69" i="1"/>
  <c r="FU70" i="1"/>
  <c r="AK74" i="1"/>
  <c r="GP73" i="1"/>
  <c r="AP81" i="1"/>
  <c r="AU81" i="1"/>
  <c r="GM82" i="1"/>
  <c r="GI84" i="1"/>
  <c r="GG84" i="1" s="1"/>
  <c r="FY86" i="1"/>
  <c r="FY88" i="1"/>
  <c r="FX91" i="1"/>
  <c r="P94" i="1"/>
  <c r="FY100" i="1"/>
  <c r="S120" i="1"/>
  <c r="DO107" i="1"/>
  <c r="GM108" i="1"/>
  <c r="FY109" i="1"/>
  <c r="FY110" i="1"/>
  <c r="FY111" i="1"/>
  <c r="FY112" i="1"/>
  <c r="FY113" i="1"/>
  <c r="FY114" i="1"/>
  <c r="FY115" i="1"/>
  <c r="GP117" i="1"/>
  <c r="R120" i="1"/>
  <c r="AP126" i="1"/>
  <c r="AU126" i="1"/>
  <c r="S140" i="1"/>
  <c r="GM135" i="1"/>
  <c r="P140" i="1"/>
  <c r="T140" i="1"/>
  <c r="X140" i="1"/>
  <c r="AB140" i="1"/>
  <c r="Z161" i="1"/>
  <c r="P161" i="1"/>
  <c r="T161" i="1"/>
  <c r="X161" i="1"/>
  <c r="GM156" i="1"/>
  <c r="FX158" i="1"/>
  <c r="S161" i="1"/>
  <c r="W161" i="1"/>
  <c r="AE161" i="1"/>
  <c r="AR166" i="1"/>
  <c r="V177" i="1"/>
  <c r="AK177" i="1"/>
  <c r="AK191" i="1" s="1"/>
  <c r="AR167" i="1"/>
  <c r="FU167" i="1"/>
  <c r="AJ177" i="1"/>
  <c r="FU168" i="1"/>
  <c r="FY171" i="1"/>
  <c r="FY172" i="1"/>
  <c r="DO174" i="1"/>
  <c r="AP175" i="1"/>
  <c r="DO175" i="1"/>
  <c r="S191" i="1"/>
  <c r="X191" i="1"/>
  <c r="AG191" i="1"/>
  <c r="AA189" i="1"/>
  <c r="AP180" i="1"/>
  <c r="AU180" i="1"/>
  <c r="GM180" i="1"/>
  <c r="DO181" i="1"/>
  <c r="GG184" i="1"/>
  <c r="FU183" i="1"/>
  <c r="GM185" i="1"/>
  <c r="GP187" i="1"/>
  <c r="AA212" i="1"/>
  <c r="FU201" i="1"/>
  <c r="GP203" i="1"/>
  <c r="GM207" i="1"/>
  <c r="FX215" i="1"/>
  <c r="Z222" i="1"/>
  <c r="GP216" i="1"/>
  <c r="GM217" i="1"/>
  <c r="Y234" i="1"/>
  <c r="GF222" i="1"/>
  <c r="GP226" i="1"/>
  <c r="AJ232" i="1"/>
  <c r="FY231" i="1"/>
  <c r="W234" i="1"/>
  <c r="GM240" i="1"/>
  <c r="Z244" i="1"/>
  <c r="Z258" i="1" s="1"/>
  <c r="AK256" i="1"/>
  <c r="AK258" i="1" s="1"/>
  <c r="FX247" i="1"/>
  <c r="GP247" i="1"/>
  <c r="GM251" i="1"/>
  <c r="DO252" i="1"/>
  <c r="GF252" i="1"/>
  <c r="Q258" i="1"/>
  <c r="AJ267" i="1"/>
  <c r="AR264" i="1"/>
  <c r="FU264" i="1"/>
  <c r="FU266" i="1"/>
  <c r="GP266" i="1"/>
  <c r="FY272" i="1"/>
  <c r="FU274" i="1"/>
  <c r="FU276" i="1"/>
  <c r="AE304" i="1"/>
  <c r="AP289" i="1"/>
  <c r="AU289" i="1"/>
  <c r="AC304" i="1"/>
  <c r="FY290" i="1"/>
  <c r="FY291" i="1"/>
  <c r="FU295" i="1"/>
  <c r="GM296" i="1"/>
  <c r="DO299" i="1"/>
  <c r="GM301" i="1"/>
  <c r="AG302" i="1"/>
  <c r="AG304" i="1" s="1"/>
  <c r="FU310" i="1"/>
  <c r="GP311" i="1"/>
  <c r="GM317" i="1"/>
  <c r="AB341" i="1"/>
  <c r="Z325" i="1"/>
  <c r="AR321" i="1"/>
  <c r="AP322" i="1"/>
  <c r="BD322" i="1"/>
  <c r="DO322" i="1"/>
  <c r="FY322" i="1"/>
  <c r="AP323" i="1"/>
  <c r="S341" i="1"/>
  <c r="GP335" i="1"/>
  <c r="DO334" i="1"/>
  <c r="GM335" i="1"/>
  <c r="FX347" i="1"/>
  <c r="X366" i="1"/>
  <c r="GP360" i="1"/>
  <c r="AJ364" i="1"/>
  <c r="DO372" i="1"/>
  <c r="FU382" i="1"/>
  <c r="GM382" i="1"/>
  <c r="FX382" i="1"/>
  <c r="GP382" i="1"/>
  <c r="DO380" i="1"/>
  <c r="FX73" i="1"/>
  <c r="W76" i="1"/>
  <c r="AE76" i="1"/>
  <c r="FX90" i="1"/>
  <c r="DO126" i="1"/>
  <c r="DO134" i="1"/>
  <c r="FU156" i="1"/>
  <c r="GP168" i="1"/>
  <c r="GM173" i="1"/>
  <c r="GM175" i="1"/>
  <c r="P191" i="1"/>
  <c r="T191" i="1"/>
  <c r="Y191" i="1"/>
  <c r="GP183" i="1"/>
  <c r="FU185" i="1"/>
  <c r="AA222" i="1"/>
  <c r="FY220" i="1"/>
  <c r="FY221" i="1"/>
  <c r="Q234" i="1"/>
  <c r="U234" i="1"/>
  <c r="FU231" i="1"/>
  <c r="GM231" i="1"/>
  <c r="AB234" i="1"/>
  <c r="AG234" i="1"/>
  <c r="FU251" i="1"/>
  <c r="FY253" i="1"/>
  <c r="S279" i="1"/>
  <c r="W279" i="1"/>
  <c r="AE279" i="1"/>
  <c r="Y304" i="1"/>
  <c r="AG318" i="1"/>
  <c r="AA325" i="1"/>
  <c r="FX330" i="1"/>
  <c r="DO329" i="1"/>
  <c r="FU330" i="1"/>
  <c r="FY331" i="1"/>
  <c r="GP331" i="1"/>
  <c r="FU331" i="1"/>
  <c r="GP350" i="1"/>
  <c r="GM350" i="1"/>
  <c r="S366" i="1"/>
  <c r="W366" i="1"/>
  <c r="AE366" i="1"/>
  <c r="Z377" i="1"/>
  <c r="Z391" i="1" s="1"/>
  <c r="AK377" i="1"/>
  <c r="GM381" i="1"/>
  <c r="DO379" i="1"/>
  <c r="AR379" i="1"/>
  <c r="FX381" i="1"/>
  <c r="AU379" i="1"/>
  <c r="AP379" i="1"/>
  <c r="FY384" i="1"/>
  <c r="GP384" i="1"/>
  <c r="FX384" i="1"/>
  <c r="AG414" i="1"/>
  <c r="AG416" i="1" s="1"/>
  <c r="GP43" i="1"/>
  <c r="GM86" i="1"/>
  <c r="GM7" i="1"/>
  <c r="DO19" i="1"/>
  <c r="FX19" i="1"/>
  <c r="FX43" i="1"/>
  <c r="FU135" i="1"/>
  <c r="X258" i="1"/>
  <c r="DO255" i="1"/>
  <c r="AA304" i="1"/>
  <c r="FY295" i="1"/>
  <c r="GM337" i="1"/>
  <c r="FU337" i="1"/>
  <c r="FX337" i="1"/>
  <c r="FX373" i="1"/>
  <c r="AR372" i="1"/>
  <c r="GP19" i="1"/>
  <c r="GM9" i="1"/>
  <c r="GP22" i="1"/>
  <c r="Z26" i="1"/>
  <c r="GM37" i="1"/>
  <c r="S49" i="1"/>
  <c r="W49" i="1"/>
  <c r="FX55" i="1"/>
  <c r="FX70" i="1"/>
  <c r="FY73" i="1"/>
  <c r="AG74" i="1"/>
  <c r="AG76" i="1" s="1"/>
  <c r="FU86" i="1"/>
  <c r="GP91" i="1"/>
  <c r="AJ118" i="1"/>
  <c r="GP185" i="1"/>
  <c r="GM19" i="1"/>
  <c r="GP42" i="1"/>
  <c r="GM43" i="1"/>
  <c r="DO46" i="1"/>
  <c r="GM55" i="1"/>
  <c r="Z57" i="1"/>
  <c r="DO56" i="1"/>
  <c r="X76" i="1"/>
  <c r="V64" i="1"/>
  <c r="Q76" i="1"/>
  <c r="U76" i="1"/>
  <c r="Y76" i="1"/>
  <c r="W120" i="1"/>
  <c r="AE120" i="1"/>
  <c r="FY108" i="1"/>
  <c r="AK118" i="1"/>
  <c r="AK120" i="1" s="1"/>
  <c r="FX130" i="1"/>
  <c r="FU137" i="1"/>
  <c r="EA146" i="1"/>
  <c r="FY150" i="1"/>
  <c r="DO166" i="1"/>
  <c r="GM167" i="1"/>
  <c r="GM168" i="1"/>
  <c r="FX180" i="1"/>
  <c r="AJ189" i="1"/>
  <c r="AJ191" i="1" s="1"/>
  <c r="GM183" i="1"/>
  <c r="DO185" i="1"/>
  <c r="FX185" i="1"/>
  <c r="FU187" i="1"/>
  <c r="AK212" i="1"/>
  <c r="CT199" i="1"/>
  <c r="FX199" i="1"/>
  <c r="CT200" i="1"/>
  <c r="GM201" i="1"/>
  <c r="AJ222" i="1"/>
  <c r="CT220" i="1"/>
  <c r="DO220" i="1"/>
  <c r="FX231" i="1"/>
  <c r="GM242" i="1"/>
  <c r="DO246" i="1"/>
  <c r="FY251" i="1"/>
  <c r="FU253" i="1"/>
  <c r="T258" i="1"/>
  <c r="AB258" i="1"/>
  <c r="FX272" i="1"/>
  <c r="AJ277" i="1"/>
  <c r="GM276" i="1"/>
  <c r="FX291" i="1"/>
  <c r="R304" i="1"/>
  <c r="GM295" i="1"/>
  <c r="AK302" i="1"/>
  <c r="AK304" i="1" s="1"/>
  <c r="P341" i="1"/>
  <c r="FY323" i="1"/>
  <c r="FU323" i="1"/>
  <c r="AU322" i="1"/>
  <c r="FX323" i="1"/>
  <c r="W341" i="1"/>
  <c r="DO338" i="1"/>
  <c r="FY328" i="1"/>
  <c r="GP330" i="1"/>
  <c r="DO331" i="1"/>
  <c r="DO336" i="1"/>
  <c r="FY337" i="1"/>
  <c r="R341" i="1"/>
  <c r="AU346" i="1"/>
  <c r="AP346" i="1"/>
  <c r="GP354" i="1"/>
  <c r="GM354" i="1"/>
  <c r="GP373" i="1"/>
  <c r="GM374" i="1"/>
  <c r="GM407" i="1"/>
  <c r="P416" i="1"/>
  <c r="X416" i="1"/>
  <c r="AB416" i="1"/>
  <c r="GM423" i="1"/>
  <c r="FX423" i="1"/>
  <c r="AR422" i="1"/>
  <c r="GP423" i="1"/>
  <c r="GM441" i="1"/>
  <c r="GP441" i="1"/>
  <c r="FY441" i="1"/>
  <c r="GP456" i="1"/>
  <c r="FY456" i="1"/>
  <c r="DO453" i="1"/>
  <c r="GM456" i="1"/>
  <c r="GP459" i="1"/>
  <c r="FY459" i="1"/>
  <c r="GM459" i="1"/>
  <c r="AU457" i="1"/>
  <c r="AP457" i="1"/>
  <c r="AC488" i="1"/>
  <c r="FY498" i="1"/>
  <c r="FU498" i="1"/>
  <c r="GP507" i="1"/>
  <c r="FY507" i="1"/>
  <c r="AR506" i="1"/>
  <c r="GM507" i="1"/>
  <c r="X527" i="1"/>
  <c r="AJ552" i="1"/>
  <c r="FX329" i="1"/>
  <c r="AA351" i="1"/>
  <c r="AA366" i="1" s="1"/>
  <c r="R366" i="1"/>
  <c r="V366" i="1"/>
  <c r="AJ377" i="1"/>
  <c r="AJ391" i="1" s="1"/>
  <c r="GM385" i="1"/>
  <c r="GP385" i="1"/>
  <c r="GP386" i="1"/>
  <c r="AA416" i="1"/>
  <c r="GM426" i="1"/>
  <c r="AK442" i="1"/>
  <c r="FY437" i="1"/>
  <c r="AK462" i="1"/>
  <c r="AR453" i="1"/>
  <c r="AR457" i="1"/>
  <c r="V468" i="1"/>
  <c r="AK483" i="1"/>
  <c r="AR481" i="1"/>
  <c r="Q501" i="1"/>
  <c r="U501" i="1"/>
  <c r="P501" i="1"/>
  <c r="T501" i="1"/>
  <c r="X501" i="1"/>
  <c r="AP506" i="1"/>
  <c r="FU507" i="1"/>
  <c r="DO522" i="1"/>
  <c r="GM520" i="1"/>
  <c r="FU520" i="1"/>
  <c r="FY520" i="1"/>
  <c r="V543" i="1"/>
  <c r="AC542" i="1"/>
  <c r="AD542" i="1" s="1"/>
  <c r="AD543" i="1" s="1"/>
  <c r="FY423" i="1"/>
  <c r="GP424" i="1"/>
  <c r="DO423" i="1"/>
  <c r="GM424" i="1"/>
  <c r="Z462" i="1"/>
  <c r="GM451" i="1"/>
  <c r="FU451" i="1"/>
  <c r="GP451" i="1"/>
  <c r="DO487" i="1"/>
  <c r="FX480" i="1"/>
  <c r="GP480" i="1"/>
  <c r="CR487" i="1"/>
  <c r="CT487" i="1"/>
  <c r="GM498" i="1"/>
  <c r="GG518" i="1"/>
  <c r="GH518" i="1"/>
  <c r="AC516" i="1"/>
  <c r="AD514" i="1"/>
  <c r="AD516" i="1" s="1"/>
  <c r="GM380" i="1"/>
  <c r="DO388" i="1"/>
  <c r="FY383" i="1"/>
  <c r="GP387" i="1"/>
  <c r="FX387" i="1"/>
  <c r="AK389" i="1"/>
  <c r="CT397" i="1"/>
  <c r="CR397" i="1"/>
  <c r="AC398" i="1"/>
  <c r="AC416" i="1" s="1"/>
  <c r="T416" i="1"/>
  <c r="GM406" i="1"/>
  <c r="FX406" i="1"/>
  <c r="S416" i="1"/>
  <c r="GM422" i="1"/>
  <c r="FX422" i="1"/>
  <c r="AR421" i="1"/>
  <c r="AU422" i="1"/>
  <c r="FU424" i="1"/>
  <c r="DO441" i="1"/>
  <c r="GM431" i="1"/>
  <c r="AJ442" i="1"/>
  <c r="AG442" i="1"/>
  <c r="FX441" i="1"/>
  <c r="AR449" i="1"/>
  <c r="FX451" i="1"/>
  <c r="AP453" i="1"/>
  <c r="AU453" i="1"/>
  <c r="FU456" i="1"/>
  <c r="DO457" i="1"/>
  <c r="FU459" i="1"/>
  <c r="AD483" i="1"/>
  <c r="BD478" i="1"/>
  <c r="CR478" i="1"/>
  <c r="CT478" i="1"/>
  <c r="GM482" i="1"/>
  <c r="GP482" i="1"/>
  <c r="AU481" i="1"/>
  <c r="AP481" i="1"/>
  <c r="FX482" i="1"/>
  <c r="FY486" i="1"/>
  <c r="FU486" i="1"/>
  <c r="FY492" i="1"/>
  <c r="GP492" i="1"/>
  <c r="FU492" i="1"/>
  <c r="DO486" i="1"/>
  <c r="DO492" i="1"/>
  <c r="FY496" i="1"/>
  <c r="DO493" i="1"/>
  <c r="GM496" i="1"/>
  <c r="FU496" i="1"/>
  <c r="V511" i="1"/>
  <c r="AC507" i="1"/>
  <c r="AC511" i="1" s="1"/>
  <c r="AK511" i="1"/>
  <c r="DO508" i="1"/>
  <c r="FX514" i="1"/>
  <c r="AJ525" i="1"/>
  <c r="FU467" i="1"/>
  <c r="Q470" i="1"/>
  <c r="U470" i="1"/>
  <c r="Y470" i="1"/>
  <c r="GM478" i="1"/>
  <c r="Z483" i="1"/>
  <c r="BD481" i="1"/>
  <c r="S501" i="1"/>
  <c r="AE501" i="1"/>
  <c r="FY491" i="1"/>
  <c r="W501" i="1"/>
  <c r="S527" i="1"/>
  <c r="FY523" i="1"/>
  <c r="AA539" i="1"/>
  <c r="AR534" i="1"/>
  <c r="GP534" i="1"/>
  <c r="AR535" i="1"/>
  <c r="DO535" i="1"/>
  <c r="GP535" i="1"/>
  <c r="FY536" i="1"/>
  <c r="FU538" i="1"/>
  <c r="GM550" i="1"/>
  <c r="S554" i="1"/>
  <c r="Z569" i="1"/>
  <c r="FY565" i="1"/>
  <c r="FU568" i="1"/>
  <c r="FX574" i="1"/>
  <c r="GP574" i="1"/>
  <c r="R577" i="1"/>
  <c r="AK588" i="1"/>
  <c r="DO584" i="1"/>
  <c r="GP585" i="1"/>
  <c r="FU587" i="1"/>
  <c r="Q605" i="1"/>
  <c r="Y605" i="1"/>
  <c r="FU602" i="1"/>
  <c r="AP611" i="1"/>
  <c r="DM616" i="1"/>
  <c r="FU618" i="1"/>
  <c r="R621" i="1"/>
  <c r="AR626" i="1"/>
  <c r="FY636" i="1"/>
  <c r="FU636" i="1"/>
  <c r="FY640" i="1"/>
  <c r="GM640" i="1"/>
  <c r="FU640" i="1"/>
  <c r="GP640" i="1"/>
  <c r="DO648" i="1"/>
  <c r="V651" i="1"/>
  <c r="AC649" i="1"/>
  <c r="AC651" i="1" s="1"/>
  <c r="AC663" i="1" s="1"/>
  <c r="FU649" i="1"/>
  <c r="GM656" i="1"/>
  <c r="GP656" i="1"/>
  <c r="AA663" i="1"/>
  <c r="FY686" i="1"/>
  <c r="GM686" i="1"/>
  <c r="DO685" i="1"/>
  <c r="GP686" i="1"/>
  <c r="AU722" i="1"/>
  <c r="FU550" i="1"/>
  <c r="GP591" i="1"/>
  <c r="GG614" i="1"/>
  <c r="GH614" i="1"/>
  <c r="AK619" i="1"/>
  <c r="AK621" i="1" s="1"/>
  <c r="FY637" i="1"/>
  <c r="FY649" i="1"/>
  <c r="FX649" i="1"/>
  <c r="AU648" i="1"/>
  <c r="AP648" i="1"/>
  <c r="GP701" i="1"/>
  <c r="AU697" i="1"/>
  <c r="AP697" i="1"/>
  <c r="AR697" i="1"/>
  <c r="FX723" i="1"/>
  <c r="DO722" i="1"/>
  <c r="AR722" i="1"/>
  <c r="T527" i="1"/>
  <c r="FU523" i="1"/>
  <c r="AD539" i="1"/>
  <c r="AK539" i="1"/>
  <c r="GM535" i="1"/>
  <c r="Z539" i="1"/>
  <c r="Z554" i="1" s="1"/>
  <c r="GM538" i="1"/>
  <c r="AB554" i="1"/>
  <c r="GP550" i="1"/>
  <c r="Y554" i="1"/>
  <c r="FU574" i="1"/>
  <c r="P577" i="1"/>
  <c r="FX587" i="1"/>
  <c r="AA594" i="1"/>
  <c r="FY611" i="1"/>
  <c r="GM611" i="1"/>
  <c r="DO610" i="1"/>
  <c r="FU611" i="1"/>
  <c r="GP611" i="1"/>
  <c r="FY618" i="1"/>
  <c r="FX618" i="1"/>
  <c r="GM618" i="1"/>
  <c r="AG619" i="1"/>
  <c r="AG621" i="1" s="1"/>
  <c r="AG641" i="1"/>
  <c r="AG643" i="1" s="1"/>
  <c r="AR648" i="1"/>
  <c r="GM649" i="1"/>
  <c r="Q663" i="1"/>
  <c r="P391" i="1"/>
  <c r="Z398" i="1"/>
  <c r="AJ398" i="1"/>
  <c r="FY411" i="1"/>
  <c r="AJ414" i="1"/>
  <c r="DO425" i="1"/>
  <c r="GM432" i="1"/>
  <c r="AA462" i="1"/>
  <c r="AA470" i="1" s="1"/>
  <c r="FU458" i="1"/>
  <c r="GP458" i="1"/>
  <c r="S470" i="1"/>
  <c r="FX465" i="1"/>
  <c r="GM467" i="1"/>
  <c r="AP477" i="1"/>
  <c r="DO477" i="1"/>
  <c r="FX491" i="1"/>
  <c r="AA511" i="1"/>
  <c r="AA527" i="1" s="1"/>
  <c r="Z511" i="1"/>
  <c r="Z527" i="1" s="1"/>
  <c r="R527" i="1"/>
  <c r="DO521" i="1"/>
  <c r="FX533" i="1"/>
  <c r="DO534" i="1"/>
  <c r="FU535" i="1"/>
  <c r="R554" i="1"/>
  <c r="GG541" i="1"/>
  <c r="GF541" i="1" s="1"/>
  <c r="FX546" i="1"/>
  <c r="DO547" i="1"/>
  <c r="FY547" i="1"/>
  <c r="FX548" i="1"/>
  <c r="FX550" i="1"/>
  <c r="AK552" i="1"/>
  <c r="S577" i="1"/>
  <c r="GM567" i="1"/>
  <c r="GM573" i="1"/>
  <c r="GM587" i="1"/>
  <c r="AK603" i="1"/>
  <c r="GM602" i="1"/>
  <c r="P605" i="1"/>
  <c r="X605" i="1"/>
  <c r="AB605" i="1"/>
  <c r="AR610" i="1"/>
  <c r="AU611" i="1"/>
  <c r="S643" i="1"/>
  <c r="Y643" i="1"/>
  <c r="AC631" i="1"/>
  <c r="AC633" i="1" s="1"/>
  <c r="GP659" i="1"/>
  <c r="GM659" i="1"/>
  <c r="FU659" i="1"/>
  <c r="FU673" i="1"/>
  <c r="AR672" i="1"/>
  <c r="AU672" i="1"/>
  <c r="AP672" i="1"/>
  <c r="GM673" i="1"/>
  <c r="Q691" i="1"/>
  <c r="U691" i="1"/>
  <c r="GM678" i="1"/>
  <c r="AR669" i="1"/>
  <c r="AK712" i="1"/>
  <c r="CT727" i="1"/>
  <c r="CR727" i="1"/>
  <c r="FY650" i="1"/>
  <c r="FY654" i="1"/>
  <c r="FX654" i="1"/>
  <c r="FX655" i="1"/>
  <c r="GP655" i="1"/>
  <c r="FY657" i="1"/>
  <c r="FX657" i="1"/>
  <c r="DO655" i="1"/>
  <c r="GM660" i="1"/>
  <c r="FY660" i="1"/>
  <c r="AU671" i="1"/>
  <c r="S691" i="1"/>
  <c r="FU705" i="1"/>
  <c r="GP705" i="1"/>
  <c r="GP709" i="1"/>
  <c r="AR719" i="1"/>
  <c r="FY722" i="1"/>
  <c r="AR721" i="1"/>
  <c r="GP722" i="1"/>
  <c r="FX726" i="1"/>
  <c r="FX727" i="1"/>
  <c r="GM732" i="1"/>
  <c r="GM745" i="1"/>
  <c r="GP745" i="1"/>
  <c r="FX745" i="1"/>
  <c r="DO744" i="1"/>
  <c r="Z748" i="1"/>
  <c r="FY746" i="1"/>
  <c r="GP746" i="1"/>
  <c r="P763" i="1"/>
  <c r="T763" i="1"/>
  <c r="DO756" i="1"/>
  <c r="GP757" i="1"/>
  <c r="R763" i="1"/>
  <c r="Z763" i="1"/>
  <c r="AA773" i="1"/>
  <c r="AR772" i="1"/>
  <c r="GM776" i="1"/>
  <c r="GP776" i="1"/>
  <c r="FX776" i="1"/>
  <c r="FX782" i="1"/>
  <c r="GM782" i="1"/>
  <c r="FU782" i="1"/>
  <c r="V804" i="1"/>
  <c r="GM830" i="1"/>
  <c r="FY830" i="1"/>
  <c r="AU829" i="1"/>
  <c r="AP829" i="1"/>
  <c r="AR829" i="1"/>
  <c r="DO829" i="1"/>
  <c r="AG845" i="1"/>
  <c r="AG847" i="1" s="1"/>
  <c r="S847" i="1"/>
  <c r="GP682" i="1"/>
  <c r="GP697" i="1"/>
  <c r="FY697" i="1"/>
  <c r="AK702" i="1"/>
  <c r="GH705" i="1"/>
  <c r="GG705" i="1"/>
  <c r="GM720" i="1"/>
  <c r="FY720" i="1"/>
  <c r="FX720" i="1"/>
  <c r="FY724" i="1"/>
  <c r="FX724" i="1"/>
  <c r="AR723" i="1"/>
  <c r="GM724" i="1"/>
  <c r="GH731" i="1"/>
  <c r="GF731" i="1" s="1"/>
  <c r="AE737" i="1"/>
  <c r="AB763" i="1"/>
  <c r="AC751" i="1"/>
  <c r="AD751" i="1" s="1"/>
  <c r="AD752" i="1" s="1"/>
  <c r="FY757" i="1"/>
  <c r="GP777" i="1"/>
  <c r="GM777" i="1"/>
  <c r="FU777" i="1"/>
  <c r="DO772" i="1"/>
  <c r="Q788" i="1"/>
  <c r="U788" i="1"/>
  <c r="FX795" i="1"/>
  <c r="GM795" i="1"/>
  <c r="FY795" i="1"/>
  <c r="GG837" i="1"/>
  <c r="AC748" i="1"/>
  <c r="FU755" i="1"/>
  <c r="GP755" i="1"/>
  <c r="FY755" i="1"/>
  <c r="FX755" i="1"/>
  <c r="FY760" i="1"/>
  <c r="GM817" i="1"/>
  <c r="GP817" i="1"/>
  <c r="Y621" i="1"/>
  <c r="AA621" i="1"/>
  <c r="S621" i="1"/>
  <c r="X621" i="1"/>
  <c r="AE621" i="1"/>
  <c r="Q643" i="1"/>
  <c r="U643" i="1"/>
  <c r="AE643" i="1"/>
  <c r="FX632" i="1"/>
  <c r="AK641" i="1"/>
  <c r="AK643" i="1" s="1"/>
  <c r="P643" i="1"/>
  <c r="T643" i="1"/>
  <c r="X643" i="1"/>
  <c r="AB643" i="1"/>
  <c r="AG661" i="1"/>
  <c r="AG663" i="1" s="1"/>
  <c r="FU657" i="1"/>
  <c r="FX660" i="1"/>
  <c r="AA674" i="1"/>
  <c r="FX671" i="1"/>
  <c r="GM672" i="1"/>
  <c r="W691" i="1"/>
  <c r="AE691" i="1"/>
  <c r="FY685" i="1"/>
  <c r="FX685" i="1"/>
  <c r="GM708" i="1"/>
  <c r="GP708" i="1"/>
  <c r="GP720" i="1"/>
  <c r="AP721" i="1"/>
  <c r="DO721" i="1"/>
  <c r="FU722" i="1"/>
  <c r="FU724" i="1"/>
  <c r="GP724" i="1"/>
  <c r="AJ735" i="1"/>
  <c r="FX756" i="1"/>
  <c r="GP756" i="1"/>
  <c r="FY756" i="1"/>
  <c r="FU756" i="1"/>
  <c r="W788" i="1"/>
  <c r="AE788" i="1"/>
  <c r="GP803" i="1"/>
  <c r="FY803" i="1"/>
  <c r="DO799" i="1"/>
  <c r="AP799" i="1"/>
  <c r="GM803" i="1"/>
  <c r="AA821" i="1"/>
  <c r="GP813" i="1"/>
  <c r="FX813" i="1"/>
  <c r="FX835" i="1"/>
  <c r="AR834" i="1"/>
  <c r="Z847" i="1"/>
  <c r="AK661" i="1"/>
  <c r="AK663" i="1" s="1"/>
  <c r="X663" i="1"/>
  <c r="AK689" i="1"/>
  <c r="GM688" i="1"/>
  <c r="FX706" i="1"/>
  <c r="GP706" i="1"/>
  <c r="AG712" i="1"/>
  <c r="AG714" i="1" s="1"/>
  <c r="BD719" i="1"/>
  <c r="FX721" i="1"/>
  <c r="X763" i="1"/>
  <c r="Q763" i="1"/>
  <c r="U763" i="1"/>
  <c r="FU769" i="1"/>
  <c r="GM769" i="1"/>
  <c r="Z773" i="1"/>
  <c r="Z788" i="1" s="1"/>
  <c r="FY783" i="1"/>
  <c r="FU784" i="1"/>
  <c r="GM784" i="1"/>
  <c r="AR796" i="1"/>
  <c r="AR798" i="1"/>
  <c r="AR802" i="1"/>
  <c r="S823" i="1"/>
  <c r="FY812" i="1"/>
  <c r="GP812" i="1"/>
  <c r="DO814" i="1"/>
  <c r="FX820" i="1"/>
  <c r="AB823" i="1"/>
  <c r="FX831" i="1"/>
  <c r="AK845" i="1"/>
  <c r="FX841" i="1"/>
  <c r="FU844" i="1"/>
  <c r="FU862" i="1"/>
  <c r="GM862" i="1"/>
  <c r="FU865" i="1"/>
  <c r="CT877" i="1"/>
  <c r="AK884" i="1"/>
  <c r="CT881" i="1"/>
  <c r="FX881" i="1"/>
  <c r="GP881" i="1"/>
  <c r="DQ882" i="1"/>
  <c r="DR882" i="1" s="1"/>
  <c r="GM883" i="1"/>
  <c r="AB899" i="1"/>
  <c r="Q899" i="1"/>
  <c r="Y899" i="1"/>
  <c r="GM892" i="1"/>
  <c r="GM896" i="1"/>
  <c r="FU896" i="1"/>
  <c r="FX906" i="1"/>
  <c r="FY910" i="1"/>
  <c r="GP910" i="1"/>
  <c r="FU920" i="1"/>
  <c r="GM920" i="1"/>
  <c r="FY920" i="1"/>
  <c r="FU797" i="1"/>
  <c r="GM797" i="1"/>
  <c r="FU798" i="1"/>
  <c r="GM798" i="1"/>
  <c r="Z804" i="1"/>
  <c r="Y823" i="1"/>
  <c r="AK821" i="1"/>
  <c r="FY814" i="1"/>
  <c r="GP814" i="1"/>
  <c r="FU819" i="1"/>
  <c r="AK832" i="1"/>
  <c r="DO844" i="1"/>
  <c r="DO853" i="1"/>
  <c r="GP853" i="1"/>
  <c r="GM854" i="1"/>
  <c r="DO855" i="1"/>
  <c r="AR858" i="1"/>
  <c r="FU879" i="1"/>
  <c r="GM879" i="1"/>
  <c r="FX879" i="1"/>
  <c r="GP879" i="1"/>
  <c r="GP887" i="1"/>
  <c r="DQ886" i="1"/>
  <c r="DR886" i="1" s="1"/>
  <c r="FX908" i="1"/>
  <c r="GP908" i="1"/>
  <c r="BD917" i="1"/>
  <c r="FU906" i="1"/>
  <c r="GM906" i="1"/>
  <c r="FY908" i="1"/>
  <c r="DO909" i="1"/>
  <c r="FX916" i="1"/>
  <c r="GM916" i="1"/>
  <c r="FU916" i="1"/>
  <c r="DO915" i="1"/>
  <c r="GP916" i="1"/>
  <c r="FY798" i="1"/>
  <c r="FU814" i="1"/>
  <c r="FY815" i="1"/>
  <c r="P847" i="1"/>
  <c r="X847" i="1"/>
  <c r="AJ859" i="1"/>
  <c r="DO858" i="1"/>
  <c r="P869" i="1"/>
  <c r="CT882" i="1"/>
  <c r="FU908" i="1"/>
  <c r="GM909" i="1"/>
  <c r="GP909" i="1"/>
  <c r="FX909" i="1"/>
  <c r="DO908" i="1"/>
  <c r="FY909" i="1"/>
  <c r="FU910" i="1"/>
  <c r="FX910" i="1"/>
  <c r="AU886" i="1"/>
  <c r="AP886" i="1"/>
  <c r="FX915" i="1"/>
  <c r="DO914" i="1"/>
  <c r="GP915" i="1"/>
  <c r="FU915" i="1"/>
  <c r="AP896" i="1"/>
  <c r="FY916" i="1"/>
  <c r="AG869" i="1"/>
  <c r="AJ867" i="1"/>
  <c r="AA867" i="1"/>
  <c r="AA869" i="1" s="1"/>
  <c r="Z884" i="1"/>
  <c r="FX880" i="1"/>
  <c r="GP880" i="1"/>
  <c r="AG899" i="1"/>
  <c r="DO888" i="1"/>
  <c r="X899" i="1"/>
  <c r="AJ897" i="1"/>
  <c r="FX914" i="1"/>
  <c r="GM918" i="1"/>
  <c r="DO927" i="1"/>
  <c r="FU931" i="1"/>
  <c r="GM931" i="1"/>
  <c r="FY942" i="1"/>
  <c r="GP942" i="1"/>
  <c r="Z950" i="1"/>
  <c r="Z958" i="1" s="1"/>
  <c r="AK950" i="1"/>
  <c r="DQ947" i="1"/>
  <c r="DR947" i="1" s="1"/>
  <c r="FU912" i="1"/>
  <c r="GM912" i="1"/>
  <c r="FY914" i="1"/>
  <c r="GP914" i="1"/>
  <c r="FU922" i="1"/>
  <c r="FU929" i="1"/>
  <c r="AA950" i="1"/>
  <c r="GP947" i="1"/>
  <c r="GM949" i="1"/>
  <c r="GM942" i="1"/>
  <c r="AC946" i="1"/>
  <c r="DO946" i="1"/>
  <c r="FY947" i="1"/>
  <c r="FX948" i="1"/>
  <c r="Z76" i="1"/>
  <c r="V120" i="1"/>
  <c r="Z120" i="1"/>
  <c r="AA161" i="1"/>
  <c r="V191" i="1"/>
  <c r="AC258" i="1"/>
  <c r="AA49" i="1"/>
  <c r="AE49" i="1"/>
  <c r="AC34" i="1"/>
  <c r="AC49" i="1" s="1"/>
  <c r="AD32" i="1"/>
  <c r="AD34" i="1" s="1"/>
  <c r="AD49" i="1" s="1"/>
  <c r="AD55" i="1"/>
  <c r="AD57" i="1" s="1"/>
  <c r="AC57" i="1"/>
  <c r="V140" i="1"/>
  <c r="AC161" i="1"/>
  <c r="Q193" i="1"/>
  <c r="AB193" i="1"/>
  <c r="AJ212" i="1"/>
  <c r="AD216" i="1"/>
  <c r="AD222" i="1" s="1"/>
  <c r="AC222" i="1"/>
  <c r="AC234" i="1" s="1"/>
  <c r="FX23" i="1"/>
  <c r="GP23" i="1"/>
  <c r="FU56" i="1"/>
  <c r="FX136" i="1"/>
  <c r="GP136" i="1"/>
  <c r="FX146" i="1"/>
  <c r="GP146" i="1"/>
  <c r="AR5" i="1"/>
  <c r="AR6" i="1"/>
  <c r="FY6" i="1"/>
  <c r="AP7" i="1"/>
  <c r="AU7" i="1"/>
  <c r="AR8" i="1"/>
  <c r="FY8" i="1"/>
  <c r="AP9" i="1"/>
  <c r="AU9" i="1"/>
  <c r="AR10" i="1"/>
  <c r="FY10" i="1"/>
  <c r="AP12" i="1"/>
  <c r="AU12" i="1"/>
  <c r="AC13" i="1"/>
  <c r="AC26" i="1" s="1"/>
  <c r="FX18" i="1"/>
  <c r="GP18" i="1"/>
  <c r="FX21" i="1"/>
  <c r="GP21" i="1"/>
  <c r="FY23" i="1"/>
  <c r="AJ34" i="1"/>
  <c r="AJ49" i="1" s="1"/>
  <c r="GP38" i="1"/>
  <c r="AK39" i="1"/>
  <c r="AK47" i="1" s="1"/>
  <c r="AK49" i="1" s="1"/>
  <c r="FY44" i="1"/>
  <c r="GM45" i="1"/>
  <c r="FU46" i="1"/>
  <c r="GM46" i="1"/>
  <c r="DO51" i="1"/>
  <c r="DO55" i="1"/>
  <c r="AR56" i="1"/>
  <c r="AD61" i="1"/>
  <c r="AD64" i="1" s="1"/>
  <c r="AP61" i="1"/>
  <c r="AU61" i="1"/>
  <c r="FX62" i="1"/>
  <c r="GP62" i="1"/>
  <c r="FX67" i="1"/>
  <c r="GP67" i="1"/>
  <c r="AR69" i="1"/>
  <c r="FX69" i="1"/>
  <c r="GP69" i="1"/>
  <c r="DO71" i="1"/>
  <c r="FU71" i="1"/>
  <c r="GM71" i="1"/>
  <c r="GP72" i="1"/>
  <c r="AK82" i="1"/>
  <c r="AK83" i="1" s="1"/>
  <c r="AK94" i="1" s="1"/>
  <c r="FX87" i="1"/>
  <c r="GP87" i="1"/>
  <c r="FY90" i="1"/>
  <c r="FY91" i="1"/>
  <c r="AC100" i="1"/>
  <c r="FX106" i="1"/>
  <c r="FX107" i="1"/>
  <c r="GP107" i="1"/>
  <c r="FU109" i="1"/>
  <c r="GM109" i="1"/>
  <c r="FU110" i="1"/>
  <c r="GM110" i="1"/>
  <c r="FU111" i="1"/>
  <c r="GM111" i="1"/>
  <c r="FU112" i="1"/>
  <c r="GM112" i="1"/>
  <c r="FU113" i="1"/>
  <c r="GM113" i="1"/>
  <c r="FU114" i="1"/>
  <c r="GM114" i="1"/>
  <c r="FU115" i="1"/>
  <c r="GM115" i="1"/>
  <c r="FX116" i="1"/>
  <c r="GP116" i="1"/>
  <c r="AP125" i="1"/>
  <c r="AU125" i="1"/>
  <c r="FX126" i="1"/>
  <c r="GP126" i="1"/>
  <c r="GM130" i="1"/>
  <c r="GP131" i="1"/>
  <c r="DO133" i="1"/>
  <c r="FU133" i="1"/>
  <c r="FY134" i="1"/>
  <c r="FY136" i="1"/>
  <c r="AP145" i="1"/>
  <c r="AU145" i="1"/>
  <c r="DR146" i="1"/>
  <c r="DY146" i="1"/>
  <c r="FY146" i="1"/>
  <c r="FU150" i="1"/>
  <c r="GM150" i="1"/>
  <c r="DO153" i="1"/>
  <c r="FU154" i="1"/>
  <c r="GM154" i="1"/>
  <c r="FU155" i="1"/>
  <c r="GM155" i="1"/>
  <c r="FX157" i="1"/>
  <c r="GP157" i="1"/>
  <c r="AC167" i="1"/>
  <c r="DO168" i="1"/>
  <c r="FY169" i="1"/>
  <c r="AP173" i="1"/>
  <c r="AU173" i="1"/>
  <c r="AR174" i="1"/>
  <c r="FY174" i="1"/>
  <c r="DO180" i="1"/>
  <c r="AR181" i="1"/>
  <c r="FX181" i="1"/>
  <c r="DO182" i="1"/>
  <c r="FU182" i="1"/>
  <c r="GM182" i="1"/>
  <c r="FY184" i="1"/>
  <c r="GM184" i="1"/>
  <c r="FX186" i="1"/>
  <c r="GP186" i="1"/>
  <c r="FU188" i="1"/>
  <c r="GM188" i="1"/>
  <c r="FU200" i="1"/>
  <c r="GM200" i="1"/>
  <c r="GP204" i="1"/>
  <c r="AP211" i="1"/>
  <c r="AU211" i="1"/>
  <c r="FX211" i="1"/>
  <c r="GP211" i="1"/>
  <c r="V212" i="1"/>
  <c r="GP221" i="1"/>
  <c r="FX221" i="1"/>
  <c r="GM221" i="1"/>
  <c r="GM225" i="1"/>
  <c r="AR240" i="1"/>
  <c r="DO240" i="1"/>
  <c r="GP241" i="1"/>
  <c r="GP243" i="1"/>
  <c r="GM275" i="1"/>
  <c r="FU275" i="1"/>
  <c r="FX275" i="1"/>
  <c r="FY275" i="1"/>
  <c r="U279" i="1"/>
  <c r="Y279" i="1"/>
  <c r="V292" i="1"/>
  <c r="V304" i="1" s="1"/>
  <c r="Z304" i="1"/>
  <c r="FX44" i="1"/>
  <c r="GP44" i="1"/>
  <c r="GM56" i="1"/>
  <c r="FX5" i="1"/>
  <c r="GP5" i="1"/>
  <c r="FU6" i="1"/>
  <c r="GM6" i="1"/>
  <c r="DO7" i="1"/>
  <c r="FX7" i="1"/>
  <c r="GP7" i="1"/>
  <c r="FU8" i="1"/>
  <c r="GM8" i="1"/>
  <c r="DO9" i="1"/>
  <c r="FX9" i="1"/>
  <c r="GP9" i="1"/>
  <c r="FU10" i="1"/>
  <c r="GM10" i="1"/>
  <c r="DO12" i="1"/>
  <c r="FX12" i="1"/>
  <c r="GP12" i="1"/>
  <c r="FY21" i="1"/>
  <c r="FX38" i="1"/>
  <c r="FX56" i="1"/>
  <c r="GP56" i="1"/>
  <c r="V57" i="1"/>
  <c r="V76" i="1" s="1"/>
  <c r="FY62" i="1"/>
  <c r="FY67" i="1"/>
  <c r="FY69" i="1"/>
  <c r="FY107" i="1"/>
  <c r="DO125" i="1"/>
  <c r="FY126" i="1"/>
  <c r="FU134" i="1"/>
  <c r="GM134" i="1"/>
  <c r="FX135" i="1"/>
  <c r="GP135" i="1"/>
  <c r="FU136" i="1"/>
  <c r="DO137" i="1"/>
  <c r="FX137" i="1"/>
  <c r="GP137" i="1"/>
  <c r="DO145" i="1"/>
  <c r="FU146" i="1"/>
  <c r="GM146" i="1"/>
  <c r="FU169" i="1"/>
  <c r="GM169" i="1"/>
  <c r="FY181" i="1"/>
  <c r="GP181" i="1"/>
  <c r="FX202" i="1"/>
  <c r="GP202" i="1"/>
  <c r="GP206" i="1"/>
  <c r="AU458" i="1"/>
  <c r="DO458" i="1"/>
  <c r="AR458" i="1"/>
  <c r="FU210" i="1"/>
  <c r="GM210" i="1"/>
  <c r="FY211" i="1"/>
  <c r="AE212" i="1"/>
  <c r="AE234" i="1" s="1"/>
  <c r="FX241" i="1"/>
  <c r="AA258" i="1"/>
  <c r="FX273" i="1"/>
  <c r="GM273" i="1"/>
  <c r="FY273" i="1"/>
  <c r="AD322" i="1"/>
  <c r="Z341" i="1"/>
  <c r="DO5" i="1"/>
  <c r="FU5" i="1"/>
  <c r="GM5" i="1"/>
  <c r="DO6" i="1"/>
  <c r="FX6" i="1"/>
  <c r="GP6" i="1"/>
  <c r="DO8" i="1"/>
  <c r="FX8" i="1"/>
  <c r="GP8" i="1"/>
  <c r="GP17" i="1"/>
  <c r="FU38" i="1"/>
  <c r="GP106" i="1"/>
  <c r="FY18" i="1"/>
  <c r="GM20" i="1"/>
  <c r="FU23" i="1"/>
  <c r="FU44" i="1"/>
  <c r="AR55" i="1"/>
  <c r="FX61" i="1"/>
  <c r="GP61" i="1"/>
  <c r="FU90" i="1"/>
  <c r="FU91" i="1"/>
  <c r="FY106" i="1"/>
  <c r="GM106" i="1"/>
  <c r="GH133" i="1"/>
  <c r="GG133" i="1" s="1"/>
  <c r="GP133" i="1"/>
  <c r="FY157" i="1"/>
  <c r="AR168" i="1"/>
  <c r="AP172" i="1"/>
  <c r="AU172" i="1"/>
  <c r="DO173" i="1"/>
  <c r="FX173" i="1"/>
  <c r="GP173" i="1"/>
  <c r="FU174" i="1"/>
  <c r="GM174" i="1"/>
  <c r="FX175" i="1"/>
  <c r="GP175" i="1"/>
  <c r="FX176" i="1"/>
  <c r="GP176" i="1"/>
  <c r="FY186" i="1"/>
  <c r="AP5" i="1"/>
  <c r="AU5" i="1"/>
  <c r="AP6" i="1"/>
  <c r="AR7" i="1"/>
  <c r="AP8" i="1"/>
  <c r="AR9" i="1"/>
  <c r="AP10" i="1"/>
  <c r="AU10" i="1"/>
  <c r="AR12" i="1"/>
  <c r="FU18" i="1"/>
  <c r="DO21" i="1"/>
  <c r="FU21" i="1"/>
  <c r="FU32" i="1"/>
  <c r="FY38" i="1"/>
  <c r="DO41" i="1"/>
  <c r="FU42" i="1"/>
  <c r="FX46" i="1"/>
  <c r="FY55" i="1"/>
  <c r="AP56" i="1"/>
  <c r="AU56" i="1"/>
  <c r="FU62" i="1"/>
  <c r="GM62" i="1"/>
  <c r="FU63" i="1"/>
  <c r="FU67" i="1"/>
  <c r="FY68" i="1"/>
  <c r="AP69" i="1"/>
  <c r="AU69" i="1"/>
  <c r="FU69" i="1"/>
  <c r="FX71" i="1"/>
  <c r="GP71" i="1"/>
  <c r="FU73" i="1"/>
  <c r="FX86" i="1"/>
  <c r="FU87" i="1"/>
  <c r="FU88" i="1"/>
  <c r="FU100" i="1"/>
  <c r="DO106" i="1"/>
  <c r="FU107" i="1"/>
  <c r="FX108" i="1"/>
  <c r="FX109" i="1"/>
  <c r="FX110" i="1"/>
  <c r="FX111" i="1"/>
  <c r="FX112" i="1"/>
  <c r="FX113" i="1"/>
  <c r="FX114" i="1"/>
  <c r="FX115" i="1"/>
  <c r="FU116" i="1"/>
  <c r="AR125" i="1"/>
  <c r="AC126" i="1"/>
  <c r="FU126" i="1"/>
  <c r="FY130" i="1"/>
  <c r="FX133" i="1"/>
  <c r="AD146" i="1"/>
  <c r="AD147" i="1" s="1"/>
  <c r="AD161" i="1" s="1"/>
  <c r="FX150" i="1"/>
  <c r="FX154" i="1"/>
  <c r="GP154" i="1"/>
  <c r="FX155" i="1"/>
  <c r="FU157" i="1"/>
  <c r="DO158" i="1"/>
  <c r="FU158" i="1"/>
  <c r="DO167" i="1"/>
  <c r="FX167" i="1"/>
  <c r="DO171" i="1"/>
  <c r="FU171" i="1"/>
  <c r="DO172" i="1"/>
  <c r="AR173" i="1"/>
  <c r="AP174" i="1"/>
  <c r="AU174" i="1"/>
  <c r="FY176" i="1"/>
  <c r="AC180" i="1"/>
  <c r="AP181" i="1"/>
  <c r="AU181" i="1"/>
  <c r="FU181" i="1"/>
  <c r="FX182" i="1"/>
  <c r="GP182" i="1"/>
  <c r="GP184" i="1"/>
  <c r="DO186" i="1"/>
  <c r="FU186" i="1"/>
  <c r="FX188" i="1"/>
  <c r="GP188" i="1"/>
  <c r="AD199" i="1"/>
  <c r="AD212" i="1" s="1"/>
  <c r="FY199" i="1"/>
  <c r="FX200" i="1"/>
  <c r="GP200" i="1"/>
  <c r="DO201" i="1"/>
  <c r="FY202" i="1"/>
  <c r="AR211" i="1"/>
  <c r="FU211" i="1"/>
  <c r="GP215" i="1"/>
  <c r="AR881" i="1"/>
  <c r="DO881" i="1"/>
  <c r="AU881" i="1"/>
  <c r="AP881" i="1"/>
  <c r="GP217" i="1"/>
  <c r="FX217" i="1"/>
  <c r="FU217" i="1"/>
  <c r="DO217" i="1"/>
  <c r="AU217" i="1"/>
  <c r="AP217" i="1"/>
  <c r="AR220" i="1"/>
  <c r="FX220" i="1"/>
  <c r="GP220" i="1"/>
  <c r="AK234" i="1"/>
  <c r="AD240" i="1"/>
  <c r="AD244" i="1" s="1"/>
  <c r="AD258" i="1" s="1"/>
  <c r="AP240" i="1"/>
  <c r="AU240" i="1"/>
  <c r="GM241" i="1"/>
  <c r="CT252" i="1"/>
  <c r="FY254" i="1"/>
  <c r="GM254" i="1"/>
  <c r="FX254" i="1"/>
  <c r="P258" i="1"/>
  <c r="AG258" i="1"/>
  <c r="FY264" i="1"/>
  <c r="GM264" i="1"/>
  <c r="AK279" i="1"/>
  <c r="FU273" i="1"/>
  <c r="AA279" i="1"/>
  <c r="AU284" i="1"/>
  <c r="AP284" i="1"/>
  <c r="FY285" i="1"/>
  <c r="DO284" i="1"/>
  <c r="AR284" i="1"/>
  <c r="GP285" i="1"/>
  <c r="FX285" i="1"/>
  <c r="GM285" i="1"/>
  <c r="P304" i="1"/>
  <c r="T304" i="1"/>
  <c r="T472" i="1" s="1"/>
  <c r="X304" i="1"/>
  <c r="AB304" i="1"/>
  <c r="AB472" i="1" s="1"/>
  <c r="V325" i="1"/>
  <c r="AC323" i="1"/>
  <c r="AD323" i="1" s="1"/>
  <c r="AE341" i="1"/>
  <c r="AA341" i="1"/>
  <c r="DO10" i="1"/>
  <c r="FX10" i="1"/>
  <c r="FY133" i="1"/>
  <c r="FX134" i="1"/>
  <c r="FX169" i="1"/>
  <c r="FX174" i="1"/>
  <c r="FU176" i="1"/>
  <c r="FU199" i="1"/>
  <c r="FY200" i="1"/>
  <c r="AP201" i="1"/>
  <c r="AU201" i="1"/>
  <c r="FU202" i="1"/>
  <c r="FX210" i="1"/>
  <c r="GP210" i="1"/>
  <c r="V222" i="1"/>
  <c r="GP225" i="1"/>
  <c r="FX225" i="1"/>
  <c r="FY225" i="1"/>
  <c r="DO894" i="1"/>
  <c r="GM226" i="1"/>
  <c r="FU226" i="1"/>
  <c r="FY226" i="1"/>
  <c r="R234" i="1"/>
  <c r="Z234" i="1"/>
  <c r="FU241" i="1"/>
  <c r="U258" i="1"/>
  <c r="AC267" i="1"/>
  <c r="AC279" i="1" s="1"/>
  <c r="DO272" i="1"/>
  <c r="GP275" i="1"/>
  <c r="X279" i="1"/>
  <c r="FU298" i="1"/>
  <c r="GM298" i="1"/>
  <c r="FX298" i="1"/>
  <c r="GP298" i="1"/>
  <c r="FY298" i="1"/>
  <c r="DO297" i="1"/>
  <c r="FY274" i="1"/>
  <c r="FU297" i="1"/>
  <c r="GP312" i="1"/>
  <c r="DO327" i="1"/>
  <c r="GM324" i="1"/>
  <c r="FU324" i="1"/>
  <c r="GM332" i="1"/>
  <c r="FU332" i="1"/>
  <c r="FY332" i="1"/>
  <c r="GM336" i="1"/>
  <c r="FU336" i="1"/>
  <c r="FY336" i="1"/>
  <c r="GM359" i="1"/>
  <c r="FU359" i="1"/>
  <c r="GP359" i="1"/>
  <c r="FY362" i="1"/>
  <c r="DO359" i="1"/>
  <c r="GM362" i="1"/>
  <c r="FX362" i="1"/>
  <c r="AK366" i="1"/>
  <c r="AC377" i="1"/>
  <c r="AC391" i="1" s="1"/>
  <c r="AD372" i="1"/>
  <c r="AD377" i="1" s="1"/>
  <c r="AD391" i="1" s="1"/>
  <c r="V398" i="1"/>
  <c r="FY401" i="1"/>
  <c r="AR397" i="1"/>
  <c r="GM401" i="1"/>
  <c r="FX401" i="1"/>
  <c r="GP401" i="1"/>
  <c r="DO397" i="1"/>
  <c r="AP397" i="1"/>
  <c r="DO424" i="1"/>
  <c r="GP425" i="1"/>
  <c r="FX425" i="1"/>
  <c r="AR424" i="1"/>
  <c r="GM425" i="1"/>
  <c r="FU425" i="1"/>
  <c r="FY425" i="1"/>
  <c r="Z470" i="1"/>
  <c r="AD285" i="1"/>
  <c r="GP297" i="1"/>
  <c r="FX297" i="1"/>
  <c r="GF298" i="1"/>
  <c r="AR323" i="1"/>
  <c r="GP310" i="1"/>
  <c r="FX310" i="1"/>
  <c r="GP316" i="1"/>
  <c r="DO321" i="1"/>
  <c r="FU321" i="1"/>
  <c r="FX322" i="1"/>
  <c r="GP322" i="1"/>
  <c r="AU323" i="1"/>
  <c r="GP324" i="1"/>
  <c r="Q341" i="1"/>
  <c r="U341" i="1"/>
  <c r="Y341" i="1"/>
  <c r="AC347" i="1"/>
  <c r="FY358" i="1"/>
  <c r="FU358" i="1"/>
  <c r="FX359" i="1"/>
  <c r="CR379" i="1"/>
  <c r="CR396" i="1"/>
  <c r="CT396" i="1"/>
  <c r="AD398" i="1"/>
  <c r="GP409" i="1"/>
  <c r="FX409" i="1"/>
  <c r="FU409" i="1"/>
  <c r="GM409" i="1"/>
  <c r="V427" i="1"/>
  <c r="V444" i="1" s="1"/>
  <c r="AC422" i="1"/>
  <c r="W472" i="1"/>
  <c r="AK501" i="1"/>
  <c r="GM334" i="1"/>
  <c r="FU334" i="1"/>
  <c r="GP334" i="1"/>
  <c r="FY348" i="1"/>
  <c r="GM348" i="1"/>
  <c r="DO347" i="1"/>
  <c r="FU348" i="1"/>
  <c r="GP348" i="1"/>
  <c r="GM372" i="1"/>
  <c r="FU372" i="1"/>
  <c r="DO371" i="1"/>
  <c r="AU371" i="1"/>
  <c r="AP371" i="1"/>
  <c r="GP372" i="1"/>
  <c r="FY434" i="1"/>
  <c r="FX434" i="1"/>
  <c r="GP434" i="1"/>
  <c r="FU434" i="1"/>
  <c r="GP436" i="1"/>
  <c r="FX436" i="1"/>
  <c r="GM436" i="1"/>
  <c r="FY436" i="1"/>
  <c r="S472" i="1"/>
  <c r="GM252" i="1"/>
  <c r="FY252" i="1"/>
  <c r="FX252" i="1"/>
  <c r="GP255" i="1"/>
  <c r="FX255" i="1"/>
  <c r="FU255" i="1"/>
  <c r="FY266" i="1"/>
  <c r="AU264" i="1"/>
  <c r="AP264" i="1"/>
  <c r="FX266" i="1"/>
  <c r="DO465" i="1"/>
  <c r="GM270" i="1"/>
  <c r="FU270" i="1"/>
  <c r="FX270" i="1"/>
  <c r="FX274" i="1"/>
  <c r="GM290" i="1"/>
  <c r="FU290" i="1"/>
  <c r="AJ292" i="1"/>
  <c r="GP290" i="1"/>
  <c r="GP296" i="1"/>
  <c r="FX296" i="1"/>
  <c r="FU296" i="1"/>
  <c r="GM297" i="1"/>
  <c r="GP299" i="1"/>
  <c r="FX299" i="1"/>
  <c r="DO298" i="1"/>
  <c r="FY299" i="1"/>
  <c r="GM300" i="1"/>
  <c r="FU300" i="1"/>
  <c r="FY300" i="1"/>
  <c r="AD310" i="1"/>
  <c r="AD318" i="1" s="1"/>
  <c r="GM310" i="1"/>
  <c r="V318" i="1"/>
  <c r="FX321" i="1"/>
  <c r="FU322" i="1"/>
  <c r="DO323" i="1"/>
  <c r="FY324" i="1"/>
  <c r="FU329" i="1"/>
  <c r="FY330" i="1"/>
  <c r="GM330" i="1"/>
  <c r="FX331" i="1"/>
  <c r="FX332" i="1"/>
  <c r="FX334" i="1"/>
  <c r="FX336" i="1"/>
  <c r="GM338" i="1"/>
  <c r="FU338" i="1"/>
  <c r="FX338" i="1"/>
  <c r="FX358" i="1"/>
  <c r="GP361" i="1"/>
  <c r="GM361" i="1"/>
  <c r="Q366" i="1"/>
  <c r="U366" i="1"/>
  <c r="Y366" i="1"/>
  <c r="AR371" i="1"/>
  <c r="FX372" i="1"/>
  <c r="GF382" i="1"/>
  <c r="GP388" i="1"/>
  <c r="FX388" i="1"/>
  <c r="FU388" i="1"/>
  <c r="GM388" i="1"/>
  <c r="FU401" i="1"/>
  <c r="GM410" i="1"/>
  <c r="GP410" i="1"/>
  <c r="GP435" i="1"/>
  <c r="GM435" i="1"/>
  <c r="AC462" i="1"/>
  <c r="AD450" i="1"/>
  <c r="AD462" i="1" s="1"/>
  <c r="AD470" i="1" s="1"/>
  <c r="GM384" i="1"/>
  <c r="GM386" i="1"/>
  <c r="FU386" i="1"/>
  <c r="FY386" i="1"/>
  <c r="GM412" i="1"/>
  <c r="FU412" i="1"/>
  <c r="FY412" i="1"/>
  <c r="R416" i="1"/>
  <c r="Z416" i="1"/>
  <c r="Z427" i="1"/>
  <c r="Z444" i="1" s="1"/>
  <c r="DO439" i="1"/>
  <c r="GP440" i="1"/>
  <c r="AE444" i="1"/>
  <c r="GM450" i="1"/>
  <c r="FU450" i="1"/>
  <c r="DO449" i="1"/>
  <c r="AJ462" i="1"/>
  <c r="AJ470" i="1" s="1"/>
  <c r="DO451" i="1"/>
  <c r="FX455" i="1"/>
  <c r="FX457" i="1"/>
  <c r="DO456" i="1"/>
  <c r="AR459" i="1"/>
  <c r="GM465" i="1"/>
  <c r="GM466" i="1"/>
  <c r="FU466" i="1"/>
  <c r="DO479" i="1"/>
  <c r="FY480" i="1"/>
  <c r="GM487" i="1"/>
  <c r="FY497" i="1"/>
  <c r="AD507" i="1"/>
  <c r="AD511" i="1" s="1"/>
  <c r="AD527" i="1" s="1"/>
  <c r="FU508" i="1"/>
  <c r="FY514" i="1"/>
  <c r="GM524" i="1"/>
  <c r="FU524" i="1"/>
  <c r="GP524" i="1"/>
  <c r="FX524" i="1"/>
  <c r="AR541" i="1"/>
  <c r="W554" i="1"/>
  <c r="AA554" i="1"/>
  <c r="T577" i="1"/>
  <c r="AB577" i="1"/>
  <c r="AP582" i="1"/>
  <c r="AU582" i="1"/>
  <c r="FU583" i="1"/>
  <c r="V594" i="1"/>
  <c r="V605" i="1" s="1"/>
  <c r="AC591" i="1"/>
  <c r="CT610" i="1"/>
  <c r="FX251" i="1"/>
  <c r="FX253" i="1"/>
  <c r="FX276" i="1"/>
  <c r="FX295" i="1"/>
  <c r="FX328" i="1"/>
  <c r="GP328" i="1"/>
  <c r="FX335" i="1"/>
  <c r="GM363" i="1"/>
  <c r="FU363" i="1"/>
  <c r="FY363" i="1"/>
  <c r="AU372" i="1"/>
  <c r="AP372" i="1"/>
  <c r="FU373" i="1"/>
  <c r="GM373" i="1"/>
  <c r="DO383" i="1"/>
  <c r="FU384" i="1"/>
  <c r="GP397" i="1"/>
  <c r="FX397" i="1"/>
  <c r="GM397" i="1"/>
  <c r="AD401" i="1"/>
  <c r="AD403" i="1" s="1"/>
  <c r="GP408" i="1"/>
  <c r="FX408" i="1"/>
  <c r="DO406" i="1"/>
  <c r="FU408" i="1"/>
  <c r="AK427" i="1"/>
  <c r="AK444" i="1" s="1"/>
  <c r="AR425" i="1"/>
  <c r="GM430" i="1"/>
  <c r="FU430" i="1"/>
  <c r="FX430" i="1"/>
  <c r="FX432" i="1"/>
  <c r="FU437" i="1"/>
  <c r="FX439" i="1"/>
  <c r="GP439" i="1"/>
  <c r="FX440" i="1"/>
  <c r="AP449" i="1"/>
  <c r="AU449" i="1"/>
  <c r="GP450" i="1"/>
  <c r="FX453" i="1"/>
  <c r="GP453" i="1"/>
  <c r="FX454" i="1"/>
  <c r="GP454" i="1"/>
  <c r="FY457" i="1"/>
  <c r="GM457" i="1"/>
  <c r="GM458" i="1"/>
  <c r="FX459" i="1"/>
  <c r="FX461" i="1"/>
  <c r="GP461" i="1"/>
  <c r="V462" i="1"/>
  <c r="V470" i="1" s="1"/>
  <c r="FU465" i="1"/>
  <c r="CR466" i="1"/>
  <c r="GP466" i="1"/>
  <c r="GP478" i="1"/>
  <c r="FX478" i="1"/>
  <c r="AR477" i="1"/>
  <c r="FU480" i="1"/>
  <c r="GM480" i="1"/>
  <c r="GM481" i="1"/>
  <c r="FU481" i="1"/>
  <c r="FX481" i="1"/>
  <c r="AC483" i="1"/>
  <c r="AC501" i="1" s="1"/>
  <c r="GP486" i="1"/>
  <c r="FU487" i="1"/>
  <c r="GM492" i="1"/>
  <c r="GM493" i="1"/>
  <c r="FU493" i="1"/>
  <c r="FY493" i="1"/>
  <c r="GM497" i="1"/>
  <c r="FX498" i="1"/>
  <c r="GP498" i="1"/>
  <c r="R501" i="1"/>
  <c r="V501" i="1"/>
  <c r="Z501" i="1"/>
  <c r="AD501" i="1"/>
  <c r="GP508" i="1"/>
  <c r="GM510" i="1"/>
  <c r="AJ516" i="1"/>
  <c r="V516" i="1"/>
  <c r="V527" i="1" s="1"/>
  <c r="GM519" i="1"/>
  <c r="FU519" i="1"/>
  <c r="AK525" i="1"/>
  <c r="AK527" i="1" s="1"/>
  <c r="FX519" i="1"/>
  <c r="DO524" i="1"/>
  <c r="FY521" i="1"/>
  <c r="GM521" i="1"/>
  <c r="DO734" i="1"/>
  <c r="GM522" i="1"/>
  <c r="FU522" i="1"/>
  <c r="FY522" i="1"/>
  <c r="AP535" i="1"/>
  <c r="AJ539" i="1"/>
  <c r="V539" i="1"/>
  <c r="V554" i="1" s="1"/>
  <c r="AC543" i="1"/>
  <c r="X554" i="1"/>
  <c r="AD565" i="1"/>
  <c r="AD569" i="1" s="1"/>
  <c r="AD577" i="1" s="1"/>
  <c r="AC569" i="1"/>
  <c r="AC577" i="1" s="1"/>
  <c r="CT566" i="1"/>
  <c r="CR566" i="1"/>
  <c r="GM598" i="1"/>
  <c r="FY599" i="1"/>
  <c r="FX599" i="1"/>
  <c r="DO602" i="1"/>
  <c r="FU599" i="1"/>
  <c r="GM599" i="1"/>
  <c r="GM600" i="1"/>
  <c r="GP601" i="1"/>
  <c r="FX601" i="1"/>
  <c r="FU601" i="1"/>
  <c r="FY601" i="1"/>
  <c r="DO600" i="1"/>
  <c r="GM601" i="1"/>
  <c r="R605" i="1"/>
  <c r="Z605" i="1"/>
  <c r="AC612" i="1"/>
  <c r="AC621" i="1" s="1"/>
  <c r="AD611" i="1"/>
  <c r="AD612" i="1" s="1"/>
  <c r="W643" i="1"/>
  <c r="AA691" i="1"/>
  <c r="DO437" i="1"/>
  <c r="FY439" i="1"/>
  <c r="FX450" i="1"/>
  <c r="FY453" i="1"/>
  <c r="FY454" i="1"/>
  <c r="DO459" i="1"/>
  <c r="AG462" i="1"/>
  <c r="GP465" i="1"/>
  <c r="FX466" i="1"/>
  <c r="AC468" i="1"/>
  <c r="GP479" i="1"/>
  <c r="FX479" i="1"/>
  <c r="DO478" i="1"/>
  <c r="AU478" i="1"/>
  <c r="AP478" i="1"/>
  <c r="AA479" i="1"/>
  <c r="AA483" i="1" s="1"/>
  <c r="AA501" i="1" s="1"/>
  <c r="BT478" i="1"/>
  <c r="FY479" i="1"/>
  <c r="AU487" i="1"/>
  <c r="AP487" i="1"/>
  <c r="FX486" i="1"/>
  <c r="AR487" i="1"/>
  <c r="GP487" i="1"/>
  <c r="DO491" i="1"/>
  <c r="GM514" i="1"/>
  <c r="FU514" i="1"/>
  <c r="GP514" i="1"/>
  <c r="FY524" i="1"/>
  <c r="AE527" i="1"/>
  <c r="AC539" i="1"/>
  <c r="GP536" i="1"/>
  <c r="FX536" i="1"/>
  <c r="GM536" i="1"/>
  <c r="FU536" i="1"/>
  <c r="FY538" i="1"/>
  <c r="FX538" i="1"/>
  <c r="AP541" i="1"/>
  <c r="AG543" i="1"/>
  <c r="AG554" i="1" s="1"/>
  <c r="AJ543" i="1"/>
  <c r="U554" i="1"/>
  <c r="U739" i="1" s="1"/>
  <c r="Z577" i="1"/>
  <c r="AR582" i="1"/>
  <c r="W605" i="1"/>
  <c r="S739" i="1"/>
  <c r="FU439" i="1"/>
  <c r="GM440" i="1"/>
  <c r="FU440" i="1"/>
  <c r="FU453" i="1"/>
  <c r="FU454" i="1"/>
  <c r="GM455" i="1"/>
  <c r="FU455" i="1"/>
  <c r="AU425" i="1"/>
  <c r="AP425" i="1"/>
  <c r="GP455" i="1"/>
  <c r="AU459" i="1"/>
  <c r="AP459" i="1"/>
  <c r="FU461" i="1"/>
  <c r="GM461" i="1"/>
  <c r="FX487" i="1"/>
  <c r="GP497" i="1"/>
  <c r="FX497" i="1"/>
  <c r="FY508" i="1"/>
  <c r="DO507" i="1"/>
  <c r="GM508" i="1"/>
  <c r="GP542" i="1"/>
  <c r="FX542" i="1"/>
  <c r="DO541" i="1"/>
  <c r="GM542" i="1"/>
  <c r="FU542" i="1"/>
  <c r="FY542" i="1"/>
  <c r="AK554" i="1"/>
  <c r="GP565" i="1"/>
  <c r="FX565" i="1"/>
  <c r="GM565" i="1"/>
  <c r="DO560" i="1"/>
  <c r="AU560" i="1"/>
  <c r="AP560" i="1"/>
  <c r="AR560" i="1"/>
  <c r="GM566" i="1"/>
  <c r="FU566" i="1"/>
  <c r="DO565" i="1"/>
  <c r="FY566" i="1"/>
  <c r="GP566" i="1"/>
  <c r="AK577" i="1"/>
  <c r="W577" i="1"/>
  <c r="AE577" i="1"/>
  <c r="FY583" i="1"/>
  <c r="GP583" i="1"/>
  <c r="DO582" i="1"/>
  <c r="GM583" i="1"/>
  <c r="AK605" i="1"/>
  <c r="T605" i="1"/>
  <c r="GM546" i="1"/>
  <c r="FU547" i="1"/>
  <c r="GM547" i="1"/>
  <c r="GM548" i="1"/>
  <c r="GM549" i="1"/>
  <c r="FU549" i="1"/>
  <c r="FX549" i="1"/>
  <c r="GP551" i="1"/>
  <c r="FX551" i="1"/>
  <c r="DO551" i="1"/>
  <c r="FU551" i="1"/>
  <c r="GM560" i="1"/>
  <c r="FU560" i="1"/>
  <c r="GP560" i="1"/>
  <c r="BD566" i="1"/>
  <c r="GP568" i="1"/>
  <c r="FX568" i="1"/>
  <c r="DO567" i="1"/>
  <c r="GF571" i="1"/>
  <c r="GM572" i="1"/>
  <c r="FU572" i="1"/>
  <c r="FX572" i="1"/>
  <c r="AA588" i="1"/>
  <c r="AA605" i="1" s="1"/>
  <c r="GM584" i="1"/>
  <c r="FU584" i="1"/>
  <c r="AU583" i="1"/>
  <c r="AP583" i="1"/>
  <c r="GM591" i="1"/>
  <c r="FU591" i="1"/>
  <c r="FX591" i="1"/>
  <c r="GG596" i="1"/>
  <c r="GF596" i="1" s="1"/>
  <c r="GP615" i="1"/>
  <c r="FX615" i="1"/>
  <c r="FU616" i="1"/>
  <c r="Z627" i="1"/>
  <c r="Z628" i="1" s="1"/>
  <c r="Z643" i="1" s="1"/>
  <c r="AU627" i="1"/>
  <c r="AD631" i="1"/>
  <c r="AD633" i="1" s="1"/>
  <c r="GM636" i="1"/>
  <c r="GP637" i="1"/>
  <c r="FX637" i="1"/>
  <c r="GM637" i="1"/>
  <c r="DO640" i="1"/>
  <c r="AD649" i="1"/>
  <c r="AD651" i="1" s="1"/>
  <c r="AD663" i="1" s="1"/>
  <c r="GG653" i="1"/>
  <c r="GF653" i="1" s="1"/>
  <c r="GP654" i="1"/>
  <c r="V663" i="1"/>
  <c r="Z663" i="1"/>
  <c r="AU668" i="1"/>
  <c r="AP668" i="1"/>
  <c r="Z674" i="1"/>
  <c r="Z691" i="1" s="1"/>
  <c r="AK674" i="1"/>
  <c r="AK691" i="1" s="1"/>
  <c r="FY669" i="1"/>
  <c r="FX670" i="1"/>
  <c r="GP670" i="1"/>
  <c r="GG676" i="1"/>
  <c r="GF676" i="1" s="1"/>
  <c r="FX677" i="1"/>
  <c r="AP678" i="1"/>
  <c r="AU678" i="1"/>
  <c r="AC679" i="1"/>
  <c r="FY682" i="1"/>
  <c r="DO671" i="1"/>
  <c r="AR671" i="1"/>
  <c r="FX682" i="1"/>
  <c r="FX683" i="1"/>
  <c r="GP683" i="1"/>
  <c r="GM685" i="1"/>
  <c r="FU686" i="1"/>
  <c r="DO688" i="1"/>
  <c r="AB691" i="1"/>
  <c r="GP707" i="1"/>
  <c r="FX707" i="1"/>
  <c r="GM707" i="1"/>
  <c r="DO706" i="1"/>
  <c r="GP710" i="1"/>
  <c r="CT720" i="1"/>
  <c r="CR720" i="1"/>
  <c r="AA788" i="1"/>
  <c r="GP616" i="1"/>
  <c r="FX616" i="1"/>
  <c r="V619" i="1"/>
  <c r="V621" i="1" s="1"/>
  <c r="AC627" i="1"/>
  <c r="GM631" i="1"/>
  <c r="FU631" i="1"/>
  <c r="DO627" i="1"/>
  <c r="AR627" i="1"/>
  <c r="GG635" i="1"/>
  <c r="GF635" i="1" s="1"/>
  <c r="GM638" i="1"/>
  <c r="GP639" i="1"/>
  <c r="FX639" i="1"/>
  <c r="GM639" i="1"/>
  <c r="R643" i="1"/>
  <c r="V643" i="1"/>
  <c r="FY670" i="1"/>
  <c r="GP673" i="1"/>
  <c r="FX673" i="1"/>
  <c r="FY678" i="1"/>
  <c r="DO669" i="1"/>
  <c r="DO678" i="1"/>
  <c r="FU678" i="1"/>
  <c r="FY683" i="1"/>
  <c r="P691" i="1"/>
  <c r="T691" i="1"/>
  <c r="X691" i="1"/>
  <c r="FU707" i="1"/>
  <c r="AE714" i="1"/>
  <c r="DM722" i="1"/>
  <c r="FW723" i="1"/>
  <c r="DY722" i="1"/>
  <c r="DR722" i="1"/>
  <c r="DC722" i="1"/>
  <c r="P729" i="1"/>
  <c r="P737" i="1" s="1"/>
  <c r="AK788" i="1"/>
  <c r="FU380" i="1"/>
  <c r="FU381" i="1"/>
  <c r="FU406" i="1"/>
  <c r="FX411" i="1"/>
  <c r="FU422" i="1"/>
  <c r="FU423" i="1"/>
  <c r="FX424" i="1"/>
  <c r="FY431" i="1"/>
  <c r="FU441" i="1"/>
  <c r="FX456" i="1"/>
  <c r="FU482" i="1"/>
  <c r="FX507" i="1"/>
  <c r="FX523" i="1"/>
  <c r="FU533" i="1"/>
  <c r="FU534" i="1"/>
  <c r="DO536" i="1"/>
  <c r="DO546" i="1"/>
  <c r="GP546" i="1"/>
  <c r="FX547" i="1"/>
  <c r="DO548" i="1"/>
  <c r="GP548" i="1"/>
  <c r="FY551" i="1"/>
  <c r="FY560" i="1"/>
  <c r="V569" i="1"/>
  <c r="V577" i="1" s="1"/>
  <c r="GM568" i="1"/>
  <c r="DO574" i="1"/>
  <c r="AR583" i="1"/>
  <c r="FX584" i="1"/>
  <c r="GP593" i="1"/>
  <c r="FX593" i="1"/>
  <c r="DO591" i="1"/>
  <c r="AR611" i="1"/>
  <c r="DO611" i="1"/>
  <c r="AD615" i="1"/>
  <c r="AD619" i="1" s="1"/>
  <c r="GM615" i="1"/>
  <c r="CR616" i="1"/>
  <c r="FY616" i="1"/>
  <c r="GP617" i="1"/>
  <c r="FX617" i="1"/>
  <c r="FU617" i="1"/>
  <c r="GP627" i="1"/>
  <c r="FX627" i="1"/>
  <c r="AU626" i="1"/>
  <c r="AP626" i="1"/>
  <c r="FU627" i="1"/>
  <c r="GP631" i="1"/>
  <c r="GP636" i="1"/>
  <c r="FU639" i="1"/>
  <c r="GP650" i="1"/>
  <c r="FX650" i="1"/>
  <c r="GM657" i="1"/>
  <c r="GM658" i="1"/>
  <c r="FU658" i="1"/>
  <c r="FY658" i="1"/>
  <c r="DM660" i="1"/>
  <c r="FU660" i="1"/>
  <c r="AR668" i="1"/>
  <c r="DO668" i="1"/>
  <c r="AP669" i="1"/>
  <c r="AU669" i="1"/>
  <c r="FU670" i="1"/>
  <c r="GM670" i="1"/>
  <c r="GM671" i="1"/>
  <c r="FU671" i="1"/>
  <c r="DO670" i="1"/>
  <c r="AR670" i="1"/>
  <c r="FY671" i="1"/>
  <c r="FY673" i="1"/>
  <c r="DO676" i="1"/>
  <c r="FU677" i="1"/>
  <c r="GP678" i="1"/>
  <c r="AD682" i="1"/>
  <c r="AD689" i="1" s="1"/>
  <c r="FU682" i="1"/>
  <c r="FU683" i="1"/>
  <c r="GP684" i="1"/>
  <c r="GP685" i="1"/>
  <c r="FX686" i="1"/>
  <c r="GF705" i="1"/>
  <c r="FY709" i="1"/>
  <c r="FU709" i="1"/>
  <c r="FX709" i="1"/>
  <c r="GM711" i="1"/>
  <c r="FU711" i="1"/>
  <c r="FY711" i="1"/>
  <c r="GP711" i="1"/>
  <c r="AK723" i="1"/>
  <c r="AK729" i="1" s="1"/>
  <c r="GM616" i="1"/>
  <c r="AA627" i="1"/>
  <c r="AA628" i="1" s="1"/>
  <c r="AA643" i="1" s="1"/>
  <c r="BT626" i="1"/>
  <c r="GM654" i="1"/>
  <c r="FU654" i="1"/>
  <c r="V674" i="1"/>
  <c r="AC669" i="1"/>
  <c r="GM687" i="1"/>
  <c r="FU687" i="1"/>
  <c r="GP687" i="1"/>
  <c r="FX687" i="1"/>
  <c r="V689" i="1"/>
  <c r="AG691" i="1"/>
  <c r="FY710" i="1"/>
  <c r="FX710" i="1"/>
  <c r="FU710" i="1"/>
  <c r="Y739" i="1"/>
  <c r="FU697" i="1"/>
  <c r="GM697" i="1"/>
  <c r="FU701" i="1"/>
  <c r="GM701" i="1"/>
  <c r="FY728" i="1"/>
  <c r="FX734" i="1"/>
  <c r="V748" i="1"/>
  <c r="V763" i="1" s="1"/>
  <c r="AD745" i="1"/>
  <c r="AD748" i="1" s="1"/>
  <c r="AD763" i="1" s="1"/>
  <c r="GP747" i="1"/>
  <c r="FY747" i="1"/>
  <c r="FX747" i="1"/>
  <c r="FX757" i="1"/>
  <c r="FU758" i="1"/>
  <c r="GM758" i="1"/>
  <c r="FX760" i="1"/>
  <c r="GP760" i="1"/>
  <c r="AJ773" i="1"/>
  <c r="FY770" i="1"/>
  <c r="FU771" i="1"/>
  <c r="AR771" i="1"/>
  <c r="AG773" i="1"/>
  <c r="AC777" i="1"/>
  <c r="FY781" i="1"/>
  <c r="FX783" i="1"/>
  <c r="GP783" i="1"/>
  <c r="Y788" i="1"/>
  <c r="AC794" i="1"/>
  <c r="GP802" i="1"/>
  <c r="FX802" i="1"/>
  <c r="AU803" i="1"/>
  <c r="AP803" i="1"/>
  <c r="FU802" i="1"/>
  <c r="AR803" i="1"/>
  <c r="FY802" i="1"/>
  <c r="AK823" i="1"/>
  <c r="FU728" i="1"/>
  <c r="GM728" i="1"/>
  <c r="GM734" i="1"/>
  <c r="AG737" i="1"/>
  <c r="GP751" i="1"/>
  <c r="FY751" i="1"/>
  <c r="AU750" i="1"/>
  <c r="AP750" i="1"/>
  <c r="FX751" i="1"/>
  <c r="AC752" i="1"/>
  <c r="AC763" i="1" s="1"/>
  <c r="S763" i="1"/>
  <c r="W763" i="1"/>
  <c r="W871" i="1" s="1"/>
  <c r="AA763" i="1"/>
  <c r="AE763" i="1"/>
  <c r="AE871" i="1" s="1"/>
  <c r="FX770" i="1"/>
  <c r="DO769" i="1"/>
  <c r="FU772" i="1"/>
  <c r="GM772" i="1"/>
  <c r="FU781" i="1"/>
  <c r="GP785" i="1"/>
  <c r="FY785" i="1"/>
  <c r="FX785" i="1"/>
  <c r="DO785" i="1"/>
  <c r="FU785" i="1"/>
  <c r="DO812" i="1"/>
  <c r="GP799" i="1"/>
  <c r="FY799" i="1"/>
  <c r="AR812" i="1"/>
  <c r="GM799" i="1"/>
  <c r="FU799" i="1"/>
  <c r="AU812" i="1"/>
  <c r="AP812" i="1"/>
  <c r="FX799" i="1"/>
  <c r="FX567" i="1"/>
  <c r="FX659" i="1"/>
  <c r="FX672" i="1"/>
  <c r="GP672" i="1"/>
  <c r="AR696" i="1"/>
  <c r="DO696" i="1"/>
  <c r="DO697" i="1"/>
  <c r="FX697" i="1"/>
  <c r="FX701" i="1"/>
  <c r="GM723" i="1"/>
  <c r="FU723" i="1"/>
  <c r="GP723" i="1"/>
  <c r="GM726" i="1"/>
  <c r="FU726" i="1"/>
  <c r="GP726" i="1"/>
  <c r="FX732" i="1"/>
  <c r="FU734" i="1"/>
  <c r="AK748" i="1"/>
  <c r="AK763" i="1" s="1"/>
  <c r="DO746" i="1"/>
  <c r="FU747" i="1"/>
  <c r="GM747" i="1"/>
  <c r="DO750" i="1"/>
  <c r="AG761" i="1"/>
  <c r="AG763" i="1" s="1"/>
  <c r="FY758" i="1"/>
  <c r="FU760" i="1"/>
  <c r="AC769" i="1"/>
  <c r="FU770" i="1"/>
  <c r="GM770" i="1"/>
  <c r="DO770" i="1"/>
  <c r="AP771" i="1"/>
  <c r="AU771" i="1"/>
  <c r="FX771" i="1"/>
  <c r="FU783" i="1"/>
  <c r="S788" i="1"/>
  <c r="GM796" i="1"/>
  <c r="FY796" i="1"/>
  <c r="AR795" i="1"/>
  <c r="AU795" i="1"/>
  <c r="AP795" i="1"/>
  <c r="GP796" i="1"/>
  <c r="GM811" i="1"/>
  <c r="DO802" i="1"/>
  <c r="FY811" i="1"/>
  <c r="Z823" i="1"/>
  <c r="Z871" i="1" s="1"/>
  <c r="GP811" i="1"/>
  <c r="T823" i="1"/>
  <c r="AP727" i="1"/>
  <c r="AU727" i="1"/>
  <c r="FX728" i="1"/>
  <c r="GP728" i="1"/>
  <c r="GP734" i="1"/>
  <c r="GM757" i="1"/>
  <c r="FX758" i="1"/>
  <c r="DO757" i="1"/>
  <c r="AP769" i="1"/>
  <c r="AU769" i="1"/>
  <c r="DO771" i="1"/>
  <c r="FY772" i="1"/>
  <c r="GP772" i="1"/>
  <c r="FX781" i="1"/>
  <c r="GP781" i="1"/>
  <c r="P788" i="1"/>
  <c r="P871" i="1" s="1"/>
  <c r="T788" i="1"/>
  <c r="X788" i="1"/>
  <c r="AB788" i="1"/>
  <c r="AB871" i="1" s="1"/>
  <c r="AA804" i="1"/>
  <c r="AA823" i="1" s="1"/>
  <c r="U823" i="1"/>
  <c r="GM815" i="1"/>
  <c r="X823" i="1"/>
  <c r="FU829" i="1"/>
  <c r="AR828" i="1"/>
  <c r="GM829" i="1"/>
  <c r="AU828" i="1"/>
  <c r="AC837" i="1"/>
  <c r="AD835" i="1"/>
  <c r="AD837" i="1" s="1"/>
  <c r="AK847" i="1"/>
  <c r="FY705" i="1"/>
  <c r="FU720" i="1"/>
  <c r="FU721" i="1"/>
  <c r="DO865" i="1"/>
  <c r="AU865" i="1"/>
  <c r="AP865" i="1"/>
  <c r="AR865" i="1"/>
  <c r="FU746" i="1"/>
  <c r="FY777" i="1"/>
  <c r="FY784" i="1"/>
  <c r="GP794" i="1"/>
  <c r="FY794" i="1"/>
  <c r="FX798" i="1"/>
  <c r="DO797" i="1"/>
  <c r="FU803" i="1"/>
  <c r="AR799" i="1"/>
  <c r="V821" i="1"/>
  <c r="V823" i="1" s="1"/>
  <c r="AC811" i="1"/>
  <c r="FY813" i="1"/>
  <c r="FX815" i="1"/>
  <c r="GM816" i="1"/>
  <c r="GP818" i="1"/>
  <c r="FY818" i="1"/>
  <c r="DO815" i="1"/>
  <c r="FY819" i="1"/>
  <c r="GP815" i="1"/>
  <c r="DO828" i="1"/>
  <c r="FX829" i="1"/>
  <c r="GP829" i="1"/>
  <c r="FU835" i="1"/>
  <c r="AU834" i="1"/>
  <c r="AP834" i="1"/>
  <c r="GM835" i="1"/>
  <c r="GP835" i="1"/>
  <c r="FY835" i="1"/>
  <c r="FU843" i="1"/>
  <c r="GP843" i="1"/>
  <c r="FY843" i="1"/>
  <c r="GM843" i="1"/>
  <c r="FX843" i="1"/>
  <c r="FU795" i="1"/>
  <c r="AR794" i="1"/>
  <c r="DO820" i="1"/>
  <c r="FU813" i="1"/>
  <c r="GM813" i="1"/>
  <c r="FX814" i="1"/>
  <c r="DO813" i="1"/>
  <c r="AP828" i="1"/>
  <c r="AC829" i="1"/>
  <c r="V832" i="1"/>
  <c r="V847" i="1" s="1"/>
  <c r="FY829" i="1"/>
  <c r="Q847" i="1"/>
  <c r="Q871" i="1" s="1"/>
  <c r="U847" i="1"/>
  <c r="Y847" i="1"/>
  <c r="AU852" i="1"/>
  <c r="GM853" i="1"/>
  <c r="FY854" i="1"/>
  <c r="GP854" i="1"/>
  <c r="FU855" i="1"/>
  <c r="FY858" i="1"/>
  <c r="AC867" i="1"/>
  <c r="AC869" i="1" s="1"/>
  <c r="AD864" i="1"/>
  <c r="AD867" i="1" s="1"/>
  <c r="AD869" i="1" s="1"/>
  <c r="GM878" i="1"/>
  <c r="DO877" i="1"/>
  <c r="GP878" i="1"/>
  <c r="FX878" i="1"/>
  <c r="T899" i="1"/>
  <c r="R823" i="1"/>
  <c r="R871" i="1" s="1"/>
  <c r="AA832" i="1"/>
  <c r="AA847" i="1" s="1"/>
  <c r="FU830" i="1"/>
  <c r="GP844" i="1"/>
  <c r="FY844" i="1"/>
  <c r="AP852" i="1"/>
  <c r="DO852" i="1"/>
  <c r="AP853" i="1"/>
  <c r="AU853" i="1"/>
  <c r="FU856" i="1"/>
  <c r="GP856" i="1"/>
  <c r="FY856" i="1"/>
  <c r="AR855" i="1"/>
  <c r="FX856" i="1"/>
  <c r="FY878" i="1"/>
  <c r="GP855" i="1"/>
  <c r="FY855" i="1"/>
  <c r="FX855" i="1"/>
  <c r="GM855" i="1"/>
  <c r="AU854" i="1"/>
  <c r="AP854" i="1"/>
  <c r="GM858" i="1"/>
  <c r="GP858" i="1"/>
  <c r="FX858" i="1"/>
  <c r="DO856" i="1"/>
  <c r="FU858" i="1"/>
  <c r="Z899" i="1"/>
  <c r="FU853" i="1"/>
  <c r="AR852" i="1"/>
  <c r="AK859" i="1"/>
  <c r="AK869" i="1" s="1"/>
  <c r="AR854" i="1"/>
  <c r="AP856" i="1"/>
  <c r="AU856" i="1"/>
  <c r="AC877" i="1"/>
  <c r="V884" i="1"/>
  <c r="V899" i="1" s="1"/>
  <c r="FU878" i="1"/>
  <c r="GP882" i="1"/>
  <c r="FY882" i="1"/>
  <c r="GM882" i="1"/>
  <c r="FU882" i="1"/>
  <c r="FX882" i="1"/>
  <c r="DO880" i="1"/>
  <c r="P899" i="1"/>
  <c r="FX894" i="1"/>
  <c r="R899" i="1"/>
  <c r="GM894" i="1"/>
  <c r="AK899" i="1"/>
  <c r="GM905" i="1"/>
  <c r="FY905" i="1"/>
  <c r="FU905" i="1"/>
  <c r="GM907" i="1"/>
  <c r="FU907" i="1"/>
  <c r="GP907" i="1"/>
  <c r="FX907" i="1"/>
  <c r="FU892" i="1"/>
  <c r="FX892" i="1"/>
  <c r="DO891" i="1"/>
  <c r="FY892" i="1"/>
  <c r="GP892" i="1"/>
  <c r="FU894" i="1"/>
  <c r="GP905" i="1"/>
  <c r="FY841" i="1"/>
  <c r="GM864" i="1"/>
  <c r="FY864" i="1"/>
  <c r="FX864" i="1"/>
  <c r="CT880" i="1"/>
  <c r="CR880" i="1"/>
  <c r="FX883" i="1"/>
  <c r="DO882" i="1"/>
  <c r="GP883" i="1"/>
  <c r="FY883" i="1"/>
  <c r="AA889" i="1"/>
  <c r="AA899" i="1" s="1"/>
  <c r="FU888" i="1"/>
  <c r="DO879" i="1"/>
  <c r="AR888" i="1"/>
  <c r="AD892" i="1"/>
  <c r="AD897" i="1" s="1"/>
  <c r="AC897" i="1"/>
  <c r="GP894" i="1"/>
  <c r="U899" i="1"/>
  <c r="DO904" i="1"/>
  <c r="AC943" i="1"/>
  <c r="AD905" i="1"/>
  <c r="AD943" i="1" s="1"/>
  <c r="FX905" i="1"/>
  <c r="GM911" i="1"/>
  <c r="FU911" i="1"/>
  <c r="DO910" i="1"/>
  <c r="FY911" i="1"/>
  <c r="GP911" i="1"/>
  <c r="FX911" i="1"/>
  <c r="AR948" i="1"/>
  <c r="AP948" i="1"/>
  <c r="AU948" i="1"/>
  <c r="FU877" i="1"/>
  <c r="FY877" i="1"/>
  <c r="GP877" i="1"/>
  <c r="BD880" i="1"/>
  <c r="AR891" i="1"/>
  <c r="S899" i="1"/>
  <c r="W899" i="1"/>
  <c r="AE899" i="1"/>
  <c r="AK943" i="1"/>
  <c r="AK958" i="1" s="1"/>
  <c r="FY913" i="1"/>
  <c r="GM915" i="1"/>
  <c r="AR896" i="1"/>
  <c r="DO916" i="1"/>
  <c r="FX919" i="1"/>
  <c r="FU913" i="1"/>
  <c r="GP917" i="1"/>
  <c r="FY917" i="1"/>
  <c r="GM917" i="1"/>
  <c r="FU926" i="1"/>
  <c r="DO925" i="1"/>
  <c r="GP926" i="1"/>
  <c r="FY926" i="1"/>
  <c r="FX926" i="1"/>
  <c r="V943" i="1"/>
  <c r="DO912" i="1"/>
  <c r="FY915" i="1"/>
  <c r="FX917" i="1"/>
  <c r="FU927" i="1"/>
  <c r="FX927" i="1"/>
  <c r="GM927" i="1"/>
  <c r="GP927" i="1"/>
  <c r="FY927" i="1"/>
  <c r="DO926" i="1"/>
  <c r="FX913" i="1"/>
  <c r="GP913" i="1"/>
  <c r="GP919" i="1"/>
  <c r="FY919" i="1"/>
  <c r="GM919" i="1"/>
  <c r="GM921" i="1"/>
  <c r="GP921" i="1"/>
  <c r="FY921" i="1"/>
  <c r="FU921" i="1"/>
  <c r="GP924" i="1"/>
  <c r="FY924" i="1"/>
  <c r="FX924" i="1"/>
  <c r="GM924" i="1"/>
  <c r="FU924" i="1"/>
  <c r="DO923" i="1"/>
  <c r="FU918" i="1"/>
  <c r="FX920" i="1"/>
  <c r="FX925" i="1"/>
  <c r="FX929" i="1"/>
  <c r="DO928" i="1"/>
  <c r="FY930" i="1"/>
  <c r="GM940" i="1"/>
  <c r="GP941" i="1"/>
  <c r="FY941" i="1"/>
  <c r="DQ940" i="1"/>
  <c r="DR940" i="1" s="1"/>
  <c r="GM941" i="1"/>
  <c r="AC950" i="1"/>
  <c r="AD946" i="1"/>
  <c r="AD950" i="1" s="1"/>
  <c r="FU930" i="1"/>
  <c r="FX933" i="1"/>
  <c r="FU933" i="1"/>
  <c r="CT933" i="1"/>
  <c r="FY933" i="1"/>
  <c r="GP933" i="1"/>
  <c r="FY939" i="1"/>
  <c r="DO940" i="1"/>
  <c r="FU941" i="1"/>
  <c r="FY862" i="1"/>
  <c r="FX865" i="1"/>
  <c r="FY887" i="1"/>
  <c r="AA943" i="1"/>
  <c r="FY906" i="1"/>
  <c r="DO917" i="1"/>
  <c r="DO919" i="1"/>
  <c r="GP922" i="1"/>
  <c r="FY922" i="1"/>
  <c r="FU925" i="1"/>
  <c r="GP928" i="1"/>
  <c r="FY928" i="1"/>
  <c r="DO929" i="1"/>
  <c r="GP932" i="1"/>
  <c r="FY932" i="1"/>
  <c r="GM932" i="1"/>
  <c r="FU932" i="1"/>
  <c r="FY940" i="1"/>
  <c r="FX946" i="1"/>
  <c r="GM946" i="1"/>
  <c r="FU946" i="1"/>
  <c r="P958" i="1"/>
  <c r="AG958" i="1"/>
  <c r="GP925" i="1"/>
  <c r="FY925" i="1"/>
  <c r="DO924" i="1"/>
  <c r="FX930" i="1"/>
  <c r="GP930" i="1"/>
  <c r="FX939" i="1"/>
  <c r="FU939" i="1"/>
  <c r="GM939" i="1"/>
  <c r="FU940" i="1"/>
  <c r="FX940" i="1"/>
  <c r="FX941" i="1"/>
  <c r="FX942" i="1"/>
  <c r="FU947" i="1"/>
  <c r="FY948" i="1"/>
  <c r="GP948" i="1"/>
  <c r="FX949" i="1"/>
  <c r="DQ954" i="1"/>
  <c r="DR954" i="1" s="1"/>
  <c r="GM955" i="1"/>
  <c r="GM947" i="1"/>
  <c r="FU948" i="1"/>
  <c r="FY949" i="1"/>
  <c r="GP949" i="1"/>
  <c r="FX955" i="1"/>
  <c r="DO932" i="1"/>
  <c r="DO941" i="1"/>
  <c r="FY955" i="1"/>
  <c r="GP955" i="1"/>
  <c r="AD287" i="1" l="1"/>
  <c r="AD304" i="1" s="1"/>
  <c r="AI585" i="1"/>
  <c r="AJ585" i="1"/>
  <c r="AJ588" i="1" s="1"/>
  <c r="AJ605" i="1" s="1"/>
  <c r="AJ737" i="1"/>
  <c r="S193" i="1"/>
  <c r="AK140" i="1"/>
  <c r="Q739" i="1"/>
  <c r="AE193" i="1"/>
  <c r="AA191" i="1"/>
  <c r="AA193" i="1" s="1"/>
  <c r="P193" i="1"/>
  <c r="R193" i="1"/>
  <c r="U193" i="1"/>
  <c r="AD234" i="1"/>
  <c r="AK470" i="1"/>
  <c r="T193" i="1"/>
  <c r="Y193" i="1"/>
  <c r="AK26" i="1"/>
  <c r="W193" i="1"/>
  <c r="X193" i="1"/>
  <c r="AC588" i="1"/>
  <c r="AK76" i="1"/>
  <c r="Z191" i="1"/>
  <c r="Z193" i="1" s="1"/>
  <c r="AJ339" i="1"/>
  <c r="AJ92" i="1"/>
  <c r="AJ94" i="1" s="1"/>
  <c r="AJ884" i="1"/>
  <c r="AJ899" i="1" s="1"/>
  <c r="AJ127" i="1"/>
  <c r="AJ619" i="1"/>
  <c r="AJ621" i="1" s="1"/>
  <c r="AJ641" i="1"/>
  <c r="AJ138" i="1"/>
  <c r="AI138" i="1"/>
  <c r="AI140" i="1" s="1"/>
  <c r="AI364" i="1"/>
  <c r="AI442" i="1"/>
  <c r="AI444" i="1" s="1"/>
  <c r="AJ302" i="1"/>
  <c r="AJ304" i="1" s="1"/>
  <c r="AJ318" i="1"/>
  <c r="AJ761" i="1"/>
  <c r="AJ763" i="1" s="1"/>
  <c r="AJ821" i="1"/>
  <c r="AJ823" i="1" s="1"/>
  <c r="AJ499" i="1"/>
  <c r="AJ628" i="1"/>
  <c r="AJ845" i="1"/>
  <c r="AJ847" i="1" s="1"/>
  <c r="AI302" i="1"/>
  <c r="AI304" i="1" s="1"/>
  <c r="AJ712" i="1"/>
  <c r="AJ714" i="1" s="1"/>
  <c r="AI821" i="1"/>
  <c r="AI823" i="1" s="1"/>
  <c r="AB739" i="1"/>
  <c r="AB960" i="1" s="1"/>
  <c r="AK714" i="1"/>
  <c r="AI778" i="1"/>
  <c r="AI788" i="1" s="1"/>
  <c r="AG788" i="1"/>
  <c r="AG871" i="1" s="1"/>
  <c r="AI679" i="1"/>
  <c r="AI691" i="1" s="1"/>
  <c r="AI588" i="1"/>
  <c r="AI605" i="1" s="1"/>
  <c r="AI554" i="1"/>
  <c r="AK737" i="1"/>
  <c r="AI488" i="1"/>
  <c r="AI501" i="1" s="1"/>
  <c r="AG470" i="1"/>
  <c r="AG444" i="1"/>
  <c r="AI325" i="1"/>
  <c r="AI341" i="1" s="1"/>
  <c r="AI351" i="1"/>
  <c r="AG341" i="1"/>
  <c r="AJ151" i="1"/>
  <c r="AJ161" i="1" s="1"/>
  <c r="AI151" i="1"/>
  <c r="AI161" i="1" s="1"/>
  <c r="AJ76" i="1"/>
  <c r="AJ416" i="1"/>
  <c r="AJ444" i="1"/>
  <c r="P472" i="1"/>
  <c r="AJ120" i="1"/>
  <c r="X739" i="1"/>
  <c r="AG588" i="1"/>
  <c r="AG605" i="1" s="1"/>
  <c r="AG739" i="1" s="1"/>
  <c r="AJ234" i="1"/>
  <c r="AJ258" i="1"/>
  <c r="V234" i="1"/>
  <c r="AA234" i="1"/>
  <c r="AA472" i="1" s="1"/>
  <c r="AC958" i="1"/>
  <c r="AD554" i="1"/>
  <c r="V958" i="1"/>
  <c r="AD958" i="1"/>
  <c r="AA958" i="1"/>
  <c r="AH472" i="1"/>
  <c r="AH193" i="1"/>
  <c r="U871" i="1"/>
  <c r="T739" i="1"/>
  <c r="AH871" i="1"/>
  <c r="AG193" i="1"/>
  <c r="AC554" i="1"/>
  <c r="GF518" i="1"/>
  <c r="Y871" i="1"/>
  <c r="AJ554" i="1"/>
  <c r="AE739" i="1"/>
  <c r="U472" i="1"/>
  <c r="AD416" i="1"/>
  <c r="Y472" i="1"/>
  <c r="W739" i="1"/>
  <c r="AC527" i="1"/>
  <c r="S871" i="1"/>
  <c r="R739" i="1"/>
  <c r="V416" i="1"/>
  <c r="T871" i="1"/>
  <c r="V341" i="1"/>
  <c r="AA871" i="1"/>
  <c r="V871" i="1"/>
  <c r="X472" i="1"/>
  <c r="AA739" i="1"/>
  <c r="Z739" i="1"/>
  <c r="R472" i="1"/>
  <c r="Q472" i="1"/>
  <c r="GF614" i="1"/>
  <c r="AK391" i="1"/>
  <c r="AJ527" i="1"/>
  <c r="AJ26" i="1"/>
  <c r="AJ869" i="1"/>
  <c r="AJ279" i="1"/>
  <c r="AD325" i="1"/>
  <c r="AD341" i="1" s="1"/>
  <c r="AC889" i="1"/>
  <c r="AD887" i="1"/>
  <c r="AD889" i="1" s="1"/>
  <c r="AK416" i="1"/>
  <c r="X871" i="1"/>
  <c r="AD69" i="1"/>
  <c r="AD74" i="1" s="1"/>
  <c r="AD76" i="1" s="1"/>
  <c r="AC74" i="1"/>
  <c r="AC76" i="1" s="1"/>
  <c r="AK871" i="1"/>
  <c r="AD621" i="1"/>
  <c r="AD126" i="1"/>
  <c r="AD127" i="1" s="1"/>
  <c r="AD140" i="1" s="1"/>
  <c r="AC127" i="1"/>
  <c r="AC140" i="1" s="1"/>
  <c r="AD167" i="1"/>
  <c r="AD177" i="1" s="1"/>
  <c r="AC177" i="1"/>
  <c r="P739" i="1"/>
  <c r="AC804" i="1"/>
  <c r="AD794" i="1"/>
  <c r="AD804" i="1" s="1"/>
  <c r="V691" i="1"/>
  <c r="V739" i="1" s="1"/>
  <c r="Z472" i="1"/>
  <c r="AD100" i="1"/>
  <c r="AD102" i="1" s="1"/>
  <c r="AD120" i="1" s="1"/>
  <c r="AC102" i="1"/>
  <c r="AC120" i="1" s="1"/>
  <c r="AC884" i="1"/>
  <c r="AD877" i="1"/>
  <c r="AD884" i="1" s="1"/>
  <c r="AC832" i="1"/>
  <c r="AC847" i="1" s="1"/>
  <c r="AD829" i="1"/>
  <c r="AD832" i="1" s="1"/>
  <c r="AD847" i="1" s="1"/>
  <c r="AD777" i="1"/>
  <c r="AD778" i="1" s="1"/>
  <c r="AC778" i="1"/>
  <c r="AD669" i="1"/>
  <c r="AD674" i="1" s="1"/>
  <c r="AD691" i="1" s="1"/>
  <c r="AC674" i="1"/>
  <c r="AC691" i="1" s="1"/>
  <c r="AC628" i="1"/>
  <c r="AC643" i="1" s="1"/>
  <c r="AD627" i="1"/>
  <c r="AD628" i="1" s="1"/>
  <c r="AD643" i="1" s="1"/>
  <c r="AE472" i="1"/>
  <c r="AC427" i="1"/>
  <c r="AC444" i="1" s="1"/>
  <c r="AD422" i="1"/>
  <c r="AD427" i="1" s="1"/>
  <c r="AD444" i="1" s="1"/>
  <c r="AC325" i="1"/>
  <c r="AC341" i="1" s="1"/>
  <c r="V193" i="1"/>
  <c r="AC821" i="1"/>
  <c r="AD811" i="1"/>
  <c r="AD821" i="1" s="1"/>
  <c r="AC773" i="1"/>
  <c r="AD769" i="1"/>
  <c r="AD773" i="1" s="1"/>
  <c r="AC594" i="1"/>
  <c r="AD591" i="1"/>
  <c r="AD594" i="1" s="1"/>
  <c r="AD605" i="1" s="1"/>
  <c r="AC470" i="1"/>
  <c r="AC351" i="1"/>
  <c r="AC366" i="1" s="1"/>
  <c r="AD347" i="1"/>
  <c r="AD351" i="1" s="1"/>
  <c r="AD366" i="1" s="1"/>
  <c r="AD180" i="1"/>
  <c r="AD189" i="1" s="1"/>
  <c r="AC189" i="1"/>
  <c r="S960" i="1" l="1"/>
  <c r="Q960" i="1"/>
  <c r="AK193" i="1"/>
  <c r="AC605" i="1"/>
  <c r="AC739" i="1" s="1"/>
  <c r="W960" i="1"/>
  <c r="AJ643" i="1"/>
  <c r="AK739" i="1"/>
  <c r="AI871" i="1"/>
  <c r="AJ140" i="1"/>
  <c r="AJ193" i="1" s="1"/>
  <c r="AI193" i="1"/>
  <c r="AI366" i="1"/>
  <c r="AI472" i="1" s="1"/>
  <c r="AJ679" i="1"/>
  <c r="AJ691" i="1" s="1"/>
  <c r="AJ325" i="1"/>
  <c r="AJ341" i="1" s="1"/>
  <c r="AJ488" i="1"/>
  <c r="AJ501" i="1" s="1"/>
  <c r="AJ351" i="1"/>
  <c r="AJ366" i="1" s="1"/>
  <c r="AJ778" i="1"/>
  <c r="AJ788" i="1" s="1"/>
  <c r="AJ871" i="1" s="1"/>
  <c r="AH960" i="1"/>
  <c r="AI739" i="1"/>
  <c r="AG472" i="1"/>
  <c r="AG960" i="1" s="1"/>
  <c r="P960" i="1"/>
  <c r="R960" i="1"/>
  <c r="X960" i="1"/>
  <c r="T960" i="1"/>
  <c r="Y960" i="1"/>
  <c r="Z960" i="1"/>
  <c r="AE960" i="1"/>
  <c r="U960" i="1"/>
  <c r="AA960" i="1"/>
  <c r="AC899" i="1"/>
  <c r="V472" i="1"/>
  <c r="V960" i="1" s="1"/>
  <c r="AD788" i="1"/>
  <c r="AD899" i="1"/>
  <c r="AK472" i="1"/>
  <c r="AC823" i="1"/>
  <c r="AD472" i="1"/>
  <c r="AD823" i="1"/>
  <c r="AD739" i="1"/>
  <c r="AC788" i="1"/>
  <c r="AC191" i="1"/>
  <c r="AC193" i="1" s="1"/>
  <c r="AC472" i="1"/>
  <c r="AD191" i="1"/>
  <c r="AD193" i="1" s="1"/>
  <c r="AK960" i="1" l="1"/>
  <c r="AJ739" i="1"/>
  <c r="AJ472" i="1"/>
  <c r="AI960" i="1"/>
  <c r="AD871" i="1"/>
  <c r="AD960" i="1" s="1"/>
  <c r="AC871" i="1"/>
  <c r="AC960" i="1" s="1"/>
  <c r="AJ960" i="1" l="1"/>
</calcChain>
</file>

<file path=xl/comments1.xml><?xml version="1.0" encoding="utf-8"?>
<comments xmlns="http://schemas.openxmlformats.org/spreadsheetml/2006/main">
  <authors>
    <author>Autor</author>
  </authors>
  <commentList>
    <comment ref="BE10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R11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<sst xmlns="http://schemas.openxmlformats.org/spreadsheetml/2006/main" count="36242" uniqueCount="3219">
  <si>
    <t>COMUNA DE OSORNO</t>
  </si>
  <si>
    <t>OBSERVACIONES</t>
  </si>
  <si>
    <t>Presupuesto FNDR 2019- Provincia de Osorno-Comuna de Osorno</t>
  </si>
  <si>
    <t>SUBT.</t>
  </si>
  <si>
    <t>ESTADO</t>
  </si>
  <si>
    <t>SECTOR</t>
  </si>
  <si>
    <t>TIPO CALIDAD</t>
  </si>
  <si>
    <t>AREA DE INVERSION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</si>
  <si>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</si>
  <si>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</si>
  <si>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</si>
  <si>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</si>
  <si>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</si>
  <si>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</si>
  <si>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</si>
  <si>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</si>
  <si>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S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</si>
  <si>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</si>
  <si>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</si>
  <si>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</si>
  <si>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</si>
  <si>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</si>
  <si>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</si>
  <si>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</si>
  <si>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</si>
  <si>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</si>
  <si>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</si>
  <si>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</si>
  <si>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ABRIL-JUNIO</t>
  </si>
  <si>
    <t>ENERO-JUNIO</t>
  </si>
  <si>
    <t>JULIO</t>
  </si>
  <si>
    <t>TOTAL PAGADO</t>
  </si>
  <si>
    <t>SALDO A DICIEMBRE</t>
  </si>
  <si>
    <t>GASTOS AÑOS ANTERIORES</t>
  </si>
  <si>
    <t>COMPROMISO 2019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</si>
  <si>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</si>
  <si>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</si>
  <si>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</si>
  <si>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</si>
  <si>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</si>
  <si>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</si>
  <si>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</si>
  <si>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</si>
  <si>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</si>
  <si>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</si>
  <si>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</si>
  <si>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</si>
  <si>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</si>
  <si>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</si>
  <si>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</si>
  <si>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</si>
  <si>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</si>
  <si>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</si>
  <si>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</si>
  <si>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</si>
  <si>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</si>
  <si>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CONVENIOS</t>
  </si>
  <si>
    <t>rates 26-06-2018</t>
  </si>
  <si>
    <t>convenios 28-06-2018</t>
  </si>
  <si>
    <t>costo</t>
  </si>
  <si>
    <t>diferencia costo</t>
  </si>
  <si>
    <t>julio prog</t>
  </si>
  <si>
    <t>X1</t>
  </si>
  <si>
    <t>X2</t>
  </si>
  <si>
    <t>X3</t>
  </si>
  <si>
    <t>RATE A 01-10-2018</t>
  </si>
  <si>
    <t>COSTO BIP</t>
  </si>
  <si>
    <t>DIFERENCIA</t>
  </si>
  <si>
    <t>COSTO</t>
  </si>
  <si>
    <t>GASTO AÑO</t>
  </si>
  <si>
    <t>RATES ACTUALES</t>
  </si>
  <si>
    <t>SITUACION</t>
  </si>
  <si>
    <t>CODIGO</t>
  </si>
  <si>
    <t>PRESUESTO 2018</t>
  </si>
  <si>
    <t>FF BIP</t>
  </si>
  <si>
    <t>PATAGONIA</t>
  </si>
  <si>
    <t>CARTERA</t>
  </si>
  <si>
    <t>PROGRAMA</t>
  </si>
  <si>
    <t>INICIATIVAS DE ARRASTRE</t>
  </si>
  <si>
    <t>A</t>
  </si>
  <si>
    <t>SALUD</t>
  </si>
  <si>
    <t>URBANO</t>
  </si>
  <si>
    <t>SOCIAL</t>
  </si>
  <si>
    <t>OSORNO</t>
  </si>
  <si>
    <t>FAR</t>
  </si>
  <si>
    <t>EJECUCION</t>
  </si>
  <si>
    <t>AMPLIACION CESFAM OVEJERIA OSORNO</t>
  </si>
  <si>
    <t>TERMINADO</t>
  </si>
  <si>
    <t>RS</t>
  </si>
  <si>
    <t>I. ORTIZ</t>
  </si>
  <si>
    <t>TRANSPORTE</t>
  </si>
  <si>
    <t>CONECTIVIDAD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</si>
  <si>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</si>
  <si>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</si>
  <si>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</si>
  <si>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</si>
  <si>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</si>
  <si>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</si>
  <si>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CON CONVENIO</t>
  </si>
  <si>
    <t>VIVIENDA</t>
  </si>
  <si>
    <t>REPOSICON DE VEREDAS JUNTA DE VECINOS N°15, OSORNO</t>
  </si>
  <si>
    <t>TRAMITE CONVENIO</t>
  </si>
  <si>
    <t>EDUCACIÓN Y CULTURA</t>
  </si>
  <si>
    <t>REPOSICION LICEO CARMELA CARVAJAL DE PRAT</t>
  </si>
  <si>
    <t>ARI</t>
  </si>
  <si>
    <t>DEFENSA Y SEGURIDAD</t>
  </si>
  <si>
    <t>CONSERVACION Y EQUIP. EDIFI. CIAS. BOMBEROS 4TA;5TA Y CUARTEL GENERAL (C33)</t>
  </si>
  <si>
    <t>EN LICITACION</t>
  </si>
  <si>
    <t>RS*</t>
  </si>
  <si>
    <t>TOTAL DE INICIATIVAS DE ARRASTRE</t>
  </si>
  <si>
    <t>N° DE INICIATIVAS</t>
  </si>
  <si>
    <t>CON RATE</t>
  </si>
  <si>
    <t>SIN RATE</t>
  </si>
  <si>
    <t>INICIATIVAS NUEVAS</t>
  </si>
  <si>
    <t>N</t>
  </si>
  <si>
    <t>REPOSICION HOSPEDERIA HOGAR DE CRISTO, OSORNO</t>
  </si>
  <si>
    <t>FI</t>
  </si>
  <si>
    <t>AGUA POTABLE Y ALCANTARILLADO</t>
  </si>
  <si>
    <t>RURAL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</si>
  <si>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</si>
  <si>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</si>
  <si>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</si>
  <si>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</si>
  <si>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</si>
  <si>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</si>
  <si>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 xml:space="preserve"> CONSTRUCCION ESTADIO FUTBOL OSORNO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</si>
  <si>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</si>
  <si>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</si>
  <si>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</si>
  <si>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</si>
  <si>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</si>
  <si>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</si>
  <si>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TOTAL DE INICIATIVAS NUEVAS</t>
  </si>
  <si>
    <t>TOTAL COMUNA DE OSORNO</t>
  </si>
  <si>
    <t>COMUNA DE PUERTO OCTAY</t>
  </si>
  <si>
    <t>Presupuesto FNDR 2019- Provincia de Osorno-Comuna de Puerto Octay</t>
  </si>
  <si>
    <t>PTO. OCTAY</t>
  </si>
  <si>
    <t>CONSERVACION CAMINOS NO ENROLADOS(C33)</t>
  </si>
  <si>
    <t>DISEÑO</t>
  </si>
  <si>
    <t>CONSTRUCCION POSTA SALUD EL PONCHO</t>
  </si>
  <si>
    <t>INICIATIVAS EN LICITACION</t>
  </si>
  <si>
    <t>REPOSICION VEHICULOS DEPARTAMENTO EDUCACION MUNICIPAL (C33)</t>
  </si>
  <si>
    <t>ADQUISICION CAMION TOLVA DEPARTAMENTO DE OBRAS MUNICIPALES (C33)</t>
  </si>
  <si>
    <t>TOTAL DE INICIATIVAS EN LICITACION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</si>
  <si>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</si>
  <si>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</si>
  <si>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</si>
  <si>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</si>
  <si>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TOTAL COMUNA DE PUERTO OCTAY</t>
  </si>
  <si>
    <t>COMUNA DE PURRANQUE</t>
  </si>
  <si>
    <t>Presupuesto FNDR 2019- Provincia de Osorno-Comuna de Purranque</t>
  </si>
  <si>
    <t>PURRANQUE</t>
  </si>
  <si>
    <t>30171923-FNDR</t>
  </si>
  <si>
    <t>REPOSICION POSTA DE SALUD RURAL HUEYUSCA, PURRANQUE</t>
  </si>
  <si>
    <t>AGUA POTABLE</t>
  </si>
  <si>
    <t>CONSTRUCCION SERVICIO APR COLONIA PONCE, PURRANQUE</t>
  </si>
  <si>
    <t>L</t>
  </si>
  <si>
    <t>CONSTRUCCION ESTADIO CORTE-ALTO, PURRANQUE</t>
  </si>
  <si>
    <t>30171924-FNDR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</si>
  <si>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</si>
  <si>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</si>
  <si>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</si>
  <si>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</si>
  <si>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</si>
  <si>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 xml:space="preserve">OK CODIGO </t>
  </si>
  <si>
    <t>30171875-FNDR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</si>
  <si>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</si>
  <si>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</si>
  <si>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</si>
  <si>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</si>
  <si>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</si>
  <si>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TOTAL COMUNA DE PURRANQUE</t>
  </si>
  <si>
    <t>COMUNA DE PUYEHUE</t>
  </si>
  <si>
    <t>Presupuesto FNDR 2019- Provincia de Osorno-Comuna de Puyehue</t>
  </si>
  <si>
    <t>PUYEHUE</t>
  </si>
  <si>
    <t>FIE</t>
  </si>
  <si>
    <t>REPOSICION PARCIAL LICEO LAS AMERICAS ENTRE LAGOS</t>
  </si>
  <si>
    <t>IN</t>
  </si>
  <si>
    <t>ALCANTARILLADO</t>
  </si>
  <si>
    <t>CONSTRUCCION PLANTA DE TRATAMIENTO DE AGUAS SERVIDAS DE ENTRE LAGOS</t>
  </si>
  <si>
    <t>REPOSICION ESCUELA NUEVO PORVENIR DE ENTRE LAGOS</t>
  </si>
  <si>
    <t>EN EVALUACION</t>
  </si>
  <si>
    <t>REPOSICION DE CAMION TOLVA Y ADQUISICION DE CAMION Y MINICARGADOR (C33)</t>
  </si>
  <si>
    <t>VER</t>
  </si>
  <si>
    <t>ADQUISICION VEHICULOS MUNICIPALES (C33)</t>
  </si>
  <si>
    <t>CONSERVACION CAMINOS NO ENROLADOS DE LA COMUNA DE PUYEHUE (C33)</t>
  </si>
  <si>
    <t>PROYECTO NUEVO</t>
  </si>
  <si>
    <t>TOTAL COMUNA DE PUYEHUE</t>
  </si>
  <si>
    <t>COMUNA DE RIO NEGRO</t>
  </si>
  <si>
    <t>Presupuesto FNDR 2019- Provincia de Osorno-Comuna de Río Negro</t>
  </si>
  <si>
    <t>RIO NEGRO</t>
  </si>
  <si>
    <t>REPOSICION ESCUELA ANDREW JACKSON RIO NEGRO</t>
  </si>
  <si>
    <t>EN REEVALUACION</t>
  </si>
  <si>
    <t xml:space="preserve">URBANO </t>
  </si>
  <si>
    <t>CONSERVACION GIMNASIO FISCAL DE RIO NEGRO (C33)</t>
  </si>
  <si>
    <t>MEJORAMIENTO Y AMPLIACION PARQUE LA TOMA</t>
  </si>
  <si>
    <t>REPOSICION PLAZA DE ARMAS RIO NEGRO</t>
  </si>
  <si>
    <t>OT</t>
  </si>
  <si>
    <t>CONSTRUCCION POSTA SALUD RURAL CHAN CHAN</t>
  </si>
  <si>
    <t>SR, SIN FCHA 2018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</si>
  <si>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</si>
  <si>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</si>
  <si>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</si>
  <si>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</si>
  <si>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</si>
  <si>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</si>
  <si>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</si>
  <si>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</si>
  <si>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</si>
  <si>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</si>
  <si>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FOMENTO PRODUCTIVO</t>
  </si>
  <si>
    <t>ADQUISICION PLANTA MOVIL FAENADORA DE GANADO MENOR (C33)</t>
  </si>
  <si>
    <t>TOTAL COMUNA DE RIO NEGRO</t>
  </si>
  <si>
    <t>COMUNA DE SAN JUAN DE LA COSTA</t>
  </si>
  <si>
    <t>Presupuesto FNDR 2019- Provincia de Osorno-Comuna de San Juan de La Costa</t>
  </si>
  <si>
    <t>SAN JUAN DE LA COSTA</t>
  </si>
  <si>
    <t>REPOSICION LICEO INTERNADO ANTULAFKEN PUAUCHO</t>
  </si>
  <si>
    <t>HABILITACION SUMINISTRO ENERGIA ELECTRICA, PICHILAFQUENMAPU SN JUAN DE LA COSTA</t>
  </si>
  <si>
    <t>HABILITACION SUMINISTRO ENERGIA ELECTRICA, SECTOR POPOEM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</si>
  <si>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</si>
  <si>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</si>
  <si>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</si>
  <si>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</si>
  <si>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</si>
  <si>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</si>
  <si>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</si>
  <si>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TOTAL COMUNA DE SAN JUAN DE LA COSTA</t>
  </si>
  <si>
    <t>COMUNA DE SAN PABLO</t>
  </si>
  <si>
    <t>Presupuesto FNDR 2019- Provincia de Osorno-Comuna de San 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</si>
  <si>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</si>
  <si>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</si>
  <si>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</si>
  <si>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</si>
  <si>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</si>
  <si>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</si>
  <si>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</si>
  <si>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TOTAL COMUNA DE SAN PABLO</t>
  </si>
  <si>
    <t>PROVINCIALES</t>
  </si>
  <si>
    <t>Presupuesto FNDR 2019- Provincia de Osorno-Iniciativas Provinciales</t>
  </si>
  <si>
    <t>K. BARRIENTOS</t>
  </si>
  <si>
    <t>PROV. OSORNO</t>
  </si>
  <si>
    <t>CONSTRUCCION  RELLENO SANITARIO PROV. DE OSORNO</t>
  </si>
  <si>
    <t>30158072-FNDR</t>
  </si>
  <si>
    <t>MEJORAMIENTO HOSPITAL DE PTO OCTAY</t>
  </si>
  <si>
    <t>30126943-FNDR</t>
  </si>
  <si>
    <t>MEJORAMIENTO HOSPITAL DE RIO NEGRO</t>
  </si>
  <si>
    <t>MEJORAMIENTO IMAGENOLOGIA COMPLEJA  HOSPITAL BASE SAN JOSE DE OSORNO</t>
  </si>
  <si>
    <t>AMPLIACION AERODROMO CAÑAL BAJO</t>
  </si>
  <si>
    <t>EN ADJUDICACION</t>
  </si>
  <si>
    <t>REPOSICION CUARTEL POLICIAL PREFECTURA PROVINCIAL OSORNO</t>
  </si>
  <si>
    <t>30126279-FNDR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</si>
  <si>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</si>
  <si>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</si>
  <si>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</si>
  <si>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</si>
  <si>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30481028-FNDR</t>
  </si>
  <si>
    <t>REPOSICION CENTRO DE SALUD FAMILIAR CON SAR RAHUE ALTO</t>
  </si>
  <si>
    <t>LA ETAPA DISEÑO CON RS Y FICHA 2018</t>
  </si>
  <si>
    <t>30324573-FNDR</t>
  </si>
  <si>
    <t>CONSTRUCCION CENTRO DE DESPACHO Y BASE SAMU PROVINCIA DE OSORNO</t>
  </si>
  <si>
    <t>SOLICITUD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</si>
  <si>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</si>
  <si>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</si>
  <si>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</si>
  <si>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</si>
  <si>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</si>
  <si>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</si>
  <si>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</si>
  <si>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</si>
  <si>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</si>
  <si>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</si>
  <si>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Presupuesto FNDR 2019- Provincia de Llanquihue-Comuna de Puerto Montt</t>
  </si>
  <si>
    <t>E. OLEA</t>
  </si>
  <si>
    <t>LLANQUIHUE</t>
  </si>
  <si>
    <t>P. MONTT</t>
  </si>
  <si>
    <t>MEJORAMIENTO CALLE BARROS ARANA</t>
  </si>
  <si>
    <t xml:space="preserve">NORMALIZACION CESFAM ALERCE </t>
  </si>
  <si>
    <t>P. HUIDOBRO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</si>
  <si>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</si>
  <si>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</si>
  <si>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</si>
  <si>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</si>
  <si>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</si>
  <si>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CONSERVACION MULTICANCHA CUBIERTA LICEO MANUEL MONTT (C33)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</si>
  <si>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</si>
  <si>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</si>
  <si>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</si>
  <si>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</si>
  <si>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30080729-FNDR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</si>
  <si>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</si>
  <si>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</si>
  <si>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</si>
  <si>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</si>
  <si>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</si>
  <si>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</si>
  <si>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</si>
  <si>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</si>
  <si>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</si>
  <si>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</si>
  <si>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</si>
  <si>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CONSERVACION CASA PAULY PUERTO MONTT (C33)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</si>
  <si>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</si>
  <si>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</si>
  <si>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</si>
  <si>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</si>
  <si>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</si>
  <si>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TOTAL COMUNA DE PUERTO MONTT</t>
  </si>
  <si>
    <t>COMUNA DE CALBUCO</t>
  </si>
  <si>
    <t>Presupuesto FNDR 2019- Provincia de Llanquihue-Comuna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</si>
  <si>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</si>
  <si>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</si>
  <si>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</si>
  <si>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</si>
  <si>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</si>
  <si>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CONSTRUCCION ESTACION DE TRANSFERENCIA LA CAMPANA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</si>
  <si>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</si>
  <si>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</si>
  <si>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</si>
  <si>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</si>
  <si>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</si>
  <si>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TOTAL COMUNA DE CALBUCO</t>
  </si>
  <si>
    <t>COMUNA DE COCHAMO</t>
  </si>
  <si>
    <t>Presupuesto FNDR 2019- Provincia de Llanquihue-Comuna de Cochamó</t>
  </si>
  <si>
    <t>COCHAMO</t>
  </si>
  <si>
    <t>PV</t>
  </si>
  <si>
    <t>CONSTRUCCION ESTADIO MUNCIPAL DE COCHAMO</t>
  </si>
  <si>
    <t>CONSERVACION VARIOS CAMINOS VECINALES GLOSA 7, COMUNA DE COCHAMO (C33)</t>
  </si>
  <si>
    <t>EVALUADO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</si>
  <si>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</si>
  <si>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</si>
  <si>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</si>
  <si>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</si>
  <si>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</si>
  <si>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</si>
  <si>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TOTAL COMUNA DE COCHAMO</t>
  </si>
  <si>
    <t>COMUNA DE FRESIA</t>
  </si>
  <si>
    <t>Presupuesto FNDR 2019- Provincia de Llanquihue-Comuna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</si>
  <si>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</si>
  <si>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</si>
  <si>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</si>
  <si>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</si>
  <si>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</si>
  <si>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</si>
  <si>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</si>
  <si>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</si>
  <si>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</si>
  <si>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</si>
  <si>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</si>
  <si>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TOTAL COMUNA DE FRESIA</t>
  </si>
  <si>
    <t>COMUNA DE FRUTILLAR</t>
  </si>
  <si>
    <t>Presupuesto FNDR 2019- Provincia de Llanquihue-Comuna de Frutillar</t>
  </si>
  <si>
    <t>FRUTILLAR</t>
  </si>
  <si>
    <t>CONSTRUCCION SERVICIO DE APR SECTOR COPIHUE, FRUTILLAR</t>
  </si>
  <si>
    <t>REPOSICION Y AMPLIACION BIBLIOTECA MUNICIPAL</t>
  </si>
  <si>
    <t>CONSTRUCCION EDIFICIO CONSISTORIAL FRUTILLAR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</si>
  <si>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</si>
  <si>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</si>
  <si>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</si>
  <si>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</si>
  <si>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</si>
  <si>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</si>
  <si>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</si>
  <si>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</si>
  <si>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</si>
  <si>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</si>
  <si>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</si>
  <si>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EN TRAMITE CONVENIO</t>
  </si>
  <si>
    <t>CONSTRUCCION SERVICIO DE APR SECTOR BALMACEDA-PARAGUAY, FRUTILLAR</t>
  </si>
  <si>
    <t>SIN RATE FICHA 2017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</si>
  <si>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</si>
  <si>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</si>
  <si>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</si>
  <si>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</si>
  <si>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</si>
  <si>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TOTAL COMUNA DE FRUTILLAR</t>
  </si>
  <si>
    <t>COMUNA DE LLANQUIHUE</t>
  </si>
  <si>
    <t>Presupuesto FNDR 2019- Provincia de Llanquihue-Comuna de Llanquihue</t>
  </si>
  <si>
    <t>REPOSICION EDIFICIO CONSISTORIAL, LLANQUIHUE</t>
  </si>
  <si>
    <t>30458984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</si>
  <si>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</si>
  <si>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</si>
  <si>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</si>
  <si>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</si>
  <si>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</si>
  <si>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</si>
  <si>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MEJORAMIENTO LUMINARIAS PUBLICAS COMUNA DE LLANQUIHUE</t>
  </si>
  <si>
    <t>CONSERVACION DE CALLES Y VIAS, COMUNA DE LLANQUIHUE (C33)</t>
  </si>
  <si>
    <t>TOTAL COMUNA DE LLANQUIHUE</t>
  </si>
  <si>
    <t>COMUNA DE LOS MUERMOS</t>
  </si>
  <si>
    <t>Presupuesto FNDR 2019- Provincia de Llanquihue-Comuna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</si>
  <si>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</si>
  <si>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</si>
  <si>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</si>
  <si>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</si>
  <si>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</si>
  <si>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</si>
  <si>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</si>
  <si>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</si>
  <si>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</si>
  <si>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</si>
  <si>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</si>
  <si>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</si>
  <si>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</si>
  <si>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TOTAL COMUNA DE LOS MUERMOS</t>
  </si>
  <si>
    <t>COMUNA DE MAULLIN</t>
  </si>
  <si>
    <t>Presupuesto FNDR 2019- Provincia de Llanquihue-Comuna de Maullín</t>
  </si>
  <si>
    <t>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</si>
  <si>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</si>
  <si>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</si>
  <si>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</si>
  <si>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</si>
  <si>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</si>
  <si>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</si>
  <si>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</si>
  <si>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</si>
  <si>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</si>
  <si>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TOTAL COMUNA DE MAULLIN</t>
  </si>
  <si>
    <t>COMUNA DE PUERTO VARAS</t>
  </si>
  <si>
    <t>Presupuesto FNDR 2019- Provincia de Llanquihue-Comuna de Puerto Varas</t>
  </si>
  <si>
    <t>P.VARAS</t>
  </si>
  <si>
    <t>REPOSICION ESTADIO EWALDO KLEIN DE PUERTO VARAS</t>
  </si>
  <si>
    <t>NORMALIZACION DE SEMAFOROS CIUDAD DE PUERTO VARAS</t>
  </si>
  <si>
    <t>SOLICITUD TRANSPORTE</t>
  </si>
  <si>
    <t>ADQUISICION CEMENTERIO PARQUE   LAS ROSAS(C33)</t>
  </si>
  <si>
    <t>APROBADO CORE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</si>
  <si>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</si>
  <si>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</si>
  <si>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</si>
  <si>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</si>
  <si>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</si>
  <si>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</si>
  <si>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</si>
  <si>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</si>
  <si>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</si>
  <si>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</si>
  <si>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</si>
  <si>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</si>
  <si>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</si>
  <si>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TOTAL COMUNA DE PUERTO VARAS</t>
  </si>
  <si>
    <t>Presupuesto FNDR 2019- Provincia de Llanquihue-Iniciativas Provinciales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</si>
  <si>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</si>
  <si>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</si>
  <si>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</si>
  <si>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</si>
  <si>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</si>
  <si>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</si>
  <si>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</si>
  <si>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</si>
  <si>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</si>
  <si>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</si>
  <si>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</si>
  <si>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</si>
  <si>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</si>
  <si>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</si>
  <si>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</si>
  <si>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RESTAURACION IGLESIA LUTERANA COMUNA DE PUERTO VARAS</t>
  </si>
  <si>
    <t>TOTAL PROVINCIA DE LLANQUIHUE</t>
  </si>
  <si>
    <t>COMUNA DE ANCUD</t>
  </si>
  <si>
    <t>Presupuesto FNDR 2019- Provincia de Chiloé-Comuna de Ancud</t>
  </si>
  <si>
    <t>N. SOLIS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</si>
  <si>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</si>
  <si>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</si>
  <si>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</si>
  <si>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</si>
  <si>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</si>
  <si>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</si>
  <si>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</si>
  <si>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</si>
  <si>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VER SI ES DISEÑO, FICHA 2018</t>
  </si>
  <si>
    <t>REPOSICION DE DOS CAMIONES TOLVA PARA LA I.MUNICIPALIDAD DE ANCUD (C33)</t>
  </si>
  <si>
    <t>I. ALEGRIA</t>
  </si>
  <si>
    <t>CONSTRUCCION SISTEMA APR LOCALIDAD RURAL DE AGUAS BUENAS, ANCUD</t>
  </si>
  <si>
    <t>SR, FICHA 2018</t>
  </si>
  <si>
    <t>CONSTRUCCION CENTRO REHABILITACION COMUNA DE ANCUD</t>
  </si>
  <si>
    <t>CONSTRUCCION RED AGUA POTABLE RURAL PUMANZANO, ANCUD</t>
  </si>
  <si>
    <t>REPOSICION Y ADQUISICION CAMIONES COMPACTADORES BASURAS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</si>
  <si>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</si>
  <si>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</si>
  <si>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</si>
  <si>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</si>
  <si>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TOTAL COMUNA DE ANCUD</t>
  </si>
  <si>
    <t>COMUNA DE CASTRO</t>
  </si>
  <si>
    <t>Presupuesto FNDR 2019- Provincia de Chiloé-Comuna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</si>
  <si>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</si>
  <si>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</si>
  <si>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</si>
  <si>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</si>
  <si>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</si>
  <si>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OK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</si>
  <si>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</si>
  <si>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</si>
  <si>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</si>
  <si>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</si>
  <si>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</si>
  <si>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</si>
  <si>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FICHA DE DISEÑO 2016</t>
  </si>
  <si>
    <t>TOTAL COMUNA DE CASTRO</t>
  </si>
  <si>
    <t>COMUNA DE CHONCHI</t>
  </si>
  <si>
    <t>Presupuesto FNDR 2019- Provincia de Chiloé-Comuna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</si>
  <si>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</si>
  <si>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</si>
  <si>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</si>
  <si>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</si>
  <si>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</si>
  <si>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HABILITACION SUMINISTRO ENERGIA ELECTRICA SECTOR TARA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</si>
  <si>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</si>
  <si>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</si>
  <si>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</si>
  <si>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</si>
  <si>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</si>
  <si>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</si>
  <si>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</si>
  <si>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TOTAL COMUNA DE CHONCHI</t>
  </si>
  <si>
    <t>COMUNA DE CURACO DE VELEZ</t>
  </si>
  <si>
    <t>Presupuesto FNDR 2019- Provincia de Chiloé-Comuna de Curaco de Veléz</t>
  </si>
  <si>
    <t>CURACO DE VÉLEZ</t>
  </si>
  <si>
    <t>REPOSICION ESTADIO MUNICIPAL CURACO DE VELEZ</t>
  </si>
  <si>
    <t>30135738-FNDR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</si>
  <si>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</si>
  <si>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</si>
  <si>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</si>
  <si>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</si>
  <si>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</si>
  <si>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</si>
  <si>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SR, FICHA 2019</t>
  </si>
  <si>
    <t>TOTAL COMUNA DE CURACO DE VELEZ</t>
  </si>
  <si>
    <t>COMUNA DE DALCAHUE</t>
  </si>
  <si>
    <t>Presupuesto FNDR 2019- Provincia de Chiloé-Comuna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</si>
  <si>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</si>
  <si>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</si>
  <si>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</si>
  <si>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</si>
  <si>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</si>
  <si>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</si>
  <si>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RECOMENDADO</t>
  </si>
  <si>
    <t>EN TRAMITE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</si>
  <si>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</si>
  <si>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</si>
  <si>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</si>
  <si>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</si>
  <si>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</si>
  <si>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</si>
  <si>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</si>
  <si>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TOTAL COMUNA DE DALCAHUE</t>
  </si>
  <si>
    <t>COMUNA DE PUQUELDON</t>
  </si>
  <si>
    <t>Presupuesto FNDR 2019- Provincia de Chiloé-Comuna de Puqueldón</t>
  </si>
  <si>
    <t>G.QUEZADA</t>
  </si>
  <si>
    <t>PUQUELDON</t>
  </si>
  <si>
    <t>30042613-FNDR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</si>
  <si>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</si>
  <si>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</si>
  <si>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</si>
  <si>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</si>
  <si>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TOTAL COMUNA DE PUQUELDON</t>
  </si>
  <si>
    <t>COMUNA DE QUEILEN</t>
  </si>
  <si>
    <t>Presupuesto FNDR 2019- Provincia de Chiloé-Comuna de Queilen</t>
  </si>
  <si>
    <t>QUEILEN</t>
  </si>
  <si>
    <t>REPOSICION INTERNADO MIXTO LICEO POLIVALENTE DE QUEILEN</t>
  </si>
  <si>
    <t>30078798-FNDR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</si>
  <si>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</si>
  <si>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</si>
  <si>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</si>
  <si>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</si>
  <si>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</si>
  <si>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</si>
  <si>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SIN FICHA, SOLO CARATULA</t>
  </si>
  <si>
    <t>TOTAL INICIATIVAS DE QUEILEN</t>
  </si>
  <si>
    <t>COMUNA DE QUELLON</t>
  </si>
  <si>
    <t>Presupuesto FNDR 2019- Provincia de Chiloé-Comuna de Quellón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</si>
  <si>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</si>
  <si>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</si>
  <si>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</si>
  <si>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</si>
  <si>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</si>
  <si>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</si>
  <si>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</si>
  <si>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</si>
  <si>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</si>
  <si>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TOTAL COMUNA DE QUELLON</t>
  </si>
  <si>
    <t>COMUNA DE QUEMCHI</t>
  </si>
  <si>
    <t>Presupuesto FNDR 2019- Provincia de Chiloé-Comuna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</si>
  <si>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</si>
  <si>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</si>
  <si>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</si>
  <si>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</si>
  <si>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</si>
  <si>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</si>
  <si>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</si>
  <si>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</si>
  <si>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</si>
  <si>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</si>
  <si>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</si>
  <si>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</si>
  <si>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</si>
  <si>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</si>
  <si>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TOTAL COMUNA DE QUEMCHI</t>
  </si>
  <si>
    <t>COMUNA DE QUINCHAO</t>
  </si>
  <si>
    <t>Presupuesto FNDR 2019- Provincia de Chiloé-Comuna de Quinchao</t>
  </si>
  <si>
    <t>QUINCHAO</t>
  </si>
  <si>
    <t>REPOSICION ESCUELA RURAL ISLA LLINGUA</t>
  </si>
  <si>
    <t>REPOSICION ESCUELA  LA CAPILLA ISLA CAGUACH</t>
  </si>
  <si>
    <t>ADQUISICION EXCAVADORA CON CARRO PARA CONSERVACION DE CAMINOS (C33)</t>
  </si>
  <si>
    <t>REPOSICION ESCUELA RURAL DE ISLA ALAO</t>
  </si>
  <si>
    <t>REPOSICION POSTA DE SALUD RURAL DE ISLA LLINGUA</t>
  </si>
  <si>
    <t>FICHA 2016</t>
  </si>
  <si>
    <t>MEJORAMIENTO CANCHA SINTETICA ACHAO</t>
  </si>
  <si>
    <t>CONSERVACION  DE VEREDAS EN DIVERSOS SECTORES URBANOS, ACHAO (C33)</t>
  </si>
  <si>
    <t>ADQUISICION CAMION MULTIPROPOSITO MUNICIPAL, COMUNA DE QUINCHAO(C33)</t>
  </si>
  <si>
    <t>TOTAL COMUNA DE QUINCHAO</t>
  </si>
  <si>
    <t>Presupuesto FNDR 2019- Provincia de Chiloé-Iniciativas Provinciales</t>
  </si>
  <si>
    <t>PROV. CHILOE</t>
  </si>
  <si>
    <t>CONSTRUCCION COMPLEJO DEPORTIVO CANCHA RAYADA</t>
  </si>
  <si>
    <t>PREFACTIBILIDAD</t>
  </si>
  <si>
    <t>30098600-SECT</t>
  </si>
  <si>
    <t>MEJORAMIENTO Y AMPLIACION HOSPITAL DE CASTRO (INFRA)</t>
  </si>
  <si>
    <t>30083335-SECT</t>
  </si>
  <si>
    <t>NORMALIZACION HOSPITAL DE QUELLON, PROVINCIA DE CHILOE</t>
  </si>
  <si>
    <t>REQUERIMIENTO SSCH</t>
  </si>
  <si>
    <t>CONSTRUCCION SEDE UNIVERSITARIA PARA LA PROVINCIA DE CHILOE</t>
  </si>
  <si>
    <t>30083300-SECT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</si>
  <si>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</si>
  <si>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</si>
  <si>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</si>
  <si>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</si>
  <si>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</si>
  <si>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</si>
  <si>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</si>
  <si>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</si>
  <si>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</si>
  <si>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Presupuesto FNDR 2019- Provincia de Palena-Comuna de Chaitén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</si>
  <si>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</si>
  <si>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</si>
  <si>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</si>
  <si>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</si>
  <si>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</si>
  <si>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</si>
  <si>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</si>
  <si>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</si>
  <si>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FICHA DISEÑO  2019, SIN RATE</t>
  </si>
  <si>
    <t>CONSTRUCCION TERMINAL DE BUSES CHAITEN</t>
  </si>
  <si>
    <t>REPOSICION ESTADIO MUNICIPAL DE CHAITEN</t>
  </si>
  <si>
    <t>CONSERVACION EDIFICIO PUBLICO Y HABILITACION MUSEO DE LA CARRETERA AUSTRAL (C33)</t>
  </si>
  <si>
    <t>TOTAL COMUNA DE CHAITEN</t>
  </si>
  <si>
    <t>COMUNA DE FUTALEUFU</t>
  </si>
  <si>
    <t>Presupuesto FNDR 2019- Provincia de Palena-Comuna de Futaleufú</t>
  </si>
  <si>
    <t>F. CARRA</t>
  </si>
  <si>
    <t>FUTALEUFU</t>
  </si>
  <si>
    <t>AMPLIACION ESCUELA BASICA  FUTALEUFU PARA EDUCACION MEDIA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</si>
  <si>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</si>
  <si>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</si>
  <si>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</si>
  <si>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</si>
  <si>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AVERIGUAR CON FABIAN RUTE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</si>
  <si>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</si>
  <si>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</si>
  <si>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</si>
  <si>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</si>
  <si>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</si>
  <si>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</si>
  <si>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TOTAL COMUNA DE FUTALEUFU</t>
  </si>
  <si>
    <t>COMUNA DE HUALAIHUE</t>
  </si>
  <si>
    <t>Presupuesto FNDR 2019- Provincia de Palena-Comuna de Hualaihué</t>
  </si>
  <si>
    <t>HUALAIHUE</t>
  </si>
  <si>
    <t>30311722-FNDR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</si>
  <si>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</si>
  <si>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</si>
  <si>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</si>
  <si>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</si>
  <si>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</si>
  <si>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</si>
  <si>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</si>
  <si>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</si>
  <si>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</si>
  <si>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</si>
  <si>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CAMION MULTIPROPOSITO</t>
  </si>
  <si>
    <t>ADQUISICION LANCHA POLICIAL TENENCIA HORNOPIREN, COMUNA HUALAIHUE(C33)</t>
  </si>
  <si>
    <t>OBSERVADO</t>
  </si>
  <si>
    <t>ADQUISICION SISTEMA DE ILUMINACION PAD. RIO NEGRO HORNOPIREN(C33)</t>
  </si>
  <si>
    <t>CONSTRUCCION CARPETA SINTETICA CANCHA ROLECHA</t>
  </si>
  <si>
    <t>MEJORAMIENTO INFRAESTRUCTURA PORTUARIA CALETA ROLECHA</t>
  </si>
  <si>
    <t>SIN FICHA 2018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</si>
  <si>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</si>
  <si>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</si>
  <si>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</si>
  <si>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</si>
  <si>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</si>
  <si>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TOTAL COMUNA DE HUALAIHUE</t>
  </si>
  <si>
    <t>COMUNA DE PALENA</t>
  </si>
  <si>
    <t>Presupuesto FNDR 2019- Provincia de Palena-Comuna de Palena</t>
  </si>
  <si>
    <t>INICIATIVAS DE ARRSTRE</t>
  </si>
  <si>
    <t>REPOSICION Y AMPLIACION CUARTEL 1° COMPAÑIA DE BOMBEROS DE PALENA</t>
  </si>
  <si>
    <t>CONSTRUCCION CONEXION VIAL SECTOR PALENA-LAGO PALENA</t>
  </si>
  <si>
    <t>ORD 1896, OF 2992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</si>
  <si>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</si>
  <si>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</si>
  <si>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</si>
  <si>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</si>
  <si>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</si>
  <si>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RS, FICHA 2018</t>
  </si>
  <si>
    <t>CONSTRUCCION CONSTRUCCIÓN CENTRO DE TRATAMIENTO RESIDUOS SÓLIDOS</t>
  </si>
  <si>
    <t>MEJORAMIENTO CIRCUITO PEATONAL HISTORICO COMUNA DE PALENA</t>
  </si>
  <si>
    <t>TOTAL COMUNA DE PALENA</t>
  </si>
  <si>
    <t>Presupuesto FNDR 2019- Provincia de Palena-Iniciativas Provinciales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</si>
  <si>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</si>
  <si>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</si>
  <si>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</si>
  <si>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</si>
  <si>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</si>
  <si>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</si>
  <si>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30458546-FNDR</t>
  </si>
  <si>
    <t>REPOSICION MOVILES TRASLADOS HOSPITALES PROVINCIA DE PALENA(C33)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</si>
  <si>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</si>
  <si>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</si>
  <si>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</si>
  <si>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</si>
  <si>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</si>
  <si>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</si>
  <si>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</si>
  <si>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Presupuesto FNDR 2019-Iniciativas Regionales</t>
  </si>
  <si>
    <t>INICIAITVAS DE ARRASTRE</t>
  </si>
  <si>
    <t>REGIONAL</t>
  </si>
  <si>
    <t>ACTUALIZACION MODIFICACION Y REESTRUCTURACION DE LA PROPUESTA PROT (C33)</t>
  </si>
  <si>
    <t>A. MACIAS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</si>
  <si>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</si>
  <si>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</si>
  <si>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</si>
  <si>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EN EJECUCION CONS.</t>
  </si>
  <si>
    <t>*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</si>
  <si>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</si>
  <si>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</si>
  <si>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</si>
  <si>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</si>
  <si>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</si>
  <si>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</si>
  <si>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SOLICITUD SSR</t>
  </si>
  <si>
    <t>SUBT 24</t>
  </si>
  <si>
    <t>APLICACION NUMERAL 2.1 GLOSA COMUN PARA GOBIERNOS REGIONALES</t>
  </si>
  <si>
    <t>CONCURSO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</si>
  <si>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</si>
  <si>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</si>
  <si>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</si>
  <si>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</si>
  <si>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</si>
  <si>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TOTAL REGIONALES</t>
  </si>
  <si>
    <t>FOMENTO</t>
  </si>
  <si>
    <t>Presupuesto FNDR 2019-Iniciativas de Fomento Productivo</t>
  </si>
  <si>
    <t>UNIDAD TECNICA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</si>
  <si>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</si>
  <si>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</si>
  <si>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</si>
  <si>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</si>
  <si>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</si>
  <si>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</si>
  <si>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</si>
  <si>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</si>
  <si>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</si>
  <si>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</si>
  <si>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</si>
  <si>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</si>
  <si>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</si>
  <si>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</si>
  <si>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</si>
  <si>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</si>
  <si>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</si>
  <si>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</si>
  <si>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</si>
  <si>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</si>
  <si>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</si>
  <si>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</si>
  <si>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</si>
  <si>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</si>
  <si>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</si>
  <si>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</si>
  <si>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</si>
  <si>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</si>
  <si>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</si>
  <si>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</si>
  <si>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</si>
  <si>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</si>
  <si>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</si>
  <si>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</si>
  <si>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</si>
  <si>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</si>
  <si>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</si>
  <si>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</si>
  <si>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</si>
  <si>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</si>
  <si>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</si>
  <si>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 TECNOLOGICA PREVENCION PRECOZ DE NEOPLASIAS COLORECTALES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</si>
  <si>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</si>
  <si>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</si>
  <si>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</si>
  <si>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</si>
  <si>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</si>
  <si>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</si>
  <si>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</si>
  <si>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</si>
  <si>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</si>
  <si>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</si>
  <si>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</si>
  <si>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</si>
  <si>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 xml:space="preserve">APROBADO  LEY </t>
  </si>
  <si>
    <t>SSPP</t>
  </si>
  <si>
    <t>PROGRAMAS DE FOMENTO</t>
  </si>
  <si>
    <t>TOTAL FOMENTO</t>
  </si>
  <si>
    <t>TOTAL PRESUPUESTO 2019</t>
  </si>
  <si>
    <t>bip</t>
  </si>
  <si>
    <t>Total</t>
  </si>
  <si>
    <t>30133915</t>
  </si>
  <si>
    <t>30322174</t>
  </si>
  <si>
    <t>30382027</t>
  </si>
  <si>
    <t>30478653</t>
  </si>
  <si>
    <t>30478655</t>
  </si>
  <si>
    <t>30478656</t>
  </si>
  <si>
    <t>30478657</t>
  </si>
  <si>
    <t>30478659</t>
  </si>
  <si>
    <t>30478660</t>
  </si>
  <si>
    <t>30478661</t>
  </si>
  <si>
    <t>30480365</t>
  </si>
  <si>
    <t>30483006</t>
  </si>
  <si>
    <t>30483010</t>
  </si>
  <si>
    <t>30483910</t>
  </si>
  <si>
    <t>30488884</t>
  </si>
  <si>
    <t>40000194</t>
  </si>
  <si>
    <t>40001457</t>
  </si>
  <si>
    <t>40002366</t>
  </si>
  <si>
    <t>40009232</t>
  </si>
  <si>
    <t>fril</t>
  </si>
  <si>
    <t>Total general</t>
  </si>
  <si>
    <t>30133915 Transf. Subsidio Oper. Sist. Autogeneracion Isla Quenu y Tabon</t>
  </si>
  <si>
    <t>30322174 Transferencia Subsidio Oper. Sistema Autogeneracion Isla Desertores</t>
  </si>
  <si>
    <t>30382027 Subsisio a la operacion sistema autogeneracion isla Quehui.</t>
  </si>
  <si>
    <t>30478660 transferencia subsidio a la operacion sistema autogen. Isla Apiao.</t>
  </si>
  <si>
    <t>30478656 Transf. Subsidio Oper. Sist. Autogeneracion Isla Quenac.</t>
  </si>
  <si>
    <t>30478653 Transf. Subsidio Oper. Sist. Autogeneracion Isla Lingua</t>
  </si>
  <si>
    <t>30478661 Transf. Subsidio Oper. Sist. Autogeneracion Isla Chaulinec</t>
  </si>
  <si>
    <t>30478659 Transf. Subsidio Oper. Sist. Autogeneracion Isla Alao.</t>
  </si>
  <si>
    <t>30478655 Transf. Subsidio Oper. Sist. Autogeneracion Isla Meulin</t>
  </si>
  <si>
    <t>30478657 Transf. Subsidio Oper. Sist. Autogeneracion Isla Caguach</t>
  </si>
  <si>
    <t>30480365 Transf. Subsidio Oper. Sist. Autogeneracion Isla Laitec</t>
  </si>
  <si>
    <t>30483910 Transf. Subsidio Oper. Sist. Autogeneracion Isla Cailin</t>
  </si>
  <si>
    <t>30483010 Transf. Subidio Oper. Sistema Autogeneracion Ayacara</t>
  </si>
  <si>
    <t>30483006 Transf. Subidio Oper. Sistema Autogeneracion Isla Tac</t>
  </si>
  <si>
    <t>30458984 Reposicion de Vehiculos Desam Comuna de LLanquihue.</t>
  </si>
  <si>
    <t>40001457 Reposicion de vehiculos PDI, Provincia de Osorno</t>
  </si>
  <si>
    <t>30488884 Reposicion de vehiculos PDI Provincia de Llanquihue.</t>
  </si>
  <si>
    <t>40002366 Reposicion y adquisicion de equipos y equipamiento de la Red de Salud Chiloe</t>
  </si>
  <si>
    <t>40009232 Adquisicion equipos para habilitacion Municipalidad de Dalcahue</t>
  </si>
  <si>
    <t>40000194 Adquisicion equipos y equipamiento centro oncologico ambulatorios</t>
  </si>
  <si>
    <t>40002366 Reposicion y adquisicion de Equipos de la Red Salud Chiloe</t>
  </si>
  <si>
    <t>Fondo  Regional de Iniciativa Local Munic. de Rio Negro.</t>
  </si>
  <si>
    <t>Fondo Regional de iniciativa Local Munic. de Llanquihue</t>
  </si>
  <si>
    <t>Fondo  Regional de Iniciativa Local Munic. d e Maullin.</t>
  </si>
  <si>
    <t>Fondo  Regional de Iniciativa Local Munic. de Purranque</t>
  </si>
  <si>
    <t>Fondo  Regional de Iniciativa Local Munic. de Puerto Montt.</t>
  </si>
  <si>
    <t>Fondo  Regional de Iniciativa Local Munic. de Chonchi</t>
  </si>
  <si>
    <t>Fondo  Regional de Iniciativa Local Munic. de Dalcahue.</t>
  </si>
  <si>
    <t>Fondo  Regional de Iniciativa Local Munic. de Cochamo.</t>
  </si>
  <si>
    <t>Fondo Regional de Iniciativa Local Munic. de Puyehue.</t>
  </si>
  <si>
    <t>nombre</t>
  </si>
  <si>
    <t>monto</t>
  </si>
  <si>
    <t>COD</t>
  </si>
  <si>
    <t>COMU</t>
  </si>
  <si>
    <t>APR</t>
  </si>
  <si>
    <t>AGOSTO</t>
  </si>
  <si>
    <t>SEPTIEMBRE</t>
  </si>
  <si>
    <t>JULIO-SEPTIEMBRE</t>
  </si>
  <si>
    <t>ENERO-SEPTIEMBRE</t>
  </si>
  <si>
    <t>OCTUBRE</t>
  </si>
  <si>
    <t>NOVIEMBRE</t>
  </si>
  <si>
    <t>DICIEMBRE</t>
  </si>
  <si>
    <t>INICIATIVAS EN EJECUCION</t>
  </si>
  <si>
    <t>P</t>
  </si>
  <si>
    <t>CONSTRUCCION CENTRO DE REFERENCIA  Y DIAGNOSTICO MEDICO</t>
  </si>
  <si>
    <t>TOTAL DE INICIATIVAS EN EJECUCION</t>
  </si>
  <si>
    <t>INICIATIVAS TERMINADAS</t>
  </si>
  <si>
    <t>HABILITACION SUMINISTRO ENERGÍA ELÉCTRICA SECTOR LUMACO</t>
  </si>
  <si>
    <t>30470902-FNDR</t>
  </si>
  <si>
    <t>NORMALIZACION CECOSF COMUNA DE OSORNO (BOX DENTAL)</t>
  </si>
  <si>
    <t>CONSTRUCCION Y REPOSICION ACERAS POBLACION BERNARDO OHIGGINS</t>
  </si>
  <si>
    <t>CONSERVACION DE VEREDAS FRANCKE, OSORNO (C33)</t>
  </si>
  <si>
    <t>TOTAL DE INICIATIVAS TERMINADAS</t>
  </si>
  <si>
    <t>INICIATIVAS EN LICITACION/ADJUDICACION</t>
  </si>
  <si>
    <t>TOTAL DE INICIATIVAS EN LICITACION/ADJUDICACION</t>
  </si>
  <si>
    <t>INICIATIVAS EN CONVENIO Y TRAMITE</t>
  </si>
  <si>
    <t>TOTAL DE INICIATIVAS EN CONVENIO Y TRAMITE</t>
  </si>
  <si>
    <t>INICIATIVAS SIN MOVIMIENTO</t>
  </si>
  <si>
    <t>TOTAL DE INICIATIVAS SIN MOVIMIENTO</t>
  </si>
  <si>
    <t>TOTAL COMUNA DE  OSORNO</t>
  </si>
  <si>
    <t>30412923-FNDR</t>
  </si>
  <si>
    <t>TOTAL COMUNA DE  PUERTO OCTAY</t>
  </si>
  <si>
    <t>REPOSICION PLAZA DE ARMAS CIUDAD DE PURRANQUE</t>
  </si>
  <si>
    <t>REPOSICION DE CAMIONETAS MUNICIPALES (C33)</t>
  </si>
  <si>
    <t>CONSTRUCCION ALCANTARILLADO  Y PLANTA DE TRATAMIENTO CRUCERO</t>
  </si>
  <si>
    <t>TOTAL COMUNA DE  PURRANQUE</t>
  </si>
  <si>
    <t>CONSTRUCCION INFRAESTRUCTURA SANITARIA ALCANTARILLADO PILMAIQUEN</t>
  </si>
  <si>
    <t>TOTAL COMUNA DE  PUYEHUE</t>
  </si>
  <si>
    <t>TOTAL COMUNA DE  RIO NEGRO</t>
  </si>
  <si>
    <t>30071876-FNDR</t>
  </si>
  <si>
    <t>CONSTRUCCION POSTA SALUD RURAL CHAMILCO</t>
  </si>
  <si>
    <t>REPOSICION VEHICULOS MUNICIPALES, SAN JUAN DE LA COSTA (C33)</t>
  </si>
  <si>
    <t>HABILITACION SUMINISTRO ENERGIA ELECTRICA, SECTOR PUNINQUE COMP</t>
  </si>
  <si>
    <t>CONSTRUCCION CANCHA SINTETICA Y ESTADIO MUNICIPAL DE PUAUCHO SAN JUAN DE LA COSTA</t>
  </si>
  <si>
    <t>REPOSICION VEHICULOS MUNICIPALES, DEPARTAMENTO DE SALUD</t>
  </si>
  <si>
    <t xml:space="preserve">REPOSICION 100 CONTENEDORES PARA LA DISPOSICION RSD </t>
  </si>
  <si>
    <t>TOTAL COMUNA DE  SAN JUAN DE LA COSTA</t>
  </si>
  <si>
    <t>ADQUISICION DE VEHICULOS PARA LA EJECUCION DE LABORALES MUNICIPALES(C33)</t>
  </si>
  <si>
    <t>REPOSICION VEHICULO DIRECCION DE ASEO Y ORNATO (C33)</t>
  </si>
  <si>
    <t>HABILITACION SUMINISTRO ELECTRICO SECTOR COSTA I SAN PABLO</t>
  </si>
  <si>
    <t>ADQUISICION MAQUINARIA PARA EL MEJORAMIENTO DE CAMINOS COMUNALES SAN PABLO (C33)</t>
  </si>
  <si>
    <t>HABILITACION SUMINISTRO ELECTRICO SECTOR COSTA II SAN PABLO</t>
  </si>
  <si>
    <t>TOTAL COMUNA DE  SAN PABLO</t>
  </si>
  <si>
    <t>30136310-FNDR</t>
  </si>
  <si>
    <t>MEJORAMIENTO IMAGENOLOGIA COMPLEJA HOSPITAL BASE SAN JOSE DE OSORNO</t>
  </si>
  <si>
    <t>ADQUISICION CABINA FOTOTERAPIA PARA HOSPITAL BASE DE OSORNO(C33)</t>
  </si>
  <si>
    <t>ACTIVIDADES CULTURALES</t>
  </si>
  <si>
    <t>ACTIVIDADES DEPORTIVAS</t>
  </si>
  <si>
    <t>ACTIVIDADES COMUNIDAD ACTIVA</t>
  </si>
  <si>
    <t>MEJORAMIENTO INFRAESTRUCTURA PASO CARDENAL SAMORE(PATIO CAMIONES)</t>
  </si>
  <si>
    <t>REPOSICION POSTA DEL SECTOR RURAL DE CHAICAS</t>
  </si>
  <si>
    <t>ADQUISICION EQUIPAMIENTO MATERIALES PELIGROSOS BOMBEROS PUERTO MONTT (C33)</t>
  </si>
  <si>
    <t xml:space="preserve">CONSTRUCCION SERVICIO APR CHINCHIN GRANDE </t>
  </si>
  <si>
    <t>REPOSICION ESTADIO VIEJOS CRACK CHINQUIHUE</t>
  </si>
  <si>
    <t>CONSTRUCCION HOSPEDERIA HOGAR DE CRISTO</t>
  </si>
  <si>
    <t>MEJORAMIENTO CALLES QUEMCHI Y ELEUTERIO RAMIREZ</t>
  </si>
  <si>
    <t>ADQUISICION CAMION CARGA LATERAL Y TRANSBORDO MOVIL PARA RECOLECCION RESIDUOS SOLIDOS DOMICILIARIOS (C33)</t>
  </si>
  <si>
    <t>REPOSICION SUBCOMISARIA ALERCE</t>
  </si>
  <si>
    <t>REPOSICION ESCUELA RURAL LAGUNITAS PUERTO MONTT</t>
  </si>
  <si>
    <t>HABILITACION SUMINISTRO ENERGIA ELECTRICA SECTOR LA QUEMADA</t>
  </si>
  <si>
    <t>REPOSICION POSTA RURAL DE CORRENTOSO</t>
  </si>
  <si>
    <t>REPOSICION POSTA DE SALUD RURAL DE HUELMP, PUERTO MONTT</t>
  </si>
  <si>
    <t>CONSERVACION CALLE GRANITICO DE PUERTO MONTT (C33)</t>
  </si>
  <si>
    <t>MEJORAMIENTO CALLE EL TENIENTE, BARRIO INDUSTRIAL</t>
  </si>
  <si>
    <t>TOTAL COMUNA DE  P. MONTT</t>
  </si>
  <si>
    <t>ADQUISICION CAMION MULTIPROPOSITO, COMUNA CALBUCO(C33)</t>
  </si>
  <si>
    <t>REPOSICION ESCUELA BERNARDO O"HIGGINS, CALBUCO</t>
  </si>
  <si>
    <t>TOTAL COMUNA DE  CALBUCO</t>
  </si>
  <si>
    <t>REPOSICION RETEN CARABINEROS DE COCHAMO</t>
  </si>
  <si>
    <t>ADQUISICION MAQUINARIA PARA TRABAJOS MUNICIPALES(C33)</t>
  </si>
  <si>
    <t>CONSTRUCCION SISTEMA APR EL QUECHE</t>
  </si>
  <si>
    <t>REPOSICION BUS DE PASAJEROS DE LA COMUNA DE COCHAMO (C33)</t>
  </si>
  <si>
    <t>ADQUISICION Y REPOSICION DE CAMIONETAS PARA EL TRANSPORTE MUNICIPAL (C33)</t>
  </si>
  <si>
    <t>CONSTRUCCION CENTRO DE SALUD COCHAMO</t>
  </si>
  <si>
    <t>TRANSFERENCIA SUBSIDIO OPER. SISTEMA AUTOGENERACION SECTOR SOTOMO</t>
  </si>
  <si>
    <t>TOTAL COMUNA DE  COCHAMO</t>
  </si>
  <si>
    <t>CONSTRUCCION APR SECTOR RURAL LA VEGA</t>
  </si>
  <si>
    <t>MEJORAMIENTO INFRAESTRUCTURA HOSPITAL DE FRESIA</t>
  </si>
  <si>
    <t>CONSTRUCCION SERVICIO APR SECTOR RURAL EL MAÑIO</t>
  </si>
  <si>
    <t>CONSTRUCCION CASETAS SANITARIAS Y CONEXION SECTOR LOS PRADOS, FRESIA</t>
  </si>
  <si>
    <t>MEJORAMIENTO 03 CALLES LOCALIDAD DE PARGA, FRESIA</t>
  </si>
  <si>
    <t>ADQUISICION CAMION MULTIPROPOSITO MUNICIPAL (C33)</t>
  </si>
  <si>
    <t>CONSERVACION VARIOS CAMINOS VECINALES GLOSA 7 COMUNA DE FRESIA(C33)</t>
  </si>
  <si>
    <t>REPOSICION 03 CAMIONES TOLVA Y 01 RETROEXCAVADORA, FRESIA(C33)</t>
  </si>
  <si>
    <t>REPOSICION GANCHOS Y LUMINARIAS COMUNA DE FRESIA(C33)</t>
  </si>
  <si>
    <t>REPOSICION POSTA DE SALUD RURAL EL TRAIGUEN</t>
  </si>
  <si>
    <t>TOTAL COMUNA DE  FRESIA</t>
  </si>
  <si>
    <t>CONSTRUCCION ESCUELA ESPECIAL SAN AGUSTIN</t>
  </si>
  <si>
    <t>CONSTRUCCION RED APR SECTOR COLONIA SAN MARTIN(C33)</t>
  </si>
  <si>
    <t>CONSTRUCCION SERVICIO APR SECTOR COPIHUE, FRUTILLAR</t>
  </si>
  <si>
    <t>REPOSICION INTERNADO LICEO INDUSTRIAL CHILENO ALEMAN FRUTILLAR</t>
  </si>
  <si>
    <t>HABILITACION SUMINISTRO ENERGIA ELECTRICA, SECTOR LOMA LA PIEDRA FRUTILLAR</t>
  </si>
  <si>
    <t>30219228-FNDR</t>
  </si>
  <si>
    <t>REPOSICION CENTRO DE SALUD DE ATENCION PRIMARIA FRUTILLAR</t>
  </si>
  <si>
    <t>CONSTRUCCION SERVICIO APR LOMA DE LA PIEDRA-LA HUACHA, FRUTILLAR</t>
  </si>
  <si>
    <t>MEJORAMIENTO INTERCONEXION VIAL, FRUTILLAR ALTO Y BAJO</t>
  </si>
  <si>
    <t>TOTAL COMUNA DE  FRUTILLAR</t>
  </si>
  <si>
    <t>REPOSICION DE VEHICULOS DESAM COMUNA DE LLANQUIHUE (C33)</t>
  </si>
  <si>
    <t>ADQUISICION DE VEHICULO MUNICIPAL</t>
  </si>
  <si>
    <t>TOTAL COMUNA DE  LLANQUIHUE</t>
  </si>
  <si>
    <t>REPOSICION P.T.A.S. Y REDES AP Y ALCANT, CAÑITAS, LOS MUERMOS</t>
  </si>
  <si>
    <t>ADQUISICION DOS MINIBUSES PARA CCR LOS MUERMOS(C33)</t>
  </si>
  <si>
    <t>HABILITACION SUMINISTRO ENERGIA ELECTRICA SECTOR PUTRAUTRAO</t>
  </si>
  <si>
    <t>REPOSICION EQUIPOS DE ILUMINACION ESPACIOS PUBLICOS, LOS MUERMOS(C33)</t>
  </si>
  <si>
    <t>REPOSICION CAMIONETAS MUNICIPALES, COMUNA LOS MUERMOS(C33)</t>
  </si>
  <si>
    <t>ADQUISICION MAQUINARIA PESADA, COMUNA DE LOS MUERMOS (C33)</t>
  </si>
  <si>
    <t>CONSTRUCCION CANCHA SINTETICA ESTADIO CHILE DEPORTES</t>
  </si>
  <si>
    <t>HABILITACION SUMINISTRO ENERGIA ELECTRICA RURAL, LA PALOMA</t>
  </si>
  <si>
    <t>TOTAL COMUNA DE  LOS MUERMOS</t>
  </si>
  <si>
    <t>HABILITACION SUMINISTRO ENERGIA ELECTRICA, TRES CUMBRES</t>
  </si>
  <si>
    <t>EQUIPAMIENTO TECNOLOGICO PARA EDUCACION PREBASICA MAULLIN(C33)</t>
  </si>
  <si>
    <t>EQUIPAMIENTO TECNOLOGICO PARA ESTABLECIMIENTO DE EDUCACION MEDIA (C33)</t>
  </si>
  <si>
    <t>30134380-FNDR</t>
  </si>
  <si>
    <t>REPOSICION POSTA DE SALUD RURAL LA PASADA</t>
  </si>
  <si>
    <t>ADQUISICION 7 CAMIONETAS PARA LA MUNICIPALIDAD DE MAULLIN (C33)</t>
  </si>
  <si>
    <t>HABILITACION SUMINISTRO ENERGIA ELECTRICA SECTOR MISQUIHUE</t>
  </si>
  <si>
    <t>HABILITACION SUMINISTRO ENERGIA ELECTRICA SECTOR OLMOPULLI</t>
  </si>
  <si>
    <t>TOTAL COMUNA DE  MAULLIN</t>
  </si>
  <si>
    <t>RESTAURACION FACHADAS ZONAS TIPICAS P. VARAS</t>
  </si>
  <si>
    <t>NORMALIZACION CESFAM PUERTO VARAS</t>
  </si>
  <si>
    <t>REPOSICION CUARTEL SEXTA COMPAÑIA DE BOMBEROS PUERTO VARAS</t>
  </si>
  <si>
    <t>ADQUISICION DE CLINICA VETERINARIA MOVIL  P. VARAS(C33)</t>
  </si>
  <si>
    <t>HABILITACION SUMINISTRO ENERGIA ELECTRICA, SECTOR LOS RISCOS</t>
  </si>
  <si>
    <t>REPOSICION DE VEHICULOS MUNICPALES (C33)</t>
  </si>
  <si>
    <t>TOTAL COMUNA DE  P.VARAS</t>
  </si>
  <si>
    <t>SUBSIDIO A LA OPERACION SISTEMA DE AUTOGENERACION ISLA QUENU Y TABON</t>
  </si>
  <si>
    <t>20144598-3</t>
  </si>
  <si>
    <t>CONVENIO PUENTES CAMANCHACA, SIN NOMBRE Y LA PERA</t>
  </si>
  <si>
    <t>REPOSICION Y DESTINACION VEHICULOS TRASLADO PACIENTES DIALISIS HOSPITAL DE CALBUCO (C33)</t>
  </si>
  <si>
    <t>SUBSIDIO A LA OPERACION SISTEMA DE AUTOGENERACION ISLAS DE CASTRO</t>
  </si>
  <si>
    <t>CONSTRUCCION REDES DE AGUA POTABLE  Y ALCANTARILLADO DIVERSOS SECTORES</t>
  </si>
  <si>
    <t>REPOSICION CUARTEL BOMBEROS 5TA. COMPAÑÍA, COMUNA DE CASTRO</t>
  </si>
  <si>
    <t>CONSERVACION FERIA LILLO(C33)</t>
  </si>
  <si>
    <t>CONSERVACION VEREDAS CASTRO ALTO, COMUNA DE CASTRO</t>
  </si>
  <si>
    <t>TOTAL COMUNA DE  CASTRO</t>
  </si>
  <si>
    <t>30112093-FNDR</t>
  </si>
  <si>
    <t>CONSTRUCCION CESFAM CARACOLES</t>
  </si>
  <si>
    <t>DIAGNOSTICO DEL SISTEMA DE FORTIFICACIONES DE ANCUD (C33)</t>
  </si>
  <si>
    <t>CONSTRUCCION SISTEMA APR GUAPILACUY</t>
  </si>
  <si>
    <t>HABILITACION SUMINISTRO ENERGIA ELECTRICA, SECTOR PILLUCO</t>
  </si>
  <si>
    <t>HABILITACION SUMINISTRO ENERGIA ELECTRICA SECTOR QUICHITUE</t>
  </si>
  <si>
    <t>ADQUISICION MINIBUS ESCUELA DIFERENCIAL SAN CARLOS DE ANCUD(C33)</t>
  </si>
  <si>
    <t>HABILITACION SUMINISTRO ENERGIA ELECTRICA SECTOR CAULIN BAJO EL CARRIL</t>
  </si>
  <si>
    <t>CONSTRUCCION SISTEMA DE APR SECTOR GUABUN</t>
  </si>
  <si>
    <t>TOTAL COMUNA DE  ANCUD</t>
  </si>
  <si>
    <t>CONSTRUCCION SISTEMA APR QUILIPULLI-ROMAZAL</t>
  </si>
  <si>
    <t>REPOSICION TEATRO MUNICIPAL DE CHONCHI</t>
  </si>
  <si>
    <t>REPOSICION Y ADQUISICION CAMIONETAS PARA TRANSPORTE MUNICIPAL (C33)</t>
  </si>
  <si>
    <t>HABILITACION SUMINISTRO ENERGIA ELECTRICA SECTOR ALCALDEO DE RAUCO</t>
  </si>
  <si>
    <t>REPOSICION MAQUINARIA MUNICIPAL COMUNA DE CHONCHI (C33)</t>
  </si>
  <si>
    <t>TOTAL COMUNA DE  CHONCHI</t>
  </si>
  <si>
    <t>REPOSICION ESTADIO MUNICIPAL DE CURACO DE VELEZ</t>
  </si>
  <si>
    <t>REPOSICION LICEO ALFREDO BARRIA OYARZUN</t>
  </si>
  <si>
    <t>TOTAL COMUNA DE  C.VELEZ</t>
  </si>
  <si>
    <t>MEJORAMIENTO INTEGRAL GIMNASIO FISCAL DE DALCAHUE</t>
  </si>
  <si>
    <t>REPOSICION DE MAQUINAS Y EQUIPOS MEJORAMIENTO DE CAMINOS(C33)</t>
  </si>
  <si>
    <t xml:space="preserve">ADQUISICION EQUIPOS Y EQUIPAMIENTO PARA HABILITACION MUNICIPALIDAD </t>
  </si>
  <si>
    <t>ADQUISICION CAMION MULTIPROPOSITO EMERGENCIA PARA MUNICIPALIDAD DE DALCAHUE(C33)</t>
  </si>
  <si>
    <t>CONSTRUCCION REDES AP Y ALCANTARILLADO DIVERSOS SECTORES DE DALCAHUE</t>
  </si>
  <si>
    <t>TOTAL COMUNA DE  DALCAHUE</t>
  </si>
  <si>
    <t>CONSERVACION DIVERSOS CAMINOS  RURALES COMUNA DE PUQUELDON (C33)</t>
  </si>
  <si>
    <t>TOTAL COMUNA DE  PUQUELDON</t>
  </si>
  <si>
    <t>TRANSFERENCIA SUBSIDIO OPER. SIST. AUTOGENERACION ISLA CHAULLIN QUELLON</t>
  </si>
  <si>
    <t>CONSERVACION CAMINOS NO ENROLADOS QUELLON CONTINENTAL (C33)</t>
  </si>
  <si>
    <t>ACTUALIZACION Y DIAGNOSTICO PLAN REGULADOR COMUNA QUELLON</t>
  </si>
  <si>
    <t>HABILITACION SUMINISTRO ENERGIA ELECTRICA, SECTOR CURANUE SUR, QUELLON</t>
  </si>
  <si>
    <t>ADQUISICION MAQUINARIA CAMION MULTIPROPOSITO DE EMERGENCIA MUNICIPAL(C33)</t>
  </si>
  <si>
    <t>TOTAL COMUNA DE  QUELLON</t>
  </si>
  <si>
    <t>HABILITACION SUMINISTRO ENERGIA ELECTRICA, SECTOR COLO COLO</t>
  </si>
  <si>
    <t>HABILITACION SUMINISTRO ENERGIA ELECTRICA, AGONI ALTO, QUEILEN</t>
  </si>
  <si>
    <t>HABILITACION SUMINISTRO ENERGIA ELECTRICA, CAMINO EL ROBLE DE DETICO</t>
  </si>
  <si>
    <t>CONSERVACION COMPLEJO DEPORTIVO COMUNA DE QUEILEN(C33)</t>
  </si>
  <si>
    <t>TOTAL COMUNA DE  QUEILEN</t>
  </si>
  <si>
    <t>SUBSIDIO A LA OPERACION SISTEMA DE AUTOGENERACION ISLA DE QUEMCHI</t>
  </si>
  <si>
    <t>REPOSICION CENTRO DE SALUD DE QUEMCHI</t>
  </si>
  <si>
    <t>HABILITACION Y MEJORAMIENTO SUMINISTRO ELECTRICO, SECTOR AUCHO ALTO TUBILDAD</t>
  </si>
  <si>
    <t>TOTAL COMUNA DE  QUEMCHI</t>
  </si>
  <si>
    <t>CONSTRUCCION CENTRO CULTURAL DE ACHAO</t>
  </si>
  <si>
    <t>REPOSICION INTERNADOS MASCULINO FEMENINO</t>
  </si>
  <si>
    <t>TRANSFERENCIA SUBSIDIO A LA OPERACION SIST. GENERACION AISLADO ISLA LIN LIN.</t>
  </si>
  <si>
    <t>TRANSFERENCIA SUBSIDIO OP. SIST. DE GENERACION AISLADO I.TEUQUELIN.</t>
  </si>
  <si>
    <t>REPOSICION MAQUINARIA PARA CONSERVACION DE CAMINOS RURALES(C33)</t>
  </si>
  <si>
    <t>ADQUISICION CAMION RECOLECTOR DE BASURA COMUNA DE QUINCHAO(C33)</t>
  </si>
  <si>
    <t>ADQUISICION EXCAVADORA Y CAMA BAJA PARA LA CONSERVACION DE CAMINOS RURALES</t>
  </si>
  <si>
    <t>TOTAL COMUNA DE  QUINCHAO</t>
  </si>
  <si>
    <t>NORMALIZACION ELECTRICA 11 ISLAS DEL ARCHIPIELAGO DE CHILOE</t>
  </si>
  <si>
    <t>NORMALIZACION TRES INTERSECCIONES CONFLICTIVAS RUTA 5 CASTRO</t>
  </si>
  <si>
    <t>SUBSIDIO A LA OPERACION SISTEMA PRIVADO DE GENERACION ISLA TAC</t>
  </si>
  <si>
    <t>SUBSIDIO A LA OPERACION SISTEMA ELECTRICO 11 ISLAS</t>
  </si>
  <si>
    <t>TOTAL  PROVINCIALES</t>
  </si>
  <si>
    <t>MEJORAMIENTO PLAZA VILLA SANTA LUCIA</t>
  </si>
  <si>
    <t>CONSERVACION PERIODICA CAMINOS BASICOS SANTA BARBARA CHANA (C33)</t>
  </si>
  <si>
    <t>REPOSICION PLAZA DE ARMAS DE CHAITEN</t>
  </si>
  <si>
    <t>HABILITACION SUMINISTRO ENERGIA ELECTRICA SECTOR AYACARA PENINSULA DE COMAU, COMUNA DE CHAITEN</t>
  </si>
  <si>
    <t>TOTAL COMUNA DE  CHAITEN</t>
  </si>
  <si>
    <t>CONSTRUCCION CENTRO TRATAMIENTO INTEGRAL RESIDUOS SOLIDOS FUTALEUFU</t>
  </si>
  <si>
    <t>ANALISIS ESTUDIO PLAN REGULADOR COMUNAL DE FUTALEUFU</t>
  </si>
  <si>
    <t>TOTAL COMUNA DE  FUTALEUFU</t>
  </si>
  <si>
    <t>CONSTRUCCION 2 CASA PARA PROFESIONALES CECOSF HUALAIHUE</t>
  </si>
  <si>
    <t>CONSERVACION GIMNASIO ESCUELA SEMILLERO DE ROLECHA (C33)</t>
  </si>
  <si>
    <t>ADQUISICION CAMION MULTIPROPOSITO (C33)</t>
  </si>
  <si>
    <t>TOTAL COMUNA DE  HUALAIHUE</t>
  </si>
  <si>
    <t>ADQUISICION DOS CAMIONETAS Y UN FURGON Y UNA CAMIONETA DE CARGA(C33)</t>
  </si>
  <si>
    <t>TOTAL COMUNA DE  PALENA</t>
  </si>
  <si>
    <t>MEJORAMIENTO RUTA 7 SECTOR PTO. CARDENAS-SANTA LUCIA</t>
  </si>
  <si>
    <t>30428989-FNDR</t>
  </si>
  <si>
    <t>ADQUISICION EQUIPOS Y EQUIPAMIENTOS PARA HOSPITALES PROVINCIA DE PALENA(C33)</t>
  </si>
  <si>
    <t>SUBSIDIO A LA OPERACION SISTEMA ISLAS DESERTORES</t>
  </si>
  <si>
    <t>SUBSIDIO A LA OPERACION SISTEMA PRIVADO DE GENERACION ISLAS AYACARA</t>
  </si>
  <si>
    <t>CONSERVACION CAMINOS BASICOS RUTA  W609 ETAPA I (C33)</t>
  </si>
  <si>
    <t>HABILITACION DE UNIDADES CRITICAS, HOSPITAL DE CHAITEN</t>
  </si>
  <si>
    <t>MEJORAMIENTO DIVERSAS CALLES PROVINCIA DE PALENA</t>
  </si>
  <si>
    <t>DIAGNOSTICO DIVERSOS SECTORES EN ISLAS DESERTORES(C33)</t>
  </si>
  <si>
    <t>FACTIBILIDAD</t>
  </si>
  <si>
    <t>REPOSICION COMPLEJO FRONTERIZO CARDENAL SAMORE</t>
  </si>
  <si>
    <t>ANALISIS DE PROBLEMATICAS EN RELLENOS SANITARIOS EN EJECUCION</t>
  </si>
  <si>
    <t>COMPENSACIONES POR DAÑOS A TERCEROS Y/O A LA PROPIEDAD</t>
  </si>
  <si>
    <t>ACTUALIZACION, MODIFICACION Y REESTRUCTURACION DE LA PROPUESTA PROT (C33)</t>
  </si>
  <si>
    <t>TRANSFERENCIA PARA ADQUISICIÓN MATERIAL MAYOR Y MENOR BOMBEROS REGION DE LOS LAG</t>
  </si>
  <si>
    <t>TOTAL REGIONAL</t>
  </si>
  <si>
    <t xml:space="preserve">PROTECCION APLICACION MODELO USO SUST. EN PAISAJE CONSERV. CHILOE </t>
  </si>
  <si>
    <t xml:space="preserve">SEREMI DE AGRICULTURA </t>
  </si>
  <si>
    <t>CONADI</t>
  </si>
  <si>
    <t>TRANSFERENCIA INVERSION EN LA MIPE DEL MEJILLON CHILENO</t>
  </si>
  <si>
    <t>TRANSFERENCIA EMERGENCIA PRODUCTIVA FERIANTES Y COCINERIAS DEL MAR</t>
  </si>
  <si>
    <t>CAPACITACION ASESORIA TECNICA EN TURISMO RURAL PARA PEQUEÑOS AGRICULTORES</t>
  </si>
  <si>
    <t>TRANSFERENCIA APOYO A LA COMPETITIVIDAD PRODUCTORES MAPUCHES</t>
  </si>
  <si>
    <t>SEREMI DE EDUCACION</t>
  </si>
  <si>
    <t>TRANSFERENCIA DE HERRAMIENTAS DE VIDA PARA EL APRENDIZAJE</t>
  </si>
  <si>
    <t>MEJORAMIENTO EDUCACION POBLACION ADULTA X REGION</t>
  </si>
  <si>
    <t>PROGRAMA IMPLEMENTACION DE BUENAS PRACTICAS AMBIENTALES</t>
  </si>
  <si>
    <t>TRANSFERENCIA PROGRAMA  FOMENTO PRODUCTIVO ASOCIATIVO 2 REGION DE LOS LAGOS</t>
  </si>
  <si>
    <t>TRANSFERENCIA CAPACITACION MEJORAMIENTO DE LA ACTIVIDAD FISICA</t>
  </si>
  <si>
    <t>CAPACITACION PERFECCIONAMIENTO ASIGNATURA LENGUA INDIGENA</t>
  </si>
  <si>
    <t>TOTAL</t>
  </si>
  <si>
    <t>FOMENTO PATAGONIA VERDE</t>
  </si>
  <si>
    <t xml:space="preserve">TRANSFERENCIA FORTALECIMIENTO Y COMPETITIVIDAD DE LA ARTESANIA </t>
  </si>
  <si>
    <t>TRANSFERENCIA OBRAS MENORES DE RIEGO Y SUMINISTRO DE AGUA AFC</t>
  </si>
  <si>
    <t>PROV. LLANQUIHUE</t>
  </si>
  <si>
    <t>TRANSFERENCIA PDT PECUARIO BOVINO Y AGROINDUSTRIAL TPV</t>
  </si>
  <si>
    <t>TRANSFERENCIA FORTALECER PESCA ARTESANAL CHAITEN, HUALAIHUE Y COCHAMO</t>
  </si>
  <si>
    <t>TRANSFERENCIA Y ADOPCION DESARROLLO CAPITAL HUMANO PARA LA AGRICULTURA FAMILIAR CAMPESINA</t>
  </si>
  <si>
    <t xml:space="preserve">CAPACITACION CENTRO EMPRENDIMIENTO PATAGONIA VERDE </t>
  </si>
  <si>
    <t>TOTAL FOMENTO PROVISION PATAGONIA VERDE</t>
  </si>
  <si>
    <t>TOTAL INICIATIVAS DE FOMENTO A SS.PP.</t>
  </si>
  <si>
    <t>TOTAL FIC</t>
  </si>
  <si>
    <t>TOTAL PRESUPUESTO 2018</t>
  </si>
  <si>
    <t>gasto</t>
  </si>
  <si>
    <t>GASTO ACUMULADO</t>
  </si>
  <si>
    <t>TERMINADOS</t>
  </si>
  <si>
    <t>SI</t>
  </si>
  <si>
    <t>ETAPA POSTULA</t>
  </si>
  <si>
    <t>INSTITUCION FINANCIERA</t>
  </si>
  <si>
    <t>NOMBRE ADI</t>
  </si>
  <si>
    <t>NOMBRE INICIATIVA</t>
  </si>
  <si>
    <t>PROCESO</t>
  </si>
  <si>
    <t>CODIGO BIP</t>
  </si>
  <si>
    <t>PUERTO VARAS</t>
  </si>
  <si>
    <t>GOBIERNO REGIONAL - REGION DE LOS LAGOS</t>
  </si>
  <si>
    <t/>
  </si>
  <si>
    <t>CONSTRUCCION SERVICIO APR TERMAS DE RALUN, PUERTO VARAS</t>
  </si>
  <si>
    <t>CONSTRUCCION</t>
  </si>
  <si>
    <t>MINISTERIO DE SALUD</t>
  </si>
  <si>
    <t>REPOSICION HOSPITAL QUILACAHUIN, SAN PABLO</t>
  </si>
  <si>
    <t>REPOSICION</t>
  </si>
  <si>
    <t>TRANSFERENCIA ADQUISICION MAQUINARIA Y EQUIMAMIENTO AFC PUEBLOS ORIG</t>
  </si>
  <si>
    <t>TRANSFERENCIA</t>
  </si>
  <si>
    <t>DIRECCION DE EDUCACION PUBLICA</t>
  </si>
  <si>
    <t>REPARACION LICEO INSULAR NIVEL BÀSICO</t>
  </si>
  <si>
    <t>REPARACION</t>
  </si>
  <si>
    <t>REPOSICION CUARTEL BOMBEROS 5TA CIA, COMUNA DE CASTRO</t>
  </si>
  <si>
    <t>DIRECCION DE VIALIDAD</t>
  </si>
  <si>
    <t>CONSERVACION CAMINOS BASICOS REGION DE LOS LAGOS 2019-2020</t>
  </si>
  <si>
    <t>CONSERVACION</t>
  </si>
  <si>
    <t>CONSTRUCCION POLIFUNCIONAL SECTOR AUCHAC, COMUNA DE QUELLÓN</t>
  </si>
  <si>
    <t>ADQUISICION DE CAMIONETAS PARA DIVERSAS OFICINAS MUNICIPALES</t>
  </si>
  <si>
    <t>ADQUISICION</t>
  </si>
  <si>
    <t>MEJORAMIENTO</t>
  </si>
  <si>
    <t>PUERTO MONTT</t>
  </si>
  <si>
    <t>REPOSICION POSTA SALTO GRANDE, PUERTO MONTT</t>
  </si>
  <si>
    <t>CONSTRUCCION SALA REHABILITACIÓN DE QUEMCHI</t>
  </si>
  <si>
    <t>REPOSICION PUENTE GÓMEZ N°3 EN RUTA V-86 COMUNA DE PUERTO MONTT</t>
  </si>
  <si>
    <t>INSTALACION SERVICIO DE AGUA POTABLE RURAL QUILQUICO COMUNA DE CASTRO</t>
  </si>
  <si>
    <t>INSTALACION</t>
  </si>
  <si>
    <t>TRANSFERENCIA 	TRANSFERENCIA SUBSIDIO A LA OPER. SISTEMA AUTOGENERACION ISLA COLDITA</t>
  </si>
  <si>
    <t>TRANSFERENCIA SUBSIDIO A LA OPER. SISTEMA AUTOGENERACION ISLA ALAO</t>
  </si>
  <si>
    <t>CAPACITACION PARA EL DESARROLLO Y FORTALECIMIENTO DE LAS PERSONAS CO</t>
  </si>
  <si>
    <t>CAPACITACION</t>
  </si>
  <si>
    <t>REPOSICION CONST CONVENIO DE PROGR. DE PTES. PROV. DE LLANQUIHUE</t>
  </si>
  <si>
    <t>CONSTRUCCION  Y HABILITACION CENTRO DE DIALISIS HOSPITAL CALBUCO</t>
  </si>
  <si>
    <t>AGUA POTABLE RURAL</t>
  </si>
  <si>
    <t>CONSTRUCCION SISTEMA APR ISLA CHAULINEC CAPILLA ANTIGUA, COMUNA DE QUINCHAO</t>
  </si>
  <si>
    <t>NORMALIZACION HOSPITAL DE QUEILEN, PROVINCIA DE CHILOE</t>
  </si>
  <si>
    <t>NORMALIZACION</t>
  </si>
  <si>
    <t>PUERTO OCTAY</t>
  </si>
  <si>
    <t>MEJORAMIENTO HOSPITAL PUERTO OCTAY</t>
  </si>
  <si>
    <t>REPOSICION 100 CONTENEDORES PARA LA DISPOSICIÓN DE RSD COMUNA SAN JUAN DE LA COSTA</t>
  </si>
  <si>
    <t>MEJORAMIENTO RUTA 7, SECTOR PUENTE CISNE - PICHICOLO, HUALAIHUE</t>
  </si>
  <si>
    <t>DIRECCION DE AEROPUERTOS</t>
  </si>
  <si>
    <t>NORMALIZACION PEQUEÑO AERÓDROMO BUTACHAUQUES</t>
  </si>
  <si>
    <t>SERVICIO DE GOBIERNO INTERIOR</t>
  </si>
  <si>
    <t>MEJORAMIENTO INFRAESTRUCTURA PASO CARDENAL SAMORE</t>
  </si>
  <si>
    <t>SUBSECRETARIA VIVIENDA Y URBANISMO</t>
  </si>
  <si>
    <t>DIAGNOSTICO PLAN MAESTRO BARRIO PURRANTUNUL, PURRANQUE</t>
  </si>
  <si>
    <t>DIAGNOSTICO</t>
  </si>
  <si>
    <t>MEJORAMIENTO CALLE  ANTONIO VARAS, PUERTO MONTT</t>
  </si>
  <si>
    <t>SERVICIO VIVIENDA Y URBANIZACION REGION DE LOS LAGOS</t>
  </si>
  <si>
    <t>CONSTRUCCION MACROINFRAESTRUCTURA BARRIO PARQUE DE OSORNO</t>
  </si>
  <si>
    <t>REPOSICION PLAZA DE ARMAS DE CONTAO, HUALAIHUE</t>
  </si>
  <si>
    <t xml:space="preserve">CONSTRUCCION SISTEMA DE APR LINEA SOLAR, COMUNA DE LLANQUIHUE   </t>
  </si>
  <si>
    <t>CONSTRUCCION RUTA 7. SECTOR: VODUDAHUE - LEPTEPU (CMT)</t>
  </si>
  <si>
    <t>DIRECCION DE OBRAS HIDRAULICAS</t>
  </si>
  <si>
    <t>CONSTRUCCION COELCTOR REFUERZO MATTA DE ALERCE</t>
  </si>
  <si>
    <t>CONSTRUCCION OBRAS DE CONTROL ALUVIONAL PARQUE V.P.ROSALES</t>
  </si>
  <si>
    <t>MEJORAMIENTO RUTA V-90, RUTA 5-MAULLIN, REGION DE LOS LAGOS</t>
  </si>
  <si>
    <t>REPOSICION DE VEREDAS JUNTA DE VECINOS N15, OSORNO</t>
  </si>
  <si>
    <t>CONSERVACION DE ACERAS EN DIVERSAS CALLES DE ANCUD</t>
  </si>
  <si>
    <t xml:space="preserve">CONSTRUCCION REFUGIOS DE PASAJEROS PADS REGIÓN DE LOS LAGOS </t>
  </si>
  <si>
    <t>NORMALIZACION PEQUEÑO AERÓDROMO LLANADA GRANDE, REGIÓN DE LOS LAGOS</t>
  </si>
  <si>
    <t>CONSTRUCCION 27° LLAMADO PROGRAMA PAV. PARTICIPATIVA X REGION</t>
  </si>
  <si>
    <t>REPOSICION VEREDAS ACCESO A CARELMAPU, MAULLIN</t>
  </si>
  <si>
    <t>CONSERVACION CNOS. DE ACC. A  C. INDÍGENAS, C: PUYEHUE(G.5),RÍO NEGRO(G.6) Y PURRANQUE(G.4)</t>
  </si>
  <si>
    <t>MEJORAMIENTO CEMENTERIO MUNICIPAL DE PALENA</t>
  </si>
  <si>
    <t>REPOSICION DE VEHÍCULOS PDI, PROVINCIA DE LLANQUIHUE</t>
  </si>
  <si>
    <t>SUBSECRETARIA DE EDUCACION</t>
  </si>
  <si>
    <t>MEJORAMIENTO SISTEMA DE GAS EN COCINA ESCUELA ARABE SIRIA</t>
  </si>
  <si>
    <t>CONSTRUCCION COMUNID. TERAPEUTICA DROGODEPENDIENTES, PROV LLANQUIHUE</t>
  </si>
  <si>
    <t>CONSERVACION CALLES Y SITIOS FISCALES DE CHAITÉN URBANO</t>
  </si>
  <si>
    <t>REPOSICION ESCUELA BÁSICA LLIUCO QUEMCHI</t>
  </si>
  <si>
    <t>TRANSFERENCIA FORTALECIMIENTO CAPACIDAD EXPORTADORA</t>
  </si>
  <si>
    <t>CONSTRUCCION BY PASS CASTRO EN CHILOE</t>
  </si>
  <si>
    <t>TRANSFERENCIA DESARROLLO DE HARINAS DE CHORITOS DE DESCARTE Y ALGAS CON ALTO VALOR NUTRICIONAL</t>
  </si>
  <si>
    <t xml:space="preserve">TRANSFERENCIA TRANSFERENCIA DE CAPACITACION Y FOMENTO PARA LA APICILTURA REGIONAL </t>
  </si>
  <si>
    <t>MEJORAMIENTO SISTEMA DE GAS EN COCINA ESCUELA LOS EUCALIPTUS</t>
  </si>
  <si>
    <t>MEJORAMIENTO PREBASICA ESCUELA LAS CAMELIAS</t>
  </si>
  <si>
    <t xml:space="preserve">REPOSICION LUMINARIAS DEL ALUMBRADO PÚBLICO  EN TECNOLOGÍA LED </t>
  </si>
  <si>
    <t>REPOSICION  Y MANTENIMIENTO GARITAS CAMINERAS COMUNA DE PURRANQUE</t>
  </si>
  <si>
    <t>AMPLIACION CENTRO COMUNITARIO SECTOR DE LELBUN, QUEILEN</t>
  </si>
  <si>
    <t>AMPLIACION</t>
  </si>
  <si>
    <t>DIRECCION DE OBRAS PORTUARIAS</t>
  </si>
  <si>
    <t>CONSERVACION OBRAS PORTUARIAS MENORES 2016 -2019 REGION DE LOS LAGOS</t>
  </si>
  <si>
    <t>CONSERVACION CNOS. VECINALES POR GLOSA 7, ETAPA 1, PROVINCIA OSORNO</t>
  </si>
  <si>
    <t>REPOSICION DE VEHICULOS PDI, PROVINCIA DE OSORNO</t>
  </si>
  <si>
    <t>CURACO DE VELEZ</t>
  </si>
  <si>
    <t>MEJORAMIENTO Y AMPLIACIÃ¿N CANCHA SINTETICA FUTBOLITO CURACO DE VÃ¿LEZ</t>
  </si>
  <si>
    <t>CONSERVACION CAMINOS NO ENROLADOS SECTOR RUPANCO DE LA COMUNA DE PUERTO OCTAY</t>
  </si>
  <si>
    <t>CONSERVACION CAMINOS RURALES ISLA QUEHUI, COMUNA DE CASTRO</t>
  </si>
  <si>
    <t xml:space="preserve">CONSTRUCCION REDES DE AP Y ALCANTAR. SECTOR VISTA HERMOSA, DALCAHUE </t>
  </si>
  <si>
    <t>CONSTRUCCION SISTEMA AGUA POTABLE RURAL DE TARAHUIN, CHONCHI</t>
  </si>
  <si>
    <t>MINISTERIO PUBLICO</t>
  </si>
  <si>
    <t>CONSTRUCCION FISCALÍA LOCAL DE RÍO NEGRO</t>
  </si>
  <si>
    <t>CONSTRUCCION CENTRO DE DIÁLISIS COMUNA DE FRUTILLAR</t>
  </si>
  <si>
    <t>CONSTRUCCION SISTEMA APR SECTOR BUTALCURA, PRIMERA ETAPA, DALCAHUE</t>
  </si>
  <si>
    <t>CONSERVACION GLOBAL MIXTA DE CAMINOS X REGION DE LOS LAGOS AÑO 2012</t>
  </si>
  <si>
    <t xml:space="preserve">CONSERVACION CAMINOS ISLA BUTACHAUQUES </t>
  </si>
  <si>
    <t>CONSTRUCCION  PUENTE EL SARGAZO DE PTO MONTT</t>
  </si>
  <si>
    <t>SUBSECRETARIA DE JUSTICIA</t>
  </si>
  <si>
    <t>REPOSICION PARCIAL Y EQUIPAMIENTO S.M.L., PUERTO MONTT</t>
  </si>
  <si>
    <t>CONSTRUCCION SISTEMA APR ISLA MEULIN, COMUNA DE QUINCHAO</t>
  </si>
  <si>
    <t>CONSTRUCCION CENTRO COMUNITARIO SAUSALITO</t>
  </si>
  <si>
    <t>TRANSFERENCIA DESARROLLO DE COOPERATIVAS A TRAVES DE LA IDENTIFICACION DE PRODUCTOS CON ALTO P</t>
  </si>
  <si>
    <t>TRANSFERENCIA SUBSIDIO A LA OPER. SISTEMA AUTOGENERACION ISLA APIAO</t>
  </si>
  <si>
    <t>CONSTRUCCION PARQUE HOTT DE OSORNO</t>
  </si>
  <si>
    <t>REPOSICION ESCUELA ESTACIÓN NUEVO PORVENIR, PUYEHUE</t>
  </si>
  <si>
    <t>CONSTRUCCION SERVICIO DE APR SECTOR PICHILOPEZ,  FRUTILLAR</t>
  </si>
  <si>
    <t>REPARACION ESCUELA RURAL METAHUE</t>
  </si>
  <si>
    <t>REPOSICION CENTRO COMUNITARIO EL COLORADO</t>
  </si>
  <si>
    <t>JUNTA NACIONAL DE JARDINES INFANTILES</t>
  </si>
  <si>
    <t>CONSTRUCCION SALA CUNA Y JARDIN INFANTIL PUERTA SUR, PUERTO MONTT</t>
  </si>
  <si>
    <t>REPOSICION CENTRO DE SALUD FAMILIAR DE CHONCHI</t>
  </si>
  <si>
    <t>MEJORAMIENTO SISTEMA DE GAS EN COCINA ESCUELA ALERCE HISTORICO</t>
  </si>
  <si>
    <t>CONSTRUCCION APR SECTORES CUESTA LA VACA Y HUAUTRUNES, LOS MUERMOS</t>
  </si>
  <si>
    <t>CONSERVACION PINTURA Y PATIO EXTERIOR ESCUELA RURAL DOMINGO F. SARMIENTO</t>
  </si>
  <si>
    <t>HABILITACION SEE PASAJE ALBERTO VANZ, COMUNA DE QUELLON</t>
  </si>
  <si>
    <t>HABILITACION</t>
  </si>
  <si>
    <t>CONSTRUCCION AGUA POTABLE RURAL COLEGUAL ESPERANZA, COMUNA LLANQUIHUE</t>
  </si>
  <si>
    <t>CONSERVACION Y EQUIP. EDIF. CIAS. BOMBEROS 4TA.,5TA Y CUARTEL GRAL.</t>
  </si>
  <si>
    <t>SERVICIO NACIONAL DEL PATRIMONIO CULTURAL</t>
  </si>
  <si>
    <t>CONSTRUCCION BIBLIOTECA REGIONAL  LOS LAGOS, PUERTO MONTT</t>
  </si>
  <si>
    <t>REPOSICION REPOSICIÓN DE VEHÍCULOS DAEM</t>
  </si>
  <si>
    <t>REPARACION DEL SECTOR DE LA ESPECIALIDAD AGROPECUARIA DEL LICEO INSULAR</t>
  </si>
  <si>
    <t>REPOSICION LUMINARIAS ALUMBRADO PUBLICO, PUERTO VARAS</t>
  </si>
  <si>
    <t>TRANSFERENCIA PDT PECUARIO BOVINO Y AGROIND. PROV. PALENA Y COCHAMO</t>
  </si>
  <si>
    <t>REPOSICION LANCHA POLICIAL TENENCIA HORNOPIRÉN, COMUNA HUALAIHUE</t>
  </si>
  <si>
    <t>MEJORAMIENTO PLAZA DE ARMAS COMUNA DE SAN PABLO</t>
  </si>
  <si>
    <t>CONSERVACION MERCADO LOS HEROES, CALBUCO</t>
  </si>
  <si>
    <t>MEJORAMIENTO ACCESO NORTE A SAN PABLO</t>
  </si>
  <si>
    <t>SERVICIO NACIONAL DEL ADULTO MAYOR</t>
  </si>
  <si>
    <t>CONSTRUCCION CENTRO DE DÍA ADULTO MAYOR PUERTO MONTT</t>
  </si>
  <si>
    <t>CONSTRUCCION CONSTRUCCIÓN Y REPOSICIÓN DE PARADEROS EN LOS SECTORES DE QUILLOIMO Y LOS RADALE</t>
  </si>
  <si>
    <t>CONSTRUCCION BAÑOS, CAMARINES Y LOCALES TURÍSTICOS COSTANERA ENTRE LAGOS</t>
  </si>
  <si>
    <t>CONSERVACION GLOBAL PEQUEÑOS AERÓDROMOS PROVINCIA DE LLANQUIHUE 2020-2024 REGIÓN DE LOS LAGOS</t>
  </si>
  <si>
    <t xml:space="preserve">CONSTRUCCION PARQUE VILLA EL ESFUERZO, TEGUALDA </t>
  </si>
  <si>
    <t>REPOSICION PUENTE CHIFIN EN RUTA U-500, COMUNA DE RÍO NEGRO</t>
  </si>
  <si>
    <t>CONSTRUCCION RELLENO SANITARIO PROVINCIA DE OSORNO</t>
  </si>
  <si>
    <t>CONSTRUCCION SISTEMA DE AGUA POTABLE RURAL EL QUECHE, COCHAMO</t>
  </si>
  <si>
    <t>ADQUISICION EXCAVADORA Y CAMA BAJA PARA CONSERVACIÓN DE CAMINOS RURALES</t>
  </si>
  <si>
    <t>MEJORAMIENTO AVDA. ALESSANDRI TRAMO MACKENNA-GODOY,  PUERTO MONTT.</t>
  </si>
  <si>
    <t>DIAGNOSTICO PLAN MAESTRO FRUTILLAR</t>
  </si>
  <si>
    <t>DIAGNOSTICO PLAN MAESTRO DE LLANQUIHUE</t>
  </si>
  <si>
    <t>CONSTRUCCION COLECTOR RED PRIMARIA CASTRO</t>
  </si>
  <si>
    <t>CONSTRUCCION SISTEMA APR SECTOR PUMILLAHUE</t>
  </si>
  <si>
    <t>TRANSFERENCIA PROGRAMA DE TRANSFERENCIA A LA MICRO Y PEQUEÑA EMPRESA DEL TERRITORIO</t>
  </si>
  <si>
    <t>CONSERVACION RED PRIMARIA DE AGUAS LLUVIAS REGION DE LOS LAGOS</t>
  </si>
  <si>
    <t>REPOSICION RUTA 215-CH SECTOR ENTRELAGOS-ADUANA PAJARITOS; PUYEHU</t>
  </si>
  <si>
    <t>MEJORAMIENTO RUTA W-35, SECTOR CRUCE LONGITUDINAL (DEGAÑ)-QUEMCHI</t>
  </si>
  <si>
    <t>MEJORAMIENTO CBI RUTA V-860, SECTOR CRUCE RUTA V-60 (FIN PAVIMENTO)-CRUCE RUTA V-840</t>
  </si>
  <si>
    <t>DIRECCION DE ARQUITECTURA MOP</t>
  </si>
  <si>
    <t>CONSERVACION EDIFICIO MOP PUERTO MONTT</t>
  </si>
  <si>
    <t>CONSERVACION RIBERAS CAUCES NATURALES REGION DE LOS LAGOS</t>
  </si>
  <si>
    <t>CONSERVACION EDIFICIO TERMINAL AERÓDROMO MOCOPULLI 2019 - 2020</t>
  </si>
  <si>
    <t>MEJORAMIENTO SISTEMA DE GAS EN COCINA ESCUELA ARTURO PRAT</t>
  </si>
  <si>
    <t>CONSTRUCCION PASEO MIRADOR ICALMA, PUERTO MONTT</t>
  </si>
  <si>
    <t>HABILITACION SUMINISTRO ELÉCTRICO SECTOR COSTA II SAN PABLO</t>
  </si>
  <si>
    <t>REPOSICION ESCUELA RURAL DE LINAO COMUNA DE ANCUD</t>
  </si>
  <si>
    <t>CONSTRUCCION SERVICIO AGUA POTABLE RURAL AVELLANAL, CALBUCO</t>
  </si>
  <si>
    <t xml:space="preserve">CONSTRUCCION SERVICIO AGUA POTABLE RURAL LA CAMPANA </t>
  </si>
  <si>
    <t>CONSTRUCCION INFRAESTRUCTURA PORTUARIA DE CALETA AULEN, COMUNA DE HUALAIHUÉ</t>
  </si>
  <si>
    <t>CONSTRUCCION EDIFICIO SERVIU SEREMI MINVU REGION DE LOS LAGOS</t>
  </si>
  <si>
    <t>MEJORAMIENTO CUBIERTA C.E.I.A. NARCISO GARCIA BARRIA</t>
  </si>
  <si>
    <t>REPOSICION POSTA DE SALUD HUYAR ALTO, CURACO DE VELEZ</t>
  </si>
  <si>
    <t>CONSTRUCCION RTA 7.S:PICHANCO-STA BARBARA(EXPROPIACION VARIOS TRAMOS</t>
  </si>
  <si>
    <t>MEJORAMIENTO ESPACIO PUBLICO CALLE PEDRO AGUIRRE CERDA, CHONCHI</t>
  </si>
  <si>
    <t>CONSTRUCCION COLECTOR RED PRIMARIA SAN FRANCISCO, COMUNA DE PUERTO VARAS</t>
  </si>
  <si>
    <t>CONSERVACION SEDE SOCIAL LOCALIDAD DE  CONTAO</t>
  </si>
  <si>
    <t>CONSTRUCCION REDES AGUA POTABLE Y ALCANTARILLADO DIV. SECT. CASTRO</t>
  </si>
  <si>
    <t>REPOSICION POSTA SALUD RURAL DE MANAO, COMUNA DE ANCUD</t>
  </si>
  <si>
    <t>TRANSFERENCIA DESARROLLO PRODUCTIVO DEL RUBRO HORTÍCOLA PARA LA ADAPTACIÓN AL CAMBIO CLIMÁTICO</t>
  </si>
  <si>
    <t>MEJORAMIENTO URBANO DEL SECTOR COSTANERA DE FRUTILLAR</t>
  </si>
  <si>
    <t>REPOSICION  CONSULTORIO DE SALUD RURAL BAHIA MANSA</t>
  </si>
  <si>
    <t>MEJORAMIENTO SISTEMA DE GAS EN COCINA ESCUELA CAYENEL</t>
  </si>
  <si>
    <t>CONSTRUCCION PUENTE PALENA Nº 2, PALENA</t>
  </si>
  <si>
    <t>CONSTRUCCION SISTEMA AGUA POTABLE RURAL HUICHA, COMUNA DE ANCUD</t>
  </si>
  <si>
    <t>REPOSICION CUARTEL 2º COMPAÑIA DE BOMBEROS</t>
  </si>
  <si>
    <t>CONSERVACION PLAZA DE ARMAS Y SU ENTORNO, PUERTO VARAS</t>
  </si>
  <si>
    <t>ADQUISICION EQUIPAMIENTO MATERIALES PELIGROSOS  BOMBEROS PTOMONTT</t>
  </si>
  <si>
    <t>CONSERVACION GLOBAL PEQUEÑOS AERODROMOS LLANQUIHUE  X REGIÓN DE LOS LAGOS</t>
  </si>
  <si>
    <t>CONSTRUCCION CONEXION VIAL RUTA 5(PUERTO MONTT) - RUTA 7(CHAMIZ</t>
  </si>
  <si>
    <t>ADQUISICION EQUIPOS ELECTRONICOS PARA ESCUELAS COMUNA QUELLON</t>
  </si>
  <si>
    <t>CORPORACION ADMINISTRATIVA DEL PODER JUDICIAL</t>
  </si>
  <si>
    <t>REPOSICION EDIFICIO PARA LA CORTE DE APELACIONES DE PUERTO MONTT</t>
  </si>
  <si>
    <t>CONSTRUCCION ESTADIO MUNICIPAL COMUNA DE COCHAMO</t>
  </si>
  <si>
    <t>CONSERVACION SISTEMA SEÑALIZACION INFORMATIVA X REGION 2019</t>
  </si>
  <si>
    <t>HABILITACION SUMINISTRO ELÉCTRICO SECTOR CAULIN BAJO EL CARRIL, ANCUD</t>
  </si>
  <si>
    <t>POLICIA DE INVESTIGACIONES DE CHILE</t>
  </si>
  <si>
    <t>MEJORAMIENTO POSTA DE SALUD RURAL ROLECHA</t>
  </si>
  <si>
    <t xml:space="preserve">REPOSICION ECOGRAFO CAE   GINECO-OBSTETRICIA HOSPITAL SAN JOSE </t>
  </si>
  <si>
    <t>REPOSICION ALUMBRADO PÚBLICO CON TECNOLOGIA LED COMUNA DE MAULLIN</t>
  </si>
  <si>
    <t>DIAGNOSTICO PLAN MAESTRO BARRIO BERNARDO O'HIGGINS, PUERTO MONTT</t>
  </si>
  <si>
    <t>CONSTRUCCION SERVICIO APR SAN CARLOS, LOS MUERMOS</t>
  </si>
  <si>
    <t>REPOSICION SEDE SOCIAL JUNTA DE VECINOS BERNARDO O'HIGGINS, QUELLON</t>
  </si>
  <si>
    <t>REPOSICION PLAZA WESTERMEIER, LOS MUERMOS</t>
  </si>
  <si>
    <t>HABILITACION S.E.E SECTOR LA MATANZA 3 CUMBRES COMUNA DE MAULLIN</t>
  </si>
  <si>
    <t>SUBSECRETARIA DE TELECOMUNICACIONES</t>
  </si>
  <si>
    <t>CONSERVACION DEL SISTEMA DE CONTROL DE TRÁNSITO  REGIÓN DE LOS LAGOS, ETAPA II</t>
  </si>
  <si>
    <t>MEJORAMIENTO SERVICIO DE AGUA POTABLE RURAL Y ALCANTARILLADO DE TEGUALDA, COMUNA DE FRESIA</t>
  </si>
  <si>
    <t>NORMALIZACION CONSULTORIAS PARA REGULARIZACIÓN DE ESCUELA RURAL LONCOTORO</t>
  </si>
  <si>
    <t>REPOSICION PLAZA DE ARMAS Y AV. VICENTE PÉREZ ROSALES, LLANQUIHUE</t>
  </si>
  <si>
    <t>CONSTRUCCION CENTRO DE TRATAMIENTO RESIDUOS SÓLIDOS . COMUNA DE PALENA</t>
  </si>
  <si>
    <t>CONSTRUCCION RED DE ALCANTARILLADO Y PLANTA DE TRATAMIENTO SECTOR PICHIL, OSORNO</t>
  </si>
  <si>
    <t>CONSTRUCCION  SERVICIO DE APR SECTOR VILLA ALEGRE,FRUTILLAR</t>
  </si>
  <si>
    <t>CONSERVACION ESCUELA AYACARA, PENINSULA DE HUEQUI</t>
  </si>
  <si>
    <t>CONSTRUCCION SERVICIO DE AGUA POTABLE RURAL HUELDEN LAMECURA, COMUNA DE ANCUD</t>
  </si>
  <si>
    <t>MEJORAMIENTO PISO PATIO CUBIERTO ESCUELA ALERCE HISTORICO</t>
  </si>
  <si>
    <t>MEJORAMIENTO RUTA W-195. SECTOR: QUEMCHI - PUCHAURAN</t>
  </si>
  <si>
    <t>MEJORAMIENTO RUTAS W-135-125. SECTOR: RAMPA CHACAO-LINAO</t>
  </si>
  <si>
    <t>REPOSICION PAV. RUTA U-40, S:OSORNO-INTERS. RUTA U-52, PROV OSORNO</t>
  </si>
  <si>
    <t>CONSERVACION CONSERVACION CAMINOS NO ENROLADOS</t>
  </si>
  <si>
    <t>MEJORAMIENTO PASEO MIRADOR TERCERA TERRAZA, PUERTO MONTT</t>
  </si>
  <si>
    <t>RECUPERACION DE SUELOS EN TERRITORIOS INDIGENAS DE LA PROV DE OSORNO</t>
  </si>
  <si>
    <t>RECUPERACION</t>
  </si>
  <si>
    <t>REPOSICION ESCUELA RURAL  DE COINCO COMUNA DE QUELLON</t>
  </si>
  <si>
    <t>ACTUALIZACION PLAN REGULADOR COMUNAL DE QUEILEN</t>
  </si>
  <si>
    <t>ACTUALIZACION</t>
  </si>
  <si>
    <t>CONSTRUCCION CENTRO DE DIALISIS MUNICIPAL, COMUNA DE PUERTO MONTT</t>
  </si>
  <si>
    <t>CONSTRUCCION OFICINA SERNAPESCA EN CONTAO</t>
  </si>
  <si>
    <t>MEJORAMIENTO BARRIO COMERCIAL CALLE ANTONIO VARAS PUERTO MONTT</t>
  </si>
  <si>
    <t>CONSERVACION CAMINOS BASICOS REGION DE LOS LAGOS 2014-2015</t>
  </si>
  <si>
    <t>REPOSICION CAMIONETAS MUNICIPALES, COMUNA DE QUEMCHI.</t>
  </si>
  <si>
    <t>ANALISIS INGENIERIA COSTANERA QUEMCHI.</t>
  </si>
  <si>
    <t>ANALISIS</t>
  </si>
  <si>
    <t>MEJORAMIENTO AERÓDROMO MARCEL MARCHANT</t>
  </si>
  <si>
    <t>REPOSICION ESCUELA RURAL TRAPEN</t>
  </si>
  <si>
    <t>CONSERVACION DIVERSAS ACERAS COMUNA DE SAN PABLO</t>
  </si>
  <si>
    <t>REPOSICION COLONOSCOPIO CAE GASTROENTEROLOGIA</t>
  </si>
  <si>
    <t>UNIDAD OPERATIVA DE CONTROL DE TRANSITO</t>
  </si>
  <si>
    <t>MEJORAMIENTO IGLESIA DEL SAGRADO CORAZON DE JESUS, PUERTO VARAS</t>
  </si>
  <si>
    <t>CONSTRUCCION FISCALÍA LOCAL PUERTO MONTT</t>
  </si>
  <si>
    <t>CONSERVACION VEREDAS SECTOR CANITAS Y RIO FRIO</t>
  </si>
  <si>
    <t>TRANSFERENCIA PROG. REGULARIZACIÓN DERECHOS APROVECHAMIENTO AGUA</t>
  </si>
  <si>
    <t>TRANSFERENCIA SUBSIDIO A LA OPER. SISTEMA AUTOGENERACION ISLA TAC</t>
  </si>
  <si>
    <t>AMPLIACION FISCALÍA LOCAL DE PUERTO VARAS</t>
  </si>
  <si>
    <t>CONSTRUCCION SERVICIO APR LOS ALAMOS, COMUNA LOS MUERMOS.</t>
  </si>
  <si>
    <t>REPOSICION  Y AMPLIACION BIBLIOTECA MUNICIPAL DE FRUTILLAR</t>
  </si>
  <si>
    <t>REPARACION DEL SECTOR DE LA ESPECIALIDAD ACUICULTURA DEL LICEO INSULAR</t>
  </si>
  <si>
    <t>REPOSICION GANCHOS Y LUMINARIAS COMUNA DE FRESIA</t>
  </si>
  <si>
    <t xml:space="preserve">MEJORAMIENTO Y CONSTRUCCION DE NICHOS CEMENTERIO LOS MUERMOS  </t>
  </si>
  <si>
    <t>CONSERVACION ESCUELA RURAL SOL DEL PACIFICO</t>
  </si>
  <si>
    <t>EQUIPAMIENTO DE RESCATE Y REPOSICIÓN VEHICULOS PARA GOPE LOS LAGOS</t>
  </si>
  <si>
    <t>EQUIPAMIENTO</t>
  </si>
  <si>
    <t>MEJORAMIENTO AVDA. EJERCITO, TRAMO YURASZECK-SEMINARIO, PUERTO MONTT</t>
  </si>
  <si>
    <t>NORMALIZACION SUPERFICIE LIMITADORA DE OBSTÁCULOS AD. CAÑAL BAJO</t>
  </si>
  <si>
    <t>CONSERVACION  GIMNASIO MUNICIPAL COMUNA DE QUEILEN</t>
  </si>
  <si>
    <t xml:space="preserve">CONSTRUCCION VEREDAS SECTOR POBLACIÓN CAYENEL </t>
  </si>
  <si>
    <t>CONSTRUCCION HUELLAS DE HORMIGÓN PASAJE MAICOLPI</t>
  </si>
  <si>
    <t>REPOSICION ESTACION MEDICO RURAL DE PICHICOLO</t>
  </si>
  <si>
    <t>CONSERVACION GIMNASIO MUNICIPAL DE QUEMCHI</t>
  </si>
  <si>
    <t>CONSTRUCCION SISTEMA DE AGUA POTABLE RURAL DETIF, COMUNA DE PUQUELDON</t>
  </si>
  <si>
    <t>CONSERVACION CAMINOS RURALES SECTOR SUR, COMUNA DE QUEMCHI</t>
  </si>
  <si>
    <t>REPOSICION ESCUELA RURAL DE ISLA LLINGUA, QUINCHAO</t>
  </si>
  <si>
    <t>CONSTRUCCION INSTALACIÓN SISTEMA APR SECTORES CHAILDAD-CHANCO-YATEHUE, QUELLÓN</t>
  </si>
  <si>
    <t>CONSERVACION SISTEMA APR DE  COMUNIDADES INDIGENAS PROV. OSORNO</t>
  </si>
  <si>
    <t>CONSTRUCCION VEREDAS SECTOR BARRIO ALTO DE ACHAO</t>
  </si>
  <si>
    <t>MEJORAMIENTO PLAZA AV. TRANSVERSAL 3/AV. 2 ORIENTE ALERCE PTO. MONTT</t>
  </si>
  <si>
    <t>CONSTRUCCION CENTRO CERRADO X REGION DE LOS LAGOS</t>
  </si>
  <si>
    <t xml:space="preserve">MEJORAMIENTO DE LA PREBÁSICA DE LA ESCUELA RURAL LOS PINOS </t>
  </si>
  <si>
    <t>CONSTRUCCION CONSTRUCCIÓN GIMNASIO ESCUELA ANAHUAC</t>
  </si>
  <si>
    <t>MEJORAMIENTO CONECTIVIDAD ESPACIO DEL PUBLICO URBANO, FRESIA</t>
  </si>
  <si>
    <t>REPOSICION POSTA RURAL DE SALTO GRANDE, PUERTO MONTT</t>
  </si>
  <si>
    <t>CONSTRUCCION CONSTRUCCIÓN JARDÍN INFANTIL Y SALA CUNA LA VARA</t>
  </si>
  <si>
    <t>CONSTRUCCION PLAZAS 22 DICIEMBRE - SALVADOR ALLENDE</t>
  </si>
  <si>
    <t>HABILITACION SUMINISTRO DE ENERGIA ELECTRICA SECTOR QUEMAS DE CHUYAQUEN</t>
  </si>
  <si>
    <t>MEJORAMIENTO Y AMPLIACIÓN GIMNASIO MUNICIPAL, COMUNA LOS MUERMOS</t>
  </si>
  <si>
    <t>TRANSFERENCIA SUBSIDIO A LA OPER. SISTEMA AUTOGENERACION ISLA LLINGUA</t>
  </si>
  <si>
    <t>REPOSICION POSTA DE SALUD RURAL COLIGUAL, PURRANQUE</t>
  </si>
  <si>
    <t>REPOSICION PUENTE NEGRO N°2 EN RUTA W-315 COMUNA DE ANCUD</t>
  </si>
  <si>
    <t>REPOSICION ANGIÓGRAFO HOSPITAL DE PUERTO MONTT</t>
  </si>
  <si>
    <t>MEJORAMIENTO MEJORAMIENTO OFICINA DE TURISMO Y AREAS VERDES , FUTALEUFU</t>
  </si>
  <si>
    <t>CONSTRUCCION FISCALÍA LOCAL DE CASTRO</t>
  </si>
  <si>
    <t>CONSERVACION RED VIAL DE VARIOS CAMINOS PAVIMENTADOS AÑO 2013</t>
  </si>
  <si>
    <t>REPOSICION ESCUELA RURAL LOS COLONOS</t>
  </si>
  <si>
    <t>CONSTRUCCION SERVICIO AGUA POTABLE RURAL COLONIA PONCE, PURRANQUE</t>
  </si>
  <si>
    <t>REPOSICION CUARTEL  POLICIAL PREFECTURA  PROVINCIAL  OSORNO</t>
  </si>
  <si>
    <t>CONSERVACION CAMINOS NO ENROLADOS EN 6 SECTORES DE LA COMUNA DE PURRANQUE</t>
  </si>
  <si>
    <t>TRANSFERENCIA FOMENTO PRODUCCION LEÑA SECA</t>
  </si>
  <si>
    <t>CONSTRUCCION POSTA DE SALUD RURAL COSTA RIO BLANCO, COMUNA DE RIO NEGRO</t>
  </si>
  <si>
    <t>REPOSICION EDIFICIO PUBLICO DE CHACAO, COMUNA ANCUD</t>
  </si>
  <si>
    <t>CONSTRUCCION SISTEMA DE APR PUNTILLA PICHICOLO, HUALAIHUE</t>
  </si>
  <si>
    <t>REPOSICION PAVIMENTO RUTA 215-CH. SECTOR: ADUANA - LIMITE</t>
  </si>
  <si>
    <t>CONSTRUCCION CONEX VIAL CR RUTA 231 CH-A. NORTE L. ESPOLON-FUTALEUFU</t>
  </si>
  <si>
    <t>CONSERVACION CNOS.VECINALES GLOSA 7,COMUNA HUALAIHUÉ, PROV. PALENA</t>
  </si>
  <si>
    <t xml:space="preserve">CAPACITACION PARA LA VALORIZACION SELLO DE ORIGEN PRODUCTOS SAP </t>
  </si>
  <si>
    <t>PREVENCION PRODUCCIÓN SUSTENTABLE</t>
  </si>
  <si>
    <t>PREVENCION</t>
  </si>
  <si>
    <t>DIAGNOSTICO PLAN MAESTRO AGUAS LLUVIAS DALCAHUE</t>
  </si>
  <si>
    <t>CONSERVACION RUTINARIA AERÓDROMO NUEVO CHAITÉN AÑO 2018 - 2021 REGIÓN DE LOS LAGOS</t>
  </si>
  <si>
    <t>MEJORAMIENTO BORDE COSTERO  SECTOR IANSA, LLANQUIHUE</t>
  </si>
  <si>
    <t>ADQUISICION BUS DE PASAJEROS COMUNA DE FRUTILLAR</t>
  </si>
  <si>
    <t>AMPLIACION AVENIDA LOS NOTROS, TRAMO PUERTO LARA-PRESIDENTE IBAÑEZ DE PUERTO MONTT</t>
  </si>
  <si>
    <t>REPOSICION CENTRO DE SALUD FAMILIAR Y SAR  ANGELMO, PUERTO MONTT</t>
  </si>
  <si>
    <t>TRANSFERENCIA SUBSIDIO A LA OPER. SISTEMA AUTOGENERACION ISLA QUEHUI</t>
  </si>
  <si>
    <t>CONSTRUCCION SERVICIO DE APR SECTOR CENTINELA LA HUACHA, FRUTILLAR</t>
  </si>
  <si>
    <t>ADQUISICION ADQUISICION MAQUINARIA PESADA</t>
  </si>
  <si>
    <t>MEJORAMIENTO INFRAESTRUCTURA HOSPITAL DE LLANQUIHUE</t>
  </si>
  <si>
    <t>CONSERVACION ESPACIO PÚBLICO BODEGÓN, COMUNA DE PURRANQUE</t>
  </si>
  <si>
    <t>AMPLIACION DE RED PUBLICA SIST DE AGUA POTABLE Y ALC SECTOR ALCÁZAR COMUNA DE QUELLON</t>
  </si>
  <si>
    <t>REPOSICION PARCIAL LICEO POLITECNICO ,  CALBUCO</t>
  </si>
  <si>
    <t>DIAGNOSTICO CONTROL ALUVIONAL COMUNA HUALAIHUE Y CHAITEN</t>
  </si>
  <si>
    <t>CAPACITACION Y FORTALECIMIENTO DEL EMPRENDIMIENTO PARA PERSONAS MAYO</t>
  </si>
  <si>
    <t>TRANSFERENCIA FOMENTO A LA GASTRONOMIA WILLICHE</t>
  </si>
  <si>
    <t>MEJORAMIENTO RUTA 7 SECTOR: HORNOPIREN-PICHANCO. COMUNA DE HUALAIHUE</t>
  </si>
  <si>
    <t>MEJORAMIENTO RUTA W-175. SECTOR: LINAO - QUEMCHI</t>
  </si>
  <si>
    <t>CONSTRUCCION MIRADOR TERCERA TERRAZA MANUEL MONTT 2, PUERTO MONTT</t>
  </si>
  <si>
    <t>REPOSICION POSTA DE SALUD RURAL AULEN, COMUNA HUALAIHUE.</t>
  </si>
  <si>
    <t>REPOSICION GIMNASIO MUNICIPAL DE FUTALEUFÚ</t>
  </si>
  <si>
    <t>MEJORAMIENTO INSTALACIONES ATLÉTICAS VILLA OLÍMPICA, OSORNO</t>
  </si>
  <si>
    <t>CONSTRUCCION CENTRO COMUNITARIO PARA LA MUJER, COMUNA DE RIO NEGRO</t>
  </si>
  <si>
    <t>DIAGNOSTICO CONDICIONES NATURALES OBRAS REGION DE LOS LAGOS</t>
  </si>
  <si>
    <t>MEJORAMIENTO BORDE COSTERO SECTOR ENSENADA PUERTO VARAS</t>
  </si>
  <si>
    <t>CONSTRUCCION CECOSF URBANO CHIFIN, COMUNA DE RIO NEGRO</t>
  </si>
  <si>
    <t>REPOSICION CUARTEL SEXTA COMPAÑIA DE BOMBEROS, PUERTO VARAS</t>
  </si>
  <si>
    <t>CONSTRUCCION SISTEMA APR SANTA BARBARA, COMUNA DE CHAITEN</t>
  </si>
  <si>
    <t>MINISTERIO DE VIVIENDA Y URBANISMO</t>
  </si>
  <si>
    <t>CONSTRUCCION 2 CASAS PARA PROFESIONALES CECOSF HUALAIHUÉ PUERTO</t>
  </si>
  <si>
    <t>TRANSFERENCIA OPTIMIZACIÓN DE PROCESOS Y ESTRATEGIA DE COMERCIALIZACIÓN DEL PIURE DESHIDRATADO</t>
  </si>
  <si>
    <t>REPOSICION EDIFICIO MOP PUERTO MONTT, REGIÓN DE LOS LAGOS</t>
  </si>
  <si>
    <t xml:space="preserve">MEJORAMIENTO ESCUELA ENTRE LAGOS       </t>
  </si>
  <si>
    <t>CONSTRUCCION CONEXIÓN VIAL PUERTO VARAS - LLANQUIHUE</t>
  </si>
  <si>
    <t>CONSTRUCCION CICLOVIA RUTA U-99-V S:NOCHACO-CASCADAS, PTO.OCTAY</t>
  </si>
  <si>
    <t>CONSERVACION SISTEMA APR QUEILEN, COMUNA DE QUEILEN</t>
  </si>
  <si>
    <t>CAPACITACION Y TRANSFERENCIA PARA MODERNIZACION DEL SECTOR MITILICULTOR, REGION DE LOS LAGOS</t>
  </si>
  <si>
    <t xml:space="preserve">CONSERVACION CASONA LA CENTINELA, CENTRO DE EXTENSIÓN, DESARROLLO Y RECREACIÓN COMUNITARIO </t>
  </si>
  <si>
    <t>MEJORAMIENTO BALNEARIO ARENA GRUESA, ANCUD</t>
  </si>
  <si>
    <t>MEJORAMIENTO DE BORDE COSTERO EN SECTOR LOS BAJOS FRUTILLAR</t>
  </si>
  <si>
    <t>REPOSICION VEHÍCULOS POLICIALES DE UNIDADES Y DESTACAMENTOS DE LA REGIÓN DE LOS LAGOS</t>
  </si>
  <si>
    <t>CONSTRUCCION TERMINAL DE BUSES COMUNA DE FUTALEUFÚ</t>
  </si>
  <si>
    <t>CONSERVACION DE PINTURA Y REVESTIMIENTO INTEGRAL INTERNADO LABO</t>
  </si>
  <si>
    <t xml:space="preserve">MEJORAMIENTO CIRCUITO PEATONAL HISTÓRICO, COMUNA DE PALENA </t>
  </si>
  <si>
    <t>CONSERVACION GLOBAL MIXTA REGION DE LOS LAGOS AÑO 2013</t>
  </si>
  <si>
    <t>HABILITACION SUMINISTRO ENERGÍA ELECTRICA POR AUTOGENERACION SECTOR MANQUEMAPU</t>
  </si>
  <si>
    <t>REPARACION REPACACION MURO AL COSTADO DE BODEGA DE DEPORTES, ESCUELA PURRANQUE</t>
  </si>
  <si>
    <t>REPOSICION HOSPITAL MISION SAN JUAN DE LA COSTA</t>
  </si>
  <si>
    <t>CONSERVACION REDES SECUNDARIAS DE AGUAS LLUVIA 2018 REGION LOS LAGO</t>
  </si>
  <si>
    <t>REPOSICION PISTA AEROPUERTO EL TEPUAL - PUERTO MONTT</t>
  </si>
  <si>
    <t>MEJORAMIENTO INTEGRAL ESCUELA DE TRAPEN</t>
  </si>
  <si>
    <t>CONSTRUCCION RED DE APR SECTOR COLONIA SAN MARTIN, FRUTILLAR</t>
  </si>
  <si>
    <t>CONSTRUCCION SERVICIO DE URGENCIA ALTA RESOLUTIVIDAD, CASTRO</t>
  </si>
  <si>
    <t>REPOSICION POSTA DE SALUD  RURAL DETIF</t>
  </si>
  <si>
    <t>REPOSICION CECOSF EL ENCANTO, COMUNA DE PUYEHUE</t>
  </si>
  <si>
    <t>CONSERVACION INFRAESTRUCTURA  DEPROV DE EDUCACION  LLANQUIHUE</t>
  </si>
  <si>
    <t>HABILITACION SUMINISTRO ENER. ELECTR.  SECTOR HUACHA CASMA,FRUTILLAR</t>
  </si>
  <si>
    <t>CONSTRUCCION SISTEMA APR SECTOR COIPOMO,COMUNA DE ANCUD</t>
  </si>
  <si>
    <t>REPOSICION POSTA DE SALUD RURAL DE MISQUIHUE, MAULLIN</t>
  </si>
  <si>
    <t>AMPLIACION AREA TERMINAL AD. DE MOCOPULLI, CHILOE.</t>
  </si>
  <si>
    <t>MEJORAMIENTO RUTA 226 SECTOR: RUTA 5 - LAGUNITAS</t>
  </si>
  <si>
    <t>MEJORAMIENTO RUTA 231-CH. S:PUERTO RAMÍREZ-FUTALEUFÚ</t>
  </si>
  <si>
    <t xml:space="preserve">MEJORAMIENTO INTERCONEX ALERCE-PTO MONTT, SENDA CENTRAL-AV AUSTRAL </t>
  </si>
  <si>
    <t>CONSERVACION CONSERVACION REDES SECUNDARIAS DE AGUAS LLUVIA 2019 REGION LOS LAGOS</t>
  </si>
  <si>
    <t>CONSTRUCCION CAMARINES ESTADIO DE CURANUE, COMUNA DE QUELLÓN</t>
  </si>
  <si>
    <t>REPOSICION PARCIAL ESCUELA DE PARVULOS RAYITO DE SOL</t>
  </si>
  <si>
    <t>AMPLIACION SERVICIO APR LAGUNITAS, VALLE CARDONAL, PUERTO MONTT</t>
  </si>
  <si>
    <t>TRANSFERENCIA ASESORÍA TÉCNICA EN  TURISMO RURAL ¿ ETAPA II.</t>
  </si>
  <si>
    <t>CONSTRUCCION CONSULTORIO GENERAL RURAL DE TEGUALDA, COMUNA FRESIA</t>
  </si>
  <si>
    <t>CONSTRUCCION HOSPITAL  PUERTO VARAS</t>
  </si>
  <si>
    <t>CONSTRUCCION COLECTOR RED PRIMARIA ZURITA DE ALERCE PUERTO MONTT</t>
  </si>
  <si>
    <t>MEJORAMIENTO LOS NOTROS -CRUCERO -PAR V.P.ROSALES-SAN ANTONIO</t>
  </si>
  <si>
    <t>ADQUISICION CAMIONES BASURA Y CONTENEDORES PARA LA MUNICIPALIDAD DE ANCUD</t>
  </si>
  <si>
    <t>CONSTRUCCION RIPIO RUTA 7. SECTOR: HUINAY - LEPTEPU.</t>
  </si>
  <si>
    <t>MEJORAMIENTO SISTEMA DE GAS EN COCINA COLEGIO LOS ALERCES</t>
  </si>
  <si>
    <t>CONSTRUCCION INTERCONEXION VIAL RUTA 7-235-CH; SECTOR VILLA SANTA LUCIA; COMUNA PALENA</t>
  </si>
  <si>
    <t>CONSERVACION DE PINTURA Y CIERRE PERIMETRAL ESCUELA RURAL HUENAO</t>
  </si>
  <si>
    <t>CONSTRUCCION CESFAM CON SAR CHUYACA, OSORNO</t>
  </si>
  <si>
    <t xml:space="preserve">CONSTRUCCION SERVICIO DE URGENCIA DE ALTA RESOLUTIVIDAD, ANCUD </t>
  </si>
  <si>
    <t>CONSTRUCCION OFICINA REGISTRO CIVIL E IDENTIF.  ALERCE, PUERTO MONTT</t>
  </si>
  <si>
    <t>REPOSICION PUENTE EL BLANCO RUTA 7 CHAITEN</t>
  </si>
  <si>
    <t>HABILITACION SUMINISTRO ENERGIA ELECTRICA SECTOR  HUELLELHUE Y CORDILLERA HINOSTROZA</t>
  </si>
  <si>
    <t>REPOSICION PUENTE QUILO EN RUTA W-20,COMUNA DE ANCUD</t>
  </si>
  <si>
    <t>MEJORAMIENTO Y PAVIMENTACIÓN CALLE LAUTARO SUR - FUTALEUFÚ</t>
  </si>
  <si>
    <t>TRANSFERENCIA SUBSIDIO A LA OPER. SISTEMA AUTOGENERACION AYACARA</t>
  </si>
  <si>
    <t>CONSTRUCCION CENTRO JUSTICIA JUZGADO FAMILIA Y LETRAS DE ANCUD</t>
  </si>
  <si>
    <t>CONSTRUCCION POSTA DE SALUD RURAL EL PONCHO COMUNA DE PTO OCTAY</t>
  </si>
  <si>
    <t>REPOSICION CONTENEDORES DE RESIDUOS SÓLIDOS DOMICILIARIOS</t>
  </si>
  <si>
    <t>REPOSICION PARCIAL LICEO LAS AMERICAS DE ENTRE LAGOS</t>
  </si>
  <si>
    <t>CONSTRUCCION SISTEMA APR COLONIA 4 DE SEPTIEMBRE,COMUNA DE PTO.VARAS</t>
  </si>
  <si>
    <t>MEJORAMIENTO ESCUELA RURAL CAPILLA ANTIGUA</t>
  </si>
  <si>
    <t>MEJORAMIENTO CALLES CARLOS CONDELL Y WILLIAM REBOLLEDO, CALBUCO</t>
  </si>
  <si>
    <t>CONSTRUCCION JARDIN INFANTIL, OHIGGINS C/AV. N SUR 2, ALERCE-PMONTT</t>
  </si>
  <si>
    <t xml:space="preserve">MEJORAMIENTO CR. EJE BULNES - L. CRUZ MARTINEZ - HEROES DE LA CONCEPCION -RUTA U-16          </t>
  </si>
  <si>
    <t>CONSTRUCCION INFRAESTRUCTURA AGUA POTABLE Y ALCANTARILLADO, QUEMCHI</t>
  </si>
  <si>
    <t>MEJORAMIENTO INFRAESTRUCTURA PORTUARIA MULTIPROPOSITO DE CHONCHI</t>
  </si>
  <si>
    <t>MEJORAMIENTO PLAYA VENADO, PUERTO VARAS</t>
  </si>
  <si>
    <t>TRANSFERENCIA FOMENTO AL AUMENTO DE LA PRODUCTIVIDAD DE PRADERAS</t>
  </si>
  <si>
    <t>CONSERVACION CALLES Y VIAS COMUNA DE LLANQUIHUE</t>
  </si>
  <si>
    <t>CONSTRUCCION CENTRO DIALIZADOS Y TRANSPLANTADOS RENALES, OSORNO</t>
  </si>
  <si>
    <t>DIAGNOSTICO Y ANÁLISIS RH SUBTE PROVINCIAS OSORNO Y LLANQUIHUE</t>
  </si>
  <si>
    <t>CONSTRUCCION PUENTE SOBRE EL CANAL CHACAO Y ACCESOS</t>
  </si>
  <si>
    <t>CONSTRUCCION RED PRIMARIA DE AGUAS LLUVIAS SECTOR PONIENTE PTO MONTT</t>
  </si>
  <si>
    <t>TRANSFERENCIA SUBSIDIO A LA OPER. SISTEMA AUTOGENERACION ISLA CAILIN</t>
  </si>
  <si>
    <t>REPOSICION RUTA 215-CH. S: BIF. AEROPUERTO C. HOTT-CRUCE LAS LUMAS</t>
  </si>
  <si>
    <t>AMPLIACION REPOSICION RUTA V-85 CR. LONGITUDINAL RUTA 5 - CALBUCO</t>
  </si>
  <si>
    <t>ACTUALIZACION PLAN MAESTRO AGUAS LLUVIAS OSORNO</t>
  </si>
  <si>
    <t>DIFUSION Y APLICACIÓN MODELO EMPRENDIMIENTO E INNOVACION REGIONA</t>
  </si>
  <si>
    <t>DIFUSION</t>
  </si>
  <si>
    <t>MEJORAMIENTO DE EDIFICIOS PÃ¿BLICOS DE PALENA</t>
  </si>
  <si>
    <t>CONSTRUCCION REPOSICION OBRAS INFRAESTRUCTURA VIAL QUEBRADAS VOLCAN OSORNO RUTA 225-CH</t>
  </si>
  <si>
    <t>CONSTRUCCION OBRAS INFRA VIAL QUEBRADAS V. OSORNO RUTA 225-CH. S: ENSENADA-T LOS STOS.</t>
  </si>
  <si>
    <t>MEJORAMIENTO BORDE COSTERO ACHAO COMUNA DE QUINCHAO</t>
  </si>
  <si>
    <t>CONSTRUCCION SALAS DE CLASES LICEO MUNICIPAL DE RIO PUELO</t>
  </si>
  <si>
    <t>CONSERVACION MENOR RED AEROPORTUARIA REGIÓN DE LOS LAGOS</t>
  </si>
  <si>
    <t>CONSTRUCCION PROGRAMA DE PAVIMENTOS PARTICIPATIVOS 28° LLAMADO REGIÓN DE LOS LAGOS</t>
  </si>
  <si>
    <t>CONSTRUCCION PUENTE PRIMER CORRAL CAMINO PUELO-EL BOLSON, COCHAMO</t>
  </si>
  <si>
    <t>CONSTRUCCION SISTEMA AGUA POTABLE RURAL EL MANZANO, HUALAIHUE</t>
  </si>
  <si>
    <t xml:space="preserve">REPARACION  ESCUELA RURAL LA VILLA </t>
  </si>
  <si>
    <t>ANALISIS PLAN DE ACCIÓN SOSTENIBLE CHILOÉ</t>
  </si>
  <si>
    <t>CONSTRUCCION RUTA COSTERA Y TRANSVERSALES  PROV OSORNO REG LOS LAGOS</t>
  </si>
  <si>
    <t>INSTITUTO DESARROLLO AGROPECUARIO</t>
  </si>
  <si>
    <t>REPOSICION AGENCIA DE AREA INDAP QUEMCHI</t>
  </si>
  <si>
    <t>NORMALIZACION FRANJA DE SEGURIDAD AERÓDROMO TOLQUIÉN</t>
  </si>
  <si>
    <t>CONSTRUCCION MUSEO REGIONAL POBLAMIENTO BOSQUES Y MARES AUSTRALES</t>
  </si>
  <si>
    <t>CONSERVACION ESCUELA   FATIMA  ANCUD</t>
  </si>
  <si>
    <t>TRANSFERENCIA RECAMBIO DE CALEFACTORES PARA LA CIUDAD DE OSORNO, REGI</t>
  </si>
  <si>
    <t>TRANSFERENCIA SUBSIDIO OPERACION SISTEMA AUTOGENERACION ISLAS DESERTO</t>
  </si>
  <si>
    <t>REPOSICION LICEO E INTERNADO ANTULAFKEN DE PUAUCHO, SAN JUAN COSTA</t>
  </si>
  <si>
    <t>CAPACITACION Y FOMENTO A LA AGROECOLOGIA Y PRODUCCION ORGANICA</t>
  </si>
  <si>
    <t>CONSERVACION CONSERVACIONES  OBRAS PORTUARIAS MENORES REGIÓN DE LOS LAGOS 2020 - 2024</t>
  </si>
  <si>
    <t>TRANSFERENCIA POSICIONAMIENTO DEL ALGA PARA CONSUMO HUMANO EN LA REGIÓN DE LOS LAGOS.</t>
  </si>
  <si>
    <t>CONSTRUCCION CIRCUNVALACION LAGO RUPANCO, REGION LOS LAGOS</t>
  </si>
  <si>
    <t>CONSTRUCCION RED NACIONAL LABORATORIOS AMBIENTALES  - OSORNO</t>
  </si>
  <si>
    <t>CAPACITACION PARA LA IMPLEMENTACIÓN Y APLICACIÓN DE BUENAS PRÁCTICAS AMBIENTALES</t>
  </si>
  <si>
    <t>CONSERVACION ESCUELA CORDILLERA NEVADA DE CHAQUEIHUA</t>
  </si>
  <si>
    <t>CONSTRUCCION 20 VIVIENDA ADULTO MAYOR POBLACIÓN VISTA HERMOSA, ANCUD</t>
  </si>
  <si>
    <t>MEJORAMIENTO RUTA W-800, S.CRUCE RUTA 5 (NOTUCO)-HUILLINCO-CUCAO-CHANQUIN</t>
  </si>
  <si>
    <t>MEJORAMIENTO CIERRO Y VENTANAS LICEO RURAL LAS QUEMAS</t>
  </si>
  <si>
    <t xml:space="preserve">CONSERVACION GLOBAL PEQUEÑOS AERÓDROMOS PROVINCIA DE CHILOÉ X REGIÓN DE LOS LAGOS </t>
  </si>
  <si>
    <t>CONSERVACION CONSERVACION PABELLÓN CALBUCO</t>
  </si>
  <si>
    <t>CONSERVACION VIAS URBANAS PUERTO VARAS</t>
  </si>
  <si>
    <t>CONSTRUCCION 20 VIVIENDAS ADULTO MAYOR EN COMUNA DE MAULLÍN</t>
  </si>
  <si>
    <t>CONSTRUCCION CENTRO COMUNITARIO QUENUIR, COMUNA DE MAULLIN</t>
  </si>
  <si>
    <t>ADQUISICION CLINICA MOVIL GINECOLOGICA</t>
  </si>
  <si>
    <t>MINISTERIO DEL DEPORTE</t>
  </si>
  <si>
    <t>CONSERVACION CANCHA ESTADIO FISCAL DE CALBUCO</t>
  </si>
  <si>
    <t>REPOSICION ESCUELAS ANDREW JACKSON Y RÍO NEGRO, COMUNA RÍO NEGRO</t>
  </si>
  <si>
    <t>CONSERVACION RED VIAL REGION DE LOS LAGOS (2018 - 2020)</t>
  </si>
  <si>
    <t>CONSTRUCCION CAMINO SANTA BARBARA - RIO CAMAHUETO - CHANA</t>
  </si>
  <si>
    <t>CONSTRUCCION CANCHA Y PISTA ATLETICA CANCHA RAYADA DE CASTRO</t>
  </si>
  <si>
    <t xml:space="preserve">MEJORAMIENTO DIVERSAS CALLES, COMUNA DE FRESIA </t>
  </si>
  <si>
    <t>MEJORAMIENTO INTEGRAL JARDÍN INFANTIL SEMILLITAS DEL SUR</t>
  </si>
  <si>
    <t>REPOSICION ESCUELA ROTARIO BRAVO</t>
  </si>
  <si>
    <t>RESTAURACION</t>
  </si>
  <si>
    <t>ADQUISICION CEMENTERIO PARQUE LAS ROSAS DE PUERTO VARAS</t>
  </si>
  <si>
    <t xml:space="preserve">CONSERVACION VEREDAS SECTOR LOS MUERMOS </t>
  </si>
  <si>
    <t>REPOSICION ESCUELA EPSON ENSENADA, PUERTO VARAS</t>
  </si>
  <si>
    <t>CONSTRUCCION CAMINO PUELO  - PASO EL BOLSON (C.M.T.)</t>
  </si>
  <si>
    <t>MEJORAMIENTO PATIO CUBIERTO ESCUELA ESPAÑA</t>
  </si>
  <si>
    <t>CONSTRUCCION MACRO CENTRO REGULADOR SAMU REGION DE LOS LAGOS</t>
  </si>
  <si>
    <t>REPOSICION MUSEO MUNICIPAL Y BIBLIOTECA PÚBLICA, CASTRO</t>
  </si>
  <si>
    <t>MEJORAMIENTO AVENIDA REPUBLICA, OSORNO.</t>
  </si>
  <si>
    <t>REPOSICION CASA DE ACOGIDA DE LA DISCAPACIDAD, osorno</t>
  </si>
  <si>
    <t>CONSERVACION CONSERVACIÓN ESCUELA DEPORTIVA OSORNO</t>
  </si>
  <si>
    <t>MEJORAMIENTO BORDE COSTERO SECTOR MUELLE,  LLANQUIHUE</t>
  </si>
  <si>
    <t>MEJORAMIENTO CALLE EL TENIENTE, BARRIO INDUSTRIAL DE PUERTO MONTT</t>
  </si>
  <si>
    <t>TRANSFERENCIA ASESORÍA ESPECIALIZADA CONSOLIDACIÓN TENENCIA TIERRA</t>
  </si>
  <si>
    <t>ACTUALIZACION PLAN REGULADOR COMUNAL DE CHONCHI Y PLANO DE DETALLE</t>
  </si>
  <si>
    <t>CONSERVACION EDIFICIO GOBERNACIÓN PROVINCIAL DE LLANQUIHUE</t>
  </si>
  <si>
    <t>EQUIPAMIENTO PLANTAS POTABILIZADORAS DE EMERGENCIA</t>
  </si>
  <si>
    <t>AMPLIACION Y REMODELACION CONSULTORIO ANTONIO VARAS, PUERTO MONTT</t>
  </si>
  <si>
    <t>CONSTRUCCION SALA CUNA Y JARDÍN INFANTIL AITUE, QUELLON</t>
  </si>
  <si>
    <t>CONSTRUCCION SISTEMA APR POLINCAY, COMUNA DE PUERTO MONTT</t>
  </si>
  <si>
    <t>AMPLIACION ESCUELA BÁSICA FUTALEUFÚ PARA ENSEÑANZA MEDIA</t>
  </si>
  <si>
    <t>REPOSICION VEHÍCULOS DEPARTAMENTO EDUCACION MUNICIPAL</t>
  </si>
  <si>
    <t>CONSERVACION PINTURA Y CIERRE PERIMETRAL ESCUELA RURAL CHULLEC</t>
  </si>
  <si>
    <t>CONSERVACION  RED VIAL  LOS LAGOS (2015-2016-2017)</t>
  </si>
  <si>
    <t>MEJORAMIENTO PINTURA EXTERIOR ESCUELA GRUPO ESCOLAR</t>
  </si>
  <si>
    <t>REPOSICION PUENTE CHACAO 3 PROVINCIA DE CHILOE REGION DE LOS LAGO</t>
  </si>
  <si>
    <t>TRANSFERENCIA PROGRAMA DE INVERSIONES PRODUCTIVAS EN FAMILIAS USUARIA</t>
  </si>
  <si>
    <t>CONSTRUCCION PARQUE MUNICIPAL DE FUTALEUFÚ</t>
  </si>
  <si>
    <t>CONSERVACION LICEO POLITÉCNICO IGNACIO CARRERA PINTO</t>
  </si>
  <si>
    <t>REPOSICION TRIBUNAL GARANTÍA Y TOP DE OSORNO</t>
  </si>
  <si>
    <t>SANEAMIENTO</t>
  </si>
  <si>
    <t>REPOSICION CAMION MULTIP. Y ADQ. 20 CONTENEDORES ASOC. MUNICIPIOS</t>
  </si>
  <si>
    <t>CONSTRUCCION SALA CUNA Y JARDIN INFANTIL UBALDO MANCILLA, COMUNA DE CASTRO</t>
  </si>
  <si>
    <t>TRANSFERENCIA DESARROLLO CULTIVO SUSPENDIDO DE ALMEJA VENUS ANTIQUA BAJO EL FORMATO BABY CLAMS</t>
  </si>
  <si>
    <t>REPOSICION DE VEHICULOS -DESAM COMUNA DE LLANQUIHUE</t>
  </si>
  <si>
    <t>HABILITACION SUMINISTRO ENERGÍA LEÉCTRICA SECTOR COLONIA LA RADIO</t>
  </si>
  <si>
    <t>ADQUISICION VEHÍCULOS POLICIALES PARA PATRULLAS ANTI-ABIGEATO PROVINCIA LLANQUIHUE</t>
  </si>
  <si>
    <t>CONSTRUCCION MACROINFRAESTRUCTURA SECTOR LA CHACRA, CASTRO</t>
  </si>
  <si>
    <t>REPOSICION PLAZA DE ARMAS DE CHONCHI</t>
  </si>
  <si>
    <t>TRANSFERENCIA TRANSFERENCIA PARA EL RECAMBIO DE CALEFACTORES EN LAS COMUNAS DE OSORNO Y PUERTO</t>
  </si>
  <si>
    <t>MEJORAMIENTO CONEXION VIAL PUENTE CHEYRE - PASO RIO MANSO, COCHAMO</t>
  </si>
  <si>
    <t>INVESTIGACION PREFACTIBILIDAD DE ENERGÍA MAREOMOTRIZ</t>
  </si>
  <si>
    <t>INVESTIGACION</t>
  </si>
  <si>
    <t>REPOSICION PUENTE CANCURA EN RUTA U-55-V COMUNAS DE PUERTO OCTAY Y OSORNO</t>
  </si>
  <si>
    <t>CONSTRUCCION MACRO URBANIZACIÓN   “PREDIO BAQUEDANO” OSORNO.</t>
  </si>
  <si>
    <t>NORMALIZACION HOSPITAL DE FUTALEUFU, PROVINCIA DE PALENA</t>
  </si>
  <si>
    <t>HABILITACION  DE UNIDADES CRITICAS, HOSPITAL DE CHAITEN</t>
  </si>
  <si>
    <t>REPOSICION PISO GIMNASIO PARGUA</t>
  </si>
  <si>
    <t xml:space="preserve">HABILITACION SALAS 1° Y 2° MEDIO, LICEO POLITÉCNICO IGNACIO CARRERA PINTO </t>
  </si>
  <si>
    <t>TRANSFERENCIA FORTALECIMIENTO  Y COMPETITIVIDAD DE LA ARTESANÍA.</t>
  </si>
  <si>
    <t>ADQUISICION BUS PARA MUNICIPALIDAD DE QUEMCHI.</t>
  </si>
  <si>
    <t>CONSERVACION CONSERVACIÓN INFRAESTRUCTURA HOSPITAL DE CALBUCO (1)</t>
  </si>
  <si>
    <t>MEJORAMIENTO UNIDAD DE URGENCIA Y CONSTRUCCIÃ¿N SALA CUNA HOSPITAL DE MAULLÃN</t>
  </si>
  <si>
    <t>TRANSFERENCIA EFICIENCIA ENERGÉTICA Y AHORRO DE COMBUSTIBLE PARA AUMENTAR LA COMPETITIVIDAD</t>
  </si>
  <si>
    <t>ACTUALIZACION Estudios Plan Regulador Intercomunal Lago Llanquihue e Hinterland .</t>
  </si>
  <si>
    <t>CONSERVACION CAMINOS BASICOS REGION DE LOS LAGOS 2016-2018</t>
  </si>
  <si>
    <t>CONSERVACION CAMINOS ISLA MECHUQUE  Y AÑIHUE, COMUNA DE QUEMCHI.</t>
  </si>
  <si>
    <t>CONSTRUCCION SISTEMA APR SECTOR AUCACO</t>
  </si>
  <si>
    <t>MEJORAMIENTO RUTA 7. SECTOR: PUENTE  EL BONITO - SANTA BARBARA</t>
  </si>
  <si>
    <t>MEJORAMIENTO ILUMINACION PUBLICA SECTORES RURALES, COMUNA DE QUEILEN</t>
  </si>
  <si>
    <t>CONSTRUCCION BORDES COSTEROS DE CHONCHI</t>
  </si>
  <si>
    <t>REPOSICION EQUIPAMIENTO TECNOLOGICO LABORATORIO DE CRIMINALISTICA REGIONAL PUERTO MONTT</t>
  </si>
  <si>
    <t>CONSTRUCCION PLAZOLETA DIEGO PORTALES, COMUNA DE LLANQUIHUE</t>
  </si>
  <si>
    <t>CONSTRUCCION PATIO TECHADO SECTOR PREBÁSICA, LICEO M.J.A.B.</t>
  </si>
  <si>
    <t>MEJORAMIENTO SISTEMA DE GAS EN COCINA ESCUELA DE CULTURA Y DIFUSIÓN ARTÍSTICA</t>
  </si>
  <si>
    <t>DIAGNOSTICO LEVANTAMIENTO CAMINOS EN  LAS ISLAS</t>
  </si>
  <si>
    <t>CONSTRUCCION REDES DE AP Y ALC. DE AGUAS SERVIDAS DIVERSOS SECTORES CIUDAD DE ANCUD</t>
  </si>
  <si>
    <t>CONSTRUCCION SALA CUNA Y JARDIN INFANTIL INES DE BAZAN, COMUNA DE CASTRO</t>
  </si>
  <si>
    <t>CONSERVACION  ESCUELA RURAL  VILLA CHACAO</t>
  </si>
  <si>
    <t>MEJORAMIENTO AREA DE MOVIMIENTO AERODROMO AYACARA, CHAITEN</t>
  </si>
  <si>
    <t>ADQUISICION CAMION MULIPROPOSITO MUNICIPALIDAD DE PUQUELDON</t>
  </si>
  <si>
    <t>REPOSICION PAVIMENTO RUTA 215-CH. SECTOR: LAS LUMAS - ENTRELAGOS</t>
  </si>
  <si>
    <t>DIAGNOSTICO DIVERSOS SECTORES ARCHIPIELAGO ISLAS DESERTORES CHAITEN</t>
  </si>
  <si>
    <t>CONSTRUCCION PLAZA DE LAS FLORES, ALERCE NORTE, PUERTO MONTT</t>
  </si>
  <si>
    <t>REPOSICION PUENTES MAYORES REGIÓN DE LOS LAGOS GRUPO 1</t>
  </si>
  <si>
    <t>ADQUISICION EQUIPAMIENTO EDUCATIVO PARA ESTABLECIMIENTOS DE ENSEÑANZA BASICA PRIMER CICLO</t>
  </si>
  <si>
    <t>MEJORAMIENTO RUTA 5. SECTOR CUESTA TRAINEL EN CHILOE</t>
  </si>
  <si>
    <t>MEJORAMIENTO CBI RUTA V-155,FRUTILLAR BAJO(F.PAV)-QUILANTO,FRUTILLAR</t>
  </si>
  <si>
    <t>MEJORAMIENTO CBI RUTAW-883,C:CR.LONG.DIAZ LIRA,S:PUREO-APECHE,CHILOE</t>
  </si>
  <si>
    <t>CONSTRUCCION COLECTOR RED PRIMARIA GRAMADO, COMUNA DE PUERTO VARAS</t>
  </si>
  <si>
    <t>CONSERVACION FACHADAS Y CIRCULACIONES CENTRO ADMINISTRATIVO REGIONAL</t>
  </si>
  <si>
    <t>MEJORAMIENTO ESPACIO PÚBLICO BARRIO COMERCIAL, FRUTILLAR</t>
  </si>
  <si>
    <t>REPOSICION POSTA RURAL DE LAGO CHAPO, PUERTO MONTT</t>
  </si>
  <si>
    <t>CONSTRUCCION SISTEMA DE AGUA POTABLE RURAL TANTAUCO, COMUNA DE ANCUD - PROVINCIA DE CHILOE</t>
  </si>
  <si>
    <t>CONSERVACION INFRAESTRUCTURA DEPROV DE EDUCACION LLANQUIHUE</t>
  </si>
  <si>
    <t>MEJORAMIENTO CALLE BARROS ARANA, PUERTO MONTT</t>
  </si>
  <si>
    <t>CONSERVACION CAMINOS PLAN INDIGENA 2016 REGION DE LOS LAGOS</t>
  </si>
  <si>
    <t>CONSTRUCCION CAMINO PUELO-EL BOLSON,SEGUNDO CORRAL-EL BOLSÓN COCHAMO</t>
  </si>
  <si>
    <t>CONSERVACION INFRAESTRUCTURA HOSPITAL DE LLANQUIHUE 2DA. ETAPA</t>
  </si>
  <si>
    <t>CONSTRUCCION SALA CUNA Y JARDIN INFANTIL GARCIA HURTADO, OSORNO</t>
  </si>
  <si>
    <t>ADQUISICION PUENTES MECANO PARA LA PROVINCIA DE PALENA</t>
  </si>
  <si>
    <t>CONSTRUCCION  JARDÍN INFANTIL Y SALA CUNA CHONCHI URBANO</t>
  </si>
  <si>
    <t>CONSTRUCCION JARDIN INFANTIL Y SALA CUNA DOS ESTEROS, PUERTO MONTT</t>
  </si>
  <si>
    <t>MEJORAMIENTO RUTA 7. SECTOR: PUERTO CARDENAS - SANTA LUCIA</t>
  </si>
  <si>
    <t>CONSTRUCCION CAMINO RUTA W-807,SECTOR:PTE.NEGRO-PTE.AQUELLAS,CHAITEN</t>
  </si>
  <si>
    <t>MEJORAMIENTO Y AMPLIACIÓN CUARTEL DE BOMBEROS QUINTA COMPAÑÍA DE PARGUA</t>
  </si>
  <si>
    <t>TRANSFERENCIA SUBSIDIO OPER. SIST. AUTOGENERACION ISLAS QUENU Y TABON</t>
  </si>
  <si>
    <t>TRANSFERENCIA FOM. PRODUCCION TRADICIONAL</t>
  </si>
  <si>
    <t>REPOSICION POSTA  RURAL DE PIEDRA  AZUL, PUERTO MONTT</t>
  </si>
  <si>
    <t>CONSTRUCCION COLECTORES RED PRIMARIA DE ANCUD</t>
  </si>
  <si>
    <t>REPOSICION INTERNADOS MASCULINO Y FEMENINO LICEO INSULAR DE ACHAO</t>
  </si>
  <si>
    <t>REPOSICION DE DOS CAMIONES TOLVA PARA LA I. MUNICIPALIDAD DE ANCUD</t>
  </si>
  <si>
    <t xml:space="preserve">CONSERVACION VEREDAS DE LA POBLACION CARRASCO, COMUNA DE PURRANQUE                        </t>
  </si>
  <si>
    <t>AMPLIACION DE RED PUBLICA SIST DE AGUA POTABLE Y ALC. SECTOR SAN ANTONIO, COMUNA DE QUELLON</t>
  </si>
  <si>
    <t>CONSTRUCCION MULTICHANCHA ESTAQUILLA</t>
  </si>
  <si>
    <t>MEJORAMIENTO RUTA 225-CH. SECTOR: PETROHUE - LAGO TODOS LOS SANTOS</t>
  </si>
  <si>
    <t>REPOSICION CAMIONES Y CONTENEDORES COMUNA DE CASTRO</t>
  </si>
  <si>
    <t>AMPLIACION CENTRO RECREACIONAL EL TRANQUILO</t>
  </si>
  <si>
    <t>CONSTRUCCION FERIA ARTESANAS DE ISLA APIAO</t>
  </si>
  <si>
    <t>MEJORAMIENTO PARQUE MUNICIPAL PANGAL</t>
  </si>
  <si>
    <t>MEJORAMIENTO ACCESIBILIDAD SECTORES NORPONIENTE CENTRO DE PUERTO MONTT</t>
  </si>
  <si>
    <t xml:space="preserve">TRANSFERENCIA RENOVACIÓN DE FLOTA TRANSPORTE PUBLICO REGIÓN DE LOS LAGOS -AÑO 2019 </t>
  </si>
  <si>
    <t>TRANSFERENCIA DESARROLLO SUSTENT. DESTINO TURISTICO PATAGONIA VERDE</t>
  </si>
  <si>
    <t>AMPLIACION RUTA 7 - SECTOR: RIO PUELCHE-  PELLUCO, PUERTO MONTT</t>
  </si>
  <si>
    <t xml:space="preserve">AMPLIACION ÁREA DE MOVIMIENTO PEQUEÑO AERÓDROMO ALTO PALENA </t>
  </si>
  <si>
    <t>CONSTRUCCION 	 CONSTRUCCION 20 VIVIENDAS ADULTO MAYOR,  RIO NEGRO</t>
  </si>
  <si>
    <t xml:space="preserve">CAPACITACION TRABAJO EN FIBRA ANIMAL Y VEGETAL MUJERES DE CHAITEN </t>
  </si>
  <si>
    <t>MEJORAMIENTO  W-883. SECTOR: APECHE - CRUCE RUTA W-853,QUEILEN</t>
  </si>
  <si>
    <t>MEJORAMIENTO MODULOS ELECTRICOS ESCUELA VISTA HERMOSA</t>
  </si>
  <si>
    <t>DIAGNOSTICO ESTUDIO MITIGACION DE LAHARES VOLCAN CALBUCO</t>
  </si>
  <si>
    <t>MEJORAMIENTO RUTA V-69 SECTOR P. PUCHEGUIN - P. CASCAJAL3, COCHAMO</t>
  </si>
  <si>
    <t>REPOSICION PLAZA DE ARMAS DE QUEMCHI</t>
  </si>
  <si>
    <t>HABILITACION AREA VERDE SECTOR ESTERO SANGRA DE QUEMCHI</t>
  </si>
  <si>
    <t>NORMALIZACION PEQUEÑO AERÓDROMO QUENAC</t>
  </si>
  <si>
    <t>EQUIPAMIENTO LABORATORIO DE MATEMÁTICA PARA ESTABLECIMIENTOS EDUC MUNICIPAL DE 1° A 6° BÁSICO</t>
  </si>
  <si>
    <t>NORMALIZACION  INFRAESTRUCTURA PORTUARIA RIO BUENO PROVINCIA OSORNO</t>
  </si>
  <si>
    <t>CONSTRUCCION INFRAESTRUCTURA PORTUARIA COSTANERA DE PUERTO OCTAY</t>
  </si>
  <si>
    <t>REPOSICION  ESCUELA RURAL EL ISLOTE RUPANCO</t>
  </si>
  <si>
    <t>ADQUISICION EQUIPOS Y EQUIPAMIENTOS PARA ESTABLECIMIENTOS EDUCACIÓN BÁSICA 2DO CICLO</t>
  </si>
  <si>
    <t>CONSERVACION CONSERVACION VIVIENDAS ADULTO MAYOR REGION DE LOS LAGOS 2019</t>
  </si>
  <si>
    <t>CONSTRUCCION PLAZA Y CASETA INFORMACION TURISTICA, COUNA DE QUELLON</t>
  </si>
  <si>
    <t>REPOSICION LICEO ALFREDO BARRIA OYARZUN,CURACO DE VELEZ</t>
  </si>
  <si>
    <t>REPOSICION ESCUELA RURAL DE QUITRIPULLI COMUNA DE CHONCHI</t>
  </si>
  <si>
    <t>REPOSICION CAMIONES TOLVA, COMUNA DE CHONCHI</t>
  </si>
  <si>
    <t>REPOSICION SEXTA COMPAÑÍA DE BOMBEROS DE OSORNO</t>
  </si>
  <si>
    <t>MEJORAMIENTO AVDA. PTE IBAÑEZ DE PTO MONTT, TRAMO CARDONAL-INDUSTRIA</t>
  </si>
  <si>
    <t>REPOSICION DE CAMIÓN TOLVA Y ADQUISICIÓN DE CAMIÓN Y MINICARGADOR.</t>
  </si>
  <si>
    <t>MEJORAMIENTO BORDE COSTERO DE CURACO DE VELEZ</t>
  </si>
  <si>
    <t>MEJORAMIENTO BORDE COSTERO ICHUAC, PUQUELDON</t>
  </si>
  <si>
    <t>DIAGNOSTICO PLAN MAESTRO DE PURRANQUE</t>
  </si>
  <si>
    <t>TRANSFERENCIA FOMENTO AL EMPRENDIMIENTO DE LA MUJER LAFKENCHE</t>
  </si>
  <si>
    <t>TRANSFERENCIA MEJORAMIENTO, MANEJO Y FERTILIZACION PRADERAS NATURALES DE PALENA</t>
  </si>
  <si>
    <t>CONSTRUCCION MEJORAMIENTO CONEXIÓN VIAL QUILACAHUIN –TRINIDAD, SAN PABLO REGION DE LOS LAGOS</t>
  </si>
  <si>
    <t>ADQUISICION Equipos y Equipamientos para Habilitación Pabellón CMA</t>
  </si>
  <si>
    <t xml:space="preserve">SANEAMIENTO ASESORÍA LEGAL Y TÉCNICA PARA LA CONSOLIDACION </t>
  </si>
  <si>
    <t>REPOSICION PAV. RUTA 225-CH, SECTOR:  PUERTO VARAS - ENSENADA</t>
  </si>
  <si>
    <t>20113818-2</t>
  </si>
  <si>
    <t>DIAGNOSTICO PLAN MAESTRO AGUAS LLUVIAS QUELLON</t>
  </si>
  <si>
    <t>CONSTRUCCION SERVICIO AGUA POTABLE RURAL ISLA TABON</t>
  </si>
  <si>
    <t>MEJORAMIENTO CUBIERTA Y ESTRUCTURA TECHUMBRE ESCUELA DE CULTURA Y DIFUSION ARTISTICA</t>
  </si>
  <si>
    <t>REPOSICION DE VEHÍCULOS Y MAQUINARIAS Y ADQUISICIÓN DE EXCAVADORA</t>
  </si>
  <si>
    <t>CONSERVACION 12,9 KM CAMINOS NO ENROLADOS, DIVERSOS SECTORES COMUNA PUERTO OCTAY</t>
  </si>
  <si>
    <t>DIAGNOSTICO DE MICROTRANQUES EN LA REGIÓN DE LOS LAGOS</t>
  </si>
  <si>
    <t xml:space="preserve">REPOSICION MOTONIVELADORA PARA LA RED AEROPORTUARIA </t>
  </si>
  <si>
    <t>ACTUALIZACION PLAN REGULADOR COMUNAL DE PALENA</t>
  </si>
  <si>
    <t>CONSERVACION ESCUELA RURAL SENDA CHACAO</t>
  </si>
  <si>
    <t>CONSERVACION RUTINARIA AEROPUERTO EL TEPUAL</t>
  </si>
  <si>
    <t>HABILITACION SUMINISTRO E. ELÉCTRICA SECTOR EL AVELLANAL, CALBUCO</t>
  </si>
  <si>
    <t>MEJORAMIENTO Y AMPLIACION SERVICIO APR HUILLINCO, CHONCHI</t>
  </si>
  <si>
    <t>CONSERVACION GLOBAL MIXTA CAMINOS RED VIAL X REGIÓN 2014-2018</t>
  </si>
  <si>
    <t>DIAGNOSTICO DIAGNÓSTICO DE ESTADO DE INMUEBLES MOP REGIÓN DE LOS LAGOS</t>
  </si>
  <si>
    <t>CONSTRUCCION PARQUE URBANO QUEBRADA HONDA</t>
  </si>
  <si>
    <t>CONSTRUCCION REFUGIOS PEATONALES SECTOR COSTA, SAN PABLO</t>
  </si>
  <si>
    <t>MEJORAMIENTO DE FACHADAS EN LICEO PEDRO AGUIRRE CERDA</t>
  </si>
  <si>
    <t>ADQUISICION CAMION MULTIPROPOSITO EMERGENCIA MUNICIPAL DALCAHU</t>
  </si>
  <si>
    <t xml:space="preserve">CONSERVACION GLOBAL PEQUEÑOS AERÓDROMOS PROVINCIA DE PALENA 2020-2024 REGIÓN DE LOS LAGOS </t>
  </si>
  <si>
    <t>CONSERVACION ACERAS SECTOR CENTRO Y ZONA TÃPICA DE PUERTO VARAS</t>
  </si>
  <si>
    <t>CONSTRUCCION CUARTEL DE BOMBEROS DE AYACARA</t>
  </si>
  <si>
    <t>MEJORAMIENTO Y AMPLIACION HOSPITAL DE CASTRO, PROVINCIA DE CHILOE</t>
  </si>
  <si>
    <t>REPOSICION ESCUELA LA CAPILLA DE ISLA CAGUACH, COMUNA DE QUINCHAO</t>
  </si>
  <si>
    <t>CONSERVACION GLOBAL PEQUEÑOS AERÓDROMOS PROVINCIA DE CHILOÉ 2020-2024 REGIÓN DE LOS LAGOS</t>
  </si>
  <si>
    <t xml:space="preserve">TRANSFERENCIA  PROGRAMA RENOVACIÓN FLOTA LOCOMOCIÓN COLECTIVA  </t>
  </si>
  <si>
    <t>MEJORAMIENTO  CINCO CALLES LOCALIDAD DE CARELMAPU, MAULLIN</t>
  </si>
  <si>
    <t>REPOSICION ESTADIO ANTONIO VARAS COMUNA PUERTO MONTT</t>
  </si>
  <si>
    <t>CONSTRUCCION GIMNASIO ESCUELA ORIENTE DE QUELLÓN</t>
  </si>
  <si>
    <t>HABILITACION ELECTRIFICACIÓN SECTOR COLONIA LA POZA, PUERTO VARAS</t>
  </si>
  <si>
    <t>AMPLIACION Y MEJORAMIENTO AEROPUERTO EL TEPUAL REGIÓN DE LOS LAGOS</t>
  </si>
  <si>
    <t>REPOSICION ESCUELA RURAL ANA NELLY OYARZUN, CASTRO</t>
  </si>
  <si>
    <t>DIRECCION GENERAL DE AERONAUTICA CIVIL</t>
  </si>
  <si>
    <t>REPOSICION VIVIENDAS FISCALES DGAC EN CHAITEN</t>
  </si>
  <si>
    <t>TRANSFERENCIA INNOVACIÓN DE UN MODELO PRODUCTIVO Y DE NEGOCIO CON ACTORES CLAVES</t>
  </si>
  <si>
    <t>CONSTRUCCION PLAZA FROLICH,CARELMAPU</t>
  </si>
  <si>
    <t>MEJORAMIENTO ESCUELA RURAL ALAO COMUNA DE QUINCHAO</t>
  </si>
  <si>
    <t>EQUIPAMIENTO MASIFICACION DE LA EXCELENCIA Y GENERAC. DE COMPETENCIAS A TRAVÉS DE LA CIENCIA</t>
  </si>
  <si>
    <t>REPARACION ESCUELA RURAL AMANECER 2000</t>
  </si>
  <si>
    <t>CONSTRUCCION SISTEMAS AGUA POT. Y ALC. SECTOR LAS ESCALAS, FUTALEUFÚ</t>
  </si>
  <si>
    <t>CONSTRUCCION SAR CESFAM DE ALERCE COMUNA DE PUERTO  MONTT</t>
  </si>
  <si>
    <t>TRANSFERENCIA SUBSIDIO A LA OPER. SISTEMA AUTOGENERACION ISLA QUENAC</t>
  </si>
  <si>
    <t>DIAGNOSTICO PLAN MAESTRO BARRIO AITUÉ,  QUELLÓN</t>
  </si>
  <si>
    <t>MEJORAMIENTO RUTA 5. S: MOLULCO-COLONIA YUNGAY (3AS PISTAS Y BERMAS)</t>
  </si>
  <si>
    <t>MEJORAMIENTO SISTEMA DE GAS EN COCINA ESCUELA LA COLINA</t>
  </si>
  <si>
    <t>MEJORAMIENTO RUTA W-15. SECTOR: PUMANZANO - LINAO, ANCUD</t>
  </si>
  <si>
    <t>REPOSICION Y MEJORAMIENTO POSTA TENAÚN DALCAHUE</t>
  </si>
  <si>
    <t>MEJORAMIENTO CONEXIÓN VIAL RUTA 5 - RUTA U-500, OSORNO</t>
  </si>
  <si>
    <t xml:space="preserve">CONSERVACION RIBERA DEL CAUCE PROVENIENTE AERÓDROMO DE MOCOPULLI </t>
  </si>
  <si>
    <t>MEJORAMIENTO  SISTEMA DE GAS EN COCINA ESCUELA CHILOE</t>
  </si>
  <si>
    <t>REPOSICION CENTRO REHABILITACIÓN COMUNA DE ANCUD</t>
  </si>
  <si>
    <t>CONSTRUCCION CENTRO CIVICO DALCAHUE</t>
  </si>
  <si>
    <t>REPOSICION LICEO CARMELA CARVAJAL DE PRAT, OSORNO.</t>
  </si>
  <si>
    <t>CONSTRUCCION SISTEMA DE AGUA POTABLE RURAL SECTOR ESTAQUILLA, COMUNA DE LOS MUERMOS</t>
  </si>
  <si>
    <t>MEJORAMIENTO MEJORAMIENTO PASARELA TURISTICA RAMOS, FUTALEUFU</t>
  </si>
  <si>
    <t>CONSTRUCCION SISTEMA AGUA POTABLE RURAL QUILIPULLI-ROMAZAL, CHONCHI</t>
  </si>
  <si>
    <t>REPOSICION AERODROMO CHAITEN PROV. DE PALENA,  X REGION</t>
  </si>
  <si>
    <t>MEJORAMIENTO BORDE COSTERO DE QUELLÓN</t>
  </si>
  <si>
    <t>REPOSICION AERODROMO PASO EL LEON, X REGIÓN</t>
  </si>
  <si>
    <t>CONSTRUCCION ESPACIO PÚBLICO HUMEDAL EL LOTO, LLANQUIHUE</t>
  </si>
  <si>
    <t>CONSTRUCCION SALA CUNA Y JARDIN INFANTIL OSORNO CENTRO</t>
  </si>
  <si>
    <t>REPOSICION LICEO INDUSTRIAL PUERTO MONTT</t>
  </si>
  <si>
    <t>MEJORAMIENTO DE ARCOS DE ACCESOS Y SENALETICA TURISTICA EN LA COMUNA DE QUEMCHI.</t>
  </si>
  <si>
    <t>CONSTRUCCION 15 VIVIENDAS ADULTO MAYOR COMUNA SAN JUAN DE LA COSTA</t>
  </si>
  <si>
    <t>TRANSFERENCIA FORTALECIMIENTO PATROMINIAL Y CULTURAL DE LA REGION DE LOS LAGOS</t>
  </si>
  <si>
    <t>REPOSICION INTERNADO MIXTO LICEO POLIVALENTE, COMUNA DE QUEILEN</t>
  </si>
  <si>
    <t>TRANSFERENCIA SUBSIDIO A LA OPER. SISTEMA AUTOGENERACION ISLA MEULIN</t>
  </si>
  <si>
    <t>MEJORAMIENTO Y AMPLIACION CASA DE TODOS PURRANQUE</t>
  </si>
  <si>
    <t>MEJORAMIENTO MUELLE QUENUIR ALTO, COMUNA DE MAULLIN</t>
  </si>
  <si>
    <t>CONSTRUCCION  SEDE SOCIAL EL PONCHO</t>
  </si>
  <si>
    <t>CONSTRUCCION SISTEMA APR PEÑOL, COMUNA DE MAULLIN</t>
  </si>
  <si>
    <t>MEJORAMIENTO MULTICANCHA LOS ALERCES</t>
  </si>
  <si>
    <t>ACTUALIZACION PLAN MAESTRO AGUAS LLUVIAS PUERTO MONTT</t>
  </si>
  <si>
    <t>MEJORAMIENTO RUTA 7 SECTOR: LENCA - LA ARENA</t>
  </si>
  <si>
    <t>CONSERVACION JARDÍN INFANTIL SIRENITA</t>
  </si>
  <si>
    <t>MEJORAMIENTO RUTA 7. SECTOR: PUENTE PUÑON - PUENTE CISNE</t>
  </si>
  <si>
    <t>MEJORAMIENTO COSTANERA COMO ESPACIO PUBLICO INTEGRAL,CHAITEN</t>
  </si>
  <si>
    <t>REPOSICION RUTA 5. SECTOR: COLONIA YUNGAY - QUELLON</t>
  </si>
  <si>
    <t>CONSTRUCCION FERIA ARTESANAL BARRIO ALTO DE ACHAO</t>
  </si>
  <si>
    <t>CONSTRUCCION GIMNASIO MUNICIPAL DE LLANADA GRANDE, COCHAMO</t>
  </si>
  <si>
    <t>MINISTERIO DEL INTERIOR</t>
  </si>
  <si>
    <t>REPOSICION COMPLEJO FRONTERIZO CARDENAL SAMORE, PROV. OSORNO</t>
  </si>
  <si>
    <t>MEJORAMIENTO BORDE COSTERO DE ANCUD</t>
  </si>
  <si>
    <t>CONSTRUCCION TALLER ARTESANAL &amp; CENTRO POLIFUN SIND. PESC. P. MONTT</t>
  </si>
  <si>
    <t>MEJORAMIENTO CARPETA Y GRADERÍAS ESTADIO MUNICIPAL, LOS MUERMOS</t>
  </si>
  <si>
    <t>CONSERVACION DE 17,4 CAMINOS VECINALES, COMUNA LOS MUERMOS</t>
  </si>
  <si>
    <t>MEJORAMIENTO RUTA V-69, SECTOR PUELO(FIN PAV.)-PUELCHE, COCHAMO</t>
  </si>
  <si>
    <t>CONSTRUCCION IMPLEMENTACIÓN SISTEMA DE ILUMINACIÓN  ESTADIO, COMUNA DE DALCAHUE</t>
  </si>
  <si>
    <t>CONSTRUCCION RED DE AGUA POTABLE SECTOR MACAL, COMUNA DE FRUTILLAR</t>
  </si>
  <si>
    <t>DIAGNOSTICO CONTROL ALUVIONAL LOCALIDAD VILLA SANTA LUCIA, COMUNA DE CHAITEN</t>
  </si>
  <si>
    <t>CONSTRUCCION GIMNASIO INTERNADO FRAY PABLO DE ROYO, SAN PABLO</t>
  </si>
  <si>
    <t>CONSTRUCCION SISTEMA AGUA POTABLE RURAL SECTOR CHOLGO, HUALAIHUE</t>
  </si>
  <si>
    <t>CONSTRUCCION SUMINISTRO E. ELECTRICA FOTOVOLTAICA LOC. DE QUIACA-ISLA LLANCAHUE, HUALAIHUe</t>
  </si>
  <si>
    <t>ADQUISICION EQUIPOS Y EQUIPAMIENTO PARA HABILITACION ILUSTRE MUNICIPALIDAD DE DALCAHUE</t>
  </si>
  <si>
    <t>SUBSECRETARIA DE LAS CULTURAS Y LAS ARTES</t>
  </si>
  <si>
    <t>CONSTRUCCION CENTRO DE CREACIÓN - CECREA CASTRO</t>
  </si>
  <si>
    <t>CONSTRUCCION CENTRO COMUNITARIO DE SALUD FAMILIAR (CECOSF)  MUÑOZ GAMERO</t>
  </si>
  <si>
    <t>MEJORAMIENTO CAMINOS BÁSICOS INTERMEDIOS REGIÓN DE LOS LAGOS GRUPO 1</t>
  </si>
  <si>
    <t>CONSTRUCCION EMBALSE EN VALLE RÍO NARANJO, LOS MUERMOS</t>
  </si>
  <si>
    <t>REPOSICION RUTA 5. SECTOR: TARA - COMPU</t>
  </si>
  <si>
    <t>REPOSICION PUENTES MAYORES REGIÓN DE LOS LAGOS GRUPO 2</t>
  </si>
  <si>
    <t>DIAGNOSTICO PLAN MAESTRO BARRIO ERARDO WERNER,  LLANQUIHUE</t>
  </si>
  <si>
    <t>DIAGNOSTICO PLAN MAESTRO BARRIO PICHI PELLUCO,  PUERTO MONTT</t>
  </si>
  <si>
    <t>CONSTRUCCION VARADERO, COMUNA DE DALCAHUE</t>
  </si>
  <si>
    <t>MEJORAMIENTO BORDE  COSTERO QUEILEN</t>
  </si>
  <si>
    <t>REPOSICION ESTADIO MUNICIPAL DE CASMA COMUNA DE FRUTILLAR</t>
  </si>
  <si>
    <t>ADQUISICION CAMION TOLVA DEPARTAMENTO DE OBRAS MUNICIPALES</t>
  </si>
  <si>
    <t>TRANSFERENCIA A LA MICRO Y PEQUEÑA EMPRESA TURISTICA DE LA REGION DE LOS LAGOS</t>
  </si>
  <si>
    <t>HABILITACION SUMINISTRO ENERGIA ELECTRICA SECTOR PUERTO GODOY COMUNA DE MAULLIN</t>
  </si>
  <si>
    <t>CONSTRUCCION PLAZA CÍVICA COCHAMÓ</t>
  </si>
  <si>
    <t>TRANSFERENCIA MEJORAMIENTO EN LAS ACTIVIDADES DEL SECTOR LECHERO</t>
  </si>
  <si>
    <t>CONSERVACION PARQUE MUNICIPAL DE CASTRO</t>
  </si>
  <si>
    <t>REPOSICION PLAZA DE ARMAS DE RIO NEGRO</t>
  </si>
  <si>
    <t>REPOSICION AMBULANCIA DE EMERGENCIAS PARA TRASLADO DE PACIENTES</t>
  </si>
  <si>
    <t>CONSERVACION GIMNASIO ESCUELA SEMILLERO DE ROLECHA</t>
  </si>
  <si>
    <t>TRANSFERENCIA SUBSIDIO A LA OPER. SISTEMA AUTOGENERACION ISLA CAGUACH</t>
  </si>
  <si>
    <t>CONSERVACION VARIOS CNOS. VECINALES GLOSA 7, COMUNA DE FRESIA</t>
  </si>
  <si>
    <t>REPOSICION CENTRO EDUCACIONAL DE ADULTOS, COMUNA DE QUELLON</t>
  </si>
  <si>
    <t>MEJORAMIENTO RUTA V-815, TRAMO: BIF.ILQUE-CRUCE RUTA V-85</t>
  </si>
  <si>
    <t>HABILITACION SUMINISTRO ELECTRICO SECTOR RURAL DE LOS MANIOS COMUNA DE ANCUD</t>
  </si>
  <si>
    <t>CONSTRUCCION SISTEMA APR SECTOR QUILQUICO NORTE, COMUNA DE CASTRO</t>
  </si>
  <si>
    <t>REPOSICION TRES BUSES TRANSPORTE ESCOLAR, COMUNA DE CALBUCO</t>
  </si>
  <si>
    <t>MEJORAMIENTO INTERCONEXIION VIAL CENTRO PONIENTE, PUERTO MONTT</t>
  </si>
  <si>
    <t>NORMALIZACION DE TRES INTERSECCIONES CONFLICTIVAS RUTA 5, CASTRO</t>
  </si>
  <si>
    <t>MEJORAMIENTO PLAZA CHILE  COMUNA DE CALBUCO</t>
  </si>
  <si>
    <t>CONSTRUCCION RIPIO RUTA 7. SECTOR: PICHANCO-HUINAY, XR</t>
  </si>
  <si>
    <t>CONSERVACION GIMNASIO FISCAL RIO NEGRO</t>
  </si>
  <si>
    <t>MEJORAMIENTO ESCUELA RURAL DE HUENAO</t>
  </si>
  <si>
    <t xml:space="preserve">CONSERVACION RUTINARIA AERÓDROMO CAÑAL BAJO 2018 - 2019  </t>
  </si>
  <si>
    <t>CONSERVACION SISTEMA DE CAPTACIÃ¿N DE AGUA ESCUELA CHULLEC</t>
  </si>
  <si>
    <t xml:space="preserve">NORMALIZACION PEQUEÑO AERÓDROMO QUELLÓN </t>
  </si>
  <si>
    <t>REPOSICION CESFAM CON SAR RAHUE ALTO, OSORNO</t>
  </si>
  <si>
    <t>CONSTRUCCION PISCINAS PUBLICAS, PURRANQUE</t>
  </si>
  <si>
    <t>CONSERVACION GLOBAL MIXTA CAMINOS RED VIAL X REGIÓN 2017-2021</t>
  </si>
  <si>
    <t>REPOSICION EQUIPOS DE ALUMBRADO PÚBLICO LOCALIDADES DE RIO PUELO Y LLANADA GRANDE</t>
  </si>
  <si>
    <t>CONSERVACION RED VIAL REGION DE LOS LAGOS 2012-2014</t>
  </si>
  <si>
    <t>CONSERVACION ESCUELA ARTURO A. PALMA, COMUNA FRUTILLAR</t>
  </si>
  <si>
    <t>TRANSFERENCIA DIVERSIFICACIÓN PRODUCTIVA Y VALOR AGREGADO</t>
  </si>
  <si>
    <t>REPOSICION CUARTEL SEGUNDA COMPAÑIA DE BOMBEROS, PUERTO VARAS</t>
  </si>
  <si>
    <t>CONSTRUCCION CONEXIÓN VIAL SECTOR:PALENA - LAGO PALENA,COMUNA PALENA</t>
  </si>
  <si>
    <t>ADQUISICION EQUIPOS Y EQUIPAMIENTOS CENTRO ONCOLÓGICO AMBULATORIO</t>
  </si>
  <si>
    <t xml:space="preserve">REPOSICION CANCHA CLUB DE RAYUELA PUMALAL, COMUNA DE FRESIA </t>
  </si>
  <si>
    <t>CONSTRUCCION GIMNASIO PICHICOLO, HUALAIHUE</t>
  </si>
  <si>
    <t>CONSTRUCCION PLAZA SECTOR EL AMARILLO DE CHAITEN</t>
  </si>
  <si>
    <t>CONSERVACION  LICEO BICENTENARIO DE ANCUD</t>
  </si>
  <si>
    <t>REPOSICION REPOSICION DE DOS VEHICULOS MUNICIPALES DE FUTALEUFU</t>
  </si>
  <si>
    <t>MEJORAMIENTO RUTA V-69, SECTOR RALUN - COCHAMO, COMUNA COCHAMO</t>
  </si>
  <si>
    <t>TRANSFERENCIA SUBSIDIO A LA OPER. SISTEMA AUTOGENERACION ISLA CHAULINEC</t>
  </si>
  <si>
    <t>MEJORAMIENTO PARQUE LAGUNA PUDETO, ANCUD</t>
  </si>
  <si>
    <t>DIAGNOSTICO PLAN MAESTRO AGUAS LLUVIAS CHAITEN</t>
  </si>
  <si>
    <t>CONSTRUCCION COLECTOR RED PRIMARIA LOS COIGUES DE ALERCE PTO. MONTT</t>
  </si>
  <si>
    <t>CONSTRUCCION DEFENSAS FLUVIALES RIO RAHUE</t>
  </si>
  <si>
    <t>REPOSICION INFRAESTRUCTURA BODEGA MUNICIPAL  - COMUNA PUQUELDON</t>
  </si>
  <si>
    <t>REPOSICION CAMIONES ALJIBES COMUNA DE OSORNO</t>
  </si>
  <si>
    <t>MEJORAMIENTO INTEGRAL ESCUELA LA COLINA</t>
  </si>
  <si>
    <t>MEJORAMIENTO W-883. SECTOR: CRUCE RUTA 5-PUREO,CHILOÉ</t>
  </si>
  <si>
    <t>CONSERVACION VEREDAS CALLE PADRE N. AGUILAR, LOS MUERMOS</t>
  </si>
  <si>
    <t>CONSERVACION VIAS URBANAS PUERTO MONTT</t>
  </si>
  <si>
    <t>CONSERVACION  ESCUELA RURAL MANAO</t>
  </si>
  <si>
    <t>REPARACION JARDIN INFANTIL PAUL HARRIS</t>
  </si>
  <si>
    <t>AMPLIACION Y MEJORAMIENTO INSTITUTO TELETON, PUERTO MONTT</t>
  </si>
  <si>
    <t>CAPACITACION CAPACITACIÓN PARA EL FORTALECIMIENTO DE GESTORES PARA VALORIZACIÓN DE RESIDUOS</t>
  </si>
  <si>
    <t>CONSERVACION CAMINOS BÁSICOS REGIÓN  DE LOS LAGOS  2018-2020</t>
  </si>
  <si>
    <t>TRANSFERENCIA POTENCIACIÓN DE LA PAPA COMO EJE DE DESARROLLO DEL ARCHIPIÉLAGO DE CHILOÉ</t>
  </si>
  <si>
    <t>CONSTRUCCION CANCHA SINTETICA ESTADIO Nº 2 SAN PABLO</t>
  </si>
  <si>
    <t>ADQUISICION DE UN ROBOT SUBMARINO PARA MONITOREO AMBIENTAL</t>
  </si>
  <si>
    <t>REPOSICION DE CUATRO CAMIONETAS MUNICIPALES</t>
  </si>
  <si>
    <t>CONSTRUCCION INFRAESTRUCTURA SANITARIA VILLA ORIENTE Y EL ESFUERZO</t>
  </si>
  <si>
    <t>SECTRA</t>
  </si>
  <si>
    <t>MEJORAMIENTO  INTERCONEXIÓN VIAL, FRUTILLAR ALTO Y BAJO</t>
  </si>
  <si>
    <t>NORMALIZACION HOSPITAL DE ANCUD, PROVINCIA DE CHILOE</t>
  </si>
  <si>
    <t>REPOSICION ESCUELA JOSE ABELARDO NUÑEZ, COMUNA DE MAULLIN</t>
  </si>
  <si>
    <t>MEJORAMIENTO  ESCUELA RURAL LAS CASCADAS</t>
  </si>
  <si>
    <t>MEJORAMIENTO SISTEMA DE GAS EN COCINA ESCUELA ANAHUAC</t>
  </si>
  <si>
    <t>MEJORAMIENTO CBI CAMINO CR. LONG. (LLICALDAD)- RAUCO COSTA,CHONCHI</t>
  </si>
  <si>
    <t>REPOSICION CENTRO  COMUNITARIO SALUD MENTAL OSORNO</t>
  </si>
  <si>
    <t>CONSERVACION EDIFICIO ANTONIO VARAS Y HABILITACION BIBLIOTECA</t>
  </si>
  <si>
    <t>REPOSICION REPOSICIÓN MAQUINARIA VIAL COMUNA DE QUEMCHI.</t>
  </si>
  <si>
    <t xml:space="preserve">ADQUISICION SISTEMA DE ILUMINACIÓN AERÓDROMOS DE QUENAC Y APIAO </t>
  </si>
  <si>
    <t>CONSERVACION CONSERVACION GIMNASIO MUNICIPAL DE PUQUELDON</t>
  </si>
  <si>
    <t>CONSTRUCCION 20 VIVIENDAS ADULTO MAYOR ALERCE HISTÓRICO, PUERTO MONTT</t>
  </si>
  <si>
    <t>SUBSIDIO NACIONAL AL TRANSPORTE PUBLICO</t>
  </si>
  <si>
    <t xml:space="preserve">NORMALIZACION SEMAFOROS RED CENTRO CIUDAD DE OSORNO. </t>
  </si>
  <si>
    <t>CONSERVACION CNOS. EN COMUNIDADES INDÍGENAS R. LOS LAGOS 2018-2019</t>
  </si>
  <si>
    <t>MEJORAMIENTO Y AMPLIACIÓN ESCUELA DE CULTURA Y DIFUSIÓN ARTISTICA DE PUERTO MONTT</t>
  </si>
  <si>
    <t>CONSTRUCCION PLAZAS VILLA BICENTENARIO - CHILWE ANTI</t>
  </si>
  <si>
    <t>REPOSICION PUENTE CHAN CHAN N°1 EN RUTA U-605</t>
  </si>
  <si>
    <t xml:space="preserve">CONSERVACION SECTOR SALAS MULTIUSO Y EJERCICIOS GIMNASIO FISCAL ANCUD </t>
  </si>
  <si>
    <t>REPOSICION CAMIONES COMPACTADORES, COMUNA DE FRESIA</t>
  </si>
  <si>
    <t>CONSTRUCCION COMPLEJO DEPORTIVO SECTOR PANTANOSA FRUTILLAR</t>
  </si>
  <si>
    <t>CONSTRUCCION CENTRO COMUNITARIO POLIFUNCIONAL ISLA DE QUEHUI, CASTRO</t>
  </si>
  <si>
    <t>CONSTRUCCION RAMPA QUINTERQUEN ISLA CAUCAHUE, COMUNA DE QUEMCHI</t>
  </si>
  <si>
    <t>REPOSICION ESTADIO MUNICIPAL DE CURACO DE VÉLEZ</t>
  </si>
  <si>
    <t>CONSTRUCCION JARDIN INFANTIL Y SALA CUNA BOSQUEMAR, PUERTO MONTT</t>
  </si>
  <si>
    <t>INSTITUTO NACIONAL DE DEPORTES</t>
  </si>
  <si>
    <t>CONSERVACION GIMNASIO MUNICIPAL DE FRUTILLAR</t>
  </si>
  <si>
    <t>AMPLIACION APR LAS QUEMAS SAN ANTONIO SECTOR CHAQUEIHUA, PTO MONTT</t>
  </si>
  <si>
    <t>CONSERVACION GIMNASIO FISCAL DE QUELLON</t>
  </si>
  <si>
    <t>NORMALIZACION PEQUEÑO AERÓDROMO TOLQUIÉN</t>
  </si>
  <si>
    <t>ADQUISICION EQUIPAMIENTO EDUCATIVO PARA ESTABLECIMIENTOS DE ENSEÑANZA PARVULARIA Y PREBÁSICA</t>
  </si>
  <si>
    <t>CONSTRUCCION MURO DE CONTENCION AVENIDA MOCOPULLI, CIUDAD DE DALCAHUE</t>
  </si>
  <si>
    <t>MEJORAMIENTO BORDE COSTERO LOCALIDAD DE TEN TEN, COMUNA DE CASTRO.</t>
  </si>
  <si>
    <t>NORMALIZACION CENTRO SALUD FAMILIAR ALERCE, COMUNA DE PUERTO MONTT</t>
  </si>
  <si>
    <t>REPARACION LICEO INSULAR NIVEL MEDIO</t>
  </si>
  <si>
    <t>CONSTRUCCION CENTRO COMUNITARIO SALUD MENTAL RAHUE OSORNO</t>
  </si>
  <si>
    <t>CONSTRUCCION EDIFICIO SECTOR JUSTICIA, PUERTO MONTT</t>
  </si>
  <si>
    <t>CONSTRUCCION MIRADORES URBANOS CIRCUITO PATRIMONIAL DE LLANQUIHUE</t>
  </si>
  <si>
    <t>HABILITACION SUMIN. E. ELECTR.  SECTOR HUACHA CENTINELA, FRUTILLAR</t>
  </si>
  <si>
    <t>REPOSICION VEHICULOS MUNICIPALES, DEPARTAMENTO SALUD COMUNA SAN JUAN DE LA COSTA</t>
  </si>
  <si>
    <t>CONSTRUCCION BORDE COSTERO DE DALCAHUE</t>
  </si>
  <si>
    <t>REPOSICION MOTONIVELADORA ILUSTRE MUNICIPALIDAD DE QUELLON</t>
  </si>
  <si>
    <t>CONSTRUCCION CONSULTORIO GENERAL RURAL CONTAO, COMUNA HUALAIHUÉ.</t>
  </si>
  <si>
    <t>CONSERVACION CAMINOS NO ENROLADOS COMUNA DE CHONCHI</t>
  </si>
  <si>
    <t>MEJORAMIENTO TECHUMBRE COLEGIO LOS ALERCES</t>
  </si>
  <si>
    <t>MEJORAMIENTO SISTEMA DE GAS ESCUELA ALEMANIA</t>
  </si>
  <si>
    <t>TRANSFERENCIA SUBSIDIO A LA OPER. SISTEMA AUTOGENERACION ISLA LAITEC</t>
  </si>
  <si>
    <t>NORMALIZACION DE SEMAFOROS CIUDAD DE PUERTO MONTT</t>
  </si>
  <si>
    <t>CONSERVACION DE 20,2 KM. DE CAMINOS VECINALES C. DE LOS MUERMOS</t>
  </si>
  <si>
    <t>RESTAURACION RESTAURACIÓN IGLESIA SAN NICOLAS DE TOLENTINO</t>
  </si>
  <si>
    <t>ADQUISICION EQUIPOS TECNOLOGICOS MUNICIPALIDAD DE CHONCHI</t>
  </si>
  <si>
    <t>CONSTRUCCION INFRAESTRUCTURA PORTUARIA DE CONECTIVIDAD MENOR QUELLON</t>
  </si>
  <si>
    <t>CONSTRUCCION VIVIENDAS JUDICIALES DE CHAITÉN</t>
  </si>
  <si>
    <t>CONSTRUCCION MULTICANCHA SECTOR EL PÚLPITO</t>
  </si>
  <si>
    <t>MEJORAMIENTO DE SENDEROS TURÍSTICOS DE PALENA</t>
  </si>
  <si>
    <t>CONSTRUCCION SEDE SOCIAL C. D. LEMUY - COMUNA PUQUELDON</t>
  </si>
  <si>
    <t>CONSERVACION MULTICANCHA CUBIERTA LICEO DE HOMBRES MANUEL MONTT</t>
  </si>
  <si>
    <t>AMPLIACION REPOSICION RUTA V-85. SECTOR: HUITO-CALBUCO</t>
  </si>
  <si>
    <t>CONSERVACION GLOBAL MIXTA CAMINOS RED VIAL X REGIÓN 2013-2018</t>
  </si>
  <si>
    <t>CONSERVACION GLOBAL MIXTA CAMINOS RED VIAL X REGIÓN 2015-2019</t>
  </si>
  <si>
    <t>CONSTRUCCION SERVICIO DE A.P.R. DE PINDACO-QUITRIPULLI, CHONCHI</t>
  </si>
  <si>
    <t>SUBSECRETARIA DE TRANSPORTES</t>
  </si>
  <si>
    <t>MEJORAMIENTO INTERCONEXIÓN VIAL DEL CENTRO DE OSORNO CON EL SECTOR FRANCKE</t>
  </si>
  <si>
    <t>AMPLIACION CESFAM OVEJERIA, OSORNO.</t>
  </si>
  <si>
    <t>ADQUISICION DE TRES DRONES PARA  MONITOREO DE PESCA ARTESANAL</t>
  </si>
  <si>
    <t>REPOSICION ESCUELA JUAN SOLER MANFREDINI, COCHAMO</t>
  </si>
  <si>
    <t>CONSTRUCCION CENTRO DE DIÁLISIS, PURRANQUE</t>
  </si>
  <si>
    <t>MEJORAMIENTO RUTA T-85 VARIOS TRAMOS EN LAGO RANCO - CALCURRUPE</t>
  </si>
  <si>
    <t>TRANSFERENCIA CAPACITACION, FERTILIZACION  PRADERAS Y ESTABLECIMIENTO MODULOS PRODUCCION GANAD</t>
  </si>
  <si>
    <t>CONSTRUCCION FISCALIA LOCAL DE ANCUD</t>
  </si>
  <si>
    <t>HABILITACION SUMINISTRO ENERGIA ELECTRICA SECTOR EL EMPALME COMUNA DE MAULLIN</t>
  </si>
  <si>
    <t>CONSTRUCCION PARQUE METROPOLITANO, PUERTO MONTT</t>
  </si>
  <si>
    <t>TRANSFERENCIA LA ADOPCIÓN DE PRÁCTICAS CONSERVACIONISTA EN SECANO MEJORARÁ EL MANEJO DE SUELO-</t>
  </si>
  <si>
    <t>REPOSICION POSTA TRAPEN, PUERTO MONTT</t>
  </si>
  <si>
    <t>CONSTRUCCION SISTEMA AGUA POTABLE RURAL ALTO PUELO, COCHAMO</t>
  </si>
  <si>
    <t>DIAGNOSTICO Y PROPUESTAS PROYECTOS RIEGO ERNC PEQ AGRICUL LOS LAGOS</t>
  </si>
  <si>
    <t>CONSERVACION GLOBAL MIXTA CAMINOS RED VIAL X REGIÓN 2016-2020</t>
  </si>
  <si>
    <t>HABILITACION SUMINISTRIO ENERGÍA ELÉCTRICA SECTOR RIO NEGRO COMUNA DE QUEMCHI</t>
  </si>
  <si>
    <t>ACTUALIZACION PLAN REGULADOR COMUNAL DE HUALAIHUE</t>
  </si>
  <si>
    <t>CONSERVACION INFRAESTRUCTURA DEPROV DE EDUCACIÓN DE CHILOE</t>
  </si>
  <si>
    <t>CONSTRUCCION PLANTA DE TRATAMIENTO LOCALIDAD DE PARGA, COMUNA FRESIA</t>
  </si>
  <si>
    <t>REPARACION ESCUELA RURAL OSTRICULTURA</t>
  </si>
  <si>
    <t>AMPLIACION AERÓDROMO CAÑAL BAJO, OSORNO</t>
  </si>
  <si>
    <t>REPOSICION POSTA DE SALUD RURAL PALQUI, CURACO DE VELEZ</t>
  </si>
  <si>
    <t>CONSTRUCCION CANCHA SINTÉTICA ESTADIO Nº 2 SAN PABLO</t>
  </si>
  <si>
    <t>CONSTRUCCION 20 VIVIENDA ADULTO MAYOR ALERCE NORTE, PUERTO MONTT</t>
  </si>
  <si>
    <t>CONSERVACION GLOBAL PEQUEÑOS AERÓDROMOS PROVINCIA DE PALENA, REGIÓN DE LOS LAGOS</t>
  </si>
  <si>
    <t>CONSERVACION DE CAMINOS RURALES NO ENROLADOS - COMUNA DE PUQUELDON</t>
  </si>
  <si>
    <t>CONSTRUCCION CENTRO DE FAENAMIENTO EN CHAITÉN</t>
  </si>
  <si>
    <t>MEJORAMIENTO RUTA V-69 SECTOR COCHAMO PTE PUCHEGUIN</t>
  </si>
  <si>
    <t>RESTAURACION IGLESIA N. S. DE LA CANDELARIA DE CARELMAPU, MAULLIN</t>
  </si>
  <si>
    <t>CONSTRUCCION RIPIO RUTA 7. S: FIORDO LARGO (PILLAN) - CALETA GONZALO</t>
  </si>
  <si>
    <t>CONSTRUCCION TALLER MECANICA AUTOMOTRIZ LICEO POLITECNICO</t>
  </si>
  <si>
    <t>ADQUISICION EQUIPAMIENTO ESTABLECIMIENTOS EDUCACIONALES, PTO VARAS</t>
  </si>
  <si>
    <t>CONSERVACION DIVERSOS CAMINOS RURALES NO ENROLADOS DE LA COMUNA DE FRUTILLAR</t>
  </si>
  <si>
    <t>MEJORAMIENTO CALLE SAN MARTÍN, PUERTO VARAS</t>
  </si>
  <si>
    <t>MEJORAMIENTO CALLE Y PASAJE LA QUEBRADA, PUERTO VARAS</t>
  </si>
  <si>
    <t>REPOSICION POSTA DE SALUD  RURAL DE HUELMO, PUERTO MONTT</t>
  </si>
  <si>
    <t>CONSERVACION GIMNASIO FISCAL DE CHONCHI</t>
  </si>
  <si>
    <t>CONSTRUCCION CIERRE EX VERTEDERO MUNICIPAL DE LOS MUERMOS</t>
  </si>
  <si>
    <t>CONSERVACION PUENTE DE MAULLIN N°1, COMUNA DE LLANQUIHUE</t>
  </si>
  <si>
    <t>MEJORAMIENTO INTEGRAL ESCUELA BASICA DE DALCAHUE</t>
  </si>
  <si>
    <t>CONSTRUCCION GRÁFICAS ACCESO COMUNA DE SAN PABLO</t>
  </si>
  <si>
    <t>HABILITACION SUMINISTRO ELÉCTRICO SECTOR COSTA I SAN PABLO</t>
  </si>
  <si>
    <t>MEJORAMIENTO RUTAS W-160; W-120. S. HUICHA-CAULIN, CHILOE.</t>
  </si>
  <si>
    <t>CONSTRUCCION SERVICIO APR SECTOR RURAL EL MAÑIO, FRESIA</t>
  </si>
  <si>
    <t>REPOSICION EQUIPO TOMOGRAFO AXIAL COMPUTARIZADO HOSPITAL DE PUERTO MONTT</t>
  </si>
  <si>
    <t>CONSTRUCCION SEDE SOCIAL SECTOR COCOTUÉ</t>
  </si>
  <si>
    <t>CONSTRUCCION BAÑOS PUBLICOS Y CAMARINES RECINTO DEPORTIVO EL MANZANO</t>
  </si>
  <si>
    <t>CONSTRUCCION PASILLO CONECTOR ESCUELA DIFERENCIAL ASPADEP</t>
  </si>
  <si>
    <t>CONSERVACION CAMINOS ISLA CHELIN ISLA QUEHUI COMUNA DE CASTRO</t>
  </si>
  <si>
    <t>CONSTRUCCION MEJORAMIENTO CIERRE PERIMETRAL PREBASICA ESCUELA VILLA LO BURGOS</t>
  </si>
  <si>
    <t>CONSERVACION CIERRES PERIMETRALES TERRENOS SERVIU REGIÓN DE LOS LAGOS</t>
  </si>
  <si>
    <t>CONSTRUCCION MULTICANCHA LOS PELLINES, COMUNA DE LLANQUIHUE</t>
  </si>
  <si>
    <t>MEJORAMIENTO SISTEMA DE GAS EN COCINA ESCUELA KIMUN LAWAL</t>
  </si>
  <si>
    <t>REPOSICION ESCUELA MAILLEN ESTERO, PUERTO MONTT</t>
  </si>
  <si>
    <t>CONSTRUCCION CIERRE PERIMETRAL CANCHA SANTA ROSA, QUELLON</t>
  </si>
  <si>
    <t>CONSERVACION INFRAESTRUCTURA DEPROV DE EDUCACIÓN CHILOE</t>
  </si>
  <si>
    <t>TRANSFERENCIA CENTRO EMPRENDIMIENTO MIPE PATAGONIA VERDE</t>
  </si>
  <si>
    <t>MEJORAMIENTO PUERTO PESQUERO DE QUELLON</t>
  </si>
  <si>
    <t>DESARROLLO ESTUDIO PREINVERSION NORMALIZACION HOSP. PTO. MONTT</t>
  </si>
  <si>
    <t>DESARROLLO</t>
  </si>
  <si>
    <t>REPOSICION OFICINAS E INSTALACIONES DAP AEROPUERTO EL TEPUAL REGIÓN DE LOS LAGOS</t>
  </si>
  <si>
    <t>CONSERVACION PERIÓDICA, CAMINO BÁSICO ROL W-813 Y ROL W-815</t>
  </si>
  <si>
    <t>CONSTRUCCION SISTEMA APR ÑIDA, COMUNA DE QUEILEN</t>
  </si>
  <si>
    <t>NORMALIZACION SUMINISTRO E. ELECTRICA SECTOR RIO CHICO, FUTALEUFU</t>
  </si>
  <si>
    <t>REPOSICION BIBLIOTECA LICEO POLITÉCNICO IGNACIO CARRERA PINTO</t>
  </si>
  <si>
    <t xml:space="preserve">NORMALIZACION PEQUEÑO AERÓDROMO DE COCHAMÓ </t>
  </si>
  <si>
    <t>REPOSICION ESCUELA ARTURO ALESSANDRI PALMA FRUTILLAR</t>
  </si>
  <si>
    <t>REPOSICION CENTRO SALUD FAMILIAR  DALCAHUE</t>
  </si>
  <si>
    <t>CONSTRUCCION CENTRO COMUNITARIO DE SALUD FAMILIAR QUETALMAHUE ANCUD</t>
  </si>
  <si>
    <t>HABILITACION SUMINISTRO E. ELÉCTRICA SECTOR LLANO CENTRAL, SAN PABLO</t>
  </si>
  <si>
    <t>TRANSFERENCIA RESCATE DE TRADICIONES MEDICINALES ANCESTRALES: ELABORACIÓN DE CONCENTRADOS</t>
  </si>
  <si>
    <t>DIAGNOSTICO SITUACIÓN PROPIEDAD DERECHOS AGUA SECTOR AGRÍCOLA REGIÓN DE LOS LAGOS</t>
  </si>
  <si>
    <t>MEJORAMIENTO RUTA 235-CH SECTOR PUERTO RAMIREZ - PALENA</t>
  </si>
  <si>
    <t>MEJORAMIENTO RUTA V-320 S:CR V-310 MAICHIHUE-LLICO BAJO, FRESIA</t>
  </si>
  <si>
    <t>AMPLIACION PISTA AERÓDROMO NUEVO CHAITÉN, REGIÓN DE LOS LAGOS</t>
  </si>
  <si>
    <t>CONSTRUCCION PTE DALCAHUE EN RUTA W-59, ISLA DE QUINCHAO EN CHILOE</t>
  </si>
  <si>
    <t>CONSERVACION BARRIO COMERCIAL LYNCH</t>
  </si>
  <si>
    <t>MEJORAMIENTO INTEGRAL ESCUELA SANTA INES</t>
  </si>
  <si>
    <t>AMPLIACION SERV. APR BAHIA LINAO HACIA HUAPILINAO Y R.NEGRO,ANCUD</t>
  </si>
  <si>
    <t>REPOSICION POSTA RURAL DE CORRENTOSO, PUERTO MONTT</t>
  </si>
  <si>
    <t>TRANSFERENCIA CARACTERIZACION, CUANTIFICACION Y EVALUACION DE RESIDUOS ORGANICOS REGIONALES.</t>
  </si>
  <si>
    <t>MEJORAMIENTO SISTEMA DE GAS EN COCINA ESCUELA ANGELMO</t>
  </si>
  <si>
    <t>rate actual</t>
  </si>
  <si>
    <t>NOMBRE</t>
  </si>
  <si>
    <t>COSTO_TOTAL_M$</t>
  </si>
  <si>
    <t>ETAPA_POSTULA</t>
  </si>
  <si>
    <t>U.T.</t>
  </si>
  <si>
    <t>ENVIO SECT</t>
  </si>
  <si>
    <t>RESOL.</t>
  </si>
  <si>
    <t>FIRMA INT.</t>
  </si>
  <si>
    <t>Resoclucion</t>
  </si>
  <si>
    <t>NRO. RESOL Y FECHA</t>
  </si>
  <si>
    <t>FECHA ENVIO</t>
  </si>
  <si>
    <t>MOD MONTO</t>
  </si>
  <si>
    <t>MUN</t>
  </si>
  <si>
    <t>KARIN</t>
  </si>
  <si>
    <t>09,01,2019</t>
  </si>
  <si>
    <t>MEJORAMIENTO Y AMPLIACION SERVICIO APR HUILLINCO CHONCHI</t>
  </si>
  <si>
    <t>PMB</t>
  </si>
  <si>
    <t>HARRY</t>
  </si>
  <si>
    <t>REPOSICION DE DOS CAMIONES TOLVA PA LA I. MUNICIPALIDAD</t>
  </si>
  <si>
    <t>EQUIP SUBT 29</t>
  </si>
  <si>
    <t>27,11,2018</t>
  </si>
  <si>
    <t>10,01,2019</t>
  </si>
  <si>
    <t xml:space="preserve">PROVINCIAL </t>
  </si>
  <si>
    <t>ARQ Y PDI</t>
  </si>
  <si>
    <t>IGNACIO</t>
  </si>
  <si>
    <t>07,12,2018</t>
  </si>
  <si>
    <t>REPOSICION POSTA DE SALUD RURAL DE HUELMO</t>
  </si>
  <si>
    <t>29,11,2018</t>
  </si>
  <si>
    <t>CONSTRUCCION SISTEMA APR EL MANZANO</t>
  </si>
  <si>
    <t>RESCILIACION</t>
  </si>
  <si>
    <t>FABRICIO</t>
  </si>
  <si>
    <t>07,02,2019</t>
  </si>
  <si>
    <t>CONSTRUCCION SISTEMA AGUA POTABLE RURAL EL MANZANO</t>
  </si>
  <si>
    <t>OBRAS</t>
  </si>
  <si>
    <t>OO.HH.</t>
  </si>
  <si>
    <t>17,12,2018</t>
  </si>
  <si>
    <t>CONSTRUCCION RED DE APR SECTOR COLONIA SAN MARTIN</t>
  </si>
  <si>
    <t>MOD OBRAS</t>
  </si>
  <si>
    <t>PAULINA</t>
  </si>
  <si>
    <t>20,12,2018</t>
  </si>
  <si>
    <t>CONSTRUCCION DE APR SECTOR CENTINELA LA HUACHA</t>
  </si>
  <si>
    <t xml:space="preserve"> MUN</t>
  </si>
  <si>
    <t>CONSTRUCCION Y HABILITACION CENTRO DE DIALISIS HOSPITAL CALBUCO</t>
  </si>
  <si>
    <t>S SALUD RELONCAVI</t>
  </si>
  <si>
    <t>26,12,2018</t>
  </si>
  <si>
    <t xml:space="preserve">CONSERVACION GIMNASIO MUNICIPAL </t>
  </si>
  <si>
    <t>OBRAS CIRC 33</t>
  </si>
  <si>
    <t>FRANCISCA</t>
  </si>
  <si>
    <t>07,11,2018</t>
  </si>
  <si>
    <t>ADQUISICION EQUIPOS Y EQUIPAMIENTO PARA HABILITACION PABELLON CMA</t>
  </si>
  <si>
    <t>15,11,2018</t>
  </si>
  <si>
    <t>CONSERVACION CNOS.VECINALES GLOSA 7, ETAPA 1</t>
  </si>
  <si>
    <t>CONS CIRC 33</t>
  </si>
  <si>
    <t>VIALIDAD</t>
  </si>
  <si>
    <t>04,02,2019</t>
  </si>
  <si>
    <t>ADQUISICION EQUPOS ELECTRONICOS PARA ESCUELAS COMUNA QUELLON</t>
  </si>
  <si>
    <t>PAOLA</t>
  </si>
  <si>
    <t>REPOSICION LUMINARIAS ALUMBRADO PUBLICO PUERTO VARAS</t>
  </si>
  <si>
    <t>MEJORAMIENTO Y CONSTRUCCION DE NICHOS CEMENTERIO LOS MUERMOS</t>
  </si>
  <si>
    <t>11,02,2019</t>
  </si>
  <si>
    <t>ADQUISICION MOTONIVELADORA PARA RED AEROPORTUARIA REGIONAL Y RECUPERACION DE PISTAS</t>
  </si>
  <si>
    <t>OBRAS PORTUARIAS</t>
  </si>
  <si>
    <t>REPOSICION INTERNADO MIXTO LICEO POLIVALENTE QUEILEN</t>
  </si>
  <si>
    <t>MOD MONTOT</t>
  </si>
  <si>
    <t>INDAP-TRANSFERENCIA PROGRAMA INVERSION PRODUCTIVA EN FAMILIAS USUARIAS DE PROGRAMA DE ASESORIAS</t>
  </si>
  <si>
    <t>MOD PLAZO</t>
  </si>
  <si>
    <t>ADELA</t>
  </si>
  <si>
    <t>ADQUISICION EXCAVADORA Y CAMA BAJA PARA CONSERVACION CAMINOS RURALES</t>
  </si>
  <si>
    <t>RENE</t>
  </si>
  <si>
    <t>10,12,2019</t>
  </si>
  <si>
    <t>12,12,2018</t>
  </si>
  <si>
    <t>27,12,20118</t>
  </si>
  <si>
    <t>OF 257/05,02,2019</t>
  </si>
  <si>
    <t>DESARROLLO NEGOCIO ASOCIATIVO GANADERO EN AGRICULTURA FAMILIAR CAMPESINA</t>
  </si>
  <si>
    <t>AGRICULTURA</t>
  </si>
  <si>
    <t>28,12,2019</t>
  </si>
  <si>
    <t>04,01,2019</t>
  </si>
  <si>
    <t>27,12,2018</t>
  </si>
  <si>
    <t>OF 258/05,02,2019</t>
  </si>
  <si>
    <t>DESARROLLO SUSTENTABLE DESTINO TURISTICO PATAGONIA VERDE</t>
  </si>
  <si>
    <t>PROV PALENA</t>
  </si>
  <si>
    <t>MOD</t>
  </si>
  <si>
    <t>LUISA</t>
  </si>
  <si>
    <t>14,12,2019</t>
  </si>
  <si>
    <t>SE FUE POR MANO</t>
  </si>
  <si>
    <t>ADQUISICION EQUIPAMIENTO EDUCATIVO PARA ESTABLECIMIENTOS DE ENSEÑANZA PARVULARIA Y PREBASICA</t>
  </si>
  <si>
    <t xml:space="preserve">GLORIA </t>
  </si>
  <si>
    <t>REPOSICION CAMION MULTIP Y ADQ 20 CONTENEDORES ASOC MUNICIPIOS</t>
  </si>
  <si>
    <t>MODIF</t>
  </si>
  <si>
    <t>PDF</t>
  </si>
  <si>
    <t>AMPLIACION Y MEJORAMIENTO INSTITUTO TELETON PUERTO MONTT</t>
  </si>
  <si>
    <t>OC</t>
  </si>
  <si>
    <t>ARQ</t>
  </si>
  <si>
    <t>PAULI</t>
  </si>
  <si>
    <t>01,02,2018</t>
  </si>
  <si>
    <t>08,03,2018</t>
  </si>
  <si>
    <t>OF 681/14,03,2018</t>
  </si>
  <si>
    <t>Resol Conv PDF\2018\ORE_505_2018.pdf</t>
  </si>
  <si>
    <t>NORMALIZACION CENTRO DE SALUD FAMILIAR ALERCE, PUERTO MONTT</t>
  </si>
  <si>
    <t>OTROS GASTOS</t>
  </si>
  <si>
    <t>EDGARDO</t>
  </si>
  <si>
    <t>02,02,2018</t>
  </si>
  <si>
    <t>07,03,2018</t>
  </si>
  <si>
    <t>09,03,2018</t>
  </si>
  <si>
    <t>OF 687/14,03,2018</t>
  </si>
  <si>
    <t>Resol Conv PDF\2018\ORE_494_2018.pdf</t>
  </si>
  <si>
    <t>REPOSICION EDIFICIO CONSISTORIAL LLANQUIHUE</t>
  </si>
  <si>
    <t>05,02,2018</t>
  </si>
  <si>
    <t>OF 684/14,03,2018</t>
  </si>
  <si>
    <t>Resol Conv PDF\2018\ORE_499_2018.pdf</t>
  </si>
  <si>
    <t>CONSERVACION EDIFICIO GOBERNACION PROVINCIAL LLANQUIHUE</t>
  </si>
  <si>
    <t>19,02,2018</t>
  </si>
  <si>
    <t>OF 536/26,02,2018</t>
  </si>
  <si>
    <t>Resol Conv PDF\2018\ORE_370_2018.pdf</t>
  </si>
  <si>
    <t>CONSERVACION ESPACIO PUBLICO BODEGON</t>
  </si>
  <si>
    <t>CIRC 33</t>
  </si>
  <si>
    <t>19,03,2018</t>
  </si>
  <si>
    <t>27,03,2018</t>
  </si>
  <si>
    <t>03,04,2018</t>
  </si>
  <si>
    <t>OF 921/04,04,2018</t>
  </si>
  <si>
    <t>Resol Conv PDF\2018\ORE_775_2018.pdf</t>
  </si>
  <si>
    <t>REPOSICION INTERNADOS MASCULINO Y FEMENINO LICEO INSULAR ACHAO</t>
  </si>
  <si>
    <t>ACHAO</t>
  </si>
  <si>
    <t>GLORIA</t>
  </si>
  <si>
    <t>06,02,2018</t>
  </si>
  <si>
    <t>27,02,2018</t>
  </si>
  <si>
    <t>28,02,2018</t>
  </si>
  <si>
    <t>OF 515/05,03,2018</t>
  </si>
  <si>
    <t>Resol Conv PDF\2018\ORE_416_2018.pdf</t>
  </si>
  <si>
    <t>NORMALIZACION CESCOF COMUNA OSORNO BOX DENTAL</t>
  </si>
  <si>
    <t>EQUIPA</t>
  </si>
  <si>
    <t>21,03,2018</t>
  </si>
  <si>
    <t>OF 922/04,04,2018</t>
  </si>
  <si>
    <t>Resol Conv PDF\2018\ORE_776_2018.pdf</t>
  </si>
  <si>
    <t>REPOSICION ESCUELA RURAL QUITRIPULLI CHONCHI</t>
  </si>
  <si>
    <t>ISABEL</t>
  </si>
  <si>
    <t>OF 683/14,03,2018</t>
  </si>
  <si>
    <t>Resol Conv PDF\2018\ORE_500_2018.pdf</t>
  </si>
  <si>
    <t>REPOSICION 03 CAMIONES TOLVA Y 01 RETROEXCAVADORA, FRESIA</t>
  </si>
  <si>
    <t>07,02,2018</t>
  </si>
  <si>
    <t>14,02,2018</t>
  </si>
  <si>
    <t>15,02,2018</t>
  </si>
  <si>
    <t>OF 485/20,02,2018</t>
  </si>
  <si>
    <t>Resol Conv PDF\2018\ORE_333_2018.pdf</t>
  </si>
  <si>
    <t>CURACO VELEZ</t>
  </si>
  <si>
    <t>01,03,2018</t>
  </si>
  <si>
    <t>OF 608/07,03,2018</t>
  </si>
  <si>
    <t>Resol Conv PDF\2018\ORE_425_2018.pdf</t>
  </si>
  <si>
    <t>DIAGNOSTICO SISTEMA DE FORTIFICACION DE ANCUD</t>
  </si>
  <si>
    <t>ARQUITECTURA</t>
  </si>
  <si>
    <t>19,12,2017</t>
  </si>
  <si>
    <t>25,01,2018</t>
  </si>
  <si>
    <t>OF 276/29,01,2018</t>
  </si>
  <si>
    <t>Resol Conv PDF\2018\ORE_162_2018.pdf</t>
  </si>
  <si>
    <t>MEJORAMIENTO Y AMPLIACION HOSPITAL DE CASTRO</t>
  </si>
  <si>
    <t>S SALUD CHILOE</t>
  </si>
  <si>
    <t>31,10,2017</t>
  </si>
  <si>
    <t>OF 516/05,03,2018</t>
  </si>
  <si>
    <t>Resol Conv PDF\2018\ORE_417_2018.pdf</t>
  </si>
  <si>
    <t xml:space="preserve"> CONSERVACION GIMNASIO ESCUELA SEMILLERO ROLECHA</t>
  </si>
  <si>
    <t>OF 609/07,03,2018</t>
  </si>
  <si>
    <t>Resol Conv PDF\2018\ORE_426_2018.pdf</t>
  </si>
  <si>
    <t>HABILITACION SS EE QUEULLIN</t>
  </si>
  <si>
    <t>TERRENOS</t>
  </si>
  <si>
    <t>05,03,2018</t>
  </si>
  <si>
    <t>15,03,2018</t>
  </si>
  <si>
    <t>OF 787/21,03,2018</t>
  </si>
  <si>
    <t>Resol Conv PDF\2018\ORE_589_2018.pdf</t>
  </si>
  <si>
    <t>ADQUISICION MAQUINARIA CAMION MULTIPROPOSITO DE EMERGENCIA MUNICPAL</t>
  </si>
  <si>
    <t>OF 15,03,2018</t>
  </si>
  <si>
    <t>Resol Conv PDF\2018\ORE_498_2018.pdf</t>
  </si>
  <si>
    <t>AMPLIACION AERÓDROMO CAÑAL BAJO</t>
  </si>
  <si>
    <t>06,03,2018</t>
  </si>
  <si>
    <t>OF 918/04,04,2018</t>
  </si>
  <si>
    <t>Resol Conv PDF\2018\ORE_774_2018.pdf</t>
  </si>
  <si>
    <t>REPOSICION LICEO ALFREDO BARRIA CURACO DE VELEZ</t>
  </si>
  <si>
    <t>EQUIP</t>
  </si>
  <si>
    <t>OF 682/14,03,2018</t>
  </si>
  <si>
    <t>Resol Conv PDF\2018\ORE_501_2018.pdf</t>
  </si>
  <si>
    <t>AMPLIACION SERVICIO APR BAHIA LINAO HACIA HUAPILINAO Y R. NEGRO, ANCUD</t>
  </si>
  <si>
    <t>OF 685/14,03,2018</t>
  </si>
  <si>
    <t>Resol Conv PDF\2018\ORE_497_2018.pdf</t>
  </si>
  <si>
    <t xml:space="preserve">MOD </t>
  </si>
  <si>
    <t>CLAUDIA</t>
  </si>
  <si>
    <t>13,02,2018</t>
  </si>
  <si>
    <t>OF 629/08,03,2018</t>
  </si>
  <si>
    <t>Resol Conv PDF\2018\ORA_15_2018.pdf</t>
  </si>
  <si>
    <t>ADQUISICION EQUIPAMIENTO ESCUELA HUYAR ALTO</t>
  </si>
  <si>
    <t xml:space="preserve">ISABEL </t>
  </si>
  <si>
    <t>19,04,2018</t>
  </si>
  <si>
    <t>24,04,2018</t>
  </si>
  <si>
    <t>OF 1238/04,05,2018</t>
  </si>
  <si>
    <t>Resol Conv PDF\2018\ORE_920_2018.pdf</t>
  </si>
  <si>
    <t>HABILITACION S E E SECTOR CHANA</t>
  </si>
  <si>
    <t>MOD CONTRATO</t>
  </si>
  <si>
    <t>26,03,2018</t>
  </si>
  <si>
    <t>OF 1763/01,06,2018</t>
  </si>
  <si>
    <t>Resol Conv PDF\2018\ORA_38_2018.pdf</t>
  </si>
  <si>
    <t>HABILITACION S E SECTOR LAGO CISNE</t>
  </si>
  <si>
    <t>OF 680/14,03,2018</t>
  </si>
  <si>
    <t>Resol Conv PDF\2018\ORE_506_2018.pdf</t>
  </si>
  <si>
    <t>HABILITARION S E SECTOR PUELPUN</t>
  </si>
  <si>
    <t>OF 686/14,03,2018</t>
  </si>
  <si>
    <t>DEJADA SIN EFECTO</t>
  </si>
  <si>
    <t>REPOSICION DE MAQUINARIAS Y EQUIPOS MEJORAMIENTO CAMINOS</t>
  </si>
  <si>
    <t>09,05,2018</t>
  </si>
  <si>
    <t>OF 1583/25,05,2018</t>
  </si>
  <si>
    <t>Resol Conv PDF\2018\ORA_36_2018.pdf</t>
  </si>
  <si>
    <t>REPOSICION MOVILES TRASLADOS HOSPITALES PROV PALENA</t>
  </si>
  <si>
    <t>EQUP SUBT 29</t>
  </si>
  <si>
    <t>22,03,2018</t>
  </si>
  <si>
    <t>23,03,2018</t>
  </si>
  <si>
    <t>OF 836/28,03,2018</t>
  </si>
  <si>
    <t>REPOSICION CAMIONETAS MUNICIPALES</t>
  </si>
  <si>
    <t>20,03,2018</t>
  </si>
  <si>
    <t>OF 833/28,03,2018</t>
  </si>
  <si>
    <t>Resol Conv PDF\2018\ORE_644_2018.pdf</t>
  </si>
  <si>
    <t>REPOSICION VEHICULOS MUNICIPALES PUERTO VARAS</t>
  </si>
  <si>
    <t>OF 831/28,03,2018</t>
  </si>
  <si>
    <t>Resol Conv PDF\2018\ORE_604_2018.pdf</t>
  </si>
  <si>
    <t>REPOSICION CAMIONETAS MUNICIPLAES, COMUNA DE LOS MUERMOS</t>
  </si>
  <si>
    <t>OF 829/28,03,2018</t>
  </si>
  <si>
    <t>Resol Conv PDF\2018\ORE_600_2018.pdf</t>
  </si>
  <si>
    <t>ADQUISICION DOS MINIBUSES PARA CCR LOS MUERMOS</t>
  </si>
  <si>
    <t>OF 883/29,03,2018</t>
  </si>
  <si>
    <t>Resol Conv PDF\2018\ORE_601_2018.pdf</t>
  </si>
  <si>
    <t>REPOSICION EQUIPOS DE ILUMINACION ESPACIOS PUBLICOS LOS MUERMOS</t>
  </si>
  <si>
    <t>OF 828/28,03,2018</t>
  </si>
  <si>
    <t>Resol Conv PDF\2018\ORE_599_2018.pdf</t>
  </si>
  <si>
    <t>ADQUISICION Y REPOSICION DE CAMIONETAS PARA TRANSPORTE MUNICIPAL</t>
  </si>
  <si>
    <t>OF 832/28,03,2018</t>
  </si>
  <si>
    <t>Resol Conv PDF\2018\ORE_597_2018.pdf</t>
  </si>
  <si>
    <t>REPOSICINO Y DESTINACION VEH. TRASLADO PACIENTES DIALISIS  HOSP CALBUCO</t>
  </si>
  <si>
    <t>OF 830/28,03,2018</t>
  </si>
  <si>
    <t>Resol Conv PDF\2018\ORE_598_2018.pdf</t>
  </si>
  <si>
    <t xml:space="preserve">REPOSICION MAQUINARIA PARA CONSERVACION CAMINOS RURALES </t>
  </si>
  <si>
    <t>OF882/29,03,2018</t>
  </si>
  <si>
    <t>Resol Conv PDF\2018\ORE_662_2018.pdf</t>
  </si>
  <si>
    <t>ADQUISICION Y REPOS EQUIPOS LITIASIS Y ENUCLIACION U DE UROLOGIA H CASTRO</t>
  </si>
  <si>
    <t>02,04,2018</t>
  </si>
  <si>
    <t>04,04,2018</t>
  </si>
  <si>
    <t>OF 981/12,04,2018</t>
  </si>
  <si>
    <t>Resol Conv PDF\2018\ORE_778_2018.pdf</t>
  </si>
  <si>
    <t xml:space="preserve">ADQUISICION DOS CAMIONETAS Y REPOSICION UN FURGON Y CAMIONETA CARGA </t>
  </si>
  <si>
    <t>OF 834/28,03,2018</t>
  </si>
  <si>
    <t>Resol Conv PDF\2018\ORE_643_2018.pdf</t>
  </si>
  <si>
    <t>ADQUISICION MAQUINARIA PARA TRABAJOS MUNICIPALES</t>
  </si>
  <si>
    <t>OF 1584/25,05,2018</t>
  </si>
  <si>
    <t>Resol Conv PDF\2018\ORA_35_2018.pdf</t>
  </si>
  <si>
    <t>REPOSICION VEHICULOS MUNICIPALES SAN JUAN COSTA</t>
  </si>
  <si>
    <t>S J COSTA</t>
  </si>
  <si>
    <t>28,03,2018</t>
  </si>
  <si>
    <t>OF 920/04,04,2018</t>
  </si>
  <si>
    <t>Resol Conv PDF\2018\ORE_769_2018.pdf</t>
  </si>
  <si>
    <t>ADQUISICION MAQUINARIA MEJORAMIENTO CAMINOS COMUNALES</t>
  </si>
  <si>
    <t>OF 1582/25,05,2018</t>
  </si>
  <si>
    <t>Resol Conv PDF\2018\ORA_37_2018.pdf</t>
  </si>
  <si>
    <t>OF 881/29,03,2018</t>
  </si>
  <si>
    <t>Resol Conv PDF\2018\ORE_661_2018.pdf</t>
  </si>
  <si>
    <t>H S E.E. SECTOR PUELPUN</t>
  </si>
  <si>
    <t>SAESA</t>
  </si>
  <si>
    <t>Resol Conv PDF\2018\ORA_34_2018.pdf</t>
  </si>
  <si>
    <t>EQUIPAMIENTO DE RESCATE Y REPOSICION VEHICULOS PARA GOPE LOS LAGOS</t>
  </si>
  <si>
    <t>CARABINEROS</t>
  </si>
  <si>
    <t>29,06,2018</t>
  </si>
  <si>
    <t>SE LO LLEVARON X MANO 06,07,2018</t>
  </si>
  <si>
    <t>Resol Conv PDF\2018\ORE_1695_2018.pdf</t>
  </si>
  <si>
    <t>REPOSICION DE VEHICULOS DESAM COMUNA DE LLANQUIHUE</t>
  </si>
  <si>
    <t>OF 835/28,03,2018</t>
  </si>
  <si>
    <t>Resol Conv PDF\2018\ORE_641_2018.pdf</t>
  </si>
  <si>
    <t>CONSERVACION VEREDAS DE LA PROBLACION CARRASCO</t>
  </si>
  <si>
    <t>OF 923/04,04,2018</t>
  </si>
  <si>
    <t>Resol Conv PDF\2018\ORE_771_2018.pdf</t>
  </si>
  <si>
    <t>CONSTRUCCION SERVICIO APR COLONIA PONCE</t>
  </si>
  <si>
    <t>OF. 1319/09,05,2018</t>
  </si>
  <si>
    <t>Resol Conv PDF\2018\ORE_770_2018.pdf</t>
  </si>
  <si>
    <t>AMPLIACION SERVICIO APR LAGUNITAS, VALLE CARDONAL</t>
  </si>
  <si>
    <t>20,04,2018</t>
  </si>
  <si>
    <t>26,04,2018</t>
  </si>
  <si>
    <t>OF 1240/04,05,2018</t>
  </si>
  <si>
    <t>Resol Conv PDF\2018\ORE_1019_2018.pdf</t>
  </si>
  <si>
    <t xml:space="preserve">CONSERVACION CAMINOS RURALES SECTOR SUR, </t>
  </si>
  <si>
    <t>OF 1142/26,04,2018</t>
  </si>
  <si>
    <t>Resol Conv PDF\2018\ORE_915_2018.pdf</t>
  </si>
  <si>
    <t>REPOSICION Y ADQUISICION DE EQUIPOS Y EQUIPAMIENTO RED SALUD CHILOE</t>
  </si>
  <si>
    <t>10,04,2018</t>
  </si>
  <si>
    <t>16,04,2018</t>
  </si>
  <si>
    <t>OF 1076/20,04,2018</t>
  </si>
  <si>
    <t>Resol Conv PDF\2018\ORE_850_2018.pdf</t>
  </si>
  <si>
    <t>REPOSICION REEMPLAZO LUMINARIAS PARQUE URBANO CASTRO</t>
  </si>
  <si>
    <t>27,09,2018</t>
  </si>
  <si>
    <t>CONTRALORIA 03,01,2019</t>
  </si>
  <si>
    <t xml:space="preserve">PROGRAMA REGIONAL DE FOMENTO Y DESARROLLO A LA PESCA ARTESANAL </t>
  </si>
  <si>
    <t>MOD PLAZOQ</t>
  </si>
  <si>
    <t>10,05,2018</t>
  </si>
  <si>
    <t>18,05,2018</t>
  </si>
  <si>
    <t>OF 1937/18,06,2018</t>
  </si>
  <si>
    <t>Resol Conv PDF\2018\ORA_75_2018.pdf</t>
  </si>
  <si>
    <t xml:space="preserve">NORMALIZACIO CENTRO DE SALUD FAMILIAR ALERCE </t>
  </si>
  <si>
    <t>RESCILIACION OTROS GASTOS 999</t>
  </si>
  <si>
    <t>11,04,2018</t>
  </si>
  <si>
    <t>OF 1039/18,04,2018</t>
  </si>
  <si>
    <t>Resol Conv PDF\2018\ORE_849_2018.pdf</t>
  </si>
  <si>
    <t>CONSERVACION PERIODICA CAMINO BASICO ROL W-813 Y ROL W-815</t>
  </si>
  <si>
    <t>17,05,2018</t>
  </si>
  <si>
    <t>31,05,2018</t>
  </si>
  <si>
    <t>04,06,2018</t>
  </si>
  <si>
    <t>OF 1885/12,06,2018</t>
  </si>
  <si>
    <t>Resol Conv PDF\2018\ORE_1420_2018.pdf</t>
  </si>
  <si>
    <t>REPOSICION POSTA DE SALUD RURAL AULEN, COMUNA HAUALAIHUE</t>
  </si>
  <si>
    <t>17,04,20118</t>
  </si>
  <si>
    <t>17,04,2018</t>
  </si>
  <si>
    <t>OF 1143/26,04,2018</t>
  </si>
  <si>
    <t>Resol Conv PDF\2018\ORE_919_2018.pdf</t>
  </si>
  <si>
    <t>MEJORAMIENTO TRES CALLES LOCALIDAD CARELMAPU</t>
  </si>
  <si>
    <t>07,05,2018</t>
  </si>
  <si>
    <t>OF 1396/15,05,2018</t>
  </si>
  <si>
    <t>Resol Conv PDF\2018\ORE_1087_2018.pdf</t>
  </si>
  <si>
    <t>CONSERVACION VIAS URBANAS</t>
  </si>
  <si>
    <t>PAULY</t>
  </si>
  <si>
    <t>OF 1144/26,04,2018</t>
  </si>
  <si>
    <t>Resol Conv PDF\2018\ORE_921_2018.pdf</t>
  </si>
  <si>
    <t xml:space="preserve">ADQUISICION EQUIPAMIENTO ESTABLECIMIENTOS EDUCACIONALES </t>
  </si>
  <si>
    <t>22,05,2018</t>
  </si>
  <si>
    <t>OF 2011/26,06,2018</t>
  </si>
  <si>
    <t>Resol Conv PDF\2018\ORA_48_2018.pdf</t>
  </si>
  <si>
    <t>CONSERVACION SEDE SOCIAL LOCALIDAD DE CONTAO</t>
  </si>
  <si>
    <t>OF 1140/26,04,2018</t>
  </si>
  <si>
    <t>Resol Conv PDF\2018\ORE_917_2018.pdf</t>
  </si>
  <si>
    <t>CONSERVACION CNOS.VECINALES POR GLOSA 7, ETAPA 1, PROVINCIA OSORNO</t>
  </si>
  <si>
    <t>04,05,2018</t>
  </si>
  <si>
    <t>OF 1318/09,05,2018</t>
  </si>
  <si>
    <t>Resol Conv PDF\2018\ORE_1081_2018.pdf</t>
  </si>
  <si>
    <t>REPOSICION Y AMPLIACION BIBLIOTECA MUNICIPAL FRUTILLAR</t>
  </si>
  <si>
    <t>06,04,2018</t>
  </si>
  <si>
    <t>18,04,2018</t>
  </si>
  <si>
    <t>RESOL 851/16,04,2018</t>
  </si>
  <si>
    <t>OF 1040/18,04,2018</t>
  </si>
  <si>
    <t>Resol Conv PDF\2018\ORE_851_2018.pdf</t>
  </si>
  <si>
    <t>REPOSICION ESCUELA RURAL DE ISLA LLINGUA, COMUNA DE QUINCHAO</t>
  </si>
  <si>
    <t>09,04,2018</t>
  </si>
  <si>
    <t>OF 1084/23,04,2018</t>
  </si>
  <si>
    <t>Resol Conv PDF\2018\ORE_886_2018.pdf</t>
  </si>
  <si>
    <t>S S RELONCAVI</t>
  </si>
  <si>
    <t>OF 1317/09,05,2018</t>
  </si>
  <si>
    <t>Resol Conv PDF\2018\ORE_941_2018.pdf</t>
  </si>
  <si>
    <t>PDI</t>
  </si>
  <si>
    <t>OF 1761/01,06,2018</t>
  </si>
  <si>
    <t>Resol Conv PDF\2018\ORA_44_2018.pdf</t>
  </si>
  <si>
    <t>REPOSICION DE VEHICULOS PDI, PROVINCIA DE LLANQUIHUE</t>
  </si>
  <si>
    <t>03,05,2018</t>
  </si>
  <si>
    <t>OF 1760/01,06,2018</t>
  </si>
  <si>
    <t>Resol Conv PDF\2018\ORA_45_2018.pdf</t>
  </si>
  <si>
    <t>PROGRAMA FOMENTO Y DESARROLLO PESCA ARTESANAL REGION DE LOS LAGOS</t>
  </si>
  <si>
    <t>12,04,2018</t>
  </si>
  <si>
    <t>15,05,218</t>
  </si>
  <si>
    <t>11,05,2018</t>
  </si>
  <si>
    <t>OF 1936/18,06,2018</t>
  </si>
  <si>
    <t>Resol Conv PDF\2018\ORA_66_2018.pdf</t>
  </si>
  <si>
    <t>H.S.E.E.SECTOR PICHILAFQUENMAPU</t>
  </si>
  <si>
    <t>13,04,2018</t>
  </si>
  <si>
    <t>CONTRALORIA 04,05,2018</t>
  </si>
  <si>
    <t>H.S.E.E.SECTOR POPOEN COMPLEMENTARIO</t>
  </si>
  <si>
    <t>25,04,2018</t>
  </si>
  <si>
    <t>H.S.E.E.SECTOR PUNINQUE COMPL</t>
  </si>
  <si>
    <t>H.S.E.E.SECTOR LOMA LA PIEDRA</t>
  </si>
  <si>
    <t>02,05,2018</t>
  </si>
  <si>
    <t>CONTRALORIA 09,05,2018</t>
  </si>
  <si>
    <t>H.S.E.E.SECTOR LA MATANZA 3 CUMBRES</t>
  </si>
  <si>
    <t>H.S.E.ESECTOR QUICHITUE</t>
  </si>
  <si>
    <t>15,05,2018</t>
  </si>
  <si>
    <t>CONTRALORIA 18,05,2018</t>
  </si>
  <si>
    <t>H.S.E.E.SECTOR RURAL PILLUCO</t>
  </si>
  <si>
    <t>H.S.E.E.SECTOR CURANUE SUR</t>
  </si>
  <si>
    <t>H.S.E.E.SECTOR COLO COLO</t>
  </si>
  <si>
    <t>H.S.E.E.SECTOR AUCHO ALTO TUBILDAD</t>
  </si>
  <si>
    <t xml:space="preserve">ADQUISICION CAMION MULTIPROPOSITO </t>
  </si>
  <si>
    <t>OF 1316/09,05,2018</t>
  </si>
  <si>
    <t>Resol Conv PDF\2018\ORE_864_2018.pdf</t>
  </si>
  <si>
    <t>ADQUISICION MAQUINARIA PESADA</t>
  </si>
  <si>
    <t>04,05,20118</t>
  </si>
  <si>
    <t>OF 1759/01,06,2018</t>
  </si>
  <si>
    <t>Resol Conv PDF\2018\ORA_61_2018.pdf</t>
  </si>
  <si>
    <t>ADQUISICION CAMION MULTIPROPOSITO MUNICIPAL</t>
  </si>
  <si>
    <t>OF 1585/25,05,2018</t>
  </si>
  <si>
    <t>Resol Conv PDF\2018\ORA_47_2018.pdf</t>
  </si>
  <si>
    <t>REPOSICION MAQUINARIA MUNICPAL COMUNA DE CHONCHI</t>
  </si>
  <si>
    <t>OF 1889/12,06,2018</t>
  </si>
  <si>
    <t>Resol Conv PDF\2018\ORA_68_2018.pdf</t>
  </si>
  <si>
    <t>REPOSICION Y ADQUISICION CAMIONETAS PARA TRANSPORTE MUNICIAL</t>
  </si>
  <si>
    <t>NICOLAS</t>
  </si>
  <si>
    <t>OF 1397/15,05,2018</t>
  </si>
  <si>
    <t>Resol Conv PDF\2018\ORE_1088_2018.pdf</t>
  </si>
  <si>
    <t>ADQUISICION 07 CAMINETAS PARA LA MUNICIPALIDAD DE MAULLIN</t>
  </si>
  <si>
    <t>OF 1320/09,05,2018</t>
  </si>
  <si>
    <t>Resol Conv PDF\2018\ORE_884_2018.pdf</t>
  </si>
  <si>
    <t>REPOSICION VEHICULO DIRECCION DE ASEO Y ORNATO</t>
  </si>
  <si>
    <t>OF 1321/09,05,2018</t>
  </si>
  <si>
    <t>Resol Conv PDF\2018\ORE_916_2018.pdf</t>
  </si>
  <si>
    <t>ADQUISICON EQUIPAMIENTO ESCUELA SAN JAVIER</t>
  </si>
  <si>
    <t>CURA DE VELEZ</t>
  </si>
  <si>
    <t>OF 1236/04,05,2018</t>
  </si>
  <si>
    <t>Resol Conv PDF\2018\ORE_918_2018.pdf</t>
  </si>
  <si>
    <t>RESTAURACION IGLESIA N S DE LA CANDELARIA CARELMAPU</t>
  </si>
  <si>
    <t>14,05,2018</t>
  </si>
  <si>
    <t>OF 1476/17,05,2018</t>
  </si>
  <si>
    <t>Resol Conv PDF\2018\ORE_1118_2018.pdf</t>
  </si>
  <si>
    <t>OF 1141/26,04,2018</t>
  </si>
  <si>
    <t>Resol Conv PDF\2018\ORE_922_2018.pdf</t>
  </si>
  <si>
    <t>H.S.E.E.SECTOR LOS RISCOS</t>
  </si>
  <si>
    <t>23,04,2018</t>
  </si>
  <si>
    <t>CONTRALORIA 14,05</t>
  </si>
  <si>
    <t>H.S.E.E.SECTOR LA PALOMA</t>
  </si>
  <si>
    <t>H.S.E.E.SECTOR LA QUEMADA II</t>
  </si>
  <si>
    <t>PUERTO MOTT</t>
  </si>
  <si>
    <t>15,04,2018</t>
  </si>
  <si>
    <t>MOD MONTO EQUIP</t>
  </si>
  <si>
    <t>OF 1477/17,05,2018</t>
  </si>
  <si>
    <t>Resol Conv PDF\2018\ORE_1119_2018.pdf</t>
  </si>
  <si>
    <t>MOD MONTO OBRAS</t>
  </si>
  <si>
    <t>OF 1479/17,05,2018</t>
  </si>
  <si>
    <t>Resol Conv PDF\2018\ORE_1121_2018.pdf</t>
  </si>
  <si>
    <t>FABIRICIO</t>
  </si>
  <si>
    <t>08,06,2018</t>
  </si>
  <si>
    <t>18,06,2018</t>
  </si>
  <si>
    <t>OF 2007/25,06,2018</t>
  </si>
  <si>
    <t>Resol Conv PDF\2018\ORE_1527_2018.pdf</t>
  </si>
  <si>
    <t>CONSTRUCCION SITEMA APR TARAHUIN</t>
  </si>
  <si>
    <t>OF 2008/25,06,2018</t>
  </si>
  <si>
    <t>Resol Conv PDF\2018\ORE_1528_2018.pdf</t>
  </si>
  <si>
    <t>18,,06,2018</t>
  </si>
  <si>
    <t>OF 2006/25,06,2018</t>
  </si>
  <si>
    <t>Resol Conv PDF\2018\ORE_1525_2018.pdf</t>
  </si>
  <si>
    <t>CONSTRUCCION CEMENTERIO DE CONTAO</t>
  </si>
  <si>
    <t>OF 2004/25,06,2018</t>
  </si>
  <si>
    <t>Resol Conv PDF\2018\ORE_1526_2018.pdf</t>
  </si>
  <si>
    <t>CONSTRUCCION SISTEMA APR SECTOR CHOLGO</t>
  </si>
  <si>
    <t>22,10,2018</t>
  </si>
  <si>
    <t>31,10,2018</t>
  </si>
  <si>
    <t>OF 3374/08,11,2018</t>
  </si>
  <si>
    <t>Resol Conv PDF\2018\ORE_3424_2018.pdf</t>
  </si>
  <si>
    <t>OF 2001/25,06,2018</t>
  </si>
  <si>
    <t>Resol Conv PDF\2018\ORE_1520_2018.pdf</t>
  </si>
  <si>
    <t>CONSTRUCCION SISTEMA APR PUNTILLA PICHICOLO</t>
  </si>
  <si>
    <t>OF 3373/08,11,2018</t>
  </si>
  <si>
    <t>Resol Conv PDF\2018\ORE_3427_2018.pdf</t>
  </si>
  <si>
    <t>OF 2003/25,06,2018</t>
  </si>
  <si>
    <t>Resol Conv PDF\2018\ORE_1521_2018.pdf</t>
  </si>
  <si>
    <t>REPOSICION POSTA DE SALUD RURAL COLIGUAL</t>
  </si>
  <si>
    <t>27,04,2018</t>
  </si>
  <si>
    <t>H.S.E.E.SECTOR NOROESTE</t>
  </si>
  <si>
    <t>MEJORAMIENTO RUTA V-69 SECTOR RALUN COCHAMO</t>
  </si>
  <si>
    <t>OF 2000/25,06,2018</t>
  </si>
  <si>
    <t>Resol Conv PDF\2018\ORE_1524_2018.pdf</t>
  </si>
  <si>
    <t>REPOSICION PLAZA DE ARMAS Y AV VICENTE PEREZ ROSALES LLANQUIHUE</t>
  </si>
  <si>
    <t>SERVIU</t>
  </si>
  <si>
    <t>24,05,2018</t>
  </si>
  <si>
    <t>OF 1656/29,05,2018</t>
  </si>
  <si>
    <t>Resol Conv PDF\2018\ORE_1139_2018.pdf</t>
  </si>
  <si>
    <t>PROV OSORNO</t>
  </si>
  <si>
    <t>OF 1478/17,05,2018</t>
  </si>
  <si>
    <t>Resol Conv PDF\2018\ORE_1120_2018.pdf</t>
  </si>
  <si>
    <t>ARQ Y GOBERNACION OSORNO</t>
  </si>
  <si>
    <t>08,05,2018</t>
  </si>
  <si>
    <t>OF 1887/12,06,2018</t>
  </si>
  <si>
    <t>Resol Conv PDF\2018\ORE_1414_2018.pdf</t>
  </si>
  <si>
    <t>EQUIPAMIENTO TECNOLOGICO PARA ESTABLECIMIENTO DE EDUCACION MEDIA</t>
  </si>
  <si>
    <t>OF 1888/12,06,2018</t>
  </si>
  <si>
    <t>Resol Conv PDF\2018\ORA_67_2018.pdf</t>
  </si>
  <si>
    <t>SUBSIDIO ISLAS QUEMCHI</t>
  </si>
  <si>
    <t>SUBSIDIO OPERACIÓN</t>
  </si>
  <si>
    <t xml:space="preserve">RENE  </t>
  </si>
  <si>
    <t>30,04,2018</t>
  </si>
  <si>
    <t>OF 1241/04,05,2018</t>
  </si>
  <si>
    <t xml:space="preserve"> MOD MONTO</t>
  </si>
  <si>
    <t xml:space="preserve">08,05,2018 </t>
  </si>
  <si>
    <t>ENVIADO A ARQ POR CORREO 08,05,2018</t>
  </si>
  <si>
    <t>OF 1495/18,05,2018</t>
  </si>
  <si>
    <t>Resol Conv PDF\2018\ORE_1126_2018.pdf</t>
  </si>
  <si>
    <t>REPOSICION CAMION RECOLECTOR DE BASURA COMUNA QUINCHAO</t>
  </si>
  <si>
    <t xml:space="preserve">QUINCHAO </t>
  </si>
  <si>
    <t>OF 1657/29,05,2018</t>
  </si>
  <si>
    <t>Resol Conv PDF\2018\ORE_1138_2018.pdf</t>
  </si>
  <si>
    <t>05,06,2018</t>
  </si>
  <si>
    <t>OF 2161/13,07,2018</t>
  </si>
  <si>
    <t>Resol Conv PDF\2018\ORA_87_2018.pdf</t>
  </si>
  <si>
    <t>TRANSFERENCIA FORTALECIMIENTO MICRO Y PEQUEÑA EMPRESA PATAGONIA VERDE</t>
  </si>
  <si>
    <t>29,05,2018</t>
  </si>
  <si>
    <t>OF 2108/06,07,2018</t>
  </si>
  <si>
    <t>Resol Conv PDF\2018\ORA_83_2018.pdf</t>
  </si>
  <si>
    <t>CONSTRUCCION PLANTA TRATAMIENTO LOCALIDAD PARGA</t>
  </si>
  <si>
    <t>MOD  MONTO</t>
  </si>
  <si>
    <t>OF 1999/25,06,2018</t>
  </si>
  <si>
    <t>Resol Conv PDF\2018\ORE_1517_2018.pdf</t>
  </si>
  <si>
    <t>MEJORAMIENTO CALLES CARLOS CONDELL Y WILLIAM REBOLLEDO CALBUCO</t>
  </si>
  <si>
    <t xml:space="preserve">KARIN </t>
  </si>
  <si>
    <t>OF 2005/25,06,2018</t>
  </si>
  <si>
    <t>Resol Conv PDF\2018\ORE_1522_2018.pdf</t>
  </si>
  <si>
    <t>OF 1658/29,05,2018</t>
  </si>
  <si>
    <t>Resol Conv PDF\2018\ORE_1140_2018.pdf</t>
  </si>
  <si>
    <t>MOD MONTO Y PLAZO</t>
  </si>
  <si>
    <t>26,06,2018</t>
  </si>
  <si>
    <t>OF 2062/27,06,2018</t>
  </si>
  <si>
    <t>Resol Conv PDF\2018\ORE_1545_2018.pdf</t>
  </si>
  <si>
    <t>APLICACIÓN MODELO GESTION MANEJO Y USO SUSTENTABLE TERRITORIO NOROESTE</t>
  </si>
  <si>
    <t>MEDIO AMBIENTE</t>
  </si>
  <si>
    <t>15,05,2018-26,07,2018</t>
  </si>
  <si>
    <t>13,08,2018</t>
  </si>
  <si>
    <t>01,08,2018</t>
  </si>
  <si>
    <t>OF 2885/27,09,2018</t>
  </si>
  <si>
    <t>Resol Conv PDF\2018\ORA_103_2018.pdf</t>
  </si>
  <si>
    <t>CAPACITACION TRANSF TECNOLOGICA PREVENCION Y DETECCION PRECOZ NEOPLASIAS</t>
  </si>
  <si>
    <t>S S OSORNO</t>
  </si>
  <si>
    <t>16,05,2018</t>
  </si>
  <si>
    <t>04,07,2018</t>
  </si>
  <si>
    <t>OF 2237/23,07,2018</t>
  </si>
  <si>
    <t>Resol Conv PDF\2018\ORE_1690_2018.pdf</t>
  </si>
  <si>
    <t>SERNATUR-TRANSFERENCIA DESARROLLO DEL TIE EN TERRITORIO PATAGONIA VERDE</t>
  </si>
  <si>
    <t>22,06,2018</t>
  </si>
  <si>
    <t>06,08,2018</t>
  </si>
  <si>
    <t>OF 2628/03,09,2018</t>
  </si>
  <si>
    <t>Resol Conv PDF\2018\ORA_104_2018.pdf</t>
  </si>
  <si>
    <t>25,05,2018</t>
  </si>
  <si>
    <t>OF 2002/25,06,2018</t>
  </si>
  <si>
    <t>Resol Conv PDF\2018\ORE_1523_2018.pdf</t>
  </si>
  <si>
    <t>CAPACITACION ASESORIA TECNICA TURISMO RURAL PEQUEÑOS AGRICULTORES</t>
  </si>
  <si>
    <t>RENÉ</t>
  </si>
  <si>
    <t>28,05,2018</t>
  </si>
  <si>
    <t>01,06,2018</t>
  </si>
  <si>
    <t>OF 1847/07,06,2018</t>
  </si>
  <si>
    <t>Resol Conv PDF\2018\ORE_1384_2018.pdf</t>
  </si>
  <si>
    <t>HABILITACION SUMINISTRO ENERGIA ELECTRICA SECTOR OLMOPULLI CEBADAL</t>
  </si>
  <si>
    <t>RESOL 77/23,05,2018</t>
  </si>
  <si>
    <t>CONTRALORIA 29,05,2018</t>
  </si>
  <si>
    <t>CAPACITACION Y FORTALECIMIENTO EMPRENDIMIENTO PARA ADULTOS MAYORES 3, REGION DE LOS LAGOS</t>
  </si>
  <si>
    <t>14,06,2018</t>
  </si>
  <si>
    <t>OF 2064/27,06,2018</t>
  </si>
  <si>
    <t>Resol Conv PDF\2018\ORE_1546_2018.pdf</t>
  </si>
  <si>
    <t>OF 2633/03,09,2018</t>
  </si>
  <si>
    <t>Resol Conv PDF\2018\ORA_105_2018.pdf</t>
  </si>
  <si>
    <t>REPOSICION CASA DE ACOGIDA DE LA DISCAPACIDAD OSORNO</t>
  </si>
  <si>
    <t>OF 1886/12,06,2018</t>
  </si>
  <si>
    <t>Resol Conv PDF\2018\ORE_1415_2018.pdf</t>
  </si>
  <si>
    <t>CONSERVACION GISMNASIO FISCAL DE RIO NEGRO</t>
  </si>
  <si>
    <t>CONSERVACION EQUIP</t>
  </si>
  <si>
    <t>06,07,218</t>
  </si>
  <si>
    <t>06,07,2018</t>
  </si>
  <si>
    <t>09,07,2018</t>
  </si>
  <si>
    <t>OF 2235/23,07,2018</t>
  </si>
  <si>
    <t>Resol Conv PDF\2018\ORE_1782_2018.pdf</t>
  </si>
  <si>
    <t>MEJORAMIENTO RUTA 7 SECTOR PUERTO CARDAS-SANTALUCIA</t>
  </si>
  <si>
    <t>11,06,2018</t>
  </si>
  <si>
    <t>OF 1891/11,06,2018</t>
  </si>
  <si>
    <t>Resol Conv PDF\2018\ORE_1448_2018.pdf</t>
  </si>
  <si>
    <t>MEJORAMIENTO Y PAVIMENTACION CALLE LAUTARO SUR</t>
  </si>
  <si>
    <t>CONV OBRAS</t>
  </si>
  <si>
    <t>OF 2234/23,07,2018</t>
  </si>
  <si>
    <t>Resol Conv PDF\2018\ORE_1784_2018.pdf</t>
  </si>
  <si>
    <t>SUBSISIO GENERACION ENERGIA ELECTRICA SOTOMO</t>
  </si>
  <si>
    <t>30,05,2018</t>
  </si>
  <si>
    <t>Resol Conv PDF\2018\ORE_1193_2018.pdf</t>
  </si>
  <si>
    <t>SUBSIDIO GENERACION ENERGIA ELECTRICA ISLA LIN LIN</t>
  </si>
  <si>
    <t>Resol Conv PDF\2018\ORE_1195_2018.pdf</t>
  </si>
  <si>
    <t>SUBSIDIO GENERACION ENERGIA ELECTRICA CHAULLIN</t>
  </si>
  <si>
    <t>OF 2088/03,07,2018</t>
  </si>
  <si>
    <t>Resol Conv PDF\2018\ORE_1194_2018.pdf</t>
  </si>
  <si>
    <t>SUBSIDIO GENERACION ENERGIA ELECTRICA ISLA TEUQUELIN</t>
  </si>
  <si>
    <t>Resol Conv PDF\2018\ORE_1192_2018.pdf</t>
  </si>
  <si>
    <t>TRANSFERENCIA ADQUISICION MATERIAL MAYOR Y MENOR BOMBEROS</t>
  </si>
  <si>
    <t>JUNTA NACIONAL BOMBEROS</t>
  </si>
  <si>
    <t>28,08,2018</t>
  </si>
  <si>
    <t>03,09,2018</t>
  </si>
  <si>
    <t>OF 2920/02,10,2018</t>
  </si>
  <si>
    <t>Resol Conv PDF\2018\ORA_117_2018.pdf</t>
  </si>
  <si>
    <t xml:space="preserve">CONSERVACION 14,12 CAMINOS NO ENROLADOS SECTOR RUPANCO </t>
  </si>
  <si>
    <t>13,07,2018</t>
  </si>
  <si>
    <t>OF 2436/10,08,2018</t>
  </si>
  <si>
    <t>Resol Conv PDF\2018\ORE_2089_2018.pdf</t>
  </si>
  <si>
    <t xml:space="preserve">MEJORAMIENTO IMAGENOLOGIA COMPLEJA HOSPITAL BASE SAN JOSE </t>
  </si>
  <si>
    <t xml:space="preserve">MOD OBRAS </t>
  </si>
  <si>
    <t>S SALUD OSORNO</t>
  </si>
  <si>
    <t>12,07,2018</t>
  </si>
  <si>
    <t>12,07,208</t>
  </si>
  <si>
    <t>17,07,2018</t>
  </si>
  <si>
    <t>OF 2244/23,07,2018</t>
  </si>
  <si>
    <t>Resol Conv PDF\2018\ORE_1837_2018.pdf</t>
  </si>
  <si>
    <t>MOD EQUIP</t>
  </si>
  <si>
    <t>OF 2243/23,07,2018</t>
  </si>
  <si>
    <t>Resol Conv PDF\2018\ORE_1836_2018.pdf</t>
  </si>
  <si>
    <t>CONSTRUCCION CENTRO REFERENCIA Y DIAGNOSTICO MEDICO</t>
  </si>
  <si>
    <t>IGNACIO ENVIADO A PAOLA</t>
  </si>
  <si>
    <t>OF 2145/10,07,2018</t>
  </si>
  <si>
    <t>Resol Conv PDF\2018\ORE_1679_2018.pdf</t>
  </si>
  <si>
    <t>13,06,2018</t>
  </si>
  <si>
    <t>11,07,2018</t>
  </si>
  <si>
    <t>OF 2248/23,07,2018</t>
  </si>
  <si>
    <t>Resol Conv PDF\2018\ORE_1838_2018.pdf</t>
  </si>
  <si>
    <t>CONSTRUCCION COMUNID TERAPEUTICA DROGODEPENDIENTESPROV LLANQUIHUE</t>
  </si>
  <si>
    <t>GOBERNACION LLANQUIHUE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</si>
  <si>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</si>
  <si>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OF 2437/10,08,2018</t>
  </si>
  <si>
    <t>Resol Conv PDF\2018\ORE_2090_2018.pdf</t>
  </si>
  <si>
    <t>CONSTRUCCION SERVICIO APR SECTOR VILLA ALEGRE</t>
  </si>
  <si>
    <t>11,07,218</t>
  </si>
  <si>
    <t>OF 2250/23,07,2018</t>
  </si>
  <si>
    <t>Resol Conv PDF\2018\ORE_1835_2018.pdf</t>
  </si>
  <si>
    <t>REPOSICION DE VEREDAS JUNTA DE VECINOS NRO.15 OSORNO</t>
  </si>
  <si>
    <t>OF 2236/23,07,2018</t>
  </si>
  <si>
    <t>Resol Conv PDF\2018\ORE_1783_2018.pdf</t>
  </si>
  <si>
    <t>SUBSIDIO GENERACION ENERGIA ELECTRICA ISLA ACUI</t>
  </si>
  <si>
    <t>12,06,2018</t>
  </si>
  <si>
    <t>Resol Conv PDF\2018\ORE_1477_2018.pdf</t>
  </si>
  <si>
    <t>08,08,2018</t>
  </si>
  <si>
    <t>OF 2479/17,08,2018</t>
  </si>
  <si>
    <t>Resol Conv PDF\2018\ORE_2122_2018.pdf</t>
  </si>
  <si>
    <t>CONSTRUCCION APR SECTORES CUESTA LA VACA Y HUATRUNES</t>
  </si>
  <si>
    <t>OF 2249/23,07,2018</t>
  </si>
  <si>
    <t>Resol Conv PDF\2018\ORE_1839_2018.pdf</t>
  </si>
  <si>
    <t>CONTRATO</t>
  </si>
  <si>
    <t>20,06,2018</t>
  </si>
  <si>
    <t>OF 2063/27,06,2018</t>
  </si>
  <si>
    <t>Resol Conv PDF\2018\ORE_1548_2018.pdf</t>
  </si>
  <si>
    <t>H.S.E.ESECTOR COLO COLO</t>
  </si>
  <si>
    <t>OF 2100/05,07,2018</t>
  </si>
  <si>
    <t>Resol Conv PDF\2018\ORE_1547_2018.pdf</t>
  </si>
  <si>
    <t>25,06,2018</t>
  </si>
  <si>
    <t>H.S.E.E.SECTOR RURAL PUTRAUTRAO</t>
  </si>
  <si>
    <t>CRELL</t>
  </si>
  <si>
    <t>OF 2085/29,06,2018</t>
  </si>
  <si>
    <t>Resol Conv PDF\2018\ORE_1580_2018.pdf</t>
  </si>
  <si>
    <t>OF 2084/29,06,2018</t>
  </si>
  <si>
    <t>Resol Conv PDF\2018\ORE_1582_2018.pdf</t>
  </si>
  <si>
    <t>LUZ OSORNO</t>
  </si>
  <si>
    <t>OF 2086/29,06,2018</t>
  </si>
  <si>
    <t>Resol Conv PDF\2018\ORE_1581_2018.pdf</t>
  </si>
  <si>
    <t>AMPLIACION CESFAM OVEJERIA</t>
  </si>
  <si>
    <t>21,08,2018</t>
  </si>
  <si>
    <t>OF 2604/29,08,2018</t>
  </si>
  <si>
    <t>Resol Conv PDF\2018\ORE_2208_2018.pdf</t>
  </si>
  <si>
    <t>27,06,2018</t>
  </si>
  <si>
    <t>OF 2107/06,07,2018</t>
  </si>
  <si>
    <t>Resol Conv PDF\2018\ORE_1699_2018.pdf</t>
  </si>
  <si>
    <t>H.S.E.ESECTOR LOMA LA PIEDRA</t>
  </si>
  <si>
    <t>OF 2111/06,07,2018</t>
  </si>
  <si>
    <t>Resol Conv PDF\2018\ORE_1698_2018.pdf</t>
  </si>
  <si>
    <t xml:space="preserve"> CONSERVACION SECTOR SALAS MULTIUSO Y EJERCICIOS GIMNASIO FISCAL ANCUD</t>
  </si>
  <si>
    <t>OF 2247/23,07,2018</t>
  </si>
  <si>
    <t>Resol Conv PDF\2018\ORE_1840_2018.pdf</t>
  </si>
  <si>
    <t>H.S.E.E.SECTOR QUICHITUE</t>
  </si>
  <si>
    <t>OF 2110/06,07,2018</t>
  </si>
  <si>
    <t>Resol Conv PDF\2018\ORE_1696_2018.pdf</t>
  </si>
  <si>
    <t>OF 2109/06,07,2018</t>
  </si>
  <si>
    <t>Resol Conv PDF\2018\ORE_1697_2018.pdf</t>
  </si>
  <si>
    <t>DESARROLLO RECUBRIMIENTO FUNGICIDA …….POLIESTIRENO</t>
  </si>
  <si>
    <t>TRANSFERENCIA FIC</t>
  </si>
  <si>
    <t>UC VALPARAISO</t>
  </si>
  <si>
    <t xml:space="preserve">JUAN CARLOS </t>
  </si>
  <si>
    <t>OF 2144/10,07,2018</t>
  </si>
  <si>
    <t>Resol Conv PDF\2018\ORE_1677_2018.pdf</t>
  </si>
  <si>
    <t>H.S.E.E.SECTOR CAMINO EL ROBLE DETICO</t>
  </si>
  <si>
    <t>H.S.E.E.SECTOR AYACARA PENINSULA COMAU</t>
  </si>
  <si>
    <t xml:space="preserve">MUN </t>
  </si>
  <si>
    <t>OF 2419/08,08,2018</t>
  </si>
  <si>
    <t>Resol Conv PDF\2018\ORE_1692_2018.pdf</t>
  </si>
  <si>
    <t>H.S.E.E.SECTOR AGONI ALTO</t>
  </si>
  <si>
    <t xml:space="preserve"> RENE</t>
  </si>
  <si>
    <t>OF 2418/08,08,2018</t>
  </si>
  <si>
    <t>Resol Conv PDF\2018\ORE_1693_2018.pdf</t>
  </si>
  <si>
    <t>H.S.E.E.SECTOR ALCALDE DE RAUCO</t>
  </si>
  <si>
    <t>INACAP CIRCUITOS CORTOS DE COMERCIALIZACION (CCC) PARA LA PESCA ARTESANAL</t>
  </si>
  <si>
    <t>INACAP</t>
  </si>
  <si>
    <t>OF 2242/23,07,2018</t>
  </si>
  <si>
    <t>Resol Conv PDF\2018\ORE_1678_2018.pdf</t>
  </si>
  <si>
    <t>HABILITACION SS.EE. SECTOR LUMACO</t>
  </si>
  <si>
    <t>OF 2146/10,07,2018</t>
  </si>
  <si>
    <t>Resol Conv PDF\2018\ORE_1700_2018.pdf</t>
  </si>
  <si>
    <t>OF 2143/10,07,2018</t>
  </si>
  <si>
    <t>Resol Conv PDF\2018\ORE_1701_2018.pdf</t>
  </si>
  <si>
    <t xml:space="preserve">ADELA </t>
  </si>
  <si>
    <t>23,07,2018</t>
  </si>
  <si>
    <t>01,08,20118</t>
  </si>
  <si>
    <t>Resol Conv PDF\2018\ORA_106_2018.pdf</t>
  </si>
  <si>
    <t>26,07,2018</t>
  </si>
  <si>
    <t>20,09,2018</t>
  </si>
  <si>
    <t>04,10,2018</t>
  </si>
  <si>
    <t>OF 3005/09,10,2018</t>
  </si>
  <si>
    <t>Resol Conv PDF\2018\ORE_3019_2018.pdf</t>
  </si>
  <si>
    <t>23,08,2018</t>
  </si>
  <si>
    <t>31,08,2018</t>
  </si>
  <si>
    <t>OF 2735/13,09,2018</t>
  </si>
  <si>
    <t>Resol Conv PDF\2018\ORE_2295_2018.pdf</t>
  </si>
  <si>
    <t>REPOSICION ESCUELA LA CAPILLA ISLA CAGUACH</t>
  </si>
  <si>
    <t>OF 2734/13,09,2018</t>
  </si>
  <si>
    <t>Resol Conv PDF\2018\ORE_2294_2018.pdf</t>
  </si>
  <si>
    <t>PROGRAMA INTEGRAL DE RIEGO REGION DE LOS LAGOS 2016-2018</t>
  </si>
  <si>
    <t>14,08,2018</t>
  </si>
  <si>
    <t>OF 2868/24,09,2018</t>
  </si>
  <si>
    <t>Resol Conv PDF\2018\ORA_112_2018.pdf</t>
  </si>
  <si>
    <t>CONSTRUCCION CUARTEL OCTAVA COMPAÑÍA DE BOMBEROS PUERTO MONTT</t>
  </si>
  <si>
    <t>CAPACITACION DESARROLLOY FORTALECIMIENTO PERSONAS CON DISCAPACIDAD 2, REGION DE LOS LAGOS</t>
  </si>
  <si>
    <t>OF 2603/29,08,2018</t>
  </si>
  <si>
    <t>Resol Conv PDF\2018\ORE_2212_2018.pdf</t>
  </si>
  <si>
    <t>CONSTRUCCION PUENTE EL SARGAZO DE PTO. MONTT</t>
  </si>
  <si>
    <t>20,08,2018</t>
  </si>
  <si>
    <t>OF 2600/29,08,2018</t>
  </si>
  <si>
    <t>Resol Conv PDF\2018\ORE_2207_2018.pdf</t>
  </si>
  <si>
    <t>REPOSICION Y AMPLIACION CUARTEL 1° COMPAÑÍA BOMBEROS PALENA</t>
  </si>
  <si>
    <t>OF 2494/23,08,2018</t>
  </si>
  <si>
    <t>Resol Conv PDF\2018\ORE_2157_2018.pdf</t>
  </si>
  <si>
    <t>FIA-TRANSFERENCIA INNOVACION PARA EL SECTOR AGROPECUARIO</t>
  </si>
  <si>
    <t>MOD PLAZO TRANSF FIC</t>
  </si>
  <si>
    <t>FIA</t>
  </si>
  <si>
    <t>27,08,2008</t>
  </si>
  <si>
    <t>OF 3073/16,10,2018</t>
  </si>
  <si>
    <t>Resol Conv PDF\2018\ORA_115_2018.pdf</t>
  </si>
  <si>
    <t>DESARROLLO HARINAS CHORITOS DE DESCARTE Y ALGAS…..</t>
  </si>
  <si>
    <t>TRANSFERECIA FIC</t>
  </si>
  <si>
    <t>FUNDACION INSTITUTO INVESTIGACION AUSTRAL</t>
  </si>
  <si>
    <t>JUAN  CARLOS</t>
  </si>
  <si>
    <t>EN ESPERA TOMA RAZON RESOL 98/24,07,2018</t>
  </si>
  <si>
    <t>CONSTRUCCION POSTA RURAL MANQUEMAPU</t>
  </si>
  <si>
    <t>MOD PLAZO DISEÑO</t>
  </si>
  <si>
    <t>07,08,2018</t>
  </si>
  <si>
    <t>OF 2602/29,08,2018</t>
  </si>
  <si>
    <t>Resol Conv PDF\2018\ORE_2210_2018.pdf</t>
  </si>
  <si>
    <t>H.S.E.E.VARIOS SECTORES RURALES</t>
  </si>
  <si>
    <t>MUN - CRELL</t>
  </si>
  <si>
    <t>10,08,2018</t>
  </si>
  <si>
    <t>2601/29,08,2018</t>
  </si>
  <si>
    <t>Resol Conv PDF\2018\ORE_2209_2018.pdf</t>
  </si>
  <si>
    <t>HABILITACION SUMINISTRO ELECTRICO CONTINUO ISLAS QUENU Y TABON</t>
  </si>
  <si>
    <t>ADDENDUM</t>
  </si>
  <si>
    <t>CONSTRUCTORA</t>
  </si>
  <si>
    <t>OF 2599/29,08,2018</t>
  </si>
  <si>
    <t>Resol Conv PDF\2018\ORE_2211_2018.pdf</t>
  </si>
  <si>
    <t>TRANSFERENCIA FORTALECER LA PESCA ARTESANAL CHAITEN HUALAIHUECOCHAMO</t>
  </si>
  <si>
    <t>MODIFICACION</t>
  </si>
  <si>
    <t>25,09,2018</t>
  </si>
  <si>
    <t>25,09,218</t>
  </si>
  <si>
    <t>03,10,2018</t>
  </si>
  <si>
    <t>OF 3286/05,11,2018</t>
  </si>
  <si>
    <t>Resol Conv PDF\2018\ORA_122_2018.pdf</t>
  </si>
  <si>
    <t>APOYO INTEGRAL A LAS FERIAS LIBRES</t>
  </si>
  <si>
    <t>MODIFICAICON</t>
  </si>
  <si>
    <t>24,09,2018</t>
  </si>
  <si>
    <t>10,10,2018</t>
  </si>
  <si>
    <t>OF 3572/29,11,2018</t>
  </si>
  <si>
    <t>Resol Conv PDF\2018\ORA_129_2018.pdf</t>
  </si>
  <si>
    <t>REPOSICION DE EQUIPAMIENTO PARA LA RECOLECCION DE RSD DALCAHUE</t>
  </si>
  <si>
    <t>OF 3342/08,11,2018</t>
  </si>
  <si>
    <t>Resol Conv PDF\2018\ORA_123_2018.pdf</t>
  </si>
  <si>
    <t>01,10,2018</t>
  </si>
  <si>
    <t>19,10,2018</t>
  </si>
  <si>
    <t>OF 3174/23,10,2018</t>
  </si>
  <si>
    <t>Resol Conv PDF\2018\ORE_3090_2018.pdf</t>
  </si>
  <si>
    <t>EQUPAM</t>
  </si>
  <si>
    <t>23,10,2018</t>
  </si>
  <si>
    <t>OF 3369/08,11,2018</t>
  </si>
  <si>
    <t>Resol Conv PDF\2018\ORE_3425_2018.pdf</t>
  </si>
  <si>
    <t>OF 3368/08,11,2018</t>
  </si>
  <si>
    <t>Resol Conv PDF\2018\ORE_3600_2018.pdf</t>
  </si>
  <si>
    <t xml:space="preserve">CONSERVACION Y EQUIP EDIF CIAS BOMBEROS 4° 5° Y CUARTEL GENERAL </t>
  </si>
  <si>
    <t>04,09,2018</t>
  </si>
  <si>
    <t>OF 2728/13,09,2018</t>
  </si>
  <si>
    <t>Resol Conv PDF\2018\ORE_2322_2018.pdf</t>
  </si>
  <si>
    <t>FIA TRANSFERENCIA INNOVACION PARA EL SECTOR AGROPECUARIO</t>
  </si>
  <si>
    <t>27,08,2018</t>
  </si>
  <si>
    <t>REPOSICION EDIFICIO PUBLICO DE CHACAO ANCUD</t>
  </si>
  <si>
    <t>OF 3004/09,10,2018</t>
  </si>
  <si>
    <t>Resol Conv PDF\2018\ORE_3018_2018.pdf</t>
  </si>
  <si>
    <t>REPOSICION ESCUELA RURAL DE LINAO COMUNA ANCUD</t>
  </si>
  <si>
    <t>30,08,2018</t>
  </si>
  <si>
    <t>13,11,2018</t>
  </si>
  <si>
    <t>14,11,2018</t>
  </si>
  <si>
    <t>OF 3429/15,11,2018</t>
  </si>
  <si>
    <t>Resol Conv PDF\2018\ORE_3890_2018.pdf</t>
  </si>
  <si>
    <t>SUBSIDIO GENRACION ENERGIA ELECTRICA ISLA CHELIN</t>
  </si>
  <si>
    <t>OF 2605/29,08,2018</t>
  </si>
  <si>
    <t>Resol Conv PDF\2018\ORE_2234_2018.pdf</t>
  </si>
  <si>
    <t>12,09,2018</t>
  </si>
  <si>
    <t>14,09,2018</t>
  </si>
  <si>
    <t>OF 2904/01,10,2018</t>
  </si>
  <si>
    <t>Resol Conv PDF\2018\ORE_2379_2018.pdf</t>
  </si>
  <si>
    <t>HABILITACION SUMINISTRO ELECTRICO ISLA QUEULLIN</t>
  </si>
  <si>
    <t>CONSULTORIAS</t>
  </si>
  <si>
    <t>12,10,2018</t>
  </si>
  <si>
    <t>OF 3175/23,10,2018</t>
  </si>
  <si>
    <t>Resol Conv PDF\2018\ORE_3091_2018.pdf</t>
  </si>
  <si>
    <t>AMPLIACION ESCUELA BASICA FUTALEUFU PARA EDUCACION MEDIA</t>
  </si>
  <si>
    <t>30,10,2018</t>
  </si>
  <si>
    <t>OF 3372/08,11,2018</t>
  </si>
  <si>
    <t>Resol Conv PDF\2018\ORE_3421_2018.pdf</t>
  </si>
  <si>
    <t>MOD CONVENIO</t>
  </si>
  <si>
    <t>CONTRALORIA 07,11,2018</t>
  </si>
  <si>
    <t>Resol Conv PDF\2018\ORA_128_2018.pdf</t>
  </si>
  <si>
    <t>26,09,2018</t>
  </si>
  <si>
    <t>OF 3378/08,11,2018</t>
  </si>
  <si>
    <t>Resol Conv PDF\2018\ORE_3401_2018.pdf</t>
  </si>
  <si>
    <t>REPOSICION VEHICULO DEPARTAMENTO SALUD MUNICIPAL</t>
  </si>
  <si>
    <t>OF 3176/23,10,2018</t>
  </si>
  <si>
    <t>Resol Conv PDF\2018\ORE_3092_2018.pdf</t>
  </si>
  <si>
    <t>S S CHILOE</t>
  </si>
  <si>
    <t>OF 3376/08,11,2018</t>
  </si>
  <si>
    <t>Resol Conv PDF\2018\ORE_3423_2018.pdf</t>
  </si>
  <si>
    <t>CONSTRUCCION PAVIMENTOS AVENIDA PRESIDENTE IBAÑEZ CALBUCO</t>
  </si>
  <si>
    <t>02,10,2018</t>
  </si>
  <si>
    <t>OF 3370/08,11,2018</t>
  </si>
  <si>
    <t>Resol Conv PDF\2018\ORE_3402_2018.pdf</t>
  </si>
  <si>
    <t xml:space="preserve">CONSTRUCCION MULTICANCHA CERRADA FRANCISCO COLOANE </t>
  </si>
  <si>
    <t>19,12,2018</t>
  </si>
  <si>
    <t>21,12,2018</t>
  </si>
  <si>
    <t>OF 3905/28,12,2018</t>
  </si>
  <si>
    <t>Resol Conv PDF\2018\ORE_4450_2018.pdf</t>
  </si>
  <si>
    <t xml:space="preserve">CONSTRUCCION CUARTEL 2 COMPAÑÍA BOMBEROS </t>
  </si>
  <si>
    <t>30,11,2018</t>
  </si>
  <si>
    <t>06,12,2018</t>
  </si>
  <si>
    <t>OF 3713/12,12,2018</t>
  </si>
  <si>
    <t>Resol Conv PDF\2018\ORE_4164_2018.pdf</t>
  </si>
  <si>
    <t>H.S.E.E. SECTOR PUELPUN</t>
  </si>
  <si>
    <t>SAESA Y MUN</t>
  </si>
  <si>
    <t>OF 47/11,01,2019</t>
  </si>
  <si>
    <t>OF 3375/08,11,2018</t>
  </si>
  <si>
    <t>Resol Conv PDF\2018\ORE_3422_2018.pdf</t>
  </si>
  <si>
    <t>REPOSICION COMPLEJO FRONTERIZO CARDENAL SAMORE, PROV.OSORNO</t>
  </si>
  <si>
    <t>RESCILIACION PREFACTIBILIDAD</t>
  </si>
  <si>
    <t>17,10,2018</t>
  </si>
  <si>
    <t>OF 3428/15,11,2018</t>
  </si>
  <si>
    <t>Resol Conv PDF\2018\ORE_3889_2018.pdf</t>
  </si>
  <si>
    <t>ADQUISICION CAMION MULTIPROPOSITO/EMERGENCIA MUNICIPALIDAD DE DALCAHUE</t>
  </si>
  <si>
    <t>26,11,2018</t>
  </si>
  <si>
    <t>OF 036/11,01,2019</t>
  </si>
  <si>
    <t>Resol Conv PDF\2018\ORA_141_2018.pdf</t>
  </si>
  <si>
    <t>CONSTRUCCION ESTADIO MUNICIPAL COPMUNA DE COCHAMO</t>
  </si>
  <si>
    <t>OF 3371/08,11,2018</t>
  </si>
  <si>
    <t>Resol Conv PDF\2018\ORE_3506_2018.pdf</t>
  </si>
  <si>
    <t>MEJORAMIENTO Y AMPLIACION SERVICIO APR HUILLINCO</t>
  </si>
  <si>
    <t xml:space="preserve">MOD MONTO </t>
  </si>
  <si>
    <t xml:space="preserve">DEVUELTA POR CONTRALORIA </t>
  </si>
  <si>
    <t>Resol Conv PDF\2018\ORA_140_2018.pdf</t>
  </si>
  <si>
    <t>CONSERVACION LICEO POLITECNICO IGNACIO CARRERA PINTO</t>
  </si>
  <si>
    <t>26,10,2018</t>
  </si>
  <si>
    <t>20,11,2018</t>
  </si>
  <si>
    <t>OF 3520/23,11,2018</t>
  </si>
  <si>
    <t>Resol Conv PDF\2018\ORE_3963_2018.pdf</t>
  </si>
  <si>
    <t xml:space="preserve">REPOSICION POSTA DE SALUD RURAL DE PIO PIO </t>
  </si>
  <si>
    <t>OF 3907/28,12,2018</t>
  </si>
  <si>
    <t>Resol Conv PDF\2018\ORE_4456_2018.pdf</t>
  </si>
  <si>
    <t>CONSTRUCCIO SISTEMA APR SECTOR LAS CRUCES</t>
  </si>
  <si>
    <t>OF 3736/12,12,2018</t>
  </si>
  <si>
    <t>Resol Conv PDF\2018\ORE_4161_2018.pdf</t>
  </si>
  <si>
    <t>CONVENIO COOPERACION</t>
  </si>
  <si>
    <t>CLUB DE LEONES</t>
  </si>
  <si>
    <t>16,07,2018</t>
  </si>
  <si>
    <t>OF 3384/09,11,2018</t>
  </si>
  <si>
    <t>Resol Conv PDF\2018\ORE_2000_2018.pdf</t>
  </si>
  <si>
    <t>TRANSFERENCIA MEJORAMIENTO PRODUCTIVIDAD EN AREAS DE MANEJO II</t>
  </si>
  <si>
    <t>OF 48/11,01,2019</t>
  </si>
  <si>
    <t>23,11,2018</t>
  </si>
  <si>
    <t>OF 3565/29,11,2018</t>
  </si>
  <si>
    <t>Resol Conv PDF\2018\ORE_4021_2018.pdf</t>
  </si>
  <si>
    <t>COMPRA TERRERNO</t>
  </si>
  <si>
    <t>ADQUISICION Y EQUIPAMIENTO PARA HABILITACION ILUSTRE MUNICIPALIDAD</t>
  </si>
  <si>
    <t>22,11,2018</t>
  </si>
  <si>
    <t>OF 3631/05,12,2018</t>
  </si>
  <si>
    <t>Resol Conv PDF\2018\ORE_4062_2018.pdf</t>
  </si>
  <si>
    <t>ESTUDIO</t>
  </si>
  <si>
    <t>OF 3628/05,12,2018</t>
  </si>
  <si>
    <t>Resol Conv PDF\2018\ORE_4063_2018.pdf</t>
  </si>
  <si>
    <t>REPOSICION VEHICULOS DEPARTAMENTO EDUCACION MUNICIPAL</t>
  </si>
  <si>
    <t>OF 3521/23,11,2018</t>
  </si>
  <si>
    <t>Resol Conv PDF\2018\ORE_3961_2018.pdf</t>
  </si>
  <si>
    <t>OF 3522/23,11,2018</t>
  </si>
  <si>
    <t>Resol Conv PDF\2018\ORE_3962_2018.pdf</t>
  </si>
  <si>
    <t>REPOSICION DE CAMION TOLVA MUNICIPAL</t>
  </si>
  <si>
    <t>16,11,2018</t>
  </si>
  <si>
    <t>OF 3712/12,12,2018</t>
  </si>
  <si>
    <t>Resol Conv PDF\2018\ORE_4165_2018.pdf</t>
  </si>
  <si>
    <t>OF 3906/28,12,2018</t>
  </si>
  <si>
    <t>Resol Conv PDF\2018\ORE_4452_2018.pdf</t>
  </si>
  <si>
    <t>CONSTRUCCION ESTADIO CORTE ALTO PURRANQUE</t>
  </si>
  <si>
    <t>OF 3902/28,12,2018</t>
  </si>
  <si>
    <t>Resol Conv PDF\2018\ORE_4455_2018.pdf</t>
  </si>
  <si>
    <t>REPOSICION ESCUELAS ANDREW JACKSON Y RIO NEGRO</t>
  </si>
  <si>
    <t>MOD CONSULTORIAS</t>
  </si>
  <si>
    <t>21,11,2018</t>
  </si>
  <si>
    <t>OF 3709/12,12,2018</t>
  </si>
  <si>
    <t>Resol Conv PDF\2018\ORE_4162_2018.pdf</t>
  </si>
  <si>
    <t>TRANSFERENCIA FORTALECIMIENTO Y COMPETITIVIDAD DE LA ARTESANIA</t>
  </si>
  <si>
    <t>OF 3710/12,12,2018</t>
  </si>
  <si>
    <t>Resol Conv PDF\2018\ORE_4163_2018.pdf</t>
  </si>
  <si>
    <t>ADQUISICION DE VEHICULOS DE EMERGENCIA MUNICIPAL</t>
  </si>
  <si>
    <t>OF 39/11,01,2019</t>
  </si>
  <si>
    <t>28,11,2018</t>
  </si>
  <si>
    <t>OF 3731/12,12,2018</t>
  </si>
  <si>
    <t>Resol Conv PDF\2018\ORE_4080_2018.pdf</t>
  </si>
  <si>
    <t>HABILITACION SS.EE. SECTOR PUELPUN</t>
  </si>
  <si>
    <t>10,12,2018</t>
  </si>
  <si>
    <t>REPOSICION MOBILIARIO URBANO EN DOS PLAZOLETAS DE PALENA</t>
  </si>
  <si>
    <t>OF 3711/12,12,2018</t>
  </si>
  <si>
    <t>Resol Conv PDF\2018\ORE_4166_2018.pdf</t>
  </si>
  <si>
    <t>H.S.E.E.SECTOR COSTA II</t>
  </si>
  <si>
    <t>H.S.E.E.SECTOR CAULIN BAJO EL CARRIL</t>
  </si>
  <si>
    <t>CONSTRUCCION SIS TEMA DE APR SECTOR GUABUN</t>
  </si>
  <si>
    <t>OF 3908/28,12,2018</t>
  </si>
  <si>
    <t>Resol Conv PDF\2018\ORE_4453_2018.pdf</t>
  </si>
  <si>
    <t>CONSTRUCCION SERVICIO DE APR LOMA DE LA PIEDRA-LAHUACHA FRUTILLAR</t>
  </si>
  <si>
    <t>OF 3909/28,12,2018</t>
  </si>
  <si>
    <t>Resol Conv PDF\2018\ORE_4449_2018.pdf</t>
  </si>
  <si>
    <t>REPOSICION POSTA SALUD ISLA TAC</t>
  </si>
  <si>
    <t>OF 3910/28,12,2018</t>
  </si>
  <si>
    <t>Resol Conv PDF\2018\ORE_4451_2018.pdf</t>
  </si>
  <si>
    <t>NORMALIZACION HOSPITAL DE QUELLON</t>
  </si>
  <si>
    <t>OF 3911/28,12,2018</t>
  </si>
  <si>
    <t>Resol Conv PDF\2018\ORE_4448_2018.pdf</t>
  </si>
  <si>
    <t>03,12,2018</t>
  </si>
  <si>
    <t>04,12,2018</t>
  </si>
  <si>
    <t>OF 3627/05,12,2018</t>
  </si>
  <si>
    <t>REPOSICION ESCUELA RURAL ANA NELLY OYARZUN</t>
  </si>
  <si>
    <t>OF 3903/28,12,2018</t>
  </si>
  <si>
    <t>Resol Conv PDF\2018\ORE_4454_2018.pdf</t>
  </si>
  <si>
    <t>TRANSFERENCIA PROGRAMA REGULARIZACION DERECHOS APROVECHAMIENTO DE AGUA</t>
  </si>
  <si>
    <t>05,12,2018</t>
  </si>
  <si>
    <t>OF 3904/28,12,2018</t>
  </si>
  <si>
    <t>Resol Conv PDF\2018\ORE_4457_2018.pdf</t>
  </si>
  <si>
    <t>TRANSFERENCIA ASESORIA ESPECIALIZADA CONSOLIDACION TENENCIA DE TIERRAS EN AFC</t>
  </si>
  <si>
    <t>21,12,20118</t>
  </si>
  <si>
    <t>OF 46/11,01,2018</t>
  </si>
  <si>
    <t>Resol Conv PDF\2018\ORA_151_2018.pdf</t>
  </si>
  <si>
    <t>H.S.E.E.SECTOR TARA</t>
  </si>
  <si>
    <t>OF 3592/30,11,2018</t>
  </si>
  <si>
    <t>Resol Conv PDF\2018\ORE_4018_2018.pdf</t>
  </si>
  <si>
    <t>H.S.E.E.SECTOR CURANUE</t>
  </si>
  <si>
    <t>OF 3593/30,11,2018</t>
  </si>
  <si>
    <t>Resol Conv PDF\2018\ORE_4017_2018.pdf</t>
  </si>
  <si>
    <t>H.S.E.E.SECTOR MISQUIHUE</t>
  </si>
  <si>
    <t>OF 3590/30,11,2018</t>
  </si>
  <si>
    <t>Resol Conv PDF\2018\ORE_4020_2018.pdf</t>
  </si>
  <si>
    <t>OF 3591/30,11,2018</t>
  </si>
  <si>
    <t>Resol Conv PDF\2018\ORE_4019_2018.pdf</t>
  </si>
  <si>
    <t>REPOSICION VEHICULOS MUNICIPALES, DEPARTAMENTO SALUD</t>
  </si>
  <si>
    <t>S J COSSTA</t>
  </si>
  <si>
    <t>OF 3763/17,12,2018</t>
  </si>
  <si>
    <t>Resol Conv PDF\2018\ORE_4213_2018.pdf</t>
  </si>
  <si>
    <t>TRANSFERENCIA PDT PECUARIO BOVINO Y AGROIND PROV PALENA Y COCHAMO</t>
  </si>
  <si>
    <t>14,12,2018</t>
  </si>
  <si>
    <t>24,12,2018</t>
  </si>
  <si>
    <t>OF 44/11,01,2019</t>
  </si>
  <si>
    <t>H.S.E..ESECTOR PICHILAFQUENMAPU</t>
  </si>
  <si>
    <t>OF 3892/28,12,2018</t>
  </si>
  <si>
    <t>Resol Conv PDF\2018\ORE_4049_2018.pdf</t>
  </si>
  <si>
    <t>OF 3891/28,12,2018</t>
  </si>
  <si>
    <t>Resol Conv PDF\2018\ORE_3968_2018.pdf</t>
  </si>
  <si>
    <t>18,12,2018</t>
  </si>
  <si>
    <t>Resol Conv PDF\2018\ORE_4347_2018.pdf</t>
  </si>
  <si>
    <t>H.S.E..ESECTOR LOS RISCOS</t>
  </si>
  <si>
    <t>OF 45/11,01,2019</t>
  </si>
  <si>
    <t>INDAP-TRANSF PROGRAMA INVERSION PRODUCTIVA FAMILIAS USUARIAS PROGRAMA ASESORIAS</t>
  </si>
  <si>
    <t>CON COVENIO</t>
  </si>
  <si>
    <t>C</t>
  </si>
  <si>
    <t>ES</t>
  </si>
  <si>
    <t>EN CONVENIO</t>
  </si>
  <si>
    <t>LICITACION</t>
  </si>
  <si>
    <t>SIN MOVIMIENTO</t>
  </si>
  <si>
    <t>ok</t>
  </si>
  <si>
    <t>EDUCACION</t>
  </si>
  <si>
    <t>a</t>
  </si>
  <si>
    <t>(en blanco)</t>
  </si>
  <si>
    <t>estado2</t>
  </si>
  <si>
    <t>b</t>
  </si>
  <si>
    <t>c</t>
  </si>
  <si>
    <t>d</t>
  </si>
  <si>
    <t>cod</t>
  </si>
  <si>
    <t>Total a</t>
  </si>
  <si>
    <t>Total b</t>
  </si>
  <si>
    <t>Total c</t>
  </si>
  <si>
    <t>Total d</t>
  </si>
  <si>
    <t xml:space="preserve">   COSTO</t>
  </si>
  <si>
    <t xml:space="preserve">  GASTO ACUMULADO</t>
  </si>
  <si>
    <t xml:space="preserve">  COMPROMISO 2019</t>
  </si>
  <si>
    <t xml:space="preserve">  ENERO</t>
  </si>
  <si>
    <t xml:space="preserve">  SALDO A DICIEMBRE</t>
  </si>
  <si>
    <t xml:space="preserve">  SALDO POR INVERTIR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</si>
  <si>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</si>
  <si>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</si>
  <si>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</si>
  <si>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</si>
  <si>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</si>
  <si>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</si>
  <si>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</si>
  <si>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</si>
  <si>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</si>
  <si>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</si>
  <si>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</si>
  <si>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</si>
  <si>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</si>
  <si>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</si>
  <si>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</si>
  <si>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</si>
  <si>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</si>
  <si>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</si>
  <si>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</si>
  <si>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</si>
  <si>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</si>
  <si>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</si>
  <si>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</si>
  <si>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</si>
  <si>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</si>
  <si>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</si>
  <si>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</si>
  <si>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</si>
  <si>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</si>
  <si>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</si>
  <si>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</si>
  <si>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</si>
  <si>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</si>
  <si>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</si>
  <si>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</si>
  <si>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</si>
  <si>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</si>
  <si>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</si>
  <si>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</si>
  <si>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</si>
  <si>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</si>
  <si>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</si>
  <si>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</si>
  <si>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</si>
  <si>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</si>
  <si>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</si>
  <si>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</si>
  <si>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</si>
  <si>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</si>
  <si>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</si>
  <si>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</si>
  <si>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</si>
  <si>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</si>
  <si>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</si>
  <si>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</si>
  <si>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</si>
  <si>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</si>
  <si>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</si>
  <si>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</si>
  <si>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</si>
  <si>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</si>
  <si>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</si>
  <si>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</si>
  <si>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</si>
  <si>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</si>
  <si>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</si>
  <si>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</si>
  <si>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</si>
  <si>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</si>
  <si>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</si>
  <si>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</si>
  <si>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</si>
  <si>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</si>
  <si>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</si>
  <si>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</si>
  <si>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ARRASTRE</t>
  </si>
  <si>
    <t>PAGADO  AÑO ACTUAL</t>
  </si>
  <si>
    <t xml:space="preserve">TOTAL PAGADO DEL CONTRATO   </t>
  </si>
  <si>
    <t>SALDO CONTRATO  (ARRASTRE FUTURO)</t>
  </si>
  <si>
    <t>% DE AVANCE FINANCIERO</t>
  </si>
  <si>
    <t xml:space="preserve"> ENERO</t>
  </si>
  <si>
    <t xml:space="preserve"> FEBRERO</t>
  </si>
  <si>
    <t xml:space="preserve"> MARZO</t>
  </si>
  <si>
    <t xml:space="preserve"> MAYO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</si>
  <si>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</si>
  <si>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</si>
  <si>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</si>
  <si>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</si>
  <si>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</si>
  <si>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</si>
  <si>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</si>
  <si>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</si>
  <si>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</si>
  <si>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TURISMO</t>
  </si>
  <si>
    <t>WASHINGTON ARTURO CARDENAS ARRIEGADA</t>
  </si>
  <si>
    <t>7.214.958-0</t>
  </si>
  <si>
    <t>CONSTRUCCION PISCINAS PUBLICAS PURRANQUE</t>
  </si>
  <si>
    <t>MARCELO HERANAN URIBE BUSTAMANTE</t>
  </si>
  <si>
    <t>15.292.288-4</t>
  </si>
  <si>
    <t>REPOSICION Y MANTENIMIENTO GARITAS CAMINERAS COMUNA DE PURRANQUE</t>
  </si>
  <si>
    <t>PLAZO TERMINADO</t>
  </si>
  <si>
    <t xml:space="preserve">MEJORAMIENTO ESCUELA ENTRE LAGOS </t>
  </si>
  <si>
    <t xml:space="preserve">SERVICIOS Y MAQUINARIAS EGA SPA </t>
  </si>
  <si>
    <t>76.399.034-6</t>
  </si>
  <si>
    <t>CONSTRUCCION BAÑOS, CAMARINES Y LOCALES TURISTICOS COSTANERA</t>
  </si>
  <si>
    <t>CONSTRUCTORA E INMOBILIARIA AXIAL LTDA.</t>
  </si>
  <si>
    <t>76.125.726-9</t>
  </si>
  <si>
    <t>SEGURIDAD</t>
  </si>
  <si>
    <t>RÍO NEGRO</t>
  </si>
  <si>
    <t>MEJORAMIENTO MULTICANCHA DE RIACHUELO</t>
  </si>
  <si>
    <t>MANUEL ARTURO AVENDAÑO RAMIREZ</t>
  </si>
  <si>
    <t>10.165.086-3</t>
  </si>
  <si>
    <t>MEJORAMIENTO CENTRO CIVICO DE RIACHUELO</t>
  </si>
  <si>
    <t>76.610.171-2</t>
  </si>
  <si>
    <t>LIQUIDADO  A LA ESPERA DE DOCTO. OFICIAL</t>
  </si>
  <si>
    <t>TOTAL COMUNA DE  RÍO NEGRO</t>
  </si>
  <si>
    <t>CONSTRUCCION PASEO PEATONAL CALLE SIMPSON</t>
  </si>
  <si>
    <t>3888-33-LP17</t>
  </si>
  <si>
    <t>MEJORAMIENTO PASEO PEATONAL PLAZA MAICOLPUE</t>
  </si>
  <si>
    <t>3888-34-LP17</t>
  </si>
  <si>
    <t>40008281</t>
  </si>
  <si>
    <t>MEJORAMIENTO AREAS VERDES Y PLAZA ACTIVA LOS LIRQUENES-ALERCE NORTE</t>
  </si>
  <si>
    <t>AD.DIRECTA</t>
  </si>
  <si>
    <t>ADMINISTRACION DIRECTA</t>
  </si>
  <si>
    <t>CONSTRUCCION FERIA TECHADA ALERCE SUR ENTRE TRANSVERSAL 4 Y 2 ORIENTE</t>
  </si>
  <si>
    <t>PROYECTO QUEDA A CARGO DEL MUNICIPIO.  LIQUIDADO- QUEDO SALDO PROYECTO. ESTE SE TERMINA, CON FONDOS DEL MUNICIPIO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</si>
  <si>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</si>
  <si>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</si>
  <si>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</si>
  <si>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</si>
  <si>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</si>
  <si>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</si>
  <si>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</si>
  <si>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PLAZO VENCIDO</t>
  </si>
  <si>
    <t>CONSERVACION DE ESPACIOS Y EDIFICIOS PUBLICOS VARIOS SECTORES DE CALBUCO</t>
  </si>
  <si>
    <t>MEJORAMIENTO PARQUE MUNICIPAL CAICAEN</t>
  </si>
  <si>
    <t>40008552</t>
  </si>
  <si>
    <t>40000993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</si>
  <si>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</si>
  <si>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</si>
  <si>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</si>
  <si>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</si>
  <si>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</si>
  <si>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</si>
  <si>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40007306</t>
  </si>
  <si>
    <t>40007305</t>
  </si>
  <si>
    <t>CONSTRUCCION MURO DE GAVIONES SECTOR CAMINO LA FABRICA CARELMAPU</t>
  </si>
  <si>
    <t>URGENTE REVISAR SI SE EJECUTO EMPLANTILLADO</t>
  </si>
  <si>
    <t>40007206</t>
  </si>
  <si>
    <t>CONSTRUCCION MURO DE GAVIONES SECTOR MIRADOR CORHABIT CARELMAPU</t>
  </si>
  <si>
    <t>76.683.091-9</t>
  </si>
  <si>
    <t>76.211.646-4</t>
  </si>
  <si>
    <t>76.018.798-4</t>
  </si>
  <si>
    <t>CONSTRUCTORA E INMOBILIRIAA ALTA VISTA LTDA.</t>
  </si>
  <si>
    <t>CONSTRUCCION TALLER ARTESANAL Y CENTRO POLIFUNCIONAL SINDICATO PESCADORES PEDRO MONTT</t>
  </si>
  <si>
    <t>40008489</t>
  </si>
  <si>
    <t>MEJORAMIENTO Y AMPLIACIÓNN CANCHA SINTETICA FUTBOLITO CURACO DE VÃ¿LEZ</t>
  </si>
  <si>
    <t>TOTAL COMUNA DE  CURACO DE VÉLEZ</t>
  </si>
  <si>
    <t>SERVICIOS INTEGRALES MATILDE DEL ROSARIO ROZAS ROZAS</t>
  </si>
  <si>
    <t>76.018.798-</t>
  </si>
  <si>
    <t>LIQUIDACION</t>
  </si>
  <si>
    <t>PUQUELDÓN</t>
  </si>
  <si>
    <t>CONSTRUCCION CENTRO COMUNITARIO C.D. CHILOE - APAHUEN</t>
  </si>
  <si>
    <t>YESENIA SOLEDAD RICOUZ REYES</t>
  </si>
  <si>
    <t>12.754.210-4</t>
  </si>
  <si>
    <t>TOTAL COMUNA DE  PUQUELDÓN</t>
  </si>
  <si>
    <t>CONSTRUCCION CANCHA DE FUTBOL AGONI</t>
  </si>
  <si>
    <t>40007277</t>
  </si>
  <si>
    <t>QUELLÓN</t>
  </si>
  <si>
    <t>CONSTRUCCION POZO PROFUNDO SECTOR LAS ANTENAS</t>
  </si>
  <si>
    <t>PARALIZADO, MUNICIPIO DESISTE DE PROYECTO, REINTEGRARAN LOS RECURSOS TRANSFERIDOS, $21,231,504, FALTA ANTECEDENTE QUE VERIFIQUE LA RESTITUCION</t>
  </si>
  <si>
    <t>CONSTRUCCION CUARTEL 2ª CIA. DE BOMBEROS QUELLON</t>
  </si>
  <si>
    <t xml:space="preserve">MEJORAMIENTO EDIFICIO DEPARTAMENTO DESARROLLO ECONOMICO LOCAL </t>
  </si>
  <si>
    <t>AMPLIACION CONVENIO, ULTIMA REMESA OBSERVADA</t>
  </si>
  <si>
    <t>CONSTRUCCION MEDIALUNA, COMUNA DE QUELLON</t>
  </si>
  <si>
    <t>CONSTRUCTORA FRANCISCO GUZMAN PINDA EIRL</t>
  </si>
  <si>
    <t>76.332.605-5</t>
  </si>
  <si>
    <t>NO SE VA A EJECUTAR</t>
  </si>
  <si>
    <t>CONSTRUCCION CAMARINES ESTADIO DE CURANUÉ, COMUNA DE QUELLÓN</t>
  </si>
  <si>
    <t xml:space="preserve">CONSTRUCCION PLAZA Y CASETA INFORMACION TURISTICA, COMUNA DE QUELLON  </t>
  </si>
  <si>
    <t>CONSTRUCTORA FRANCISCO GUZMAN PINDA</t>
  </si>
  <si>
    <t>CONSTRUCCION POLIFUNCIONAL SECTOR AUCHAC</t>
  </si>
  <si>
    <t>CONSTRUCTORA FRAANCISCO GUZMAN PINDA EIRL</t>
  </si>
  <si>
    <t>TOTAL COMUNA DE  QUELLÓN</t>
  </si>
  <si>
    <t>4541-17-LP17</t>
  </si>
  <si>
    <t>CONSTRUCCION TECHUMBRE Y ACCESO PARA ACTIVIDADES CULTURALES, QUEMCHI</t>
  </si>
  <si>
    <t>INMOBILIARIA E INVERSIONES F &amp; C LTDA.</t>
  </si>
  <si>
    <t>76.127.150-4</t>
  </si>
  <si>
    <t>ORD. N° 385 QUE ENVIA DOCUMENTACION SOBRE LIQUIDACION DE CONTRATO DE MUTUO ACUERDO</t>
  </si>
  <si>
    <t>MEJORAMIENTO PLAZA DE MECHUQUE, COMUNA DE QUEMCHI</t>
  </si>
  <si>
    <t>LIQUIDADA, EN PROCESO DE NUEVA LICITACION PARTIDAS PENDIENTES</t>
  </si>
  <si>
    <t>FUTALEUFÚ</t>
  </si>
  <si>
    <t>CONSTRUCCION GARITAS SECTOR EL ESPOLON</t>
  </si>
  <si>
    <t>REPOSICION PLAZA VILLA EL BOSQUE</t>
  </si>
  <si>
    <t>TOTAL COMUNA DE  FUTALEUFÚ</t>
  </si>
  <si>
    <t>HUALAIHUÉ</t>
  </si>
  <si>
    <t>CONSTRUCCION PLAZA MIRADOR RECREATIVA PUNTILLA PICHICOLO</t>
  </si>
  <si>
    <t>HECTOR ALEJANDRO BUSTAMANTE AMPUERO</t>
  </si>
  <si>
    <t>13.592.842-9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</si>
  <si>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</si>
  <si>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</si>
  <si>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</si>
  <si>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</si>
  <si>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</si>
  <si>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FECHA INAUGURACION  04/5/18</t>
  </si>
  <si>
    <t xml:space="preserve">OSCAR SAEZ FARIAS </t>
  </si>
  <si>
    <t>40008480</t>
  </si>
  <si>
    <t>MEJORAMIENTO DE EDIFICIOS PUBLICOS DE PALENA</t>
  </si>
  <si>
    <t>13.170.775-5</t>
  </si>
  <si>
    <t>40008460</t>
  </si>
  <si>
    <t>TOTAL FONDO REGIONAL DE INICIATIVAS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</si>
</sst>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 * #,##0.00_ ;_ * \-#,##0.00_ ;_ * &quot;-&quot;??_ ;_ @_ "/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-[$€-2]\ * #,##0.00_-;\-[$€-2]\ * #,##0.00_-;_-[$€-2]\ * \-??_-"/>
    <numFmt numFmtId="169" formatCode="_-* #,##0.00\ _€_-;\-* #,##0.00\ _€_-;_-* &quot;-&quot;??\ _€_-;_-@_-"/>
    <numFmt numFmtId="170" formatCode="[$$-340A]\ #,##0"/>
    <numFmt numFmtId="171" formatCode="_-* #,##0.00\ &quot;€&quot;_-;\-* #,##0.00\ &quot;€&quot;_-;_-* &quot;-&quot;??\ &quot;€&quot;_-;_-@_-"/>
    <numFmt numFmtId="172" formatCode="###,###;#,##0;#,##0"/>
    <numFmt numFmtId="173" formatCode="#,##0;[Red]#,##0"/>
    <numFmt numFmtId="174" formatCode="0.0%"/>
    <numFmt numFmtId="175" formatCode="_-* #,##0.000_-;\-* #,##0.000_-;_-* &quot;-&quot;??_-;_-@_-"/>
    <numFmt numFmtId="176" formatCode="_-* #,##0_-;\-* #,##0_-;_-* &quot;-&quot;??_-;_-@_-"/>
    <numFmt numFmtId="177" formatCode="dd/mm/yyyy;@"/>
    <numFmt numFmtId="178" formatCode="d/mm/yyyy;@"/>
    <numFmt numFmtId="179" formatCode="#,##0_ ;\-#,##0\ 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18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sz val="6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46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3" borderId="0" applyNumberFormat="0" applyBorder="0" applyAlignment="0" applyProtection="0"/>
    <xf numFmtId="0" fontId="20" fillId="27" borderId="0" applyNumberFormat="0" applyBorder="0" applyAlignment="0" applyProtection="0"/>
    <xf numFmtId="0" fontId="21" fillId="44" borderId="15" applyNumberFormat="0" applyAlignment="0" applyProtection="0"/>
    <xf numFmtId="0" fontId="22" fillId="45" borderId="16" applyNumberFormat="0" applyAlignment="0" applyProtection="0"/>
    <xf numFmtId="168" fontId="12" fillId="0" borderId="0" applyFill="0" applyBorder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33" fillId="31" borderId="15" applyNumberFormat="0" applyAlignment="0" applyProtection="0"/>
    <xf numFmtId="0" fontId="34" fillId="0" borderId="20" applyNumberFormat="0" applyFill="0" applyAlignment="0" applyProtection="0"/>
    <xf numFmtId="169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12" fillId="0" borderId="0" applyFill="0" applyBorder="0" applyAlignment="0" applyProtection="0"/>
    <xf numFmtId="171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 applyNumberFormat="0" applyFont="0" applyBorder="0" applyProtection="0"/>
    <xf numFmtId="0" fontId="39" fillId="0" borderId="0" applyNumberFormat="0" applyFont="0" applyBorder="0" applyProtection="0"/>
    <xf numFmtId="0" fontId="12" fillId="0" borderId="0"/>
    <xf numFmtId="0" fontId="18" fillId="0" borderId="0" applyFill="0" applyProtection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35" fillId="0" borderId="0"/>
    <xf numFmtId="0" fontId="12" fillId="0" borderId="0"/>
    <xf numFmtId="0" fontId="3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47" borderId="21" applyNumberFormat="0" applyFont="0" applyAlignment="0" applyProtection="0"/>
    <xf numFmtId="0" fontId="18" fillId="47" borderId="21" applyNumberFormat="0" applyFont="0" applyAlignment="0" applyProtection="0"/>
    <xf numFmtId="0" fontId="41" fillId="44" borderId="22" applyNumberFormat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00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3" fontId="5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3" borderId="0" xfId="0" applyFont="1" applyFill="1"/>
    <xf numFmtId="3" fontId="7" fillId="3" borderId="0" xfId="0" applyNumberFormat="1" applyFont="1" applyFill="1"/>
    <xf numFmtId="0" fontId="7" fillId="0" borderId="0" xfId="0" applyFont="1" applyFill="1"/>
    <xf numFmtId="3" fontId="7" fillId="0" borderId="0" xfId="0" applyNumberFormat="1" applyFont="1" applyFill="1"/>
    <xf numFmtId="0" fontId="2" fillId="2" borderId="0" xfId="0" applyFont="1" applyFill="1"/>
    <xf numFmtId="0" fontId="7" fillId="2" borderId="0" xfId="0" applyFont="1" applyFill="1"/>
    <xf numFmtId="3" fontId="2" fillId="2" borderId="0" xfId="0" applyNumberFormat="1" applyFont="1" applyFill="1"/>
    <xf numFmtId="3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3" borderId="0" xfId="0" applyFill="1"/>
    <xf numFmtId="3" fontId="0" fillId="0" borderId="0" xfId="0" applyNumberFormat="1"/>
    <xf numFmtId="3" fontId="0" fillId="3" borderId="0" xfId="0" applyNumberFormat="1" applyFill="1"/>
    <xf numFmtId="3" fontId="0" fillId="2" borderId="0" xfId="0" applyNumberFormat="1" applyFill="1" applyAlignment="1">
      <alignment wrapText="1"/>
    </xf>
    <xf numFmtId="0" fontId="0" fillId="0" borderId="0" xfId="0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4" borderId="6" xfId="0" applyNumberFormat="1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5" borderId="0" xfId="0" applyFont="1" applyFill="1"/>
    <xf numFmtId="0" fontId="3" fillId="3" borderId="0" xfId="0" applyFont="1" applyFill="1"/>
    <xf numFmtId="3" fontId="3" fillId="0" borderId="0" xfId="0" applyNumberFormat="1" applyFont="1"/>
    <xf numFmtId="3" fontId="3" fillId="3" borderId="0" xfId="0" applyNumberFormat="1" applyFont="1" applyFill="1"/>
    <xf numFmtId="3" fontId="3" fillId="0" borderId="2" xfId="0" applyNumberFormat="1" applyFont="1" applyBorder="1"/>
    <xf numFmtId="3" fontId="3" fillId="2" borderId="0" xfId="0" applyNumberFormat="1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6" borderId="4" xfId="0" applyFont="1" applyFill="1" applyBorder="1"/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3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9" fillId="7" borderId="2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9" fillId="7" borderId="2" xfId="0" applyFont="1" applyFill="1" applyBorder="1"/>
    <xf numFmtId="0" fontId="9" fillId="7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3" fontId="9" fillId="7" borderId="2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  <xf numFmtId="3" fontId="0" fillId="0" borderId="7" xfId="0" applyNumberFormat="1" applyFont="1" applyFill="1" applyBorder="1" applyAlignment="1">
      <alignment horizontal="center" wrapText="1"/>
    </xf>
    <xf numFmtId="3" fontId="9" fillId="7" borderId="2" xfId="0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left" wrapText="1"/>
    </xf>
    <xf numFmtId="0" fontId="9" fillId="7" borderId="2" xfId="0" applyFont="1" applyFill="1" applyBorder="1" applyAlignment="1">
      <alignment horizontal="left" wrapText="1"/>
    </xf>
    <xf numFmtId="0" fontId="0" fillId="2" borderId="0" xfId="0" applyFill="1"/>
    <xf numFmtId="3" fontId="0" fillId="0" borderId="2" xfId="0" applyNumberFormat="1" applyBorder="1"/>
    <xf numFmtId="0" fontId="0" fillId="0" borderId="0" xfId="0" applyFill="1"/>
    <xf numFmtId="3" fontId="0" fillId="0" borderId="0" xfId="0" applyNumberFormat="1" applyFill="1"/>
    <xf numFmtId="0" fontId="9" fillId="0" borderId="0" xfId="0" applyFont="1" applyFill="1"/>
    <xf numFmtId="3" fontId="9" fillId="2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3" fontId="0" fillId="0" borderId="4" xfId="0" applyNumberFormat="1" applyFont="1" applyFill="1" applyBorder="1" applyAlignment="1">
      <alignment horizontal="center" wrapText="1"/>
    </xf>
    <xf numFmtId="0" fontId="0" fillId="5" borderId="0" xfId="0" applyFill="1"/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0" fillId="6" borderId="8" xfId="0" applyFont="1" applyFill="1" applyBorder="1" applyAlignment="1">
      <alignment wrapText="1"/>
    </xf>
    <xf numFmtId="3" fontId="3" fillId="6" borderId="8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3" fontId="10" fillId="2" borderId="2" xfId="0" applyNumberFormat="1" applyFont="1" applyFill="1" applyBorder="1" applyAlignment="1">
      <alignment horizontal="center" wrapText="1"/>
    </xf>
    <xf numFmtId="0" fontId="10" fillId="8" borderId="2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0" fontId="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3" fontId="3" fillId="2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Fill="1" applyBorder="1"/>
    <xf numFmtId="3" fontId="0" fillId="0" borderId="0" xfId="0" applyNumberFormat="1" applyFill="1" applyBorder="1"/>
    <xf numFmtId="3" fontId="0" fillId="2" borderId="0" xfId="0" applyNumberFormat="1" applyFill="1" applyBorder="1" applyAlignment="1">
      <alignment wrapText="1"/>
    </xf>
    <xf numFmtId="3" fontId="9" fillId="2" borderId="2" xfId="0" applyNumberFormat="1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0" fillId="0" borderId="6" xfId="0" applyBorder="1" applyAlignment="1">
      <alignment horizontal="left"/>
    </xf>
    <xf numFmtId="3" fontId="0" fillId="0" borderId="6" xfId="0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left" wrapText="1"/>
    </xf>
    <xf numFmtId="3" fontId="0" fillId="2" borderId="6" xfId="0" applyNumberFormat="1" applyFill="1" applyBorder="1" applyAlignment="1">
      <alignment horizontal="center" wrapText="1"/>
    </xf>
    <xf numFmtId="3" fontId="0" fillId="2" borderId="2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0" fontId="0" fillId="2" borderId="2" xfId="0" applyFill="1" applyBorder="1" applyAlignment="1">
      <alignment horizontal="left" wrapText="1"/>
    </xf>
    <xf numFmtId="0" fontId="0" fillId="9" borderId="0" xfId="0" applyFill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/>
    <xf numFmtId="0" fontId="11" fillId="6" borderId="2" xfId="0" applyFont="1" applyFill="1" applyBorder="1" applyAlignment="1">
      <alignment wrapText="1"/>
    </xf>
    <xf numFmtId="3" fontId="11" fillId="6" borderId="2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0" fillId="0" borderId="2" xfId="0" applyBorder="1"/>
    <xf numFmtId="0" fontId="0" fillId="3" borderId="2" xfId="0" applyFill="1" applyBorder="1"/>
    <xf numFmtId="0" fontId="0" fillId="2" borderId="2" xfId="0" applyFill="1" applyBorder="1"/>
    <xf numFmtId="3" fontId="0" fillId="3" borderId="2" xfId="0" applyNumberFormat="1" applyFill="1" applyBorder="1"/>
    <xf numFmtId="0" fontId="4" fillId="2" borderId="2" xfId="0" applyFont="1" applyFill="1" applyBorder="1"/>
    <xf numFmtId="3" fontId="0" fillId="0" borderId="2" xfId="0" applyNumberFormat="1" applyFill="1" applyBorder="1"/>
    <xf numFmtId="3" fontId="4" fillId="2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/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6" borderId="10" xfId="0" applyFont="1" applyFill="1" applyBorder="1"/>
    <xf numFmtId="3" fontId="0" fillId="0" borderId="9" xfId="0" applyNumberFormat="1" applyFont="1" applyFill="1" applyBorder="1" applyAlignment="1">
      <alignment horizontal="center" wrapText="1"/>
    </xf>
    <xf numFmtId="3" fontId="0" fillId="0" borderId="8" xfId="0" applyNumberFormat="1" applyFont="1" applyFill="1" applyBorder="1" applyAlignment="1">
      <alignment horizontal="center" wrapText="1"/>
    </xf>
    <xf numFmtId="3" fontId="0" fillId="0" borderId="8" xfId="0" applyNumberFormat="1" applyBorder="1" applyAlignment="1">
      <alignment horizontal="center" wrapText="1"/>
    </xf>
    <xf numFmtId="3" fontId="0" fillId="0" borderId="11" xfId="0" applyNumberFormat="1" applyFont="1" applyFill="1" applyBorder="1" applyAlignment="1">
      <alignment horizontal="center" wrapText="1"/>
    </xf>
    <xf numFmtId="3" fontId="0" fillId="0" borderId="8" xfId="0" applyNumberFormat="1" applyBorder="1"/>
    <xf numFmtId="0" fontId="0" fillId="0" borderId="0" xfId="0" applyFill="1" applyAlignment="1">
      <alignment wrapText="1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9" fillId="7" borderId="4" xfId="0" applyFont="1" applyFill="1" applyBorder="1"/>
    <xf numFmtId="0" fontId="9" fillId="7" borderId="4" xfId="0" applyFont="1" applyFill="1" applyBorder="1" applyAlignment="1">
      <alignment horizontal="left"/>
    </xf>
    <xf numFmtId="3" fontId="9" fillId="7" borderId="4" xfId="0" applyNumberFormat="1" applyFont="1" applyFill="1" applyBorder="1" applyAlignment="1">
      <alignment horizontal="center"/>
    </xf>
    <xf numFmtId="3" fontId="0" fillId="0" borderId="4" xfId="0" applyNumberFormat="1" applyBorder="1" applyAlignment="1">
      <alignment horizontal="center" wrapText="1"/>
    </xf>
    <xf numFmtId="3" fontId="0" fillId="0" borderId="5" xfId="0" applyNumberFormat="1" applyFont="1" applyFill="1" applyBorder="1" applyAlignment="1">
      <alignment horizontal="center" wrapText="1"/>
    </xf>
    <xf numFmtId="3" fontId="9" fillId="7" borderId="4" xfId="0" applyNumberFormat="1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left" wrapText="1"/>
    </xf>
    <xf numFmtId="0" fontId="9" fillId="7" borderId="4" xfId="0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wrapText="1"/>
    </xf>
    <xf numFmtId="0" fontId="0" fillId="0" borderId="11" xfId="0" applyBorder="1" applyAlignment="1">
      <alignment horizontal="left"/>
    </xf>
    <xf numFmtId="9" fontId="10" fillId="2" borderId="2" xfId="1" applyFont="1" applyFill="1" applyBorder="1" applyAlignment="1">
      <alignment horizontal="center" wrapText="1"/>
    </xf>
    <xf numFmtId="9" fontId="10" fillId="10" borderId="2" xfId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9" fontId="10" fillId="2" borderId="0" xfId="1" applyFont="1" applyFill="1" applyBorder="1" applyAlignment="1">
      <alignment horizontal="center" wrapText="1"/>
    </xf>
    <xf numFmtId="9" fontId="10" fillId="10" borderId="0" xfId="1" applyFon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wrapText="1"/>
    </xf>
    <xf numFmtId="3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3" fontId="3" fillId="6" borderId="9" xfId="0" applyNumberFormat="1" applyFont="1" applyFill="1" applyBorder="1" applyAlignment="1">
      <alignment horizontal="center"/>
    </xf>
    <xf numFmtId="3" fontId="3" fillId="6" borderId="11" xfId="0" applyNumberFormat="1" applyFont="1" applyFill="1" applyBorder="1" applyAlignment="1">
      <alignment horizontal="center"/>
    </xf>
    <xf numFmtId="3" fontId="0" fillId="2" borderId="12" xfId="0" applyNumberFormat="1" applyFill="1" applyBorder="1" applyAlignment="1">
      <alignment horizontal="center" wrapText="1"/>
    </xf>
    <xf numFmtId="3" fontId="3" fillId="11" borderId="8" xfId="0" applyNumberFormat="1" applyFont="1" applyFill="1" applyBorder="1" applyAlignment="1">
      <alignment horizontal="center"/>
    </xf>
    <xf numFmtId="3" fontId="0" fillId="0" borderId="0" xfId="0" applyNumberFormat="1" applyBorder="1"/>
    <xf numFmtId="3" fontId="3" fillId="6" borderId="8" xfId="0" applyNumberFormat="1" applyFont="1" applyFill="1" applyBorder="1" applyAlignment="1">
      <alignment horizontal="center" wrapText="1"/>
    </xf>
    <xf numFmtId="3" fontId="3" fillId="11" borderId="8" xfId="0" applyNumberFormat="1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3" fontId="0" fillId="0" borderId="2" xfId="0" applyNumberFormat="1" applyFill="1" applyBorder="1" applyAlignment="1">
      <alignment horizontal="center" wrapText="1"/>
    </xf>
    <xf numFmtId="3" fontId="9" fillId="0" borderId="0" xfId="0" applyNumberFormat="1" applyFont="1" applyFill="1"/>
    <xf numFmtId="3" fontId="11" fillId="11" borderId="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wrapText="1"/>
    </xf>
    <xf numFmtId="3" fontId="3" fillId="6" borderId="2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/>
    <xf numFmtId="3" fontId="0" fillId="2" borderId="0" xfId="0" applyNumberFormat="1" applyFill="1" applyBorder="1" applyAlignment="1">
      <alignment horizontal="center" wrapText="1"/>
    </xf>
    <xf numFmtId="0" fontId="0" fillId="12" borderId="0" xfId="0" applyFill="1"/>
    <xf numFmtId="3" fontId="0" fillId="2" borderId="3" xfId="0" applyNumberForma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13" xfId="0" applyNumberFormat="1" applyFill="1" applyBorder="1" applyAlignment="1">
      <alignment horizontal="center" wrapText="1"/>
    </xf>
    <xf numFmtId="3" fontId="0" fillId="2" borderId="10" xfId="0" applyNumberForma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4" fillId="2" borderId="0" xfId="0" applyNumberFormat="1" applyFont="1" applyFill="1" applyBorder="1" applyAlignment="1">
      <alignment horizontal="center" wrapText="1"/>
    </xf>
    <xf numFmtId="3" fontId="4" fillId="2" borderId="0" xfId="0" applyNumberFormat="1" applyFont="1" applyFill="1" applyBorder="1"/>
    <xf numFmtId="3" fontId="4" fillId="2" borderId="0" xfId="0" applyNumberFormat="1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3" fontId="0" fillId="2" borderId="9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11" xfId="0" applyNumberFormat="1" applyFill="1" applyBorder="1" applyAlignment="1">
      <alignment horizontal="center" wrapText="1"/>
    </xf>
    <xf numFmtId="3" fontId="0" fillId="7" borderId="2" xfId="0" applyNumberFormat="1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 wrapText="1"/>
    </xf>
    <xf numFmtId="3" fontId="11" fillId="6" borderId="9" xfId="0" applyNumberFormat="1" applyFont="1" applyFill="1" applyBorder="1" applyAlignment="1">
      <alignment horizontal="center"/>
    </xf>
    <xf numFmtId="3" fontId="11" fillId="6" borderId="8" xfId="0" applyNumberFormat="1" applyFont="1" applyFill="1" applyBorder="1" applyAlignment="1">
      <alignment horizontal="center"/>
    </xf>
    <xf numFmtId="3" fontId="11" fillId="6" borderId="11" xfId="0" applyNumberFormat="1" applyFont="1" applyFill="1" applyBorder="1" applyAlignment="1">
      <alignment horizontal="center"/>
    </xf>
    <xf numFmtId="0" fontId="9" fillId="13" borderId="2" xfId="0" applyFont="1" applyFill="1" applyBorder="1" applyAlignment="1">
      <alignment horizontal="center"/>
    </xf>
    <xf numFmtId="0" fontId="9" fillId="13" borderId="2" xfId="0" applyFont="1" applyFill="1" applyBorder="1"/>
    <xf numFmtId="0" fontId="9" fillId="13" borderId="2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3" fontId="9" fillId="13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3" fontId="9" fillId="13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wrapText="1"/>
    </xf>
    <xf numFmtId="0" fontId="9" fillId="13" borderId="2" xfId="0" applyFont="1" applyFill="1" applyBorder="1" applyAlignment="1">
      <alignment horizontal="left" wrapText="1"/>
    </xf>
    <xf numFmtId="0" fontId="9" fillId="3" borderId="0" xfId="0" applyFont="1" applyFill="1"/>
    <xf numFmtId="3" fontId="9" fillId="0" borderId="0" xfId="0" applyNumberFormat="1" applyFont="1"/>
    <xf numFmtId="3" fontId="9" fillId="3" borderId="0" xfId="0" applyNumberFormat="1" applyFont="1" applyFill="1"/>
    <xf numFmtId="3" fontId="9" fillId="0" borderId="2" xfId="0" applyNumberFormat="1" applyFont="1" applyBorder="1"/>
    <xf numFmtId="0" fontId="9" fillId="0" borderId="0" xfId="0" applyFont="1" applyBorder="1"/>
    <xf numFmtId="0" fontId="9" fillId="5" borderId="0" xfId="0" applyFont="1" applyFill="1"/>
    <xf numFmtId="0" fontId="0" fillId="0" borderId="0" xfId="0" applyBorder="1"/>
    <xf numFmtId="0" fontId="9" fillId="13" borderId="7" xfId="0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3" fontId="9" fillId="2" borderId="6" xfId="0" applyNumberFormat="1" applyFont="1" applyFill="1" applyBorder="1" applyAlignment="1">
      <alignment horizontal="center" wrapText="1"/>
    </xf>
    <xf numFmtId="3" fontId="9" fillId="2" borderId="7" xfId="0" applyNumberFormat="1" applyFont="1" applyFill="1" applyBorder="1" applyAlignment="1">
      <alignment horizontal="center" wrapText="1"/>
    </xf>
    <xf numFmtId="3" fontId="9" fillId="0" borderId="4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left" wrapText="1"/>
    </xf>
    <xf numFmtId="0" fontId="9" fillId="2" borderId="0" xfId="0" applyFont="1" applyFill="1"/>
    <xf numFmtId="0" fontId="9" fillId="9" borderId="0" xfId="0" applyFont="1" applyFill="1"/>
    <xf numFmtId="0" fontId="9" fillId="13" borderId="2" xfId="0" applyFont="1" applyFill="1" applyBorder="1" applyAlignment="1">
      <alignment wrapText="1"/>
    </xf>
    <xf numFmtId="0" fontId="9" fillId="13" borderId="4" xfId="0" applyFont="1" applyFill="1" applyBorder="1" applyAlignment="1">
      <alignment horizontal="center"/>
    </xf>
    <xf numFmtId="0" fontId="9" fillId="13" borderId="5" xfId="0" applyFont="1" applyFill="1" applyBorder="1" applyAlignment="1">
      <alignment horizontal="center"/>
    </xf>
    <xf numFmtId="0" fontId="9" fillId="13" borderId="4" xfId="0" applyFont="1" applyFill="1" applyBorder="1"/>
    <xf numFmtId="0" fontId="9" fillId="13" borderId="4" xfId="0" applyFont="1" applyFill="1" applyBorder="1" applyAlignment="1">
      <alignment horizontal="left"/>
    </xf>
    <xf numFmtId="3" fontId="9" fillId="13" borderId="4" xfId="0" applyNumberFormat="1" applyFont="1" applyFill="1" applyBorder="1" applyAlignment="1">
      <alignment horizontal="center"/>
    </xf>
    <xf numFmtId="3" fontId="9" fillId="13" borderId="4" xfId="0" applyNumberFormat="1" applyFont="1" applyFill="1" applyBorder="1" applyAlignment="1">
      <alignment horizontal="center" wrapText="1"/>
    </xf>
    <xf numFmtId="0" fontId="9" fillId="13" borderId="4" xfId="0" applyFont="1" applyFill="1" applyBorder="1" applyAlignment="1">
      <alignment horizontal="left" wrapText="1"/>
    </xf>
    <xf numFmtId="0" fontId="9" fillId="13" borderId="2" xfId="0" applyFont="1" applyFill="1" applyBorder="1" applyAlignment="1">
      <alignment horizontal="center" wrapText="1"/>
    </xf>
    <xf numFmtId="3" fontId="0" fillId="13" borderId="2" xfId="0" applyNumberFormat="1" applyFont="1" applyFill="1" applyBorder="1" applyAlignment="1">
      <alignment horizontal="center"/>
    </xf>
    <xf numFmtId="0" fontId="0" fillId="5" borderId="0" xfId="0" applyFill="1" applyBorder="1"/>
    <xf numFmtId="3" fontId="0" fillId="5" borderId="0" xfId="0" applyNumberFormat="1" applyFill="1"/>
    <xf numFmtId="3" fontId="0" fillId="5" borderId="0" xfId="0" applyNumberFormat="1" applyFont="1" applyFill="1" applyBorder="1" applyAlignment="1">
      <alignment horizontal="center"/>
    </xf>
    <xf numFmtId="3" fontId="9" fillId="5" borderId="0" xfId="0" applyNumberFormat="1" applyFont="1" applyFill="1" applyAlignment="1">
      <alignment wrapText="1"/>
    </xf>
    <xf numFmtId="0" fontId="9" fillId="5" borderId="0" xfId="0" applyFont="1" applyFill="1" applyAlignment="1">
      <alignment wrapText="1"/>
    </xf>
    <xf numFmtId="0" fontId="0" fillId="2" borderId="0" xfId="0" applyFont="1" applyFill="1" applyBorder="1" applyAlignment="1">
      <alignment horizontal="center" wrapText="1"/>
    </xf>
    <xf numFmtId="3" fontId="9" fillId="13" borderId="2" xfId="0" applyNumberFormat="1" applyFont="1" applyFill="1" applyBorder="1" applyAlignment="1">
      <alignment horizontal="left" wrapText="1"/>
    </xf>
    <xf numFmtId="0" fontId="3" fillId="0" borderId="0" xfId="0" applyFont="1" applyFill="1" applyBorder="1"/>
    <xf numFmtId="0" fontId="9" fillId="0" borderId="2" xfId="0" applyFont="1" applyFill="1" applyBorder="1" applyAlignment="1">
      <alignment horizontal="center" wrapText="1"/>
    </xf>
    <xf numFmtId="3" fontId="0" fillId="14" borderId="0" xfId="0" applyNumberFormat="1" applyFill="1"/>
    <xf numFmtId="3" fontId="0" fillId="14" borderId="2" xfId="0" applyNumberFormat="1" applyFill="1" applyBorder="1"/>
    <xf numFmtId="0" fontId="0" fillId="14" borderId="0" xfId="0" applyFill="1"/>
    <xf numFmtId="0" fontId="0" fillId="14" borderId="2" xfId="0" applyFill="1" applyBorder="1" applyAlignment="1">
      <alignment horizontal="left"/>
    </xf>
    <xf numFmtId="0" fontId="0" fillId="14" borderId="7" xfId="0" applyFill="1" applyBorder="1" applyAlignment="1">
      <alignment horizontal="left"/>
    </xf>
    <xf numFmtId="3" fontId="0" fillId="0" borderId="12" xfId="0" applyNumberFormat="1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2" xfId="0" applyFont="1" applyFill="1" applyBorder="1"/>
    <xf numFmtId="0" fontId="9" fillId="8" borderId="2" xfId="0" applyFont="1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0" fillId="13" borderId="7" xfId="0" applyFill="1" applyBorder="1" applyAlignment="1">
      <alignment horizontal="left"/>
    </xf>
    <xf numFmtId="3" fontId="9" fillId="8" borderId="2" xfId="0" applyNumberFormat="1" applyFont="1" applyFill="1" applyBorder="1" applyAlignment="1">
      <alignment horizontal="center"/>
    </xf>
    <xf numFmtId="3" fontId="0" fillId="13" borderId="2" xfId="0" applyNumberFormat="1" applyFont="1" applyFill="1" applyBorder="1" applyAlignment="1">
      <alignment horizontal="center" wrapText="1"/>
    </xf>
    <xf numFmtId="3" fontId="0" fillId="13" borderId="2" xfId="0" applyNumberFormat="1" applyFill="1" applyBorder="1" applyAlignment="1">
      <alignment horizontal="center" wrapText="1"/>
    </xf>
    <xf numFmtId="3" fontId="0" fillId="13" borderId="7" xfId="0" applyNumberFormat="1" applyFont="1" applyFill="1" applyBorder="1" applyAlignment="1">
      <alignment horizontal="center" wrapText="1"/>
    </xf>
    <xf numFmtId="3" fontId="9" fillId="8" borderId="2" xfId="0" applyNumberFormat="1" applyFont="1" applyFill="1" applyBorder="1" applyAlignment="1">
      <alignment horizontal="center" wrapText="1"/>
    </xf>
    <xf numFmtId="0" fontId="0" fillId="13" borderId="2" xfId="0" applyFont="1" applyFill="1" applyBorder="1" applyAlignment="1">
      <alignment horizontal="left" wrapText="1"/>
    </xf>
    <xf numFmtId="0" fontId="9" fillId="8" borderId="2" xfId="0" applyFont="1" applyFill="1" applyBorder="1" applyAlignment="1">
      <alignment horizontal="left" wrapText="1"/>
    </xf>
    <xf numFmtId="3" fontId="0" fillId="13" borderId="7" xfId="0" applyNumberFormat="1" applyFill="1" applyBorder="1" applyAlignment="1">
      <alignment horizontal="center" wrapText="1"/>
    </xf>
    <xf numFmtId="0" fontId="0" fillId="13" borderId="2" xfId="0" applyFill="1" applyBorder="1" applyAlignment="1">
      <alignment horizontal="left" wrapText="1"/>
    </xf>
    <xf numFmtId="3" fontId="0" fillId="0" borderId="0" xfId="0" applyNumberFormat="1" applyAlignment="1">
      <alignment wrapText="1"/>
    </xf>
    <xf numFmtId="0" fontId="0" fillId="15" borderId="2" xfId="0" applyFill="1" applyBorder="1" applyAlignment="1">
      <alignment horizontal="left"/>
    </xf>
    <xf numFmtId="0" fontId="0" fillId="15" borderId="8" xfId="0" applyFill="1" applyBorder="1" applyAlignment="1">
      <alignment horizontal="left"/>
    </xf>
    <xf numFmtId="0" fontId="10" fillId="2" borderId="0" xfId="0" applyFont="1" applyFill="1" applyBorder="1" applyAlignment="1">
      <alignment wrapText="1"/>
    </xf>
    <xf numFmtId="3" fontId="0" fillId="0" borderId="4" xfId="0" applyNumberFormat="1" applyFill="1" applyBorder="1" applyAlignment="1">
      <alignment horizontal="center" wrapText="1"/>
    </xf>
    <xf numFmtId="3" fontId="3" fillId="2" borderId="9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3" fontId="3" fillId="6" borderId="0" xfId="0" applyNumberFormat="1" applyFont="1" applyFill="1" applyBorder="1" applyAlignment="1">
      <alignment horizontal="center"/>
    </xf>
    <xf numFmtId="0" fontId="0" fillId="3" borderId="0" xfId="0" applyFill="1" applyBorder="1"/>
    <xf numFmtId="3" fontId="0" fillId="3" borderId="0" xfId="0" applyNumberFormat="1" applyFill="1" applyBorder="1"/>
    <xf numFmtId="0" fontId="0" fillId="9" borderId="0" xfId="0" applyFill="1" applyBorder="1"/>
    <xf numFmtId="0" fontId="9" fillId="0" borderId="0" xfId="0" applyFont="1" applyFill="1" applyBorder="1"/>
    <xf numFmtId="3" fontId="9" fillId="2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9" fillId="16" borderId="2" xfId="0" applyFont="1" applyFill="1" applyBorder="1" applyAlignment="1">
      <alignment horizontal="center"/>
    </xf>
    <xf numFmtId="0" fontId="9" fillId="16" borderId="7" xfId="0" applyFont="1" applyFill="1" applyBorder="1" applyAlignment="1">
      <alignment horizontal="center"/>
    </xf>
    <xf numFmtId="0" fontId="9" fillId="16" borderId="2" xfId="0" applyFont="1" applyFill="1" applyBorder="1"/>
    <xf numFmtId="0" fontId="9" fillId="16" borderId="2" xfId="0" applyFont="1" applyFill="1" applyBorder="1" applyAlignment="1">
      <alignment horizontal="left"/>
    </xf>
    <xf numFmtId="0" fontId="0" fillId="16" borderId="2" xfId="0" applyFill="1" applyBorder="1" applyAlignment="1">
      <alignment horizontal="left"/>
    </xf>
    <xf numFmtId="0" fontId="0" fillId="16" borderId="7" xfId="0" applyFill="1" applyBorder="1" applyAlignment="1">
      <alignment horizontal="left"/>
    </xf>
    <xf numFmtId="3" fontId="9" fillId="16" borderId="2" xfId="0" applyNumberFormat="1" applyFont="1" applyFill="1" applyBorder="1" applyAlignment="1">
      <alignment horizontal="center"/>
    </xf>
    <xf numFmtId="3" fontId="0" fillId="16" borderId="2" xfId="0" applyNumberFormat="1" applyFont="1" applyFill="1" applyBorder="1" applyAlignment="1">
      <alignment horizontal="center" wrapText="1"/>
    </xf>
    <xf numFmtId="3" fontId="0" fillId="16" borderId="2" xfId="0" applyNumberFormat="1" applyFill="1" applyBorder="1" applyAlignment="1">
      <alignment horizontal="center" wrapText="1"/>
    </xf>
    <xf numFmtId="3" fontId="0" fillId="16" borderId="7" xfId="0" applyNumberFormat="1" applyFont="1" applyFill="1" applyBorder="1" applyAlignment="1">
      <alignment horizontal="center" wrapText="1"/>
    </xf>
    <xf numFmtId="3" fontId="9" fillId="16" borderId="2" xfId="0" applyNumberFormat="1" applyFont="1" applyFill="1" applyBorder="1" applyAlignment="1">
      <alignment horizontal="center" wrapText="1"/>
    </xf>
    <xf numFmtId="0" fontId="0" fillId="16" borderId="2" xfId="0" applyFont="1" applyFill="1" applyBorder="1" applyAlignment="1">
      <alignment horizontal="left" wrapText="1"/>
    </xf>
    <xf numFmtId="0" fontId="9" fillId="16" borderId="2" xfId="0" applyFont="1" applyFill="1" applyBorder="1" applyAlignment="1">
      <alignment horizontal="left" wrapText="1"/>
    </xf>
    <xf numFmtId="0" fontId="0" fillId="16" borderId="0" xfId="0" applyFill="1"/>
    <xf numFmtId="3" fontId="0" fillId="16" borderId="0" xfId="0" applyNumberFormat="1" applyFill="1"/>
    <xf numFmtId="3" fontId="0" fillId="16" borderId="2" xfId="0" applyNumberFormat="1" applyFill="1" applyBorder="1"/>
    <xf numFmtId="3" fontId="0" fillId="16" borderId="0" xfId="0" applyNumberFormat="1" applyFill="1" applyAlignment="1">
      <alignment wrapText="1"/>
    </xf>
    <xf numFmtId="0" fontId="0" fillId="16" borderId="0" xfId="0" applyFill="1" applyAlignment="1">
      <alignment wrapText="1"/>
    </xf>
    <xf numFmtId="0" fontId="9" fillId="16" borderId="0" xfId="0" applyFont="1" applyFill="1"/>
    <xf numFmtId="0" fontId="10" fillId="16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9" fontId="10" fillId="2" borderId="2" xfId="0" applyNumberFormat="1" applyFont="1" applyFill="1" applyBorder="1" applyAlignment="1">
      <alignment horizontal="center" wrapText="1"/>
    </xf>
    <xf numFmtId="0" fontId="0" fillId="16" borderId="0" xfId="0" applyFill="1" applyBorder="1"/>
    <xf numFmtId="3" fontId="0" fillId="16" borderId="6" xfId="0" applyNumberFormat="1" applyFill="1" applyBorder="1" applyAlignment="1">
      <alignment horizontal="center" wrapText="1"/>
    </xf>
    <xf numFmtId="3" fontId="0" fillId="16" borderId="7" xfId="0" applyNumberFormat="1" applyFill="1" applyBorder="1" applyAlignment="1">
      <alignment horizontal="center" wrapText="1"/>
    </xf>
    <xf numFmtId="0" fontId="0" fillId="16" borderId="2" xfId="0" applyFill="1" applyBorder="1" applyAlignment="1">
      <alignment horizontal="left" wrapText="1"/>
    </xf>
    <xf numFmtId="3" fontId="0" fillId="16" borderId="4" xfId="0" applyNumberFormat="1" applyFont="1" applyFill="1" applyBorder="1" applyAlignment="1">
      <alignment horizontal="center" wrapText="1"/>
    </xf>
    <xf numFmtId="0" fontId="9" fillId="16" borderId="2" xfId="0" applyFont="1" applyFill="1" applyBorder="1" applyAlignment="1">
      <alignment horizontal="center" wrapText="1"/>
    </xf>
    <xf numFmtId="9" fontId="10" fillId="16" borderId="2" xfId="0" applyNumberFormat="1" applyFont="1" applyFill="1" applyBorder="1" applyAlignment="1">
      <alignment horizontal="center" wrapText="1"/>
    </xf>
    <xf numFmtId="9" fontId="10" fillId="16" borderId="2" xfId="1" applyFont="1" applyFill="1" applyBorder="1" applyAlignment="1">
      <alignment horizontal="center" wrapText="1"/>
    </xf>
    <xf numFmtId="0" fontId="0" fillId="17" borderId="2" xfId="0" applyFill="1" applyBorder="1" applyAlignment="1">
      <alignment horizontal="left"/>
    </xf>
    <xf numFmtId="3" fontId="0" fillId="16" borderId="0" xfId="0" applyNumberFormat="1" applyFill="1" applyBorder="1"/>
    <xf numFmtId="3" fontId="0" fillId="2" borderId="0" xfId="0" applyNumberFormat="1" applyFill="1" applyBorder="1"/>
    <xf numFmtId="0" fontId="0" fillId="2" borderId="0" xfId="0" applyFill="1" applyBorder="1" applyAlignment="1">
      <alignment wrapText="1"/>
    </xf>
    <xf numFmtId="0" fontId="0" fillId="16" borderId="2" xfId="0" applyFill="1" applyBorder="1"/>
    <xf numFmtId="0" fontId="0" fillId="16" borderId="7" xfId="0" applyFill="1" applyBorder="1"/>
    <xf numFmtId="3" fontId="0" fillId="16" borderId="2" xfId="0" applyNumberFormat="1" applyFont="1" applyFill="1" applyBorder="1" applyAlignment="1">
      <alignment horizontal="center"/>
    </xf>
    <xf numFmtId="0" fontId="9" fillId="18" borderId="2" xfId="0" applyFont="1" applyFill="1" applyBorder="1" applyAlignment="1">
      <alignment horizontal="center"/>
    </xf>
    <xf numFmtId="0" fontId="9" fillId="18" borderId="7" xfId="0" applyFont="1" applyFill="1" applyBorder="1" applyAlignment="1">
      <alignment horizontal="center"/>
    </xf>
    <xf numFmtId="0" fontId="9" fillId="18" borderId="2" xfId="0" applyFont="1" applyFill="1" applyBorder="1"/>
    <xf numFmtId="0" fontId="9" fillId="18" borderId="2" xfId="0" applyFont="1" applyFill="1" applyBorder="1" applyAlignment="1">
      <alignment horizontal="left"/>
    </xf>
    <xf numFmtId="3" fontId="9" fillId="18" borderId="2" xfId="0" applyNumberFormat="1" applyFont="1" applyFill="1" applyBorder="1" applyAlignment="1">
      <alignment horizontal="center"/>
    </xf>
    <xf numFmtId="3" fontId="9" fillId="0" borderId="7" xfId="0" applyNumberFormat="1" applyFont="1" applyFill="1" applyBorder="1" applyAlignment="1">
      <alignment horizontal="center" wrapText="1"/>
    </xf>
    <xf numFmtId="3" fontId="9" fillId="18" borderId="2" xfId="0" applyNumberFormat="1" applyFont="1" applyFill="1" applyBorder="1" applyAlignment="1">
      <alignment horizontal="center" wrapText="1"/>
    </xf>
    <xf numFmtId="0" fontId="9" fillId="18" borderId="2" xfId="0" applyFont="1" applyFill="1" applyBorder="1" applyAlignment="1">
      <alignment horizontal="left" wrapText="1"/>
    </xf>
    <xf numFmtId="0" fontId="9" fillId="19" borderId="2" xfId="0" applyFont="1" applyFill="1" applyBorder="1" applyAlignment="1">
      <alignment horizontal="center"/>
    </xf>
    <xf numFmtId="0" fontId="9" fillId="19" borderId="7" xfId="0" applyFont="1" applyFill="1" applyBorder="1" applyAlignment="1">
      <alignment horizontal="center"/>
    </xf>
    <xf numFmtId="0" fontId="9" fillId="19" borderId="2" xfId="0" applyFont="1" applyFill="1" applyBorder="1"/>
    <xf numFmtId="0" fontId="9" fillId="19" borderId="2" xfId="0" applyFont="1" applyFill="1" applyBorder="1" applyAlignment="1">
      <alignment horizontal="left"/>
    </xf>
    <xf numFmtId="0" fontId="9" fillId="19" borderId="7" xfId="0" applyFont="1" applyFill="1" applyBorder="1" applyAlignment="1">
      <alignment horizontal="left"/>
    </xf>
    <xf numFmtId="3" fontId="9" fillId="19" borderId="2" xfId="0" applyNumberFormat="1" applyFont="1" applyFill="1" applyBorder="1" applyAlignment="1">
      <alignment horizontal="center"/>
    </xf>
    <xf numFmtId="3" fontId="9" fillId="19" borderId="2" xfId="0" applyNumberFormat="1" applyFont="1" applyFill="1" applyBorder="1" applyAlignment="1">
      <alignment horizontal="center" wrapText="1"/>
    </xf>
    <xf numFmtId="3" fontId="9" fillId="19" borderId="7" xfId="0" applyNumberFormat="1" applyFont="1" applyFill="1" applyBorder="1" applyAlignment="1">
      <alignment horizontal="center" wrapText="1"/>
    </xf>
    <xf numFmtId="0" fontId="9" fillId="19" borderId="2" xfId="0" applyFont="1" applyFill="1" applyBorder="1" applyAlignment="1">
      <alignment horizontal="left" wrapText="1"/>
    </xf>
    <xf numFmtId="3" fontId="9" fillId="19" borderId="6" xfId="0" applyNumberFormat="1" applyFont="1" applyFill="1" applyBorder="1" applyAlignment="1">
      <alignment horizontal="center" wrapText="1"/>
    </xf>
    <xf numFmtId="3" fontId="9" fillId="19" borderId="4" xfId="0" applyNumberFormat="1" applyFont="1" applyFill="1" applyBorder="1" applyAlignment="1">
      <alignment horizontal="center" wrapText="1"/>
    </xf>
    <xf numFmtId="3" fontId="9" fillId="0" borderId="0" xfId="0" applyNumberFormat="1" applyFont="1" applyBorder="1"/>
    <xf numFmtId="0" fontId="0" fillId="0" borderId="0" xfId="0" applyBorder="1" applyAlignment="1">
      <alignment horizontal="left"/>
    </xf>
    <xf numFmtId="3" fontId="4" fillId="2" borderId="0" xfId="0" applyNumberFormat="1" applyFont="1" applyFill="1"/>
    <xf numFmtId="0" fontId="3" fillId="6" borderId="8" xfId="0" applyFont="1" applyFill="1" applyBorder="1"/>
    <xf numFmtId="0" fontId="9" fillId="20" borderId="2" xfId="0" applyFont="1" applyFill="1" applyBorder="1" applyAlignment="1">
      <alignment horizontal="center"/>
    </xf>
    <xf numFmtId="0" fontId="9" fillId="20" borderId="7" xfId="0" applyFont="1" applyFill="1" applyBorder="1" applyAlignment="1">
      <alignment horizontal="center"/>
    </xf>
    <xf numFmtId="0" fontId="9" fillId="20" borderId="2" xfId="0" applyFont="1" applyFill="1" applyBorder="1"/>
    <xf numFmtId="0" fontId="9" fillId="20" borderId="2" xfId="0" applyFont="1" applyFill="1" applyBorder="1" applyAlignment="1">
      <alignment horizontal="left"/>
    </xf>
    <xf numFmtId="3" fontId="9" fillId="20" borderId="2" xfId="0" applyNumberFormat="1" applyFont="1" applyFill="1" applyBorder="1" applyAlignment="1">
      <alignment horizontal="center"/>
    </xf>
    <xf numFmtId="3" fontId="9" fillId="20" borderId="2" xfId="0" applyNumberFormat="1" applyFont="1" applyFill="1" applyBorder="1" applyAlignment="1">
      <alignment horizontal="center" wrapText="1"/>
    </xf>
    <xf numFmtId="0" fontId="9" fillId="20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/>
    </xf>
    <xf numFmtId="0" fontId="9" fillId="15" borderId="2" xfId="0" applyFont="1" applyFill="1" applyBorder="1" applyAlignment="1">
      <alignment horizontal="left"/>
    </xf>
    <xf numFmtId="0" fontId="9" fillId="11" borderId="2" xfId="0" applyFont="1" applyFill="1" applyBorder="1"/>
    <xf numFmtId="0" fontId="9" fillId="20" borderId="2" xfId="0" applyFont="1" applyFill="1" applyBorder="1" applyAlignment="1">
      <alignment wrapText="1"/>
    </xf>
    <xf numFmtId="0" fontId="9" fillId="0" borderId="2" xfId="0" applyFont="1" applyBorder="1"/>
    <xf numFmtId="0" fontId="9" fillId="3" borderId="2" xfId="0" applyFont="1" applyFill="1" applyBorder="1"/>
    <xf numFmtId="0" fontId="9" fillId="2" borderId="2" xfId="0" applyFont="1" applyFill="1" applyBorder="1"/>
    <xf numFmtId="3" fontId="9" fillId="3" borderId="2" xfId="0" applyNumberFormat="1" applyFont="1" applyFill="1" applyBorder="1"/>
    <xf numFmtId="0" fontId="9" fillId="0" borderId="7" xfId="0" applyFont="1" applyBorder="1"/>
    <xf numFmtId="0" fontId="9" fillId="12" borderId="0" xfId="0" applyFont="1" applyFill="1"/>
    <xf numFmtId="0" fontId="0" fillId="2" borderId="2" xfId="0" applyFill="1" applyBorder="1" applyAlignment="1">
      <alignment horizontal="left"/>
    </xf>
    <xf numFmtId="3" fontId="0" fillId="2" borderId="0" xfId="0" applyNumberForma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3" fontId="0" fillId="0" borderId="0" xfId="0" applyNumberFormat="1" applyFill="1" applyBorder="1" applyAlignment="1">
      <alignment horizontal="center"/>
    </xf>
    <xf numFmtId="3" fontId="0" fillId="2" borderId="0" xfId="0" applyNumberForma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3" fontId="0" fillId="11" borderId="0" xfId="0" applyNumberFormat="1" applyFill="1"/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3" fontId="13" fillId="4" borderId="2" xfId="0" applyNumberFormat="1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center" vertical="center" wrapText="1"/>
    </xf>
    <xf numFmtId="3" fontId="13" fillId="4" borderId="6" xfId="0" applyNumberFormat="1" applyFont="1" applyFill="1" applyBorder="1" applyAlignment="1">
      <alignment horizontal="center" vertical="center" wrapText="1"/>
    </xf>
    <xf numFmtId="3" fontId="13" fillId="4" borderId="7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21" borderId="10" xfId="0" applyFont="1" applyFill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horizontal="left"/>
    </xf>
    <xf numFmtId="3" fontId="0" fillId="0" borderId="2" xfId="0" applyNumberFormat="1" applyFont="1" applyFill="1" applyBorder="1" applyAlignment="1">
      <alignment horizontal="center"/>
    </xf>
    <xf numFmtId="0" fontId="0" fillId="22" borderId="2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0" xfId="0" applyFill="1" applyAlignment="1">
      <alignment horizontal="left" wrapText="1"/>
    </xf>
    <xf numFmtId="0" fontId="15" fillId="23" borderId="2" xfId="0" applyFont="1" applyFill="1" applyBorder="1"/>
    <xf numFmtId="3" fontId="15" fillId="23" borderId="2" xfId="0" applyNumberFormat="1" applyFont="1" applyFill="1" applyBorder="1" applyAlignment="1">
      <alignment horizontal="center"/>
    </xf>
    <xf numFmtId="0" fontId="14" fillId="21" borderId="2" xfId="0" applyFont="1" applyFill="1" applyBorder="1"/>
    <xf numFmtId="0" fontId="3" fillId="2" borderId="0" xfId="0" applyFont="1" applyFill="1"/>
    <xf numFmtId="3" fontId="3" fillId="6" borderId="8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6" xfId="0" applyFill="1" applyBorder="1"/>
    <xf numFmtId="0" fontId="0" fillId="0" borderId="7" xfId="0" applyFill="1" applyBorder="1"/>
    <xf numFmtId="3" fontId="0" fillId="0" borderId="2" xfId="0" applyNumberFormat="1" applyFill="1" applyBorder="1" applyAlignment="1">
      <alignment horizontal="center"/>
    </xf>
    <xf numFmtId="3" fontId="0" fillId="0" borderId="6" xfId="0" applyNumberFormat="1" applyFill="1" applyBorder="1" applyAlignment="1">
      <alignment horizontal="center" wrapText="1"/>
    </xf>
    <xf numFmtId="0" fontId="0" fillId="0" borderId="2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3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16" fillId="21" borderId="2" xfId="0" applyFont="1" applyFill="1" applyBorder="1"/>
    <xf numFmtId="3" fontId="0" fillId="0" borderId="2" xfId="0" applyNumberFormat="1" applyFill="1" applyBorder="1" applyAlignment="1" applyProtection="1">
      <alignment horizontal="center"/>
    </xf>
    <xf numFmtId="0" fontId="3" fillId="24" borderId="2" xfId="0" applyFont="1" applyFill="1" applyBorder="1"/>
    <xf numFmtId="3" fontId="3" fillId="24" borderId="2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24" borderId="8" xfId="0" applyNumberFormat="1" applyFont="1" applyFill="1" applyBorder="1" applyAlignment="1">
      <alignment horizontal="center"/>
    </xf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/>
    <xf numFmtId="0" fontId="0" fillId="0" borderId="8" xfId="0" applyFont="1" applyFill="1" applyBorder="1" applyAlignment="1">
      <alignment horizontal="left"/>
    </xf>
    <xf numFmtId="3" fontId="0" fillId="0" borderId="8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3" fillId="0" borderId="0" xfId="0" applyFont="1" applyBorder="1"/>
    <xf numFmtId="3" fontId="3" fillId="0" borderId="0" xfId="0" applyNumberFormat="1" applyFont="1" applyBorder="1" applyAlignment="1">
      <alignment horizontal="center" wrapText="1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/>
    </xf>
    <xf numFmtId="3" fontId="0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3" fontId="0" fillId="0" borderId="8" xfId="0" applyNumberFormat="1" applyFill="1" applyBorder="1" applyAlignment="1">
      <alignment horizontal="center" wrapText="1"/>
    </xf>
    <xf numFmtId="3" fontId="0" fillId="0" borderId="2" xfId="0" applyNumberFormat="1" applyBorder="1" applyAlignment="1">
      <alignment horizontal="left"/>
    </xf>
    <xf numFmtId="3" fontId="0" fillId="0" borderId="7" xfId="0" applyNumberForma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ont="1" applyFill="1" applyBorder="1"/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3" fontId="3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center" wrapText="1"/>
    </xf>
    <xf numFmtId="0" fontId="14" fillId="2" borderId="0" xfId="0" applyFont="1" applyFill="1" applyBorder="1"/>
    <xf numFmtId="3" fontId="0" fillId="2" borderId="0" xfId="0" applyNumberFormat="1" applyFill="1" applyAlignment="1">
      <alignment horizontal="center"/>
    </xf>
    <xf numFmtId="0" fontId="15" fillId="25" borderId="2" xfId="0" applyFont="1" applyFill="1" applyBorder="1"/>
    <xf numFmtId="3" fontId="15" fillId="25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wrapText="1"/>
    </xf>
    <xf numFmtId="0" fontId="3" fillId="10" borderId="2" xfId="0" applyFont="1" applyFill="1" applyBorder="1"/>
    <xf numFmtId="3" fontId="3" fillId="10" borderId="2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10" fillId="6" borderId="2" xfId="0" applyFont="1" applyFill="1" applyBorder="1"/>
    <xf numFmtId="3" fontId="17" fillId="24" borderId="2" xfId="0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10" xfId="0" applyFont="1" applyFill="1" applyBorder="1"/>
    <xf numFmtId="9" fontId="0" fillId="0" borderId="0" xfId="1" applyFont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3" fontId="9" fillId="0" borderId="2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wrapText="1"/>
    </xf>
    <xf numFmtId="0" fontId="44" fillId="48" borderId="23" xfId="0" applyFont="1" applyFill="1" applyBorder="1"/>
    <xf numFmtId="172" fontId="0" fillId="0" borderId="23" xfId="0" applyNumberFormat="1" applyBorder="1"/>
    <xf numFmtId="0" fontId="44" fillId="48" borderId="23" xfId="0" applyNumberFormat="1" applyFont="1" applyFill="1" applyBorder="1"/>
    <xf numFmtId="0" fontId="0" fillId="0" borderId="23" xfId="0" applyNumberFormat="1" applyBorder="1"/>
    <xf numFmtId="0" fontId="0" fillId="0" borderId="0" xfId="0" applyNumberFormat="1"/>
    <xf numFmtId="0" fontId="45" fillId="49" borderId="2" xfId="0" applyFont="1" applyFill="1" applyBorder="1" applyAlignment="1">
      <alignment horizontal="right"/>
    </xf>
    <xf numFmtId="0" fontId="45" fillId="20" borderId="2" xfId="0" applyFont="1" applyFill="1" applyBorder="1" applyAlignment="1">
      <alignment horizontal="center" wrapText="1"/>
    </xf>
    <xf numFmtId="0" fontId="45" fillId="50" borderId="2" xfId="0" applyFont="1" applyFill="1" applyBorder="1" applyAlignment="1">
      <alignment horizontal="center" wrapText="1"/>
    </xf>
    <xf numFmtId="0" fontId="45" fillId="2" borderId="2" xfId="0" applyFont="1" applyFill="1" applyBorder="1" applyAlignment="1">
      <alignment horizontal="center" wrapText="1"/>
    </xf>
    <xf numFmtId="0" fontId="45" fillId="49" borderId="2" xfId="0" applyFont="1" applyFill="1" applyBorder="1" applyAlignment="1">
      <alignment horizontal="left" wrapText="1"/>
    </xf>
    <xf numFmtId="0" fontId="45" fillId="49" borderId="2" xfId="0" applyFont="1" applyFill="1" applyBorder="1" applyAlignment="1">
      <alignment horizontal="center"/>
    </xf>
    <xf numFmtId="173" fontId="45" fillId="49" borderId="2" xfId="0" applyNumberFormat="1" applyFont="1" applyFill="1" applyBorder="1" applyAlignment="1">
      <alignment horizontal="center"/>
    </xf>
    <xf numFmtId="14" fontId="45" fillId="49" borderId="2" xfId="0" applyNumberFormat="1" applyFont="1" applyFill="1" applyBorder="1" applyAlignment="1">
      <alignment horizontal="center"/>
    </xf>
    <xf numFmtId="0" fontId="45" fillId="20" borderId="2" xfId="0" applyFont="1" applyFill="1" applyBorder="1" applyAlignment="1">
      <alignment horizontal="left" wrapText="1"/>
    </xf>
    <xf numFmtId="173" fontId="45" fillId="20" borderId="2" xfId="0" applyNumberFormat="1" applyFont="1" applyFill="1" applyBorder="1" applyAlignment="1">
      <alignment horizontal="center" wrapText="1"/>
    </xf>
    <xf numFmtId="0" fontId="45" fillId="20" borderId="7" xfId="0" applyFont="1" applyFill="1" applyBorder="1" applyAlignment="1">
      <alignment horizontal="center" wrapText="1"/>
    </xf>
    <xf numFmtId="0" fontId="45" fillId="50" borderId="2" xfId="0" applyFont="1" applyFill="1" applyBorder="1" applyAlignment="1">
      <alignment horizontal="left" wrapText="1"/>
    </xf>
    <xf numFmtId="173" fontId="45" fillId="50" borderId="2" xfId="0" applyNumberFormat="1" applyFont="1" applyFill="1" applyBorder="1" applyAlignment="1">
      <alignment horizontal="center" wrapText="1"/>
    </xf>
    <xf numFmtId="0" fontId="45" fillId="50" borderId="7" xfId="0" applyFont="1" applyFill="1" applyBorder="1" applyAlignment="1">
      <alignment horizontal="center" wrapText="1"/>
    </xf>
    <xf numFmtId="173" fontId="45" fillId="2" borderId="2" xfId="0" applyNumberFormat="1" applyFont="1" applyFill="1" applyBorder="1" applyAlignment="1">
      <alignment horizontal="center" wrapText="1"/>
    </xf>
    <xf numFmtId="0" fontId="45" fillId="2" borderId="7" xfId="0" applyFont="1" applyFill="1" applyBorder="1" applyAlignment="1">
      <alignment horizontal="center" wrapText="1"/>
    </xf>
    <xf numFmtId="0" fontId="45" fillId="2" borderId="2" xfId="0" applyFont="1" applyFill="1" applyBorder="1" applyAlignment="1">
      <alignment horizontal="left" wrapText="1"/>
    </xf>
    <xf numFmtId="0" fontId="45" fillId="49" borderId="2" xfId="0" applyFont="1" applyFill="1" applyBorder="1" applyAlignment="1">
      <alignment horizontal="center" wrapText="1"/>
    </xf>
    <xf numFmtId="0" fontId="45" fillId="49" borderId="7" xfId="0" applyFont="1" applyFill="1" applyBorder="1" applyAlignment="1">
      <alignment horizontal="center"/>
    </xf>
    <xf numFmtId="14" fontId="45" fillId="2" borderId="2" xfId="0" applyNumberFormat="1" applyFont="1" applyFill="1" applyBorder="1" applyAlignment="1">
      <alignment horizontal="center" wrapText="1"/>
    </xf>
    <xf numFmtId="0" fontId="46" fillId="0" borderId="2" xfId="143" applyBorder="1" applyAlignment="1" applyProtection="1"/>
    <xf numFmtId="0" fontId="46" fillId="2" borderId="2" xfId="143" applyFill="1" applyBorder="1" applyAlignment="1" applyProtection="1">
      <alignment horizontal="center" wrapText="1"/>
    </xf>
    <xf numFmtId="0" fontId="46" fillId="2" borderId="14" xfId="143" applyFill="1" applyBorder="1" applyAlignment="1" applyProtection="1">
      <alignment horizontal="center" wrapText="1"/>
    </xf>
    <xf numFmtId="0" fontId="45" fillId="0" borderId="2" xfId="0" applyFont="1" applyFill="1" applyBorder="1" applyAlignment="1">
      <alignment horizontal="center" wrapText="1"/>
    </xf>
    <xf numFmtId="173" fontId="45" fillId="0" borderId="2" xfId="0" applyNumberFormat="1" applyFont="1" applyFill="1" applyBorder="1" applyAlignment="1">
      <alignment horizontal="center" wrapText="1"/>
    </xf>
    <xf numFmtId="0" fontId="45" fillId="0" borderId="7" xfId="0" applyFont="1" applyFill="1" applyBorder="1" applyAlignment="1">
      <alignment horizontal="center" wrapText="1"/>
    </xf>
    <xf numFmtId="0" fontId="45" fillId="11" borderId="2" xfId="0" applyFont="1" applyFill="1" applyBorder="1" applyAlignment="1">
      <alignment horizontal="center" wrapText="1"/>
    </xf>
    <xf numFmtId="173" fontId="45" fillId="11" borderId="2" xfId="0" applyNumberFormat="1" applyFont="1" applyFill="1" applyBorder="1" applyAlignment="1">
      <alignment horizontal="center" wrapText="1"/>
    </xf>
    <xf numFmtId="0" fontId="45" fillId="11" borderId="7" xfId="0" applyFont="1" applyFill="1" applyBorder="1" applyAlignment="1">
      <alignment horizontal="center" wrapText="1"/>
    </xf>
    <xf numFmtId="0" fontId="46" fillId="0" borderId="14" xfId="143" applyFill="1" applyBorder="1" applyAlignment="1" applyProtection="1">
      <alignment horizontal="center" wrapText="1"/>
    </xf>
    <xf numFmtId="0" fontId="45" fillId="2" borderId="0" xfId="0" applyFont="1" applyFill="1" applyBorder="1" applyAlignment="1">
      <alignment horizontal="center" wrapText="1"/>
    </xf>
    <xf numFmtId="0" fontId="46" fillId="2" borderId="7" xfId="143" applyFill="1" applyBorder="1" applyAlignment="1" applyProtection="1">
      <alignment horizontal="center" wrapText="1"/>
    </xf>
    <xf numFmtId="0" fontId="46" fillId="2" borderId="2" xfId="143" applyFont="1" applyFill="1" applyBorder="1" applyAlignment="1" applyProtection="1">
      <alignment horizontal="center" wrapText="1"/>
    </xf>
    <xf numFmtId="0" fontId="45" fillId="2" borderId="14" xfId="0" applyFont="1" applyFill="1" applyBorder="1" applyAlignment="1">
      <alignment horizontal="center" wrapText="1"/>
    </xf>
    <xf numFmtId="3" fontId="9" fillId="5" borderId="2" xfId="0" applyNumberFormat="1" applyFont="1" applyFill="1" applyBorder="1" applyAlignment="1">
      <alignment horizontal="center" wrapText="1"/>
    </xf>
    <xf numFmtId="0" fontId="0" fillId="11" borderId="2" xfId="0" applyFont="1" applyFill="1" applyBorder="1" applyAlignment="1">
      <alignment horizontal="left"/>
    </xf>
    <xf numFmtId="0" fontId="0" fillId="5" borderId="8" xfId="0" applyFont="1" applyFill="1" applyBorder="1" applyAlignment="1">
      <alignment horizontal="left"/>
    </xf>
    <xf numFmtId="0" fontId="0" fillId="5" borderId="2" xfId="0" applyFont="1" applyFill="1" applyBorder="1" applyAlignment="1">
      <alignment horizontal="left"/>
    </xf>
    <xf numFmtId="0" fontId="0" fillId="11" borderId="8" xfId="0" applyFont="1" applyFill="1" applyBorder="1" applyAlignment="1">
      <alignment horizontal="left"/>
    </xf>
    <xf numFmtId="0" fontId="0" fillId="51" borderId="2" xfId="0" applyFont="1" applyFill="1" applyBorder="1" applyAlignment="1">
      <alignment horizontal="left"/>
    </xf>
    <xf numFmtId="3" fontId="0" fillId="13" borderId="0" xfId="0" applyNumberFormat="1" applyFont="1" applyFill="1" applyBorder="1" applyAlignment="1">
      <alignment horizontal="center"/>
    </xf>
    <xf numFmtId="3" fontId="0" fillId="14" borderId="0" xfId="0" applyNumberFormat="1" applyFill="1" applyBorder="1"/>
    <xf numFmtId="0" fontId="9" fillId="51" borderId="2" xfId="0" applyFont="1" applyFill="1" applyBorder="1"/>
    <xf numFmtId="3" fontId="9" fillId="51" borderId="2" xfId="0" applyNumberFormat="1" applyFont="1" applyFill="1" applyBorder="1" applyAlignment="1">
      <alignment horizontal="center"/>
    </xf>
    <xf numFmtId="0" fontId="0" fillId="0" borderId="0" xfId="0" pivotButton="1"/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4" xfId="0" applyFont="1" applyFill="1" applyBorder="1"/>
    <xf numFmtId="0" fontId="9" fillId="0" borderId="4" xfId="0" applyFont="1" applyFill="1" applyBorder="1" applyAlignment="1">
      <alignment horizontal="left"/>
    </xf>
    <xf numFmtId="3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/>
    <xf numFmtId="3" fontId="9" fillId="0" borderId="0" xfId="0" applyNumberFormat="1" applyFont="1" applyFill="1" applyBorder="1" applyAlignment="1">
      <alignment horizontal="left" wrapText="1"/>
    </xf>
    <xf numFmtId="0" fontId="3" fillId="6" borderId="6" xfId="0" applyFont="1" applyFill="1" applyBorder="1"/>
    <xf numFmtId="3" fontId="9" fillId="0" borderId="6" xfId="0" applyNumberFormat="1" applyFont="1" applyFill="1" applyBorder="1" applyAlignment="1">
      <alignment horizontal="center"/>
    </xf>
    <xf numFmtId="3" fontId="15" fillId="23" borderId="6" xfId="0" applyNumberFormat="1" applyFont="1" applyFill="1" applyBorder="1"/>
    <xf numFmtId="0" fontId="9" fillId="0" borderId="9" xfId="0" applyFont="1" applyFill="1" applyBorder="1"/>
    <xf numFmtId="0" fontId="14" fillId="21" borderId="1" xfId="0" applyFont="1" applyFill="1" applyBorder="1"/>
    <xf numFmtId="0" fontId="16" fillId="21" borderId="1" xfId="0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0" fontId="14" fillId="21" borderId="0" xfId="0" applyFont="1" applyFill="1" applyBorder="1"/>
    <xf numFmtId="3" fontId="10" fillId="6" borderId="6" xfId="0" applyNumberFormat="1" applyFont="1" applyFill="1" applyBorder="1" applyAlignment="1">
      <alignment horizontal="center"/>
    </xf>
    <xf numFmtId="3" fontId="10" fillId="6" borderId="2" xfId="0" applyNumberFormat="1" applyFont="1" applyFill="1" applyBorder="1" applyAlignment="1">
      <alignment horizontal="center" wrapText="1"/>
    </xf>
    <xf numFmtId="3" fontId="10" fillId="6" borderId="2" xfId="0" applyNumberFormat="1" applyFont="1" applyFill="1" applyBorder="1" applyAlignment="1">
      <alignment horizontal="center"/>
    </xf>
    <xf numFmtId="3" fontId="15" fillId="23" borderId="6" xfId="0" applyNumberFormat="1" applyFont="1" applyFill="1" applyBorder="1" applyAlignment="1">
      <alignment horizontal="center"/>
    </xf>
    <xf numFmtId="0" fontId="0" fillId="0" borderId="2" xfId="0" pivotButton="1" applyBorder="1"/>
    <xf numFmtId="0" fontId="12" fillId="0" borderId="0" xfId="106"/>
    <xf numFmtId="0" fontId="12" fillId="0" borderId="0" xfId="106" applyAlignment="1">
      <alignment wrapText="1"/>
    </xf>
    <xf numFmtId="3" fontId="12" fillId="0" borderId="0" xfId="106" applyNumberFormat="1"/>
    <xf numFmtId="0" fontId="48" fillId="24" borderId="7" xfId="106" applyFont="1" applyFill="1" applyBorder="1" applyAlignment="1">
      <alignment horizontal="center"/>
    </xf>
    <xf numFmtId="3" fontId="48" fillId="24" borderId="30" xfId="106" applyNumberFormat="1" applyFont="1" applyFill="1" applyBorder="1" applyAlignment="1">
      <alignment horizontal="center"/>
    </xf>
    <xf numFmtId="3" fontId="48" fillId="24" borderId="31" xfId="106" applyNumberFormat="1" applyFont="1" applyFill="1" applyBorder="1" applyAlignment="1">
      <alignment horizontal="center"/>
    </xf>
    <xf numFmtId="3" fontId="48" fillId="24" borderId="12" xfId="106" applyNumberFormat="1" applyFont="1" applyFill="1" applyBorder="1" applyAlignment="1">
      <alignment horizontal="center" wrapText="1"/>
    </xf>
    <xf numFmtId="3" fontId="48" fillId="24" borderId="30" xfId="106" applyNumberFormat="1" applyFont="1" applyFill="1" applyBorder="1" applyAlignment="1">
      <alignment horizontal="center" wrapText="1"/>
    </xf>
    <xf numFmtId="3" fontId="48" fillId="52" borderId="2" xfId="106" applyNumberFormat="1" applyFont="1" applyFill="1" applyBorder="1" applyAlignment="1">
      <alignment horizontal="center" wrapText="1"/>
    </xf>
    <xf numFmtId="3" fontId="48" fillId="24" borderId="4" xfId="106" applyNumberFormat="1" applyFont="1" applyFill="1" applyBorder="1" applyAlignment="1">
      <alignment horizontal="center" wrapText="1"/>
    </xf>
    <xf numFmtId="3" fontId="48" fillId="24" borderId="2" xfId="106" applyNumberFormat="1" applyFont="1" applyFill="1" applyBorder="1" applyAlignment="1">
      <alignment horizontal="center" wrapText="1"/>
    </xf>
    <xf numFmtId="0" fontId="48" fillId="24" borderId="31" xfId="106" applyFont="1" applyFill="1" applyBorder="1" applyAlignment="1">
      <alignment horizontal="center" wrapText="1"/>
    </xf>
    <xf numFmtId="0" fontId="48" fillId="0" borderId="7" xfId="106" applyFont="1" applyBorder="1"/>
    <xf numFmtId="3" fontId="12" fillId="0" borderId="30" xfId="106" applyNumberFormat="1" applyBorder="1"/>
    <xf numFmtId="9" fontId="12" fillId="0" borderId="31" xfId="139" applyBorder="1"/>
    <xf numFmtId="3" fontId="12" fillId="0" borderId="12" xfId="106" applyNumberFormat="1" applyBorder="1" applyAlignment="1">
      <alignment wrapText="1"/>
    </xf>
    <xf numFmtId="3" fontId="12" fillId="53" borderId="30" xfId="106" applyNumberFormat="1" applyFill="1" applyBorder="1"/>
    <xf numFmtId="3" fontId="35" fillId="0" borderId="2" xfId="93" applyNumberFormat="1" applyBorder="1" applyAlignment="1">
      <alignment horizontal="center"/>
    </xf>
    <xf numFmtId="3" fontId="12" fillId="53" borderId="2" xfId="106" applyNumberFormat="1" applyFill="1" applyBorder="1"/>
    <xf numFmtId="10" fontId="48" fillId="2" borderId="2" xfId="139" applyNumberFormat="1" applyFont="1" applyFill="1" applyBorder="1" applyAlignment="1">
      <alignment horizontal="center" wrapText="1"/>
    </xf>
    <xf numFmtId="9" fontId="12" fillId="53" borderId="6" xfId="139" applyFill="1" applyBorder="1" applyAlignment="1">
      <alignment horizontal="center" wrapText="1"/>
    </xf>
    <xf numFmtId="3" fontId="12" fillId="0" borderId="31" xfId="106" applyNumberFormat="1" applyBorder="1"/>
    <xf numFmtId="0" fontId="48" fillId="0" borderId="5" xfId="106" applyFont="1" applyBorder="1"/>
    <xf numFmtId="0" fontId="48" fillId="24" borderId="7" xfId="106" applyFont="1" applyFill="1" applyBorder="1" applyAlignment="1">
      <alignment horizontal="left"/>
    </xf>
    <xf numFmtId="3" fontId="48" fillId="24" borderId="32" xfId="106" applyNumberFormat="1" applyFont="1" applyFill="1" applyBorder="1" applyAlignment="1">
      <alignment horizontal="center"/>
    </xf>
    <xf numFmtId="9" fontId="48" fillId="24" borderId="33" xfId="139" applyFont="1" applyFill="1" applyBorder="1" applyAlignment="1">
      <alignment horizontal="center"/>
    </xf>
    <xf numFmtId="3" fontId="49" fillId="24" borderId="34" xfId="93" applyNumberFormat="1" applyFont="1" applyFill="1" applyBorder="1" applyAlignment="1">
      <alignment horizontal="center"/>
    </xf>
    <xf numFmtId="3" fontId="48" fillId="24" borderId="34" xfId="106" applyNumberFormat="1" applyFont="1" applyFill="1" applyBorder="1" applyAlignment="1">
      <alignment horizontal="center"/>
    </xf>
    <xf numFmtId="10" fontId="48" fillId="24" borderId="34" xfId="139" applyNumberFormat="1" applyFont="1" applyFill="1" applyBorder="1" applyAlignment="1">
      <alignment horizontal="center" wrapText="1"/>
    </xf>
    <xf numFmtId="9" fontId="48" fillId="24" borderId="34" xfId="139" applyFont="1" applyFill="1" applyBorder="1" applyAlignment="1">
      <alignment horizontal="center" wrapText="1"/>
    </xf>
    <xf numFmtId="3" fontId="48" fillId="24" borderId="33" xfId="106" applyNumberFormat="1" applyFont="1" applyFill="1" applyBorder="1" applyAlignment="1">
      <alignment horizontal="center"/>
    </xf>
    <xf numFmtId="0" fontId="12" fillId="0" borderId="0" xfId="106" applyAlignment="1">
      <alignment horizontal="center"/>
    </xf>
    <xf numFmtId="0" fontId="48" fillId="54" borderId="2" xfId="106" applyFont="1" applyFill="1" applyBorder="1" applyAlignment="1">
      <alignment horizontal="center" vertical="center" wrapText="1"/>
    </xf>
    <xf numFmtId="0" fontId="48" fillId="54" borderId="2" xfId="106" applyFont="1" applyFill="1" applyBorder="1"/>
    <xf numFmtId="3" fontId="12" fillId="0" borderId="2" xfId="106" applyNumberFormat="1" applyBorder="1"/>
    <xf numFmtId="3" fontId="48" fillId="0" borderId="2" xfId="106" applyNumberFormat="1" applyFont="1" applyBorder="1"/>
    <xf numFmtId="9" fontId="12" fillId="0" borderId="0" xfId="1" applyNumberFormat="1" applyFont="1"/>
    <xf numFmtId="3" fontId="12" fillId="0" borderId="0" xfId="138" applyNumberFormat="1" applyFont="1"/>
    <xf numFmtId="10" fontId="12" fillId="0" borderId="0" xfId="1" applyNumberFormat="1" applyFont="1"/>
    <xf numFmtId="9" fontId="12" fillId="0" borderId="0" xfId="1" applyFont="1"/>
    <xf numFmtId="10" fontId="12" fillId="0" borderId="0" xfId="138" applyNumberFormat="1" applyFont="1"/>
    <xf numFmtId="3" fontId="12" fillId="0" borderId="0" xfId="1" applyNumberFormat="1" applyFont="1" applyBorder="1"/>
    <xf numFmtId="3" fontId="12" fillId="0" borderId="0" xfId="1" applyNumberFormat="1" applyFont="1"/>
    <xf numFmtId="0" fontId="50" fillId="0" borderId="2" xfId="106" applyFont="1" applyBorder="1" applyAlignment="1">
      <alignment vertical="center" wrapText="1"/>
    </xf>
    <xf numFmtId="3" fontId="44" fillId="55" borderId="2" xfId="106" applyNumberFormat="1" applyFont="1" applyFill="1" applyBorder="1" applyAlignment="1">
      <alignment horizontal="center" vertical="center" wrapText="1"/>
    </xf>
    <xf numFmtId="0" fontId="44" fillId="55" borderId="2" xfId="106" applyFont="1" applyFill="1" applyBorder="1" applyAlignment="1">
      <alignment horizontal="center" vertical="center" wrapText="1"/>
    </xf>
    <xf numFmtId="0" fontId="51" fillId="0" borderId="0" xfId="106" applyFont="1"/>
    <xf numFmtId="0" fontId="44" fillId="55" borderId="2" xfId="106" applyFont="1" applyFill="1" applyBorder="1"/>
    <xf numFmtId="3" fontId="12" fillId="0" borderId="2" xfId="106" applyNumberFormat="1" applyBorder="1" applyAlignment="1">
      <alignment vertical="center"/>
    </xf>
    <xf numFmtId="174" fontId="12" fillId="0" borderId="2" xfId="1" applyNumberFormat="1" applyFont="1" applyBorder="1" applyAlignment="1">
      <alignment vertical="center" wrapText="1"/>
    </xf>
    <xf numFmtId="3" fontId="51" fillId="0" borderId="0" xfId="139" applyNumberFormat="1" applyFont="1" applyAlignment="1">
      <alignment horizontal="center" vertical="center" wrapText="1"/>
    </xf>
    <xf numFmtId="10" fontId="51" fillId="0" borderId="0" xfId="139" applyNumberFormat="1" applyFont="1" applyAlignment="1">
      <alignment horizontal="center" vertical="center" wrapText="1"/>
    </xf>
    <xf numFmtId="9" fontId="51" fillId="0" borderId="0" xfId="106" applyNumberFormat="1" applyFont="1"/>
    <xf numFmtId="9" fontId="12" fillId="0" borderId="0" xfId="139"/>
    <xf numFmtId="3" fontId="51" fillId="0" borderId="0" xfId="138" applyNumberFormat="1" applyFont="1"/>
    <xf numFmtId="3" fontId="52" fillId="0" borderId="35" xfId="93" applyNumberFormat="1" applyFont="1" applyBorder="1" applyAlignment="1">
      <alignment horizontal="right" wrapText="1" readingOrder="1"/>
    </xf>
    <xf numFmtId="10" fontId="52" fillId="0" borderId="36" xfId="93" applyNumberFormat="1" applyFont="1" applyBorder="1" applyAlignment="1">
      <alignment horizontal="center" wrapText="1" readingOrder="1"/>
    </xf>
    <xf numFmtId="175" fontId="51" fillId="0" borderId="0" xfId="56" applyNumberFormat="1" applyFont="1"/>
    <xf numFmtId="167" fontId="51" fillId="0" borderId="0" xfId="56" applyFont="1"/>
    <xf numFmtId="9" fontId="12" fillId="0" borderId="0" xfId="106" applyNumberFormat="1"/>
    <xf numFmtId="3" fontId="51" fillId="0" borderId="0" xfId="106" applyNumberFormat="1" applyFont="1"/>
    <xf numFmtId="3" fontId="12" fillId="0" borderId="0" xfId="138" applyNumberFormat="1" applyFont="1" applyAlignment="1">
      <alignment wrapText="1"/>
    </xf>
    <xf numFmtId="10" fontId="12" fillId="0" borderId="2" xfId="1" applyNumberFormat="1" applyFont="1" applyBorder="1" applyAlignment="1">
      <alignment vertical="center" wrapText="1"/>
    </xf>
    <xf numFmtId="9" fontId="51" fillId="0" borderId="0" xfId="138" applyFont="1"/>
    <xf numFmtId="0" fontId="48" fillId="0" borderId="0" xfId="106" applyFont="1"/>
    <xf numFmtId="0" fontId="48" fillId="54" borderId="7" xfId="106" applyFont="1" applyFill="1" applyBorder="1"/>
    <xf numFmtId="3" fontId="48" fillId="54" borderId="30" xfId="106" applyNumberFormat="1" applyFont="1" applyFill="1" applyBorder="1" applyAlignment="1">
      <alignment horizontal="center"/>
    </xf>
    <xf numFmtId="9" fontId="48" fillId="54" borderId="31" xfId="139" applyFont="1" applyFill="1" applyBorder="1" applyAlignment="1">
      <alignment horizontal="center"/>
    </xf>
    <xf numFmtId="3" fontId="48" fillId="54" borderId="12" xfId="106" applyNumberFormat="1" applyFont="1" applyFill="1" applyBorder="1" applyAlignment="1">
      <alignment horizontal="center" wrapText="1"/>
    </xf>
    <xf numFmtId="3" fontId="48" fillId="56" borderId="30" xfId="106" applyNumberFormat="1" applyFont="1" applyFill="1" applyBorder="1" applyAlignment="1">
      <alignment horizontal="center" wrapText="1"/>
    </xf>
    <xf numFmtId="3" fontId="48" fillId="56" borderId="2" xfId="106" applyNumberFormat="1" applyFont="1" applyFill="1" applyBorder="1" applyAlignment="1">
      <alignment horizontal="center" wrapText="1"/>
    </xf>
    <xf numFmtId="3" fontId="48" fillId="54" borderId="2" xfId="106" applyNumberFormat="1" applyFont="1" applyFill="1" applyBorder="1" applyAlignment="1">
      <alignment horizontal="center" wrapText="1"/>
    </xf>
    <xf numFmtId="3" fontId="48" fillId="54" borderId="31" xfId="106" applyNumberFormat="1" applyFont="1" applyFill="1" applyBorder="1" applyAlignment="1">
      <alignment horizontal="center"/>
    </xf>
    <xf numFmtId="0" fontId="12" fillId="0" borderId="0" xfId="106" applyFont="1"/>
    <xf numFmtId="3" fontId="12" fillId="0" borderId="12" xfId="106" applyNumberFormat="1" applyBorder="1"/>
    <xf numFmtId="3" fontId="35" fillId="0" borderId="30" xfId="93" applyNumberFormat="1" applyBorder="1"/>
    <xf numFmtId="3" fontId="12" fillId="0" borderId="2" xfId="106" applyNumberFormat="1" applyBorder="1" applyAlignment="1">
      <alignment horizontal="center"/>
    </xf>
    <xf numFmtId="3" fontId="12" fillId="11" borderId="2" xfId="106" applyNumberFormat="1" applyFill="1" applyBorder="1"/>
    <xf numFmtId="10" fontId="12" fillId="16" borderId="2" xfId="139" applyNumberFormat="1" applyFill="1" applyBorder="1" applyAlignment="1">
      <alignment wrapText="1"/>
    </xf>
    <xf numFmtId="3" fontId="12" fillId="57" borderId="2" xfId="106" applyNumberFormat="1" applyFont="1" applyFill="1" applyBorder="1" applyAlignment="1">
      <alignment wrapText="1"/>
    </xf>
    <xf numFmtId="3" fontId="12" fillId="16" borderId="2" xfId="106" applyNumberFormat="1" applyFill="1" applyBorder="1" applyAlignment="1">
      <alignment wrapText="1"/>
    </xf>
    <xf numFmtId="3" fontId="12" fillId="0" borderId="0" xfId="106" applyNumberFormat="1" applyFont="1"/>
    <xf numFmtId="3" fontId="12" fillId="57" borderId="2" xfId="106" applyNumberFormat="1" applyFont="1" applyFill="1" applyBorder="1"/>
    <xf numFmtId="173" fontId="12" fillId="0" borderId="31" xfId="106" applyNumberFormat="1" applyBorder="1"/>
    <xf numFmtId="3" fontId="12" fillId="57" borderId="6" xfId="106" applyNumberFormat="1" applyFont="1" applyFill="1" applyBorder="1"/>
    <xf numFmtId="3" fontId="48" fillId="0" borderId="0" xfId="106" applyNumberFormat="1" applyFont="1"/>
    <xf numFmtId="3" fontId="12" fillId="0" borderId="0" xfId="106" applyNumberFormat="1" applyFont="1" applyFill="1"/>
    <xf numFmtId="3" fontId="12" fillId="57" borderId="0" xfId="106" applyNumberFormat="1" applyFont="1" applyFill="1" applyBorder="1"/>
    <xf numFmtId="3" fontId="12" fillId="57" borderId="0" xfId="106" applyNumberFormat="1" applyFont="1" applyFill="1"/>
    <xf numFmtId="3" fontId="48" fillId="54" borderId="32" xfId="106" applyNumberFormat="1" applyFont="1" applyFill="1" applyBorder="1"/>
    <xf numFmtId="9" fontId="48" fillId="54" borderId="33" xfId="139" applyFont="1" applyFill="1" applyBorder="1"/>
    <xf numFmtId="3" fontId="48" fillId="54" borderId="37" xfId="106" applyNumberFormat="1" applyFont="1" applyFill="1" applyBorder="1" applyAlignment="1">
      <alignment horizontal="center"/>
    </xf>
    <xf numFmtId="3" fontId="48" fillId="54" borderId="34" xfId="106" applyNumberFormat="1" applyFont="1" applyFill="1" applyBorder="1"/>
    <xf numFmtId="9" fontId="48" fillId="54" borderId="34" xfId="138" applyFont="1" applyFill="1" applyBorder="1"/>
    <xf numFmtId="3" fontId="48" fillId="54" borderId="34" xfId="106" applyNumberFormat="1" applyFont="1" applyFill="1" applyBorder="1" applyAlignment="1">
      <alignment horizontal="center"/>
    </xf>
    <xf numFmtId="3" fontId="48" fillId="54" borderId="38" xfId="106" applyNumberFormat="1" applyFont="1" applyFill="1" applyBorder="1"/>
    <xf numFmtId="0" fontId="48" fillId="56" borderId="7" xfId="106" applyFont="1" applyFill="1" applyBorder="1"/>
    <xf numFmtId="3" fontId="48" fillId="56" borderId="30" xfId="106" applyNumberFormat="1" applyFont="1" applyFill="1" applyBorder="1" applyAlignment="1">
      <alignment horizontal="center"/>
    </xf>
    <xf numFmtId="3" fontId="48" fillId="56" borderId="31" xfId="106" applyNumberFormat="1" applyFont="1" applyFill="1" applyBorder="1" applyAlignment="1">
      <alignment horizontal="center"/>
    </xf>
    <xf numFmtId="3" fontId="48" fillId="56" borderId="12" xfId="106" applyNumberFormat="1" applyFont="1" applyFill="1" applyBorder="1" applyAlignment="1">
      <alignment horizontal="center" wrapText="1"/>
    </xf>
    <xf numFmtId="3" fontId="48" fillId="54" borderId="30" xfId="106" applyNumberFormat="1" applyFont="1" applyFill="1" applyBorder="1" applyAlignment="1">
      <alignment horizontal="center" wrapText="1"/>
    </xf>
    <xf numFmtId="3" fontId="12" fillId="58" borderId="30" xfId="106" applyNumberFormat="1" applyFill="1" applyBorder="1"/>
    <xf numFmtId="3" fontId="12" fillId="58" borderId="2" xfId="106" applyNumberFormat="1" applyFill="1" applyBorder="1" applyAlignment="1">
      <alignment horizontal="center"/>
    </xf>
    <xf numFmtId="3" fontId="12" fillId="58" borderId="2" xfId="106" applyNumberFormat="1" applyFill="1" applyBorder="1"/>
    <xf numFmtId="9" fontId="12" fillId="53" borderId="2" xfId="139" applyFill="1" applyBorder="1" applyAlignment="1">
      <alignment horizontal="center" wrapText="1"/>
    </xf>
    <xf numFmtId="3" fontId="12" fillId="0" borderId="40" xfId="106" applyNumberFormat="1" applyBorder="1"/>
    <xf numFmtId="0" fontId="53" fillId="0" borderId="7" xfId="106" applyFont="1" applyBorder="1"/>
    <xf numFmtId="3" fontId="48" fillId="54" borderId="41" xfId="106" applyNumberFormat="1" applyFont="1" applyFill="1" applyBorder="1"/>
    <xf numFmtId="9" fontId="48" fillId="54" borderId="34" xfId="1" applyFont="1" applyFill="1" applyBorder="1" applyAlignment="1">
      <alignment horizontal="center"/>
    </xf>
    <xf numFmtId="3" fontId="48" fillId="6" borderId="33" xfId="106" applyNumberFormat="1" applyFont="1" applyFill="1" applyBorder="1"/>
    <xf numFmtId="174" fontId="12" fillId="0" borderId="0" xfId="1" applyNumberFormat="1" applyFont="1"/>
    <xf numFmtId="3" fontId="12" fillId="0" borderId="42" xfId="106" applyNumberFormat="1" applyBorder="1"/>
    <xf numFmtId="3" fontId="12" fillId="0" borderId="24" xfId="106" applyNumberFormat="1" applyBorder="1"/>
    <xf numFmtId="3" fontId="12" fillId="58" borderId="42" xfId="106" applyNumberFormat="1" applyFill="1" applyBorder="1"/>
    <xf numFmtId="3" fontId="12" fillId="58" borderId="4" xfId="106" applyNumberFormat="1" applyFill="1" applyBorder="1" applyAlignment="1">
      <alignment horizontal="center"/>
    </xf>
    <xf numFmtId="3" fontId="12" fillId="58" borderId="4" xfId="106" applyNumberFormat="1" applyFill="1" applyBorder="1"/>
    <xf numFmtId="3" fontId="12" fillId="0" borderId="43" xfId="106" applyNumberFormat="1" applyBorder="1"/>
    <xf numFmtId="3" fontId="12" fillId="5" borderId="2" xfId="106" applyNumberFormat="1" applyFont="1" applyFill="1" applyBorder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9" borderId="44" xfId="81" applyNumberFormat="1" applyFont="1" applyFill="1" applyBorder="1" applyAlignment="1">
      <alignment horizontal="center" vertical="center" wrapText="1"/>
    </xf>
    <xf numFmtId="0" fontId="2" fillId="13" borderId="44" xfId="81" applyFont="1" applyFill="1" applyBorder="1" applyAlignment="1">
      <alignment horizontal="center" vertical="center" wrapText="1"/>
    </xf>
    <xf numFmtId="0" fontId="2" fillId="13" borderId="45" xfId="81" applyFont="1" applyFill="1" applyBorder="1" applyAlignment="1">
      <alignment horizontal="center" vertical="center" wrapText="1"/>
    </xf>
    <xf numFmtId="0" fontId="2" fillId="13" borderId="46" xfId="81" applyFont="1" applyFill="1" applyBorder="1" applyAlignment="1">
      <alignment horizontal="center" vertical="center" wrapText="1"/>
    </xf>
    <xf numFmtId="0" fontId="2" fillId="60" borderId="47" xfId="81" applyFont="1" applyFill="1" applyBorder="1" applyAlignment="1">
      <alignment horizontal="center" vertical="center" wrapText="1"/>
    </xf>
    <xf numFmtId="0" fontId="2" fillId="60" borderId="48" xfId="81" applyFont="1" applyFill="1" applyBorder="1" applyAlignment="1">
      <alignment horizontal="center" vertical="center" wrapText="1"/>
    </xf>
    <xf numFmtId="0" fontId="2" fillId="61" borderId="49" xfId="81" applyFont="1" applyFill="1" applyBorder="1" applyAlignment="1">
      <alignment horizontal="center" vertical="center" wrapText="1"/>
    </xf>
    <xf numFmtId="0" fontId="2" fillId="61" borderId="50" xfId="81" applyFont="1" applyFill="1" applyBorder="1" applyAlignment="1">
      <alignment horizontal="center" vertical="center" wrapText="1"/>
    </xf>
    <xf numFmtId="0" fontId="2" fillId="17" borderId="44" xfId="81" applyFont="1" applyFill="1" applyBorder="1" applyAlignment="1">
      <alignment horizontal="center" vertical="center" wrapText="1"/>
    </xf>
    <xf numFmtId="0" fontId="2" fillId="8" borderId="44" xfId="81" applyFont="1" applyFill="1" applyBorder="1" applyAlignment="1">
      <alignment horizontal="center" vertical="center" wrapText="1"/>
    </xf>
    <xf numFmtId="0" fontId="2" fillId="8" borderId="51" xfId="81" applyFont="1" applyFill="1" applyBorder="1" applyAlignment="1">
      <alignment horizontal="center" vertical="center" wrapText="1"/>
    </xf>
    <xf numFmtId="0" fontId="2" fillId="8" borderId="47" xfId="81" applyFont="1" applyFill="1" applyBorder="1" applyAlignment="1">
      <alignment horizontal="center" vertical="center" wrapText="1"/>
    </xf>
    <xf numFmtId="0" fontId="2" fillId="8" borderId="48" xfId="81" applyFont="1" applyFill="1" applyBorder="1" applyAlignment="1">
      <alignment horizontal="center" vertical="center" wrapText="1"/>
    </xf>
    <xf numFmtId="0" fontId="2" fillId="49" borderId="49" xfId="81" applyFont="1" applyFill="1" applyBorder="1" applyAlignment="1">
      <alignment horizontal="center" vertical="center" wrapText="1"/>
    </xf>
    <xf numFmtId="0" fontId="2" fillId="49" borderId="50" xfId="81" applyFont="1" applyFill="1" applyBorder="1" applyAlignment="1">
      <alignment horizontal="center" vertical="center" wrapText="1"/>
    </xf>
    <xf numFmtId="0" fontId="2" fillId="62" borderId="51" xfId="81" applyFont="1" applyFill="1" applyBorder="1" applyAlignment="1">
      <alignment horizontal="center" vertical="center" wrapText="1"/>
    </xf>
    <xf numFmtId="14" fontId="2" fillId="62" borderId="47" xfId="81" applyNumberFormat="1" applyFont="1" applyFill="1" applyBorder="1" applyAlignment="1">
      <alignment horizontal="center" vertical="center" wrapText="1"/>
    </xf>
    <xf numFmtId="0" fontId="2" fillId="63" borderId="51" xfId="81" applyFont="1" applyFill="1" applyBorder="1" applyAlignment="1">
      <alignment horizontal="center" vertical="center" wrapText="1"/>
    </xf>
    <xf numFmtId="0" fontId="2" fillId="63" borderId="47" xfId="81" applyFont="1" applyFill="1" applyBorder="1" applyAlignment="1">
      <alignment horizontal="center" vertical="center" wrapText="1"/>
    </xf>
    <xf numFmtId="14" fontId="2" fillId="63" borderId="50" xfId="81" applyNumberFormat="1" applyFont="1" applyFill="1" applyBorder="1" applyAlignment="1">
      <alignment horizontal="center" vertical="center" wrapText="1"/>
    </xf>
    <xf numFmtId="0" fontId="2" fillId="19" borderId="51" xfId="81" applyNumberFormat="1" applyFont="1" applyFill="1" applyBorder="1" applyAlignment="1">
      <alignment horizontal="center" vertical="center" wrapText="1"/>
    </xf>
    <xf numFmtId="0" fontId="2" fillId="19" borderId="50" xfId="81" applyFont="1" applyFill="1" applyBorder="1" applyAlignment="1">
      <alignment horizontal="center" vertical="center" wrapText="1"/>
    </xf>
    <xf numFmtId="0" fontId="2" fillId="19" borderId="49" xfId="81" applyNumberFormat="1" applyFont="1" applyFill="1" applyBorder="1" applyAlignment="1">
      <alignment horizontal="center" vertical="center" wrapText="1"/>
    </xf>
    <xf numFmtId="0" fontId="2" fillId="19" borderId="47" xfId="81" applyFont="1" applyFill="1" applyBorder="1" applyAlignment="1">
      <alignment horizontal="center" vertical="center" wrapText="1"/>
    </xf>
    <xf numFmtId="0" fontId="2" fillId="59" borderId="49" xfId="81" applyFont="1" applyFill="1" applyBorder="1" applyAlignment="1">
      <alignment horizontal="center" vertical="center" wrapText="1"/>
    </xf>
    <xf numFmtId="0" fontId="2" fillId="59" borderId="48" xfId="81" applyFont="1" applyFill="1" applyBorder="1" applyAlignment="1">
      <alignment horizontal="center" vertical="center" wrapText="1"/>
    </xf>
    <xf numFmtId="0" fontId="2" fillId="13" borderId="49" xfId="81" applyFont="1" applyFill="1" applyBorder="1" applyAlignment="1">
      <alignment horizontal="center" vertical="center" wrapText="1"/>
    </xf>
    <xf numFmtId="176" fontId="2" fillId="13" borderId="47" xfId="51" applyNumberFormat="1" applyFont="1" applyFill="1" applyBorder="1" applyAlignment="1">
      <alignment horizontal="center" vertical="center" wrapText="1"/>
    </xf>
    <xf numFmtId="0" fontId="2" fillId="13" borderId="47" xfId="81" applyFont="1" applyFill="1" applyBorder="1" applyAlignment="1">
      <alignment horizontal="center" vertical="center" wrapText="1"/>
    </xf>
    <xf numFmtId="176" fontId="2" fillId="13" borderId="50" xfId="51" applyNumberFormat="1" applyFont="1" applyFill="1" applyBorder="1" applyAlignment="1">
      <alignment horizontal="center" vertical="center" wrapText="1"/>
    </xf>
    <xf numFmtId="176" fontId="2" fillId="13" borderId="45" xfId="51" applyNumberFormat="1" applyFont="1" applyFill="1" applyBorder="1" applyAlignment="1">
      <alignment horizontal="center" vertical="center" wrapText="1"/>
    </xf>
    <xf numFmtId="176" fontId="2" fillId="64" borderId="46" xfId="51" applyNumberFormat="1" applyFont="1" applyFill="1" applyBorder="1" applyAlignment="1">
      <alignment horizontal="center" vertical="center" wrapText="1"/>
    </xf>
    <xf numFmtId="176" fontId="2" fillId="64" borderId="44" xfId="51" applyNumberFormat="1" applyFont="1" applyFill="1" applyBorder="1" applyAlignment="1">
      <alignment horizontal="center" vertical="center" wrapText="1"/>
    </xf>
    <xf numFmtId="176" fontId="2" fillId="65" borderId="46" xfId="51" applyNumberFormat="1" applyFont="1" applyFill="1" applyBorder="1" applyAlignment="1">
      <alignment horizontal="center" vertical="center" wrapText="1"/>
    </xf>
    <xf numFmtId="176" fontId="2" fillId="65" borderId="44" xfId="51" applyNumberFormat="1" applyFont="1" applyFill="1" applyBorder="1" applyAlignment="1">
      <alignment horizontal="center" vertical="center" wrapText="1"/>
    </xf>
    <xf numFmtId="0" fontId="2" fillId="66" borderId="44" xfId="0" applyFont="1" applyFill="1" applyBorder="1" applyAlignment="1">
      <alignment horizontal="center" vertical="center" wrapText="1"/>
    </xf>
    <xf numFmtId="176" fontId="2" fillId="58" borderId="52" xfId="144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58" borderId="44" xfId="81" applyNumberFormat="1" applyFont="1" applyFill="1" applyBorder="1" applyAlignment="1">
      <alignment horizontal="center" vertical="center" wrapText="1"/>
    </xf>
    <xf numFmtId="3" fontId="2" fillId="67" borderId="52" xfId="81" applyNumberFormat="1" applyFont="1" applyFill="1" applyBorder="1" applyAlignment="1">
      <alignment horizontal="center" vertical="center" wrapText="1"/>
    </xf>
    <xf numFmtId="3" fontId="2" fillId="68" borderId="45" xfId="81" applyNumberFormat="1" applyFont="1" applyFill="1" applyBorder="1" applyAlignment="1">
      <alignment horizontal="center" vertical="center" wrapText="1"/>
    </xf>
    <xf numFmtId="3" fontId="2" fillId="69" borderId="46" xfId="81" applyNumberFormat="1" applyFont="1" applyFill="1" applyBorder="1" applyAlignment="1">
      <alignment horizontal="center" vertical="center" wrapText="1"/>
    </xf>
    <xf numFmtId="176" fontId="2" fillId="67" borderId="46" xfId="144" applyNumberFormat="1" applyFont="1" applyFill="1" applyBorder="1" applyAlignment="1">
      <alignment horizontal="center" vertical="center" wrapText="1"/>
    </xf>
    <xf numFmtId="167" fontId="2" fillId="70" borderId="52" xfId="144" applyNumberFormat="1" applyFont="1" applyFill="1" applyBorder="1" applyAlignment="1">
      <alignment horizontal="center" vertical="center" wrapText="1"/>
    </xf>
    <xf numFmtId="3" fontId="2" fillId="4" borderId="44" xfId="81" applyNumberFormat="1" applyFont="1" applyFill="1" applyBorder="1" applyAlignment="1">
      <alignment horizontal="center" vertical="center" wrapText="1"/>
    </xf>
    <xf numFmtId="3" fontId="2" fillId="4" borderId="0" xfId="81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0" fontId="2" fillId="71" borderId="44" xfId="81" applyNumberFormat="1" applyFont="1" applyFill="1" applyBorder="1" applyAlignment="1">
      <alignment horizontal="center" vertical="center" wrapText="1"/>
    </xf>
    <xf numFmtId="0" fontId="2" fillId="72" borderId="44" xfId="81" applyNumberFormat="1" applyFont="1" applyFill="1" applyBorder="1" applyAlignment="1">
      <alignment horizontal="center" vertical="center" wrapText="1"/>
    </xf>
    <xf numFmtId="176" fontId="2" fillId="72" borderId="44" xfId="144" applyNumberFormat="1" applyFont="1" applyFill="1" applyBorder="1" applyAlignment="1">
      <alignment horizontal="center" vertical="center" wrapText="1"/>
    </xf>
    <xf numFmtId="0" fontId="2" fillId="20" borderId="44" xfId="81" applyNumberFormat="1" applyFont="1" applyFill="1" applyBorder="1" applyAlignment="1">
      <alignment horizontal="center" vertical="center" wrapText="1"/>
    </xf>
    <xf numFmtId="3" fontId="2" fillId="22" borderId="44" xfId="81" applyNumberFormat="1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66" borderId="46" xfId="0" applyFont="1" applyFill="1" applyBorder="1" applyAlignment="1">
      <alignment horizontal="center" vertical="center" wrapText="1"/>
    </xf>
    <xf numFmtId="176" fontId="2" fillId="73" borderId="46" xfId="144" applyNumberFormat="1" applyFont="1" applyFill="1" applyBorder="1" applyAlignment="1">
      <alignment horizontal="center" vertical="center" wrapText="1"/>
    </xf>
    <xf numFmtId="176" fontId="2" fillId="73" borderId="52" xfId="14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4" fillId="21" borderId="10" xfId="0" applyFont="1" applyFill="1" applyBorder="1" applyAlignment="1"/>
    <xf numFmtId="3" fontId="55" fillId="0" borderId="2" xfId="0" applyNumberFormat="1" applyFont="1" applyFill="1" applyBorder="1" applyAlignment="1">
      <alignment wrapText="1"/>
    </xf>
    <xf numFmtId="0" fontId="55" fillId="0" borderId="2" xfId="0" applyFont="1" applyFill="1" applyBorder="1" applyAlignment="1">
      <alignment horizontal="center" wrapText="1"/>
    </xf>
    <xf numFmtId="0" fontId="55" fillId="0" borderId="2" xfId="0" applyFont="1" applyFill="1" applyBorder="1" applyAlignment="1">
      <alignment wrapText="1"/>
    </xf>
    <xf numFmtId="0" fontId="55" fillId="0" borderId="2" xfId="81" applyFont="1" applyFill="1" applyBorder="1" applyAlignment="1" applyProtection="1">
      <alignment horizontal="left" vertical="center" wrapText="1"/>
      <protection locked="0"/>
    </xf>
    <xf numFmtId="0" fontId="55" fillId="0" borderId="2" xfId="81" applyFont="1" applyFill="1" applyBorder="1" applyAlignment="1">
      <alignment horizontal="center" vertical="center" wrapText="1"/>
    </xf>
    <xf numFmtId="0" fontId="55" fillId="0" borderId="2" xfId="0" applyFont="1" applyFill="1" applyBorder="1" applyAlignment="1" applyProtection="1">
      <alignment horizontal="left" vertical="center" wrapText="1"/>
      <protection locked="0"/>
    </xf>
    <xf numFmtId="0" fontId="55" fillId="0" borderId="6" xfId="81" applyFont="1" applyFill="1" applyBorder="1" applyAlignment="1">
      <alignment horizontal="center" vertical="center" wrapText="1"/>
    </xf>
    <xf numFmtId="0" fontId="55" fillId="0" borderId="2" xfId="81" applyNumberFormat="1" applyFont="1" applyFill="1" applyBorder="1" applyAlignment="1">
      <alignment horizontal="center" vertical="center" wrapText="1"/>
    </xf>
    <xf numFmtId="0" fontId="55" fillId="0" borderId="2" xfId="81" applyFont="1" applyFill="1" applyBorder="1" applyAlignment="1" applyProtection="1">
      <alignment horizontal="center" vertical="center" wrapText="1"/>
      <protection locked="0"/>
    </xf>
    <xf numFmtId="177" fontId="55" fillId="0" borderId="2" xfId="81" applyNumberFormat="1" applyFont="1" applyFill="1" applyBorder="1" applyAlignment="1" applyProtection="1">
      <alignment horizontal="right" vertical="center" wrapText="1"/>
      <protection locked="0"/>
    </xf>
    <xf numFmtId="176" fontId="55" fillId="0" borderId="2" xfId="144" applyNumberFormat="1" applyFont="1" applyFill="1" applyBorder="1" applyAlignment="1" applyProtection="1">
      <alignment vertical="center" wrapText="1"/>
      <protection locked="0"/>
    </xf>
    <xf numFmtId="14" fontId="55" fillId="0" borderId="2" xfId="95" applyNumberFormat="1" applyFont="1" applyFill="1" applyBorder="1" applyAlignment="1" applyProtection="1">
      <alignment horizontal="right" vertical="center" wrapText="1"/>
      <protection locked="0"/>
    </xf>
    <xf numFmtId="0" fontId="55" fillId="0" borderId="2" xfId="95" applyNumberFormat="1" applyFont="1" applyFill="1" applyBorder="1" applyAlignment="1" applyProtection="1">
      <alignment horizontal="right" vertical="center" wrapText="1"/>
      <protection locked="0"/>
    </xf>
    <xf numFmtId="14" fontId="55" fillId="0" borderId="2" xfId="81" applyNumberFormat="1" applyFont="1" applyFill="1" applyBorder="1" applyAlignment="1">
      <alignment horizontal="right" vertical="center" wrapText="1"/>
    </xf>
    <xf numFmtId="0" fontId="55" fillId="0" borderId="2" xfId="95" applyNumberFormat="1" applyFont="1" applyFill="1" applyBorder="1" applyAlignment="1" applyProtection="1">
      <alignment horizontal="center" vertical="center" wrapText="1"/>
      <protection locked="0"/>
    </xf>
    <xf numFmtId="0" fontId="55" fillId="0" borderId="2" xfId="81" applyNumberFormat="1" applyFont="1" applyFill="1" applyBorder="1" applyAlignment="1" applyProtection="1">
      <alignment horizontal="right" vertical="center" wrapText="1"/>
      <protection locked="0"/>
    </xf>
    <xf numFmtId="0" fontId="55" fillId="0" borderId="2" xfId="81" applyFont="1" applyFill="1" applyBorder="1" applyAlignment="1" applyProtection="1">
      <alignment horizontal="right" vertical="center" wrapText="1"/>
      <protection locked="0"/>
    </xf>
    <xf numFmtId="0" fontId="55" fillId="0" borderId="2" xfId="95" applyNumberFormat="1" applyFont="1" applyFill="1" applyBorder="1" applyAlignment="1">
      <alignment horizontal="right" vertical="center" wrapText="1"/>
    </xf>
    <xf numFmtId="178" fontId="55" fillId="0" borderId="2" xfId="81" applyNumberFormat="1" applyFont="1" applyFill="1" applyBorder="1" applyAlignment="1">
      <alignment horizontal="right" vertical="center" wrapText="1"/>
    </xf>
    <xf numFmtId="1" fontId="55" fillId="0" borderId="2" xfId="81" applyNumberFormat="1" applyFont="1" applyFill="1" applyBorder="1" applyAlignment="1">
      <alignment horizontal="right" vertical="center" wrapText="1"/>
    </xf>
    <xf numFmtId="14" fontId="55" fillId="0" borderId="2" xfId="81" applyNumberFormat="1" applyFont="1" applyFill="1" applyBorder="1" applyAlignment="1" applyProtection="1">
      <alignment horizontal="center" vertical="center" wrapText="1"/>
      <protection locked="0"/>
    </xf>
    <xf numFmtId="14" fontId="55" fillId="0" borderId="2" xfId="81" applyNumberFormat="1" applyFont="1" applyFill="1" applyBorder="1" applyAlignment="1" applyProtection="1">
      <alignment horizontal="right" vertical="center" wrapText="1"/>
      <protection locked="0"/>
    </xf>
    <xf numFmtId="177" fontId="55" fillId="0" borderId="2" xfId="81" applyNumberFormat="1" applyFont="1" applyFill="1" applyBorder="1" applyAlignment="1">
      <alignment horizontal="right" vertical="center" wrapText="1"/>
    </xf>
    <xf numFmtId="176" fontId="55" fillId="0" borderId="2" xfId="51" applyNumberFormat="1" applyFont="1" applyFill="1" applyBorder="1" applyAlignment="1" applyProtection="1">
      <alignment horizontal="right" vertical="center" wrapText="1"/>
      <protection locked="0"/>
    </xf>
    <xf numFmtId="176" fontId="55" fillId="0" borderId="2" xfId="81" applyNumberFormat="1" applyFont="1" applyFill="1" applyBorder="1" applyAlignment="1">
      <alignment horizontal="right" vertical="center" wrapText="1"/>
    </xf>
    <xf numFmtId="176" fontId="55" fillId="0" borderId="2" xfId="51" applyNumberFormat="1" applyFont="1" applyFill="1" applyBorder="1" applyAlignment="1">
      <alignment horizontal="right" vertical="center" wrapText="1"/>
    </xf>
    <xf numFmtId="14" fontId="55" fillId="0" borderId="2" xfId="51" applyNumberFormat="1" applyFont="1" applyFill="1" applyBorder="1" applyAlignment="1" applyProtection="1">
      <alignment horizontal="right" vertical="center" wrapText="1"/>
      <protection locked="0"/>
    </xf>
    <xf numFmtId="0" fontId="55" fillId="0" borderId="2" xfId="81" applyNumberFormat="1" applyFont="1" applyFill="1" applyBorder="1" applyAlignment="1" applyProtection="1">
      <alignment horizontal="center" vertical="center" wrapText="1"/>
      <protection locked="0"/>
    </xf>
    <xf numFmtId="176" fontId="55" fillId="0" borderId="7" xfId="144" applyNumberFormat="1" applyFont="1" applyFill="1" applyBorder="1" applyAlignment="1">
      <alignment vertical="center" wrapText="1"/>
    </xf>
    <xf numFmtId="165" fontId="55" fillId="0" borderId="2" xfId="145" applyFont="1" applyFill="1" applyBorder="1" applyAlignment="1" applyProtection="1">
      <alignment horizontal="center" vertical="top" wrapText="1"/>
      <protection locked="0"/>
    </xf>
    <xf numFmtId="3" fontId="55" fillId="0" borderId="6" xfId="81" applyNumberFormat="1" applyFont="1" applyFill="1" applyBorder="1" applyAlignment="1">
      <alignment horizontal="center" vertical="center" wrapText="1"/>
    </xf>
    <xf numFmtId="3" fontId="55" fillId="0" borderId="7" xfId="81" applyNumberFormat="1" applyFont="1" applyFill="1" applyBorder="1" applyAlignment="1">
      <alignment horizontal="center" vertical="center" wrapText="1"/>
    </xf>
    <xf numFmtId="3" fontId="55" fillId="0" borderId="2" xfId="81" applyNumberFormat="1" applyFont="1" applyFill="1" applyBorder="1" applyAlignment="1" applyProtection="1">
      <alignment horizontal="center" vertical="center" wrapText="1"/>
      <protection locked="0"/>
    </xf>
    <xf numFmtId="3" fontId="55" fillId="0" borderId="2" xfId="81" applyNumberFormat="1" applyFont="1" applyFill="1" applyBorder="1" applyAlignment="1">
      <alignment horizontal="center" vertical="center" wrapText="1"/>
    </xf>
    <xf numFmtId="176" fontId="55" fillId="0" borderId="2" xfId="144" applyNumberFormat="1" applyFont="1" applyFill="1" applyBorder="1" applyAlignment="1">
      <alignment horizontal="center" vertical="center" wrapText="1"/>
    </xf>
    <xf numFmtId="167" fontId="55" fillId="0" borderId="2" xfId="144" applyNumberFormat="1" applyFont="1" applyFill="1" applyBorder="1" applyAlignment="1">
      <alignment horizontal="center" vertical="center" wrapText="1"/>
    </xf>
    <xf numFmtId="3" fontId="55" fillId="0" borderId="2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7" xfId="81" applyNumberFormat="1" applyFont="1" applyFill="1" applyBorder="1" applyAlignment="1" applyProtection="1">
      <alignment horizontal="center" vertical="center" wrapText="1"/>
      <protection locked="0"/>
    </xf>
    <xf numFmtId="3" fontId="55" fillId="0" borderId="6" xfId="81" applyNumberFormat="1" applyFont="1" applyFill="1" applyBorder="1" applyAlignment="1" applyProtection="1">
      <alignment horizontal="center" vertical="center" wrapText="1"/>
      <protection locked="0"/>
    </xf>
    <xf numFmtId="176" fontId="55" fillId="0" borderId="2" xfId="144" applyNumberFormat="1" applyFont="1" applyFill="1" applyBorder="1" applyAlignment="1" applyProtection="1">
      <alignment horizontal="center" vertical="center" wrapText="1"/>
      <protection locked="0"/>
    </xf>
    <xf numFmtId="14" fontId="55" fillId="0" borderId="2" xfId="81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 applyProtection="1">
      <alignment horizontal="center" wrapText="1"/>
      <protection locked="0"/>
    </xf>
    <xf numFmtId="176" fontId="55" fillId="0" borderId="7" xfId="144" applyNumberFormat="1" applyFont="1" applyFill="1" applyBorder="1" applyAlignment="1" applyProtection="1">
      <alignment horizontal="center" vertical="center" wrapText="1"/>
      <protection locked="0"/>
    </xf>
    <xf numFmtId="3" fontId="55" fillId="0" borderId="2" xfId="144" applyNumberFormat="1" applyFont="1" applyFill="1" applyBorder="1" applyAlignment="1" applyProtection="1">
      <alignment horizontal="center" vertical="center" wrapText="1"/>
      <protection locked="0"/>
    </xf>
    <xf numFmtId="0" fontId="55" fillId="0" borderId="0" xfId="0" applyFont="1" applyFill="1" applyAlignment="1">
      <alignment wrapText="1"/>
    </xf>
    <xf numFmtId="0" fontId="55" fillId="0" borderId="2" xfId="0" applyFont="1" applyFill="1" applyBorder="1" applyAlignment="1" applyProtection="1">
      <alignment vertical="center" wrapText="1"/>
      <protection locked="0"/>
    </xf>
    <xf numFmtId="0" fontId="55" fillId="0" borderId="2" xfId="95" applyNumberFormat="1" applyFont="1" applyFill="1" applyBorder="1" applyAlignment="1" applyProtection="1">
      <alignment vertical="center" wrapText="1"/>
      <protection locked="0"/>
    </xf>
    <xf numFmtId="3" fontId="55" fillId="0" borderId="4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4" xfId="81" applyNumberFormat="1" applyFont="1" applyFill="1" applyBorder="1" applyAlignment="1" applyProtection="1">
      <alignment horizontal="center" vertical="center" wrapText="1"/>
      <protection locked="0"/>
    </xf>
    <xf numFmtId="176" fontId="55" fillId="0" borderId="7" xfId="144" applyNumberFormat="1" applyFont="1" applyFill="1" applyBorder="1" applyAlignment="1" applyProtection="1">
      <alignment horizontal="center" wrapText="1"/>
      <protection locked="0"/>
    </xf>
    <xf numFmtId="3" fontId="55" fillId="2" borderId="0" xfId="0" applyNumberFormat="1" applyFont="1" applyFill="1" applyBorder="1" applyAlignment="1">
      <alignment wrapText="1"/>
    </xf>
    <xf numFmtId="0" fontId="55" fillId="2" borderId="0" xfId="0" applyFont="1" applyFill="1" applyBorder="1" applyAlignment="1">
      <alignment horizontal="center" wrapText="1"/>
    </xf>
    <xf numFmtId="0" fontId="55" fillId="2" borderId="0" xfId="0" applyFont="1" applyFill="1" applyBorder="1" applyAlignment="1">
      <alignment wrapText="1"/>
    </xf>
    <xf numFmtId="0" fontId="55" fillId="2" borderId="0" xfId="81" applyFont="1" applyFill="1" applyBorder="1" applyAlignment="1" applyProtection="1">
      <alignment horizontal="left" vertical="center" wrapText="1"/>
      <protection locked="0"/>
    </xf>
    <xf numFmtId="0" fontId="7" fillId="2" borderId="0" xfId="81" applyFont="1" applyFill="1" applyBorder="1" applyAlignment="1" applyProtection="1">
      <alignment horizontal="left" vertical="center" wrapText="1"/>
      <protection locked="0"/>
    </xf>
    <xf numFmtId="0" fontId="55" fillId="2" borderId="0" xfId="81" applyFont="1" applyFill="1" applyBorder="1" applyAlignment="1">
      <alignment horizontal="center" vertical="center" wrapText="1"/>
    </xf>
    <xf numFmtId="0" fontId="7" fillId="6" borderId="8" xfId="0" applyFont="1" applyFill="1" applyBorder="1" applyAlignment="1" applyProtection="1">
      <alignment vertical="center" wrapText="1"/>
      <protection locked="0"/>
    </xf>
    <xf numFmtId="3" fontId="7" fillId="6" borderId="8" xfId="81" applyNumberFormat="1" applyFont="1" applyFill="1" applyBorder="1" applyAlignment="1">
      <alignment horizontal="center" vertical="center" wrapText="1"/>
    </xf>
    <xf numFmtId="3" fontId="7" fillId="6" borderId="2" xfId="8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  <protection locked="0"/>
    </xf>
    <xf numFmtId="3" fontId="7" fillId="2" borderId="0" xfId="81" applyNumberFormat="1" applyFont="1" applyFill="1" applyBorder="1" applyAlignment="1">
      <alignment horizontal="center" vertical="center" wrapText="1"/>
    </xf>
    <xf numFmtId="167" fontId="55" fillId="0" borderId="7" xfId="144" applyNumberFormat="1" applyFont="1" applyFill="1" applyBorder="1" applyAlignment="1">
      <alignment horizontal="center" vertical="center" wrapText="1"/>
    </xf>
    <xf numFmtId="176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81" applyNumberFormat="1" applyFont="1" applyFill="1" applyBorder="1" applyAlignment="1" applyProtection="1">
      <alignment horizontal="center" vertical="center" wrapText="1"/>
      <protection locked="0"/>
    </xf>
    <xf numFmtId="176" fontId="55" fillId="0" borderId="0" xfId="144" applyNumberFormat="1" applyFont="1" applyFill="1" applyBorder="1" applyAlignment="1" applyProtection="1">
      <alignment horizontal="center" wrapText="1"/>
      <protection locked="0"/>
    </xf>
    <xf numFmtId="0" fontId="54" fillId="21" borderId="4" xfId="0" applyFont="1" applyFill="1" applyBorder="1" applyAlignment="1"/>
    <xf numFmtId="0" fontId="55" fillId="0" borderId="2" xfId="81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vertical="center" wrapText="1"/>
    </xf>
    <xf numFmtId="176" fontId="55" fillId="0" borderId="2" xfId="144" applyNumberFormat="1" applyFont="1" applyFill="1" applyBorder="1" applyAlignment="1">
      <alignment vertical="center" wrapText="1"/>
    </xf>
    <xf numFmtId="0" fontId="55" fillId="0" borderId="2" xfId="81" applyNumberFormat="1" applyFont="1" applyFill="1" applyBorder="1" applyAlignment="1">
      <alignment horizontal="right" vertical="center" wrapText="1"/>
    </xf>
    <xf numFmtId="0" fontId="55" fillId="0" borderId="2" xfId="81" applyFont="1" applyFill="1" applyBorder="1" applyAlignment="1">
      <alignment horizontal="right" vertical="center" wrapText="1"/>
    </xf>
    <xf numFmtId="165" fontId="55" fillId="0" borderId="2" xfId="145" applyFont="1" applyFill="1" applyBorder="1" applyAlignment="1">
      <alignment horizontal="center" vertical="top" wrapText="1"/>
    </xf>
    <xf numFmtId="176" fontId="55" fillId="0" borderId="6" xfId="144" applyNumberFormat="1" applyFont="1" applyFill="1" applyBorder="1" applyAlignment="1">
      <alignment horizontal="center" vertical="center" wrapText="1"/>
    </xf>
    <xf numFmtId="176" fontId="55" fillId="0" borderId="7" xfId="144" applyNumberFormat="1" applyFont="1" applyFill="1" applyBorder="1" applyAlignment="1">
      <alignment horizontal="center" wrapText="1"/>
    </xf>
    <xf numFmtId="0" fontId="55" fillId="0" borderId="2" xfId="0" applyFont="1" applyFill="1" applyBorder="1" applyAlignment="1">
      <alignment horizontal="left" vertical="center" wrapText="1"/>
    </xf>
    <xf numFmtId="14" fontId="55" fillId="0" borderId="2" xfId="51" applyNumberFormat="1" applyFont="1" applyFill="1" applyBorder="1" applyAlignment="1">
      <alignment horizontal="right" vertical="center" wrapText="1"/>
    </xf>
    <xf numFmtId="0" fontId="55" fillId="0" borderId="2" xfId="0" applyFont="1" applyFill="1" applyBorder="1" applyAlignment="1" applyProtection="1">
      <alignment wrapText="1"/>
      <protection locked="0"/>
    </xf>
    <xf numFmtId="0" fontId="55" fillId="0" borderId="2" xfId="81" applyNumberFormat="1" applyFont="1" applyFill="1" applyBorder="1" applyAlignment="1">
      <alignment vertical="center" wrapText="1"/>
    </xf>
    <xf numFmtId="0" fontId="55" fillId="0" borderId="2" xfId="144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5" fillId="2" borderId="0" xfId="81" applyFont="1" applyFill="1" applyBorder="1" applyAlignment="1">
      <alignment horizontal="left" vertical="center" wrapText="1"/>
    </xf>
    <xf numFmtId="0" fontId="7" fillId="2" borderId="0" xfId="81" applyFont="1" applyFill="1" applyBorder="1" applyAlignment="1">
      <alignment horizontal="left" vertical="center" wrapText="1"/>
    </xf>
    <xf numFmtId="176" fontId="55" fillId="0" borderId="11" xfId="144" applyNumberFormat="1" applyFont="1" applyFill="1" applyBorder="1" applyAlignment="1">
      <alignment horizontal="center" wrapText="1"/>
    </xf>
    <xf numFmtId="176" fontId="55" fillId="0" borderId="0" xfId="49" applyNumberFormat="1" applyFont="1" applyFill="1" applyBorder="1" applyAlignment="1">
      <alignment horizontal="center" vertical="center" wrapText="1"/>
    </xf>
    <xf numFmtId="3" fontId="55" fillId="0" borderId="0" xfId="81" applyNumberFormat="1" applyFont="1" applyFill="1" applyBorder="1" applyAlignment="1">
      <alignment horizontal="center" vertical="center" wrapText="1"/>
    </xf>
    <xf numFmtId="176" fontId="55" fillId="0" borderId="0" xfId="144" applyNumberFormat="1" applyFont="1" applyFill="1" applyBorder="1" applyAlignment="1">
      <alignment horizontal="center" wrapText="1"/>
    </xf>
    <xf numFmtId="14" fontId="55" fillId="0" borderId="2" xfId="95" applyNumberFormat="1" applyFont="1" applyFill="1" applyBorder="1" applyAlignment="1">
      <alignment horizontal="right" vertical="center" wrapText="1"/>
    </xf>
    <xf numFmtId="0" fontId="55" fillId="0" borderId="2" xfId="95" applyNumberFormat="1" applyFont="1" applyFill="1" applyBorder="1" applyAlignment="1">
      <alignment horizontal="center" vertical="center" wrapText="1"/>
    </xf>
    <xf numFmtId="0" fontId="55" fillId="0" borderId="2" xfId="95" applyNumberFormat="1" applyFont="1" applyFill="1" applyBorder="1" applyAlignment="1">
      <alignment vertical="center" wrapText="1"/>
    </xf>
    <xf numFmtId="0" fontId="55" fillId="0" borderId="0" xfId="0" applyFont="1" applyFill="1" applyBorder="1" applyAlignment="1">
      <alignment horizontal="center" wrapText="1"/>
    </xf>
    <xf numFmtId="176" fontId="55" fillId="0" borderId="7" xfId="144" applyNumberFormat="1" applyFont="1" applyFill="1" applyBorder="1" applyAlignment="1">
      <alignment horizontal="center" vertical="center" wrapText="1"/>
    </xf>
    <xf numFmtId="0" fontId="55" fillId="0" borderId="2" xfId="95" applyFont="1" applyFill="1" applyBorder="1" applyAlignment="1">
      <alignment horizontal="center" vertical="center" wrapText="1"/>
    </xf>
    <xf numFmtId="0" fontId="55" fillId="0" borderId="3" xfId="81" applyFont="1" applyFill="1" applyBorder="1" applyAlignment="1">
      <alignment horizontal="center" vertical="center" wrapText="1"/>
    </xf>
    <xf numFmtId="0" fontId="55" fillId="0" borderId="4" xfId="81" applyNumberFormat="1" applyFont="1" applyFill="1" applyBorder="1" applyAlignment="1">
      <alignment horizontal="center" vertical="center" wrapText="1"/>
    </xf>
    <xf numFmtId="0" fontId="55" fillId="0" borderId="4" xfId="81" applyFont="1" applyFill="1" applyBorder="1" applyAlignment="1">
      <alignment horizontal="center" vertical="center" wrapText="1"/>
    </xf>
    <xf numFmtId="177" fontId="55" fillId="0" borderId="4" xfId="81" applyNumberFormat="1" applyFont="1" applyFill="1" applyBorder="1" applyAlignment="1">
      <alignment horizontal="right" vertical="center" wrapText="1"/>
    </xf>
    <xf numFmtId="176" fontId="55" fillId="0" borderId="4" xfId="144" applyNumberFormat="1" applyFont="1" applyFill="1" applyBorder="1" applyAlignment="1">
      <alignment vertical="center" wrapText="1"/>
    </xf>
    <xf numFmtId="0" fontId="55" fillId="0" borderId="4" xfId="81" applyNumberFormat="1" applyFont="1" applyFill="1" applyBorder="1" applyAlignment="1">
      <alignment vertical="center" wrapText="1"/>
    </xf>
    <xf numFmtId="14" fontId="55" fillId="0" borderId="4" xfId="81" applyNumberFormat="1" applyFont="1" applyFill="1" applyBorder="1" applyAlignment="1">
      <alignment horizontal="right" vertical="center" wrapText="1"/>
    </xf>
    <xf numFmtId="0" fontId="55" fillId="0" borderId="4" xfId="81" applyNumberFormat="1" applyFont="1" applyFill="1" applyBorder="1" applyAlignment="1">
      <alignment horizontal="right" vertical="center" wrapText="1"/>
    </xf>
    <xf numFmtId="0" fontId="55" fillId="0" borderId="4" xfId="95" applyNumberFormat="1" applyFont="1" applyFill="1" applyBorder="1" applyAlignment="1">
      <alignment horizontal="right" vertical="center" wrapText="1"/>
    </xf>
    <xf numFmtId="178" fontId="55" fillId="0" borderId="4" xfId="81" applyNumberFormat="1" applyFont="1" applyFill="1" applyBorder="1" applyAlignment="1">
      <alignment horizontal="right" vertical="center" wrapText="1"/>
    </xf>
    <xf numFmtId="1" fontId="55" fillId="0" borderId="4" xfId="81" applyNumberFormat="1" applyFont="1" applyFill="1" applyBorder="1" applyAlignment="1">
      <alignment horizontal="right" vertical="center" wrapText="1"/>
    </xf>
    <xf numFmtId="0" fontId="55" fillId="0" borderId="4" xfId="81" applyFont="1" applyFill="1" applyBorder="1" applyAlignment="1">
      <alignment horizontal="right" vertical="center" wrapText="1"/>
    </xf>
    <xf numFmtId="176" fontId="55" fillId="0" borderId="4" xfId="51" applyNumberFormat="1" applyFont="1" applyFill="1" applyBorder="1" applyAlignment="1">
      <alignment horizontal="right" vertical="center" wrapText="1"/>
    </xf>
    <xf numFmtId="176" fontId="55" fillId="0" borderId="4" xfId="81" applyNumberFormat="1" applyFont="1" applyFill="1" applyBorder="1" applyAlignment="1">
      <alignment horizontal="right" vertical="center" wrapText="1"/>
    </xf>
    <xf numFmtId="176" fontId="55" fillId="0" borderId="5" xfId="144" applyNumberFormat="1" applyFont="1" applyFill="1" applyBorder="1" applyAlignment="1">
      <alignment vertical="center" wrapText="1"/>
    </xf>
    <xf numFmtId="3" fontId="55" fillId="0" borderId="3" xfId="81" applyNumberFormat="1" applyFont="1" applyFill="1" applyBorder="1" applyAlignment="1">
      <alignment horizontal="center" vertical="center" wrapText="1"/>
    </xf>
    <xf numFmtId="3" fontId="55" fillId="0" borderId="5" xfId="81" applyNumberFormat="1" applyFont="1" applyFill="1" applyBorder="1" applyAlignment="1">
      <alignment horizontal="center" vertical="center" wrapText="1"/>
    </xf>
    <xf numFmtId="3" fontId="55" fillId="0" borderId="4" xfId="81" applyNumberFormat="1" applyFont="1" applyFill="1" applyBorder="1" applyAlignment="1">
      <alignment horizontal="center" vertical="center" wrapText="1"/>
    </xf>
    <xf numFmtId="176" fontId="55" fillId="0" borderId="4" xfId="144" applyNumberFormat="1" applyFont="1" applyFill="1" applyBorder="1" applyAlignment="1">
      <alignment horizontal="center" vertical="center" wrapText="1"/>
    </xf>
    <xf numFmtId="167" fontId="55" fillId="0" borderId="5" xfId="144" applyNumberFormat="1" applyFont="1" applyFill="1" applyBorder="1" applyAlignment="1">
      <alignment horizontal="center" vertical="center" wrapText="1"/>
    </xf>
    <xf numFmtId="3" fontId="55" fillId="0" borderId="0" xfId="144" applyNumberFormat="1" applyFont="1" applyFill="1" applyBorder="1" applyAlignment="1">
      <alignment horizontal="center" vertical="center" wrapText="1"/>
    </xf>
    <xf numFmtId="14" fontId="55" fillId="0" borderId="4" xfId="81" applyNumberFormat="1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center" wrapText="1"/>
    </xf>
    <xf numFmtId="176" fontId="55" fillId="0" borderId="5" xfId="144" applyNumberFormat="1" applyFont="1" applyFill="1" applyBorder="1" applyAlignment="1">
      <alignment horizontal="center" wrapText="1"/>
    </xf>
    <xf numFmtId="0" fontId="7" fillId="10" borderId="2" xfId="0" applyFont="1" applyFill="1" applyBorder="1" applyAlignment="1" applyProtection="1">
      <alignment vertical="center" wrapText="1"/>
      <protection locked="0"/>
    </xf>
    <xf numFmtId="0" fontId="55" fillId="10" borderId="2" xfId="81" applyFont="1" applyFill="1" applyBorder="1" applyAlignment="1">
      <alignment horizontal="center" vertical="center" wrapText="1"/>
    </xf>
    <xf numFmtId="0" fontId="55" fillId="10" borderId="2" xfId="81" applyNumberFormat="1" applyFont="1" applyFill="1" applyBorder="1" applyAlignment="1">
      <alignment horizontal="center" vertical="center" wrapText="1"/>
    </xf>
    <xf numFmtId="177" fontId="55" fillId="10" borderId="2" xfId="81" applyNumberFormat="1" applyFont="1" applyFill="1" applyBorder="1" applyAlignment="1">
      <alignment horizontal="right" vertical="center" wrapText="1"/>
    </xf>
    <xf numFmtId="176" fontId="55" fillId="10" borderId="2" xfId="144" applyNumberFormat="1" applyFont="1" applyFill="1" applyBorder="1" applyAlignment="1">
      <alignment vertical="center" wrapText="1"/>
    </xf>
    <xf numFmtId="0" fontId="55" fillId="10" borderId="2" xfId="81" applyNumberFormat="1" applyFont="1" applyFill="1" applyBorder="1" applyAlignment="1">
      <alignment vertical="center" wrapText="1"/>
    </xf>
    <xf numFmtId="14" fontId="55" fillId="10" borderId="2" xfId="81" applyNumberFormat="1" applyFont="1" applyFill="1" applyBorder="1" applyAlignment="1">
      <alignment horizontal="right" vertical="center" wrapText="1"/>
    </xf>
    <xf numFmtId="0" fontId="55" fillId="10" borderId="2" xfId="81" applyNumberFormat="1" applyFont="1" applyFill="1" applyBorder="1" applyAlignment="1">
      <alignment horizontal="right" vertical="center" wrapText="1"/>
    </xf>
    <xf numFmtId="0" fontId="55" fillId="10" borderId="2" xfId="95" applyNumberFormat="1" applyFont="1" applyFill="1" applyBorder="1" applyAlignment="1">
      <alignment horizontal="right" vertical="center" wrapText="1"/>
    </xf>
    <xf numFmtId="178" fontId="55" fillId="10" borderId="2" xfId="81" applyNumberFormat="1" applyFont="1" applyFill="1" applyBorder="1" applyAlignment="1">
      <alignment horizontal="right" vertical="center" wrapText="1"/>
    </xf>
    <xf numFmtId="1" fontId="55" fillId="10" borderId="2" xfId="81" applyNumberFormat="1" applyFont="1" applyFill="1" applyBorder="1" applyAlignment="1">
      <alignment horizontal="right" vertical="center" wrapText="1"/>
    </xf>
    <xf numFmtId="0" fontId="55" fillId="10" borderId="2" xfId="81" applyFont="1" applyFill="1" applyBorder="1" applyAlignment="1">
      <alignment horizontal="right" vertical="center" wrapText="1"/>
    </xf>
    <xf numFmtId="176" fontId="55" fillId="10" borderId="2" xfId="51" applyNumberFormat="1" applyFont="1" applyFill="1" applyBorder="1" applyAlignment="1">
      <alignment horizontal="right" vertical="center" wrapText="1"/>
    </xf>
    <xf numFmtId="176" fontId="55" fillId="10" borderId="2" xfId="81" applyNumberFormat="1" applyFont="1" applyFill="1" applyBorder="1" applyAlignment="1">
      <alignment horizontal="right" vertical="center" wrapText="1"/>
    </xf>
    <xf numFmtId="3" fontId="7" fillId="10" borderId="2" xfId="81" applyNumberFormat="1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>
      <alignment wrapText="1"/>
    </xf>
    <xf numFmtId="0" fontId="55" fillId="0" borderId="0" xfId="0" applyFont="1" applyFill="1" applyBorder="1" applyAlignment="1">
      <alignment wrapText="1"/>
    </xf>
    <xf numFmtId="0" fontId="55" fillId="0" borderId="0" xfId="81" applyFont="1" applyFill="1" applyBorder="1" applyAlignment="1">
      <alignment horizontal="left" vertical="center" wrapText="1"/>
    </xf>
    <xf numFmtId="0" fontId="7" fillId="0" borderId="0" xfId="81" applyFont="1" applyFill="1" applyBorder="1" applyAlignment="1">
      <alignment horizontal="left" vertical="center" wrapText="1"/>
    </xf>
    <xf numFmtId="0" fontId="55" fillId="0" borderId="0" xfId="8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55" fillId="0" borderId="9" xfId="81" applyFont="1" applyFill="1" applyBorder="1" applyAlignment="1">
      <alignment horizontal="center" vertical="center" wrapText="1"/>
    </xf>
    <xf numFmtId="0" fontId="55" fillId="0" borderId="8" xfId="81" applyNumberFormat="1" applyFont="1" applyFill="1" applyBorder="1" applyAlignment="1">
      <alignment horizontal="center" vertical="center" wrapText="1"/>
    </xf>
    <xf numFmtId="0" fontId="55" fillId="0" borderId="8" xfId="81" applyFont="1" applyFill="1" applyBorder="1" applyAlignment="1">
      <alignment horizontal="center" vertical="center" wrapText="1"/>
    </xf>
    <xf numFmtId="177" fontId="55" fillId="0" borderId="8" xfId="81" applyNumberFormat="1" applyFont="1" applyFill="1" applyBorder="1" applyAlignment="1">
      <alignment horizontal="right" vertical="center" wrapText="1"/>
    </xf>
    <xf numFmtId="176" fontId="55" fillId="0" borderId="8" xfId="144" applyNumberFormat="1" applyFont="1" applyFill="1" applyBorder="1" applyAlignment="1">
      <alignment vertical="center" wrapText="1"/>
    </xf>
    <xf numFmtId="0" fontId="55" fillId="0" borderId="8" xfId="81" applyNumberFormat="1" applyFont="1" applyFill="1" applyBorder="1" applyAlignment="1">
      <alignment vertical="center" wrapText="1"/>
    </xf>
    <xf numFmtId="14" fontId="55" fillId="0" borderId="8" xfId="81" applyNumberFormat="1" applyFont="1" applyFill="1" applyBorder="1" applyAlignment="1">
      <alignment horizontal="right" vertical="center" wrapText="1"/>
    </xf>
    <xf numFmtId="0" fontId="55" fillId="0" borderId="8" xfId="81" applyNumberFormat="1" applyFont="1" applyFill="1" applyBorder="1" applyAlignment="1">
      <alignment horizontal="right" vertical="center" wrapText="1"/>
    </xf>
    <xf numFmtId="0" fontId="55" fillId="0" borderId="8" xfId="95" applyNumberFormat="1" applyFont="1" applyFill="1" applyBorder="1" applyAlignment="1">
      <alignment horizontal="right" vertical="center" wrapText="1"/>
    </xf>
    <xf numFmtId="178" fontId="55" fillId="0" borderId="8" xfId="81" applyNumberFormat="1" applyFont="1" applyFill="1" applyBorder="1" applyAlignment="1">
      <alignment horizontal="right" vertical="center" wrapText="1"/>
    </xf>
    <xf numFmtId="1" fontId="55" fillId="0" borderId="8" xfId="81" applyNumberFormat="1" applyFont="1" applyFill="1" applyBorder="1" applyAlignment="1">
      <alignment horizontal="right" vertical="center" wrapText="1"/>
    </xf>
    <xf numFmtId="0" fontId="55" fillId="0" borderId="8" xfId="81" applyFont="1" applyFill="1" applyBorder="1" applyAlignment="1">
      <alignment horizontal="right" vertical="center" wrapText="1"/>
    </xf>
    <xf numFmtId="176" fontId="55" fillId="0" borderId="8" xfId="51" applyNumberFormat="1" applyFont="1" applyFill="1" applyBorder="1" applyAlignment="1">
      <alignment horizontal="right" vertical="center" wrapText="1"/>
    </xf>
    <xf numFmtId="176" fontId="55" fillId="0" borderId="8" xfId="81" applyNumberFormat="1" applyFont="1" applyFill="1" applyBorder="1" applyAlignment="1">
      <alignment horizontal="right" vertical="center" wrapText="1"/>
    </xf>
    <xf numFmtId="176" fontId="55" fillId="0" borderId="11" xfId="144" applyNumberFormat="1" applyFont="1" applyFill="1" applyBorder="1" applyAlignment="1">
      <alignment vertical="center" wrapText="1"/>
    </xf>
    <xf numFmtId="3" fontId="7" fillId="0" borderId="0" xfId="81" applyNumberFormat="1" applyFont="1" applyFill="1" applyBorder="1" applyAlignment="1">
      <alignment horizontal="center" vertical="center" wrapText="1"/>
    </xf>
    <xf numFmtId="3" fontId="7" fillId="0" borderId="13" xfId="81" applyNumberFormat="1" applyFont="1" applyFill="1" applyBorder="1" applyAlignment="1">
      <alignment horizontal="center" vertical="center" wrapText="1"/>
    </xf>
    <xf numFmtId="3" fontId="7" fillId="0" borderId="14" xfId="81" applyNumberFormat="1" applyFont="1" applyFill="1" applyBorder="1" applyAlignment="1">
      <alignment horizontal="center" vertical="center" wrapText="1"/>
    </xf>
    <xf numFmtId="3" fontId="7" fillId="0" borderId="10" xfId="81" applyNumberFormat="1" applyFont="1" applyFill="1" applyBorder="1" applyAlignment="1">
      <alignment horizontal="center" vertical="center" wrapText="1"/>
    </xf>
    <xf numFmtId="3" fontId="55" fillId="0" borderId="9" xfId="81" applyNumberFormat="1" applyFont="1" applyFill="1" applyBorder="1" applyAlignment="1">
      <alignment horizontal="center" vertical="center" wrapText="1"/>
    </xf>
    <xf numFmtId="3" fontId="55" fillId="0" borderId="11" xfId="81" applyNumberFormat="1" applyFont="1" applyFill="1" applyBorder="1" applyAlignment="1">
      <alignment horizontal="center" vertical="center" wrapText="1"/>
    </xf>
    <xf numFmtId="3" fontId="55" fillId="0" borderId="8" xfId="81" applyNumberFormat="1" applyFont="1" applyFill="1" applyBorder="1" applyAlignment="1">
      <alignment horizontal="center" vertical="center" wrapText="1"/>
    </xf>
    <xf numFmtId="176" fontId="55" fillId="0" borderId="8" xfId="144" applyNumberFormat="1" applyFont="1" applyFill="1" applyBorder="1" applyAlignment="1">
      <alignment horizontal="center" vertical="center" wrapText="1"/>
    </xf>
    <xf numFmtId="167" fontId="55" fillId="0" borderId="11" xfId="144" applyNumberFormat="1" applyFont="1" applyFill="1" applyBorder="1" applyAlignment="1">
      <alignment horizontal="center" vertical="center" wrapText="1"/>
    </xf>
    <xf numFmtId="14" fontId="55" fillId="0" borderId="8" xfId="81" applyNumberFormat="1" applyFont="1" applyFill="1" applyBorder="1" applyAlignment="1">
      <alignment horizontal="center" vertical="center" wrapText="1"/>
    </xf>
    <xf numFmtId="0" fontId="55" fillId="0" borderId="8" xfId="0" applyFont="1" applyFill="1" applyBorder="1" applyAlignment="1">
      <alignment horizontal="center" wrapText="1"/>
    </xf>
    <xf numFmtId="0" fontId="55" fillId="2" borderId="0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right" wrapText="1"/>
    </xf>
    <xf numFmtId="0" fontId="55" fillId="0" borderId="0" xfId="0" applyFont="1" applyFill="1" applyAlignment="1" applyProtection="1">
      <alignment wrapText="1"/>
      <protection locked="0"/>
    </xf>
    <xf numFmtId="0" fontId="55" fillId="2" borderId="0" xfId="0" applyFont="1" applyFill="1" applyBorder="1" applyAlignment="1" applyProtection="1">
      <alignment wrapText="1"/>
      <protection locked="0"/>
    </xf>
    <xf numFmtId="0" fontId="55" fillId="0" borderId="2" xfId="144" applyNumberFormat="1" applyFont="1" applyFill="1" applyBorder="1" applyAlignment="1" applyProtection="1">
      <alignment horizontal="center" vertical="center" wrapText="1"/>
      <protection locked="0"/>
    </xf>
    <xf numFmtId="0" fontId="55" fillId="0" borderId="2" xfId="81" applyNumberFormat="1" applyFont="1" applyFill="1" applyBorder="1" applyAlignment="1" applyProtection="1">
      <alignment vertical="center" wrapText="1"/>
      <protection locked="0"/>
    </xf>
    <xf numFmtId="176" fontId="55" fillId="0" borderId="2" xfId="144" applyNumberFormat="1" applyFont="1" applyFill="1" applyBorder="1" applyAlignment="1">
      <alignment horizontal="center" wrapText="1"/>
    </xf>
    <xf numFmtId="0" fontId="55" fillId="0" borderId="13" xfId="81" applyFont="1" applyFill="1" applyBorder="1" applyAlignment="1">
      <alignment horizontal="center" vertical="center" wrapText="1"/>
    </xf>
    <xf numFmtId="0" fontId="55" fillId="0" borderId="10" xfId="81" applyNumberFormat="1" applyFont="1" applyFill="1" applyBorder="1" applyAlignment="1">
      <alignment horizontal="center" vertical="center" wrapText="1"/>
    </xf>
    <xf numFmtId="0" fontId="55" fillId="0" borderId="10" xfId="81" applyFont="1" applyFill="1" applyBorder="1" applyAlignment="1">
      <alignment horizontal="center" vertical="center" wrapText="1"/>
    </xf>
    <xf numFmtId="177" fontId="55" fillId="0" borderId="10" xfId="81" applyNumberFormat="1" applyFont="1" applyFill="1" applyBorder="1" applyAlignment="1">
      <alignment horizontal="right" vertical="center" wrapText="1"/>
    </xf>
    <xf numFmtId="176" fontId="55" fillId="0" borderId="10" xfId="144" applyNumberFormat="1" applyFont="1" applyFill="1" applyBorder="1" applyAlignment="1">
      <alignment vertical="center" wrapText="1"/>
    </xf>
    <xf numFmtId="14" fontId="55" fillId="0" borderId="10" xfId="81" applyNumberFormat="1" applyFont="1" applyFill="1" applyBorder="1" applyAlignment="1">
      <alignment horizontal="right" vertical="center" wrapText="1"/>
    </xf>
    <xf numFmtId="0" fontId="55" fillId="0" borderId="10" xfId="81" applyNumberFormat="1" applyFont="1" applyFill="1" applyBorder="1" applyAlignment="1">
      <alignment vertical="center" wrapText="1"/>
    </xf>
    <xf numFmtId="0" fontId="55" fillId="0" borderId="10" xfId="81" applyNumberFormat="1" applyFont="1" applyFill="1" applyBorder="1" applyAlignment="1">
      <alignment horizontal="right" vertical="center" wrapText="1"/>
    </xf>
    <xf numFmtId="0" fontId="55" fillId="0" borderId="10" xfId="95" applyNumberFormat="1" applyFont="1" applyFill="1" applyBorder="1" applyAlignment="1">
      <alignment horizontal="right" vertical="center" wrapText="1"/>
    </xf>
    <xf numFmtId="178" fontId="55" fillId="0" borderId="10" xfId="81" applyNumberFormat="1" applyFont="1" applyFill="1" applyBorder="1" applyAlignment="1">
      <alignment horizontal="right" vertical="center" wrapText="1"/>
    </xf>
    <xf numFmtId="1" fontId="55" fillId="0" borderId="10" xfId="81" applyNumberFormat="1" applyFont="1" applyFill="1" applyBorder="1" applyAlignment="1">
      <alignment horizontal="right" vertical="center" wrapText="1"/>
    </xf>
    <xf numFmtId="0" fontId="55" fillId="0" borderId="10" xfId="81" applyFont="1" applyFill="1" applyBorder="1" applyAlignment="1">
      <alignment horizontal="right" vertical="center" wrapText="1"/>
    </xf>
    <xf numFmtId="176" fontId="55" fillId="0" borderId="10" xfId="51" applyNumberFormat="1" applyFont="1" applyFill="1" applyBorder="1" applyAlignment="1">
      <alignment horizontal="right" vertical="center" wrapText="1"/>
    </xf>
    <xf numFmtId="176" fontId="55" fillId="0" borderId="10" xfId="81" applyNumberFormat="1" applyFont="1" applyFill="1" applyBorder="1" applyAlignment="1">
      <alignment horizontal="right" vertical="center" wrapText="1"/>
    </xf>
    <xf numFmtId="14" fontId="55" fillId="0" borderId="10" xfId="51" applyNumberFormat="1" applyFont="1" applyFill="1" applyBorder="1" applyAlignment="1">
      <alignment horizontal="right" vertical="center" wrapText="1"/>
    </xf>
    <xf numFmtId="176" fontId="55" fillId="0" borderId="14" xfId="144" applyNumberFormat="1" applyFont="1" applyFill="1" applyBorder="1" applyAlignment="1">
      <alignment vertical="center" wrapText="1"/>
    </xf>
    <xf numFmtId="3" fontId="55" fillId="0" borderId="13" xfId="81" applyNumberFormat="1" applyFont="1" applyFill="1" applyBorder="1" applyAlignment="1">
      <alignment horizontal="center" vertical="center" wrapText="1"/>
    </xf>
    <xf numFmtId="3" fontId="55" fillId="0" borderId="14" xfId="81" applyNumberFormat="1" applyFont="1" applyFill="1" applyBorder="1" applyAlignment="1">
      <alignment horizontal="center" vertical="center" wrapText="1"/>
    </xf>
    <xf numFmtId="3" fontId="55" fillId="0" borderId="10" xfId="81" applyNumberFormat="1" applyFont="1" applyFill="1" applyBorder="1" applyAlignment="1">
      <alignment horizontal="center" vertical="center" wrapText="1"/>
    </xf>
    <xf numFmtId="176" fontId="55" fillId="0" borderId="10" xfId="144" applyNumberFormat="1" applyFont="1" applyFill="1" applyBorder="1" applyAlignment="1">
      <alignment horizontal="center" vertical="center" wrapText="1"/>
    </xf>
    <xf numFmtId="167" fontId="55" fillId="0" borderId="14" xfId="144" applyNumberFormat="1" applyFont="1" applyFill="1" applyBorder="1" applyAlignment="1">
      <alignment horizontal="center" vertical="center" wrapText="1"/>
    </xf>
    <xf numFmtId="14" fontId="55" fillId="0" borderId="10" xfId="81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wrapText="1"/>
    </xf>
    <xf numFmtId="176" fontId="55" fillId="0" borderId="14" xfId="144" applyNumberFormat="1" applyFont="1" applyFill="1" applyBorder="1" applyAlignment="1">
      <alignment horizontal="center" wrapText="1"/>
    </xf>
    <xf numFmtId="14" fontId="55" fillId="0" borderId="8" xfId="51" applyNumberFormat="1" applyFont="1" applyFill="1" applyBorder="1" applyAlignment="1">
      <alignment horizontal="right" vertical="center" wrapText="1"/>
    </xf>
    <xf numFmtId="3" fontId="55" fillId="0" borderId="2" xfId="81" applyNumberFormat="1" applyFont="1" applyFill="1" applyBorder="1" applyAlignment="1">
      <alignment horizontal="right" vertical="center" wrapText="1"/>
    </xf>
    <xf numFmtId="0" fontId="55" fillId="0" borderId="8" xfId="0" applyFont="1" applyFill="1" applyBorder="1" applyAlignment="1">
      <alignment horizontal="center" vertical="center" wrapText="1"/>
    </xf>
    <xf numFmtId="14" fontId="55" fillId="0" borderId="8" xfId="95" applyNumberFormat="1" applyFont="1" applyFill="1" applyBorder="1" applyAlignment="1">
      <alignment horizontal="right" vertical="center" wrapText="1"/>
    </xf>
    <xf numFmtId="0" fontId="55" fillId="0" borderId="8" xfId="95" applyNumberFormat="1" applyFont="1" applyFill="1" applyBorder="1" applyAlignment="1">
      <alignment horizontal="center" vertical="center" wrapText="1"/>
    </xf>
    <xf numFmtId="176" fontId="55" fillId="0" borderId="9" xfId="144" applyNumberFormat="1" applyFont="1" applyFill="1" applyBorder="1" applyAlignment="1">
      <alignment horizontal="center" vertical="center" wrapText="1"/>
    </xf>
    <xf numFmtId="176" fontId="55" fillId="0" borderId="0" xfId="144" applyNumberFormat="1" applyFont="1" applyFill="1" applyBorder="1" applyAlignment="1">
      <alignment horizontal="center" vertical="center" wrapText="1"/>
    </xf>
    <xf numFmtId="176" fontId="55" fillId="0" borderId="2" xfId="49" applyNumberFormat="1" applyFont="1" applyFill="1" applyBorder="1" applyAlignment="1">
      <alignment horizontal="right" vertical="center" wrapText="1"/>
    </xf>
    <xf numFmtId="176" fontId="55" fillId="0" borderId="2" xfId="144" applyNumberFormat="1" applyFont="1" applyFill="1" applyBorder="1" applyAlignment="1">
      <alignment horizontal="right" vertical="center" wrapText="1"/>
    </xf>
    <xf numFmtId="14" fontId="55" fillId="0" borderId="4" xfId="95" applyNumberFormat="1" applyFont="1" applyFill="1" applyBorder="1" applyAlignment="1">
      <alignment horizontal="right" vertical="center" wrapText="1"/>
    </xf>
    <xf numFmtId="0" fontId="55" fillId="0" borderId="4" xfId="95" applyNumberFormat="1" applyFont="1" applyFill="1" applyBorder="1" applyAlignment="1">
      <alignment horizontal="center" vertical="center" wrapText="1"/>
    </xf>
    <xf numFmtId="14" fontId="55" fillId="0" borderId="4" xfId="51" applyNumberFormat="1" applyFont="1" applyFill="1" applyBorder="1" applyAlignment="1">
      <alignment horizontal="right" vertical="center" wrapText="1"/>
    </xf>
    <xf numFmtId="176" fontId="55" fillId="0" borderId="3" xfId="144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vertical="center" wrapText="1"/>
    </xf>
    <xf numFmtId="0" fontId="55" fillId="0" borderId="0" xfId="81" applyNumberFormat="1" applyFont="1" applyFill="1" applyBorder="1" applyAlignment="1">
      <alignment horizontal="center" vertical="center" wrapText="1"/>
    </xf>
    <xf numFmtId="177" fontId="55" fillId="0" borderId="0" xfId="81" applyNumberFormat="1" applyFont="1" applyFill="1" applyBorder="1" applyAlignment="1">
      <alignment horizontal="right" vertical="center" wrapText="1"/>
    </xf>
    <xf numFmtId="176" fontId="55" fillId="0" borderId="0" xfId="144" applyNumberFormat="1" applyFont="1" applyFill="1" applyBorder="1" applyAlignment="1">
      <alignment vertical="center" wrapText="1"/>
    </xf>
    <xf numFmtId="0" fontId="55" fillId="0" borderId="0" xfId="81" applyNumberFormat="1" applyFont="1" applyFill="1" applyBorder="1" applyAlignment="1">
      <alignment vertical="center" wrapText="1"/>
    </xf>
    <xf numFmtId="14" fontId="55" fillId="0" borderId="0" xfId="81" applyNumberFormat="1" applyFont="1" applyFill="1" applyBorder="1" applyAlignment="1">
      <alignment horizontal="right" vertical="center" wrapText="1"/>
    </xf>
    <xf numFmtId="0" fontId="55" fillId="0" borderId="0" xfId="81" applyNumberFormat="1" applyFont="1" applyFill="1" applyBorder="1" applyAlignment="1">
      <alignment horizontal="right" vertical="center" wrapText="1"/>
    </xf>
    <xf numFmtId="0" fontId="55" fillId="0" borderId="0" xfId="81" applyFont="1" applyFill="1" applyBorder="1" applyAlignment="1">
      <alignment horizontal="right" vertical="center" wrapText="1"/>
    </xf>
    <xf numFmtId="0" fontId="55" fillId="0" borderId="0" xfId="95" applyNumberFormat="1" applyFont="1" applyFill="1" applyBorder="1" applyAlignment="1">
      <alignment horizontal="right" vertical="center" wrapText="1"/>
    </xf>
    <xf numFmtId="178" fontId="55" fillId="0" borderId="0" xfId="81" applyNumberFormat="1" applyFont="1" applyFill="1" applyBorder="1" applyAlignment="1">
      <alignment horizontal="right" vertical="center" wrapText="1"/>
    </xf>
    <xf numFmtId="1" fontId="55" fillId="0" borderId="0" xfId="81" applyNumberFormat="1" applyFont="1" applyFill="1" applyBorder="1" applyAlignment="1">
      <alignment horizontal="right" vertical="center" wrapText="1"/>
    </xf>
    <xf numFmtId="14" fontId="55" fillId="0" borderId="0" xfId="81" applyNumberFormat="1" applyFont="1" applyFill="1" applyBorder="1" applyAlignment="1">
      <alignment horizontal="center" vertical="center" wrapText="1"/>
    </xf>
    <xf numFmtId="176" fontId="55" fillId="0" borderId="0" xfId="51" applyNumberFormat="1" applyFont="1" applyFill="1" applyBorder="1" applyAlignment="1">
      <alignment horizontal="right" vertical="center" wrapText="1"/>
    </xf>
    <xf numFmtId="176" fontId="55" fillId="0" borderId="0" xfId="81" applyNumberFormat="1" applyFont="1" applyFill="1" applyBorder="1" applyAlignment="1">
      <alignment horizontal="right" vertical="center" wrapText="1"/>
    </xf>
    <xf numFmtId="14" fontId="55" fillId="0" borderId="0" xfId="51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vertical="center" wrapText="1"/>
    </xf>
    <xf numFmtId="165" fontId="55" fillId="0" borderId="0" xfId="145" applyFont="1" applyFill="1" applyBorder="1" applyAlignment="1">
      <alignment horizontal="center" vertical="top" wrapText="1"/>
    </xf>
    <xf numFmtId="167" fontId="55" fillId="0" borderId="0" xfId="144" applyNumberFormat="1" applyFont="1" applyFill="1" applyBorder="1" applyAlignment="1">
      <alignment horizontal="center" vertical="center" wrapText="1"/>
    </xf>
    <xf numFmtId="176" fontId="55" fillId="0" borderId="0" xfId="144" applyNumberFormat="1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Border="1" applyAlignment="1">
      <alignment wrapText="1"/>
    </xf>
    <xf numFmtId="0" fontId="56" fillId="0" borderId="0" xfId="0" applyFont="1" applyBorder="1" applyAlignment="1">
      <alignment horizontal="center" wrapText="1"/>
    </xf>
    <xf numFmtId="0" fontId="56" fillId="0" borderId="0" xfId="0" applyFont="1" applyFill="1" applyBorder="1" applyAlignment="1">
      <alignment horizontal="left" wrapText="1"/>
    </xf>
    <xf numFmtId="0" fontId="56" fillId="0" borderId="0" xfId="0" applyFont="1" applyFill="1" applyBorder="1" applyAlignment="1">
      <alignment horizontal="center" wrapText="1"/>
    </xf>
    <xf numFmtId="0" fontId="7" fillId="10" borderId="2" xfId="0" applyFont="1" applyFill="1" applyBorder="1" applyAlignment="1">
      <alignment vertical="center" wrapText="1"/>
    </xf>
    <xf numFmtId="0" fontId="56" fillId="0" borderId="2" xfId="0" applyFont="1" applyBorder="1" applyAlignment="1">
      <alignment wrapText="1"/>
    </xf>
    <xf numFmtId="0" fontId="56" fillId="0" borderId="2" xfId="0" applyFont="1" applyBorder="1" applyAlignment="1">
      <alignment horizontal="center" wrapText="1"/>
    </xf>
    <xf numFmtId="0" fontId="56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Alignment="1">
      <alignment horizontal="center" wrapText="1"/>
    </xf>
    <xf numFmtId="0" fontId="56" fillId="0" borderId="0" xfId="0" applyFont="1" applyAlignment="1">
      <alignment horizontal="center" vertical="top" wrapText="1"/>
    </xf>
    <xf numFmtId="0" fontId="57" fillId="0" borderId="0" xfId="81" applyFont="1" applyFill="1" applyBorder="1" applyAlignment="1">
      <alignment horizontal="center" vertical="center" wrapText="1"/>
    </xf>
    <xf numFmtId="176" fontId="57" fillId="0" borderId="0" xfId="144" applyNumberFormat="1" applyFont="1" applyFill="1" applyBorder="1" applyAlignment="1">
      <alignment horizontal="center" vertical="center" wrapText="1"/>
    </xf>
    <xf numFmtId="0" fontId="56" fillId="22" borderId="0" xfId="0" applyFont="1" applyFill="1" applyAlignment="1">
      <alignment horizontal="center" wrapText="1"/>
    </xf>
    <xf numFmtId="176" fontId="57" fillId="0" borderId="0" xfId="144" applyNumberFormat="1" applyFont="1" applyAlignment="1">
      <alignment horizontal="center" wrapText="1"/>
    </xf>
    <xf numFmtId="0" fontId="57" fillId="0" borderId="0" xfId="0" applyFont="1" applyAlignment="1">
      <alignment horizontal="center" wrapText="1"/>
    </xf>
    <xf numFmtId="0" fontId="56" fillId="0" borderId="0" xfId="0" applyFont="1" applyAlignment="1">
      <alignment horizontal="left" wrapText="1"/>
    </xf>
    <xf numFmtId="0" fontId="56" fillId="2" borderId="0" xfId="0" applyFont="1" applyFill="1" applyAlignment="1">
      <alignment horizontal="center" wrapText="1"/>
    </xf>
    <xf numFmtId="0" fontId="56" fillId="0" borderId="0" xfId="0" applyFont="1" applyAlignment="1">
      <alignment horizontal="right" wrapText="1"/>
    </xf>
    <xf numFmtId="3" fontId="56" fillId="0" borderId="0" xfId="144" applyNumberFormat="1" applyFont="1" applyAlignment="1">
      <alignment horizontal="center" vertical="top" wrapText="1"/>
    </xf>
    <xf numFmtId="3" fontId="56" fillId="0" borderId="0" xfId="0" applyNumberFormat="1" applyFont="1" applyAlignment="1">
      <alignment horizontal="center" wrapText="1"/>
    </xf>
    <xf numFmtId="167" fontId="56" fillId="0" borderId="0" xfId="0" applyNumberFormat="1" applyFont="1" applyAlignment="1">
      <alignment horizontal="center" wrapText="1"/>
    </xf>
    <xf numFmtId="0" fontId="56" fillId="0" borderId="0" xfId="0" applyFont="1" applyFill="1" applyAlignment="1">
      <alignment horizontal="center" wrapText="1"/>
    </xf>
    <xf numFmtId="3" fontId="56" fillId="22" borderId="0" xfId="0" applyNumberFormat="1" applyFont="1" applyFill="1" applyAlignment="1">
      <alignment horizontal="center" wrapText="1"/>
    </xf>
    <xf numFmtId="176" fontId="57" fillId="0" borderId="0" xfId="144" applyNumberFormat="1" applyFont="1" applyFill="1" applyAlignment="1">
      <alignment horizontal="center" wrapText="1"/>
    </xf>
    <xf numFmtId="0" fontId="57" fillId="0" borderId="0" xfId="0" applyFont="1" applyFill="1" applyAlignment="1">
      <alignment horizontal="center" wrapText="1"/>
    </xf>
    <xf numFmtId="3" fontId="57" fillId="0" borderId="0" xfId="0" applyNumberFormat="1" applyFont="1" applyFill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10" borderId="6" xfId="0" applyFont="1" applyFill="1" applyBorder="1" applyAlignment="1" applyProtection="1">
      <alignment vertical="center" wrapText="1"/>
      <protection locked="0"/>
    </xf>
    <xf numFmtId="179" fontId="55" fillId="0" borderId="7" xfId="144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0" applyNumberFormat="1" applyFont="1" applyFill="1" applyBorder="1" applyAlignment="1">
      <alignment horizontal="center" vertical="center" wrapText="1"/>
    </xf>
    <xf numFmtId="0" fontId="55" fillId="0" borderId="7" xfId="144" applyNumberFormat="1" applyFont="1" applyFill="1" applyBorder="1" applyAlignment="1" applyProtection="1">
      <alignment horizontal="center" vertical="center" wrapText="1"/>
      <protection locked="0"/>
    </xf>
    <xf numFmtId="0" fontId="57" fillId="0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7" fillId="0" borderId="25" xfId="106" applyFont="1" applyBorder="1" applyAlignment="1">
      <alignment horizontal="center"/>
    </xf>
    <xf numFmtId="0" fontId="47" fillId="0" borderId="26" xfId="106" applyFont="1" applyBorder="1" applyAlignment="1">
      <alignment horizontal="center"/>
    </xf>
    <xf numFmtId="0" fontId="47" fillId="0" borderId="27" xfId="106" applyFont="1" applyBorder="1" applyAlignment="1">
      <alignment horizontal="center"/>
    </xf>
    <xf numFmtId="0" fontId="47" fillId="0" borderId="28" xfId="106" applyFont="1" applyBorder="1" applyAlignment="1">
      <alignment horizontal="center"/>
    </xf>
    <xf numFmtId="0" fontId="47" fillId="0" borderId="29" xfId="106" applyFont="1" applyBorder="1" applyAlignment="1">
      <alignment horizontal="center"/>
    </xf>
    <xf numFmtId="0" fontId="47" fillId="0" borderId="25" xfId="106" applyFont="1" applyBorder="1" applyAlignment="1">
      <alignment horizontal="center" wrapText="1"/>
    </xf>
    <xf numFmtId="0" fontId="47" fillId="0" borderId="39" xfId="106" applyFont="1" applyBorder="1" applyAlignment="1">
      <alignment horizontal="center" wrapText="1"/>
    </xf>
    <xf numFmtId="0" fontId="47" fillId="0" borderId="26" xfId="106" applyFont="1" applyBorder="1" applyAlignment="1">
      <alignment horizontal="center" wrapText="1"/>
    </xf>
    <xf numFmtId="0" fontId="47" fillId="0" borderId="0" xfId="106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14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" xfId="143" builtinId="8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4" builtinId="3"/>
    <cellStyle name="Millares [0]" xfId="145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6" xfId="127"/>
    <cellStyle name="Normal 6 2" xfId="128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257"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1.7662428345783035E-2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085696"/>
        <c:axId val="115087232"/>
      </c:lineChart>
      <c:catAx>
        <c:axId val="115085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08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08723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0856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900416"/>
        <c:axId val="115902336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00416"/>
        <c:axId val="115902336"/>
      </c:lineChart>
      <c:catAx>
        <c:axId val="1159004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9023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5902336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590041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Enero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755429529</c:v>
                </c:pt>
                <c:pt idx="1">
                  <c:v>0</c:v>
                </c:pt>
                <c:pt idx="2">
                  <c:v>0</c:v>
                </c:pt>
                <c:pt idx="3">
                  <c:v>90217468</c:v>
                </c:pt>
                <c:pt idx="4">
                  <c:v>506164089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47799772835.849899</c:v>
                </c:pt>
                <c:pt idx="1">
                  <c:v>20975997500.299999</c:v>
                </c:pt>
                <c:pt idx="2">
                  <c:v>16311331467</c:v>
                </c:pt>
                <c:pt idx="3">
                  <c:v>7220324000</c:v>
                </c:pt>
                <c:pt idx="4">
                  <c:v>4934369100</c:v>
                </c:pt>
                <c:pt idx="5">
                  <c:v>3726050064</c:v>
                </c:pt>
                <c:pt idx="6">
                  <c:v>3527774794</c:v>
                </c:pt>
                <c:pt idx="7">
                  <c:v>3527612205</c:v>
                </c:pt>
                <c:pt idx="8">
                  <c:v>1379430000</c:v>
                </c:pt>
                <c:pt idx="9">
                  <c:v>926078992</c:v>
                </c:pt>
                <c:pt idx="10">
                  <c:v>456234755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19616640"/>
        <c:axId val="119618176"/>
        <c:axId val="0"/>
      </c:bar3DChart>
      <c:catAx>
        <c:axId val="119616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618176"/>
        <c:crosses val="autoZero"/>
        <c:auto val="1"/>
        <c:lblAlgn val="ctr"/>
        <c:lblOffset val="100"/>
        <c:noMultiLvlLbl val="0"/>
      </c:catAx>
      <c:valAx>
        <c:axId val="1196181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961664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Enero</a:t>
            </a:r>
            <a:endParaRPr lang="es-CL"/>
          </a:p>
        </c:rich>
      </c:tx>
      <c:layout>
        <c:manualLayout>
          <c:xMode val="edge"/>
          <c:yMode val="edge"/>
          <c:x val="0.20433255141020085"/>
          <c:y val="2.04603580562659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755429529</c:v>
                </c:pt>
                <c:pt idx="1">
                  <c:v>0</c:v>
                </c:pt>
                <c:pt idx="2">
                  <c:v>0</c:v>
                </c:pt>
                <c:pt idx="3">
                  <c:v>90217468</c:v>
                </c:pt>
                <c:pt idx="4">
                  <c:v>506164089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32589946000</c:v>
                </c:pt>
                <c:pt idx="1">
                  <c:v>23785017000</c:v>
                </c:pt>
                <c:pt idx="2">
                  <c:v>2092539000</c:v>
                </c:pt>
                <c:pt idx="3">
                  <c:v>7220324000</c:v>
                </c:pt>
                <c:pt idx="4">
                  <c:v>4814268000</c:v>
                </c:pt>
                <c:pt idx="5">
                  <c:v>3749473000</c:v>
                </c:pt>
                <c:pt idx="6">
                  <c:v>0</c:v>
                </c:pt>
                <c:pt idx="7">
                  <c:v>308005000</c:v>
                </c:pt>
                <c:pt idx="8">
                  <c:v>1528020000</c:v>
                </c:pt>
                <c:pt idx="9">
                  <c:v>97625000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19660928"/>
        <c:axId val="119662464"/>
        <c:axId val="0"/>
      </c:bar3DChart>
      <c:catAx>
        <c:axId val="11966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662464"/>
        <c:crosses val="autoZero"/>
        <c:auto val="1"/>
        <c:lblAlgn val="ctr"/>
        <c:lblOffset val="100"/>
        <c:noMultiLvlLbl val="0"/>
      </c:catAx>
      <c:valAx>
        <c:axId val="1196624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966092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SECTOR!$A$4:$A$16</c:f>
              <c:strCache>
                <c:ptCount val="13"/>
                <c:pt idx="0">
                  <c:v>MULTISECTORIAL</c:v>
                </c:pt>
                <c:pt idx="1">
                  <c:v>TRANSPORTE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ENERGIA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INDUSTRIA, COMERCIO, FINANZAS Y TURISMO</c:v>
                </c:pt>
                <c:pt idx="12">
                  <c:v>EDUCACION</c:v>
                </c:pt>
              </c:strCache>
            </c:strRef>
          </c:cat>
          <c:val>
            <c:numRef>
              <c:f>SECTOR!$E$4:$E$16</c:f>
              <c:numCache>
                <c:formatCode>#,##0</c:formatCode>
                <c:ptCount val="13"/>
                <c:pt idx="0">
                  <c:v>109779353</c:v>
                </c:pt>
                <c:pt idx="1">
                  <c:v>0</c:v>
                </c:pt>
                <c:pt idx="2">
                  <c:v>485084572</c:v>
                </c:pt>
                <c:pt idx="3">
                  <c:v>0</c:v>
                </c:pt>
                <c:pt idx="4">
                  <c:v>0</c:v>
                </c:pt>
                <c:pt idx="5">
                  <c:v>250783072</c:v>
                </c:pt>
                <c:pt idx="6">
                  <c:v>0</c:v>
                </c:pt>
                <c:pt idx="7">
                  <c:v>506164089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19554432"/>
        <c:axId val="119555968"/>
        <c:axId val="0"/>
      </c:bar3DChart>
      <c:catAx>
        <c:axId val="11955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555968"/>
        <c:crosses val="autoZero"/>
        <c:auto val="1"/>
        <c:lblAlgn val="ctr"/>
        <c:lblOffset val="100"/>
        <c:noMultiLvlLbl val="0"/>
      </c:catAx>
      <c:valAx>
        <c:axId val="1195559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955443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PROVINCIA!$E$4:$E$9</c:f>
              <c:numCache>
                <c:formatCode>#,##0</c:formatCode>
                <c:ptCount val="6"/>
                <c:pt idx="0">
                  <c:v>118475912</c:v>
                </c:pt>
                <c:pt idx="1">
                  <c:v>358218484</c:v>
                </c:pt>
                <c:pt idx="2">
                  <c:v>368952601</c:v>
                </c:pt>
                <c:pt idx="3">
                  <c:v>0</c:v>
                </c:pt>
                <c:pt idx="4">
                  <c:v>506164089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PROVINCIA!$G$4:$G$9</c:f>
              <c:numCache>
                <c:formatCode>#,##0</c:formatCode>
                <c:ptCount val="6"/>
                <c:pt idx="0">
                  <c:v>23102952626.720001</c:v>
                </c:pt>
                <c:pt idx="1">
                  <c:v>25979597926.2799</c:v>
                </c:pt>
                <c:pt idx="2">
                  <c:v>23589219788.900002</c:v>
                </c:pt>
                <c:pt idx="3">
                  <c:v>16239534377</c:v>
                </c:pt>
                <c:pt idx="4">
                  <c:v>17199974500</c:v>
                </c:pt>
                <c:pt idx="5">
                  <c:v>4673696494.25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20047104"/>
        <c:axId val="120048640"/>
        <c:axId val="0"/>
      </c:bar3DChart>
      <c:catAx>
        <c:axId val="12004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0048640"/>
        <c:crosses val="autoZero"/>
        <c:auto val="1"/>
        <c:lblAlgn val="ctr"/>
        <c:lblOffset val="100"/>
        <c:noMultiLvlLbl val="0"/>
      </c:catAx>
      <c:valAx>
        <c:axId val="1200486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004710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1095375</xdr:colOff>
      <xdr:row>39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Ejecuci&#243;n%20Presupuestaria/2018/Estados%20de%20Situaci&#243;n/ESTADO%20DE%20SITUACION%20MES%20DE%20DICIEMBRE%20PARA%20SUBI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GroupWise/PRESUPUESTO%202019%20PRESENTACION%20CO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pto%202019-nov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SITUACION"/>
      <sheetName val="NO RECOMENDADOS"/>
      <sheetName val="RESUMEN"/>
      <sheetName val="GASTO"/>
      <sheetName val="EFICIENCIA"/>
      <sheetName val="PROVISION"/>
      <sheetName val="PROVINCIA"/>
      <sheetName val="SECTOR"/>
      <sheetName val="SUBTITULO"/>
      <sheetName val="FRIL"/>
    </sheetNames>
    <sheetDataSet>
      <sheetData sheetId="0"/>
      <sheetData sheetId="1"/>
      <sheetData sheetId="2">
        <row r="4">
          <cell r="A4" t="str">
            <v>OSORNO</v>
          </cell>
        </row>
        <row r="5">
          <cell r="A5" t="str">
            <v>LLANQUIHUE</v>
          </cell>
        </row>
        <row r="6">
          <cell r="A6" t="str">
            <v>CHILOE</v>
          </cell>
        </row>
        <row r="7">
          <cell r="A7" t="str">
            <v>PALENA</v>
          </cell>
        </row>
        <row r="8">
          <cell r="A8" t="str">
            <v>REGIONAL</v>
          </cell>
        </row>
        <row r="9">
          <cell r="A9" t="str">
            <v>FOMENTO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IO-1"/>
      <sheetName val="LISTADO"/>
      <sheetName val="FRIL"/>
      <sheetName val="PPTO"/>
      <sheetName val="SECTORIALISTA"/>
      <sheetName val="GRAFICOS Y RESUMENES"/>
      <sheetName val="RATES OCTUBRE"/>
      <sheetName val="Hoja26"/>
      <sheetName val="septiembre"/>
      <sheetName val="Fomento Seleccionados"/>
      <sheetName val="ARI TOTAL 2019 FNDR TOTAL"/>
      <sheetName val="Hoja10"/>
      <sheetName val="cuadro a cuadro"/>
      <sheetName val="ESTADO DE SITUACION OCTUBRE"/>
      <sheetName val="Hoja24"/>
      <sheetName val="MODIFICADO"/>
      <sheetName val="Hoja20"/>
      <sheetName val="BIP-COSTO"/>
      <sheetName val="CUADRO PPTO"/>
      <sheetName val="SECTORES"/>
      <sheetName val="PROVISIONES"/>
      <sheetName val="CUADRO PPTO (2)"/>
      <sheetName val="rates actuales"/>
      <sheetName val="IMPRESION PPTO"/>
      <sheetName val="RESPALDO"/>
      <sheetName val="rates"/>
      <sheetName val="ARI 2019"/>
      <sheetName val="RESUMEN PPTO 2019"/>
      <sheetName val="PRESUPUESTO 2019"/>
      <sheetName val=" recomendados"/>
      <sheetName val="no recomendados"/>
      <sheetName val="Hoja14"/>
      <sheetName val="enero"/>
      <sheetName val="TRANSFERENCIAS 2018"/>
      <sheetName val="TRANSFERENCIAS"/>
      <sheetName val="FRIL JUNIO"/>
      <sheetName val="GRAFICO 2"/>
      <sheetName val="GRAFICO1"/>
      <sheetName val="SECTOR"/>
      <sheetName val="PROVINCIA"/>
      <sheetName val="PROVISION"/>
      <sheetName val="RESUMEN"/>
      <sheetName val="JUNIO"/>
      <sheetName val="2018"/>
      <sheetName val="resultado"/>
      <sheetName val="Hoja12"/>
      <sheetName val="PROGRAMADO"/>
      <sheetName val="Hoja2"/>
      <sheetName val="Hoja3"/>
      <sheetName val="Hoja1"/>
      <sheetName val="Hoja4"/>
      <sheetName val="Hoja5"/>
      <sheetName val="Hoja6"/>
      <sheetName val="Hoja7"/>
      <sheetName val="Hoja9"/>
      <sheetName val="situacion"/>
      <sheetName val="Hoja13"/>
      <sheetName val="rates 26-06-2018"/>
      <sheetName val="Hoja8"/>
      <sheetName val="Hoja11"/>
      <sheetName val="pagado junio"/>
      <sheetName val="Hoja17"/>
      <sheetName val="Hoja18"/>
      <sheetName val="PAGADO FRIL"/>
      <sheetName val="Hoja16"/>
      <sheetName val="ARRASTRE"/>
      <sheetName val="Hoja19"/>
      <sheetName val="Hoja22"/>
      <sheetName val="Hoja21"/>
      <sheetName val="SUBT29"/>
      <sheetName val="Hoja23"/>
      <sheetName val="PRESUPUESTO 2014-2018"/>
      <sheetName val="ESTADO DE SITUACION"/>
      <sheetName val="Hoja15"/>
      <sheetName val="ley"/>
      <sheetName val="TERMINADOS"/>
      <sheetName val="COSTO-GASTO"/>
    </sheetNames>
    <sheetDataSet>
      <sheetData sheetId="0"/>
      <sheetData sheetId="1"/>
      <sheetData sheetId="2"/>
      <sheetData sheetId="3">
        <row r="5">
          <cell r="A5" t="str">
            <v>BIP</v>
          </cell>
          <cell r="B5" t="str">
            <v>NOMBRE DEL PROYECTO</v>
          </cell>
          <cell r="C5" t="str">
            <v>Suma de COSTO*</v>
          </cell>
          <cell r="D5" t="str">
            <v>Suma de GAÑOS ANTERIORES *</v>
          </cell>
          <cell r="E5" t="str">
            <v>Suma de TOTAL A PAGAR 2018</v>
          </cell>
        </row>
        <row r="6">
          <cell r="A6">
            <v>20086686</v>
          </cell>
          <cell r="B6" t="str">
            <v>REPOSICION PARCIAL LICEO POLITECNICO CALBUCO</v>
          </cell>
          <cell r="C6">
            <v>117843000</v>
          </cell>
          <cell r="D6">
            <v>43609000</v>
          </cell>
          <cell r="E6">
            <v>74234000</v>
          </cell>
          <cell r="F6">
            <v>27672000</v>
          </cell>
        </row>
        <row r="7">
          <cell r="A7">
            <v>20132784</v>
          </cell>
          <cell r="B7" t="str">
            <v>CONSTRUCCION ALCANTARILLADO Y PTAS . PILMAIQUEN</v>
          </cell>
          <cell r="C7">
            <v>1304374229</v>
          </cell>
          <cell r="D7">
            <v>1231260133</v>
          </cell>
          <cell r="E7">
            <v>37016645</v>
          </cell>
          <cell r="F7">
            <v>0</v>
          </cell>
        </row>
        <row r="8">
          <cell r="A8">
            <v>20157700</v>
          </cell>
          <cell r="B8" t="str">
            <v>REPOSICION ESCUELA RURAL DE QUITRIPULLI COMUNA DE CHONCHI</v>
          </cell>
          <cell r="C8">
            <v>65220000</v>
          </cell>
          <cell r="D8">
            <v>0</v>
          </cell>
          <cell r="E8">
            <v>47761000</v>
          </cell>
          <cell r="F8">
            <v>0</v>
          </cell>
        </row>
        <row r="9">
          <cell r="A9">
            <v>20170733</v>
          </cell>
          <cell r="B9" t="str">
            <v>HABILITACION SS.EE. SECTOR PUNINQUE COMPLEMENTARIO</v>
          </cell>
          <cell r="C9">
            <v>117085000</v>
          </cell>
          <cell r="D9">
            <v>0</v>
          </cell>
          <cell r="E9">
            <v>117085000</v>
          </cell>
          <cell r="F9">
            <v>0</v>
          </cell>
        </row>
        <row r="10">
          <cell r="A10">
            <v>20190549</v>
          </cell>
          <cell r="B10" t="str">
            <v>AMPLIACION Y REMODELACION CONSULTORIO ANTONIO VARAS</v>
          </cell>
          <cell r="C10">
            <v>417598585</v>
          </cell>
          <cell r="D10">
            <v>416738507</v>
          </cell>
          <cell r="E10">
            <v>860078</v>
          </cell>
          <cell r="F10">
            <v>0</v>
          </cell>
        </row>
        <row r="11">
          <cell r="A11">
            <v>30034666</v>
          </cell>
          <cell r="B11" t="str">
            <v>REPOSICION POSTA RURAL DE CHAICAS</v>
          </cell>
          <cell r="C11">
            <v>240531848</v>
          </cell>
          <cell r="D11">
            <v>223126895</v>
          </cell>
          <cell r="E11">
            <v>17404953</v>
          </cell>
          <cell r="F11">
            <v>0</v>
          </cell>
        </row>
        <row r="12">
          <cell r="A12">
            <v>30036048</v>
          </cell>
          <cell r="B12" t="str">
            <v>HABILITACION SS.EE. SECTOR OLMOPULLI-CEBADAL</v>
          </cell>
          <cell r="C12">
            <v>199668000</v>
          </cell>
          <cell r="D12">
            <v>0</v>
          </cell>
          <cell r="E12">
            <v>199668000</v>
          </cell>
          <cell r="F12">
            <v>0</v>
          </cell>
        </row>
        <row r="13">
          <cell r="A13">
            <v>30042613</v>
          </cell>
          <cell r="B13" t="str">
            <v>NORMALIZACION CONSULTORIO RURAL PUQUELDON</v>
          </cell>
          <cell r="C13">
            <v>2824840337</v>
          </cell>
          <cell r="D13">
            <v>1783871036</v>
          </cell>
          <cell r="E13">
            <v>910969301</v>
          </cell>
          <cell r="F13">
            <v>74866890</v>
          </cell>
        </row>
        <row r="14">
          <cell r="A14">
            <v>30043744</v>
          </cell>
          <cell r="B14" t="str">
            <v>MEJORAMIENTO AVENIDA REPUBLICA</v>
          </cell>
          <cell r="C14">
            <v>7225096289</v>
          </cell>
          <cell r="D14">
            <v>0</v>
          </cell>
          <cell r="E14">
            <v>3123241481</v>
          </cell>
          <cell r="F14">
            <v>150000000</v>
          </cell>
        </row>
        <row r="15">
          <cell r="A15">
            <v>30046830</v>
          </cell>
          <cell r="B15" t="str">
            <v>REPOSICION RETEN DE CARABINEROS COCHAMO</v>
          </cell>
          <cell r="C15">
            <v>744749085</v>
          </cell>
          <cell r="D15">
            <v>721433031</v>
          </cell>
          <cell r="E15">
            <v>23316054</v>
          </cell>
          <cell r="F15">
            <v>7616000</v>
          </cell>
        </row>
        <row r="16">
          <cell r="A16">
            <v>30047349</v>
          </cell>
          <cell r="B16" t="str">
            <v>CONSTRUCCION CENTRO DE SALUD  COCHAMO</v>
          </cell>
          <cell r="C16">
            <v>1962257935</v>
          </cell>
          <cell r="D16">
            <v>1936118452</v>
          </cell>
          <cell r="E16">
            <v>26139483</v>
          </cell>
          <cell r="F16">
            <v>0</v>
          </cell>
        </row>
        <row r="17">
          <cell r="A17">
            <v>30062818</v>
          </cell>
          <cell r="B17" t="str">
            <v>AMPLIACION CESFAM OVEJERIA OSORNO</v>
          </cell>
          <cell r="C17">
            <v>3295933000</v>
          </cell>
          <cell r="D17">
            <v>0</v>
          </cell>
          <cell r="E17">
            <v>2890752398</v>
          </cell>
          <cell r="F17">
            <v>350950000</v>
          </cell>
        </row>
        <row r="18">
          <cell r="A18">
            <v>30063478</v>
          </cell>
          <cell r="B18" t="str">
            <v>DISEÑO Y REPOSICION ESCUELA MAILLEN ESTERO EJECUCION</v>
          </cell>
          <cell r="C18">
            <v>2282921924</v>
          </cell>
          <cell r="D18">
            <v>2265127957</v>
          </cell>
          <cell r="E18">
            <v>17793967</v>
          </cell>
          <cell r="F18">
            <v>0</v>
          </cell>
        </row>
        <row r="19">
          <cell r="A19">
            <v>30064230</v>
          </cell>
          <cell r="B19" t="str">
            <v>REPOSICION ESTADIO EWALDO KLEIN DE PUERTO VARAS</v>
          </cell>
          <cell r="C19">
            <v>2652290533</v>
          </cell>
          <cell r="D19">
            <v>66844620</v>
          </cell>
          <cell r="E19">
            <v>4950000</v>
          </cell>
          <cell r="F19">
            <v>0</v>
          </cell>
        </row>
        <row r="20">
          <cell r="A20">
            <v>30065600</v>
          </cell>
          <cell r="B20" t="str">
            <v>CONSTRUCCION SISTEMA APR EL MANZANO</v>
          </cell>
          <cell r="C20">
            <v>418598000</v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30066636</v>
          </cell>
          <cell r="B21" t="str">
            <v>REPOSICION ESCUELA EPSON ENSENADA</v>
          </cell>
          <cell r="C21">
            <v>2012252000</v>
          </cell>
          <cell r="D21">
            <v>1693260845</v>
          </cell>
          <cell r="E21">
            <v>171431461</v>
          </cell>
          <cell r="F21">
            <v>0</v>
          </cell>
        </row>
        <row r="22">
          <cell r="A22">
            <v>30067012</v>
          </cell>
          <cell r="B22" t="str">
            <v>REPOSICION PARCIAL LICEO LAS AMERICAS ENTRE LAGOS</v>
          </cell>
          <cell r="C22">
            <v>2935494584</v>
          </cell>
          <cell r="D22">
            <v>1757215353</v>
          </cell>
          <cell r="E22">
            <v>1165568119</v>
          </cell>
          <cell r="F22">
            <v>0</v>
          </cell>
        </row>
        <row r="23">
          <cell r="A23">
            <v>30068433</v>
          </cell>
          <cell r="B23" t="str">
            <v>CONSTRUCCION POSTA RURAL MANQUEMAPU</v>
          </cell>
          <cell r="C23">
            <v>17718000</v>
          </cell>
          <cell r="D23">
            <v>11850900</v>
          </cell>
          <cell r="E23">
            <v>5867100</v>
          </cell>
          <cell r="F23">
            <v>0</v>
          </cell>
        </row>
        <row r="24">
          <cell r="A24">
            <v>30070862</v>
          </cell>
          <cell r="B24" t="str">
            <v>REPOSICION LICEO CARMELA CARVAJAL DE PRAT</v>
          </cell>
          <cell r="C24">
            <v>5594033000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30071449</v>
          </cell>
          <cell r="B25" t="str">
            <v>MEJORAMIENTO RUTA 7 SECTOR PTO. CARDENAS-SANTA LUCIA</v>
          </cell>
          <cell r="C25">
            <v>20586717307</v>
          </cell>
          <cell r="D25">
            <v>12892383288</v>
          </cell>
          <cell r="E25">
            <v>7694334019</v>
          </cell>
          <cell r="F25">
            <v>1042373764</v>
          </cell>
        </row>
        <row r="26">
          <cell r="A26">
            <v>30071843</v>
          </cell>
          <cell r="B26" t="str">
            <v>CONSTRUCCION EDIFICIO CONSISTORIAL FRUTILLAR</v>
          </cell>
          <cell r="C26">
            <v>33748480</v>
          </cell>
          <cell r="D26">
            <v>31552000</v>
          </cell>
          <cell r="E26">
            <v>0</v>
          </cell>
          <cell r="F26">
            <v>0</v>
          </cell>
        </row>
        <row r="27">
          <cell r="A27">
            <v>30072372</v>
          </cell>
          <cell r="B27" t="str">
            <v>AMPLIACION ESCUELA BASICA  FUTALEUFU PARA EDUCACION MEDIA</v>
          </cell>
          <cell r="C27">
            <v>3866074278</v>
          </cell>
          <cell r="D27">
            <v>219171924</v>
          </cell>
          <cell r="E27">
            <v>3459248459</v>
          </cell>
          <cell r="F27">
            <v>543891790</v>
          </cell>
        </row>
        <row r="28">
          <cell r="A28">
            <v>30073367</v>
          </cell>
          <cell r="B28" t="str">
            <v>CONSTRUCCION OFICINA REGISTRO CIVIL E IDENTIFICACION DE ALERCE</v>
          </cell>
          <cell r="C28">
            <v>364340372</v>
          </cell>
          <cell r="D28">
            <v>344149854</v>
          </cell>
          <cell r="E28">
            <v>10236450</v>
          </cell>
          <cell r="F28">
            <v>0</v>
          </cell>
        </row>
        <row r="29">
          <cell r="A29">
            <v>30073551</v>
          </cell>
          <cell r="B29" t="str">
            <v xml:space="preserve">REPOSICION INTERNADOS MASCULINO Y FEMENINO OBRAS EXTRAORDINARIAS TRATO DIRECTO </v>
          </cell>
          <cell r="C29">
            <v>3316017113</v>
          </cell>
          <cell r="D29">
            <v>2944905601</v>
          </cell>
          <cell r="E29">
            <v>371111512</v>
          </cell>
          <cell r="F29">
            <v>184655756</v>
          </cell>
        </row>
        <row r="30">
          <cell r="A30">
            <v>30074834</v>
          </cell>
          <cell r="B30" t="str">
            <v>CONSTRUCCION ALCANTARILLADO  Y PLANTA DE TRATAMIENTO CRUCERO</v>
          </cell>
          <cell r="C30">
            <v>984916104</v>
          </cell>
          <cell r="D30">
            <v>929328037</v>
          </cell>
          <cell r="E30">
            <v>55588067</v>
          </cell>
          <cell r="F30">
            <v>0</v>
          </cell>
        </row>
        <row r="31">
          <cell r="A31">
            <v>30076574</v>
          </cell>
          <cell r="B31" t="str">
            <v>REPOSICON EDIFICIO CONSISTORIAL COMUNA DE LLANQUIHUE</v>
          </cell>
          <cell r="C31">
            <v>3390434711</v>
          </cell>
          <cell r="D31">
            <v>0</v>
          </cell>
          <cell r="E31">
            <v>580100000</v>
          </cell>
          <cell r="F31">
            <v>2850000</v>
          </cell>
        </row>
        <row r="32">
          <cell r="A32">
            <v>30077182</v>
          </cell>
          <cell r="B32" t="str">
            <v>REPOSICION CUARTEL DE INVESTIGACIONES DE PTO VARAS</v>
          </cell>
          <cell r="C32">
            <v>2304827000</v>
          </cell>
          <cell r="D32">
            <v>0</v>
          </cell>
          <cell r="E32">
            <v>19840000</v>
          </cell>
          <cell r="F32">
            <v>0</v>
          </cell>
        </row>
        <row r="33">
          <cell r="A33">
            <v>30077481</v>
          </cell>
          <cell r="B33" t="str">
            <v>RESTAURACION IGLESIA N.S. DE LA CANDELARIA DE CARELMAPU, MAULLIN</v>
          </cell>
          <cell r="C33">
            <v>1829888000</v>
          </cell>
          <cell r="D33">
            <v>0</v>
          </cell>
          <cell r="E33">
            <v>30000000</v>
          </cell>
          <cell r="F33">
            <v>0</v>
          </cell>
        </row>
        <row r="34">
          <cell r="A34">
            <v>30078798</v>
          </cell>
          <cell r="B34" t="str">
            <v>REPOSICION POSTA DE SALUD RURAL DE PIO PIO, COMUNA DE QUEILEN</v>
          </cell>
          <cell r="C34">
            <v>478768338</v>
          </cell>
          <cell r="E34">
            <v>0</v>
          </cell>
        </row>
        <row r="35">
          <cell r="A35">
            <v>30080460</v>
          </cell>
          <cell r="B35" t="str">
            <v>CONSTRUCCION PUENTE EL SARGAZO DE PTO MONTT</v>
          </cell>
          <cell r="C35">
            <v>347669092</v>
          </cell>
          <cell r="D35">
            <v>0</v>
          </cell>
          <cell r="E35">
            <v>99949875</v>
          </cell>
          <cell r="F35">
            <v>0</v>
          </cell>
        </row>
        <row r="36">
          <cell r="A36">
            <v>30080729</v>
          </cell>
          <cell r="B36" t="str">
            <v>REPOSICION CENTRO SALUD FAMILIAR  ANGELMO</v>
          </cell>
          <cell r="C36">
            <v>136676250</v>
          </cell>
          <cell r="D36">
            <v>0</v>
          </cell>
          <cell r="E36">
            <v>80013250</v>
          </cell>
          <cell r="F36">
            <v>0</v>
          </cell>
        </row>
        <row r="37">
          <cell r="A37">
            <v>30082185</v>
          </cell>
          <cell r="B37" t="str">
            <v>MEJORAMIENTO PLAZA VILLA SANTA LUCIA</v>
          </cell>
          <cell r="C37">
            <v>533719880</v>
          </cell>
          <cell r="D37">
            <v>517704995</v>
          </cell>
          <cell r="E37">
            <v>16014885</v>
          </cell>
          <cell r="F37">
            <v>0</v>
          </cell>
        </row>
        <row r="38">
          <cell r="A38">
            <v>30083300</v>
          </cell>
          <cell r="B38" t="str">
            <v>NORMALIZACION HOSPITAL DE ANCUD PROVINCIA DE CHILOE</v>
          </cell>
          <cell r="C38">
            <v>4454843000</v>
          </cell>
          <cell r="E38">
            <v>0</v>
          </cell>
        </row>
        <row r="39">
          <cell r="A39">
            <v>30083335</v>
          </cell>
          <cell r="B39" t="str">
            <v>NORMALIZACION HOSPITAL DE QUELLON PROVINCIA DE CHILOE</v>
          </cell>
          <cell r="C39">
            <v>2016128000</v>
          </cell>
          <cell r="E39">
            <v>82700000</v>
          </cell>
        </row>
        <row r="40">
          <cell r="A40">
            <v>30083781</v>
          </cell>
          <cell r="B40" t="str">
            <v>DIAGNOSTICO DEL SISTEMA DE FORTIFICACIONES DE ANCUD (C33)</v>
          </cell>
          <cell r="C40">
            <v>93500000</v>
          </cell>
          <cell r="D40">
            <v>84125000</v>
          </cell>
          <cell r="E40">
            <v>9375000</v>
          </cell>
          <cell r="F40">
            <v>0</v>
          </cell>
        </row>
        <row r="41">
          <cell r="A41">
            <v>30084978</v>
          </cell>
          <cell r="B41" t="str">
            <v>MEJORAMIENTO CALLES QUEMCHI Y ELEUTERIO RAMIREZ</v>
          </cell>
          <cell r="C41">
            <v>229689762</v>
          </cell>
          <cell r="D41">
            <v>213611479</v>
          </cell>
          <cell r="E41">
            <v>16078283</v>
          </cell>
          <cell r="F41">
            <v>0</v>
          </cell>
        </row>
        <row r="42">
          <cell r="A42">
            <v>30085373</v>
          </cell>
          <cell r="B42" t="str">
            <v>REPOSICION ESTADIO MUNICIPAL DE FRUTILLAR</v>
          </cell>
          <cell r="C42">
            <v>14572144</v>
          </cell>
          <cell r="D42">
            <v>0</v>
          </cell>
          <cell r="E42">
            <v>14572144</v>
          </cell>
          <cell r="F42">
            <v>0</v>
          </cell>
        </row>
        <row r="43">
          <cell r="A43">
            <v>30085619</v>
          </cell>
          <cell r="B43" t="str">
            <v>REPOSICION MULTIP. Y ADQ. 20 CONTENEDORES ASOC. MUNICIPIOS.</v>
          </cell>
          <cell r="C43">
            <v>190400000</v>
          </cell>
          <cell r="D43">
            <v>0</v>
          </cell>
          <cell r="E43">
            <v>190400000</v>
          </cell>
          <cell r="F43">
            <v>0</v>
          </cell>
        </row>
        <row r="44">
          <cell r="A44">
            <v>30085972</v>
          </cell>
          <cell r="B44" t="str">
            <v>REPOSICION ESCUELA RURAL DE LINAO</v>
          </cell>
          <cell r="C44">
            <v>1808666200</v>
          </cell>
          <cell r="D44">
            <v>133526108</v>
          </cell>
          <cell r="E44">
            <v>1350697293</v>
          </cell>
          <cell r="F44">
            <v>148382280</v>
          </cell>
        </row>
        <row r="45">
          <cell r="A45">
            <v>30086022</v>
          </cell>
          <cell r="B45" t="str">
            <v>REPOSICION ESCUELA RURAL ISLA LLINGUA</v>
          </cell>
          <cell r="C45">
            <v>927113005</v>
          </cell>
          <cell r="D45">
            <v>694968275</v>
          </cell>
          <cell r="E45">
            <v>196519748</v>
          </cell>
          <cell r="F45">
            <v>0</v>
          </cell>
        </row>
        <row r="46">
          <cell r="A46">
            <v>30086050</v>
          </cell>
          <cell r="B46" t="str">
            <v>REPOSICION ESCUELA LA CAPILLA DE ISLA CAGUACH</v>
          </cell>
          <cell r="C46">
            <v>1277347836</v>
          </cell>
          <cell r="D46">
            <v>21467516</v>
          </cell>
          <cell r="E46">
            <v>1100320411</v>
          </cell>
          <cell r="F46">
            <v>78389200</v>
          </cell>
        </row>
        <row r="47">
          <cell r="A47">
            <v>30086361</v>
          </cell>
          <cell r="B47" t="str">
            <v>REPOSICION GIMNASIO MUNICIPAL DE FUTALEUFU</v>
          </cell>
          <cell r="C47">
            <v>3913388000</v>
          </cell>
          <cell r="D47">
            <v>38538000</v>
          </cell>
          <cell r="E47">
            <v>123843000</v>
          </cell>
          <cell r="F47">
            <v>0</v>
          </cell>
        </row>
        <row r="48">
          <cell r="A48">
            <v>30086815</v>
          </cell>
          <cell r="B48" t="str">
            <v>CONSTRUCCION Y OPERACION RELLENO SANITARIO PROVINCIAL, COMUNA DE OSORNO</v>
          </cell>
          <cell r="C48">
            <v>9995899488</v>
          </cell>
          <cell r="D48">
            <v>4642954927</v>
          </cell>
          <cell r="E48">
            <v>588439156</v>
          </cell>
          <cell r="F48">
            <v>0</v>
          </cell>
        </row>
        <row r="49">
          <cell r="A49">
            <v>30087299</v>
          </cell>
          <cell r="B49" t="str">
            <v>CONSTRUCCION CEMENTERIO MUNICIPAL DE CALBUCO</v>
          </cell>
          <cell r="C49">
            <v>1060623429</v>
          </cell>
          <cell r="D49">
            <v>0</v>
          </cell>
          <cell r="E49">
            <v>759048005</v>
          </cell>
          <cell r="F49">
            <v>121136667</v>
          </cell>
        </row>
        <row r="50">
          <cell r="A50">
            <v>30087456</v>
          </cell>
          <cell r="B50" t="str">
            <v>CONSTRUCCION CENTRO DIALIZADOS YTRASPLANTADOS RENALES, OSORNO</v>
          </cell>
          <cell r="C50">
            <v>635599000</v>
          </cell>
          <cell r="D50">
            <v>0</v>
          </cell>
          <cell r="E50">
            <v>516413355</v>
          </cell>
          <cell r="F50">
            <v>154670000</v>
          </cell>
        </row>
        <row r="51">
          <cell r="A51">
            <v>30087497</v>
          </cell>
          <cell r="B51" t="str">
            <v>REPOSICION CUARTEL POLICIAL PREFECTURA PROVINCIAL OSORNO</v>
          </cell>
          <cell r="C51">
            <v>5473500000</v>
          </cell>
          <cell r="D51">
            <v>16381000</v>
          </cell>
        </row>
        <row r="52">
          <cell r="A52">
            <v>30088011</v>
          </cell>
          <cell r="B52" t="str">
            <v>CONSTRUCCION PLANTA DE TRATAMIENTO LOCALIDAD DE PARGA</v>
          </cell>
          <cell r="C52">
            <v>598579709</v>
          </cell>
          <cell r="D52">
            <v>181597709</v>
          </cell>
          <cell r="E52">
            <v>33700000</v>
          </cell>
          <cell r="F52">
            <v>0</v>
          </cell>
        </row>
        <row r="53">
          <cell r="A53">
            <v>30088194</v>
          </cell>
          <cell r="B53" t="str">
            <v>REPOSICION ESCUELA ANDREW JACKSON RIO NEGRO</v>
          </cell>
          <cell r="C53">
            <v>128339324</v>
          </cell>
          <cell r="D53">
            <v>25667865</v>
          </cell>
          <cell r="E53">
            <v>0</v>
          </cell>
          <cell r="F53">
            <v>0</v>
          </cell>
        </row>
        <row r="54">
          <cell r="A54">
            <v>30091901</v>
          </cell>
          <cell r="B54" t="str">
            <v>MEJORAMIENTO Y AMPLIACION A.P.R. DE HUILLINCO</v>
          </cell>
          <cell r="C54">
            <v>766844317</v>
          </cell>
          <cell r="D54">
            <v>219892030</v>
          </cell>
          <cell r="E54">
            <v>288452287</v>
          </cell>
          <cell r="F54">
            <v>0</v>
          </cell>
        </row>
        <row r="55">
          <cell r="A55">
            <v>30092606</v>
          </cell>
          <cell r="B55" t="str">
            <v>NORMALIZACION ESCUELA RURAL ANA NELLY OYARZUN</v>
          </cell>
          <cell r="C55">
            <v>1016980000</v>
          </cell>
          <cell r="D55">
            <v>0</v>
          </cell>
          <cell r="E55">
            <v>865500000</v>
          </cell>
          <cell r="F55">
            <v>141623295</v>
          </cell>
        </row>
        <row r="56">
          <cell r="A56">
            <v>30093309</v>
          </cell>
          <cell r="B56" t="str">
            <v>REPOSICION LICEO ALFREDO BARRIA OYARZUN</v>
          </cell>
          <cell r="C56">
            <v>6625761250</v>
          </cell>
          <cell r="D56">
            <v>6231212793</v>
          </cell>
          <cell r="E56">
            <v>394548457</v>
          </cell>
          <cell r="F56">
            <v>0</v>
          </cell>
        </row>
        <row r="57">
          <cell r="A57">
            <v>30094005</v>
          </cell>
          <cell r="B57" t="str">
            <v>MEJORAMIENTO INTEGRAL GIMNASIO FISCAL DE DALCAHUE</v>
          </cell>
          <cell r="C57">
            <v>739204818</v>
          </cell>
          <cell r="D57">
            <v>683623581</v>
          </cell>
          <cell r="E57">
            <v>55581237</v>
          </cell>
          <cell r="F57">
            <v>0</v>
          </cell>
        </row>
        <row r="58">
          <cell r="A58">
            <v>30095333</v>
          </cell>
          <cell r="B58" t="str">
            <v xml:space="preserve">DISEÑO REPOSICION ESTADIO MUNICIPAL DE C. DE VELEZ </v>
          </cell>
          <cell r="C58">
            <v>157191500</v>
          </cell>
          <cell r="D58">
            <v>94201000</v>
          </cell>
          <cell r="E58">
            <v>62990500</v>
          </cell>
          <cell r="F58">
            <v>18897150</v>
          </cell>
        </row>
        <row r="59">
          <cell r="A59">
            <v>30098600</v>
          </cell>
          <cell r="B59" t="str">
            <v>MEJORAMIENTO Y AMPLIACION HOSPITAL DE CASTRO (prefactibilidad)</v>
          </cell>
          <cell r="C59">
            <v>190426183</v>
          </cell>
          <cell r="D59">
            <v>90786183</v>
          </cell>
          <cell r="E59">
            <v>77640000</v>
          </cell>
          <cell r="F59">
            <v>2050000</v>
          </cell>
        </row>
        <row r="60">
          <cell r="A60">
            <v>30101055</v>
          </cell>
          <cell r="B60" t="str">
            <v>CONSTRUCCION INFRAESTRUCTURA AGUA POTABLE Y ALCANTARILLADO QUEMCHI</v>
          </cell>
          <cell r="C60">
            <v>7957016739</v>
          </cell>
          <cell r="E60">
            <v>0</v>
          </cell>
        </row>
        <row r="61">
          <cell r="A61">
            <v>30102235</v>
          </cell>
          <cell r="B61" t="str">
            <v>CONSERVACION GIMNASIO FISCAL DE RIO NEGRO</v>
          </cell>
          <cell r="C61">
            <v>349504621</v>
          </cell>
          <cell r="D61">
            <v>0</v>
          </cell>
          <cell r="E61">
            <v>349504621</v>
          </cell>
          <cell r="F61">
            <v>102312758</v>
          </cell>
        </row>
        <row r="62">
          <cell r="A62">
            <v>30102779</v>
          </cell>
          <cell r="B62" t="str">
            <v>CONSTRUCCION TERMINAL DE BUSES DE FUTALEUFU</v>
          </cell>
          <cell r="C62">
            <v>541660700</v>
          </cell>
          <cell r="D62">
            <v>0</v>
          </cell>
          <cell r="E62">
            <v>338844151</v>
          </cell>
          <cell r="F62">
            <v>49500000</v>
          </cell>
        </row>
        <row r="63">
          <cell r="A63">
            <v>30103252</v>
          </cell>
          <cell r="B63" t="str">
            <v>REPOSICION TEATRO MUNICIPAL DE CHONCHI</v>
          </cell>
          <cell r="C63">
            <v>60695000</v>
          </cell>
          <cell r="D63">
            <v>32700000</v>
          </cell>
          <cell r="E63">
            <v>27995000</v>
          </cell>
          <cell r="F63">
            <v>0</v>
          </cell>
        </row>
        <row r="64">
          <cell r="A64">
            <v>30103434</v>
          </cell>
          <cell r="B64" t="str">
            <v xml:space="preserve">REPOSICION EDIFICIO PUBLICO DE CHACAO, COMUNA DE ANCUD    </v>
          </cell>
          <cell r="C64">
            <v>357388044</v>
          </cell>
          <cell r="D64">
            <v>0</v>
          </cell>
          <cell r="E64">
            <v>333464044</v>
          </cell>
          <cell r="F64">
            <v>35871831</v>
          </cell>
        </row>
        <row r="65">
          <cell r="A65">
            <v>30103446</v>
          </cell>
          <cell r="B65" t="str">
            <v>CONSTRUCCION ESTABLECIEMIENTO EDUCACIONAL SECTOR ALERCE, I ETAPA PTO MONTT</v>
          </cell>
          <cell r="C65">
            <v>4577920638</v>
          </cell>
          <cell r="D65">
            <v>4511571590</v>
          </cell>
          <cell r="E65">
            <v>66349048</v>
          </cell>
          <cell r="F65">
            <v>0</v>
          </cell>
        </row>
        <row r="66">
          <cell r="A66">
            <v>30103541</v>
          </cell>
          <cell r="B66" t="str">
            <v>REPOSICION EDIFICIO MUNICIPAL DE CHAITEN</v>
          </cell>
          <cell r="C66">
            <v>137807000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30104476</v>
          </cell>
          <cell r="B67" t="str">
            <v>CONSTRUCCION CIERRE VERTEDERO MUNICIPAL COMUNA DE PUERTO MONTT</v>
          </cell>
          <cell r="C67">
            <v>1085187000</v>
          </cell>
          <cell r="D67">
            <v>0</v>
          </cell>
          <cell r="E67">
            <v>386119000</v>
          </cell>
          <cell r="F67">
            <v>0</v>
          </cell>
        </row>
        <row r="68">
          <cell r="A68">
            <v>30106468</v>
          </cell>
          <cell r="B68" t="str">
            <v>REPOSICION ESCUELA RURAL LAGUNITAS PUERTO MONTT</v>
          </cell>
          <cell r="C68">
            <v>100080000</v>
          </cell>
          <cell r="D68">
            <v>4200000</v>
          </cell>
          <cell r="E68">
            <v>95880000</v>
          </cell>
          <cell r="F68">
            <v>0</v>
          </cell>
        </row>
        <row r="69">
          <cell r="A69">
            <v>30108787</v>
          </cell>
          <cell r="B69" t="str">
            <v>REPOSICION DE REDES AP Y ALCANT. CAÑITAS LOS MUERMOS (2)</v>
          </cell>
          <cell r="C69">
            <v>217945000</v>
          </cell>
          <cell r="D69">
            <v>179388988</v>
          </cell>
          <cell r="E69">
            <v>38556012</v>
          </cell>
          <cell r="F69">
            <v>2677500</v>
          </cell>
        </row>
        <row r="70">
          <cell r="A70">
            <v>30110580</v>
          </cell>
          <cell r="B70" t="str">
            <v>REPOSICION LICEO INTERNADO ANTULAFKEN PUAUCHO</v>
          </cell>
          <cell r="C70">
            <v>1378829000</v>
          </cell>
          <cell r="D70">
            <v>0</v>
          </cell>
          <cell r="E70">
            <v>300000000</v>
          </cell>
          <cell r="F70">
            <v>0</v>
          </cell>
        </row>
        <row r="71">
          <cell r="A71">
            <v>30112093</v>
          </cell>
          <cell r="B71" t="str">
            <v>CONSTRUCCION CESFAM CARACOLES</v>
          </cell>
          <cell r="C71">
            <v>54680000</v>
          </cell>
          <cell r="D71">
            <v>49212000</v>
          </cell>
          <cell r="E71">
            <v>5468000</v>
          </cell>
          <cell r="F71">
            <v>0</v>
          </cell>
        </row>
        <row r="72">
          <cell r="A72">
            <v>30115252</v>
          </cell>
          <cell r="B72" t="str">
            <v>CONSTRUCCION SISTEMA AGUA POTABLE RURAL GUAPILACUY COMUNA DE ANCUD</v>
          </cell>
          <cell r="C72">
            <v>10800000</v>
          </cell>
          <cell r="D72">
            <v>9450000</v>
          </cell>
          <cell r="E72">
            <v>1350000</v>
          </cell>
          <cell r="F72">
            <v>0</v>
          </cell>
        </row>
        <row r="73">
          <cell r="A73">
            <v>30115295</v>
          </cell>
          <cell r="B73" t="str">
            <v>REPOSICION Y AMPLIACION CUARTEL 1° COMPAÑIA DE BOMBEROS DE PALENA</v>
          </cell>
          <cell r="C73">
            <v>788342561</v>
          </cell>
          <cell r="D73">
            <v>256755441</v>
          </cell>
          <cell r="E73">
            <v>409658120</v>
          </cell>
          <cell r="F73">
            <v>17575644</v>
          </cell>
        </row>
        <row r="74">
          <cell r="A74">
            <v>30115349</v>
          </cell>
          <cell r="B74" t="str">
            <v>CONSTRUCCION PAVIMENTOS AVDA PDTE IBAÑEZ, CALBUCO</v>
          </cell>
          <cell r="C74">
            <v>670601385</v>
          </cell>
          <cell r="D74">
            <v>0</v>
          </cell>
          <cell r="E74">
            <v>649389997</v>
          </cell>
          <cell r="F74">
            <v>60300000</v>
          </cell>
        </row>
        <row r="75">
          <cell r="A75">
            <v>30115878</v>
          </cell>
          <cell r="B75" t="str">
            <v>CONSTRUCCION CENTRO CULTURAL DE ACHAO</v>
          </cell>
          <cell r="C75">
            <v>46217000</v>
          </cell>
          <cell r="D75">
            <v>39584450</v>
          </cell>
          <cell r="E75">
            <v>6632550</v>
          </cell>
          <cell r="F75">
            <v>0</v>
          </cell>
        </row>
        <row r="76">
          <cell r="A76">
            <v>30116040</v>
          </cell>
          <cell r="B76" t="str">
            <v>CONSTRUCCION BODEGA Y GALPON MUNICIPAL</v>
          </cell>
          <cell r="C76">
            <v>42467000</v>
          </cell>
          <cell r="D76">
            <v>33671080</v>
          </cell>
          <cell r="E76">
            <v>0</v>
          </cell>
        </row>
        <row r="77">
          <cell r="A77">
            <v>30117891</v>
          </cell>
          <cell r="B77" t="str">
            <v>MEJORAMIENTO CINCO CALLES LOCALIDAD DE  CARELMAPU, MAULLIN</v>
          </cell>
          <cell r="C77">
            <v>183854000</v>
          </cell>
          <cell r="D77">
            <v>0</v>
          </cell>
          <cell r="E77">
            <v>62100000</v>
          </cell>
          <cell r="F77">
            <v>0</v>
          </cell>
        </row>
        <row r="78">
          <cell r="A78">
            <v>30118485</v>
          </cell>
          <cell r="B78" t="str">
            <v>HABILITACION SS.EE.SECTOR POPOEM</v>
          </cell>
          <cell r="C78">
            <v>405000000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30118591</v>
          </cell>
          <cell r="B79" t="str">
            <v>HABILITACION SS.EE. SECTOR CURANUE SUR, QUELLON</v>
          </cell>
          <cell r="C79">
            <v>237928000</v>
          </cell>
          <cell r="D79">
            <v>0</v>
          </cell>
          <cell r="E79">
            <v>237928000</v>
          </cell>
          <cell r="F79">
            <v>0</v>
          </cell>
        </row>
        <row r="80">
          <cell r="A80">
            <v>30121787</v>
          </cell>
          <cell r="B80" t="str">
            <v>CONSTRUCCION REDES DE AGUA POTABLE Y ALCANTARILLADO DIVERSOS SECTORES DE CASTRO</v>
          </cell>
          <cell r="C80">
            <v>742978310</v>
          </cell>
          <cell r="D80">
            <v>0</v>
          </cell>
          <cell r="E80">
            <v>714986692</v>
          </cell>
          <cell r="F80">
            <v>70957302</v>
          </cell>
        </row>
        <row r="81">
          <cell r="A81">
            <v>30124368</v>
          </cell>
          <cell r="B81" t="str">
            <v>HABILITACION SS.EE. SECTOR ALEUCAPI</v>
          </cell>
          <cell r="C81">
            <v>182674000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30126075</v>
          </cell>
          <cell r="B82" t="str">
            <v>MEJORAMIENTO INFRAESTRUCTURA PASO CARDENAL SAMORE(PATIO CAMIONES)</v>
          </cell>
          <cell r="C82">
            <v>886118000</v>
          </cell>
          <cell r="D82">
            <v>0</v>
          </cell>
          <cell r="E82">
            <v>0</v>
          </cell>
        </row>
        <row r="83">
          <cell r="A83">
            <v>30126279</v>
          </cell>
          <cell r="B83" t="str">
            <v>REPOSICION CENTRO COMUNITARIO SALUD MENTAL OSORNO</v>
          </cell>
          <cell r="C83">
            <v>1776373000</v>
          </cell>
          <cell r="D83">
            <v>0</v>
          </cell>
          <cell r="E83">
            <v>75000000</v>
          </cell>
          <cell r="F83">
            <v>0</v>
          </cell>
        </row>
        <row r="84">
          <cell r="A84">
            <v>30126506</v>
          </cell>
          <cell r="B84" t="str">
            <v>CONSTRUCCION CUARTEL 2° COMPAÑIA BOMBEROS DE LA COMUNA DE CHONCHI</v>
          </cell>
          <cell r="C84">
            <v>644396000</v>
          </cell>
          <cell r="E84">
            <v>0</v>
          </cell>
        </row>
        <row r="85">
          <cell r="A85">
            <v>30126522</v>
          </cell>
          <cell r="B85" t="str">
            <v>ACTUALIZACION PLANO REGULADOR COMUNAL DE CHONCHI</v>
          </cell>
          <cell r="C85">
            <v>120000000</v>
          </cell>
          <cell r="D85">
            <v>0</v>
          </cell>
          <cell r="E85">
            <v>60000000</v>
          </cell>
          <cell r="F85">
            <v>0</v>
          </cell>
        </row>
        <row r="86">
          <cell r="A86">
            <v>30126943</v>
          </cell>
          <cell r="B86" t="str">
            <v>MEJORAMIENTO HOSPITAL DE RIO NEGRO</v>
          </cell>
          <cell r="C86">
            <v>3061471000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30128140</v>
          </cell>
          <cell r="B87" t="str">
            <v>NORMALIZACION CENTRO SALUD FAMILIAR ALERCE, COMUNA DE PUERTO MONTT</v>
          </cell>
          <cell r="C87">
            <v>4090104000</v>
          </cell>
          <cell r="D87">
            <v>4000000</v>
          </cell>
          <cell r="E87">
            <v>235000000</v>
          </cell>
          <cell r="F87">
            <v>0</v>
          </cell>
        </row>
        <row r="88">
          <cell r="A88">
            <v>30128503</v>
          </cell>
          <cell r="B88" t="str">
            <v>REPOSICION CUARTEL QUINTA COMPAÑIA DE BOMBEROS DE CASTRO</v>
          </cell>
          <cell r="C88">
            <v>581314000</v>
          </cell>
          <cell r="D88">
            <v>0</v>
          </cell>
          <cell r="E88">
            <v>417361111</v>
          </cell>
          <cell r="F88">
            <v>61861111</v>
          </cell>
        </row>
        <row r="89">
          <cell r="A89">
            <v>30129273</v>
          </cell>
          <cell r="B89" t="str">
            <v>CONSTRUCCION HOSPEDERIA HOGAR DE CRISTO</v>
          </cell>
          <cell r="C89">
            <v>100907715</v>
          </cell>
          <cell r="D89">
            <v>92831687</v>
          </cell>
          <cell r="E89">
            <v>8076028</v>
          </cell>
          <cell r="F89">
            <v>239227</v>
          </cell>
        </row>
        <row r="90">
          <cell r="A90">
            <v>30129384</v>
          </cell>
          <cell r="B90" t="str">
            <v>CONSTRUCCION CENTRO DE REFERENCIA  Y DIAGNOSTICO MEDICO</v>
          </cell>
          <cell r="C90">
            <v>3545212701</v>
          </cell>
          <cell r="D90">
            <v>219481649</v>
          </cell>
          <cell r="E90">
            <v>739878469</v>
          </cell>
          <cell r="F90">
            <v>15000000</v>
          </cell>
        </row>
        <row r="91">
          <cell r="A91">
            <v>30129912</v>
          </cell>
          <cell r="B91" t="str">
            <v>CONSTRUCCION CENTRO CIVICO DE DALCAHUE</v>
          </cell>
          <cell r="C91">
            <v>93394000</v>
          </cell>
          <cell r="D91">
            <v>27910800</v>
          </cell>
          <cell r="E91">
            <v>65483200</v>
          </cell>
          <cell r="F91">
            <v>23617000</v>
          </cell>
        </row>
        <row r="92">
          <cell r="A92">
            <v>30130451</v>
          </cell>
          <cell r="B92" t="str">
            <v>MEJORAMIENTO 03 CALLES LOCALIDAD DE PARGA, FRESIA</v>
          </cell>
          <cell r="C92">
            <v>543373331</v>
          </cell>
          <cell r="D92">
            <v>174357169</v>
          </cell>
          <cell r="E92">
            <v>369016162</v>
          </cell>
          <cell r="F92">
            <v>0</v>
          </cell>
        </row>
        <row r="93">
          <cell r="A93">
            <v>30130819</v>
          </cell>
          <cell r="B93" t="str">
            <v>SUBSIDIO A LA OPERACION SIST. GENERACION AISLADO ISLA LIN LIN.</v>
          </cell>
          <cell r="C93">
            <v>57409717</v>
          </cell>
          <cell r="D93">
            <v>0</v>
          </cell>
          <cell r="E93">
            <v>57409717</v>
          </cell>
          <cell r="F93">
            <v>0</v>
          </cell>
        </row>
        <row r="94">
          <cell r="A94">
            <v>30130822</v>
          </cell>
          <cell r="B94" t="str">
            <v>SUBSIDIO OP. SIST. DE GENERACION AISLADO I.TEUQUELIN.</v>
          </cell>
          <cell r="C94">
            <v>19668855</v>
          </cell>
          <cell r="D94">
            <v>0</v>
          </cell>
          <cell r="E94">
            <v>19668855</v>
          </cell>
          <cell r="F94">
            <v>0</v>
          </cell>
        </row>
        <row r="95">
          <cell r="A95">
            <v>30130843</v>
          </cell>
          <cell r="B95" t="str">
            <v>SUBSIDIO OPERACION SIST. AUTOGENERACION ISLAS DE CASTRO</v>
          </cell>
          <cell r="C95">
            <v>3078000000</v>
          </cell>
          <cell r="D95">
            <v>0</v>
          </cell>
          <cell r="E95">
            <v>1620000000</v>
          </cell>
          <cell r="F95">
            <v>15000000</v>
          </cell>
        </row>
        <row r="96">
          <cell r="A96">
            <v>30133125</v>
          </cell>
          <cell r="B96" t="str">
            <v>CONSTRUCCION ESTADIO MUNICIPAL DE QUEMCHI</v>
          </cell>
          <cell r="C96">
            <v>1389723000</v>
          </cell>
          <cell r="D96">
            <v>1205508772</v>
          </cell>
          <cell r="E96">
            <v>0</v>
          </cell>
          <cell r="F96">
            <v>0</v>
          </cell>
        </row>
        <row r="97">
          <cell r="A97">
            <v>30133755</v>
          </cell>
          <cell r="B97" t="str">
            <v>CONSERVACION RED VIAL DE VARIOS CAMINOS PAVIMENTADOS AÑO 2013 (C33)</v>
          </cell>
          <cell r="C97">
            <v>8635926000</v>
          </cell>
          <cell r="D97">
            <v>4032426142</v>
          </cell>
          <cell r="E97">
            <v>0</v>
          </cell>
          <cell r="F97">
            <v>0</v>
          </cell>
        </row>
        <row r="98">
          <cell r="A98">
            <v>30133915</v>
          </cell>
          <cell r="B98" t="str">
            <v>SUBSIDIO OPERACION SIST. AUTOGENERACION QUENU TABON</v>
          </cell>
          <cell r="C98">
            <v>85104948</v>
          </cell>
          <cell r="D98">
            <v>0</v>
          </cell>
          <cell r="E98">
            <v>85104948</v>
          </cell>
          <cell r="F98">
            <v>0</v>
          </cell>
        </row>
        <row r="99">
          <cell r="A99">
            <v>30134014</v>
          </cell>
          <cell r="B99" t="str">
            <v>CONSTRUCCION GIMNASIO TENAUN COMUNA DE DALCAHUE</v>
          </cell>
          <cell r="C99">
            <v>368365000</v>
          </cell>
          <cell r="D99">
            <v>0</v>
          </cell>
          <cell r="E99">
            <v>63400000</v>
          </cell>
          <cell r="F99">
            <v>0</v>
          </cell>
        </row>
        <row r="100">
          <cell r="A100">
            <v>30134380</v>
          </cell>
          <cell r="B100" t="str">
            <v>REPOSICION POSTA  DE SALUD RURAL LA PASADA</v>
          </cell>
          <cell r="C100">
            <v>11998789</v>
          </cell>
          <cell r="D100">
            <v>0</v>
          </cell>
          <cell r="E100">
            <v>11998789</v>
          </cell>
          <cell r="F100">
            <v>0</v>
          </cell>
        </row>
        <row r="101">
          <cell r="A101">
            <v>30134906</v>
          </cell>
          <cell r="B101" t="str">
            <v>REPOSICION PLAZA DE ARMAS CIUDAD DE PURRANQUE</v>
          </cell>
          <cell r="C101">
            <v>17784839</v>
          </cell>
          <cell r="D101">
            <v>16738672</v>
          </cell>
          <cell r="E101">
            <v>1046167</v>
          </cell>
          <cell r="F101">
            <v>0</v>
          </cell>
        </row>
        <row r="102">
          <cell r="A102">
            <v>30135059</v>
          </cell>
          <cell r="B102" t="str">
            <v>CONSTRUCCION SEDE UNIVERSITARIA PARA LA PROVINCIA DE CHILOE</v>
          </cell>
          <cell r="C102">
            <v>6702608612</v>
          </cell>
          <cell r="D102">
            <v>26000000</v>
          </cell>
          <cell r="E102">
            <v>850921119</v>
          </cell>
          <cell r="F102">
            <v>0</v>
          </cell>
        </row>
        <row r="103">
          <cell r="A103">
            <v>30135078</v>
          </cell>
          <cell r="B103" t="str">
            <v>REPOSICION PLAZA DE ARMAS DE CHAITEN</v>
          </cell>
          <cell r="C103">
            <v>536864979</v>
          </cell>
          <cell r="D103">
            <v>0</v>
          </cell>
          <cell r="E103">
            <v>536864979</v>
          </cell>
          <cell r="F103">
            <v>0</v>
          </cell>
        </row>
        <row r="104">
          <cell r="A104">
            <v>30135711</v>
          </cell>
          <cell r="B104" t="str">
            <v>REPOSICION CASA DE ACOGUIDA DE LA DISCAPACIDAD, OSORNO</v>
          </cell>
          <cell r="C104">
            <v>151831000</v>
          </cell>
          <cell r="D104">
            <v>0</v>
          </cell>
          <cell r="E104">
            <v>50000000</v>
          </cell>
          <cell r="F104">
            <v>0</v>
          </cell>
        </row>
        <row r="105">
          <cell r="A105">
            <v>30135738</v>
          </cell>
          <cell r="B105" t="str">
            <v>REPOSICION POSTA DE SALUD HUYAR ALTO</v>
          </cell>
          <cell r="C105">
            <v>575525000</v>
          </cell>
          <cell r="E105">
            <v>0</v>
          </cell>
        </row>
        <row r="106">
          <cell r="A106">
            <v>30135830</v>
          </cell>
          <cell r="B106" t="str">
            <v>CAPACITACION EN TRANSFERENCIA TECNOLOGICA PRENEC</v>
          </cell>
          <cell r="C106">
            <v>200000000</v>
          </cell>
          <cell r="D106">
            <v>152279000</v>
          </cell>
          <cell r="E106">
            <v>28195000</v>
          </cell>
          <cell r="F106">
            <v>0</v>
          </cell>
        </row>
        <row r="107">
          <cell r="A107">
            <v>30135967</v>
          </cell>
          <cell r="B107" t="str">
            <v>CONSTRUCCION ESTACION DE TRANSFERENCIA LA CAMPANA CALBUCO</v>
          </cell>
          <cell r="C107">
            <v>90000000</v>
          </cell>
          <cell r="D107">
            <v>67500000</v>
          </cell>
          <cell r="E107">
            <v>22500000</v>
          </cell>
          <cell r="F107">
            <v>0</v>
          </cell>
        </row>
        <row r="108">
          <cell r="A108">
            <v>30136269</v>
          </cell>
          <cell r="B108" t="str">
            <v>PROGRAMA RECAMBIO CALEFACTORES CIUDAD OSORNO</v>
          </cell>
          <cell r="C108">
            <v>1500000000</v>
          </cell>
          <cell r="D108">
            <v>624866319</v>
          </cell>
          <cell r="E108">
            <v>277951000</v>
          </cell>
          <cell r="F108">
            <v>277951000</v>
          </cell>
        </row>
        <row r="109">
          <cell r="A109">
            <v>30136293</v>
          </cell>
          <cell r="B109" t="str">
            <v>PROGRAMA IMPLEMENTACION DE BUENAS PRACTICAS AMBIENTALES</v>
          </cell>
          <cell r="C109">
            <v>499402304</v>
          </cell>
          <cell r="D109">
            <v>376953098</v>
          </cell>
          <cell r="E109">
            <v>122449206</v>
          </cell>
          <cell r="F109">
            <v>0</v>
          </cell>
        </row>
        <row r="110">
          <cell r="A110">
            <v>30136310</v>
          </cell>
          <cell r="B110" t="str">
            <v>MEJORAMIENTO IMAGENOLOGÍA COMPLEJA HOSPITAL BASE SAN JOSÉ DE OSORNO     24/5/2018 HACER MODIFICACON DE CONVENIO POR REDISTRIBUCION DE MONTOS EN LOS ITEMS</v>
          </cell>
          <cell r="C110">
            <v>412200811</v>
          </cell>
          <cell r="D110">
            <v>0</v>
          </cell>
          <cell r="E110">
            <v>329960649</v>
          </cell>
          <cell r="F110">
            <v>0</v>
          </cell>
        </row>
        <row r="111">
          <cell r="A111">
            <v>30136317</v>
          </cell>
          <cell r="B111" t="str">
            <v>CAPACITACION ASESORIA TECNICA EN TURISMO RURAL PEQ. AGRICULTORES.</v>
          </cell>
          <cell r="C111">
            <v>191000000</v>
          </cell>
          <cell r="D111">
            <v>78350572</v>
          </cell>
          <cell r="E111">
            <v>112649428</v>
          </cell>
          <cell r="F111">
            <v>0</v>
          </cell>
        </row>
        <row r="112">
          <cell r="A112">
            <v>30136320</v>
          </cell>
          <cell r="B112" t="str">
            <v>PROTECCION APLICACION MODELO USO SUST. EN PAISAJE CONSERV. CHILOE</v>
          </cell>
          <cell r="C112">
            <v>600000000</v>
          </cell>
          <cell r="D112">
            <v>32047278</v>
          </cell>
          <cell r="E112">
            <v>211370000</v>
          </cell>
          <cell r="F112">
            <v>0</v>
          </cell>
        </row>
        <row r="113">
          <cell r="A113">
            <v>30136720</v>
          </cell>
          <cell r="B113" t="str">
            <v>RESTAURACION FACHADAS ZONA TIPICA PUERTO VARAS</v>
          </cell>
          <cell r="C113">
            <v>40330010</v>
          </cell>
          <cell r="D113">
            <v>36439546</v>
          </cell>
          <cell r="E113">
            <v>3890464</v>
          </cell>
          <cell r="F113">
            <v>0</v>
          </cell>
        </row>
        <row r="114">
          <cell r="A114">
            <v>30137060</v>
          </cell>
          <cell r="B114" t="str">
            <v>TRANSFERENCIA PROGRAMAS DE INVERSIONES PRODUCTIVAS EN FAMILIAS USUARIAS DE PROGRAMAS DE ASESORIA INDAP</v>
          </cell>
          <cell r="C114">
            <v>1369587220</v>
          </cell>
          <cell r="D114">
            <v>733856682</v>
          </cell>
          <cell r="E114">
            <v>589519682</v>
          </cell>
          <cell r="F114">
            <v>0</v>
          </cell>
        </row>
        <row r="115">
          <cell r="A115">
            <v>30137134</v>
          </cell>
          <cell r="B115" t="str">
            <v>SUBSIDIO OPER. SIST. AUTOGENERACION ISLA CHAULLIN QUELLON</v>
          </cell>
          <cell r="C115">
            <v>28649425</v>
          </cell>
          <cell r="D115">
            <v>0</v>
          </cell>
          <cell r="E115">
            <v>28649425</v>
          </cell>
          <cell r="F115">
            <v>0</v>
          </cell>
        </row>
        <row r="116">
          <cell r="A116">
            <v>30137152</v>
          </cell>
          <cell r="B116" t="str">
            <v>EQUIPAMIENTO DE RESCATE Y REPOSICION VEHICULOS PARA GOPE LOS LAGOS</v>
          </cell>
          <cell r="C116">
            <v>247557000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30137258</v>
          </cell>
          <cell r="B117" t="str">
            <v>SUBSIDIO OPERACION SIST. AUTOGENERACION ISLA DE QUEMCHI</v>
          </cell>
          <cell r="C117">
            <v>615000000</v>
          </cell>
          <cell r="D117">
            <v>0</v>
          </cell>
          <cell r="E117">
            <v>306078929</v>
          </cell>
          <cell r="F117">
            <v>0</v>
          </cell>
        </row>
        <row r="118">
          <cell r="A118">
            <v>30137333</v>
          </cell>
          <cell r="B118" t="str">
            <v>CONSERVACION EDIFICIO GOBERNACION PROVINCIAL DE LLANQUIHUE</v>
          </cell>
          <cell r="C118">
            <v>623589826</v>
          </cell>
          <cell r="D118">
            <v>10064000</v>
          </cell>
          <cell r="E118">
            <v>611104130</v>
          </cell>
          <cell r="F118">
            <v>115771694</v>
          </cell>
        </row>
        <row r="119">
          <cell r="A119">
            <v>30137798</v>
          </cell>
          <cell r="B119" t="str">
            <v xml:space="preserve">REPOSICION MOTONIVELADORA Y CAMA BAJA </v>
          </cell>
          <cell r="C119">
            <v>212834000</v>
          </cell>
          <cell r="D119">
            <v>0</v>
          </cell>
          <cell r="E119">
            <v>212834000</v>
          </cell>
          <cell r="F119">
            <v>0</v>
          </cell>
        </row>
        <row r="120">
          <cell r="A120">
            <v>30137881</v>
          </cell>
          <cell r="B120" t="str">
            <v>CONSERVACION DE ACERAS EN DIVERSAS CALLES DE ANCUD</v>
          </cell>
          <cell r="C120">
            <v>460895000</v>
          </cell>
          <cell r="D120">
            <v>0</v>
          </cell>
          <cell r="E120">
            <v>306596000</v>
          </cell>
          <cell r="F120">
            <v>0</v>
          </cell>
        </row>
        <row r="121">
          <cell r="A121">
            <v>30154323</v>
          </cell>
          <cell r="B121" t="str">
            <v>CONSTRUCCION COMUNIDAD TERAPEUTICA DROGODEPENDIENTES PROVINCIA DE LLANQUIHUE</v>
          </cell>
          <cell r="C121">
            <v>1186498307</v>
          </cell>
          <cell r="D121">
            <v>1069639054</v>
          </cell>
          <cell r="E121">
            <v>116859253</v>
          </cell>
          <cell r="F121">
            <v>0</v>
          </cell>
        </row>
        <row r="122">
          <cell r="A122">
            <v>30158072</v>
          </cell>
          <cell r="B122" t="str">
            <v>MEJORAMIENTO HOSPITAL DE PTO OCTAY</v>
          </cell>
          <cell r="C122">
            <v>3257705000</v>
          </cell>
          <cell r="D122">
            <v>0</v>
          </cell>
          <cell r="E122">
            <v>985159697</v>
          </cell>
          <cell r="F122">
            <v>153000000</v>
          </cell>
        </row>
        <row r="123">
          <cell r="A123">
            <v>30165522</v>
          </cell>
          <cell r="B123" t="str">
            <v>CONSERVACION Y EQUIP. EDIFI. CIAS. BOMBEROS 4TA;5TA Y CUARTEL GENERAL (C33)</v>
          </cell>
          <cell r="C123">
            <v>678998568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30171923</v>
          </cell>
          <cell r="B124" t="str">
            <v>REPOSICION POSTA SALUD RURAL HUEYUSCA, PURRANQUE</v>
          </cell>
          <cell r="C124">
            <v>19500000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30171924</v>
          </cell>
          <cell r="B125" t="str">
            <v>REPOSICION POSTA RURAL COLONIA PONCE</v>
          </cell>
          <cell r="C125">
            <v>16859700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30185572</v>
          </cell>
          <cell r="B126" t="str">
            <v>REPOSICION ESCUELA BASICA LLIUCO , QUEMCHI</v>
          </cell>
          <cell r="C126">
            <v>2350186990</v>
          </cell>
          <cell r="D126">
            <v>0</v>
          </cell>
          <cell r="E126">
            <v>1926208347</v>
          </cell>
          <cell r="F126">
            <v>196641740</v>
          </cell>
        </row>
        <row r="127">
          <cell r="A127">
            <v>30186523</v>
          </cell>
          <cell r="B127" t="str">
            <v>CONSTRUCCION CONEXIÓN VIAL ISLA TALCAN, ARCHP. DESERTORES, CHAITEN</v>
          </cell>
          <cell r="C127">
            <v>465005000</v>
          </cell>
          <cell r="D127">
            <v>0</v>
          </cell>
          <cell r="E127">
            <v>0</v>
          </cell>
        </row>
        <row r="128">
          <cell r="A128">
            <v>30188272</v>
          </cell>
          <cell r="B128" t="str">
            <v>REPOSICION BUS DE PASAJEROS DE COCHAMO</v>
          </cell>
          <cell r="C128">
            <v>115506500</v>
          </cell>
          <cell r="D128">
            <v>0</v>
          </cell>
          <cell r="E128">
            <v>115506498</v>
          </cell>
          <cell r="F128">
            <v>0</v>
          </cell>
        </row>
        <row r="129">
          <cell r="A129">
            <v>30199074</v>
          </cell>
          <cell r="B129" t="str">
            <v>REPOSICION ESTADIO VIEJOS CRACKS CHINQUIHUE</v>
          </cell>
          <cell r="C129">
            <v>1775498435</v>
          </cell>
          <cell r="D129">
            <v>1710357726</v>
          </cell>
          <cell r="E129">
            <v>62127515</v>
          </cell>
          <cell r="F129">
            <v>0</v>
          </cell>
        </row>
        <row r="130">
          <cell r="A130">
            <v>30199272</v>
          </cell>
          <cell r="B130" t="str">
            <v>REPOSICION ESTADIO ANTONIO VARAS COMUNA DE PUERTO MONTT</v>
          </cell>
          <cell r="C130">
            <v>1683911357</v>
          </cell>
          <cell r="D130">
            <v>1672002656</v>
          </cell>
          <cell r="E130">
            <v>11908701</v>
          </cell>
          <cell r="F130">
            <v>0</v>
          </cell>
        </row>
        <row r="131">
          <cell r="A131">
            <v>30204522</v>
          </cell>
          <cell r="B131" t="str">
            <v>REPOSICION CUARTEL SEXTA CIA DE BOMBEROS, PUERTO VARAS</v>
          </cell>
          <cell r="C131">
            <v>36000000</v>
          </cell>
          <cell r="D131">
            <v>20007145</v>
          </cell>
          <cell r="E131">
            <v>15992855</v>
          </cell>
          <cell r="F131">
            <v>0</v>
          </cell>
        </row>
        <row r="132">
          <cell r="A132">
            <v>30212372</v>
          </cell>
          <cell r="B132" t="str">
            <v>CONSTRUCCION SERVICIO APR SECTOR RURAL LA VEGA, FRESIA</v>
          </cell>
          <cell r="C132">
            <v>306214626</v>
          </cell>
          <cell r="D132">
            <v>275593163</v>
          </cell>
          <cell r="E132">
            <v>30621463</v>
          </cell>
          <cell r="F132">
            <v>0</v>
          </cell>
        </row>
        <row r="133">
          <cell r="A133">
            <v>30212472</v>
          </cell>
          <cell r="B133" t="str">
            <v>CONSTRUCCION SERVICIO APR SECTOR RURAL EL MAÑIO</v>
          </cell>
          <cell r="C133">
            <v>418065983</v>
          </cell>
          <cell r="D133">
            <v>363006503</v>
          </cell>
          <cell r="E133">
            <v>55059480</v>
          </cell>
          <cell r="F133">
            <v>0</v>
          </cell>
        </row>
        <row r="134">
          <cell r="A134">
            <v>30219228</v>
          </cell>
          <cell r="B134" t="str">
            <v>REPOSICION CENTRO DE SALUD DE ATENCION PRIMARIA FRUTILLAR</v>
          </cell>
          <cell r="C134">
            <v>94141000</v>
          </cell>
          <cell r="D134">
            <v>80251100</v>
          </cell>
          <cell r="E134">
            <v>13889900</v>
          </cell>
          <cell r="F134">
            <v>0</v>
          </cell>
        </row>
        <row r="135">
          <cell r="A135">
            <v>30220122</v>
          </cell>
          <cell r="B135" t="str">
            <v>ADQUISICION MAQUINARIA PESADA, COMUNA DE LOS MUERMOS</v>
          </cell>
          <cell r="C135">
            <v>398643000</v>
          </cell>
          <cell r="D135">
            <v>0</v>
          </cell>
          <cell r="E135">
            <v>376927000</v>
          </cell>
          <cell r="F135">
            <v>0</v>
          </cell>
        </row>
        <row r="136">
          <cell r="A136">
            <v>30228773</v>
          </cell>
          <cell r="B136" t="str">
            <v>ADQUISICION EQUIPAMIENTO MATERIALES PELIGROSOS BOMBEROS PUERTO MONTT</v>
          </cell>
          <cell r="C136">
            <v>138000000</v>
          </cell>
          <cell r="D136">
            <v>0</v>
          </cell>
          <cell r="E136">
            <v>138000000</v>
          </cell>
          <cell r="F136">
            <v>0</v>
          </cell>
        </row>
        <row r="137">
          <cell r="A137">
            <v>30247072</v>
          </cell>
          <cell r="B137" t="str">
            <v>MEJORAMIENTO ACCESO NORTE DE SAN PABLO</v>
          </cell>
          <cell r="C137">
            <v>83682000</v>
          </cell>
          <cell r="D137">
            <v>0</v>
          </cell>
          <cell r="E137">
            <v>83682000</v>
          </cell>
          <cell r="F137">
            <v>0</v>
          </cell>
        </row>
        <row r="138">
          <cell r="A138">
            <v>30248522</v>
          </cell>
          <cell r="B138" t="str">
            <v>CONSTRUCCION ESTADIO MUNICIPAL DE COCHAMO</v>
          </cell>
          <cell r="C138">
            <v>1313955194</v>
          </cell>
          <cell r="D138">
            <v>2500000</v>
          </cell>
          <cell r="E138">
            <v>0</v>
          </cell>
          <cell r="F138">
            <v>0</v>
          </cell>
        </row>
        <row r="139">
          <cell r="A139">
            <v>30259772</v>
          </cell>
          <cell r="B139" t="str">
            <v>CONSTRUCCION DE VEREDAS POBLACION BERNARDO OHIGGINS</v>
          </cell>
          <cell r="C139">
            <v>90908979</v>
          </cell>
          <cell r="D139">
            <v>0</v>
          </cell>
          <cell r="E139">
            <v>90908979</v>
          </cell>
          <cell r="F139">
            <v>0</v>
          </cell>
        </row>
        <row r="140">
          <cell r="A140">
            <v>30269724</v>
          </cell>
          <cell r="B140" t="str">
            <v>CONSTR. ESTADIO MUNICIPAL PUAUCHO, S.J. DE LA COSTA</v>
          </cell>
          <cell r="C140">
            <v>8100247</v>
          </cell>
          <cell r="D140">
            <v>0</v>
          </cell>
          <cell r="E140">
            <v>8100247</v>
          </cell>
          <cell r="F140">
            <v>0</v>
          </cell>
        </row>
        <row r="141">
          <cell r="A141">
            <v>30277425</v>
          </cell>
          <cell r="B141" t="str">
            <v>CONSERVACION GIMNASIO ESCUELA SEMILLERO ROLECHA</v>
          </cell>
          <cell r="C141">
            <v>228248000</v>
          </cell>
          <cell r="D141">
            <v>0</v>
          </cell>
          <cell r="E141">
            <v>228248000</v>
          </cell>
          <cell r="F141">
            <v>31132046</v>
          </cell>
        </row>
        <row r="142">
          <cell r="A142">
            <v>30279673</v>
          </cell>
          <cell r="B142" t="str">
            <v>MEJORAMIENTO Y CONSTRUCCION DE NICHOS CEMENTERIO LOS MUERMOS</v>
          </cell>
          <cell r="C142">
            <v>568570000</v>
          </cell>
          <cell r="D142">
            <v>1500000</v>
          </cell>
          <cell r="E142">
            <v>567070000</v>
          </cell>
          <cell r="F142">
            <v>31200000</v>
          </cell>
        </row>
        <row r="143">
          <cell r="A143">
            <v>30288773</v>
          </cell>
          <cell r="B143" t="str">
            <v>CONSTRUCCION CENTRO TRATAMIENTO INTEGRAL RESIDUOS SOLIDOS FUTALEUFU</v>
          </cell>
          <cell r="C143">
            <v>148859000</v>
          </cell>
          <cell r="D143">
            <v>5036002</v>
          </cell>
          <cell r="E143">
            <v>143822998</v>
          </cell>
          <cell r="F143">
            <v>0</v>
          </cell>
        </row>
        <row r="144">
          <cell r="A144">
            <v>30289730</v>
          </cell>
          <cell r="B144" t="str">
            <v>MEJORAMIENTO Y PAVIMENTACION CALLE LAUTARO SUR</v>
          </cell>
          <cell r="C144">
            <v>543354000</v>
          </cell>
          <cell r="D144">
            <v>0</v>
          </cell>
          <cell r="E144">
            <v>0</v>
          </cell>
          <cell r="F144">
            <v>0</v>
          </cell>
        </row>
        <row r="145">
          <cell r="A145">
            <v>30291172</v>
          </cell>
          <cell r="B145" t="str">
            <v>REPOSICION Y AMPLIACION BIBLIOTECA MUNICIPAL DE FRUTILLAR</v>
          </cell>
          <cell r="C145">
            <v>1316684900</v>
          </cell>
          <cell r="D145">
            <v>881409797</v>
          </cell>
          <cell r="E145">
            <v>363882103</v>
          </cell>
          <cell r="F145">
            <v>0</v>
          </cell>
        </row>
        <row r="146">
          <cell r="A146">
            <v>30310525</v>
          </cell>
          <cell r="B146" t="str">
            <v>NORMALIZACION ELECTRICA 11 ISLAS DEL ARCHIPIELAGO DE CHILOE</v>
          </cell>
          <cell r="C146">
            <v>8977663148</v>
          </cell>
          <cell r="D146">
            <v>8000000000</v>
          </cell>
          <cell r="E146">
            <v>977663148</v>
          </cell>
          <cell r="F146">
            <v>0</v>
          </cell>
        </row>
        <row r="147">
          <cell r="A147">
            <v>30310674</v>
          </cell>
          <cell r="B147" t="str">
            <v>CONSTRUCCION SERVICIO APR PINDACO QUITRIPULLI</v>
          </cell>
          <cell r="C147">
            <v>625733781</v>
          </cell>
          <cell r="D147">
            <v>599293601</v>
          </cell>
          <cell r="E147">
            <v>12483444</v>
          </cell>
          <cell r="F147">
            <v>0</v>
          </cell>
        </row>
        <row r="148">
          <cell r="A148">
            <v>30311722</v>
          </cell>
          <cell r="B148" t="str">
            <v>REPOSICION POSTA SALUD RURAL AULEN</v>
          </cell>
          <cell r="C148">
            <v>606739000</v>
          </cell>
          <cell r="D148">
            <v>0</v>
          </cell>
          <cell r="E148">
            <v>212014000</v>
          </cell>
          <cell r="F148">
            <v>0</v>
          </cell>
        </row>
        <row r="149">
          <cell r="A149">
            <v>30322174</v>
          </cell>
          <cell r="B149" t="str">
            <v>SUBSIDIO OPERACION SIST. AUTOGENERACION ISLAS DESERTORES</v>
          </cell>
          <cell r="C149">
            <v>65343041</v>
          </cell>
          <cell r="D149">
            <v>0</v>
          </cell>
          <cell r="E149">
            <v>65343041</v>
          </cell>
          <cell r="F149">
            <v>0</v>
          </cell>
        </row>
        <row r="150">
          <cell r="A150">
            <v>30329325</v>
          </cell>
          <cell r="B150" t="str">
            <v>ADQUISICION MAQUINARIA PARA TRABAJOS  MUNICIPALES COCHAMO</v>
          </cell>
          <cell r="C150">
            <v>292147000</v>
          </cell>
          <cell r="D150">
            <v>0</v>
          </cell>
          <cell r="E150">
            <v>268282000</v>
          </cell>
          <cell r="F150">
            <v>140833000</v>
          </cell>
        </row>
        <row r="151">
          <cell r="A151">
            <v>30329922</v>
          </cell>
          <cell r="B151" t="str">
            <v>TRANSFERENCIA TECNOLÓGICA PARA AFC ZONAS REZAGADAS LOS LAGOS</v>
          </cell>
          <cell r="C151">
            <v>530000000</v>
          </cell>
          <cell r="D151">
            <v>72327909</v>
          </cell>
          <cell r="E151">
            <v>203600000</v>
          </cell>
          <cell r="F151">
            <v>200000000</v>
          </cell>
        </row>
        <row r="152">
          <cell r="A152">
            <v>30337226</v>
          </cell>
          <cell r="B152" t="str">
            <v xml:space="preserve">TRANSFERENCIA DESARROLLO DEL T.I.E. EN TERRITORIO PATAGONIA VERDE </v>
          </cell>
          <cell r="C152">
            <v>1275000000</v>
          </cell>
          <cell r="D152">
            <v>696647777</v>
          </cell>
          <cell r="E152">
            <v>298849201</v>
          </cell>
          <cell r="F152">
            <v>10800627</v>
          </cell>
        </row>
        <row r="153">
          <cell r="A153">
            <v>30338024</v>
          </cell>
          <cell r="B153" t="str">
            <v>CONSTRUCCION SISTEMA APR PUNTILLA PICHICOLO</v>
          </cell>
          <cell r="C153">
            <v>33857000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>
            <v>30338523</v>
          </cell>
          <cell r="B154" t="str">
            <v>CONSTRUCCION SISTEMA APR SECTOR CHOLGO</v>
          </cell>
          <cell r="C154">
            <v>33857000</v>
          </cell>
          <cell r="D154">
            <v>0</v>
          </cell>
          <cell r="E154">
            <v>0</v>
          </cell>
          <cell r="F154">
            <v>0</v>
          </cell>
        </row>
        <row r="155">
          <cell r="A155">
            <v>30340472</v>
          </cell>
          <cell r="B155" t="str">
            <v>CONSTRUCCION CEMENTERIO DE CONTAO</v>
          </cell>
          <cell r="C155">
            <v>44601000</v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30341173</v>
          </cell>
          <cell r="B156" t="str">
            <v>CAPACITACIÓN PARA LA VALORIZACION Y SELLO DE ORIGEN PRODUCTOS SAP</v>
          </cell>
          <cell r="C156">
            <v>450000000</v>
          </cell>
          <cell r="D156">
            <v>49745252</v>
          </cell>
          <cell r="E156">
            <v>18000000</v>
          </cell>
          <cell r="F156">
            <v>16000000</v>
          </cell>
        </row>
        <row r="157">
          <cell r="A157">
            <v>30341175</v>
          </cell>
          <cell r="B157" t="str">
            <v>CAPACITACIÓN PARA EL MEJORAMIENTO GENETICO BOVINO OVINO</v>
          </cell>
          <cell r="C157">
            <v>600000000</v>
          </cell>
          <cell r="D157">
            <v>80000000</v>
          </cell>
          <cell r="E157">
            <v>28600000</v>
          </cell>
          <cell r="F157">
            <v>25000000</v>
          </cell>
        </row>
        <row r="158">
          <cell r="A158">
            <v>30341232</v>
          </cell>
          <cell r="B158" t="str">
            <v>AMPLIACION SERV. APR BAHIALINAO HACIA HUAPILINAO Y R. NEGRO, ANCUD</v>
          </cell>
          <cell r="C158">
            <v>116841000</v>
          </cell>
          <cell r="D158">
            <v>0</v>
          </cell>
          <cell r="E158">
            <v>28989000</v>
          </cell>
          <cell r="F158">
            <v>0</v>
          </cell>
        </row>
        <row r="159">
          <cell r="A159">
            <v>30341233</v>
          </cell>
          <cell r="B159" t="str">
            <v>OBRAS MENORES DE RIEGO Y SUMINISTRO DE AGUA AFC</v>
          </cell>
          <cell r="C159">
            <v>769600000</v>
          </cell>
          <cell r="D159">
            <v>426550000</v>
          </cell>
          <cell r="E159">
            <v>343050000</v>
          </cell>
          <cell r="F159">
            <v>0</v>
          </cell>
        </row>
        <row r="160">
          <cell r="A160">
            <v>30341275</v>
          </cell>
          <cell r="B160" t="str">
            <v>TRANSFERENCIA PROGRAMA REGULARIZACION DERECHO APROVECHAMIENTOS DE AGUA</v>
          </cell>
          <cell r="C160">
            <v>203000000</v>
          </cell>
          <cell r="D160">
            <v>86207000</v>
          </cell>
          <cell r="E160">
            <v>98017776</v>
          </cell>
          <cell r="F160">
            <v>0</v>
          </cell>
        </row>
        <row r="161">
          <cell r="A161">
            <v>30341323</v>
          </cell>
          <cell r="B161" t="str">
            <v xml:space="preserve">TRANSFERENCIA FORTALECIMIENTO Y COMPETITIVIDAD DE LA ARTESANIA </v>
          </cell>
          <cell r="C161">
            <v>190000000</v>
          </cell>
          <cell r="D161">
            <v>119255399</v>
          </cell>
          <cell r="E161">
            <v>70744601</v>
          </cell>
          <cell r="F161">
            <v>0</v>
          </cell>
        </row>
        <row r="162">
          <cell r="A162">
            <v>30341325</v>
          </cell>
          <cell r="B162" t="str">
            <v>TRANSFERENCIA Y ASESORIA  TECNICA EN TURISMO RURAL II ETAPA</v>
          </cell>
          <cell r="C162">
            <v>355000000</v>
          </cell>
          <cell r="D162">
            <v>90171000</v>
          </cell>
          <cell r="E162">
            <v>159545172</v>
          </cell>
          <cell r="F162">
            <v>0</v>
          </cell>
        </row>
        <row r="163">
          <cell r="A163">
            <v>30341329</v>
          </cell>
          <cell r="B163" t="str">
            <v>TRANSFERENCIA ASESORIA ESPECIALIZADA CONSOLIDACION TENENCIA TIERRA EN AFC</v>
          </cell>
          <cell r="C163">
            <v>309000000</v>
          </cell>
          <cell r="D163">
            <v>136309404</v>
          </cell>
          <cell r="E163">
            <v>78298596</v>
          </cell>
          <cell r="F163">
            <v>0</v>
          </cell>
        </row>
        <row r="164">
          <cell r="A164">
            <v>30341424</v>
          </cell>
          <cell r="B164" t="str">
            <v>CONTROL MONITOREO SITUACION SANITARIA EN BOVINOS Y OVINOS</v>
          </cell>
          <cell r="C164">
            <v>169500000</v>
          </cell>
          <cell r="D164">
            <v>24997878</v>
          </cell>
          <cell r="E164">
            <v>68999000</v>
          </cell>
          <cell r="F164">
            <v>0</v>
          </cell>
        </row>
        <row r="165">
          <cell r="A165">
            <v>30341439</v>
          </cell>
          <cell r="B165" t="str">
            <v>RECUPERACIÓN SUELOS DEGRADADOS PATAGONIA VERDE</v>
          </cell>
          <cell r="C165">
            <v>210000000</v>
          </cell>
          <cell r="D165">
            <v>0</v>
          </cell>
          <cell r="E165">
            <v>2500000</v>
          </cell>
          <cell r="F165">
            <v>0</v>
          </cell>
        </row>
        <row r="166">
          <cell r="A166">
            <v>30341678</v>
          </cell>
          <cell r="B166" t="str">
            <v>ANALISIS ESTUDIOS PLAN REGULADOR COMUNA DE FUTALEUFU</v>
          </cell>
          <cell r="C166">
            <v>126058000</v>
          </cell>
          <cell r="D166">
            <v>0</v>
          </cell>
          <cell r="E166">
            <v>0</v>
          </cell>
        </row>
        <row r="167">
          <cell r="A167">
            <v>30341732</v>
          </cell>
          <cell r="B167" t="str">
            <v>TRANSFERENCIA FORTALECER PESCA ARTESANAL CHAITEN, HUALAIHUE Y COCHAMO</v>
          </cell>
          <cell r="C167">
            <v>378000000</v>
          </cell>
          <cell r="D167">
            <v>287548000</v>
          </cell>
          <cell r="E167">
            <v>90452000</v>
          </cell>
          <cell r="F167">
            <v>0</v>
          </cell>
        </row>
        <row r="168">
          <cell r="A168">
            <v>30341784</v>
          </cell>
          <cell r="B168" t="str">
            <v>HABILITACION SS.EE. SECTOR NOROESTE</v>
          </cell>
          <cell r="C168">
            <v>286703000</v>
          </cell>
          <cell r="D168">
            <v>0</v>
          </cell>
          <cell r="E168">
            <v>0</v>
          </cell>
          <cell r="F168">
            <v>0</v>
          </cell>
        </row>
        <row r="169">
          <cell r="A169">
            <v>30342022</v>
          </cell>
          <cell r="B169" t="str">
            <v>TRANSFERENCIA PDT PECUARIO BOVINO Y AGROINDUSTRIAL TPV</v>
          </cell>
          <cell r="C169">
            <v>198000000</v>
          </cell>
          <cell r="D169">
            <v>193245960</v>
          </cell>
          <cell r="E169">
            <v>4754040</v>
          </cell>
          <cell r="F169">
            <v>0</v>
          </cell>
        </row>
        <row r="170">
          <cell r="A170">
            <v>30342025</v>
          </cell>
          <cell r="B170" t="str">
            <v xml:space="preserve">TRANSFERENCIA GESTION DEL TERRITORIO TURISTICO, REGION DE LOS LAGOS </v>
          </cell>
          <cell r="C170">
            <v>700000000</v>
          </cell>
          <cell r="D170">
            <v>285768614</v>
          </cell>
          <cell r="E170">
            <v>179500000</v>
          </cell>
          <cell r="F170">
            <v>0</v>
          </cell>
        </row>
        <row r="171">
          <cell r="A171">
            <v>30342073</v>
          </cell>
          <cell r="B171" t="str">
            <v>TRANSFERENCIA DESARROLLO SUSTENTABLE DESTINO TURISTICO PATAGONIA VERDE</v>
          </cell>
          <cell r="C171">
            <v>960000000</v>
          </cell>
          <cell r="D171">
            <v>482500000</v>
          </cell>
          <cell r="E171">
            <v>107623587</v>
          </cell>
          <cell r="F171">
            <v>0</v>
          </cell>
        </row>
        <row r="172">
          <cell r="A172">
            <v>30342276</v>
          </cell>
          <cell r="B172" t="str">
            <v>CONSERVACION CALLES Y SITIOS FISCALES DE CHAITEN</v>
          </cell>
          <cell r="C172">
            <v>529000000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30342673</v>
          </cell>
          <cell r="B173" t="str">
            <v>CONSTRUCION CAMINO RUTA  W 807 SECTOR PUENTE NEGRO PTE. AQUELLAS</v>
          </cell>
          <cell r="C173">
            <v>8586918000</v>
          </cell>
          <cell r="D173">
            <v>90734531</v>
          </cell>
          <cell r="E173">
            <v>50093009</v>
          </cell>
          <cell r="F173">
            <v>6827540</v>
          </cell>
        </row>
        <row r="174">
          <cell r="A174">
            <v>30342679</v>
          </cell>
          <cell r="B174" t="str">
            <v>CONSERVACION PERIODICA CAMINO BASICO ROL W 813 - RO W 815</v>
          </cell>
          <cell r="C174">
            <v>4572317000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>
            <v>30342724</v>
          </cell>
          <cell r="B175" t="str">
            <v>CONSERVACION  CAMINO BASICO RUTA  W609 ETAPA I</v>
          </cell>
          <cell r="C175">
            <v>1403332505</v>
          </cell>
          <cell r="D175">
            <v>1396318184</v>
          </cell>
          <cell r="E175">
            <v>7014321</v>
          </cell>
          <cell r="F175">
            <v>0</v>
          </cell>
        </row>
        <row r="176">
          <cell r="A176">
            <v>30342727</v>
          </cell>
          <cell r="B176" t="str">
            <v>CONSERVACION PERIODICA CAMINO BASICO SANTA BARBARA - CHANA</v>
          </cell>
          <cell r="C176">
            <v>1523137492</v>
          </cell>
          <cell r="D176">
            <v>1370654075</v>
          </cell>
          <cell r="E176">
            <v>152483417</v>
          </cell>
          <cell r="F176">
            <v>0</v>
          </cell>
        </row>
        <row r="177">
          <cell r="A177">
            <v>30342773</v>
          </cell>
          <cell r="B177" t="str">
            <v>MEJORAMIENTO RUTA V-69, SECTOR RALUN-COCHAMO, COMUNA DE COCHAMO</v>
          </cell>
          <cell r="C177">
            <v>7076133579</v>
          </cell>
          <cell r="D177">
            <v>135002990</v>
          </cell>
          <cell r="E177">
            <v>272990368</v>
          </cell>
          <cell r="F177">
            <v>0</v>
          </cell>
        </row>
        <row r="178">
          <cell r="A178">
            <v>30342976</v>
          </cell>
          <cell r="B178" t="str">
            <v>ADQUISICION MAQUINARIA MUNICIPAL</v>
          </cell>
          <cell r="C178">
            <v>236139000</v>
          </cell>
          <cell r="D178">
            <v>176703460</v>
          </cell>
          <cell r="E178">
            <v>28169735</v>
          </cell>
          <cell r="F178">
            <v>0</v>
          </cell>
        </row>
        <row r="179">
          <cell r="A179">
            <v>30343540</v>
          </cell>
          <cell r="B179" t="str">
            <v>REPOSICION INTERNADO MIXTO LICEO POLIVALENTE DE QUEILEN</v>
          </cell>
          <cell r="C179">
            <v>1021143303</v>
          </cell>
          <cell r="D179">
            <v>196238450</v>
          </cell>
          <cell r="E179">
            <v>791800853</v>
          </cell>
          <cell r="F179">
            <v>106941746</v>
          </cell>
        </row>
        <row r="180">
          <cell r="A180">
            <v>30343724</v>
          </cell>
          <cell r="B180" t="str">
            <v>PROGRAMA FOMENTO Y DESARROLLO PESCA ARTESANAL REGION DE LOS LAGOS 2014-2016</v>
          </cell>
          <cell r="C180">
            <v>2040299234</v>
          </cell>
          <cell r="D180">
            <v>1490351007</v>
          </cell>
          <cell r="E180">
            <v>335896946</v>
          </cell>
          <cell r="F180">
            <v>49012700</v>
          </cell>
        </row>
        <row r="181">
          <cell r="A181">
            <v>30345125</v>
          </cell>
          <cell r="B181" t="str">
            <v>TRANSFERENCIA FORTALECIMIENTO MICRO Y PEQUEÑA EMPRESA</v>
          </cell>
          <cell r="C181">
            <v>1060000000</v>
          </cell>
          <cell r="D181">
            <v>790964379</v>
          </cell>
          <cell r="E181">
            <v>2500000</v>
          </cell>
          <cell r="F181">
            <v>0</v>
          </cell>
        </row>
        <row r="182">
          <cell r="A182">
            <v>30349427</v>
          </cell>
          <cell r="B182" t="str">
            <v>TRANSFERENCIA MEJORAMIENTO DE LA PRODUCTIVIDAD EN AREAS DE MANEJO II</v>
          </cell>
          <cell r="C182">
            <v>540800000</v>
          </cell>
          <cell r="D182">
            <v>211243811</v>
          </cell>
          <cell r="E182">
            <v>166300000</v>
          </cell>
          <cell r="F182">
            <v>0</v>
          </cell>
        </row>
        <row r="183">
          <cell r="A183">
            <v>30349526</v>
          </cell>
          <cell r="B183" t="str">
            <v>HABILITACION SS.EE. SECTOR TARA</v>
          </cell>
          <cell r="C183">
            <v>133959000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>
            <v>30349573</v>
          </cell>
          <cell r="B184" t="str">
            <v>HABILITACION SS.EE. SECTOR ALCALDEO DE RAUCO</v>
          </cell>
          <cell r="C184">
            <v>69253000</v>
          </cell>
          <cell r="D184">
            <v>0</v>
          </cell>
          <cell r="E184">
            <v>68742000</v>
          </cell>
          <cell r="F184">
            <v>0</v>
          </cell>
        </row>
        <row r="185">
          <cell r="A185">
            <v>30349931</v>
          </cell>
          <cell r="B185" t="str">
            <v>ADQUISICION CAMION MULTIPROPOSITO</v>
          </cell>
          <cell r="C185">
            <v>330966000</v>
          </cell>
          <cell r="D185">
            <v>0</v>
          </cell>
          <cell r="E185">
            <v>330966000</v>
          </cell>
          <cell r="F185">
            <v>0</v>
          </cell>
        </row>
        <row r="186">
          <cell r="A186">
            <v>30350774</v>
          </cell>
          <cell r="B186" t="str">
            <v>MEJORAMIENTO DIVERSAS CALLES PROVINCIA DE PALENA</v>
          </cell>
          <cell r="C186">
            <v>2655828728</v>
          </cell>
          <cell r="D186">
            <v>2641078795</v>
          </cell>
          <cell r="E186">
            <v>14749933</v>
          </cell>
          <cell r="F186">
            <v>0</v>
          </cell>
        </row>
        <row r="187">
          <cell r="A187">
            <v>30351343</v>
          </cell>
          <cell r="B187" t="str">
            <v>CAPACITACIÓN Y VALORACIÓN DE PRODUCTOS AGROPECUARIOS</v>
          </cell>
          <cell r="C187">
            <v>450000000</v>
          </cell>
          <cell r="D187">
            <v>20000000</v>
          </cell>
          <cell r="E187">
            <v>75000000</v>
          </cell>
          <cell r="F187">
            <v>0</v>
          </cell>
        </row>
        <row r="188">
          <cell r="A188">
            <v>30351932</v>
          </cell>
          <cell r="B188" t="str">
            <v>HABILITACION UNIDADES CRITICAS HOSPITAL CHAITEN</v>
          </cell>
          <cell r="C188">
            <v>65678178</v>
          </cell>
          <cell r="D188">
            <v>10409508</v>
          </cell>
          <cell r="E188">
            <v>55268670</v>
          </cell>
          <cell r="F188">
            <v>11848000</v>
          </cell>
        </row>
        <row r="189">
          <cell r="A189">
            <v>30356933</v>
          </cell>
          <cell r="B189" t="str">
            <v>MEJORAMIENTO CALLE BARROS ARANA</v>
          </cell>
          <cell r="C189">
            <v>715713086</v>
          </cell>
          <cell r="D189">
            <v>1147000</v>
          </cell>
          <cell r="E189">
            <v>441408033</v>
          </cell>
          <cell r="F189">
            <v>25000000</v>
          </cell>
        </row>
        <row r="190">
          <cell r="A190">
            <v>30361582</v>
          </cell>
          <cell r="B190" t="str">
            <v>ADQUISICION  DE CLINICA VETERINARIA MOVIL, PUERTO  VARAS</v>
          </cell>
          <cell r="C190">
            <v>61990000</v>
          </cell>
          <cell r="D190">
            <v>0</v>
          </cell>
          <cell r="E190">
            <v>61990000</v>
          </cell>
          <cell r="F190">
            <v>0</v>
          </cell>
        </row>
        <row r="191">
          <cell r="A191">
            <v>30363825</v>
          </cell>
          <cell r="B191" t="str">
            <v>TRANSFERENCIA APOYO A LA COMPETITIVIDAD PRODUCTORES MAPUCHES</v>
          </cell>
          <cell r="C191">
            <v>1000000000</v>
          </cell>
          <cell r="D191">
            <v>334999998</v>
          </cell>
          <cell r="E191">
            <v>665000002</v>
          </cell>
          <cell r="F191">
            <v>0</v>
          </cell>
        </row>
        <row r="192">
          <cell r="A192">
            <v>30364305</v>
          </cell>
          <cell r="B192" t="str">
            <v>AMPLIACION Y MEJORAMIENTO INSTITUTO TELETON</v>
          </cell>
          <cell r="C192">
            <v>2712987000</v>
          </cell>
          <cell r="D192">
            <v>0</v>
          </cell>
          <cell r="E192">
            <v>5480000</v>
          </cell>
          <cell r="F192">
            <v>0</v>
          </cell>
        </row>
        <row r="193">
          <cell r="A193">
            <v>30365273</v>
          </cell>
          <cell r="B193" t="str">
            <v>CONSERVACION DIVERSOS CAMINOS RURALES COMUNA PUQUELDON</v>
          </cell>
          <cell r="C193">
            <v>236080268</v>
          </cell>
          <cell r="D193">
            <v>144981756</v>
          </cell>
          <cell r="E193">
            <v>91098512</v>
          </cell>
          <cell r="F193">
            <v>0</v>
          </cell>
        </row>
        <row r="194">
          <cell r="A194">
            <v>30371674</v>
          </cell>
          <cell r="B194" t="str">
            <v>REPOSICION TERMINAL PORTUARIO DE CHAITEN</v>
          </cell>
          <cell r="C194">
            <v>2762402000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30375772</v>
          </cell>
          <cell r="B195" t="str">
            <v>ADQUISICION MAQUINARIA CAMION MULTIPROPOSITO DE EMERGENCIA MUNICIPAL</v>
          </cell>
          <cell r="C195">
            <v>331534000</v>
          </cell>
          <cell r="D195">
            <v>0</v>
          </cell>
          <cell r="E195">
            <v>331534000</v>
          </cell>
          <cell r="F195">
            <v>0</v>
          </cell>
        </row>
        <row r="196">
          <cell r="A196">
            <v>30377674</v>
          </cell>
          <cell r="B196" t="str">
            <v>ADQUISICION CAMION  MULTIPROPOSITO MUNICIPAL, COMUNA DE FRESIA</v>
          </cell>
          <cell r="C196">
            <v>265742000</v>
          </cell>
          <cell r="D196">
            <v>0</v>
          </cell>
          <cell r="E196">
            <v>265742000</v>
          </cell>
          <cell r="F196">
            <v>0</v>
          </cell>
        </row>
        <row r="197">
          <cell r="A197">
            <v>30378428</v>
          </cell>
          <cell r="B197" t="str">
            <v>SANEAMIENTO ASESORIA LEGAL Y TECNICA  CONSOLIDACION DE LA TENENCIA IMPERFECTA  DE TIERRAS</v>
          </cell>
          <cell r="C197">
            <v>563347000</v>
          </cell>
          <cell r="D197">
            <v>102948848</v>
          </cell>
          <cell r="E197">
            <v>100000000</v>
          </cell>
        </row>
        <row r="198">
          <cell r="A198">
            <v>30380331</v>
          </cell>
          <cell r="B198" t="str">
            <v>CONSTRUCCION Y HABILITACION CENTRO DE DIALISIS DE HOSPITAL CALBUCO</v>
          </cell>
          <cell r="C198">
            <v>1802409000</v>
          </cell>
          <cell r="D198">
            <v>0</v>
          </cell>
          <cell r="E198">
            <v>369292000</v>
          </cell>
          <cell r="F198">
            <v>2921000</v>
          </cell>
        </row>
        <row r="199">
          <cell r="A199">
            <v>30381175</v>
          </cell>
          <cell r="B199" t="str">
            <v>CONSTRUCCION CANCHA Y PISTA ATLETICA CANCHA RAYADA</v>
          </cell>
          <cell r="C199">
            <v>1514068000</v>
          </cell>
          <cell r="D199">
            <v>0</v>
          </cell>
          <cell r="E199">
            <v>103000000</v>
          </cell>
          <cell r="F199">
            <v>0</v>
          </cell>
        </row>
        <row r="200">
          <cell r="A200">
            <v>30384235</v>
          </cell>
          <cell r="B200" t="str">
            <v>CONSTRUCION CONEXIÓN VIAL SECTOR PALENA-LAGO PALENA</v>
          </cell>
          <cell r="C200">
            <v>579481000</v>
          </cell>
          <cell r="E200">
            <v>0</v>
          </cell>
        </row>
        <row r="201">
          <cell r="A201">
            <v>30384677</v>
          </cell>
          <cell r="B201" t="str">
            <v>MEJORAMIENTO RUTA 235-CH, SECTOR VILLA SANTA LUCIA-PUERTO RAMIREZ</v>
          </cell>
          <cell r="C201">
            <v>25266986000</v>
          </cell>
          <cell r="D201">
            <v>0</v>
          </cell>
          <cell r="E201">
            <v>0</v>
          </cell>
        </row>
        <row r="202">
          <cell r="A202">
            <v>30388222</v>
          </cell>
          <cell r="B202" t="str">
            <v>HABILITACION SS.EE. SECTOR COLO COLO</v>
          </cell>
          <cell r="C202">
            <v>103744000</v>
          </cell>
          <cell r="D202">
            <v>0</v>
          </cell>
          <cell r="E202">
            <v>103744000</v>
          </cell>
          <cell r="F202">
            <v>0</v>
          </cell>
        </row>
        <row r="203">
          <cell r="A203">
            <v>30388872</v>
          </cell>
          <cell r="B203" t="str">
            <v xml:space="preserve">CONSTRUCCION SERVICIO APR CHINCHIN GRANDE </v>
          </cell>
          <cell r="C203">
            <v>234736488</v>
          </cell>
          <cell r="D203">
            <v>211261329</v>
          </cell>
          <cell r="E203">
            <v>23475158</v>
          </cell>
          <cell r="F203">
            <v>0</v>
          </cell>
        </row>
        <row r="204">
          <cell r="A204">
            <v>30389035</v>
          </cell>
          <cell r="B204" t="str">
            <v>REPOSICION PLAZA DE ARMAS Y AV. VICENTE PEREZ ROSALES, LLANQUIHUE</v>
          </cell>
          <cell r="C204">
            <v>481258000</v>
          </cell>
          <cell r="D204">
            <v>0</v>
          </cell>
          <cell r="E204">
            <v>45000000</v>
          </cell>
          <cell r="F204">
            <v>0</v>
          </cell>
        </row>
        <row r="205">
          <cell r="A205">
            <v>30393123</v>
          </cell>
          <cell r="B205" t="str">
            <v>CONSTRUCCION GIMNASIO PICHICOLO</v>
          </cell>
          <cell r="C205">
            <v>30175000</v>
          </cell>
          <cell r="D205">
            <v>0</v>
          </cell>
          <cell r="E205">
            <v>0</v>
          </cell>
          <cell r="F205">
            <v>0</v>
          </cell>
        </row>
        <row r="206">
          <cell r="A206">
            <v>30395727</v>
          </cell>
          <cell r="B206" t="str">
            <v>CONSTRUCCION REDES DE AP Y ALCANTAR. SECTOR VISTA HERMOSA, DALCAHUE</v>
          </cell>
          <cell r="C206">
            <v>566452000</v>
          </cell>
          <cell r="D206">
            <v>0</v>
          </cell>
          <cell r="E206">
            <v>283725499</v>
          </cell>
          <cell r="F206">
            <v>0</v>
          </cell>
        </row>
        <row r="207">
          <cell r="A207">
            <v>30395773</v>
          </cell>
          <cell r="B207" t="str">
            <v>ADQUISICION 7 CAMIONETAS PARA LA MUNICIPALIDAD DE MAULLIN (C33)</v>
          </cell>
          <cell r="C207">
            <v>137361000</v>
          </cell>
          <cell r="D207">
            <v>0</v>
          </cell>
          <cell r="E207">
            <v>137361000</v>
          </cell>
          <cell r="F207">
            <v>0</v>
          </cell>
        </row>
        <row r="208">
          <cell r="A208">
            <v>30395825</v>
          </cell>
          <cell r="B208" t="str">
            <v>CONSERVACION SEDE SOCIAL LOCALIDAD DE CONTAO</v>
          </cell>
          <cell r="C208">
            <v>113663000</v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30396026</v>
          </cell>
          <cell r="B209" t="str">
            <v>CONSERVACION CAMINOS RURALES SECTOR SUR, COMUNA DE QUEMCHI</v>
          </cell>
          <cell r="C209">
            <v>532121000</v>
          </cell>
          <cell r="D209">
            <v>0</v>
          </cell>
          <cell r="E209">
            <v>406000000</v>
          </cell>
          <cell r="F209">
            <v>0</v>
          </cell>
        </row>
        <row r="210">
          <cell r="A210">
            <v>30396186</v>
          </cell>
          <cell r="B210" t="str">
            <v>REPOSICION 3 CAMIONES TOLVA Y 1 RETROEXCAVADORA, FRESIA</v>
          </cell>
          <cell r="C210">
            <v>339210994</v>
          </cell>
          <cell r="D210">
            <v>0</v>
          </cell>
          <cell r="E210">
            <v>339210994</v>
          </cell>
          <cell r="F210">
            <v>0</v>
          </cell>
        </row>
        <row r="211">
          <cell r="A211">
            <v>30396578</v>
          </cell>
          <cell r="B211" t="str">
            <v>CONSERVACION PUNTOS CONGESTIONADOS REGION DE LOS LAGOS</v>
          </cell>
          <cell r="C211">
            <v>1965875000</v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30397335</v>
          </cell>
          <cell r="B212" t="str">
            <v>CONSTRUCCION DE AGUA POTABLE RURAL COLONIA PONCE</v>
          </cell>
          <cell r="C212">
            <v>529939000</v>
          </cell>
          <cell r="D212">
            <v>0</v>
          </cell>
          <cell r="E212">
            <v>53100000</v>
          </cell>
          <cell r="F212">
            <v>0</v>
          </cell>
        </row>
        <row r="213">
          <cell r="A213">
            <v>30398233</v>
          </cell>
          <cell r="B213" t="str">
            <v>RECUPERACION DE DIVERSIDAD PROD DE LA PESCA ARTESANAL</v>
          </cell>
          <cell r="C213">
            <v>900002010</v>
          </cell>
          <cell r="D213">
            <v>1833333</v>
          </cell>
          <cell r="E213">
            <v>389880010</v>
          </cell>
          <cell r="F213">
            <v>0</v>
          </cell>
        </row>
        <row r="214">
          <cell r="A214">
            <v>30398531</v>
          </cell>
          <cell r="B214" t="str">
            <v>CAPITAL SEMILLA PARA POTENCIAR LOS SEIS EJES PRODUCTIVOS A DE LA PROVINCIA DE PALENA</v>
          </cell>
          <cell r="C214">
            <v>600000000</v>
          </cell>
          <cell r="D214">
            <v>178556502</v>
          </cell>
          <cell r="E214">
            <v>37353338</v>
          </cell>
          <cell r="F214">
            <v>0</v>
          </cell>
        </row>
        <row r="215">
          <cell r="A215">
            <v>30402076</v>
          </cell>
          <cell r="B215" t="str">
            <v xml:space="preserve">REPOSICION REEMPLAZO DE LUMINARIAS PARQUE URBANO DE CASTRO CIRCULAR </v>
          </cell>
          <cell r="C215">
            <v>1211111000</v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30405874</v>
          </cell>
          <cell r="B216" t="str">
            <v>CAPACITACION NUCLEOS GESTORES TERRITORIOS PIRDT</v>
          </cell>
          <cell r="C216">
            <v>389584728</v>
          </cell>
          <cell r="D216">
            <v>253421837</v>
          </cell>
          <cell r="E216">
            <v>136162891</v>
          </cell>
          <cell r="F216">
            <v>0</v>
          </cell>
        </row>
        <row r="217">
          <cell r="A217">
            <v>30409780</v>
          </cell>
          <cell r="B217" t="str">
            <v>REPOSICION COMPLEJO FRONTERIZO CARDENAL SAMORE, PROV. OSORNO( ETAPA FACTIBILIDAD)</v>
          </cell>
          <cell r="C217">
            <v>435192000</v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30412923</v>
          </cell>
          <cell r="B218" t="str">
            <v>CONSTRUCCION POSTA SALUD EL PONCHO</v>
          </cell>
          <cell r="C218">
            <v>19780000</v>
          </cell>
          <cell r="D218">
            <v>3756000</v>
          </cell>
          <cell r="E218">
            <v>3756000</v>
          </cell>
        </row>
        <row r="219">
          <cell r="A219">
            <v>30415731</v>
          </cell>
          <cell r="B219" t="str">
            <v>ADQUISICION EQUIPOS PLANTAS POTABILIZADORAS DE EMERGENCIAS</v>
          </cell>
          <cell r="C219">
            <v>669066000</v>
          </cell>
          <cell r="D219">
            <v>0</v>
          </cell>
          <cell r="E219">
            <v>669066000</v>
          </cell>
          <cell r="F219">
            <v>0</v>
          </cell>
        </row>
        <row r="220">
          <cell r="A220">
            <v>30419826</v>
          </cell>
          <cell r="B220" t="str">
            <v>CAPACITACIÓN PARA EL FOMENTO AGROFORESTAL EN PALENA Y COCHAMO</v>
          </cell>
          <cell r="C220">
            <v>315000000</v>
          </cell>
          <cell r="D220">
            <v>49500000</v>
          </cell>
          <cell r="E220">
            <v>87195000</v>
          </cell>
          <cell r="F220">
            <v>84195000</v>
          </cell>
        </row>
        <row r="221">
          <cell r="A221">
            <v>30426972</v>
          </cell>
          <cell r="B221" t="str">
            <v>EQUIPAMIENTO TECNOLOGICO PARA EDUCACION MEDIA MAULLIN</v>
          </cell>
          <cell r="C221">
            <v>399981000</v>
          </cell>
          <cell r="D221">
            <v>0</v>
          </cell>
          <cell r="E221">
            <v>399981000</v>
          </cell>
          <cell r="F221">
            <v>0</v>
          </cell>
        </row>
        <row r="222">
          <cell r="A222">
            <v>30426980</v>
          </cell>
          <cell r="B222" t="str">
            <v>SANEAMIENTO DE LA TENENCIA IRREGULAR DE LA PROPIEDAD PATAGONIA VERDE</v>
          </cell>
          <cell r="C222">
            <v>500000000</v>
          </cell>
          <cell r="D222">
            <v>0</v>
          </cell>
          <cell r="E222">
            <v>166502433</v>
          </cell>
          <cell r="F222">
            <v>17986000</v>
          </cell>
        </row>
        <row r="223">
          <cell r="A223">
            <v>30427023</v>
          </cell>
          <cell r="B223" t="str">
            <v>EQUIPAMIENTO TECNOLOGICO PARA EDUCACION PREBASICA MAULLIN</v>
          </cell>
          <cell r="C223">
            <v>499633783</v>
          </cell>
          <cell r="D223">
            <v>0</v>
          </cell>
          <cell r="E223">
            <v>499633783</v>
          </cell>
          <cell r="F223">
            <v>0</v>
          </cell>
        </row>
        <row r="224">
          <cell r="A224">
            <v>30427424</v>
          </cell>
          <cell r="B224" t="str">
            <v>REPOSICION CAMIONETAS MUNICIPALES, COMUNA LOS MUERMOS</v>
          </cell>
          <cell r="C224">
            <v>60627076</v>
          </cell>
          <cell r="D224">
            <v>0</v>
          </cell>
          <cell r="E224">
            <v>60627076</v>
          </cell>
          <cell r="F224">
            <v>0</v>
          </cell>
        </row>
        <row r="225">
          <cell r="A225">
            <v>30427472</v>
          </cell>
          <cell r="B225" t="str">
            <v>ADQUISICION DOS MINIBUSES PARA CCR LOS MUERMOS (C33)</v>
          </cell>
          <cell r="C225">
            <v>117485000</v>
          </cell>
          <cell r="D225">
            <v>0</v>
          </cell>
          <cell r="E225">
            <v>117484738</v>
          </cell>
          <cell r="F225">
            <v>0</v>
          </cell>
        </row>
        <row r="226">
          <cell r="A226">
            <v>30427781</v>
          </cell>
          <cell r="B226" t="str">
            <v>ADQUISICION EQUIPAMIENTO ESCUELA SAN JAVIER</v>
          </cell>
          <cell r="C226">
            <v>199006000</v>
          </cell>
          <cell r="D226">
            <v>0</v>
          </cell>
          <cell r="E226">
            <v>199006000</v>
          </cell>
          <cell r="F226">
            <v>0</v>
          </cell>
        </row>
        <row r="227">
          <cell r="A227">
            <v>30427823</v>
          </cell>
          <cell r="B227" t="str">
            <v>ADQUISICION EQUIPAMIENTO ESCUELA HUYAR ALTO</v>
          </cell>
          <cell r="C227">
            <v>199646000</v>
          </cell>
          <cell r="D227">
            <v>0</v>
          </cell>
          <cell r="E227">
            <v>199646000</v>
          </cell>
          <cell r="F227">
            <v>0</v>
          </cell>
        </row>
        <row r="228">
          <cell r="A228">
            <v>30428525</v>
          </cell>
          <cell r="B228" t="str">
            <v>CONSERVACION CAMINOS NO ENROLADOS QUELLON CONTINENTAL</v>
          </cell>
          <cell r="C228">
            <v>460006471</v>
          </cell>
          <cell r="D228">
            <v>0</v>
          </cell>
          <cell r="E228">
            <v>460006471</v>
          </cell>
          <cell r="F228">
            <v>80000000</v>
          </cell>
        </row>
        <row r="229">
          <cell r="A229">
            <v>30428675</v>
          </cell>
          <cell r="B229" t="str">
            <v>HABILITACION SS.EE. SECTOR ESTUARIO SUR</v>
          </cell>
          <cell r="C229">
            <v>800000000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30428989</v>
          </cell>
          <cell r="B230" t="str">
            <v>ADQUISICION EQUIPOS Y EQUIPAMIENTOS PARA HOSPITALES PROVINCIA DE PALENA</v>
          </cell>
          <cell r="C230">
            <v>554963000</v>
          </cell>
          <cell r="D230">
            <v>24113022</v>
          </cell>
          <cell r="E230">
            <v>386971549.20000005</v>
          </cell>
          <cell r="F230">
            <v>212339991.20000002</v>
          </cell>
        </row>
        <row r="231">
          <cell r="A231">
            <v>30429222</v>
          </cell>
          <cell r="B231" t="str">
            <v>PROGRAMA RENOVACION DE BUSES, MUNIBUSES, TAXIS, COLECTIVOS</v>
          </cell>
          <cell r="C231">
            <v>3533779000</v>
          </cell>
          <cell r="D231">
            <v>0</v>
          </cell>
          <cell r="E231">
            <v>2225360000</v>
          </cell>
          <cell r="F231">
            <v>0</v>
          </cell>
        </row>
        <row r="232">
          <cell r="A232">
            <v>30430173</v>
          </cell>
          <cell r="B232" t="str">
            <v>CONSERVACION CAMINOS ISLA BUTACHAUQUES</v>
          </cell>
          <cell r="C232">
            <v>468395926</v>
          </cell>
          <cell r="D232">
            <v>0</v>
          </cell>
          <cell r="E232">
            <v>464268945</v>
          </cell>
          <cell r="F232">
            <v>0</v>
          </cell>
        </row>
        <row r="233">
          <cell r="A233">
            <v>30433775</v>
          </cell>
          <cell r="B233" t="str">
            <v>RECUPERACION DE SUELOS EN TERRITORIOS INDIGENAS DE LA PROVINCIA DE OSORNO</v>
          </cell>
          <cell r="C233">
            <v>500000000</v>
          </cell>
          <cell r="D233">
            <v>7766711</v>
          </cell>
          <cell r="E233">
            <v>322234000</v>
          </cell>
          <cell r="F233">
            <v>0</v>
          </cell>
        </row>
        <row r="234">
          <cell r="A234">
            <v>30434988</v>
          </cell>
          <cell r="B234" t="str">
            <v>TRANSFERENCIA PROGRAMA INTEGRAL DE RIEGO REGION DE LOS LAGOS</v>
          </cell>
          <cell r="C234">
            <v>2000000000</v>
          </cell>
          <cell r="D234">
            <v>532448249</v>
          </cell>
          <cell r="E234">
            <v>13158871</v>
          </cell>
          <cell r="F234">
            <v>0</v>
          </cell>
        </row>
        <row r="235">
          <cell r="A235">
            <v>30436694</v>
          </cell>
          <cell r="B235" t="str">
            <v>ADQUISICION EQUIPAMIENTO ESTABLECIMIENTOS EDUCACIONALES, PTO VARAS(C33)</v>
          </cell>
          <cell r="C235">
            <v>486521000</v>
          </cell>
          <cell r="D235">
            <v>0</v>
          </cell>
          <cell r="E235">
            <v>486521000</v>
          </cell>
          <cell r="F235">
            <v>0</v>
          </cell>
        </row>
        <row r="236">
          <cell r="A236">
            <v>30440174</v>
          </cell>
          <cell r="B236" t="str">
            <v>CONSERVACION MULTICANCHA CUBIERTA LICEO MANUEL MONTT</v>
          </cell>
          <cell r="C236">
            <v>451544218</v>
          </cell>
          <cell r="D236">
            <v>0</v>
          </cell>
          <cell r="E236">
            <v>451544218</v>
          </cell>
          <cell r="F236">
            <v>0</v>
          </cell>
        </row>
        <row r="237">
          <cell r="A237">
            <v>30440729</v>
          </cell>
          <cell r="B237" t="str">
            <v>TRANSFERENCIA DESARROLLO DE FERIAS LIBRES REGIÓN DE LOS LAGOS</v>
          </cell>
          <cell r="C237">
            <v>320000000</v>
          </cell>
          <cell r="D237">
            <v>166490237</v>
          </cell>
          <cell r="E237">
            <v>0</v>
          </cell>
          <cell r="F237">
            <v>0</v>
          </cell>
        </row>
        <row r="238">
          <cell r="A238">
            <v>30447539</v>
          </cell>
          <cell r="B238" t="str">
            <v>DIAGNOSTICO DIVERSOS SECTORES ARCHIPIELAGO ISLAS DESERTORES, CHAITEN</v>
          </cell>
          <cell r="C238">
            <v>140556668</v>
          </cell>
          <cell r="D238">
            <v>220000</v>
          </cell>
          <cell r="E238">
            <v>0</v>
          </cell>
          <cell r="F238">
            <v>0</v>
          </cell>
        </row>
        <row r="239">
          <cell r="A239">
            <v>30448275</v>
          </cell>
          <cell r="B239" t="str">
            <v>CONSERVACION CNOS. VECINALES POR GLOSA 7, ETAPA 1, PROVINCIA DE OSORNO</v>
          </cell>
          <cell r="C239">
            <v>328333000</v>
          </cell>
          <cell r="D239">
            <v>0</v>
          </cell>
          <cell r="E239">
            <v>152350000</v>
          </cell>
          <cell r="F239">
            <v>0</v>
          </cell>
        </row>
        <row r="240">
          <cell r="A240">
            <v>30453827</v>
          </cell>
          <cell r="B240" t="str">
            <v>CONSERVACION CNOS. VECINALES POR GLOSA 7, ETAPA 1, PROVINCIA CHILOE</v>
          </cell>
          <cell r="C240">
            <v>1298249000</v>
          </cell>
          <cell r="D240">
            <v>0</v>
          </cell>
          <cell r="E240">
            <v>397879940</v>
          </cell>
          <cell r="F240">
            <v>0</v>
          </cell>
        </row>
        <row r="241">
          <cell r="A241">
            <v>30455973</v>
          </cell>
          <cell r="B241" t="str">
            <v>CONSTRUCCION 2 CASAS PARA PROFESIONALES CECOSF HUALAIHUE</v>
          </cell>
          <cell r="C241">
            <v>90272885</v>
          </cell>
          <cell r="D241">
            <v>0</v>
          </cell>
          <cell r="E241">
            <v>89715885</v>
          </cell>
          <cell r="F241">
            <v>17307360</v>
          </cell>
        </row>
        <row r="242">
          <cell r="A242">
            <v>30458130</v>
          </cell>
          <cell r="B242" t="str">
            <v>CONSTRUCCION CASETAS SANITARIAS Y CONEXION SECTOR LOS PRADOS, FRESIA</v>
          </cell>
          <cell r="C242">
            <v>367627875</v>
          </cell>
          <cell r="D242">
            <v>0</v>
          </cell>
          <cell r="E242">
            <v>364827875</v>
          </cell>
          <cell r="F242">
            <v>51400000</v>
          </cell>
        </row>
        <row r="243">
          <cell r="A243">
            <v>30458322</v>
          </cell>
          <cell r="B243" t="str">
            <v>CONSERVACION CAMINOS VECINALES GLOSA 7 DE FRESIA</v>
          </cell>
          <cell r="C243">
            <v>313095844</v>
          </cell>
          <cell r="D243">
            <v>0</v>
          </cell>
          <cell r="E243">
            <v>305745844</v>
          </cell>
          <cell r="F243">
            <v>52007368</v>
          </cell>
        </row>
        <row r="244">
          <cell r="A244">
            <v>30458546</v>
          </cell>
          <cell r="B244" t="str">
            <v>REPOSICION MOVILES TRASLADOS HOSPITALES PROVINCIA DE PALENA(C33)</v>
          </cell>
          <cell r="C244">
            <v>404955000</v>
          </cell>
          <cell r="D244">
            <v>0</v>
          </cell>
          <cell r="E244">
            <v>246861000</v>
          </cell>
          <cell r="F244">
            <v>246861000</v>
          </cell>
        </row>
        <row r="245">
          <cell r="A245">
            <v>30458729</v>
          </cell>
          <cell r="B245" t="str">
            <v>MEJORAMIENTO AREA DE MOVIMIENTO PEQUEÑO AERÓDROMO AYACARA</v>
          </cell>
          <cell r="C245">
            <v>523000000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30458984</v>
          </cell>
          <cell r="B246" t="str">
            <v>REPOSICION DE VEHICULOS DESAM COMUNA DE LLANQUIHUE</v>
          </cell>
          <cell r="C246">
            <v>136057000</v>
          </cell>
          <cell r="D246">
            <v>0</v>
          </cell>
          <cell r="E246">
            <v>136057000</v>
          </cell>
          <cell r="F246">
            <v>0</v>
          </cell>
        </row>
        <row r="247">
          <cell r="A247">
            <v>30460140</v>
          </cell>
          <cell r="B247" t="str">
            <v>CONSERVACION FACHADAS Y CIRCULACIONES CENTRO ADMINISTRATIVO REGIONAL</v>
          </cell>
          <cell r="C247">
            <v>3115694676</v>
          </cell>
          <cell r="D247">
            <v>0</v>
          </cell>
          <cell r="E247">
            <v>684750000</v>
          </cell>
          <cell r="F247">
            <v>0</v>
          </cell>
        </row>
        <row r="248">
          <cell r="A248">
            <v>30461279</v>
          </cell>
          <cell r="B248" t="str">
            <v>AMPLIACION APR LAS QUEMAS SAN ANTONIO SECTOR CHAQUEIHUA</v>
          </cell>
          <cell r="C248">
            <v>480642000</v>
          </cell>
          <cell r="D248">
            <v>0</v>
          </cell>
          <cell r="E248">
            <v>363337212</v>
          </cell>
          <cell r="F248">
            <v>31500000</v>
          </cell>
        </row>
        <row r="249">
          <cell r="A249">
            <v>30463407</v>
          </cell>
          <cell r="B249" t="str">
            <v>HABILITACION SS.EE. SECTOR PICHILAFQUENMAPU</v>
          </cell>
          <cell r="C249">
            <v>250593000</v>
          </cell>
          <cell r="D249">
            <v>0</v>
          </cell>
          <cell r="E249">
            <v>0</v>
          </cell>
          <cell r="F249">
            <v>0</v>
          </cell>
        </row>
        <row r="250">
          <cell r="A250">
            <v>30464699</v>
          </cell>
          <cell r="B250" t="str">
            <v>CONSERVACION DE VEREDAS FRANCKE, OSORNO (C33)</v>
          </cell>
          <cell r="C250">
            <v>371254301</v>
          </cell>
          <cell r="D250">
            <v>0</v>
          </cell>
          <cell r="E250">
            <v>371254301</v>
          </cell>
          <cell r="F250">
            <v>74250860</v>
          </cell>
        </row>
        <row r="251">
          <cell r="A251">
            <v>30464752</v>
          </cell>
          <cell r="B251" t="str">
            <v>NORMALIZACION DE TRES INTERSECCIONES CONFLICTIVAS  RUTA 5, CASTRO</v>
          </cell>
          <cell r="C251">
            <v>472434380</v>
          </cell>
          <cell r="D251">
            <v>0</v>
          </cell>
          <cell r="E251">
            <v>472434380</v>
          </cell>
          <cell r="F251">
            <v>97729667</v>
          </cell>
        </row>
        <row r="252">
          <cell r="A252">
            <v>30464833</v>
          </cell>
          <cell r="B252" t="str">
            <v>CONSERVACION DE 20,2 KM DE CAMINOS VECINALES DE LOS MUERMOS</v>
          </cell>
          <cell r="C252">
            <v>505140274</v>
          </cell>
          <cell r="D252">
            <v>0</v>
          </cell>
          <cell r="E252">
            <v>505140274</v>
          </cell>
          <cell r="F252">
            <v>45000000</v>
          </cell>
        </row>
        <row r="253">
          <cell r="A253">
            <v>30465002</v>
          </cell>
          <cell r="B253" t="str">
            <v>ADQUISICION CAMION MULTIPROPOSITO, COMUNA DE CALBUCO</v>
          </cell>
          <cell r="C253">
            <v>218961000</v>
          </cell>
          <cell r="D253">
            <v>0</v>
          </cell>
          <cell r="E253">
            <v>218961000</v>
          </cell>
          <cell r="F253">
            <v>218961000</v>
          </cell>
        </row>
        <row r="254">
          <cell r="A254">
            <v>30465145</v>
          </cell>
          <cell r="B254" t="str">
            <v>HABILITACION SS.EE. SECTOR COSTA SAN PABLO</v>
          </cell>
          <cell r="C254">
            <v>429195000</v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30465242</v>
          </cell>
          <cell r="B255" t="str">
            <v>CONSTRUCCION RED DE APR CENTINELA LA HUACHA</v>
          </cell>
          <cell r="C255">
            <v>313754494</v>
          </cell>
          <cell r="D255">
            <v>1500000</v>
          </cell>
          <cell r="E255">
            <v>312254494</v>
          </cell>
          <cell r="F255">
            <v>61277778</v>
          </cell>
        </row>
        <row r="256">
          <cell r="A256">
            <v>30465244</v>
          </cell>
          <cell r="B256" t="str">
            <v>CONSTRUCCION RED DE APR SECTOR COLONIA SAN MARTIN, FRUTILLAR</v>
          </cell>
          <cell r="C256">
            <v>361804366</v>
          </cell>
          <cell r="D256">
            <v>1500000</v>
          </cell>
          <cell r="E256">
            <v>360304366</v>
          </cell>
          <cell r="F256">
            <v>66200000</v>
          </cell>
        </row>
        <row r="257">
          <cell r="A257">
            <v>30465245</v>
          </cell>
          <cell r="B257" t="str">
            <v>CONSTRUCCION RED A AGUA POTABLE RURAL SECTOR COPIHUE</v>
          </cell>
          <cell r="C257">
            <v>316291276</v>
          </cell>
          <cell r="D257">
            <v>0</v>
          </cell>
          <cell r="E257">
            <v>312941276</v>
          </cell>
          <cell r="F257">
            <v>45000000</v>
          </cell>
        </row>
        <row r="258">
          <cell r="A258">
            <v>30465246</v>
          </cell>
          <cell r="B258" t="str">
            <v>CONSTRUCCION SERVICIO APR SECTOR VILLA ALEGRE</v>
          </cell>
          <cell r="C258">
            <v>168340000</v>
          </cell>
          <cell r="D258">
            <v>0</v>
          </cell>
          <cell r="E258">
            <v>20000000</v>
          </cell>
          <cell r="F258">
            <v>0</v>
          </cell>
        </row>
        <row r="259">
          <cell r="A259">
            <v>30465788</v>
          </cell>
          <cell r="B259" t="str">
            <v>DISEÑO AMPLIACION AERODROMO CAÑAL BAJO</v>
          </cell>
          <cell r="C259">
            <v>325073000</v>
          </cell>
          <cell r="D259">
            <v>0</v>
          </cell>
          <cell r="E259">
            <v>71421000</v>
          </cell>
          <cell r="F259">
            <v>0</v>
          </cell>
        </row>
        <row r="260">
          <cell r="A260">
            <v>30466394</v>
          </cell>
          <cell r="B260" t="str">
            <v>CONSTRUCCION SISTEMA AGUA POTABLE RURAL DE TARAHUIN</v>
          </cell>
          <cell r="C260">
            <v>483702000</v>
          </cell>
          <cell r="D260">
            <v>0</v>
          </cell>
          <cell r="E260">
            <v>162034000</v>
          </cell>
          <cell r="F260">
            <v>0</v>
          </cell>
        </row>
        <row r="261">
          <cell r="A261">
            <v>30466433</v>
          </cell>
          <cell r="B261" t="str">
            <v>CONSTRUCCION SISTEMA AGUA POTABLE RURAL QUILIPULLI ROMAZAL, CHONCHI</v>
          </cell>
          <cell r="C261">
            <v>673547005</v>
          </cell>
          <cell r="D261">
            <v>0</v>
          </cell>
          <cell r="E261">
            <v>673547005</v>
          </cell>
          <cell r="F261">
            <v>86598320</v>
          </cell>
        </row>
        <row r="262">
          <cell r="A262">
            <v>30467589</v>
          </cell>
          <cell r="B262" t="str">
            <v>HABILITACION SS.EE. SECTOR QUICHITUE</v>
          </cell>
          <cell r="C262">
            <v>128384000</v>
          </cell>
          <cell r="D262">
            <v>0</v>
          </cell>
          <cell r="E262">
            <v>128384000</v>
          </cell>
          <cell r="F262">
            <v>0</v>
          </cell>
        </row>
        <row r="263">
          <cell r="A263">
            <v>30468388</v>
          </cell>
          <cell r="B263" t="str">
            <v>AMPLIACION AREA DE MOVIMIENTO PEQUEÑO AEDROMO ALTO PALENA</v>
          </cell>
          <cell r="C263">
            <v>200002000</v>
          </cell>
          <cell r="E263">
            <v>0</v>
          </cell>
        </row>
        <row r="264">
          <cell r="A264">
            <v>30470902</v>
          </cell>
          <cell r="B264" t="str">
            <v xml:space="preserve">NORMALIZACION CECOSF COMUNA DE OSORNO (BOX DENTAL) </v>
          </cell>
          <cell r="C264">
            <v>103760163</v>
          </cell>
          <cell r="D264">
            <v>0</v>
          </cell>
          <cell r="E264">
            <v>103760163</v>
          </cell>
          <cell r="F264">
            <v>34161000</v>
          </cell>
        </row>
        <row r="265">
          <cell r="A265">
            <v>30471092</v>
          </cell>
          <cell r="B265" t="str">
            <v>CONSERVACION CNOS.VECINALES GLOSA 7, ETAPA 1</v>
          </cell>
          <cell r="C265">
            <v>354649999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30472589</v>
          </cell>
          <cell r="B266" t="str">
            <v>REPOSICION ESCUELA RURAL DE COINCO COMUNA DE QUELLON</v>
          </cell>
          <cell r="C266">
            <v>2492785000</v>
          </cell>
          <cell r="D266">
            <v>25770000</v>
          </cell>
          <cell r="E266">
            <v>0</v>
          </cell>
          <cell r="F266">
            <v>0</v>
          </cell>
        </row>
        <row r="267">
          <cell r="A267">
            <v>30476690</v>
          </cell>
          <cell r="B267" t="str">
            <v>HABILITACION SS.EE. SECTOR LA MATANZA TRES CUMBRES</v>
          </cell>
          <cell r="C267">
            <v>346786000</v>
          </cell>
          <cell r="D267">
            <v>0</v>
          </cell>
          <cell r="E267">
            <v>346786000</v>
          </cell>
          <cell r="F267">
            <v>0</v>
          </cell>
        </row>
        <row r="268">
          <cell r="A268">
            <v>30480531</v>
          </cell>
          <cell r="B268" t="str">
            <v>MEJORAMIENTO CALLES CARLOS CONDELL  Y WILLIAM REBOLLEDO</v>
          </cell>
          <cell r="C268">
            <v>334636000</v>
          </cell>
          <cell r="D268">
            <v>0</v>
          </cell>
          <cell r="E268">
            <v>83399750</v>
          </cell>
          <cell r="F268">
            <v>0</v>
          </cell>
        </row>
        <row r="269">
          <cell r="A269">
            <v>30481026</v>
          </cell>
          <cell r="B269" t="str">
            <v>HABILITACION SS.EE. SECTOR LOS RISCOS</v>
          </cell>
          <cell r="C269">
            <v>238940000</v>
          </cell>
          <cell r="D269">
            <v>0</v>
          </cell>
          <cell r="E269">
            <v>238940000</v>
          </cell>
          <cell r="F269">
            <v>0</v>
          </cell>
        </row>
        <row r="270">
          <cell r="A270">
            <v>30481304</v>
          </cell>
          <cell r="B270" t="str">
            <v>AMPLIACION APR LAGUNITAS VALLE CARDONAL</v>
          </cell>
          <cell r="C270">
            <v>597291000</v>
          </cell>
          <cell r="D270">
            <v>0</v>
          </cell>
          <cell r="E270">
            <v>67800000</v>
          </cell>
          <cell r="F270">
            <v>0</v>
          </cell>
        </row>
        <row r="271">
          <cell r="A271">
            <v>30481457</v>
          </cell>
          <cell r="B271" t="str">
            <v>ADQUISICION CAMION CARGA LATERAL Y TRANSBORDO MOVIL PARA RECOLECCION RESIDUOS SOLIDOS</v>
          </cell>
          <cell r="C271">
            <v>470645000</v>
          </cell>
          <cell r="D271">
            <v>0</v>
          </cell>
          <cell r="E271">
            <v>470645000</v>
          </cell>
          <cell r="F271">
            <v>0</v>
          </cell>
        </row>
        <row r="272">
          <cell r="A272">
            <v>30481688</v>
          </cell>
          <cell r="B272" t="str">
            <v>CAPACITACIÓN Y FOMENTO AGROECOLOGÍA Y PRODUCCIÓN AGRÍCOLA</v>
          </cell>
          <cell r="C272">
            <v>500000000</v>
          </cell>
          <cell r="D272">
            <v>57601935</v>
          </cell>
          <cell r="E272">
            <v>225199000</v>
          </cell>
          <cell r="F272">
            <v>60249190</v>
          </cell>
        </row>
        <row r="273">
          <cell r="A273">
            <v>30482019</v>
          </cell>
          <cell r="B273" t="str">
            <v>ERRADICACIÓN DEL VISÓN PARA LA REGIÓN DE LOS LAGOS</v>
          </cell>
          <cell r="C273">
            <v>400000000</v>
          </cell>
          <cell r="D273">
            <v>0</v>
          </cell>
          <cell r="E273">
            <v>150000000</v>
          </cell>
          <cell r="F273">
            <v>32000000</v>
          </cell>
        </row>
        <row r="274">
          <cell r="A274">
            <v>30482027</v>
          </cell>
          <cell r="B274" t="str">
            <v>ERRADICACIÓN DE LA BRUCELOSIS BOVINA</v>
          </cell>
          <cell r="C274">
            <v>500000000</v>
          </cell>
          <cell r="D274">
            <v>20999364</v>
          </cell>
          <cell r="E274">
            <v>135000000</v>
          </cell>
          <cell r="F274">
            <v>0</v>
          </cell>
        </row>
        <row r="275">
          <cell r="A275">
            <v>30482336</v>
          </cell>
          <cell r="B275" t="str">
            <v>HABILITACION SS.EE. SECTOR AYACARA</v>
          </cell>
          <cell r="C275">
            <v>209242000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30482544</v>
          </cell>
          <cell r="B276" t="str">
            <v>REPOSICION EQUIPOS DE ILUMINACION ESPACIOS PUBLICOS, LOS MUERMOS</v>
          </cell>
          <cell r="C276">
            <v>107049000</v>
          </cell>
          <cell r="D276">
            <v>0</v>
          </cell>
          <cell r="E276">
            <v>107049000</v>
          </cell>
          <cell r="F276">
            <v>0</v>
          </cell>
        </row>
        <row r="277">
          <cell r="A277">
            <v>30482658</v>
          </cell>
          <cell r="B277" t="str">
            <v>CAPACITACION Y FORTALECIMIENTO PERSONAS MAYORES</v>
          </cell>
          <cell r="C277">
            <v>230000000</v>
          </cell>
          <cell r="D277">
            <v>0</v>
          </cell>
          <cell r="E277">
            <v>150000000</v>
          </cell>
          <cell r="F277">
            <v>0</v>
          </cell>
        </row>
        <row r="278">
          <cell r="A278">
            <v>30482884</v>
          </cell>
          <cell r="B278" t="str">
            <v>HABILITACION SS.EE. SECTOR COLONIA LA RADIO</v>
          </cell>
          <cell r="C278">
            <v>100000000</v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30484364</v>
          </cell>
          <cell r="B279" t="str">
            <v>CAPACITACION PARA EL DESARROLLO PARA LAS PERSONAS CON DISCAPACIDAD II</v>
          </cell>
          <cell r="C279">
            <v>230000000</v>
          </cell>
          <cell r="D279">
            <v>0</v>
          </cell>
          <cell r="E279">
            <v>150000000</v>
          </cell>
          <cell r="F279">
            <v>0</v>
          </cell>
        </row>
        <row r="280">
          <cell r="A280">
            <v>30484726</v>
          </cell>
          <cell r="B280" t="str">
            <v>REPOSICION CAMION RECOLECTOR DE BASURA COMUNA QUINCHAO</v>
          </cell>
          <cell r="C280">
            <v>111432000</v>
          </cell>
          <cell r="D280">
            <v>0</v>
          </cell>
          <cell r="E280">
            <v>111432000</v>
          </cell>
          <cell r="F280">
            <v>0</v>
          </cell>
        </row>
        <row r="281">
          <cell r="A281">
            <v>30484729</v>
          </cell>
          <cell r="B281" t="str">
            <v>REPOSICION MAQUINARIA PARA CONSERVACION DE CAMINOS RURALES</v>
          </cell>
          <cell r="C281">
            <v>135018000</v>
          </cell>
          <cell r="D281">
            <v>0</v>
          </cell>
          <cell r="E281">
            <v>135018000</v>
          </cell>
          <cell r="F281">
            <v>0</v>
          </cell>
        </row>
        <row r="282">
          <cell r="A282">
            <v>30485158</v>
          </cell>
          <cell r="B282" t="str">
            <v>HABILITACION SS.EE. SECTOR LOMA LA PIEDRA</v>
          </cell>
          <cell r="C282">
            <v>133588000</v>
          </cell>
          <cell r="D282">
            <v>0</v>
          </cell>
          <cell r="E282">
            <v>133558000</v>
          </cell>
          <cell r="F282">
            <v>0</v>
          </cell>
        </row>
        <row r="283">
          <cell r="A283">
            <v>30485210</v>
          </cell>
          <cell r="B283" t="str">
            <v>REPOSICION DE MAQUINARIAS Y EQUIPOS MEJORAMIENTO CAMINOS</v>
          </cell>
          <cell r="C283">
            <v>266381000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30485663</v>
          </cell>
          <cell r="B284" t="str">
            <v>REPOSICION Y DESTINACION VEHICULOS TRASLADO PACIENTES DIALIZADOS HOSPITAL CALBUCO</v>
          </cell>
          <cell r="C284">
            <v>65212000</v>
          </cell>
          <cell r="D284">
            <v>0</v>
          </cell>
          <cell r="E284">
            <v>65212000</v>
          </cell>
          <cell r="F284">
            <v>0</v>
          </cell>
        </row>
        <row r="285">
          <cell r="A285">
            <v>30485828</v>
          </cell>
          <cell r="B285" t="str">
            <v>REPOSICION EXCAVADORA COMUNA DE QUEILEN</v>
          </cell>
          <cell r="C285">
            <v>117978000</v>
          </cell>
          <cell r="D285">
            <v>0</v>
          </cell>
          <cell r="E285">
            <v>117978000</v>
          </cell>
          <cell r="F285">
            <v>0</v>
          </cell>
        </row>
        <row r="286">
          <cell r="A286">
            <v>30486029</v>
          </cell>
          <cell r="B286" t="str">
            <v>ADQUISICION MINIBUS ESCUELA DIFERENCIAL SAN CARLOS DE ANCUD</v>
          </cell>
          <cell r="C286">
            <v>66164000</v>
          </cell>
          <cell r="D286">
            <v>0</v>
          </cell>
          <cell r="E286">
            <v>66164000</v>
          </cell>
          <cell r="F286">
            <v>0</v>
          </cell>
        </row>
        <row r="287">
          <cell r="A287">
            <v>30486081</v>
          </cell>
          <cell r="B287" t="str">
            <v>HABILITACION SS.EE. SECTOR AUCHO ALTO TUBILDAD</v>
          </cell>
          <cell r="C287">
            <v>128907000</v>
          </cell>
          <cell r="D287">
            <v>0</v>
          </cell>
          <cell r="E287">
            <v>128907000</v>
          </cell>
          <cell r="F287">
            <v>0</v>
          </cell>
        </row>
        <row r="288">
          <cell r="A288">
            <v>30486204</v>
          </cell>
          <cell r="B288" t="str">
            <v>ADQUISICION CABINA FOTOTERAPIA PARA HOSPITAL BASE DE OSORNO</v>
          </cell>
          <cell r="C288">
            <v>24847200</v>
          </cell>
          <cell r="D288">
            <v>0</v>
          </cell>
          <cell r="E288">
            <v>24847200</v>
          </cell>
          <cell r="F288">
            <v>0</v>
          </cell>
        </row>
        <row r="289">
          <cell r="A289">
            <v>30486350</v>
          </cell>
          <cell r="B289" t="str">
            <v>CONSERVACION SALAS MULTIUSO Y EJERCICIOS GIMNASIO FISCAL DE ANCUD</v>
          </cell>
          <cell r="C289">
            <v>129445000</v>
          </cell>
          <cell r="E289">
            <v>30000000</v>
          </cell>
        </row>
        <row r="290">
          <cell r="A290">
            <v>30487187</v>
          </cell>
          <cell r="B290" t="str">
            <v>ADQUISICION VEHICULOS  EJECUCION LABORES MUNICIPALES</v>
          </cell>
          <cell r="C290">
            <v>116320068</v>
          </cell>
          <cell r="D290">
            <v>89920068</v>
          </cell>
          <cell r="E290">
            <v>26400000</v>
          </cell>
          <cell r="F290">
            <v>0</v>
          </cell>
        </row>
        <row r="291">
          <cell r="A291">
            <v>30487413</v>
          </cell>
          <cell r="B291" t="str">
            <v>CONSERVACION VIAS URBANAS PUERTO MONTT</v>
          </cell>
          <cell r="C291">
            <v>248354000</v>
          </cell>
          <cell r="D291">
            <v>0</v>
          </cell>
          <cell r="E291">
            <v>62650000</v>
          </cell>
          <cell r="F291">
            <v>0</v>
          </cell>
        </row>
        <row r="292">
          <cell r="A292">
            <v>30488869</v>
          </cell>
          <cell r="B292" t="str">
            <v>HABILITACION SS.EE. SECTOR LA QUEMADA II</v>
          </cell>
          <cell r="C292">
            <v>55002000</v>
          </cell>
          <cell r="D292">
            <v>0</v>
          </cell>
          <cell r="E292">
            <v>55002000</v>
          </cell>
          <cell r="F292">
            <v>0</v>
          </cell>
        </row>
        <row r="293">
          <cell r="A293">
            <v>30488884</v>
          </cell>
          <cell r="B293" t="str">
            <v>REPOSICION DE VEHICULOS PDI, PROVINCIA DE LLANQUIHUE</v>
          </cell>
          <cell r="C293">
            <v>249188000</v>
          </cell>
          <cell r="D293">
            <v>0</v>
          </cell>
          <cell r="E293">
            <v>0</v>
          </cell>
          <cell r="F293">
            <v>0</v>
          </cell>
        </row>
        <row r="294">
          <cell r="A294">
            <v>34538270</v>
          </cell>
          <cell r="B294" t="str">
            <v>CONSERVACION CAMINOS VECINALES POR GLOSA , ETAPA I PROVINCIA DE CHILOE (C33)</v>
          </cell>
          <cell r="C294">
            <v>1298249800</v>
          </cell>
          <cell r="E294">
            <v>0</v>
          </cell>
        </row>
        <row r="295">
          <cell r="A295">
            <v>40000008</v>
          </cell>
          <cell r="B295" t="str">
            <v>REPOSICION Y ADQUISICION CAMIONETAS PARA TRANSPORTE MUNICIPAL</v>
          </cell>
          <cell r="C295">
            <v>107100000</v>
          </cell>
          <cell r="D295">
            <v>0</v>
          </cell>
          <cell r="E295">
            <v>107100000</v>
          </cell>
          <cell r="F295">
            <v>0</v>
          </cell>
        </row>
        <row r="296">
          <cell r="A296">
            <v>40000032</v>
          </cell>
          <cell r="B296" t="str">
            <v>HABILITACION SS.EE. SECTOR PILLUCO</v>
          </cell>
          <cell r="C296">
            <v>88690000</v>
          </cell>
          <cell r="D296">
            <v>0</v>
          </cell>
          <cell r="E296">
            <v>88690000</v>
          </cell>
          <cell r="F296">
            <v>0</v>
          </cell>
        </row>
        <row r="297">
          <cell r="A297">
            <v>40000194</v>
          </cell>
          <cell r="B297" t="str">
            <v>ADQUISICION EQUIPOS Y EQUIPAMIENTOS CENTRO ONCOLÓGICO AMBULATORIO</v>
          </cell>
          <cell r="C297">
            <v>1039322000</v>
          </cell>
          <cell r="D297">
            <v>28247017</v>
          </cell>
          <cell r="E297">
            <v>763178687</v>
          </cell>
          <cell r="F297">
            <v>20000000</v>
          </cell>
        </row>
        <row r="298">
          <cell r="A298">
            <v>40000290</v>
          </cell>
          <cell r="B298" t="str">
            <v>ADQUISICION MAQUINARIA PARA EL MEJORAMIENTO DE CAMINOS COMUNALES, SAN PABLO</v>
          </cell>
          <cell r="C298">
            <v>277343659</v>
          </cell>
          <cell r="D298">
            <v>0</v>
          </cell>
          <cell r="E298">
            <v>277343659</v>
          </cell>
          <cell r="F298">
            <v>0</v>
          </cell>
        </row>
        <row r="299">
          <cell r="A299">
            <v>40000419</v>
          </cell>
          <cell r="B299" t="str">
            <v>REPOSICION VEHICULOS MUNICIPALES, PUERTO VARAS</v>
          </cell>
          <cell r="C299">
            <v>230043819</v>
          </cell>
          <cell r="D299">
            <v>0</v>
          </cell>
          <cell r="E299">
            <v>229863490</v>
          </cell>
          <cell r="F299">
            <v>0</v>
          </cell>
        </row>
        <row r="300">
          <cell r="A300">
            <v>40000513</v>
          </cell>
          <cell r="B300" t="str">
            <v xml:space="preserve">REPOSICION DE CAMIONETAS MUNICIPALES     20/4/2018 COMPRAN EN GRANDES COMPRAS </v>
          </cell>
          <cell r="C300">
            <v>64390594</v>
          </cell>
          <cell r="D300">
            <v>0</v>
          </cell>
          <cell r="E300">
            <v>64390594</v>
          </cell>
          <cell r="F300">
            <v>0</v>
          </cell>
        </row>
        <row r="301">
          <cell r="A301">
            <v>40000574</v>
          </cell>
          <cell r="B301" t="str">
            <v>ADQUISICIÓN Y REPOSICIÓN DE EQUIPOS PARA LITIASIS Y ENUCLIACIÓN U DE UROLOGÍA H. DE CASTRO</v>
          </cell>
          <cell r="C301">
            <v>272814000</v>
          </cell>
          <cell r="D301">
            <v>0</v>
          </cell>
          <cell r="E301">
            <v>272814000</v>
          </cell>
          <cell r="F301">
            <v>0</v>
          </cell>
        </row>
        <row r="302">
          <cell r="A302">
            <v>40000611</v>
          </cell>
          <cell r="B302" t="str">
            <v>CONSERVACION DE VEREDAS DE LA POBLACION CARRASCO</v>
          </cell>
          <cell r="C302">
            <v>222275000</v>
          </cell>
          <cell r="D302">
            <v>0</v>
          </cell>
          <cell r="E302">
            <v>50000000</v>
          </cell>
          <cell r="F302">
            <v>0</v>
          </cell>
        </row>
        <row r="303">
          <cell r="A303">
            <v>40000636</v>
          </cell>
          <cell r="B303" t="str">
            <v>CONSERVACION ESPACIO PUBLICO BODEGON , COMUNA DE PURRANQUE</v>
          </cell>
          <cell r="C303">
            <v>139062000</v>
          </cell>
          <cell r="D303">
            <v>0</v>
          </cell>
          <cell r="E303">
            <v>20000000</v>
          </cell>
          <cell r="F303">
            <v>0</v>
          </cell>
        </row>
        <row r="304">
          <cell r="A304">
            <v>40000775</v>
          </cell>
          <cell r="B304" t="str">
            <v>REPOSICON DE MAQUINARIAS Y EQUIPOS MEJORAMIENTO DE CAMINOS</v>
          </cell>
          <cell r="C304">
            <v>437047308</v>
          </cell>
          <cell r="D304">
            <v>0</v>
          </cell>
          <cell r="E304">
            <v>437047308</v>
          </cell>
          <cell r="F304">
            <v>0</v>
          </cell>
        </row>
        <row r="305">
          <cell r="A305">
            <v>40000847</v>
          </cell>
          <cell r="B305" t="str">
            <v>ADQUISICION DOS CAMIONETAS, UN FURGON Y UNA CAMIONETA DE CARGA</v>
          </cell>
          <cell r="C305">
            <v>110000000</v>
          </cell>
          <cell r="D305">
            <v>0</v>
          </cell>
          <cell r="E305">
            <v>110000000</v>
          </cell>
          <cell r="F305">
            <v>0</v>
          </cell>
        </row>
        <row r="306">
          <cell r="A306">
            <v>40001034</v>
          </cell>
          <cell r="B306" t="str">
            <v>HABILITACION SS.EE. SECTOR LA PALOMA</v>
          </cell>
          <cell r="C306">
            <v>70628000</v>
          </cell>
          <cell r="D306">
            <v>0</v>
          </cell>
          <cell r="E306">
            <v>70628000</v>
          </cell>
          <cell r="F306">
            <v>0</v>
          </cell>
        </row>
        <row r="307">
          <cell r="A307">
            <v>40001184</v>
          </cell>
          <cell r="B307" t="str">
            <v>HABILITACION SS.EE. SECTOR EL ROBLE</v>
          </cell>
          <cell r="C307">
            <v>164639000</v>
          </cell>
          <cell r="D307">
            <v>0</v>
          </cell>
          <cell r="E307">
            <v>164639000</v>
          </cell>
          <cell r="F307">
            <v>0</v>
          </cell>
        </row>
        <row r="308">
          <cell r="A308">
            <v>40001267</v>
          </cell>
          <cell r="B308" t="str">
            <v xml:space="preserve">CONSERVACION CAMINOS NO ENROLADOS SECTOR RUPANCO DE LA </v>
          </cell>
          <cell r="C308">
            <v>499206000</v>
          </cell>
          <cell r="D308">
            <v>0</v>
          </cell>
          <cell r="E308">
            <v>101600000</v>
          </cell>
          <cell r="F308">
            <v>0</v>
          </cell>
        </row>
        <row r="309">
          <cell r="A309">
            <v>40001307</v>
          </cell>
          <cell r="B309" t="str">
            <v>HABILITACION SS.EE. SECTOR RURAL PUTRAUTRAO</v>
          </cell>
          <cell r="C309">
            <v>46982000</v>
          </cell>
          <cell r="D309">
            <v>0</v>
          </cell>
          <cell r="E309">
            <v>46982000</v>
          </cell>
          <cell r="F309">
            <v>0</v>
          </cell>
        </row>
        <row r="310">
          <cell r="A310">
            <v>40001457</v>
          </cell>
          <cell r="B310" t="str">
            <v>REPOSICION DE VEHICULOS PDI, PROVINCIA DE OSORNO</v>
          </cell>
          <cell r="C310">
            <v>249575000</v>
          </cell>
          <cell r="D310">
            <v>0</v>
          </cell>
          <cell r="E310">
            <v>249575000</v>
          </cell>
          <cell r="F310">
            <v>0</v>
          </cell>
        </row>
        <row r="311">
          <cell r="A311">
            <v>40001677</v>
          </cell>
          <cell r="B311" t="str">
            <v>REPOSICION VEHICULOS MUNICIPALES, SAN JUAN DE LA COSTA                                          18/4/2018  EN LICITACION ID 3888-19-LP18</v>
          </cell>
          <cell r="C311">
            <v>74519000</v>
          </cell>
          <cell r="D311">
            <v>0</v>
          </cell>
          <cell r="E311">
            <v>74409100</v>
          </cell>
          <cell r="F311">
            <v>0</v>
          </cell>
        </row>
        <row r="312">
          <cell r="A312">
            <v>40001702</v>
          </cell>
          <cell r="B312" t="str">
            <v>REPOSICION VEHICULO DIRECCIÓN DE ASEO Y ORNATO                                            17/4/2018 SE ENVIA CONVENIO PARA FIRMA</v>
          </cell>
          <cell r="C312">
            <v>70000000</v>
          </cell>
          <cell r="D312">
            <v>0</v>
          </cell>
          <cell r="E312">
            <v>70000000</v>
          </cell>
          <cell r="F312">
            <v>70000000</v>
          </cell>
        </row>
        <row r="313">
          <cell r="A313">
            <v>40002212</v>
          </cell>
          <cell r="B313" t="str">
            <v>REPOSICION Y DESTINACION VEHICULOS TRASLADO PACIENTES DIALIZADOS HOSPITAL CALBUCO</v>
          </cell>
          <cell r="C313">
            <v>42054838</v>
          </cell>
          <cell r="D313">
            <v>0</v>
          </cell>
          <cell r="E313">
            <v>42054838</v>
          </cell>
          <cell r="F313">
            <v>0</v>
          </cell>
        </row>
        <row r="314">
          <cell r="A314">
            <v>40002263</v>
          </cell>
          <cell r="B314" t="str">
            <v>HABILITACION SS.EE. SECTOR MISQUIHUE</v>
          </cell>
          <cell r="C314">
            <v>223102000</v>
          </cell>
          <cell r="D314">
            <v>0</v>
          </cell>
          <cell r="E314">
            <v>0</v>
          </cell>
          <cell r="F314">
            <v>0</v>
          </cell>
        </row>
        <row r="315">
          <cell r="A315">
            <v>40002366</v>
          </cell>
          <cell r="B315" t="str">
            <v>REPOSICIÓN Y ADQUISICION DE EQUIPOS Y EQUIPAMIENTO DE LA RED SALUD CHILOE</v>
          </cell>
          <cell r="C315">
            <v>647866000</v>
          </cell>
          <cell r="D315">
            <v>0</v>
          </cell>
          <cell r="E315">
            <v>380674281</v>
          </cell>
          <cell r="F315">
            <v>0</v>
          </cell>
        </row>
        <row r="316">
          <cell r="A316">
            <v>40002388</v>
          </cell>
          <cell r="B316" t="str">
            <v>HABILITACION SS.EE. SECTOR AGONI ALTO</v>
          </cell>
          <cell r="C316">
            <v>171516000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>
            <v>40002497</v>
          </cell>
          <cell r="B317" t="str">
            <v>RE´POSICION DE VEREDAS JUNTA DE VECINOS N° 15 DE OSORNO</v>
          </cell>
          <cell r="C317">
            <v>219763000</v>
          </cell>
          <cell r="D317">
            <v>0</v>
          </cell>
          <cell r="E317">
            <v>175000000</v>
          </cell>
        </row>
        <row r="318">
          <cell r="A318">
            <v>40003299</v>
          </cell>
          <cell r="B318" t="str">
            <v>HABILITACION SS.EE. SECTOR CAULIN BAJO EL CARRIL</v>
          </cell>
          <cell r="C318">
            <v>80000000</v>
          </cell>
          <cell r="D318">
            <v>0</v>
          </cell>
          <cell r="E318">
            <v>80000000</v>
          </cell>
          <cell r="F318">
            <v>0</v>
          </cell>
        </row>
        <row r="319">
          <cell r="A319">
            <v>40003715</v>
          </cell>
          <cell r="B319" t="str">
            <v>HABILITACION SS.EE. SECTOR LUMACO</v>
          </cell>
          <cell r="C319">
            <v>100641000</v>
          </cell>
          <cell r="D319">
            <v>0</v>
          </cell>
          <cell r="E319">
            <v>100641000</v>
          </cell>
          <cell r="F319">
            <v>0</v>
          </cell>
        </row>
        <row r="320">
          <cell r="A320">
            <v>40005022</v>
          </cell>
          <cell r="B320" t="str">
            <v>SUBSIDIO OPER. SISTEMA AUTOGENERACION SECTOR SOTOMO</v>
          </cell>
          <cell r="C320">
            <v>49762122</v>
          </cell>
          <cell r="D320">
            <v>0</v>
          </cell>
          <cell r="E320">
            <v>49762122</v>
          </cell>
          <cell r="F320">
            <v>0</v>
          </cell>
        </row>
        <row r="321">
          <cell r="A321">
            <v>40005575</v>
          </cell>
          <cell r="B321" t="str">
            <v>TRANSFERENCIA CUERPO NACIONAL BOMBEROS DE CHILE</v>
          </cell>
          <cell r="C321">
            <v>2500000000</v>
          </cell>
          <cell r="D321">
            <v>0</v>
          </cell>
          <cell r="E321">
            <v>2500000000</v>
          </cell>
          <cell r="F321">
            <v>0</v>
          </cell>
        </row>
        <row r="322">
          <cell r="A322" t="str">
            <v>20144598-3</v>
          </cell>
          <cell r="B322" t="str">
            <v>REPOSICION CONST CONVENIO DE PROGR. DE PTES. PROV. DE LLANQUIHUE</v>
          </cell>
          <cell r="C322">
            <v>1203981337</v>
          </cell>
          <cell r="D322">
            <v>771016767</v>
          </cell>
          <cell r="E322">
            <v>432964570</v>
          </cell>
          <cell r="F322">
            <v>27570864</v>
          </cell>
        </row>
        <row r="323">
          <cell r="A323" t="str">
            <v>30137137</v>
          </cell>
          <cell r="B323" t="str">
            <v>TRANSFERENCIA SUBSIDIO OPER. SIST. AUTOGENERACION ISLA ACUY QUEILEN</v>
          </cell>
          <cell r="C323">
            <v>19770313</v>
          </cell>
          <cell r="D323">
            <v>0</v>
          </cell>
          <cell r="E323">
            <v>19770313</v>
          </cell>
          <cell r="F323">
            <v>0</v>
          </cell>
        </row>
        <row r="324">
          <cell r="A324" t="str">
            <v>30382027</v>
          </cell>
          <cell r="B324" t="str">
            <v>SUBSISIO A LA OPERACION SISTEMA AUTOGENERACION ISLA QUEHUI.</v>
          </cell>
          <cell r="C324">
            <v>51619632</v>
          </cell>
          <cell r="D324">
            <v>0</v>
          </cell>
          <cell r="E324">
            <v>51619632</v>
          </cell>
          <cell r="F324">
            <v>0</v>
          </cell>
        </row>
        <row r="325">
          <cell r="A325" t="str">
            <v>30478653</v>
          </cell>
          <cell r="B325" t="str">
            <v>TRANSF. SUBSIDIO OPER. SIST. AUTOGENERACION ISLA LINGUA</v>
          </cell>
          <cell r="C325">
            <v>51427492</v>
          </cell>
          <cell r="D325">
            <v>0</v>
          </cell>
          <cell r="E325">
            <v>51427492</v>
          </cell>
          <cell r="F325">
            <v>0</v>
          </cell>
        </row>
        <row r="326">
          <cell r="A326" t="str">
            <v>30478655</v>
          </cell>
          <cell r="B326" t="str">
            <v>TRANSF. SUBSIDIO OPER. SIST. AUTOGENERACION ISLA MEULIN</v>
          </cell>
          <cell r="C326">
            <v>48133891</v>
          </cell>
          <cell r="D326">
            <v>0</v>
          </cell>
          <cell r="E326">
            <v>48133891</v>
          </cell>
          <cell r="F326">
            <v>0</v>
          </cell>
        </row>
        <row r="327">
          <cell r="A327" t="str">
            <v>30478656</v>
          </cell>
          <cell r="B327" t="str">
            <v>TRANSF. SUBSIDIO OPER. SIST. AUTOGENERACION ISLA QUENAC.</v>
          </cell>
          <cell r="C327">
            <v>36690856</v>
          </cell>
          <cell r="D327">
            <v>0</v>
          </cell>
          <cell r="E327">
            <v>36690856</v>
          </cell>
          <cell r="F327">
            <v>0</v>
          </cell>
        </row>
        <row r="328">
          <cell r="A328" t="str">
            <v>30478657</v>
          </cell>
          <cell r="B328" t="str">
            <v>TRANSF. SUBSIDIO OPER. SIST. AUTOGENERACION ISLA CAGUACH</v>
          </cell>
          <cell r="C328">
            <v>77649751</v>
          </cell>
          <cell r="D328">
            <v>0</v>
          </cell>
          <cell r="E328">
            <v>77649751</v>
          </cell>
          <cell r="F328">
            <v>0</v>
          </cell>
        </row>
        <row r="329">
          <cell r="A329" t="str">
            <v>30478659</v>
          </cell>
          <cell r="B329" t="str">
            <v>TRANSF. SUBSIDIO OPER. SIST. AUTOGENERACION ISLA ALAO.</v>
          </cell>
          <cell r="C329">
            <v>62521046</v>
          </cell>
          <cell r="D329">
            <v>0</v>
          </cell>
          <cell r="E329">
            <v>62521046</v>
          </cell>
          <cell r="F329">
            <v>0</v>
          </cell>
        </row>
        <row r="330">
          <cell r="A330" t="str">
            <v>30478660</v>
          </cell>
          <cell r="B330" t="str">
            <v>TRANSFERENCIA SUBSIDIO A LA OPERACION SISTEMA AUTOGEN. ISLA APIAO.</v>
          </cell>
          <cell r="C330">
            <v>42264432</v>
          </cell>
          <cell r="D330">
            <v>0</v>
          </cell>
          <cell r="E330">
            <v>42264432</v>
          </cell>
          <cell r="F330">
            <v>0</v>
          </cell>
        </row>
        <row r="331">
          <cell r="A331" t="str">
            <v>30478661</v>
          </cell>
          <cell r="B331" t="str">
            <v>TRANSF. SUBSIDIO OPER. SIST. AUTOGENERACION ISLA CHAULINEC</v>
          </cell>
          <cell r="C331">
            <v>73494701</v>
          </cell>
          <cell r="D331">
            <v>0</v>
          </cell>
          <cell r="E331">
            <v>73494701</v>
          </cell>
          <cell r="F331">
            <v>0</v>
          </cell>
        </row>
        <row r="332">
          <cell r="A332" t="str">
            <v>30480365</v>
          </cell>
          <cell r="B332" t="str">
            <v xml:space="preserve"> TRANSF. SUBSIDIO OPER. SIST. AUTOGENERACION ISLA LAITEC</v>
          </cell>
          <cell r="C332">
            <v>46489572</v>
          </cell>
          <cell r="D332">
            <v>0</v>
          </cell>
          <cell r="E332">
            <v>46489572</v>
          </cell>
          <cell r="F332">
            <v>0</v>
          </cell>
        </row>
        <row r="333">
          <cell r="A333" t="str">
            <v>30483006</v>
          </cell>
          <cell r="B333" t="str">
            <v>TRANSF. SUBIDIO OPER. SISTEMA AUTOGENERACION ISLA TAC</v>
          </cell>
          <cell r="C333">
            <v>50795518</v>
          </cell>
          <cell r="D333">
            <v>0</v>
          </cell>
          <cell r="E333">
            <v>50795518</v>
          </cell>
          <cell r="F333">
            <v>0</v>
          </cell>
        </row>
        <row r="334">
          <cell r="A334" t="str">
            <v>30483010</v>
          </cell>
          <cell r="B334" t="str">
            <v>TRANSF. SUBIDIO OPER. SISTEMA AUTOGENERACION AYACARA</v>
          </cell>
          <cell r="C334">
            <v>80095120</v>
          </cell>
          <cell r="D334">
            <v>0</v>
          </cell>
          <cell r="E334">
            <v>80095120</v>
          </cell>
          <cell r="F334">
            <v>0</v>
          </cell>
        </row>
        <row r="335">
          <cell r="A335" t="str">
            <v>30483910</v>
          </cell>
          <cell r="B335" t="str">
            <v>TRANSF. SUBSIDIO OPER. SIST. AUTOGENERACION ISLA CAILIN</v>
          </cell>
          <cell r="C335">
            <v>81779510</v>
          </cell>
          <cell r="D335">
            <v>0</v>
          </cell>
          <cell r="E335">
            <v>81779510</v>
          </cell>
          <cell r="F335">
            <v>0</v>
          </cell>
        </row>
        <row r="336">
          <cell r="A336" t="str">
            <v>Total general</v>
          </cell>
          <cell r="C336">
            <v>339098124927</v>
          </cell>
          <cell r="D336">
            <v>85681920932</v>
          </cell>
          <cell r="E336">
            <v>80255333988.199997</v>
          </cell>
        </row>
      </sheetData>
      <sheetData sheetId="4"/>
      <sheetData sheetId="5"/>
      <sheetData sheetId="6">
        <row r="1">
          <cell r="J1" t="str">
            <v>CODIGO BIP</v>
          </cell>
        </row>
        <row r="2">
          <cell r="J2">
            <v>30135847</v>
          </cell>
          <cell r="K2" t="str">
            <v/>
          </cell>
        </row>
        <row r="3">
          <cell r="J3">
            <v>30468388</v>
          </cell>
          <cell r="K3" t="str">
            <v>RS</v>
          </cell>
        </row>
        <row r="4">
          <cell r="J4">
            <v>30485053</v>
          </cell>
          <cell r="K4" t="str">
            <v/>
          </cell>
        </row>
        <row r="5">
          <cell r="J5">
            <v>30485160</v>
          </cell>
          <cell r="K5" t="str">
            <v/>
          </cell>
        </row>
        <row r="6">
          <cell r="J6">
            <v>40000312</v>
          </cell>
          <cell r="K6" t="str">
            <v/>
          </cell>
        </row>
        <row r="7">
          <cell r="J7">
            <v>40000922</v>
          </cell>
          <cell r="K7" t="str">
            <v/>
          </cell>
        </row>
        <row r="8">
          <cell r="J8">
            <v>30080507</v>
          </cell>
          <cell r="K8" t="str">
            <v>RS</v>
          </cell>
        </row>
        <row r="9">
          <cell r="J9">
            <v>30066206</v>
          </cell>
          <cell r="K9" t="str">
            <v>RS</v>
          </cell>
        </row>
        <row r="10">
          <cell r="J10">
            <v>30099803</v>
          </cell>
          <cell r="K10" t="str">
            <v>RS</v>
          </cell>
        </row>
        <row r="11">
          <cell r="J11">
            <v>30124002</v>
          </cell>
          <cell r="K11" t="str">
            <v>RS</v>
          </cell>
        </row>
        <row r="12">
          <cell r="J12">
            <v>40007412</v>
          </cell>
          <cell r="K12" t="str">
            <v/>
          </cell>
        </row>
        <row r="13">
          <cell r="J13">
            <v>40006643</v>
          </cell>
          <cell r="K13" t="str">
            <v/>
          </cell>
        </row>
        <row r="14">
          <cell r="J14">
            <v>40006520</v>
          </cell>
          <cell r="K14" t="str">
            <v/>
          </cell>
        </row>
        <row r="15">
          <cell r="J15">
            <v>30316824</v>
          </cell>
          <cell r="K15" t="str">
            <v>OT</v>
          </cell>
        </row>
        <row r="16">
          <cell r="J16">
            <v>30455973</v>
          </cell>
          <cell r="K16" t="str">
            <v>RS</v>
          </cell>
        </row>
        <row r="17">
          <cell r="J17">
            <v>30488220</v>
          </cell>
          <cell r="K17" t="str">
            <v/>
          </cell>
        </row>
        <row r="18">
          <cell r="J18">
            <v>30483775</v>
          </cell>
          <cell r="K18" t="str">
            <v/>
          </cell>
        </row>
        <row r="19">
          <cell r="J19">
            <v>30485471</v>
          </cell>
          <cell r="K19" t="str">
            <v/>
          </cell>
        </row>
        <row r="20">
          <cell r="J20">
            <v>40005942</v>
          </cell>
          <cell r="K20" t="str">
            <v/>
          </cell>
        </row>
        <row r="21">
          <cell r="J21">
            <v>30133755</v>
          </cell>
          <cell r="K21" t="str">
            <v/>
          </cell>
        </row>
        <row r="22">
          <cell r="J22">
            <v>30488357</v>
          </cell>
          <cell r="K22" t="str">
            <v/>
          </cell>
        </row>
        <row r="23">
          <cell r="J23">
            <v>40005578</v>
          </cell>
          <cell r="K23" t="str">
            <v>RS</v>
          </cell>
        </row>
        <row r="24">
          <cell r="J24">
            <v>40006184</v>
          </cell>
          <cell r="K24" t="str">
            <v/>
          </cell>
        </row>
        <row r="25">
          <cell r="J25">
            <v>40007993</v>
          </cell>
          <cell r="K25" t="str">
            <v>OT</v>
          </cell>
        </row>
        <row r="26">
          <cell r="J26">
            <v>40007671</v>
          </cell>
          <cell r="K26" t="str">
            <v/>
          </cell>
        </row>
        <row r="27">
          <cell r="J27">
            <v>40007924</v>
          </cell>
          <cell r="K27" t="str">
            <v/>
          </cell>
        </row>
        <row r="28">
          <cell r="J28">
            <v>40006637</v>
          </cell>
          <cell r="K28" t="str">
            <v/>
          </cell>
        </row>
        <row r="29">
          <cell r="J29">
            <v>40006674</v>
          </cell>
          <cell r="K29" t="str">
            <v/>
          </cell>
        </row>
        <row r="30">
          <cell r="J30">
            <v>30186523</v>
          </cell>
          <cell r="K30" t="str">
            <v>RS</v>
          </cell>
        </row>
        <row r="31">
          <cell r="J31">
            <v>40000917</v>
          </cell>
          <cell r="K31" t="str">
            <v/>
          </cell>
        </row>
        <row r="32">
          <cell r="J32">
            <v>40007922</v>
          </cell>
          <cell r="K32" t="str">
            <v/>
          </cell>
        </row>
        <row r="33">
          <cell r="J33">
            <v>20132784</v>
          </cell>
          <cell r="K33" t="str">
            <v>RS</v>
          </cell>
        </row>
        <row r="34">
          <cell r="J34">
            <v>40008184</v>
          </cell>
          <cell r="K34" t="str">
            <v/>
          </cell>
        </row>
        <row r="35">
          <cell r="J35">
            <v>30212372</v>
          </cell>
          <cell r="K35" t="str">
            <v>RS</v>
          </cell>
        </row>
        <row r="36">
          <cell r="J36">
            <v>30464833</v>
          </cell>
          <cell r="K36" t="str">
            <v/>
          </cell>
        </row>
        <row r="37">
          <cell r="J37">
            <v>30092386</v>
          </cell>
          <cell r="K37" t="str">
            <v/>
          </cell>
        </row>
        <row r="38">
          <cell r="J38">
            <v>30488869</v>
          </cell>
          <cell r="K38" t="str">
            <v>RS</v>
          </cell>
        </row>
        <row r="39">
          <cell r="J39">
            <v>40006661</v>
          </cell>
          <cell r="K39" t="str">
            <v/>
          </cell>
        </row>
        <row r="40">
          <cell r="J40">
            <v>40006271</v>
          </cell>
          <cell r="K40" t="str">
            <v/>
          </cell>
        </row>
        <row r="41">
          <cell r="J41">
            <v>40008858</v>
          </cell>
          <cell r="K41" t="str">
            <v/>
          </cell>
        </row>
        <row r="42">
          <cell r="J42">
            <v>40007670</v>
          </cell>
          <cell r="K42" t="str">
            <v/>
          </cell>
        </row>
        <row r="43">
          <cell r="J43">
            <v>30484729</v>
          </cell>
          <cell r="K43" t="str">
            <v/>
          </cell>
        </row>
        <row r="44">
          <cell r="J44">
            <v>30114721</v>
          </cell>
          <cell r="K44" t="str">
            <v>RS</v>
          </cell>
        </row>
        <row r="45">
          <cell r="J45">
            <v>40005418</v>
          </cell>
          <cell r="K45" t="str">
            <v/>
          </cell>
        </row>
        <row r="46">
          <cell r="J46">
            <v>30427781</v>
          </cell>
          <cell r="K46" t="str">
            <v/>
          </cell>
        </row>
        <row r="47">
          <cell r="J47">
            <v>40003867</v>
          </cell>
          <cell r="K47" t="str">
            <v/>
          </cell>
        </row>
        <row r="48">
          <cell r="J48">
            <v>30480673</v>
          </cell>
          <cell r="K48" t="str">
            <v>RS</v>
          </cell>
        </row>
        <row r="49">
          <cell r="J49">
            <v>30488515</v>
          </cell>
          <cell r="K49" t="str">
            <v/>
          </cell>
        </row>
        <row r="50">
          <cell r="J50">
            <v>30487957</v>
          </cell>
          <cell r="K50" t="str">
            <v/>
          </cell>
        </row>
        <row r="51">
          <cell r="J51">
            <v>30361529</v>
          </cell>
          <cell r="K51" t="str">
            <v/>
          </cell>
        </row>
        <row r="52">
          <cell r="J52">
            <v>30085972</v>
          </cell>
          <cell r="K52" t="str">
            <v>RS</v>
          </cell>
        </row>
        <row r="53">
          <cell r="J53">
            <v>30080314</v>
          </cell>
          <cell r="K53" t="str">
            <v>RS</v>
          </cell>
        </row>
        <row r="54">
          <cell r="J54">
            <v>40005008</v>
          </cell>
          <cell r="K54" t="str">
            <v/>
          </cell>
        </row>
        <row r="55">
          <cell r="J55">
            <v>40005936</v>
          </cell>
          <cell r="K55" t="str">
            <v/>
          </cell>
        </row>
        <row r="56">
          <cell r="J56">
            <v>40008078</v>
          </cell>
          <cell r="K56" t="str">
            <v/>
          </cell>
        </row>
        <row r="57">
          <cell r="J57">
            <v>40004575</v>
          </cell>
          <cell r="K57" t="str">
            <v/>
          </cell>
        </row>
        <row r="58">
          <cell r="J58">
            <v>30407375</v>
          </cell>
          <cell r="K58" t="str">
            <v/>
          </cell>
        </row>
        <row r="59">
          <cell r="J59">
            <v>40007847</v>
          </cell>
          <cell r="K59" t="str">
            <v/>
          </cell>
        </row>
        <row r="60">
          <cell r="J60">
            <v>30473489</v>
          </cell>
          <cell r="K60" t="str">
            <v/>
          </cell>
        </row>
        <row r="61">
          <cell r="J61">
            <v>40008502</v>
          </cell>
          <cell r="K61" t="str">
            <v/>
          </cell>
        </row>
        <row r="62">
          <cell r="J62">
            <v>30471092</v>
          </cell>
          <cell r="K62" t="str">
            <v/>
          </cell>
        </row>
        <row r="63">
          <cell r="J63">
            <v>40003559</v>
          </cell>
          <cell r="K63" t="str">
            <v>RS</v>
          </cell>
        </row>
        <row r="64">
          <cell r="J64">
            <v>30341732</v>
          </cell>
          <cell r="K64" t="str">
            <v/>
          </cell>
        </row>
        <row r="65">
          <cell r="J65">
            <v>40000090</v>
          </cell>
          <cell r="K65" t="str">
            <v/>
          </cell>
        </row>
        <row r="66">
          <cell r="J66">
            <v>40002975</v>
          </cell>
          <cell r="K66" t="str">
            <v/>
          </cell>
        </row>
        <row r="67">
          <cell r="J67">
            <v>30475639</v>
          </cell>
          <cell r="K67" t="str">
            <v>RS</v>
          </cell>
        </row>
        <row r="68">
          <cell r="J68">
            <v>40003699</v>
          </cell>
          <cell r="K68" t="str">
            <v/>
          </cell>
        </row>
        <row r="69">
          <cell r="J69">
            <v>30468189</v>
          </cell>
          <cell r="K69" t="str">
            <v/>
          </cell>
        </row>
        <row r="70">
          <cell r="J70">
            <v>40007843</v>
          </cell>
          <cell r="K70" t="str">
            <v/>
          </cell>
        </row>
        <row r="71">
          <cell r="J71">
            <v>30124981</v>
          </cell>
          <cell r="K71" t="str">
            <v>OT</v>
          </cell>
        </row>
        <row r="72">
          <cell r="J72">
            <v>30224128</v>
          </cell>
          <cell r="K72" t="str">
            <v/>
          </cell>
        </row>
        <row r="73">
          <cell r="J73">
            <v>30447978</v>
          </cell>
          <cell r="K73" t="str">
            <v/>
          </cell>
        </row>
        <row r="74">
          <cell r="J74">
            <v>30371777</v>
          </cell>
          <cell r="K74" t="str">
            <v>RS</v>
          </cell>
        </row>
        <row r="75">
          <cell r="J75">
            <v>40007297</v>
          </cell>
          <cell r="K75" t="str">
            <v/>
          </cell>
        </row>
        <row r="76">
          <cell r="J76">
            <v>30132238</v>
          </cell>
          <cell r="K76" t="str">
            <v>RS</v>
          </cell>
        </row>
        <row r="77">
          <cell r="J77">
            <v>40000109</v>
          </cell>
          <cell r="K77" t="str">
            <v/>
          </cell>
        </row>
        <row r="78">
          <cell r="J78">
            <v>40000984</v>
          </cell>
          <cell r="K78" t="str">
            <v/>
          </cell>
        </row>
        <row r="79">
          <cell r="J79">
            <v>40001280</v>
          </cell>
          <cell r="K79" t="str">
            <v/>
          </cell>
        </row>
        <row r="80">
          <cell r="J80">
            <v>30051950</v>
          </cell>
          <cell r="K80" t="str">
            <v>RS</v>
          </cell>
        </row>
        <row r="81">
          <cell r="J81">
            <v>40005547</v>
          </cell>
          <cell r="K81" t="str">
            <v/>
          </cell>
        </row>
        <row r="82">
          <cell r="J82">
            <v>30237972</v>
          </cell>
          <cell r="K82" t="str">
            <v>OT</v>
          </cell>
        </row>
        <row r="83">
          <cell r="J83">
            <v>40007675</v>
          </cell>
          <cell r="K83" t="str">
            <v/>
          </cell>
        </row>
        <row r="84">
          <cell r="J84">
            <v>30341323</v>
          </cell>
          <cell r="K84" t="str">
            <v/>
          </cell>
        </row>
        <row r="85">
          <cell r="J85">
            <v>30078798</v>
          </cell>
          <cell r="K85" t="str">
            <v>RS</v>
          </cell>
        </row>
        <row r="86">
          <cell r="J86">
            <v>30277425</v>
          </cell>
          <cell r="K86" t="str">
            <v/>
          </cell>
        </row>
        <row r="87">
          <cell r="J87">
            <v>30483109</v>
          </cell>
          <cell r="K87" t="str">
            <v/>
          </cell>
        </row>
        <row r="88">
          <cell r="J88">
            <v>30433775</v>
          </cell>
          <cell r="K88" t="str">
            <v/>
          </cell>
        </row>
        <row r="89">
          <cell r="J89">
            <v>40001266</v>
          </cell>
          <cell r="K89" t="str">
            <v/>
          </cell>
        </row>
        <row r="90">
          <cell r="J90">
            <v>30442072</v>
          </cell>
          <cell r="K90" t="str">
            <v/>
          </cell>
        </row>
        <row r="91">
          <cell r="J91">
            <v>30472340</v>
          </cell>
          <cell r="K91" t="str">
            <v>RE</v>
          </cell>
        </row>
        <row r="92">
          <cell r="J92">
            <v>30486081</v>
          </cell>
          <cell r="K92" t="str">
            <v>RS</v>
          </cell>
        </row>
        <row r="93">
          <cell r="J93">
            <v>40005528</v>
          </cell>
          <cell r="K93" t="str">
            <v/>
          </cell>
        </row>
        <row r="94">
          <cell r="J94">
            <v>40006226</v>
          </cell>
          <cell r="K94" t="str">
            <v/>
          </cell>
        </row>
        <row r="95">
          <cell r="J95">
            <v>40005113</v>
          </cell>
          <cell r="K95" t="str">
            <v/>
          </cell>
        </row>
        <row r="96">
          <cell r="J96">
            <v>40007909</v>
          </cell>
          <cell r="K96" t="str">
            <v/>
          </cell>
        </row>
        <row r="97">
          <cell r="J97">
            <v>40008371</v>
          </cell>
          <cell r="K97" t="str">
            <v/>
          </cell>
        </row>
        <row r="98">
          <cell r="J98">
            <v>30460276</v>
          </cell>
          <cell r="K98" t="str">
            <v>RS</v>
          </cell>
        </row>
        <row r="99">
          <cell r="J99">
            <v>30304222</v>
          </cell>
          <cell r="K99" t="str">
            <v>RS</v>
          </cell>
        </row>
        <row r="100">
          <cell r="J100">
            <v>40003231</v>
          </cell>
          <cell r="K100" t="str">
            <v/>
          </cell>
        </row>
        <row r="101">
          <cell r="J101">
            <v>40007325</v>
          </cell>
          <cell r="K101" t="str">
            <v/>
          </cell>
        </row>
        <row r="102">
          <cell r="J102">
            <v>30329922</v>
          </cell>
          <cell r="K102" t="str">
            <v/>
          </cell>
        </row>
        <row r="103">
          <cell r="J103">
            <v>40005550</v>
          </cell>
          <cell r="K103" t="str">
            <v/>
          </cell>
        </row>
        <row r="104">
          <cell r="J104">
            <v>30487889</v>
          </cell>
          <cell r="K104" t="str">
            <v/>
          </cell>
        </row>
        <row r="105">
          <cell r="J105">
            <v>30488314</v>
          </cell>
          <cell r="K105" t="str">
            <v/>
          </cell>
        </row>
        <row r="106">
          <cell r="J106">
            <v>40001207</v>
          </cell>
          <cell r="K106" t="str">
            <v/>
          </cell>
        </row>
        <row r="107">
          <cell r="J107">
            <v>30343724</v>
          </cell>
          <cell r="K107" t="str">
            <v/>
          </cell>
        </row>
        <row r="108">
          <cell r="J108">
            <v>30476333</v>
          </cell>
          <cell r="K108" t="str">
            <v>FI</v>
          </cell>
        </row>
        <row r="109">
          <cell r="J109">
            <v>30112093</v>
          </cell>
          <cell r="K109" t="str">
            <v>RS</v>
          </cell>
        </row>
        <row r="110">
          <cell r="J110">
            <v>30096049</v>
          </cell>
          <cell r="K110" t="str">
            <v/>
          </cell>
        </row>
        <row r="111">
          <cell r="J111">
            <v>30080921</v>
          </cell>
          <cell r="K111" t="str">
            <v>FI</v>
          </cell>
        </row>
        <row r="112">
          <cell r="J112">
            <v>30472589</v>
          </cell>
          <cell r="K112" t="str">
            <v>RS</v>
          </cell>
        </row>
        <row r="113">
          <cell r="J113">
            <v>30071878</v>
          </cell>
          <cell r="K113" t="str">
            <v>RS</v>
          </cell>
        </row>
        <row r="114">
          <cell r="J114">
            <v>30074834</v>
          </cell>
          <cell r="K114" t="str">
            <v>RS</v>
          </cell>
        </row>
        <row r="115">
          <cell r="J115">
            <v>30455872</v>
          </cell>
          <cell r="K115" t="str">
            <v>RS</v>
          </cell>
        </row>
        <row r="116">
          <cell r="J116">
            <v>30404274</v>
          </cell>
          <cell r="K116" t="str">
            <v>RS</v>
          </cell>
        </row>
        <row r="117">
          <cell r="J117">
            <v>40007680</v>
          </cell>
          <cell r="K117" t="str">
            <v/>
          </cell>
        </row>
        <row r="118">
          <cell r="J118">
            <v>40006182</v>
          </cell>
          <cell r="K118" t="str">
            <v/>
          </cell>
        </row>
        <row r="119">
          <cell r="J119">
            <v>40008464</v>
          </cell>
          <cell r="K119" t="str">
            <v/>
          </cell>
        </row>
        <row r="120">
          <cell r="J120">
            <v>30487891</v>
          </cell>
          <cell r="K120" t="str">
            <v/>
          </cell>
        </row>
        <row r="121">
          <cell r="J121">
            <v>30116708</v>
          </cell>
          <cell r="K121" t="str">
            <v/>
          </cell>
        </row>
        <row r="122">
          <cell r="J122">
            <v>40008384</v>
          </cell>
          <cell r="K122" t="str">
            <v/>
          </cell>
        </row>
        <row r="123">
          <cell r="J123">
            <v>30134906</v>
          </cell>
          <cell r="K123" t="str">
            <v>RS</v>
          </cell>
        </row>
        <row r="124">
          <cell r="J124">
            <v>30433975</v>
          </cell>
          <cell r="K124" t="str">
            <v/>
          </cell>
        </row>
        <row r="125">
          <cell r="J125">
            <v>40005757</v>
          </cell>
          <cell r="K125" t="str">
            <v/>
          </cell>
        </row>
        <row r="126">
          <cell r="J126">
            <v>40005767</v>
          </cell>
          <cell r="K126" t="str">
            <v/>
          </cell>
        </row>
        <row r="127">
          <cell r="J127">
            <v>30104476</v>
          </cell>
          <cell r="K127" t="str">
            <v>RS</v>
          </cell>
        </row>
        <row r="128">
          <cell r="J128">
            <v>30371672</v>
          </cell>
          <cell r="K128" t="str">
            <v/>
          </cell>
        </row>
        <row r="129">
          <cell r="J129">
            <v>30470389</v>
          </cell>
          <cell r="K129" t="str">
            <v/>
          </cell>
        </row>
        <row r="130">
          <cell r="J130">
            <v>30484455</v>
          </cell>
          <cell r="K130" t="str">
            <v>RS</v>
          </cell>
        </row>
        <row r="131">
          <cell r="J131">
            <v>30485663</v>
          </cell>
          <cell r="K131" t="str">
            <v/>
          </cell>
        </row>
        <row r="132">
          <cell r="J132">
            <v>40007882</v>
          </cell>
          <cell r="K132" t="str">
            <v/>
          </cell>
        </row>
        <row r="133">
          <cell r="J133">
            <v>40006580</v>
          </cell>
          <cell r="K133" t="str">
            <v>RS</v>
          </cell>
        </row>
        <row r="134">
          <cell r="J134">
            <v>30419475</v>
          </cell>
          <cell r="K134" t="str">
            <v/>
          </cell>
        </row>
        <row r="135">
          <cell r="J135">
            <v>40003810</v>
          </cell>
          <cell r="K135" t="str">
            <v/>
          </cell>
        </row>
        <row r="136">
          <cell r="J136">
            <v>30122053</v>
          </cell>
          <cell r="K136" t="str">
            <v/>
          </cell>
        </row>
        <row r="137">
          <cell r="J137">
            <v>30482779</v>
          </cell>
          <cell r="K137" t="str">
            <v/>
          </cell>
        </row>
        <row r="138">
          <cell r="J138">
            <v>30458052</v>
          </cell>
          <cell r="K138" t="str">
            <v>RS</v>
          </cell>
        </row>
        <row r="139">
          <cell r="J139">
            <v>30479686</v>
          </cell>
          <cell r="K139" t="str">
            <v>RS</v>
          </cell>
        </row>
        <row r="140">
          <cell r="J140">
            <v>40005337</v>
          </cell>
          <cell r="K140" t="str">
            <v/>
          </cell>
        </row>
        <row r="141">
          <cell r="J141">
            <v>40008283</v>
          </cell>
          <cell r="K141" t="str">
            <v/>
          </cell>
        </row>
        <row r="142">
          <cell r="J142">
            <v>40004926</v>
          </cell>
          <cell r="K142" t="str">
            <v>OT</v>
          </cell>
        </row>
        <row r="143">
          <cell r="J143">
            <v>30113704</v>
          </cell>
          <cell r="K143" t="str">
            <v/>
          </cell>
        </row>
        <row r="144">
          <cell r="J144">
            <v>40005532</v>
          </cell>
          <cell r="K144" t="str">
            <v/>
          </cell>
        </row>
        <row r="145">
          <cell r="J145">
            <v>40007649</v>
          </cell>
          <cell r="K145" t="str">
            <v/>
          </cell>
        </row>
        <row r="146">
          <cell r="J146">
            <v>40000182</v>
          </cell>
          <cell r="K146" t="str">
            <v/>
          </cell>
        </row>
        <row r="147">
          <cell r="J147">
            <v>30447539</v>
          </cell>
          <cell r="K147" t="str">
            <v>RS</v>
          </cell>
        </row>
        <row r="148">
          <cell r="J148">
            <v>30488060</v>
          </cell>
          <cell r="K148" t="str">
            <v/>
          </cell>
        </row>
        <row r="149">
          <cell r="J149">
            <v>30419547</v>
          </cell>
          <cell r="K149" t="str">
            <v/>
          </cell>
        </row>
        <row r="150">
          <cell r="J150">
            <v>40008383</v>
          </cell>
          <cell r="K150" t="str">
            <v/>
          </cell>
        </row>
        <row r="151">
          <cell r="J151">
            <v>40008489</v>
          </cell>
          <cell r="K151" t="str">
            <v/>
          </cell>
        </row>
        <row r="152">
          <cell r="J152">
            <v>20157700</v>
          </cell>
          <cell r="K152" t="str">
            <v>RS</v>
          </cell>
        </row>
        <row r="153">
          <cell r="J153">
            <v>40005704</v>
          </cell>
          <cell r="K153" t="str">
            <v/>
          </cell>
        </row>
        <row r="154">
          <cell r="J154">
            <v>30486982</v>
          </cell>
          <cell r="K154" t="str">
            <v/>
          </cell>
        </row>
        <row r="155">
          <cell r="J155">
            <v>30259772</v>
          </cell>
          <cell r="K155" t="str">
            <v>RS</v>
          </cell>
        </row>
        <row r="156">
          <cell r="J156">
            <v>40004604</v>
          </cell>
          <cell r="K156" t="str">
            <v/>
          </cell>
        </row>
        <row r="157">
          <cell r="J157">
            <v>30487179</v>
          </cell>
          <cell r="K157" t="str">
            <v/>
          </cell>
        </row>
        <row r="158">
          <cell r="J158">
            <v>40004545</v>
          </cell>
          <cell r="K158" t="str">
            <v/>
          </cell>
        </row>
        <row r="159">
          <cell r="J159">
            <v>40007243</v>
          </cell>
          <cell r="K159" t="str">
            <v/>
          </cell>
        </row>
        <row r="160">
          <cell r="J160">
            <v>30359222</v>
          </cell>
          <cell r="K160" t="str">
            <v/>
          </cell>
        </row>
        <row r="161">
          <cell r="J161">
            <v>40006082</v>
          </cell>
          <cell r="K161" t="str">
            <v/>
          </cell>
        </row>
        <row r="162">
          <cell r="J162">
            <v>40006150</v>
          </cell>
          <cell r="K162" t="str">
            <v/>
          </cell>
        </row>
        <row r="163">
          <cell r="J163">
            <v>30350522</v>
          </cell>
          <cell r="K163" t="str">
            <v>RS</v>
          </cell>
        </row>
        <row r="164">
          <cell r="J164">
            <v>30126279</v>
          </cell>
          <cell r="K164" t="str">
            <v>RS</v>
          </cell>
        </row>
        <row r="165">
          <cell r="J165">
            <v>30459352</v>
          </cell>
          <cell r="K165" t="str">
            <v>RS</v>
          </cell>
        </row>
        <row r="166">
          <cell r="J166">
            <v>30488548</v>
          </cell>
          <cell r="K166" t="str">
            <v/>
          </cell>
        </row>
        <row r="167">
          <cell r="J167">
            <v>40006790</v>
          </cell>
          <cell r="K167" t="str">
            <v/>
          </cell>
        </row>
        <row r="168">
          <cell r="J168">
            <v>30326872</v>
          </cell>
          <cell r="K168" t="str">
            <v/>
          </cell>
        </row>
        <row r="169">
          <cell r="J169">
            <v>40006583</v>
          </cell>
          <cell r="K169" t="str">
            <v>RS</v>
          </cell>
        </row>
        <row r="170">
          <cell r="J170">
            <v>40007471</v>
          </cell>
          <cell r="K170" t="str">
            <v/>
          </cell>
        </row>
        <row r="171">
          <cell r="J171">
            <v>40003741</v>
          </cell>
          <cell r="K171" t="str">
            <v/>
          </cell>
        </row>
        <row r="172">
          <cell r="J172">
            <v>30133125</v>
          </cell>
          <cell r="K172" t="str">
            <v>RS</v>
          </cell>
        </row>
        <row r="173">
          <cell r="J173">
            <v>30186523</v>
          </cell>
          <cell r="K173" t="str">
            <v>RS</v>
          </cell>
        </row>
        <row r="174">
          <cell r="J174">
            <v>40000574</v>
          </cell>
          <cell r="K174" t="str">
            <v/>
          </cell>
        </row>
        <row r="175">
          <cell r="J175">
            <v>40001457</v>
          </cell>
          <cell r="K175" t="str">
            <v/>
          </cell>
        </row>
        <row r="176">
          <cell r="J176">
            <v>30486265</v>
          </cell>
          <cell r="K176" t="str">
            <v/>
          </cell>
        </row>
        <row r="177">
          <cell r="J177">
            <v>40006629</v>
          </cell>
          <cell r="K177" t="str">
            <v/>
          </cell>
        </row>
        <row r="178">
          <cell r="J178">
            <v>30043578</v>
          </cell>
          <cell r="K178" t="str">
            <v/>
          </cell>
        </row>
        <row r="179">
          <cell r="J179">
            <v>40005895</v>
          </cell>
          <cell r="K179" t="str">
            <v/>
          </cell>
        </row>
        <row r="180">
          <cell r="J180">
            <v>30106337</v>
          </cell>
          <cell r="K180" t="str">
            <v/>
          </cell>
        </row>
        <row r="181">
          <cell r="J181">
            <v>30481304</v>
          </cell>
          <cell r="K181" t="str">
            <v>RS</v>
          </cell>
        </row>
        <row r="182">
          <cell r="J182">
            <v>30342673</v>
          </cell>
          <cell r="K182" t="str">
            <v>RS</v>
          </cell>
        </row>
        <row r="183">
          <cell r="J183">
            <v>30135630</v>
          </cell>
          <cell r="K183" t="str">
            <v>FI</v>
          </cell>
        </row>
        <row r="184">
          <cell r="J184">
            <v>40004104</v>
          </cell>
          <cell r="K184" t="str">
            <v/>
          </cell>
        </row>
        <row r="185">
          <cell r="J185">
            <v>30110267</v>
          </cell>
          <cell r="K185" t="str">
            <v>OT</v>
          </cell>
        </row>
        <row r="186">
          <cell r="J186">
            <v>30116443</v>
          </cell>
          <cell r="K186" t="str">
            <v>RS</v>
          </cell>
        </row>
        <row r="187">
          <cell r="J187">
            <v>40003083</v>
          </cell>
          <cell r="K187" t="str">
            <v/>
          </cell>
        </row>
        <row r="188">
          <cell r="J188">
            <v>40006648</v>
          </cell>
          <cell r="K188" t="str">
            <v/>
          </cell>
        </row>
        <row r="189">
          <cell r="J189">
            <v>30124377</v>
          </cell>
          <cell r="K189" t="str">
            <v/>
          </cell>
        </row>
        <row r="190">
          <cell r="J190">
            <v>40001041</v>
          </cell>
          <cell r="K190" t="str">
            <v/>
          </cell>
        </row>
        <row r="191">
          <cell r="J191">
            <v>30101055</v>
          </cell>
          <cell r="K191" t="str">
            <v/>
          </cell>
        </row>
        <row r="192">
          <cell r="J192">
            <v>30486106</v>
          </cell>
          <cell r="K192" t="str">
            <v/>
          </cell>
        </row>
        <row r="193">
          <cell r="J193">
            <v>30087456</v>
          </cell>
          <cell r="K193" t="str">
            <v>RS</v>
          </cell>
        </row>
        <row r="194">
          <cell r="J194">
            <v>30134389</v>
          </cell>
          <cell r="K194" t="str">
            <v>RS</v>
          </cell>
        </row>
        <row r="195">
          <cell r="J195">
            <v>40000032</v>
          </cell>
          <cell r="K195" t="str">
            <v>RS</v>
          </cell>
        </row>
        <row r="196">
          <cell r="J196">
            <v>40003627</v>
          </cell>
          <cell r="K196" t="str">
            <v/>
          </cell>
        </row>
        <row r="197">
          <cell r="J197">
            <v>40006808</v>
          </cell>
          <cell r="K197" t="str">
            <v/>
          </cell>
        </row>
        <row r="198">
          <cell r="J198">
            <v>40007293</v>
          </cell>
          <cell r="K198" t="str">
            <v/>
          </cell>
        </row>
        <row r="199">
          <cell r="J199">
            <v>40002212</v>
          </cell>
          <cell r="K199" t="str">
            <v/>
          </cell>
        </row>
        <row r="200">
          <cell r="J200">
            <v>30080922</v>
          </cell>
          <cell r="K200" t="str">
            <v>RS</v>
          </cell>
        </row>
        <row r="201">
          <cell r="J201">
            <v>30131878</v>
          </cell>
          <cell r="K201" t="str">
            <v>RS</v>
          </cell>
        </row>
        <row r="202">
          <cell r="J202">
            <v>30437675</v>
          </cell>
          <cell r="K202" t="str">
            <v>RS</v>
          </cell>
        </row>
        <row r="203">
          <cell r="J203">
            <v>30485055</v>
          </cell>
          <cell r="K203" t="str">
            <v/>
          </cell>
        </row>
        <row r="204">
          <cell r="J204">
            <v>30126516</v>
          </cell>
          <cell r="K204" t="str">
            <v/>
          </cell>
        </row>
        <row r="205">
          <cell r="J205">
            <v>30115547</v>
          </cell>
          <cell r="K205" t="str">
            <v>RS</v>
          </cell>
        </row>
        <row r="206">
          <cell r="J206">
            <v>30352380</v>
          </cell>
          <cell r="K206" t="str">
            <v>RS</v>
          </cell>
        </row>
        <row r="207">
          <cell r="J207">
            <v>40006298</v>
          </cell>
          <cell r="K207" t="str">
            <v/>
          </cell>
        </row>
        <row r="208">
          <cell r="J208">
            <v>30341329</v>
          </cell>
          <cell r="K208" t="str">
            <v/>
          </cell>
        </row>
        <row r="209">
          <cell r="J209">
            <v>40002263</v>
          </cell>
          <cell r="K209" t="str">
            <v>RS</v>
          </cell>
        </row>
        <row r="210">
          <cell r="J210">
            <v>30488419</v>
          </cell>
          <cell r="K210" t="str">
            <v/>
          </cell>
        </row>
        <row r="211">
          <cell r="J211">
            <v>30488936</v>
          </cell>
          <cell r="K211" t="str">
            <v/>
          </cell>
        </row>
        <row r="212">
          <cell r="J212">
            <v>30483223</v>
          </cell>
          <cell r="K212" t="str">
            <v/>
          </cell>
        </row>
        <row r="213">
          <cell r="J213">
            <v>30137152</v>
          </cell>
          <cell r="K213" t="str">
            <v/>
          </cell>
        </row>
        <row r="214">
          <cell r="J214">
            <v>30462950</v>
          </cell>
          <cell r="K214" t="str">
            <v/>
          </cell>
        </row>
        <row r="215">
          <cell r="J215">
            <v>30384933</v>
          </cell>
          <cell r="K215" t="str">
            <v>RS</v>
          </cell>
        </row>
        <row r="216">
          <cell r="J216">
            <v>30384677</v>
          </cell>
          <cell r="K216" t="str">
            <v>RS</v>
          </cell>
        </row>
        <row r="217">
          <cell r="J217">
            <v>30341424</v>
          </cell>
          <cell r="K217" t="str">
            <v/>
          </cell>
        </row>
        <row r="218">
          <cell r="J218">
            <v>40006987</v>
          </cell>
          <cell r="K218" t="str">
            <v/>
          </cell>
        </row>
        <row r="219">
          <cell r="J219">
            <v>40007199</v>
          </cell>
          <cell r="K219" t="str">
            <v/>
          </cell>
        </row>
        <row r="220">
          <cell r="J220">
            <v>40006679</v>
          </cell>
          <cell r="K220" t="str">
            <v/>
          </cell>
        </row>
        <row r="221">
          <cell r="J221">
            <v>40008287</v>
          </cell>
          <cell r="K221" t="str">
            <v/>
          </cell>
        </row>
        <row r="222">
          <cell r="J222">
            <v>30046830</v>
          </cell>
          <cell r="K222" t="str">
            <v>RS</v>
          </cell>
        </row>
        <row r="223">
          <cell r="J223">
            <v>30465984</v>
          </cell>
          <cell r="K223" t="str">
            <v/>
          </cell>
        </row>
        <row r="224">
          <cell r="J224">
            <v>30484053</v>
          </cell>
          <cell r="K224" t="str">
            <v/>
          </cell>
        </row>
        <row r="225">
          <cell r="J225">
            <v>30466958</v>
          </cell>
          <cell r="K225" t="str">
            <v/>
          </cell>
        </row>
        <row r="226">
          <cell r="J226">
            <v>30468098</v>
          </cell>
          <cell r="K226" t="str">
            <v/>
          </cell>
        </row>
        <row r="227">
          <cell r="J227">
            <v>40004543</v>
          </cell>
          <cell r="K227" t="str">
            <v/>
          </cell>
        </row>
        <row r="228">
          <cell r="J228">
            <v>30465145</v>
          </cell>
          <cell r="K228" t="str">
            <v>RS</v>
          </cell>
        </row>
        <row r="229">
          <cell r="J229">
            <v>40007876</v>
          </cell>
          <cell r="K229" t="str">
            <v/>
          </cell>
        </row>
        <row r="230">
          <cell r="J230">
            <v>30103541</v>
          </cell>
          <cell r="K230" t="str">
            <v>RS</v>
          </cell>
        </row>
        <row r="231">
          <cell r="J231">
            <v>30482581</v>
          </cell>
          <cell r="K231" t="str">
            <v/>
          </cell>
        </row>
        <row r="232">
          <cell r="J232">
            <v>40007885</v>
          </cell>
          <cell r="K232" t="str">
            <v/>
          </cell>
        </row>
        <row r="233">
          <cell r="J233">
            <v>30487900</v>
          </cell>
          <cell r="K233" t="str">
            <v/>
          </cell>
        </row>
        <row r="234">
          <cell r="J234">
            <v>40000840</v>
          </cell>
          <cell r="K234" t="str">
            <v/>
          </cell>
        </row>
        <row r="235">
          <cell r="J235">
            <v>40007527</v>
          </cell>
          <cell r="K235" t="str">
            <v/>
          </cell>
        </row>
        <row r="236">
          <cell r="J236">
            <v>40007571</v>
          </cell>
          <cell r="K236" t="str">
            <v/>
          </cell>
        </row>
        <row r="237">
          <cell r="J237">
            <v>40007685</v>
          </cell>
          <cell r="K237" t="str">
            <v/>
          </cell>
        </row>
        <row r="238">
          <cell r="J238">
            <v>30310525</v>
          </cell>
          <cell r="K238" t="str">
            <v>RS</v>
          </cell>
        </row>
        <row r="239">
          <cell r="J239">
            <v>30352430</v>
          </cell>
          <cell r="K239" t="str">
            <v>RS</v>
          </cell>
        </row>
        <row r="240">
          <cell r="J240">
            <v>30288773</v>
          </cell>
          <cell r="K240" t="str">
            <v>RS</v>
          </cell>
        </row>
        <row r="241">
          <cell r="J241">
            <v>40000178</v>
          </cell>
          <cell r="K241" t="str">
            <v>OT</v>
          </cell>
        </row>
        <row r="242">
          <cell r="J242">
            <v>30485195</v>
          </cell>
          <cell r="K242" t="str">
            <v/>
          </cell>
        </row>
        <row r="243">
          <cell r="J243">
            <v>30485210</v>
          </cell>
          <cell r="K243" t="str">
            <v/>
          </cell>
        </row>
        <row r="244">
          <cell r="J244">
            <v>30069173</v>
          </cell>
          <cell r="K244" t="str">
            <v>RS</v>
          </cell>
        </row>
        <row r="245">
          <cell r="J245">
            <v>30085727</v>
          </cell>
          <cell r="K245" t="str">
            <v/>
          </cell>
        </row>
        <row r="246">
          <cell r="J246">
            <v>30291173</v>
          </cell>
          <cell r="K246" t="str">
            <v>RS</v>
          </cell>
        </row>
        <row r="247">
          <cell r="J247">
            <v>30103375</v>
          </cell>
          <cell r="K247" t="str">
            <v/>
          </cell>
        </row>
        <row r="248">
          <cell r="J248">
            <v>30483135</v>
          </cell>
          <cell r="K248" t="str">
            <v>RS</v>
          </cell>
        </row>
        <row r="249">
          <cell r="J249">
            <v>30397338</v>
          </cell>
          <cell r="K249" t="str">
            <v>RS</v>
          </cell>
        </row>
        <row r="250">
          <cell r="J250">
            <v>30112096</v>
          </cell>
          <cell r="K250" t="str">
            <v/>
          </cell>
        </row>
        <row r="251">
          <cell r="J251">
            <v>30339323</v>
          </cell>
          <cell r="K251" t="str">
            <v/>
          </cell>
        </row>
        <row r="252">
          <cell r="J252">
            <v>30091074</v>
          </cell>
          <cell r="K252" t="str">
            <v/>
          </cell>
        </row>
        <row r="253">
          <cell r="J253">
            <v>30112219</v>
          </cell>
          <cell r="K253" t="str">
            <v>RS</v>
          </cell>
        </row>
        <row r="254">
          <cell r="J254">
            <v>40001354</v>
          </cell>
          <cell r="K254" t="str">
            <v/>
          </cell>
        </row>
        <row r="255">
          <cell r="J255">
            <v>40007190</v>
          </cell>
          <cell r="K255" t="str">
            <v/>
          </cell>
        </row>
        <row r="256">
          <cell r="J256">
            <v>30427174</v>
          </cell>
          <cell r="K256" t="str">
            <v/>
          </cell>
        </row>
        <row r="257">
          <cell r="J257">
            <v>30464765</v>
          </cell>
          <cell r="K257" t="str">
            <v/>
          </cell>
        </row>
        <row r="258">
          <cell r="J258">
            <v>40002959</v>
          </cell>
          <cell r="K258" t="str">
            <v/>
          </cell>
        </row>
        <row r="259">
          <cell r="J259">
            <v>30070762</v>
          </cell>
          <cell r="K259" t="str">
            <v>RS</v>
          </cell>
        </row>
        <row r="260">
          <cell r="J260">
            <v>30429525</v>
          </cell>
          <cell r="K260" t="str">
            <v>RS</v>
          </cell>
        </row>
        <row r="261">
          <cell r="J261">
            <v>40008379</v>
          </cell>
          <cell r="K261" t="str">
            <v/>
          </cell>
        </row>
        <row r="262">
          <cell r="J262">
            <v>30469438</v>
          </cell>
          <cell r="K262" t="str">
            <v>RS</v>
          </cell>
        </row>
        <row r="263">
          <cell r="J263">
            <v>30482658</v>
          </cell>
          <cell r="K263" t="str">
            <v/>
          </cell>
        </row>
        <row r="264">
          <cell r="J264">
            <v>30402322</v>
          </cell>
          <cell r="K264" t="str">
            <v>RS</v>
          </cell>
        </row>
        <row r="265">
          <cell r="J265">
            <v>30126522</v>
          </cell>
          <cell r="K265" t="str">
            <v/>
          </cell>
        </row>
        <row r="266">
          <cell r="J266">
            <v>30376573</v>
          </cell>
          <cell r="K266" t="str">
            <v/>
          </cell>
        </row>
        <row r="267">
          <cell r="J267">
            <v>30397335</v>
          </cell>
          <cell r="K267" t="str">
            <v>RS</v>
          </cell>
        </row>
        <row r="268">
          <cell r="J268">
            <v>30484061</v>
          </cell>
          <cell r="K268" t="str">
            <v/>
          </cell>
        </row>
        <row r="269">
          <cell r="J269">
            <v>30484066</v>
          </cell>
          <cell r="K269" t="str">
            <v/>
          </cell>
        </row>
        <row r="270">
          <cell r="J270">
            <v>30485133</v>
          </cell>
          <cell r="K270" t="str">
            <v/>
          </cell>
        </row>
        <row r="271">
          <cell r="J271">
            <v>30134013</v>
          </cell>
          <cell r="K271" t="str">
            <v/>
          </cell>
        </row>
        <row r="272">
          <cell r="J272">
            <v>30476688</v>
          </cell>
          <cell r="K272" t="str">
            <v/>
          </cell>
        </row>
        <row r="273">
          <cell r="J273">
            <v>40008739</v>
          </cell>
          <cell r="K273" t="str">
            <v/>
          </cell>
        </row>
        <row r="274">
          <cell r="J274">
            <v>40008464</v>
          </cell>
          <cell r="K274" t="str">
            <v/>
          </cell>
        </row>
        <row r="275">
          <cell r="J275">
            <v>20194077</v>
          </cell>
          <cell r="K275" t="str">
            <v>IN</v>
          </cell>
        </row>
        <row r="276">
          <cell r="J276">
            <v>30488417</v>
          </cell>
          <cell r="K276" t="str">
            <v/>
          </cell>
        </row>
        <row r="277">
          <cell r="J277">
            <v>40000065</v>
          </cell>
          <cell r="K277" t="str">
            <v/>
          </cell>
        </row>
        <row r="278">
          <cell r="J278">
            <v>40001381</v>
          </cell>
          <cell r="K278" t="str">
            <v/>
          </cell>
        </row>
        <row r="279">
          <cell r="J279">
            <v>40006944</v>
          </cell>
          <cell r="K279" t="str">
            <v/>
          </cell>
        </row>
        <row r="280">
          <cell r="J280">
            <v>40006984</v>
          </cell>
          <cell r="K280" t="str">
            <v/>
          </cell>
        </row>
        <row r="281">
          <cell r="J281">
            <v>30481273</v>
          </cell>
          <cell r="K281" t="str">
            <v/>
          </cell>
        </row>
        <row r="282">
          <cell r="J282">
            <v>30136723</v>
          </cell>
          <cell r="K282" t="str">
            <v>RS</v>
          </cell>
        </row>
        <row r="283">
          <cell r="J283">
            <v>30485168</v>
          </cell>
          <cell r="K283" t="str">
            <v/>
          </cell>
        </row>
        <row r="284">
          <cell r="J284">
            <v>30387824</v>
          </cell>
          <cell r="K284" t="str">
            <v/>
          </cell>
        </row>
        <row r="285">
          <cell r="J285">
            <v>30132175</v>
          </cell>
          <cell r="K285" t="str">
            <v>RS</v>
          </cell>
        </row>
        <row r="286">
          <cell r="J286">
            <v>30488884</v>
          </cell>
          <cell r="K286" t="str">
            <v/>
          </cell>
        </row>
        <row r="287">
          <cell r="J287">
            <v>30388774</v>
          </cell>
          <cell r="K287" t="str">
            <v>RS</v>
          </cell>
        </row>
        <row r="288">
          <cell r="J288">
            <v>40005970</v>
          </cell>
          <cell r="K288" t="str">
            <v/>
          </cell>
        </row>
        <row r="289">
          <cell r="J289">
            <v>40006050</v>
          </cell>
          <cell r="K289" t="str">
            <v>FI</v>
          </cell>
        </row>
        <row r="290">
          <cell r="J290">
            <v>40005302</v>
          </cell>
          <cell r="K290" t="str">
            <v/>
          </cell>
        </row>
        <row r="291">
          <cell r="J291">
            <v>40000913</v>
          </cell>
          <cell r="K291" t="str">
            <v/>
          </cell>
        </row>
        <row r="292">
          <cell r="J292">
            <v>30486466</v>
          </cell>
          <cell r="K292" t="str">
            <v/>
          </cell>
        </row>
        <row r="293">
          <cell r="J293">
            <v>40006229</v>
          </cell>
          <cell r="K293" t="str">
            <v/>
          </cell>
        </row>
        <row r="294">
          <cell r="J294">
            <v>30123182</v>
          </cell>
          <cell r="K294" t="str">
            <v>FI</v>
          </cell>
        </row>
        <row r="295">
          <cell r="J295">
            <v>40000965</v>
          </cell>
          <cell r="K295" t="str">
            <v/>
          </cell>
        </row>
        <row r="296">
          <cell r="J296">
            <v>30034666</v>
          </cell>
          <cell r="K296" t="str">
            <v>RS</v>
          </cell>
        </row>
        <row r="297">
          <cell r="J297">
            <v>40000444</v>
          </cell>
          <cell r="K297" t="str">
            <v/>
          </cell>
        </row>
        <row r="298">
          <cell r="J298">
            <v>30065600</v>
          </cell>
          <cell r="K298" t="str">
            <v>RS</v>
          </cell>
        </row>
        <row r="299">
          <cell r="J299">
            <v>30462785</v>
          </cell>
          <cell r="K299" t="str">
            <v/>
          </cell>
        </row>
        <row r="300">
          <cell r="J300">
            <v>30465002</v>
          </cell>
          <cell r="K300" t="str">
            <v/>
          </cell>
        </row>
        <row r="301">
          <cell r="J301">
            <v>30308775</v>
          </cell>
          <cell r="K301" t="str">
            <v/>
          </cell>
        </row>
        <row r="302">
          <cell r="J302">
            <v>30486132</v>
          </cell>
          <cell r="K302" t="str">
            <v/>
          </cell>
        </row>
        <row r="303">
          <cell r="J303">
            <v>40006880</v>
          </cell>
          <cell r="K303" t="str">
            <v/>
          </cell>
        </row>
        <row r="304">
          <cell r="J304">
            <v>40008117</v>
          </cell>
          <cell r="K304" t="str">
            <v/>
          </cell>
        </row>
        <row r="305">
          <cell r="J305">
            <v>30072264</v>
          </cell>
          <cell r="K305" t="str">
            <v>RS</v>
          </cell>
        </row>
        <row r="306">
          <cell r="J306">
            <v>40007358</v>
          </cell>
          <cell r="K306" t="str">
            <v/>
          </cell>
        </row>
        <row r="307">
          <cell r="J307">
            <v>40007932</v>
          </cell>
          <cell r="K307" t="str">
            <v/>
          </cell>
        </row>
        <row r="308">
          <cell r="J308">
            <v>40006688</v>
          </cell>
          <cell r="K308" t="str">
            <v/>
          </cell>
        </row>
        <row r="309">
          <cell r="J309">
            <v>30355384</v>
          </cell>
          <cell r="K309" t="str">
            <v/>
          </cell>
        </row>
        <row r="310">
          <cell r="J310">
            <v>40008355</v>
          </cell>
          <cell r="K310" t="str">
            <v/>
          </cell>
        </row>
        <row r="311">
          <cell r="J311">
            <v>40007462</v>
          </cell>
          <cell r="K311" t="str">
            <v/>
          </cell>
        </row>
        <row r="312">
          <cell r="J312">
            <v>40003408</v>
          </cell>
          <cell r="K312" t="str">
            <v/>
          </cell>
        </row>
        <row r="313">
          <cell r="J313">
            <v>30051950</v>
          </cell>
          <cell r="K313" t="str">
            <v>RS</v>
          </cell>
        </row>
        <row r="314">
          <cell r="J314">
            <v>40006805</v>
          </cell>
          <cell r="K314" t="str">
            <v/>
          </cell>
        </row>
        <row r="315">
          <cell r="J315">
            <v>40007188</v>
          </cell>
          <cell r="K315" t="str">
            <v/>
          </cell>
        </row>
        <row r="316">
          <cell r="J316">
            <v>40007397</v>
          </cell>
          <cell r="K316" t="str">
            <v/>
          </cell>
        </row>
        <row r="317">
          <cell r="J317">
            <v>40006787</v>
          </cell>
          <cell r="K317" t="str">
            <v/>
          </cell>
        </row>
        <row r="318">
          <cell r="J318">
            <v>40007409</v>
          </cell>
          <cell r="K318" t="str">
            <v/>
          </cell>
        </row>
        <row r="319">
          <cell r="J319">
            <v>30463530</v>
          </cell>
          <cell r="K319" t="str">
            <v>FI</v>
          </cell>
        </row>
        <row r="320">
          <cell r="J320">
            <v>30342022</v>
          </cell>
          <cell r="K320" t="str">
            <v/>
          </cell>
        </row>
        <row r="321">
          <cell r="J321">
            <v>30483429</v>
          </cell>
          <cell r="K321" t="str">
            <v/>
          </cell>
        </row>
        <row r="322">
          <cell r="J322">
            <v>40002461</v>
          </cell>
          <cell r="K322" t="str">
            <v/>
          </cell>
        </row>
        <row r="323">
          <cell r="J323">
            <v>30212472</v>
          </cell>
          <cell r="K323" t="str">
            <v>RS</v>
          </cell>
        </row>
        <row r="324">
          <cell r="J324">
            <v>30137258</v>
          </cell>
          <cell r="K324" t="str">
            <v/>
          </cell>
        </row>
        <row r="325">
          <cell r="J325">
            <v>40001662</v>
          </cell>
          <cell r="K325" t="str">
            <v/>
          </cell>
        </row>
        <row r="326">
          <cell r="J326">
            <v>30471541</v>
          </cell>
          <cell r="K326" t="str">
            <v/>
          </cell>
        </row>
        <row r="327">
          <cell r="J327">
            <v>30485206</v>
          </cell>
          <cell r="K327" t="str">
            <v/>
          </cell>
        </row>
        <row r="328">
          <cell r="J328">
            <v>30376622</v>
          </cell>
          <cell r="K328" t="str">
            <v>RS</v>
          </cell>
        </row>
        <row r="329">
          <cell r="J329">
            <v>30099554</v>
          </cell>
          <cell r="K329" t="str">
            <v/>
          </cell>
        </row>
        <row r="330">
          <cell r="J330">
            <v>30486127</v>
          </cell>
          <cell r="K330" t="str">
            <v/>
          </cell>
        </row>
        <row r="331">
          <cell r="J331">
            <v>30484611</v>
          </cell>
          <cell r="K331" t="str">
            <v>RS</v>
          </cell>
        </row>
        <row r="332">
          <cell r="J332">
            <v>30095333</v>
          </cell>
          <cell r="K332" t="str">
            <v>RS</v>
          </cell>
        </row>
        <row r="333">
          <cell r="J333">
            <v>30226672</v>
          </cell>
          <cell r="K333" t="str">
            <v/>
          </cell>
        </row>
        <row r="334">
          <cell r="J334">
            <v>30071373</v>
          </cell>
          <cell r="K334" t="str">
            <v>RS</v>
          </cell>
        </row>
        <row r="335">
          <cell r="J335">
            <v>40004038</v>
          </cell>
          <cell r="K335" t="str">
            <v/>
          </cell>
        </row>
        <row r="336">
          <cell r="J336">
            <v>40004038</v>
          </cell>
          <cell r="K336" t="str">
            <v/>
          </cell>
        </row>
        <row r="337">
          <cell r="J337">
            <v>40006128</v>
          </cell>
          <cell r="K337" t="str">
            <v/>
          </cell>
        </row>
        <row r="338">
          <cell r="J338">
            <v>40005409</v>
          </cell>
          <cell r="K338" t="str">
            <v/>
          </cell>
        </row>
        <row r="339">
          <cell r="J339">
            <v>40006627</v>
          </cell>
          <cell r="K339" t="str">
            <v/>
          </cell>
        </row>
        <row r="340">
          <cell r="J340">
            <v>40006638</v>
          </cell>
          <cell r="K340" t="str">
            <v/>
          </cell>
        </row>
        <row r="341">
          <cell r="J341">
            <v>40007329</v>
          </cell>
          <cell r="K341" t="str">
            <v/>
          </cell>
        </row>
        <row r="342">
          <cell r="J342">
            <v>40004104</v>
          </cell>
          <cell r="K342" t="str">
            <v/>
          </cell>
        </row>
        <row r="343">
          <cell r="J343">
            <v>30487763</v>
          </cell>
          <cell r="K343" t="str">
            <v/>
          </cell>
        </row>
        <row r="344">
          <cell r="J344">
            <v>30446372</v>
          </cell>
          <cell r="K344" t="str">
            <v>RS</v>
          </cell>
        </row>
        <row r="345">
          <cell r="J345">
            <v>40005520</v>
          </cell>
          <cell r="K345" t="str">
            <v/>
          </cell>
        </row>
        <row r="346">
          <cell r="J346">
            <v>30488518</v>
          </cell>
          <cell r="K346" t="str">
            <v/>
          </cell>
        </row>
        <row r="347">
          <cell r="J347">
            <v>30466394</v>
          </cell>
          <cell r="K347" t="str">
            <v>RS</v>
          </cell>
        </row>
        <row r="348">
          <cell r="J348">
            <v>30466153</v>
          </cell>
          <cell r="K348" t="str">
            <v/>
          </cell>
        </row>
        <row r="349">
          <cell r="J349">
            <v>30134930</v>
          </cell>
          <cell r="K349" t="str">
            <v>RS</v>
          </cell>
        </row>
        <row r="350">
          <cell r="J350">
            <v>30465788</v>
          </cell>
          <cell r="K350" t="str">
            <v>RS</v>
          </cell>
        </row>
        <row r="351">
          <cell r="J351">
            <v>30468136</v>
          </cell>
          <cell r="K351" t="str">
            <v/>
          </cell>
        </row>
        <row r="352">
          <cell r="J352">
            <v>30464752</v>
          </cell>
          <cell r="K352" t="str">
            <v>RS</v>
          </cell>
        </row>
        <row r="353">
          <cell r="J353">
            <v>30427023</v>
          </cell>
          <cell r="K353" t="str">
            <v/>
          </cell>
        </row>
        <row r="354">
          <cell r="J354">
            <v>40005949</v>
          </cell>
          <cell r="K354" t="str">
            <v/>
          </cell>
        </row>
        <row r="355">
          <cell r="J355">
            <v>40003228</v>
          </cell>
          <cell r="K355" t="str">
            <v/>
          </cell>
        </row>
        <row r="356">
          <cell r="J356">
            <v>30449072</v>
          </cell>
          <cell r="K356" t="str">
            <v/>
          </cell>
        </row>
        <row r="357">
          <cell r="J357">
            <v>40004665</v>
          </cell>
          <cell r="K357" t="str">
            <v/>
          </cell>
        </row>
        <row r="358">
          <cell r="J358">
            <v>40005694</v>
          </cell>
          <cell r="K358" t="str">
            <v/>
          </cell>
        </row>
        <row r="359">
          <cell r="J359">
            <v>40005959</v>
          </cell>
          <cell r="K359" t="str">
            <v/>
          </cell>
        </row>
        <row r="360">
          <cell r="J360">
            <v>30419826</v>
          </cell>
          <cell r="K360" t="str">
            <v/>
          </cell>
        </row>
        <row r="361">
          <cell r="J361">
            <v>40005699</v>
          </cell>
          <cell r="K361" t="str">
            <v/>
          </cell>
        </row>
        <row r="362">
          <cell r="J362">
            <v>30135731</v>
          </cell>
          <cell r="K362" t="str">
            <v/>
          </cell>
        </row>
        <row r="363">
          <cell r="J363">
            <v>30135220</v>
          </cell>
          <cell r="K363" t="str">
            <v>FI</v>
          </cell>
        </row>
        <row r="364">
          <cell r="J364">
            <v>30485192</v>
          </cell>
          <cell r="K364" t="str">
            <v/>
          </cell>
        </row>
        <row r="365">
          <cell r="J365">
            <v>30484051</v>
          </cell>
          <cell r="K365" t="str">
            <v>RS</v>
          </cell>
        </row>
        <row r="366">
          <cell r="J366">
            <v>30484393</v>
          </cell>
          <cell r="K366" t="str">
            <v/>
          </cell>
        </row>
        <row r="367">
          <cell r="J367">
            <v>40007672</v>
          </cell>
          <cell r="K367" t="str">
            <v/>
          </cell>
        </row>
        <row r="368">
          <cell r="J368">
            <v>40007674</v>
          </cell>
          <cell r="K368" t="str">
            <v/>
          </cell>
        </row>
        <row r="369">
          <cell r="J369">
            <v>30384027</v>
          </cell>
          <cell r="K369" t="str">
            <v/>
          </cell>
        </row>
        <row r="370">
          <cell r="J370">
            <v>30459296</v>
          </cell>
          <cell r="K370" t="str">
            <v/>
          </cell>
        </row>
        <row r="371">
          <cell r="J371">
            <v>40006229</v>
          </cell>
          <cell r="K371" t="str">
            <v>FI</v>
          </cell>
        </row>
        <row r="372">
          <cell r="J372">
            <v>30488523</v>
          </cell>
          <cell r="K372" t="str">
            <v/>
          </cell>
        </row>
        <row r="373">
          <cell r="J373">
            <v>40002982</v>
          </cell>
          <cell r="K373" t="str">
            <v/>
          </cell>
        </row>
        <row r="374">
          <cell r="J374">
            <v>30406324</v>
          </cell>
          <cell r="K374" t="str">
            <v/>
          </cell>
        </row>
        <row r="375">
          <cell r="J375">
            <v>30465134</v>
          </cell>
          <cell r="K375" t="str">
            <v/>
          </cell>
        </row>
        <row r="376">
          <cell r="J376">
            <v>40001806</v>
          </cell>
          <cell r="K376" t="str">
            <v/>
          </cell>
        </row>
        <row r="377">
          <cell r="J377">
            <v>40003727</v>
          </cell>
          <cell r="K377" t="str">
            <v/>
          </cell>
        </row>
        <row r="378">
          <cell r="J378">
            <v>30322174</v>
          </cell>
          <cell r="K378" t="str">
            <v/>
          </cell>
        </row>
        <row r="379">
          <cell r="J379">
            <v>30396186</v>
          </cell>
          <cell r="K379" t="str">
            <v/>
          </cell>
        </row>
        <row r="380">
          <cell r="J380">
            <v>40006084</v>
          </cell>
          <cell r="K380" t="str">
            <v/>
          </cell>
        </row>
        <row r="381">
          <cell r="J381">
            <v>30488929</v>
          </cell>
          <cell r="K381" t="str">
            <v/>
          </cell>
        </row>
        <row r="382">
          <cell r="J382">
            <v>30474236</v>
          </cell>
          <cell r="K382" t="str">
            <v>RS</v>
          </cell>
        </row>
        <row r="383">
          <cell r="J383">
            <v>40006347</v>
          </cell>
          <cell r="K383" t="str">
            <v/>
          </cell>
        </row>
        <row r="384">
          <cell r="J384">
            <v>30478036</v>
          </cell>
          <cell r="K384" t="str">
            <v/>
          </cell>
        </row>
        <row r="385">
          <cell r="J385">
            <v>30073995</v>
          </cell>
          <cell r="K385" t="str">
            <v/>
          </cell>
        </row>
        <row r="386">
          <cell r="J386">
            <v>30068433</v>
          </cell>
          <cell r="K386" t="str">
            <v>FI</v>
          </cell>
        </row>
        <row r="387">
          <cell r="J387">
            <v>30485152</v>
          </cell>
          <cell r="K387" t="str">
            <v>RS</v>
          </cell>
        </row>
        <row r="388">
          <cell r="J388">
            <v>30433774</v>
          </cell>
          <cell r="K388" t="str">
            <v/>
          </cell>
        </row>
        <row r="389">
          <cell r="J389">
            <v>30488460</v>
          </cell>
          <cell r="K389" t="str">
            <v/>
          </cell>
        </row>
        <row r="390">
          <cell r="J390">
            <v>40004037</v>
          </cell>
          <cell r="K390" t="str">
            <v/>
          </cell>
        </row>
        <row r="391">
          <cell r="J391">
            <v>30257872</v>
          </cell>
          <cell r="K391" t="str">
            <v>RS</v>
          </cell>
        </row>
        <row r="392">
          <cell r="J392">
            <v>30137869</v>
          </cell>
          <cell r="K392" t="str">
            <v/>
          </cell>
        </row>
        <row r="393">
          <cell r="J393">
            <v>30308732</v>
          </cell>
          <cell r="K393" t="str">
            <v>RS</v>
          </cell>
        </row>
        <row r="394">
          <cell r="J394">
            <v>30176872</v>
          </cell>
          <cell r="K394" t="str">
            <v/>
          </cell>
        </row>
        <row r="395">
          <cell r="J395">
            <v>30122114</v>
          </cell>
          <cell r="K395" t="str">
            <v>RS</v>
          </cell>
        </row>
        <row r="396">
          <cell r="J396">
            <v>30478656</v>
          </cell>
          <cell r="K396" t="str">
            <v/>
          </cell>
        </row>
        <row r="397">
          <cell r="J397">
            <v>40008566</v>
          </cell>
          <cell r="K397" t="str">
            <v/>
          </cell>
        </row>
        <row r="398">
          <cell r="J398">
            <v>40007263</v>
          </cell>
          <cell r="K398" t="str">
            <v/>
          </cell>
        </row>
        <row r="399">
          <cell r="J399">
            <v>40007398</v>
          </cell>
          <cell r="K399" t="str">
            <v/>
          </cell>
        </row>
        <row r="400">
          <cell r="J400">
            <v>40007929</v>
          </cell>
          <cell r="K400" t="str">
            <v/>
          </cell>
        </row>
        <row r="401">
          <cell r="J401">
            <v>30116113</v>
          </cell>
          <cell r="K401" t="str">
            <v>RS</v>
          </cell>
        </row>
        <row r="402">
          <cell r="J402">
            <v>40002682</v>
          </cell>
          <cell r="K402" t="str">
            <v/>
          </cell>
        </row>
        <row r="403">
          <cell r="J403">
            <v>40006863</v>
          </cell>
          <cell r="K403" t="str">
            <v/>
          </cell>
        </row>
        <row r="404">
          <cell r="J404">
            <v>30484726</v>
          </cell>
          <cell r="K404" t="str">
            <v/>
          </cell>
        </row>
        <row r="405">
          <cell r="J405">
            <v>30323023</v>
          </cell>
          <cell r="K405" t="str">
            <v/>
          </cell>
        </row>
        <row r="406">
          <cell r="J406">
            <v>40006097</v>
          </cell>
          <cell r="K406" t="str">
            <v/>
          </cell>
        </row>
        <row r="407">
          <cell r="J407">
            <v>30488426</v>
          </cell>
          <cell r="K407" t="str">
            <v>OT</v>
          </cell>
        </row>
        <row r="408">
          <cell r="J408">
            <v>30121997</v>
          </cell>
          <cell r="K408" t="str">
            <v>RS</v>
          </cell>
        </row>
        <row r="409">
          <cell r="J409">
            <v>30123462</v>
          </cell>
          <cell r="K409" t="str">
            <v>RS</v>
          </cell>
        </row>
        <row r="410">
          <cell r="J410">
            <v>40007845</v>
          </cell>
          <cell r="K410" t="str">
            <v/>
          </cell>
        </row>
        <row r="411">
          <cell r="J411">
            <v>40004549</v>
          </cell>
          <cell r="K411" t="str">
            <v>RS</v>
          </cell>
        </row>
        <row r="412">
          <cell r="J412">
            <v>40007519</v>
          </cell>
          <cell r="K412" t="str">
            <v/>
          </cell>
        </row>
        <row r="413">
          <cell r="J413">
            <v>40007676</v>
          </cell>
          <cell r="K413" t="str">
            <v/>
          </cell>
        </row>
        <row r="414">
          <cell r="J414">
            <v>30283230</v>
          </cell>
          <cell r="K414" t="str">
            <v>RS</v>
          </cell>
        </row>
        <row r="415">
          <cell r="J415">
            <v>30488757</v>
          </cell>
          <cell r="K415" t="str">
            <v/>
          </cell>
        </row>
        <row r="416">
          <cell r="J416">
            <v>40005760</v>
          </cell>
          <cell r="K416" t="str">
            <v/>
          </cell>
        </row>
        <row r="417">
          <cell r="J417">
            <v>40006815</v>
          </cell>
          <cell r="K417" t="str">
            <v/>
          </cell>
        </row>
        <row r="418">
          <cell r="J418">
            <v>40000419</v>
          </cell>
          <cell r="K418" t="str">
            <v/>
          </cell>
        </row>
        <row r="419">
          <cell r="J419">
            <v>40002877</v>
          </cell>
          <cell r="K419" t="str">
            <v/>
          </cell>
        </row>
        <row r="420">
          <cell r="J420">
            <v>40005276</v>
          </cell>
          <cell r="K420" t="str">
            <v/>
          </cell>
        </row>
        <row r="421">
          <cell r="J421">
            <v>30171875</v>
          </cell>
          <cell r="K421" t="str">
            <v/>
          </cell>
        </row>
        <row r="422">
          <cell r="J422">
            <v>30257472</v>
          </cell>
          <cell r="K422" t="str">
            <v/>
          </cell>
        </row>
        <row r="423">
          <cell r="J423">
            <v>30137137</v>
          </cell>
          <cell r="K423" t="str">
            <v/>
          </cell>
        </row>
        <row r="424">
          <cell r="J424">
            <v>30087304</v>
          </cell>
          <cell r="K424" t="str">
            <v/>
          </cell>
        </row>
        <row r="425">
          <cell r="J425">
            <v>30416124</v>
          </cell>
          <cell r="K425" t="str">
            <v>RS</v>
          </cell>
        </row>
        <row r="426">
          <cell r="J426">
            <v>40005676</v>
          </cell>
          <cell r="K426" t="str">
            <v/>
          </cell>
        </row>
        <row r="427">
          <cell r="J427">
            <v>30279673</v>
          </cell>
          <cell r="K427" t="str">
            <v>RS</v>
          </cell>
        </row>
        <row r="428">
          <cell r="J428">
            <v>20086686</v>
          </cell>
          <cell r="K428" t="str">
            <v>RS</v>
          </cell>
        </row>
        <row r="429">
          <cell r="J429">
            <v>40004179</v>
          </cell>
          <cell r="K429" t="str">
            <v/>
          </cell>
        </row>
        <row r="430">
          <cell r="J430">
            <v>30478886</v>
          </cell>
          <cell r="K430" t="str">
            <v/>
          </cell>
        </row>
        <row r="431">
          <cell r="J431">
            <v>40008200</v>
          </cell>
          <cell r="K431" t="str">
            <v/>
          </cell>
        </row>
        <row r="432">
          <cell r="J432">
            <v>30470902</v>
          </cell>
          <cell r="K432" t="str">
            <v>RS</v>
          </cell>
        </row>
        <row r="433">
          <cell r="J433">
            <v>20158394</v>
          </cell>
          <cell r="K433" t="str">
            <v/>
          </cell>
        </row>
        <row r="434">
          <cell r="J434">
            <v>30427424</v>
          </cell>
          <cell r="K434" t="str">
            <v/>
          </cell>
        </row>
        <row r="435">
          <cell r="J435">
            <v>40000916</v>
          </cell>
          <cell r="K435" t="str">
            <v/>
          </cell>
        </row>
        <row r="436">
          <cell r="J436">
            <v>40003872</v>
          </cell>
          <cell r="K436" t="str">
            <v/>
          </cell>
        </row>
        <row r="437">
          <cell r="J437">
            <v>40002962</v>
          </cell>
          <cell r="K437" t="str">
            <v/>
          </cell>
        </row>
        <row r="438">
          <cell r="J438">
            <v>30430122</v>
          </cell>
          <cell r="K438" t="str">
            <v>RS</v>
          </cell>
        </row>
        <row r="439">
          <cell r="J439">
            <v>40005640</v>
          </cell>
          <cell r="K439" t="str">
            <v/>
          </cell>
        </row>
        <row r="440">
          <cell r="J440">
            <v>40007420</v>
          </cell>
          <cell r="K440" t="str">
            <v/>
          </cell>
        </row>
        <row r="441">
          <cell r="J441">
            <v>30370483</v>
          </cell>
          <cell r="K441" t="str">
            <v/>
          </cell>
        </row>
        <row r="442">
          <cell r="J442">
            <v>40003386</v>
          </cell>
          <cell r="K442" t="str">
            <v/>
          </cell>
        </row>
        <row r="443">
          <cell r="J443">
            <v>30458872</v>
          </cell>
          <cell r="K443" t="str">
            <v>RS</v>
          </cell>
        </row>
        <row r="444">
          <cell r="J444">
            <v>40004593</v>
          </cell>
          <cell r="K444" t="str">
            <v/>
          </cell>
        </row>
        <row r="445">
          <cell r="J445">
            <v>30488412</v>
          </cell>
          <cell r="K445" t="str">
            <v/>
          </cell>
        </row>
        <row r="446">
          <cell r="J446">
            <v>30378723</v>
          </cell>
          <cell r="K446" t="str">
            <v/>
          </cell>
        </row>
        <row r="447">
          <cell r="J447">
            <v>30484067</v>
          </cell>
          <cell r="K447" t="str">
            <v/>
          </cell>
        </row>
        <row r="448">
          <cell r="J448">
            <v>30405874</v>
          </cell>
          <cell r="K448" t="str">
            <v/>
          </cell>
        </row>
        <row r="449">
          <cell r="J449">
            <v>30364305</v>
          </cell>
          <cell r="K449" t="str">
            <v>RS</v>
          </cell>
        </row>
        <row r="450">
          <cell r="J450">
            <v>40001554</v>
          </cell>
          <cell r="K450" t="str">
            <v/>
          </cell>
        </row>
        <row r="451">
          <cell r="J451">
            <v>30482778</v>
          </cell>
          <cell r="K451" t="str">
            <v/>
          </cell>
        </row>
        <row r="452">
          <cell r="J452">
            <v>40008267</v>
          </cell>
          <cell r="K452" t="str">
            <v/>
          </cell>
        </row>
        <row r="453">
          <cell r="J453">
            <v>30113234</v>
          </cell>
          <cell r="K453" t="str">
            <v/>
          </cell>
        </row>
        <row r="454">
          <cell r="J454">
            <v>30087893</v>
          </cell>
          <cell r="K454" t="str">
            <v/>
          </cell>
        </row>
        <row r="455">
          <cell r="J455">
            <v>30340224</v>
          </cell>
          <cell r="K455" t="str">
            <v/>
          </cell>
        </row>
        <row r="456">
          <cell r="J456">
            <v>30487091</v>
          </cell>
          <cell r="K456" t="str">
            <v/>
          </cell>
        </row>
        <row r="457">
          <cell r="J457">
            <v>40005413</v>
          </cell>
          <cell r="K457" t="str">
            <v/>
          </cell>
        </row>
        <row r="458">
          <cell r="J458">
            <v>40006095</v>
          </cell>
          <cell r="K458" t="str">
            <v/>
          </cell>
        </row>
        <row r="459">
          <cell r="J459">
            <v>40005526</v>
          </cell>
          <cell r="K459" t="str">
            <v/>
          </cell>
        </row>
        <row r="460">
          <cell r="J460">
            <v>40005538</v>
          </cell>
          <cell r="K460" t="str">
            <v/>
          </cell>
        </row>
        <row r="461">
          <cell r="J461">
            <v>30487244</v>
          </cell>
          <cell r="K461" t="str">
            <v/>
          </cell>
        </row>
        <row r="462">
          <cell r="J462">
            <v>40006569</v>
          </cell>
          <cell r="K462" t="str">
            <v/>
          </cell>
        </row>
        <row r="463">
          <cell r="J463">
            <v>30428525</v>
          </cell>
          <cell r="K463" t="str">
            <v/>
          </cell>
        </row>
        <row r="464">
          <cell r="J464">
            <v>30076518</v>
          </cell>
          <cell r="K464" t="str">
            <v>OT</v>
          </cell>
        </row>
        <row r="465">
          <cell r="J465">
            <v>40001287</v>
          </cell>
          <cell r="K465" t="str">
            <v/>
          </cell>
        </row>
        <row r="466">
          <cell r="J466">
            <v>30135059</v>
          </cell>
          <cell r="K466" t="str">
            <v>RS</v>
          </cell>
        </row>
        <row r="467">
          <cell r="J467">
            <v>40003672</v>
          </cell>
          <cell r="K467" t="str">
            <v/>
          </cell>
        </row>
        <row r="468">
          <cell r="J468">
            <v>30349526</v>
          </cell>
          <cell r="K468" t="str">
            <v>RS</v>
          </cell>
        </row>
        <row r="469">
          <cell r="J469">
            <v>40008853</v>
          </cell>
          <cell r="K469" t="str">
            <v/>
          </cell>
        </row>
        <row r="470">
          <cell r="J470">
            <v>30085125</v>
          </cell>
          <cell r="K470" t="str">
            <v>RS</v>
          </cell>
        </row>
        <row r="471">
          <cell r="J471">
            <v>30377475</v>
          </cell>
          <cell r="K471" t="str">
            <v>RS</v>
          </cell>
        </row>
        <row r="472">
          <cell r="J472">
            <v>30135222</v>
          </cell>
          <cell r="K472" t="str">
            <v>RS</v>
          </cell>
        </row>
        <row r="473">
          <cell r="J473">
            <v>30137134</v>
          </cell>
          <cell r="K473" t="str">
            <v/>
          </cell>
        </row>
        <row r="474">
          <cell r="J474">
            <v>40005716</v>
          </cell>
          <cell r="K474" t="str">
            <v/>
          </cell>
        </row>
        <row r="475">
          <cell r="J475">
            <v>40006526</v>
          </cell>
          <cell r="K475" t="str">
            <v/>
          </cell>
        </row>
        <row r="476">
          <cell r="J476">
            <v>30478659</v>
          </cell>
          <cell r="K476" t="str">
            <v/>
          </cell>
        </row>
        <row r="477">
          <cell r="J477">
            <v>40000513</v>
          </cell>
          <cell r="K477" t="str">
            <v/>
          </cell>
        </row>
        <row r="478">
          <cell r="J478">
            <v>30405773</v>
          </cell>
          <cell r="K478" t="str">
            <v>FI</v>
          </cell>
        </row>
        <row r="479">
          <cell r="J479">
            <v>30337226</v>
          </cell>
          <cell r="K479" t="str">
            <v/>
          </cell>
        </row>
        <row r="480">
          <cell r="J480">
            <v>40008121</v>
          </cell>
          <cell r="K480" t="str">
            <v/>
          </cell>
        </row>
        <row r="481">
          <cell r="J481">
            <v>30458322</v>
          </cell>
          <cell r="K481" t="str">
            <v/>
          </cell>
        </row>
        <row r="482">
          <cell r="J482">
            <v>30354128</v>
          </cell>
          <cell r="K482" t="str">
            <v>RS</v>
          </cell>
        </row>
        <row r="483">
          <cell r="J483">
            <v>40005928</v>
          </cell>
          <cell r="K483" t="str">
            <v/>
          </cell>
        </row>
        <row r="484">
          <cell r="J484">
            <v>40005930</v>
          </cell>
          <cell r="K484" t="str">
            <v/>
          </cell>
        </row>
        <row r="485">
          <cell r="J485">
            <v>40007927</v>
          </cell>
          <cell r="K485" t="str">
            <v/>
          </cell>
        </row>
        <row r="486">
          <cell r="J486">
            <v>30402378</v>
          </cell>
          <cell r="K486" t="str">
            <v>RS</v>
          </cell>
        </row>
        <row r="487">
          <cell r="J487">
            <v>40003741</v>
          </cell>
          <cell r="K487" t="str">
            <v/>
          </cell>
        </row>
        <row r="488">
          <cell r="J488">
            <v>40006069</v>
          </cell>
          <cell r="K488" t="str">
            <v/>
          </cell>
        </row>
        <row r="489">
          <cell r="J489">
            <v>30106468</v>
          </cell>
          <cell r="K489" t="str">
            <v>RS</v>
          </cell>
        </row>
        <row r="490">
          <cell r="J490">
            <v>30352328</v>
          </cell>
          <cell r="K490" t="str">
            <v>RS</v>
          </cell>
        </row>
        <row r="491">
          <cell r="J491">
            <v>30458130</v>
          </cell>
          <cell r="K491" t="str">
            <v>RS</v>
          </cell>
        </row>
        <row r="492">
          <cell r="J492">
            <v>30131878</v>
          </cell>
          <cell r="K492" t="str">
            <v>RS</v>
          </cell>
        </row>
        <row r="493">
          <cell r="J493">
            <v>30116040</v>
          </cell>
          <cell r="K493" t="str">
            <v>RS</v>
          </cell>
        </row>
        <row r="494">
          <cell r="J494">
            <v>40007045</v>
          </cell>
          <cell r="K494" t="str">
            <v/>
          </cell>
        </row>
        <row r="495">
          <cell r="J495">
            <v>30083665</v>
          </cell>
          <cell r="K495" t="str">
            <v>RS</v>
          </cell>
        </row>
        <row r="496">
          <cell r="J496">
            <v>30128140</v>
          </cell>
          <cell r="K496" t="str">
            <v>RS</v>
          </cell>
        </row>
        <row r="497">
          <cell r="J497">
            <v>30128028</v>
          </cell>
          <cell r="K497" t="str">
            <v>RS</v>
          </cell>
        </row>
        <row r="498">
          <cell r="J498">
            <v>30076574</v>
          </cell>
          <cell r="K498" t="str">
            <v>RS</v>
          </cell>
        </row>
        <row r="499">
          <cell r="J499">
            <v>30484454</v>
          </cell>
          <cell r="K499" t="str">
            <v>RS</v>
          </cell>
        </row>
        <row r="500">
          <cell r="J500">
            <v>30485054</v>
          </cell>
          <cell r="K500" t="str">
            <v/>
          </cell>
        </row>
        <row r="501">
          <cell r="J501">
            <v>30483152</v>
          </cell>
          <cell r="K501" t="str">
            <v>RS</v>
          </cell>
        </row>
        <row r="502">
          <cell r="J502">
            <v>30485156</v>
          </cell>
          <cell r="K502" t="str">
            <v/>
          </cell>
        </row>
        <row r="503">
          <cell r="J503">
            <v>20080167</v>
          </cell>
          <cell r="K503" t="str">
            <v>RS</v>
          </cell>
        </row>
        <row r="504">
          <cell r="J504">
            <v>30483959</v>
          </cell>
          <cell r="K504" t="str">
            <v/>
          </cell>
        </row>
        <row r="505">
          <cell r="J505">
            <v>30485060</v>
          </cell>
          <cell r="K505" t="str">
            <v/>
          </cell>
        </row>
        <row r="506">
          <cell r="J506">
            <v>30485171</v>
          </cell>
          <cell r="K506" t="str">
            <v/>
          </cell>
        </row>
        <row r="507">
          <cell r="J507">
            <v>30091074</v>
          </cell>
          <cell r="K507" t="str">
            <v>RS</v>
          </cell>
        </row>
        <row r="508">
          <cell r="J508">
            <v>30125798</v>
          </cell>
          <cell r="K508" t="str">
            <v>RS</v>
          </cell>
        </row>
        <row r="509">
          <cell r="J509">
            <v>30427273</v>
          </cell>
          <cell r="K509" t="str">
            <v/>
          </cell>
        </row>
        <row r="510">
          <cell r="J510">
            <v>40006585</v>
          </cell>
          <cell r="K510" t="str">
            <v/>
          </cell>
        </row>
        <row r="511">
          <cell r="J511">
            <v>30080460</v>
          </cell>
          <cell r="K511" t="str">
            <v>RS</v>
          </cell>
        </row>
        <row r="512">
          <cell r="J512">
            <v>40008370</v>
          </cell>
          <cell r="K512" t="str">
            <v/>
          </cell>
        </row>
        <row r="513">
          <cell r="J513">
            <v>40004549</v>
          </cell>
          <cell r="K513" t="str">
            <v>RS</v>
          </cell>
        </row>
        <row r="514">
          <cell r="J514">
            <v>30482313</v>
          </cell>
          <cell r="K514" t="str">
            <v/>
          </cell>
        </row>
        <row r="515">
          <cell r="J515">
            <v>40005418</v>
          </cell>
          <cell r="K515" t="str">
            <v/>
          </cell>
        </row>
        <row r="516">
          <cell r="J516">
            <v>30115878</v>
          </cell>
          <cell r="K516" t="str">
            <v>RS</v>
          </cell>
        </row>
        <row r="517">
          <cell r="J517">
            <v>30134234</v>
          </cell>
          <cell r="K517" t="str">
            <v>FI</v>
          </cell>
        </row>
        <row r="518">
          <cell r="J518">
            <v>30458870</v>
          </cell>
          <cell r="K518" t="str">
            <v>RS</v>
          </cell>
        </row>
        <row r="519">
          <cell r="J519">
            <v>30115881</v>
          </cell>
          <cell r="K519" t="str">
            <v>FI</v>
          </cell>
        </row>
        <row r="520">
          <cell r="J520">
            <v>30226672</v>
          </cell>
          <cell r="K520" t="str">
            <v/>
          </cell>
        </row>
        <row r="521">
          <cell r="J521">
            <v>30485243</v>
          </cell>
          <cell r="K521" t="str">
            <v/>
          </cell>
        </row>
        <row r="522">
          <cell r="J522">
            <v>30126943</v>
          </cell>
          <cell r="K522" t="str">
            <v>RS</v>
          </cell>
        </row>
        <row r="523">
          <cell r="J523">
            <v>40003887</v>
          </cell>
          <cell r="K523" t="str">
            <v/>
          </cell>
        </row>
        <row r="524">
          <cell r="J524">
            <v>30482921</v>
          </cell>
          <cell r="K524" t="str">
            <v/>
          </cell>
        </row>
        <row r="525">
          <cell r="J525">
            <v>30084872</v>
          </cell>
          <cell r="K525" t="str">
            <v/>
          </cell>
        </row>
        <row r="526">
          <cell r="J526">
            <v>30471833</v>
          </cell>
          <cell r="K526" t="str">
            <v>RS</v>
          </cell>
        </row>
        <row r="527">
          <cell r="J527">
            <v>40006869</v>
          </cell>
          <cell r="K527" t="str">
            <v/>
          </cell>
        </row>
        <row r="528">
          <cell r="J528">
            <v>30127010</v>
          </cell>
          <cell r="K528" t="str">
            <v>RS</v>
          </cell>
        </row>
        <row r="529">
          <cell r="J529">
            <v>40000650</v>
          </cell>
          <cell r="K529" t="str">
            <v/>
          </cell>
        </row>
        <row r="530">
          <cell r="J530">
            <v>30488910</v>
          </cell>
          <cell r="K530" t="str">
            <v/>
          </cell>
        </row>
        <row r="531">
          <cell r="J531">
            <v>30482899</v>
          </cell>
          <cell r="K531" t="str">
            <v/>
          </cell>
        </row>
        <row r="532">
          <cell r="J532">
            <v>30326923</v>
          </cell>
          <cell r="K532" t="str">
            <v>OT</v>
          </cell>
        </row>
        <row r="533">
          <cell r="J533">
            <v>30482586</v>
          </cell>
          <cell r="K533" t="str">
            <v/>
          </cell>
        </row>
        <row r="534">
          <cell r="J534">
            <v>40005644</v>
          </cell>
          <cell r="K534" t="str">
            <v/>
          </cell>
        </row>
        <row r="535">
          <cell r="J535">
            <v>40004221</v>
          </cell>
          <cell r="K535" t="str">
            <v/>
          </cell>
        </row>
        <row r="536">
          <cell r="J536">
            <v>40006175</v>
          </cell>
          <cell r="K536" t="str">
            <v/>
          </cell>
        </row>
        <row r="537">
          <cell r="J537">
            <v>40006928</v>
          </cell>
          <cell r="K537" t="str">
            <v/>
          </cell>
        </row>
        <row r="538">
          <cell r="J538">
            <v>40007683</v>
          </cell>
          <cell r="K538" t="str">
            <v/>
          </cell>
        </row>
        <row r="539">
          <cell r="J539">
            <v>30396974</v>
          </cell>
          <cell r="K539" t="str">
            <v/>
          </cell>
        </row>
        <row r="540">
          <cell r="J540">
            <v>40008354</v>
          </cell>
          <cell r="K540" t="str">
            <v/>
          </cell>
        </row>
        <row r="541">
          <cell r="J541">
            <v>30481300</v>
          </cell>
          <cell r="K541" t="str">
            <v>RS</v>
          </cell>
        </row>
        <row r="542">
          <cell r="J542">
            <v>30467589</v>
          </cell>
          <cell r="K542" t="str">
            <v>RS</v>
          </cell>
        </row>
        <row r="543">
          <cell r="J543">
            <v>30070862</v>
          </cell>
          <cell r="K543" t="str">
            <v>RS</v>
          </cell>
        </row>
        <row r="544">
          <cell r="J544">
            <v>30426980</v>
          </cell>
          <cell r="K544" t="str">
            <v/>
          </cell>
        </row>
        <row r="545">
          <cell r="J545">
            <v>30463129</v>
          </cell>
          <cell r="K545" t="str">
            <v/>
          </cell>
        </row>
        <row r="546">
          <cell r="J546">
            <v>40005390</v>
          </cell>
          <cell r="K546" t="str">
            <v/>
          </cell>
        </row>
        <row r="547">
          <cell r="J547">
            <v>40000003</v>
          </cell>
          <cell r="K547" t="str">
            <v/>
          </cell>
        </row>
        <row r="548">
          <cell r="J548">
            <v>40004723</v>
          </cell>
          <cell r="K548" t="str">
            <v/>
          </cell>
        </row>
        <row r="549">
          <cell r="J549">
            <v>40008066</v>
          </cell>
          <cell r="K549" t="str">
            <v/>
          </cell>
        </row>
        <row r="550">
          <cell r="J550">
            <v>40008188</v>
          </cell>
          <cell r="K550" t="str">
            <v/>
          </cell>
        </row>
        <row r="551">
          <cell r="J551">
            <v>40008247</v>
          </cell>
          <cell r="K551" t="str">
            <v/>
          </cell>
        </row>
        <row r="552">
          <cell r="J552">
            <v>30429872</v>
          </cell>
          <cell r="K552" t="str">
            <v>RS</v>
          </cell>
        </row>
        <row r="553">
          <cell r="J553">
            <v>40002877</v>
          </cell>
          <cell r="K553" t="str">
            <v>FI</v>
          </cell>
        </row>
        <row r="554">
          <cell r="J554">
            <v>40005433</v>
          </cell>
          <cell r="K554" t="str">
            <v/>
          </cell>
        </row>
        <row r="555">
          <cell r="J555">
            <v>30483800</v>
          </cell>
          <cell r="K555" t="str">
            <v/>
          </cell>
        </row>
        <row r="556">
          <cell r="J556">
            <v>30487372</v>
          </cell>
          <cell r="K556" t="str">
            <v/>
          </cell>
        </row>
        <row r="557">
          <cell r="J557">
            <v>40007163</v>
          </cell>
          <cell r="K557" t="str">
            <v/>
          </cell>
        </row>
        <row r="558">
          <cell r="J558">
            <v>40005891</v>
          </cell>
          <cell r="K558" t="str">
            <v/>
          </cell>
        </row>
        <row r="559">
          <cell r="J559">
            <v>40006093</v>
          </cell>
          <cell r="K559" t="str">
            <v/>
          </cell>
        </row>
        <row r="560">
          <cell r="J560">
            <v>40006366</v>
          </cell>
          <cell r="K560" t="str">
            <v/>
          </cell>
        </row>
        <row r="561">
          <cell r="J561">
            <v>30269724</v>
          </cell>
          <cell r="K561" t="str">
            <v>RS</v>
          </cell>
        </row>
        <row r="562">
          <cell r="J562">
            <v>30088194</v>
          </cell>
          <cell r="K562" t="str">
            <v/>
          </cell>
        </row>
        <row r="563">
          <cell r="J563">
            <v>30341774</v>
          </cell>
          <cell r="K563" t="str">
            <v>FI</v>
          </cell>
        </row>
        <row r="564">
          <cell r="J564">
            <v>30484959</v>
          </cell>
          <cell r="K564" t="str">
            <v/>
          </cell>
        </row>
        <row r="565">
          <cell r="J565">
            <v>30131861</v>
          </cell>
          <cell r="K565" t="str">
            <v>RS</v>
          </cell>
        </row>
        <row r="566">
          <cell r="J566">
            <v>30122114</v>
          </cell>
          <cell r="K566" t="str">
            <v>RS</v>
          </cell>
        </row>
        <row r="567">
          <cell r="J567">
            <v>40007366</v>
          </cell>
          <cell r="K567" t="str">
            <v/>
          </cell>
        </row>
        <row r="568">
          <cell r="J568">
            <v>30488408</v>
          </cell>
          <cell r="K568" t="str">
            <v/>
          </cell>
        </row>
        <row r="569">
          <cell r="J569">
            <v>40006651</v>
          </cell>
          <cell r="K569" t="str">
            <v/>
          </cell>
        </row>
        <row r="570">
          <cell r="J570">
            <v>30085373</v>
          </cell>
          <cell r="K570" t="str">
            <v>RS</v>
          </cell>
        </row>
        <row r="571">
          <cell r="J571">
            <v>40006710</v>
          </cell>
          <cell r="K571" t="str">
            <v/>
          </cell>
        </row>
        <row r="572">
          <cell r="J572">
            <v>30375772</v>
          </cell>
          <cell r="K572" t="str">
            <v/>
          </cell>
        </row>
        <row r="573">
          <cell r="J573">
            <v>30484456</v>
          </cell>
          <cell r="K573" t="str">
            <v/>
          </cell>
        </row>
        <row r="574">
          <cell r="J574">
            <v>30485155</v>
          </cell>
          <cell r="K574" t="str">
            <v/>
          </cell>
        </row>
        <row r="575">
          <cell r="J575">
            <v>30283073</v>
          </cell>
          <cell r="K575" t="str">
            <v/>
          </cell>
        </row>
        <row r="576">
          <cell r="J576">
            <v>30486512</v>
          </cell>
          <cell r="K576" t="str">
            <v/>
          </cell>
        </row>
        <row r="577">
          <cell r="J577">
            <v>30486138</v>
          </cell>
          <cell r="K577" t="str">
            <v/>
          </cell>
        </row>
        <row r="578">
          <cell r="J578">
            <v>30080507</v>
          </cell>
          <cell r="K578" t="str">
            <v>RS</v>
          </cell>
        </row>
        <row r="579">
          <cell r="J579">
            <v>40006820</v>
          </cell>
          <cell r="K579" t="str">
            <v/>
          </cell>
        </row>
        <row r="580">
          <cell r="J580">
            <v>30460685</v>
          </cell>
          <cell r="K580" t="str">
            <v>RS</v>
          </cell>
        </row>
        <row r="581">
          <cell r="J581">
            <v>30070312</v>
          </cell>
          <cell r="K581" t="str">
            <v/>
          </cell>
        </row>
        <row r="582">
          <cell r="J582">
            <v>40007216</v>
          </cell>
          <cell r="K582" t="str">
            <v/>
          </cell>
        </row>
        <row r="583">
          <cell r="J583">
            <v>40007566</v>
          </cell>
          <cell r="K583" t="str">
            <v/>
          </cell>
        </row>
        <row r="584">
          <cell r="J584">
            <v>30384027</v>
          </cell>
          <cell r="K584" t="str">
            <v>RS</v>
          </cell>
        </row>
        <row r="585">
          <cell r="J585">
            <v>30440729</v>
          </cell>
          <cell r="K585" t="str">
            <v/>
          </cell>
        </row>
        <row r="586">
          <cell r="J586">
            <v>40008463</v>
          </cell>
          <cell r="K586" t="str">
            <v/>
          </cell>
        </row>
        <row r="587">
          <cell r="J587">
            <v>40002956</v>
          </cell>
          <cell r="K587" t="str">
            <v/>
          </cell>
        </row>
        <row r="588">
          <cell r="J588">
            <v>30083335</v>
          </cell>
          <cell r="K588" t="str">
            <v>RS</v>
          </cell>
        </row>
        <row r="589">
          <cell r="J589">
            <v>40000921</v>
          </cell>
          <cell r="K589" t="str">
            <v/>
          </cell>
        </row>
        <row r="590">
          <cell r="J590">
            <v>30484599</v>
          </cell>
          <cell r="K590" t="str">
            <v/>
          </cell>
        </row>
        <row r="591">
          <cell r="J591">
            <v>30481110</v>
          </cell>
          <cell r="K591" t="str">
            <v/>
          </cell>
        </row>
        <row r="592">
          <cell r="J592">
            <v>40003675</v>
          </cell>
          <cell r="K592" t="str">
            <v/>
          </cell>
        </row>
        <row r="593">
          <cell r="J593">
            <v>30118485</v>
          </cell>
          <cell r="K593" t="str">
            <v>RS</v>
          </cell>
        </row>
        <row r="594">
          <cell r="J594">
            <v>30463407</v>
          </cell>
          <cell r="K594" t="str">
            <v>RS</v>
          </cell>
        </row>
        <row r="595">
          <cell r="J595">
            <v>30099869</v>
          </cell>
          <cell r="K595" t="str">
            <v>RS</v>
          </cell>
        </row>
        <row r="596">
          <cell r="J596">
            <v>40006683</v>
          </cell>
          <cell r="K596" t="str">
            <v/>
          </cell>
        </row>
        <row r="597">
          <cell r="J597">
            <v>40006691</v>
          </cell>
          <cell r="K597" t="str">
            <v/>
          </cell>
        </row>
        <row r="598">
          <cell r="J598">
            <v>30395773</v>
          </cell>
          <cell r="K598" t="str">
            <v/>
          </cell>
        </row>
        <row r="599">
          <cell r="J599">
            <v>30352373</v>
          </cell>
          <cell r="K599" t="str">
            <v>RS</v>
          </cell>
        </row>
        <row r="600">
          <cell r="J600">
            <v>40002381</v>
          </cell>
          <cell r="K600" t="str">
            <v/>
          </cell>
        </row>
        <row r="601">
          <cell r="J601">
            <v>30116113</v>
          </cell>
          <cell r="K601" t="str">
            <v>RS</v>
          </cell>
        </row>
        <row r="602">
          <cell r="J602">
            <v>30122050</v>
          </cell>
          <cell r="K602" t="str">
            <v>RS</v>
          </cell>
        </row>
        <row r="603">
          <cell r="J603">
            <v>30076119</v>
          </cell>
          <cell r="K603" t="str">
            <v>RS</v>
          </cell>
        </row>
        <row r="604">
          <cell r="J604">
            <v>30485172</v>
          </cell>
          <cell r="K604" t="str">
            <v/>
          </cell>
        </row>
        <row r="605">
          <cell r="J605">
            <v>30483183</v>
          </cell>
          <cell r="K605" t="str">
            <v/>
          </cell>
        </row>
        <row r="606">
          <cell r="J606">
            <v>30485157</v>
          </cell>
          <cell r="K606" t="str">
            <v/>
          </cell>
        </row>
        <row r="607">
          <cell r="J607">
            <v>40006449</v>
          </cell>
          <cell r="K607" t="str">
            <v/>
          </cell>
        </row>
        <row r="608">
          <cell r="J608">
            <v>40009016</v>
          </cell>
          <cell r="K608" t="str">
            <v/>
          </cell>
        </row>
        <row r="609">
          <cell r="J609">
            <v>40001184</v>
          </cell>
          <cell r="K609" t="str">
            <v>RS</v>
          </cell>
        </row>
        <row r="610">
          <cell r="J610">
            <v>40008324</v>
          </cell>
          <cell r="K610" t="str">
            <v/>
          </cell>
        </row>
        <row r="611">
          <cell r="J611">
            <v>40004846</v>
          </cell>
          <cell r="K611" t="str">
            <v/>
          </cell>
        </row>
        <row r="612">
          <cell r="J612">
            <v>30480757</v>
          </cell>
          <cell r="K612" t="str">
            <v/>
          </cell>
        </row>
        <row r="613">
          <cell r="J613">
            <v>40004218</v>
          </cell>
          <cell r="K613" t="str">
            <v/>
          </cell>
        </row>
        <row r="614">
          <cell r="J614">
            <v>40007206</v>
          </cell>
          <cell r="K614" t="str">
            <v/>
          </cell>
        </row>
        <row r="615">
          <cell r="J615">
            <v>30481255</v>
          </cell>
          <cell r="K615" t="str">
            <v/>
          </cell>
        </row>
        <row r="616">
          <cell r="J616">
            <v>30099803</v>
          </cell>
          <cell r="K616" t="str">
            <v>RS</v>
          </cell>
        </row>
        <row r="617">
          <cell r="J617">
            <v>30124378</v>
          </cell>
          <cell r="K617" t="str">
            <v/>
          </cell>
        </row>
        <row r="618">
          <cell r="J618">
            <v>30343540</v>
          </cell>
          <cell r="K618" t="str">
            <v>RS</v>
          </cell>
        </row>
        <row r="619">
          <cell r="J619">
            <v>30345125</v>
          </cell>
          <cell r="K619" t="str">
            <v/>
          </cell>
        </row>
        <row r="620">
          <cell r="J620">
            <v>30485123</v>
          </cell>
          <cell r="K620" t="str">
            <v/>
          </cell>
        </row>
        <row r="621">
          <cell r="J621">
            <v>30485618</v>
          </cell>
          <cell r="K621" t="str">
            <v/>
          </cell>
        </row>
        <row r="622">
          <cell r="J622">
            <v>30134462</v>
          </cell>
          <cell r="K622" t="str">
            <v/>
          </cell>
        </row>
        <row r="623">
          <cell r="J623">
            <v>30339423</v>
          </cell>
          <cell r="K623" t="str">
            <v>RS</v>
          </cell>
        </row>
        <row r="624">
          <cell r="J624">
            <v>30098600</v>
          </cell>
          <cell r="K624" t="str">
            <v>RS</v>
          </cell>
        </row>
        <row r="625">
          <cell r="J625">
            <v>40000290</v>
          </cell>
          <cell r="K625" t="str">
            <v/>
          </cell>
        </row>
        <row r="626">
          <cell r="J626">
            <v>40000923</v>
          </cell>
          <cell r="K626" t="str">
            <v/>
          </cell>
        </row>
        <row r="627">
          <cell r="J627" t="str">
            <v>20113818-2</v>
          </cell>
          <cell r="K627" t="str">
            <v>IN</v>
          </cell>
        </row>
        <row r="628">
          <cell r="J628">
            <v>40006544</v>
          </cell>
          <cell r="K628" t="str">
            <v/>
          </cell>
        </row>
        <row r="629">
          <cell r="J629">
            <v>40005706</v>
          </cell>
          <cell r="K629" t="str">
            <v/>
          </cell>
        </row>
        <row r="630">
          <cell r="J630">
            <v>40007923</v>
          </cell>
          <cell r="K630" t="str">
            <v/>
          </cell>
        </row>
        <row r="631">
          <cell r="J631">
            <v>40007246</v>
          </cell>
          <cell r="K631" t="str">
            <v/>
          </cell>
        </row>
        <row r="632">
          <cell r="J632">
            <v>30453827</v>
          </cell>
          <cell r="K632" t="str">
            <v/>
          </cell>
        </row>
        <row r="633">
          <cell r="J633">
            <v>30482517</v>
          </cell>
          <cell r="K633" t="str">
            <v/>
          </cell>
        </row>
        <row r="634">
          <cell r="J634">
            <v>30460140</v>
          </cell>
          <cell r="K634" t="str">
            <v/>
          </cell>
        </row>
        <row r="635">
          <cell r="J635">
            <v>30484438</v>
          </cell>
          <cell r="K635" t="str">
            <v>RS</v>
          </cell>
        </row>
        <row r="636">
          <cell r="J636">
            <v>30124951</v>
          </cell>
          <cell r="K636" t="str">
            <v/>
          </cell>
        </row>
        <row r="637">
          <cell r="J637">
            <v>30488831</v>
          </cell>
          <cell r="K637" t="str">
            <v/>
          </cell>
        </row>
        <row r="638">
          <cell r="J638">
            <v>30376729</v>
          </cell>
          <cell r="K638" t="str">
            <v/>
          </cell>
        </row>
        <row r="639">
          <cell r="J639">
            <v>40001254</v>
          </cell>
          <cell r="K639" t="str">
            <v>FI</v>
          </cell>
        </row>
        <row r="640">
          <cell r="J640">
            <v>40006102</v>
          </cell>
          <cell r="K640" t="str">
            <v/>
          </cell>
        </row>
        <row r="641">
          <cell r="J641">
            <v>40006810</v>
          </cell>
          <cell r="K641" t="str">
            <v/>
          </cell>
        </row>
        <row r="642">
          <cell r="J642">
            <v>30483910</v>
          </cell>
          <cell r="K642" t="str">
            <v/>
          </cell>
        </row>
        <row r="643">
          <cell r="J643">
            <v>30488064</v>
          </cell>
          <cell r="K643" t="str">
            <v/>
          </cell>
        </row>
        <row r="644">
          <cell r="J644">
            <v>30396276</v>
          </cell>
          <cell r="K644" t="str">
            <v/>
          </cell>
        </row>
        <row r="645">
          <cell r="J645">
            <v>30421729</v>
          </cell>
          <cell r="K645" t="str">
            <v/>
          </cell>
        </row>
        <row r="646">
          <cell r="J646">
            <v>30376573</v>
          </cell>
          <cell r="K646" t="str">
            <v/>
          </cell>
        </row>
        <row r="647">
          <cell r="J647">
            <v>40004297</v>
          </cell>
          <cell r="K647" t="str">
            <v/>
          </cell>
        </row>
        <row r="648">
          <cell r="J648">
            <v>40003897</v>
          </cell>
          <cell r="K648" t="str">
            <v/>
          </cell>
        </row>
        <row r="649">
          <cell r="J649">
            <v>40002388</v>
          </cell>
          <cell r="K649" t="str">
            <v>RS</v>
          </cell>
        </row>
        <row r="650">
          <cell r="J650">
            <v>30397144</v>
          </cell>
          <cell r="K650" t="str">
            <v>RS</v>
          </cell>
        </row>
        <row r="651">
          <cell r="J651">
            <v>30485153</v>
          </cell>
          <cell r="K651" t="str">
            <v/>
          </cell>
        </row>
        <row r="652">
          <cell r="J652">
            <v>30204522</v>
          </cell>
          <cell r="K652" t="str">
            <v>FI</v>
          </cell>
        </row>
        <row r="653">
          <cell r="J653">
            <v>30219228</v>
          </cell>
          <cell r="K653" t="str">
            <v/>
          </cell>
        </row>
        <row r="654">
          <cell r="J654">
            <v>30199074</v>
          </cell>
          <cell r="K654" t="str">
            <v>RS</v>
          </cell>
        </row>
        <row r="655">
          <cell r="J655">
            <v>30104572</v>
          </cell>
          <cell r="K655" t="str">
            <v>RS</v>
          </cell>
        </row>
        <row r="656">
          <cell r="J656">
            <v>40003647</v>
          </cell>
          <cell r="K656" t="str">
            <v/>
          </cell>
        </row>
        <row r="657">
          <cell r="J657">
            <v>40006370</v>
          </cell>
          <cell r="K657" t="str">
            <v/>
          </cell>
        </row>
        <row r="658">
          <cell r="J658">
            <v>40006678</v>
          </cell>
          <cell r="K658" t="str">
            <v/>
          </cell>
        </row>
        <row r="659">
          <cell r="J659">
            <v>40006716</v>
          </cell>
          <cell r="K659" t="str">
            <v/>
          </cell>
        </row>
        <row r="660">
          <cell r="J660">
            <v>30458841</v>
          </cell>
          <cell r="K660" t="str">
            <v>RS</v>
          </cell>
        </row>
        <row r="661">
          <cell r="J661">
            <v>40008451</v>
          </cell>
          <cell r="K661" t="str">
            <v/>
          </cell>
        </row>
        <row r="662">
          <cell r="J662">
            <v>40007309</v>
          </cell>
          <cell r="K662" t="str">
            <v/>
          </cell>
        </row>
        <row r="663">
          <cell r="J663">
            <v>40007558</v>
          </cell>
          <cell r="K663" t="str">
            <v/>
          </cell>
        </row>
        <row r="664">
          <cell r="J664">
            <v>30077934</v>
          </cell>
          <cell r="K664" t="str">
            <v>RS</v>
          </cell>
        </row>
        <row r="665">
          <cell r="J665">
            <v>40007341</v>
          </cell>
          <cell r="K665" t="str">
            <v/>
          </cell>
        </row>
        <row r="666">
          <cell r="J666">
            <v>40000993</v>
          </cell>
          <cell r="K666" t="str">
            <v/>
          </cell>
        </row>
        <row r="667">
          <cell r="J667">
            <v>40007217</v>
          </cell>
          <cell r="K667" t="str">
            <v/>
          </cell>
        </row>
        <row r="668">
          <cell r="J668">
            <v>40004579</v>
          </cell>
          <cell r="K668" t="str">
            <v/>
          </cell>
        </row>
        <row r="669">
          <cell r="J669">
            <v>40006951</v>
          </cell>
          <cell r="K669" t="str">
            <v/>
          </cell>
        </row>
        <row r="670">
          <cell r="J670">
            <v>40006183</v>
          </cell>
          <cell r="K670" t="str">
            <v/>
          </cell>
        </row>
        <row r="671">
          <cell r="J671">
            <v>40006634</v>
          </cell>
          <cell r="K671" t="str">
            <v/>
          </cell>
        </row>
        <row r="672">
          <cell r="J672">
            <v>40006689</v>
          </cell>
          <cell r="K672" t="str">
            <v/>
          </cell>
        </row>
        <row r="673">
          <cell r="J673">
            <v>40008938</v>
          </cell>
          <cell r="K673" t="str">
            <v/>
          </cell>
        </row>
        <row r="674">
          <cell r="J674">
            <v>40007705</v>
          </cell>
          <cell r="K674" t="str">
            <v/>
          </cell>
        </row>
        <row r="675">
          <cell r="J675">
            <v>30485342</v>
          </cell>
          <cell r="K675" t="str">
            <v/>
          </cell>
        </row>
        <row r="676">
          <cell r="J676">
            <v>30481289</v>
          </cell>
          <cell r="K676" t="str">
            <v/>
          </cell>
        </row>
        <row r="677">
          <cell r="J677">
            <v>40004262</v>
          </cell>
          <cell r="K677" t="str">
            <v>RS</v>
          </cell>
        </row>
        <row r="678">
          <cell r="J678">
            <v>30484100</v>
          </cell>
          <cell r="K678" t="str">
            <v>RS</v>
          </cell>
        </row>
        <row r="679">
          <cell r="J679">
            <v>30069055</v>
          </cell>
          <cell r="K679" t="str">
            <v>RS</v>
          </cell>
        </row>
        <row r="680">
          <cell r="J680">
            <v>30458870</v>
          </cell>
          <cell r="K680" t="str">
            <v>RS</v>
          </cell>
        </row>
        <row r="681">
          <cell r="J681">
            <v>40007883</v>
          </cell>
          <cell r="K681" t="str">
            <v/>
          </cell>
        </row>
        <row r="682">
          <cell r="J682">
            <v>30171923</v>
          </cell>
          <cell r="K682" t="str">
            <v>RS</v>
          </cell>
        </row>
        <row r="683">
          <cell r="J683">
            <v>40005307</v>
          </cell>
          <cell r="K683" t="str">
            <v/>
          </cell>
        </row>
        <row r="684">
          <cell r="J684">
            <v>40008953</v>
          </cell>
          <cell r="K684" t="str">
            <v/>
          </cell>
        </row>
        <row r="685">
          <cell r="J685">
            <v>40005825</v>
          </cell>
          <cell r="K685" t="str">
            <v/>
          </cell>
        </row>
        <row r="686">
          <cell r="J686">
            <v>30484528</v>
          </cell>
          <cell r="K686" t="str">
            <v/>
          </cell>
        </row>
        <row r="687">
          <cell r="J687">
            <v>40000987</v>
          </cell>
          <cell r="K687" t="str">
            <v/>
          </cell>
        </row>
        <row r="688">
          <cell r="J688">
            <v>40002978</v>
          </cell>
          <cell r="K688" t="str">
            <v/>
          </cell>
        </row>
        <row r="689">
          <cell r="J689">
            <v>30396026</v>
          </cell>
          <cell r="K689" t="str">
            <v/>
          </cell>
        </row>
        <row r="690">
          <cell r="J690">
            <v>40005800</v>
          </cell>
          <cell r="K690" t="str">
            <v/>
          </cell>
        </row>
        <row r="691">
          <cell r="J691">
            <v>30102235</v>
          </cell>
          <cell r="K691" t="str">
            <v/>
          </cell>
        </row>
        <row r="692">
          <cell r="J692">
            <v>30466145</v>
          </cell>
          <cell r="K692" t="str">
            <v/>
          </cell>
        </row>
        <row r="693">
          <cell r="J693">
            <v>40003404</v>
          </cell>
          <cell r="K693" t="str">
            <v/>
          </cell>
        </row>
        <row r="694">
          <cell r="J694">
            <v>40000143</v>
          </cell>
          <cell r="K694" t="str">
            <v/>
          </cell>
        </row>
        <row r="695">
          <cell r="J695">
            <v>40000985</v>
          </cell>
          <cell r="K695" t="str">
            <v/>
          </cell>
        </row>
        <row r="696">
          <cell r="J696">
            <v>40006296</v>
          </cell>
          <cell r="K696" t="str">
            <v/>
          </cell>
        </row>
        <row r="697">
          <cell r="J697">
            <v>40007227</v>
          </cell>
          <cell r="K697" t="str">
            <v/>
          </cell>
        </row>
        <row r="698">
          <cell r="J698">
            <v>40007404</v>
          </cell>
          <cell r="K698" t="str">
            <v/>
          </cell>
        </row>
        <row r="699">
          <cell r="J699">
            <v>40007692</v>
          </cell>
          <cell r="K699" t="str">
            <v/>
          </cell>
        </row>
        <row r="700">
          <cell r="J700">
            <v>30308732</v>
          </cell>
          <cell r="K700" t="str">
            <v>RS</v>
          </cell>
        </row>
        <row r="701">
          <cell r="J701">
            <v>40008106</v>
          </cell>
          <cell r="K701" t="str">
            <v/>
          </cell>
        </row>
        <row r="702">
          <cell r="J702">
            <v>40001043</v>
          </cell>
          <cell r="K702" t="str">
            <v/>
          </cell>
        </row>
        <row r="703">
          <cell r="J703">
            <v>30087497</v>
          </cell>
          <cell r="K703" t="str">
            <v>RE</v>
          </cell>
        </row>
        <row r="704">
          <cell r="J704">
            <v>30402076</v>
          </cell>
          <cell r="K704" t="str">
            <v/>
          </cell>
        </row>
        <row r="705">
          <cell r="J705">
            <v>30488543</v>
          </cell>
          <cell r="K705" t="str">
            <v/>
          </cell>
        </row>
        <row r="706">
          <cell r="J706">
            <v>30488067</v>
          </cell>
          <cell r="K706" t="str">
            <v/>
          </cell>
        </row>
        <row r="707">
          <cell r="J707">
            <v>40006790</v>
          </cell>
          <cell r="K707" t="str">
            <v/>
          </cell>
        </row>
        <row r="708">
          <cell r="J708">
            <v>30375322</v>
          </cell>
          <cell r="K708" t="str">
            <v/>
          </cell>
        </row>
        <row r="709">
          <cell r="J709">
            <v>30427426</v>
          </cell>
          <cell r="K709" t="str">
            <v>FI</v>
          </cell>
        </row>
        <row r="710">
          <cell r="J710">
            <v>30429222</v>
          </cell>
          <cell r="K710" t="str">
            <v/>
          </cell>
        </row>
        <row r="711">
          <cell r="J711">
            <v>30486204</v>
          </cell>
          <cell r="K711" t="str">
            <v/>
          </cell>
        </row>
        <row r="712">
          <cell r="J712">
            <v>30342976</v>
          </cell>
          <cell r="K712" t="str">
            <v/>
          </cell>
        </row>
        <row r="713">
          <cell r="J713">
            <v>30115252</v>
          </cell>
          <cell r="K713" t="str">
            <v>RS</v>
          </cell>
        </row>
        <row r="714">
          <cell r="J714">
            <v>40006007</v>
          </cell>
          <cell r="K714" t="str">
            <v/>
          </cell>
        </row>
        <row r="715">
          <cell r="J715">
            <v>40001347</v>
          </cell>
          <cell r="K715" t="str">
            <v/>
          </cell>
        </row>
        <row r="716">
          <cell r="J716">
            <v>40001507</v>
          </cell>
          <cell r="K716" t="str">
            <v/>
          </cell>
        </row>
        <row r="717">
          <cell r="J717">
            <v>40005888</v>
          </cell>
          <cell r="K717" t="str">
            <v/>
          </cell>
        </row>
        <row r="718">
          <cell r="J718">
            <v>40007225</v>
          </cell>
          <cell r="K718" t="str">
            <v/>
          </cell>
        </row>
        <row r="719">
          <cell r="J719">
            <v>40007240</v>
          </cell>
          <cell r="K719" t="str">
            <v/>
          </cell>
        </row>
        <row r="720">
          <cell r="J720">
            <v>40007918</v>
          </cell>
          <cell r="K720" t="str">
            <v/>
          </cell>
        </row>
        <row r="721">
          <cell r="J721">
            <v>40008520</v>
          </cell>
          <cell r="K721" t="str">
            <v/>
          </cell>
        </row>
        <row r="722">
          <cell r="J722">
            <v>40001034</v>
          </cell>
          <cell r="K722" t="str">
            <v>RS</v>
          </cell>
        </row>
        <row r="723">
          <cell r="J723">
            <v>40005410</v>
          </cell>
          <cell r="K723" t="str">
            <v/>
          </cell>
        </row>
        <row r="724">
          <cell r="J724">
            <v>40005408</v>
          </cell>
          <cell r="K724" t="str">
            <v/>
          </cell>
        </row>
        <row r="725">
          <cell r="J725">
            <v>30257522</v>
          </cell>
          <cell r="K725" t="str">
            <v>RS</v>
          </cell>
        </row>
        <row r="726">
          <cell r="J726">
            <v>30458546</v>
          </cell>
          <cell r="K726" t="str">
            <v/>
          </cell>
        </row>
        <row r="727">
          <cell r="J727">
            <v>30377674</v>
          </cell>
          <cell r="K727" t="str">
            <v/>
          </cell>
        </row>
        <row r="728">
          <cell r="J728">
            <v>40005125</v>
          </cell>
          <cell r="K728" t="str">
            <v/>
          </cell>
        </row>
        <row r="729">
          <cell r="J729">
            <v>30128503</v>
          </cell>
          <cell r="K729" t="str">
            <v>RS</v>
          </cell>
        </row>
        <row r="730">
          <cell r="J730">
            <v>30073367</v>
          </cell>
          <cell r="K730" t="str">
            <v>RS</v>
          </cell>
        </row>
        <row r="731">
          <cell r="J731">
            <v>30134462</v>
          </cell>
          <cell r="K731" t="str">
            <v/>
          </cell>
        </row>
        <row r="732">
          <cell r="J732">
            <v>30464699</v>
          </cell>
          <cell r="K732" t="str">
            <v/>
          </cell>
        </row>
        <row r="733">
          <cell r="J733">
            <v>40006360</v>
          </cell>
          <cell r="K733" t="str">
            <v/>
          </cell>
        </row>
        <row r="734">
          <cell r="J734">
            <v>20181365</v>
          </cell>
          <cell r="K734" t="str">
            <v>RS</v>
          </cell>
        </row>
        <row r="735">
          <cell r="J735">
            <v>40006675</v>
          </cell>
          <cell r="K735" t="str">
            <v/>
          </cell>
        </row>
        <row r="736">
          <cell r="J736">
            <v>40005287</v>
          </cell>
          <cell r="K736" t="str">
            <v>OT</v>
          </cell>
        </row>
        <row r="737">
          <cell r="J737">
            <v>40006681</v>
          </cell>
          <cell r="K737" t="str">
            <v/>
          </cell>
        </row>
        <row r="738">
          <cell r="J738">
            <v>40006695</v>
          </cell>
          <cell r="K738" t="str">
            <v/>
          </cell>
        </row>
        <row r="739">
          <cell r="J739">
            <v>40001042</v>
          </cell>
          <cell r="K739" t="str">
            <v/>
          </cell>
        </row>
        <row r="740">
          <cell r="J740">
            <v>30122170</v>
          </cell>
          <cell r="K740" t="str">
            <v>RS</v>
          </cell>
        </row>
        <row r="741">
          <cell r="J741">
            <v>30123462</v>
          </cell>
          <cell r="K741" t="str">
            <v>RS</v>
          </cell>
        </row>
        <row r="742">
          <cell r="J742">
            <v>30488215</v>
          </cell>
          <cell r="K742" t="str">
            <v/>
          </cell>
        </row>
        <row r="743">
          <cell r="J743">
            <v>40007200</v>
          </cell>
          <cell r="K743" t="str">
            <v/>
          </cell>
        </row>
        <row r="744">
          <cell r="J744">
            <v>40007324</v>
          </cell>
          <cell r="K744" t="str">
            <v/>
          </cell>
        </row>
        <row r="745">
          <cell r="J745">
            <v>30402825</v>
          </cell>
          <cell r="K745" t="str">
            <v>RS</v>
          </cell>
        </row>
        <row r="746">
          <cell r="J746">
            <v>40005455</v>
          </cell>
          <cell r="K746" t="str">
            <v/>
          </cell>
        </row>
        <row r="747">
          <cell r="J747">
            <v>40005536</v>
          </cell>
          <cell r="K747" t="str">
            <v/>
          </cell>
        </row>
        <row r="748">
          <cell r="J748">
            <v>30465244</v>
          </cell>
          <cell r="K748" t="str">
            <v>RE</v>
          </cell>
        </row>
        <row r="749">
          <cell r="J749">
            <v>30341784</v>
          </cell>
          <cell r="K749" t="str">
            <v>RS</v>
          </cell>
        </row>
        <row r="750">
          <cell r="J750">
            <v>40008954</v>
          </cell>
          <cell r="K750" t="str">
            <v/>
          </cell>
        </row>
        <row r="751">
          <cell r="J751">
            <v>30073164</v>
          </cell>
          <cell r="K751" t="str">
            <v>RS</v>
          </cell>
        </row>
        <row r="752">
          <cell r="J752">
            <v>30289730</v>
          </cell>
          <cell r="K752" t="str">
            <v>RS</v>
          </cell>
        </row>
        <row r="753">
          <cell r="J753">
            <v>30080729</v>
          </cell>
          <cell r="K753" t="str">
            <v>RS</v>
          </cell>
        </row>
        <row r="754">
          <cell r="J754">
            <v>30154323</v>
          </cell>
          <cell r="K754" t="str">
            <v>RS</v>
          </cell>
        </row>
        <row r="755">
          <cell r="J755">
            <v>40000063</v>
          </cell>
          <cell r="K755" t="str">
            <v/>
          </cell>
        </row>
        <row r="756">
          <cell r="J756">
            <v>30289473</v>
          </cell>
          <cell r="K756" t="str">
            <v>RS</v>
          </cell>
        </row>
        <row r="757">
          <cell r="J757">
            <v>30465159</v>
          </cell>
          <cell r="K757" t="str">
            <v>RS</v>
          </cell>
        </row>
        <row r="758">
          <cell r="J758">
            <v>30462952</v>
          </cell>
          <cell r="K758" t="str">
            <v/>
          </cell>
        </row>
        <row r="759">
          <cell r="J759">
            <v>30488068</v>
          </cell>
          <cell r="K759" t="str">
            <v/>
          </cell>
        </row>
        <row r="760">
          <cell r="J760">
            <v>40007553</v>
          </cell>
          <cell r="K760" t="str">
            <v/>
          </cell>
        </row>
        <row r="761">
          <cell r="J761">
            <v>40006448</v>
          </cell>
          <cell r="K761" t="str">
            <v>FI</v>
          </cell>
        </row>
        <row r="762">
          <cell r="J762">
            <v>30380331</v>
          </cell>
          <cell r="K762" t="str">
            <v>RS</v>
          </cell>
        </row>
        <row r="763">
          <cell r="J763">
            <v>30186422</v>
          </cell>
          <cell r="K763" t="str">
            <v/>
          </cell>
        </row>
        <row r="764">
          <cell r="J764">
            <v>40005282</v>
          </cell>
          <cell r="K764" t="str">
            <v/>
          </cell>
        </row>
        <row r="765">
          <cell r="J765">
            <v>30384235</v>
          </cell>
          <cell r="K765" t="str">
            <v>RS</v>
          </cell>
        </row>
        <row r="766">
          <cell r="J766">
            <v>40006078</v>
          </cell>
          <cell r="K766" t="str">
            <v/>
          </cell>
        </row>
        <row r="767">
          <cell r="J767">
            <v>40007622</v>
          </cell>
          <cell r="K767" t="str">
            <v/>
          </cell>
        </row>
        <row r="768">
          <cell r="J768">
            <v>30478036</v>
          </cell>
          <cell r="K768" t="str">
            <v/>
          </cell>
        </row>
        <row r="769">
          <cell r="J769">
            <v>30471852</v>
          </cell>
          <cell r="K769" t="str">
            <v>FI</v>
          </cell>
        </row>
        <row r="770">
          <cell r="J770">
            <v>30487187</v>
          </cell>
          <cell r="K770" t="str">
            <v/>
          </cell>
        </row>
        <row r="771">
          <cell r="J771">
            <v>30488542</v>
          </cell>
          <cell r="K771" t="str">
            <v/>
          </cell>
        </row>
        <row r="772">
          <cell r="J772">
            <v>30488660</v>
          </cell>
          <cell r="K772" t="str">
            <v/>
          </cell>
        </row>
        <row r="773">
          <cell r="J773">
            <v>40007018</v>
          </cell>
          <cell r="K773" t="str">
            <v>FI</v>
          </cell>
        </row>
        <row r="774">
          <cell r="J774">
            <v>30473784</v>
          </cell>
          <cell r="K774" t="str">
            <v/>
          </cell>
        </row>
        <row r="775">
          <cell r="J775">
            <v>30427472</v>
          </cell>
          <cell r="K775" t="str">
            <v/>
          </cell>
        </row>
        <row r="776">
          <cell r="J776">
            <v>40005843</v>
          </cell>
          <cell r="K776" t="str">
            <v/>
          </cell>
        </row>
        <row r="777">
          <cell r="J777">
            <v>40005288</v>
          </cell>
          <cell r="K777" t="str">
            <v>FI</v>
          </cell>
        </row>
        <row r="778">
          <cell r="J778">
            <v>40005284</v>
          </cell>
          <cell r="K778" t="str">
            <v>FI</v>
          </cell>
        </row>
        <row r="779">
          <cell r="J779">
            <v>40006989</v>
          </cell>
          <cell r="K779" t="str">
            <v/>
          </cell>
        </row>
        <row r="780">
          <cell r="J780">
            <v>40000904</v>
          </cell>
          <cell r="K780" t="str">
            <v/>
          </cell>
        </row>
        <row r="781">
          <cell r="J781">
            <v>40001260</v>
          </cell>
          <cell r="K781" t="str">
            <v/>
          </cell>
        </row>
        <row r="782">
          <cell r="J782">
            <v>30395923</v>
          </cell>
          <cell r="K782" t="str">
            <v>OT</v>
          </cell>
        </row>
        <row r="783">
          <cell r="J783">
            <v>40004336</v>
          </cell>
          <cell r="K783" t="str">
            <v/>
          </cell>
        </row>
        <row r="784">
          <cell r="J784">
            <v>40008537</v>
          </cell>
          <cell r="K784" t="str">
            <v/>
          </cell>
        </row>
        <row r="785">
          <cell r="J785">
            <v>30486538</v>
          </cell>
          <cell r="K785" t="str">
            <v/>
          </cell>
        </row>
        <row r="786">
          <cell r="J786">
            <v>30363825</v>
          </cell>
          <cell r="K786" t="str">
            <v/>
          </cell>
        </row>
        <row r="787">
          <cell r="J787">
            <v>30488083</v>
          </cell>
          <cell r="K787" t="str">
            <v/>
          </cell>
        </row>
        <row r="788">
          <cell r="J788">
            <v>40001654</v>
          </cell>
          <cell r="K788" t="str">
            <v/>
          </cell>
        </row>
        <row r="789">
          <cell r="J789">
            <v>40001779</v>
          </cell>
          <cell r="K789" t="str">
            <v/>
          </cell>
        </row>
        <row r="790">
          <cell r="J790">
            <v>30092736</v>
          </cell>
          <cell r="K790" t="str">
            <v>RS</v>
          </cell>
        </row>
        <row r="791">
          <cell r="J791">
            <v>40000639</v>
          </cell>
          <cell r="K791" t="str">
            <v/>
          </cell>
        </row>
        <row r="792">
          <cell r="J792">
            <v>30351011</v>
          </cell>
          <cell r="K792" t="str">
            <v/>
          </cell>
        </row>
        <row r="793">
          <cell r="J793">
            <v>30122047</v>
          </cell>
          <cell r="K793" t="str">
            <v/>
          </cell>
        </row>
        <row r="794">
          <cell r="J794">
            <v>30043744</v>
          </cell>
          <cell r="K794" t="str">
            <v>RS</v>
          </cell>
        </row>
        <row r="795">
          <cell r="J795">
            <v>30071585</v>
          </cell>
          <cell r="K795" t="str">
            <v>RS</v>
          </cell>
        </row>
        <row r="796">
          <cell r="J796">
            <v>40007928</v>
          </cell>
          <cell r="K796" t="str">
            <v/>
          </cell>
        </row>
        <row r="797">
          <cell r="J797">
            <v>30125885</v>
          </cell>
          <cell r="K797" t="str">
            <v>OT</v>
          </cell>
        </row>
        <row r="798">
          <cell r="J798">
            <v>30482780</v>
          </cell>
          <cell r="K798" t="str">
            <v/>
          </cell>
        </row>
        <row r="799">
          <cell r="J799">
            <v>40007388</v>
          </cell>
          <cell r="K799" t="str">
            <v/>
          </cell>
        </row>
        <row r="800">
          <cell r="J800">
            <v>40007241</v>
          </cell>
          <cell r="K800" t="str">
            <v/>
          </cell>
        </row>
        <row r="801">
          <cell r="J801">
            <v>30488541</v>
          </cell>
          <cell r="K801" t="str">
            <v/>
          </cell>
        </row>
        <row r="802">
          <cell r="J802">
            <v>30488439</v>
          </cell>
          <cell r="K802" t="str">
            <v/>
          </cell>
        </row>
        <row r="803">
          <cell r="J803">
            <v>40004659</v>
          </cell>
          <cell r="K803" t="str">
            <v/>
          </cell>
        </row>
        <row r="804">
          <cell r="J804">
            <v>40008014</v>
          </cell>
          <cell r="K804" t="str">
            <v/>
          </cell>
        </row>
        <row r="805">
          <cell r="J805">
            <v>40008275</v>
          </cell>
          <cell r="K805" t="str">
            <v/>
          </cell>
        </row>
        <row r="806">
          <cell r="J806">
            <v>40009021</v>
          </cell>
          <cell r="K806" t="str">
            <v/>
          </cell>
        </row>
        <row r="807">
          <cell r="J807">
            <v>40009022</v>
          </cell>
          <cell r="K807" t="str">
            <v/>
          </cell>
        </row>
        <row r="808">
          <cell r="J808">
            <v>40006327</v>
          </cell>
          <cell r="K808" t="str">
            <v/>
          </cell>
        </row>
        <row r="809">
          <cell r="J809">
            <v>40006355</v>
          </cell>
          <cell r="K809" t="str">
            <v/>
          </cell>
        </row>
        <row r="810">
          <cell r="J810">
            <v>30488216</v>
          </cell>
          <cell r="K810" t="str">
            <v/>
          </cell>
        </row>
        <row r="811">
          <cell r="J811">
            <v>40007416</v>
          </cell>
          <cell r="K811" t="str">
            <v/>
          </cell>
        </row>
        <row r="812">
          <cell r="J812">
            <v>30062221</v>
          </cell>
          <cell r="K812" t="str">
            <v>RS</v>
          </cell>
        </row>
        <row r="813">
          <cell r="J813">
            <v>40005569</v>
          </cell>
          <cell r="K813" t="str">
            <v/>
          </cell>
        </row>
        <row r="814">
          <cell r="J814">
            <v>40000578</v>
          </cell>
          <cell r="K814" t="str">
            <v/>
          </cell>
        </row>
        <row r="815">
          <cell r="J815">
            <v>40006808</v>
          </cell>
          <cell r="K815" t="str">
            <v/>
          </cell>
        </row>
        <row r="816">
          <cell r="J816">
            <v>30083335</v>
          </cell>
          <cell r="K816" t="str">
            <v>RS</v>
          </cell>
        </row>
        <row r="817">
          <cell r="J817">
            <v>30342073</v>
          </cell>
          <cell r="K817" t="str">
            <v/>
          </cell>
        </row>
        <row r="818">
          <cell r="J818">
            <v>30308732</v>
          </cell>
          <cell r="K818" t="str">
            <v>RS</v>
          </cell>
        </row>
        <row r="819">
          <cell r="J819">
            <v>40005337</v>
          </cell>
          <cell r="K819" t="str">
            <v>FI</v>
          </cell>
        </row>
        <row r="820">
          <cell r="J820">
            <v>30313322</v>
          </cell>
          <cell r="K820" t="str">
            <v/>
          </cell>
        </row>
        <row r="821">
          <cell r="J821">
            <v>40003396</v>
          </cell>
          <cell r="K821" t="str">
            <v>FI</v>
          </cell>
        </row>
        <row r="822">
          <cell r="J822">
            <v>40006147</v>
          </cell>
          <cell r="K822" t="str">
            <v/>
          </cell>
        </row>
        <row r="823">
          <cell r="J823">
            <v>40007185</v>
          </cell>
          <cell r="K823" t="str">
            <v/>
          </cell>
        </row>
        <row r="824">
          <cell r="J824">
            <v>40005274</v>
          </cell>
          <cell r="K824" t="str">
            <v>OT</v>
          </cell>
        </row>
        <row r="825">
          <cell r="J825">
            <v>40007620</v>
          </cell>
          <cell r="K825" t="str">
            <v/>
          </cell>
        </row>
        <row r="826">
          <cell r="J826">
            <v>40007277</v>
          </cell>
          <cell r="K826" t="str">
            <v/>
          </cell>
        </row>
        <row r="827">
          <cell r="J827">
            <v>30459296</v>
          </cell>
          <cell r="K827" t="str">
            <v/>
          </cell>
        </row>
        <row r="828">
          <cell r="J828">
            <v>40006815</v>
          </cell>
          <cell r="K828" t="str">
            <v/>
          </cell>
        </row>
        <row r="829">
          <cell r="J829">
            <v>40006666</v>
          </cell>
          <cell r="K829" t="str">
            <v/>
          </cell>
        </row>
        <row r="830">
          <cell r="J830">
            <v>40006684</v>
          </cell>
          <cell r="K830" t="str">
            <v/>
          </cell>
        </row>
        <row r="831">
          <cell r="J831">
            <v>40006762</v>
          </cell>
          <cell r="K831" t="str">
            <v/>
          </cell>
        </row>
        <row r="832">
          <cell r="J832">
            <v>30076993</v>
          </cell>
          <cell r="K832" t="str">
            <v>RS</v>
          </cell>
        </row>
        <row r="833">
          <cell r="J833">
            <v>40004156</v>
          </cell>
          <cell r="K833" t="str">
            <v/>
          </cell>
        </row>
        <row r="834">
          <cell r="J834">
            <v>40006814</v>
          </cell>
          <cell r="K834" t="str">
            <v/>
          </cell>
        </row>
        <row r="835">
          <cell r="J835">
            <v>40006797</v>
          </cell>
          <cell r="K835" t="str">
            <v/>
          </cell>
        </row>
        <row r="836">
          <cell r="J836">
            <v>30488871</v>
          </cell>
          <cell r="K836" t="str">
            <v/>
          </cell>
        </row>
        <row r="837">
          <cell r="J837">
            <v>40006181</v>
          </cell>
          <cell r="K837" t="str">
            <v/>
          </cell>
        </row>
        <row r="838">
          <cell r="J838">
            <v>40006718</v>
          </cell>
          <cell r="K838" t="str">
            <v/>
          </cell>
        </row>
        <row r="839">
          <cell r="J839">
            <v>40009024</v>
          </cell>
          <cell r="K839" t="str">
            <v/>
          </cell>
        </row>
        <row r="840">
          <cell r="J840">
            <v>30077932</v>
          </cell>
          <cell r="K840" t="str">
            <v/>
          </cell>
        </row>
        <row r="841">
          <cell r="J841">
            <v>30487282</v>
          </cell>
          <cell r="K841" t="str">
            <v/>
          </cell>
        </row>
        <row r="842">
          <cell r="J842">
            <v>30126506</v>
          </cell>
          <cell r="K842" t="str">
            <v>RS</v>
          </cell>
        </row>
        <row r="843">
          <cell r="J843">
            <v>30487914</v>
          </cell>
          <cell r="K843" t="str">
            <v/>
          </cell>
        </row>
        <row r="844">
          <cell r="J844">
            <v>40003369</v>
          </cell>
          <cell r="K844" t="str">
            <v/>
          </cell>
        </row>
        <row r="845">
          <cell r="J845">
            <v>30071598</v>
          </cell>
          <cell r="K845" t="str">
            <v>FI</v>
          </cell>
        </row>
        <row r="846">
          <cell r="J846">
            <v>40007812</v>
          </cell>
          <cell r="K846" t="str">
            <v/>
          </cell>
        </row>
        <row r="847">
          <cell r="J847">
            <v>30289475</v>
          </cell>
          <cell r="K847" t="str">
            <v/>
          </cell>
        </row>
        <row r="848">
          <cell r="J848">
            <v>30057800</v>
          </cell>
          <cell r="K848" t="str">
            <v>RS</v>
          </cell>
        </row>
        <row r="849">
          <cell r="J849">
            <v>40000103</v>
          </cell>
          <cell r="K849" t="str">
            <v/>
          </cell>
        </row>
        <row r="850">
          <cell r="J850">
            <v>30388872</v>
          </cell>
          <cell r="K850" t="str">
            <v>RS</v>
          </cell>
        </row>
        <row r="851">
          <cell r="J851">
            <v>30084978</v>
          </cell>
          <cell r="K851" t="str">
            <v>RS</v>
          </cell>
        </row>
        <row r="852">
          <cell r="J852">
            <v>40003749</v>
          </cell>
          <cell r="K852" t="str">
            <v>RE</v>
          </cell>
        </row>
        <row r="853">
          <cell r="J853">
            <v>30487285</v>
          </cell>
          <cell r="K853" t="str">
            <v/>
          </cell>
        </row>
        <row r="854">
          <cell r="J854">
            <v>40007295</v>
          </cell>
          <cell r="K854" t="str">
            <v/>
          </cell>
        </row>
        <row r="855">
          <cell r="J855">
            <v>40007368</v>
          </cell>
          <cell r="K855" t="str">
            <v/>
          </cell>
        </row>
        <row r="856">
          <cell r="J856">
            <v>40001253</v>
          </cell>
          <cell r="K856" t="str">
            <v/>
          </cell>
        </row>
        <row r="857">
          <cell r="J857">
            <v>30436694</v>
          </cell>
          <cell r="K857" t="str">
            <v/>
          </cell>
        </row>
        <row r="858">
          <cell r="J858">
            <v>30290172</v>
          </cell>
          <cell r="K858" t="str">
            <v/>
          </cell>
        </row>
        <row r="859">
          <cell r="J859">
            <v>30433823</v>
          </cell>
          <cell r="K859" t="str">
            <v/>
          </cell>
        </row>
        <row r="860">
          <cell r="J860">
            <v>40005126</v>
          </cell>
          <cell r="K860" t="str">
            <v/>
          </cell>
        </row>
        <row r="861">
          <cell r="J861">
            <v>30099881</v>
          </cell>
          <cell r="K861" t="str">
            <v>RS</v>
          </cell>
        </row>
        <row r="862">
          <cell r="J862">
            <v>40006166</v>
          </cell>
          <cell r="K862" t="str">
            <v/>
          </cell>
        </row>
        <row r="863">
          <cell r="J863">
            <v>30057800</v>
          </cell>
          <cell r="K863" t="str">
            <v>RS</v>
          </cell>
        </row>
        <row r="864">
          <cell r="J864">
            <v>30069055</v>
          </cell>
          <cell r="K864" t="str">
            <v>RS</v>
          </cell>
        </row>
        <row r="865">
          <cell r="J865">
            <v>30355425</v>
          </cell>
          <cell r="K865" t="str">
            <v/>
          </cell>
        </row>
        <row r="866">
          <cell r="J866">
            <v>30396974</v>
          </cell>
          <cell r="K866" t="str">
            <v/>
          </cell>
        </row>
        <row r="867">
          <cell r="J867">
            <v>40007410</v>
          </cell>
          <cell r="K867" t="str">
            <v/>
          </cell>
        </row>
        <row r="868">
          <cell r="J868">
            <v>30488462</v>
          </cell>
          <cell r="K868" t="str">
            <v/>
          </cell>
        </row>
        <row r="869">
          <cell r="J869">
            <v>30107499</v>
          </cell>
          <cell r="K869" t="str">
            <v>RS</v>
          </cell>
        </row>
        <row r="870">
          <cell r="J870">
            <v>30237972</v>
          </cell>
          <cell r="K870" t="str">
            <v>RS</v>
          </cell>
        </row>
        <row r="871">
          <cell r="J871">
            <v>40007520</v>
          </cell>
          <cell r="K871" t="str">
            <v/>
          </cell>
        </row>
        <row r="872">
          <cell r="J872">
            <v>30488069</v>
          </cell>
          <cell r="K872" t="str">
            <v/>
          </cell>
        </row>
        <row r="873">
          <cell r="J873">
            <v>40007213</v>
          </cell>
          <cell r="K873" t="str">
            <v/>
          </cell>
        </row>
        <row r="874">
          <cell r="J874">
            <v>40006939</v>
          </cell>
          <cell r="K874" t="str">
            <v/>
          </cell>
        </row>
        <row r="875">
          <cell r="J875">
            <v>30092606</v>
          </cell>
          <cell r="K875" t="str">
            <v>RS</v>
          </cell>
        </row>
        <row r="876">
          <cell r="J876">
            <v>30485135</v>
          </cell>
          <cell r="K876" t="str">
            <v/>
          </cell>
        </row>
        <row r="877">
          <cell r="J877">
            <v>30081481</v>
          </cell>
          <cell r="K877" t="str">
            <v>RS</v>
          </cell>
        </row>
        <row r="878">
          <cell r="J878">
            <v>30035122</v>
          </cell>
          <cell r="K878" t="str">
            <v/>
          </cell>
        </row>
        <row r="879">
          <cell r="J879">
            <v>30082004</v>
          </cell>
          <cell r="K879" t="str">
            <v>RS</v>
          </cell>
        </row>
        <row r="880">
          <cell r="J880">
            <v>40005711</v>
          </cell>
          <cell r="K880" t="str">
            <v/>
          </cell>
        </row>
        <row r="881">
          <cell r="J881">
            <v>40006481</v>
          </cell>
          <cell r="K881" t="str">
            <v/>
          </cell>
        </row>
        <row r="882">
          <cell r="J882">
            <v>30332172</v>
          </cell>
          <cell r="K882" t="str">
            <v/>
          </cell>
        </row>
        <row r="883">
          <cell r="J883">
            <v>40008480</v>
          </cell>
          <cell r="K883" t="str">
            <v/>
          </cell>
        </row>
        <row r="884">
          <cell r="J884">
            <v>30341325</v>
          </cell>
          <cell r="K884" t="str">
            <v/>
          </cell>
        </row>
        <row r="885">
          <cell r="J885">
            <v>30339483</v>
          </cell>
          <cell r="K885" t="str">
            <v>RS</v>
          </cell>
        </row>
        <row r="886">
          <cell r="J886">
            <v>40001715</v>
          </cell>
          <cell r="K886" t="str">
            <v/>
          </cell>
        </row>
        <row r="887">
          <cell r="J887">
            <v>30483135</v>
          </cell>
          <cell r="K887" t="str">
            <v>RS</v>
          </cell>
        </row>
        <row r="888">
          <cell r="J888">
            <v>30349926</v>
          </cell>
          <cell r="K888" t="str">
            <v>RS</v>
          </cell>
        </row>
        <row r="889">
          <cell r="J889">
            <v>30128028</v>
          </cell>
          <cell r="K889" t="str">
            <v>RS</v>
          </cell>
        </row>
        <row r="890">
          <cell r="J890">
            <v>30386776</v>
          </cell>
          <cell r="K890" t="str">
            <v>RS</v>
          </cell>
        </row>
        <row r="891">
          <cell r="J891">
            <v>30283474</v>
          </cell>
          <cell r="K891" t="str">
            <v>RS</v>
          </cell>
        </row>
        <row r="892">
          <cell r="J892">
            <v>30136184</v>
          </cell>
          <cell r="K892" t="str">
            <v/>
          </cell>
        </row>
        <row r="893">
          <cell r="J893">
            <v>40006720</v>
          </cell>
          <cell r="K893" t="str">
            <v/>
          </cell>
        </row>
        <row r="894">
          <cell r="J894">
            <v>40008526</v>
          </cell>
          <cell r="K894" t="str">
            <v/>
          </cell>
        </row>
        <row r="895">
          <cell r="J895">
            <v>40005689</v>
          </cell>
          <cell r="K895" t="str">
            <v/>
          </cell>
        </row>
        <row r="896">
          <cell r="J896">
            <v>30399374</v>
          </cell>
          <cell r="K896" t="str">
            <v>RS</v>
          </cell>
        </row>
        <row r="897">
          <cell r="J897">
            <v>30465246</v>
          </cell>
          <cell r="K897" t="str">
            <v>RS</v>
          </cell>
        </row>
        <row r="898">
          <cell r="J898">
            <v>40003385</v>
          </cell>
          <cell r="K898" t="str">
            <v/>
          </cell>
        </row>
        <row r="899">
          <cell r="J899">
            <v>30465403</v>
          </cell>
          <cell r="K899" t="str">
            <v>RS</v>
          </cell>
        </row>
        <row r="900">
          <cell r="J900">
            <v>40003154</v>
          </cell>
          <cell r="K900" t="str">
            <v/>
          </cell>
        </row>
        <row r="901">
          <cell r="J901">
            <v>30478657</v>
          </cell>
          <cell r="K901" t="str">
            <v/>
          </cell>
        </row>
        <row r="902">
          <cell r="J902">
            <v>40006582</v>
          </cell>
          <cell r="K902" t="str">
            <v>RS</v>
          </cell>
        </row>
        <row r="903">
          <cell r="J903">
            <v>30393123</v>
          </cell>
          <cell r="K903" t="str">
            <v>RS</v>
          </cell>
        </row>
        <row r="904">
          <cell r="J904">
            <v>40007289</v>
          </cell>
          <cell r="K904" t="str">
            <v/>
          </cell>
        </row>
        <row r="905">
          <cell r="J905">
            <v>30134380</v>
          </cell>
          <cell r="K905" t="str">
            <v>RS</v>
          </cell>
        </row>
        <row r="906">
          <cell r="J906">
            <v>40000502</v>
          </cell>
          <cell r="K906" t="str">
            <v>RS</v>
          </cell>
        </row>
        <row r="907">
          <cell r="J907">
            <v>30483648</v>
          </cell>
          <cell r="K907" t="str">
            <v/>
          </cell>
        </row>
        <row r="908">
          <cell r="J908">
            <v>30483170</v>
          </cell>
          <cell r="K908" t="str">
            <v>OT</v>
          </cell>
        </row>
        <row r="909">
          <cell r="J909">
            <v>30465396</v>
          </cell>
          <cell r="K909" t="str">
            <v/>
          </cell>
        </row>
        <row r="910">
          <cell r="J910">
            <v>30478653</v>
          </cell>
          <cell r="K910" t="str">
            <v/>
          </cell>
        </row>
        <row r="911">
          <cell r="J911">
            <v>30478661</v>
          </cell>
          <cell r="K911" t="str">
            <v/>
          </cell>
        </row>
        <row r="912">
          <cell r="J912">
            <v>40007844</v>
          </cell>
          <cell r="K912" t="str">
            <v/>
          </cell>
        </row>
        <row r="913">
          <cell r="J913">
            <v>40005123</v>
          </cell>
          <cell r="K913" t="str">
            <v/>
          </cell>
        </row>
        <row r="914">
          <cell r="J914">
            <v>40006991</v>
          </cell>
          <cell r="K914" t="str">
            <v/>
          </cell>
        </row>
        <row r="915">
          <cell r="J915">
            <v>30129384</v>
          </cell>
          <cell r="K915" t="str">
            <v>RS</v>
          </cell>
        </row>
        <row r="916">
          <cell r="J916">
            <v>30088194</v>
          </cell>
          <cell r="K916" t="str">
            <v>RS</v>
          </cell>
        </row>
        <row r="917">
          <cell r="J917">
            <v>30109042</v>
          </cell>
          <cell r="K917" t="str">
            <v>OT</v>
          </cell>
        </row>
        <row r="918">
          <cell r="J918">
            <v>40000709</v>
          </cell>
          <cell r="K918" t="str">
            <v/>
          </cell>
        </row>
        <row r="919">
          <cell r="J919">
            <v>30468092</v>
          </cell>
          <cell r="K919" t="str">
            <v/>
          </cell>
        </row>
        <row r="920">
          <cell r="J920">
            <v>30485224</v>
          </cell>
          <cell r="K920" t="str">
            <v/>
          </cell>
        </row>
        <row r="921">
          <cell r="J921">
            <v>30485181</v>
          </cell>
          <cell r="K921" t="str">
            <v/>
          </cell>
        </row>
        <row r="922">
          <cell r="J922">
            <v>30135742</v>
          </cell>
          <cell r="K922" t="str">
            <v/>
          </cell>
        </row>
        <row r="923">
          <cell r="J923">
            <v>40008299</v>
          </cell>
          <cell r="K923" t="str">
            <v/>
          </cell>
        </row>
        <row r="924">
          <cell r="J924">
            <v>30351932</v>
          </cell>
          <cell r="K924" t="str">
            <v>RS</v>
          </cell>
        </row>
        <row r="925">
          <cell r="J925">
            <v>30398531</v>
          </cell>
          <cell r="K925" t="str">
            <v/>
          </cell>
        </row>
        <row r="926">
          <cell r="J926">
            <v>30062818</v>
          </cell>
          <cell r="K926" t="str">
            <v>RS</v>
          </cell>
        </row>
        <row r="927">
          <cell r="J927">
            <v>30487371</v>
          </cell>
          <cell r="K927" t="str">
            <v/>
          </cell>
        </row>
        <row r="928">
          <cell r="J928">
            <v>40005515</v>
          </cell>
          <cell r="K928" t="str">
            <v/>
          </cell>
        </row>
        <row r="929">
          <cell r="J929">
            <v>30351343</v>
          </cell>
          <cell r="K929" t="str">
            <v/>
          </cell>
        </row>
        <row r="930">
          <cell r="J930">
            <v>30072372</v>
          </cell>
          <cell r="K930" t="str">
            <v>RS</v>
          </cell>
        </row>
        <row r="931">
          <cell r="J931">
            <v>30326322</v>
          </cell>
          <cell r="K931" t="str">
            <v>RS</v>
          </cell>
        </row>
        <row r="932">
          <cell r="J932">
            <v>30341232</v>
          </cell>
          <cell r="K932" t="str">
            <v>RS</v>
          </cell>
        </row>
        <row r="933">
          <cell r="J933">
            <v>30086022</v>
          </cell>
          <cell r="K933" t="str">
            <v>RS</v>
          </cell>
        </row>
        <row r="934">
          <cell r="J934">
            <v>40002380</v>
          </cell>
          <cell r="K934" t="str">
            <v/>
          </cell>
        </row>
        <row r="935">
          <cell r="J935">
            <v>40003234</v>
          </cell>
          <cell r="K935" t="str">
            <v/>
          </cell>
        </row>
        <row r="936">
          <cell r="J936">
            <v>40000258</v>
          </cell>
          <cell r="K936" t="str">
            <v/>
          </cell>
        </row>
        <row r="937">
          <cell r="J937">
            <v>30135738</v>
          </cell>
          <cell r="K937" t="str">
            <v>RS</v>
          </cell>
        </row>
        <row r="938">
          <cell r="J938">
            <v>30485856</v>
          </cell>
          <cell r="K938" t="str">
            <v/>
          </cell>
        </row>
        <row r="939">
          <cell r="J939">
            <v>30483816</v>
          </cell>
          <cell r="K939" t="str">
            <v/>
          </cell>
        </row>
        <row r="940">
          <cell r="J940">
            <v>30392525</v>
          </cell>
          <cell r="K940" t="str">
            <v/>
          </cell>
        </row>
        <row r="941">
          <cell r="J941">
            <v>40005526</v>
          </cell>
          <cell r="K941" t="str">
            <v/>
          </cell>
        </row>
        <row r="942">
          <cell r="J942">
            <v>30341275</v>
          </cell>
          <cell r="K942" t="str">
            <v/>
          </cell>
        </row>
        <row r="943">
          <cell r="J943">
            <v>30484973</v>
          </cell>
          <cell r="K943" t="str">
            <v/>
          </cell>
        </row>
        <row r="944">
          <cell r="J944">
            <v>30329325</v>
          </cell>
          <cell r="K944" t="str">
            <v/>
          </cell>
        </row>
        <row r="945">
          <cell r="J945">
            <v>30204522</v>
          </cell>
          <cell r="K945" t="str">
            <v>RS</v>
          </cell>
        </row>
        <row r="946">
          <cell r="J946">
            <v>30083665</v>
          </cell>
          <cell r="K946" t="str">
            <v/>
          </cell>
        </row>
        <row r="947">
          <cell r="J947">
            <v>30485410</v>
          </cell>
          <cell r="K947" t="str">
            <v/>
          </cell>
        </row>
        <row r="948">
          <cell r="J948">
            <v>30485612</v>
          </cell>
          <cell r="K948" t="str">
            <v/>
          </cell>
        </row>
        <row r="949">
          <cell r="J949">
            <v>30121787</v>
          </cell>
          <cell r="K949" t="str">
            <v>RS</v>
          </cell>
        </row>
        <row r="950">
          <cell r="J950">
            <v>30487287</v>
          </cell>
          <cell r="K950" t="str">
            <v/>
          </cell>
        </row>
        <row r="951">
          <cell r="J951">
            <v>20190549</v>
          </cell>
          <cell r="K951" t="str">
            <v>RS</v>
          </cell>
        </row>
        <row r="952">
          <cell r="J952">
            <v>40005972</v>
          </cell>
          <cell r="K952" t="str">
            <v/>
          </cell>
        </row>
        <row r="953">
          <cell r="J953">
            <v>30488311</v>
          </cell>
          <cell r="K953" t="str">
            <v/>
          </cell>
        </row>
        <row r="954">
          <cell r="J954">
            <v>30108787</v>
          </cell>
          <cell r="K954" t="str">
            <v>RS</v>
          </cell>
        </row>
        <row r="955">
          <cell r="J955">
            <v>40001645</v>
          </cell>
          <cell r="K955" t="str">
            <v/>
          </cell>
        </row>
        <row r="956">
          <cell r="J956">
            <v>30349931</v>
          </cell>
          <cell r="K956" t="str">
            <v/>
          </cell>
        </row>
        <row r="957">
          <cell r="J957">
            <v>30085259</v>
          </cell>
          <cell r="K957" t="str">
            <v/>
          </cell>
        </row>
        <row r="958">
          <cell r="J958">
            <v>30057787</v>
          </cell>
          <cell r="K958" t="str">
            <v>RS</v>
          </cell>
        </row>
        <row r="959">
          <cell r="J959">
            <v>30485183</v>
          </cell>
          <cell r="K959" t="str">
            <v/>
          </cell>
        </row>
        <row r="960">
          <cell r="J960">
            <v>30468097</v>
          </cell>
          <cell r="K960" t="str">
            <v/>
          </cell>
        </row>
        <row r="961">
          <cell r="J961">
            <v>30484964</v>
          </cell>
          <cell r="K961" t="str">
            <v/>
          </cell>
        </row>
        <row r="962">
          <cell r="J962">
            <v>30485764</v>
          </cell>
          <cell r="K962" t="str">
            <v>FI</v>
          </cell>
        </row>
        <row r="963">
          <cell r="J963">
            <v>30135233</v>
          </cell>
          <cell r="K963" t="str">
            <v/>
          </cell>
        </row>
        <row r="964">
          <cell r="J964">
            <v>30091074</v>
          </cell>
          <cell r="K964" t="str">
            <v/>
          </cell>
        </row>
        <row r="965">
          <cell r="J965">
            <v>30115770</v>
          </cell>
          <cell r="K965" t="str">
            <v>RS</v>
          </cell>
        </row>
        <row r="966">
          <cell r="J966">
            <v>40004251</v>
          </cell>
          <cell r="K966" t="str">
            <v>OT</v>
          </cell>
        </row>
        <row r="967">
          <cell r="J967">
            <v>30063478</v>
          </cell>
          <cell r="K967" t="str">
            <v>RS</v>
          </cell>
        </row>
        <row r="968">
          <cell r="J968">
            <v>30479944</v>
          </cell>
          <cell r="K968" t="str">
            <v/>
          </cell>
        </row>
        <row r="969">
          <cell r="J969">
            <v>30352477</v>
          </cell>
          <cell r="K969" t="str">
            <v>RS</v>
          </cell>
        </row>
        <row r="970">
          <cell r="J970">
            <v>30341233</v>
          </cell>
          <cell r="K970" t="str">
            <v/>
          </cell>
        </row>
        <row r="971">
          <cell r="J971">
            <v>30038638</v>
          </cell>
          <cell r="K971" t="str">
            <v>RS</v>
          </cell>
        </row>
        <row r="972">
          <cell r="J972">
            <v>30364425</v>
          </cell>
          <cell r="K972" t="str">
            <v>RS</v>
          </cell>
        </row>
        <row r="973">
          <cell r="J973">
            <v>30481245</v>
          </cell>
          <cell r="K973" t="str">
            <v/>
          </cell>
        </row>
        <row r="974">
          <cell r="J974">
            <v>30483001</v>
          </cell>
          <cell r="K974" t="str">
            <v>RS</v>
          </cell>
        </row>
        <row r="975">
          <cell r="J975">
            <v>30468189</v>
          </cell>
          <cell r="K975" t="str">
            <v/>
          </cell>
        </row>
        <row r="976">
          <cell r="J976">
            <v>30485141</v>
          </cell>
          <cell r="K976" t="str">
            <v/>
          </cell>
        </row>
        <row r="977">
          <cell r="J977">
            <v>30485098</v>
          </cell>
          <cell r="K977" t="str">
            <v/>
          </cell>
        </row>
        <row r="978">
          <cell r="J978">
            <v>30092135</v>
          </cell>
          <cell r="K978" t="str">
            <v/>
          </cell>
        </row>
        <row r="979">
          <cell r="J979">
            <v>30483006</v>
          </cell>
          <cell r="K979" t="str">
            <v/>
          </cell>
        </row>
        <row r="980">
          <cell r="J980">
            <v>30284622</v>
          </cell>
          <cell r="K980" t="str">
            <v>OT</v>
          </cell>
        </row>
        <row r="981">
          <cell r="J981">
            <v>40005570</v>
          </cell>
          <cell r="K981" t="str">
            <v/>
          </cell>
        </row>
        <row r="982">
          <cell r="J982">
            <v>40007043</v>
          </cell>
          <cell r="K982" t="str">
            <v/>
          </cell>
        </row>
        <row r="983">
          <cell r="J983">
            <v>40008552</v>
          </cell>
          <cell r="K983" t="str">
            <v/>
          </cell>
        </row>
        <row r="984">
          <cell r="J984">
            <v>40004810</v>
          </cell>
          <cell r="K984" t="str">
            <v/>
          </cell>
        </row>
        <row r="985">
          <cell r="J985">
            <v>40005880</v>
          </cell>
          <cell r="K985" t="str">
            <v/>
          </cell>
        </row>
        <row r="986">
          <cell r="J986">
            <v>30362030</v>
          </cell>
          <cell r="K986" t="str">
            <v/>
          </cell>
        </row>
        <row r="987">
          <cell r="J987">
            <v>30086361</v>
          </cell>
          <cell r="K987" t="str">
            <v>RS</v>
          </cell>
        </row>
        <row r="988">
          <cell r="J988">
            <v>30091901</v>
          </cell>
          <cell r="K988" t="str">
            <v>RS</v>
          </cell>
        </row>
        <row r="989">
          <cell r="J989">
            <v>30112219</v>
          </cell>
          <cell r="K989" t="str">
            <v>RS</v>
          </cell>
        </row>
        <row r="990">
          <cell r="J990">
            <v>40003324</v>
          </cell>
          <cell r="K990" t="str">
            <v/>
          </cell>
        </row>
        <row r="991">
          <cell r="J991">
            <v>40004809</v>
          </cell>
          <cell r="K991" t="str">
            <v/>
          </cell>
        </row>
        <row r="992">
          <cell r="J992">
            <v>40006692</v>
          </cell>
          <cell r="K992" t="str">
            <v/>
          </cell>
        </row>
        <row r="993">
          <cell r="J993">
            <v>30438574</v>
          </cell>
          <cell r="K993" t="str">
            <v/>
          </cell>
        </row>
        <row r="994">
          <cell r="J994">
            <v>30384429</v>
          </cell>
          <cell r="K994" t="str">
            <v/>
          </cell>
        </row>
        <row r="995">
          <cell r="J995">
            <v>30479286</v>
          </cell>
          <cell r="K995" t="str">
            <v>FI</v>
          </cell>
        </row>
        <row r="996">
          <cell r="J996">
            <v>40000843</v>
          </cell>
          <cell r="K996" t="str">
            <v/>
          </cell>
        </row>
        <row r="997">
          <cell r="J997">
            <v>30428675</v>
          </cell>
          <cell r="K997" t="str">
            <v>OT</v>
          </cell>
        </row>
        <row r="998">
          <cell r="J998">
            <v>40000463</v>
          </cell>
          <cell r="K998" t="str">
            <v/>
          </cell>
        </row>
        <row r="999">
          <cell r="J999">
            <v>30064230</v>
          </cell>
          <cell r="K999" t="str">
            <v>RS</v>
          </cell>
        </row>
        <row r="1000">
          <cell r="J1000">
            <v>30076663</v>
          </cell>
          <cell r="K1000" t="str">
            <v/>
          </cell>
        </row>
        <row r="1001">
          <cell r="J1001">
            <v>40000186</v>
          </cell>
          <cell r="K1001" t="str">
            <v/>
          </cell>
        </row>
        <row r="1002">
          <cell r="J1002">
            <v>40003406</v>
          </cell>
          <cell r="K1002" t="str">
            <v/>
          </cell>
        </row>
        <row r="1003">
          <cell r="J1003">
            <v>40008354</v>
          </cell>
          <cell r="K1003" t="str">
            <v/>
          </cell>
        </row>
        <row r="1004">
          <cell r="J1004">
            <v>40008353</v>
          </cell>
          <cell r="K1004" t="str">
            <v/>
          </cell>
        </row>
        <row r="1005">
          <cell r="J1005">
            <v>40008474</v>
          </cell>
          <cell r="K1005" t="str">
            <v/>
          </cell>
        </row>
        <row r="1006">
          <cell r="J1006">
            <v>40007743</v>
          </cell>
          <cell r="K1006" t="str">
            <v/>
          </cell>
        </row>
        <row r="1007">
          <cell r="J1007">
            <v>40006579</v>
          </cell>
          <cell r="K1007" t="str">
            <v>RS</v>
          </cell>
        </row>
        <row r="1008">
          <cell r="J1008">
            <v>40007394</v>
          </cell>
          <cell r="K1008" t="str">
            <v/>
          </cell>
        </row>
        <row r="1009">
          <cell r="J1009">
            <v>30476435</v>
          </cell>
          <cell r="K1009" t="str">
            <v/>
          </cell>
        </row>
        <row r="1010">
          <cell r="J1010">
            <v>30486683</v>
          </cell>
          <cell r="K1010" t="str">
            <v/>
          </cell>
        </row>
        <row r="1011">
          <cell r="J1011">
            <v>30245874</v>
          </cell>
          <cell r="K1011" t="str">
            <v/>
          </cell>
        </row>
        <row r="1012">
          <cell r="J1012">
            <v>40007414</v>
          </cell>
          <cell r="K1012" t="str">
            <v/>
          </cell>
        </row>
        <row r="1013">
          <cell r="J1013">
            <v>30482551</v>
          </cell>
          <cell r="K1013" t="str">
            <v/>
          </cell>
        </row>
        <row r="1014">
          <cell r="J1014">
            <v>30101329</v>
          </cell>
          <cell r="K1014" t="str">
            <v>RS</v>
          </cell>
        </row>
        <row r="1015">
          <cell r="J1015">
            <v>30072812</v>
          </cell>
          <cell r="K1015" t="str">
            <v/>
          </cell>
        </row>
        <row r="1016">
          <cell r="J1016">
            <v>30224327</v>
          </cell>
          <cell r="K1016" t="str">
            <v/>
          </cell>
        </row>
        <row r="1017">
          <cell r="J1017">
            <v>30376727</v>
          </cell>
          <cell r="K1017" t="str">
            <v/>
          </cell>
        </row>
        <row r="1018">
          <cell r="J1018">
            <v>40006872</v>
          </cell>
          <cell r="K1018" t="str">
            <v/>
          </cell>
        </row>
        <row r="1019">
          <cell r="J1019">
            <v>40007406</v>
          </cell>
          <cell r="K1019" t="str">
            <v/>
          </cell>
        </row>
        <row r="1020">
          <cell r="J1020">
            <v>30115466</v>
          </cell>
          <cell r="K1020" t="str">
            <v>FI</v>
          </cell>
        </row>
        <row r="1021">
          <cell r="J1021">
            <v>40007209</v>
          </cell>
          <cell r="K1021" t="str">
            <v/>
          </cell>
        </row>
        <row r="1022">
          <cell r="J1022">
            <v>40006135</v>
          </cell>
          <cell r="K1022" t="str">
            <v/>
          </cell>
        </row>
        <row r="1023">
          <cell r="J1023">
            <v>40006993</v>
          </cell>
          <cell r="K1023" t="str">
            <v/>
          </cell>
        </row>
        <row r="1024">
          <cell r="J1024">
            <v>30488940</v>
          </cell>
          <cell r="K1024" t="str">
            <v/>
          </cell>
        </row>
        <row r="1025">
          <cell r="J1025">
            <v>30341173</v>
          </cell>
          <cell r="K1025" t="str">
            <v/>
          </cell>
        </row>
        <row r="1026">
          <cell r="J1026">
            <v>30325327</v>
          </cell>
          <cell r="K1026" t="str">
            <v/>
          </cell>
        </row>
        <row r="1027">
          <cell r="J1027">
            <v>30486029</v>
          </cell>
          <cell r="K1027" t="str">
            <v/>
          </cell>
        </row>
        <row r="1028">
          <cell r="J1028">
            <v>40006793</v>
          </cell>
          <cell r="K1028" t="str">
            <v/>
          </cell>
        </row>
        <row r="1029">
          <cell r="J1029">
            <v>40006640</v>
          </cell>
          <cell r="K1029" t="str">
            <v/>
          </cell>
        </row>
        <row r="1030">
          <cell r="J1030">
            <v>30132175</v>
          </cell>
          <cell r="K1030" t="str">
            <v>RS</v>
          </cell>
        </row>
        <row r="1031">
          <cell r="J1031">
            <v>30440174</v>
          </cell>
          <cell r="K1031" t="str">
            <v/>
          </cell>
        </row>
        <row r="1032">
          <cell r="J1032">
            <v>30116443</v>
          </cell>
          <cell r="K1032" t="str">
            <v>RS</v>
          </cell>
        </row>
        <row r="1033">
          <cell r="J1033">
            <v>40000911</v>
          </cell>
          <cell r="K1033" t="str">
            <v/>
          </cell>
        </row>
        <row r="1034">
          <cell r="J1034">
            <v>30136720</v>
          </cell>
          <cell r="K1034" t="str">
            <v>RS</v>
          </cell>
        </row>
        <row r="1035">
          <cell r="J1035">
            <v>30137590</v>
          </cell>
          <cell r="K1035" t="str">
            <v>RS</v>
          </cell>
        </row>
        <row r="1036">
          <cell r="J1036">
            <v>30412923</v>
          </cell>
          <cell r="K1036" t="str">
            <v>RS</v>
          </cell>
        </row>
        <row r="1037">
          <cell r="J1037">
            <v>30486270</v>
          </cell>
          <cell r="K1037" t="str">
            <v/>
          </cell>
        </row>
        <row r="1038">
          <cell r="J1038">
            <v>40006255</v>
          </cell>
          <cell r="K1038" t="str">
            <v/>
          </cell>
        </row>
        <row r="1039">
          <cell r="J1039">
            <v>40007661</v>
          </cell>
          <cell r="K1039" t="str">
            <v/>
          </cell>
        </row>
        <row r="1040">
          <cell r="J1040">
            <v>30340472</v>
          </cell>
          <cell r="K1040" t="str">
            <v>RS</v>
          </cell>
        </row>
        <row r="1041">
          <cell r="J1041">
            <v>40009019</v>
          </cell>
          <cell r="K1041" t="str">
            <v/>
          </cell>
        </row>
        <row r="1042">
          <cell r="J1042">
            <v>40008457</v>
          </cell>
          <cell r="K1042" t="str">
            <v/>
          </cell>
        </row>
        <row r="1043">
          <cell r="J1043">
            <v>40000307</v>
          </cell>
          <cell r="K1043" t="str">
            <v/>
          </cell>
        </row>
        <row r="1044">
          <cell r="J1044">
            <v>30399945</v>
          </cell>
          <cell r="K1044" t="str">
            <v/>
          </cell>
        </row>
        <row r="1045">
          <cell r="J1045">
            <v>30188272</v>
          </cell>
          <cell r="K1045" t="str">
            <v/>
          </cell>
        </row>
        <row r="1046">
          <cell r="J1046">
            <v>30458053</v>
          </cell>
          <cell r="K1046" t="str">
            <v>RS</v>
          </cell>
        </row>
        <row r="1047">
          <cell r="J1047">
            <v>30482019</v>
          </cell>
          <cell r="K1047" t="str">
            <v/>
          </cell>
        </row>
        <row r="1048">
          <cell r="J1048">
            <v>30464988</v>
          </cell>
          <cell r="K1048" t="str">
            <v/>
          </cell>
        </row>
        <row r="1049">
          <cell r="J1049">
            <v>40001257</v>
          </cell>
          <cell r="K1049" t="str">
            <v/>
          </cell>
        </row>
        <row r="1050">
          <cell r="J1050">
            <v>40000611</v>
          </cell>
          <cell r="K1050" t="str">
            <v/>
          </cell>
        </row>
        <row r="1051">
          <cell r="J1051">
            <v>40005758</v>
          </cell>
          <cell r="K1051" t="str">
            <v/>
          </cell>
        </row>
        <row r="1052">
          <cell r="J1052">
            <v>40000194</v>
          </cell>
          <cell r="K1052" t="str">
            <v/>
          </cell>
        </row>
        <row r="1053">
          <cell r="J1053">
            <v>30134570</v>
          </cell>
          <cell r="K1053" t="str">
            <v/>
          </cell>
        </row>
        <row r="1054">
          <cell r="J1054">
            <v>40000927</v>
          </cell>
          <cell r="K1054" t="str">
            <v>RS</v>
          </cell>
        </row>
        <row r="1055">
          <cell r="J1055">
            <v>40003754</v>
          </cell>
          <cell r="K1055" t="str">
            <v/>
          </cell>
        </row>
        <row r="1056">
          <cell r="J1056">
            <v>40003296</v>
          </cell>
          <cell r="K1056" t="str">
            <v/>
          </cell>
        </row>
        <row r="1057">
          <cell r="J1057">
            <v>40005399</v>
          </cell>
          <cell r="K1057" t="str">
            <v/>
          </cell>
        </row>
        <row r="1058">
          <cell r="J1058">
            <v>30466394</v>
          </cell>
          <cell r="K1058" t="str">
            <v>RS</v>
          </cell>
        </row>
        <row r="1059">
          <cell r="J1059">
            <v>30376623</v>
          </cell>
          <cell r="K1059" t="str">
            <v>RS</v>
          </cell>
        </row>
        <row r="1060">
          <cell r="J1060">
            <v>30395772</v>
          </cell>
          <cell r="K1060" t="str">
            <v/>
          </cell>
        </row>
        <row r="1061">
          <cell r="J1061">
            <v>30485470</v>
          </cell>
          <cell r="K1061" t="str">
            <v/>
          </cell>
        </row>
        <row r="1062">
          <cell r="J1062">
            <v>30082004</v>
          </cell>
          <cell r="K1062" t="str">
            <v>RS</v>
          </cell>
        </row>
        <row r="1063">
          <cell r="J1063">
            <v>40007422</v>
          </cell>
          <cell r="K1063" t="str">
            <v/>
          </cell>
        </row>
        <row r="1064">
          <cell r="J1064">
            <v>30349573</v>
          </cell>
          <cell r="K1064" t="str">
            <v>RS</v>
          </cell>
        </row>
        <row r="1065">
          <cell r="J1065">
            <v>40002910</v>
          </cell>
          <cell r="K1065" t="str">
            <v/>
          </cell>
        </row>
        <row r="1066">
          <cell r="J1066">
            <v>40007417</v>
          </cell>
          <cell r="K1066" t="str">
            <v/>
          </cell>
        </row>
        <row r="1067">
          <cell r="J1067">
            <v>40005278</v>
          </cell>
          <cell r="K1067" t="str">
            <v/>
          </cell>
        </row>
        <row r="1068">
          <cell r="J1068">
            <v>30127010</v>
          </cell>
          <cell r="K1068" t="str">
            <v/>
          </cell>
        </row>
        <row r="1069">
          <cell r="J1069">
            <v>40005675</v>
          </cell>
          <cell r="K1069" t="str">
            <v/>
          </cell>
        </row>
        <row r="1070">
          <cell r="J1070">
            <v>30136269</v>
          </cell>
          <cell r="K1070" t="str">
            <v/>
          </cell>
        </row>
        <row r="1071">
          <cell r="J1071">
            <v>30481028</v>
          </cell>
          <cell r="K1071" t="str">
            <v>RS</v>
          </cell>
        </row>
        <row r="1072">
          <cell r="J1072">
            <v>30475883</v>
          </cell>
          <cell r="K1072" t="str">
            <v/>
          </cell>
        </row>
        <row r="1073">
          <cell r="J1073">
            <v>30483065</v>
          </cell>
          <cell r="K1073" t="str">
            <v/>
          </cell>
        </row>
        <row r="1074">
          <cell r="J1074">
            <v>30342025</v>
          </cell>
          <cell r="K1074" t="str">
            <v/>
          </cell>
        </row>
        <row r="1075">
          <cell r="J1075">
            <v>40006791</v>
          </cell>
          <cell r="K1075" t="str">
            <v/>
          </cell>
        </row>
        <row r="1076">
          <cell r="J1076">
            <v>30478643</v>
          </cell>
          <cell r="K1076" t="str">
            <v>OT</v>
          </cell>
        </row>
        <row r="1077">
          <cell r="J1077">
            <v>40006198</v>
          </cell>
          <cell r="K1077" t="str">
            <v/>
          </cell>
        </row>
        <row r="1078">
          <cell r="J1078">
            <v>40006602</v>
          </cell>
          <cell r="K1078" t="str">
            <v/>
          </cell>
        </row>
        <row r="1079">
          <cell r="J1079">
            <v>30125850</v>
          </cell>
          <cell r="K1079" t="str">
            <v>RS</v>
          </cell>
        </row>
        <row r="1080">
          <cell r="J1080">
            <v>40002497</v>
          </cell>
          <cell r="K1080" t="str">
            <v>RS</v>
          </cell>
        </row>
        <row r="1081">
          <cell r="J1081">
            <v>30130214</v>
          </cell>
          <cell r="K1081" t="str">
            <v/>
          </cell>
        </row>
        <row r="1082">
          <cell r="J1082">
            <v>30070432</v>
          </cell>
          <cell r="K1082" t="str">
            <v>RS</v>
          </cell>
        </row>
        <row r="1083">
          <cell r="J1083">
            <v>30339273</v>
          </cell>
          <cell r="K1083" t="str">
            <v>RS</v>
          </cell>
        </row>
        <row r="1084">
          <cell r="J1084">
            <v>40008335</v>
          </cell>
          <cell r="K1084" t="str">
            <v/>
          </cell>
        </row>
        <row r="1085">
          <cell r="J1085">
            <v>30389035</v>
          </cell>
          <cell r="K1085" t="str">
            <v>RS</v>
          </cell>
        </row>
        <row r="1086">
          <cell r="J1086">
            <v>40008007</v>
          </cell>
          <cell r="K1086" t="str">
            <v/>
          </cell>
        </row>
        <row r="1087">
          <cell r="J1087">
            <v>40007568</v>
          </cell>
          <cell r="K1087" t="str">
            <v/>
          </cell>
        </row>
        <row r="1088">
          <cell r="J1088">
            <v>40008015</v>
          </cell>
          <cell r="K1088" t="str">
            <v/>
          </cell>
        </row>
        <row r="1089">
          <cell r="J1089">
            <v>40007355</v>
          </cell>
          <cell r="K1089" t="str">
            <v/>
          </cell>
        </row>
        <row r="1090">
          <cell r="J1090">
            <v>30290622</v>
          </cell>
          <cell r="K1090" t="str">
            <v/>
          </cell>
        </row>
        <row r="1091">
          <cell r="J1091">
            <v>30483419</v>
          </cell>
          <cell r="K1091" t="str">
            <v>RS</v>
          </cell>
        </row>
        <row r="1092">
          <cell r="J1092">
            <v>30158072</v>
          </cell>
          <cell r="K1092" t="str">
            <v>RS</v>
          </cell>
        </row>
        <row r="1093">
          <cell r="J1093">
            <v>30361582</v>
          </cell>
          <cell r="K1093" t="str">
            <v/>
          </cell>
        </row>
        <row r="1094">
          <cell r="J1094">
            <v>40007881</v>
          </cell>
          <cell r="K1094" t="str">
            <v/>
          </cell>
        </row>
        <row r="1095">
          <cell r="J1095">
            <v>30434988</v>
          </cell>
          <cell r="K1095" t="str">
            <v/>
          </cell>
        </row>
        <row r="1096">
          <cell r="J1096">
            <v>40000008</v>
          </cell>
          <cell r="K1096" t="str">
            <v/>
          </cell>
        </row>
        <row r="1097">
          <cell r="J1097">
            <v>40002366</v>
          </cell>
          <cell r="K1097" t="str">
            <v/>
          </cell>
        </row>
        <row r="1098">
          <cell r="J1098">
            <v>40001173</v>
          </cell>
          <cell r="K1098" t="str">
            <v/>
          </cell>
        </row>
        <row r="1099">
          <cell r="J1099">
            <v>30483010</v>
          </cell>
          <cell r="K1099" t="str">
            <v/>
          </cell>
        </row>
        <row r="1100">
          <cell r="J1100">
            <v>40006803</v>
          </cell>
          <cell r="K1100" t="str">
            <v/>
          </cell>
        </row>
        <row r="1101">
          <cell r="J1101">
            <v>40007239</v>
          </cell>
          <cell r="K1101" t="str">
            <v/>
          </cell>
        </row>
        <row r="1102">
          <cell r="J1102">
            <v>40007382</v>
          </cell>
          <cell r="K1102" t="str">
            <v/>
          </cell>
        </row>
        <row r="1103">
          <cell r="J1103">
            <v>40007351</v>
          </cell>
          <cell r="K1103" t="str">
            <v/>
          </cell>
        </row>
        <row r="1104">
          <cell r="J1104">
            <v>30352380</v>
          </cell>
          <cell r="K1104" t="str">
            <v/>
          </cell>
        </row>
        <row r="1105">
          <cell r="J1105">
            <v>40006645</v>
          </cell>
          <cell r="K1105" t="str">
            <v/>
          </cell>
        </row>
        <row r="1106">
          <cell r="J1106">
            <v>40007916</v>
          </cell>
          <cell r="K1106" t="str">
            <v/>
          </cell>
        </row>
        <row r="1107">
          <cell r="J1107">
            <v>30382574</v>
          </cell>
          <cell r="K1107" t="str">
            <v>RS</v>
          </cell>
        </row>
        <row r="1108">
          <cell r="J1108">
            <v>40001307</v>
          </cell>
          <cell r="K1108" t="str">
            <v>RS</v>
          </cell>
        </row>
        <row r="1109">
          <cell r="J1109">
            <v>40001362</v>
          </cell>
          <cell r="K1109" t="str">
            <v/>
          </cell>
        </row>
        <row r="1110">
          <cell r="J1110">
            <v>40008512</v>
          </cell>
          <cell r="K1110" t="str">
            <v/>
          </cell>
        </row>
        <row r="1111">
          <cell r="J1111">
            <v>40007393</v>
          </cell>
          <cell r="K1111" t="str">
            <v/>
          </cell>
        </row>
        <row r="1112">
          <cell r="J1112">
            <v>30102086</v>
          </cell>
          <cell r="K1112" t="str">
            <v/>
          </cell>
        </row>
        <row r="1113">
          <cell r="J1113">
            <v>30176622</v>
          </cell>
          <cell r="K1113" t="str">
            <v/>
          </cell>
        </row>
        <row r="1114">
          <cell r="J1114">
            <v>40007176</v>
          </cell>
          <cell r="K1114" t="str">
            <v/>
          </cell>
        </row>
        <row r="1115">
          <cell r="J1115">
            <v>30137590</v>
          </cell>
          <cell r="K1115" t="str">
            <v>RS</v>
          </cell>
        </row>
        <row r="1116">
          <cell r="J1116">
            <v>30287426</v>
          </cell>
          <cell r="K1116" t="str">
            <v>RS</v>
          </cell>
        </row>
        <row r="1117">
          <cell r="J1117">
            <v>30319122</v>
          </cell>
          <cell r="K1117" t="str">
            <v>RS</v>
          </cell>
        </row>
        <row r="1118">
          <cell r="J1118">
            <v>30371077</v>
          </cell>
          <cell r="K1118" t="str">
            <v/>
          </cell>
        </row>
        <row r="1119">
          <cell r="J1119">
            <v>30458841</v>
          </cell>
          <cell r="K1119" t="str">
            <v>RS</v>
          </cell>
        </row>
        <row r="1120">
          <cell r="J1120">
            <v>30481457</v>
          </cell>
          <cell r="K1120" t="str">
            <v/>
          </cell>
        </row>
        <row r="1121">
          <cell r="J1121">
            <v>30361477</v>
          </cell>
          <cell r="K1121" t="str">
            <v/>
          </cell>
        </row>
        <row r="1122">
          <cell r="J1122">
            <v>30103434</v>
          </cell>
          <cell r="K1122" t="str">
            <v>RS</v>
          </cell>
        </row>
        <row r="1123">
          <cell r="J1123">
            <v>30467388</v>
          </cell>
          <cell r="K1123" t="str">
            <v/>
          </cell>
        </row>
        <row r="1124">
          <cell r="J1124">
            <v>30291172</v>
          </cell>
          <cell r="K1124" t="str">
            <v>RE</v>
          </cell>
        </row>
        <row r="1125">
          <cell r="J1125">
            <v>40005638</v>
          </cell>
          <cell r="K1125" t="str">
            <v/>
          </cell>
        </row>
        <row r="1126">
          <cell r="J1126">
            <v>40005643</v>
          </cell>
          <cell r="K1126" t="str">
            <v/>
          </cell>
        </row>
        <row r="1127">
          <cell r="J1127">
            <v>40005121</v>
          </cell>
          <cell r="K1127" t="str">
            <v/>
          </cell>
        </row>
        <row r="1128">
          <cell r="J1128">
            <v>30339822</v>
          </cell>
          <cell r="K1128" t="str">
            <v>RS</v>
          </cell>
        </row>
        <row r="1129">
          <cell r="J1129">
            <v>40005116</v>
          </cell>
          <cell r="K1129" t="str">
            <v/>
          </cell>
        </row>
        <row r="1130">
          <cell r="J1130">
            <v>30130843</v>
          </cell>
          <cell r="K1130" t="str">
            <v/>
          </cell>
        </row>
        <row r="1131">
          <cell r="J1131">
            <v>40007265</v>
          </cell>
          <cell r="K1131" t="str">
            <v/>
          </cell>
        </row>
        <row r="1132">
          <cell r="J1132">
            <v>40007662</v>
          </cell>
          <cell r="K1132" t="str">
            <v/>
          </cell>
        </row>
        <row r="1133">
          <cell r="J1133">
            <v>20140221</v>
          </cell>
          <cell r="K1133" t="str">
            <v>FI</v>
          </cell>
        </row>
        <row r="1134">
          <cell r="J1134">
            <v>40006663</v>
          </cell>
          <cell r="K1134" t="str">
            <v/>
          </cell>
        </row>
        <row r="1135">
          <cell r="J1135">
            <v>40006831</v>
          </cell>
          <cell r="K1135" t="str">
            <v/>
          </cell>
        </row>
        <row r="1136">
          <cell r="J1136">
            <v>30480531</v>
          </cell>
          <cell r="K1136" t="str">
            <v>RS</v>
          </cell>
        </row>
        <row r="1137">
          <cell r="J1137">
            <v>40004310</v>
          </cell>
          <cell r="K1137" t="str">
            <v>RS</v>
          </cell>
        </row>
        <row r="1138">
          <cell r="J1138">
            <v>40007673</v>
          </cell>
          <cell r="K1138" t="str">
            <v/>
          </cell>
        </row>
        <row r="1139">
          <cell r="J1139">
            <v>30122170</v>
          </cell>
          <cell r="K1139" t="str">
            <v>RS</v>
          </cell>
        </row>
        <row r="1140">
          <cell r="J1140">
            <v>30399374</v>
          </cell>
          <cell r="K1140" t="str">
            <v>RS</v>
          </cell>
        </row>
        <row r="1141">
          <cell r="J1141">
            <v>30137060</v>
          </cell>
          <cell r="K1141" t="str">
            <v/>
          </cell>
        </row>
        <row r="1142">
          <cell r="J1142">
            <v>30487284</v>
          </cell>
          <cell r="K1142" t="str">
            <v/>
          </cell>
        </row>
        <row r="1143">
          <cell r="J1143">
            <v>30371674</v>
          </cell>
          <cell r="K1143" t="str">
            <v>RS</v>
          </cell>
        </row>
        <row r="1144">
          <cell r="J1144">
            <v>30448275</v>
          </cell>
          <cell r="K1144" t="str">
            <v/>
          </cell>
        </row>
        <row r="1145">
          <cell r="J1145">
            <v>30071843</v>
          </cell>
          <cell r="K1145" t="str">
            <v>RS</v>
          </cell>
        </row>
        <row r="1146">
          <cell r="J1146">
            <v>30219228</v>
          </cell>
          <cell r="K1146" t="str">
            <v>RS</v>
          </cell>
        </row>
        <row r="1147">
          <cell r="J1147">
            <v>30389035</v>
          </cell>
          <cell r="K1147" t="str">
            <v>RS</v>
          </cell>
        </row>
        <row r="1148">
          <cell r="J1148">
            <v>30102226</v>
          </cell>
          <cell r="K1148" t="str">
            <v/>
          </cell>
        </row>
        <row r="1149">
          <cell r="J1149">
            <v>40007874</v>
          </cell>
          <cell r="K1149" t="str">
            <v/>
          </cell>
        </row>
        <row r="1150">
          <cell r="J1150">
            <v>30465242</v>
          </cell>
          <cell r="K1150" t="str">
            <v>RS</v>
          </cell>
        </row>
        <row r="1151">
          <cell r="J1151">
            <v>30485313</v>
          </cell>
          <cell r="K1151" t="str">
            <v/>
          </cell>
        </row>
        <row r="1152">
          <cell r="J1152">
            <v>40005575</v>
          </cell>
          <cell r="K1152" t="str">
            <v/>
          </cell>
        </row>
        <row r="1153">
          <cell r="J1153">
            <v>40000631</v>
          </cell>
          <cell r="K1153" t="str">
            <v/>
          </cell>
        </row>
        <row r="1154">
          <cell r="J1154">
            <v>30488894</v>
          </cell>
          <cell r="K1154" t="str">
            <v/>
          </cell>
        </row>
        <row r="1155">
          <cell r="J1155">
            <v>40002082</v>
          </cell>
          <cell r="K1155" t="str">
            <v>RS</v>
          </cell>
        </row>
        <row r="1156">
          <cell r="J1156">
            <v>30488445</v>
          </cell>
          <cell r="K1156" t="str">
            <v/>
          </cell>
        </row>
        <row r="1157">
          <cell r="J1157">
            <v>30488074</v>
          </cell>
          <cell r="K1157" t="str">
            <v/>
          </cell>
        </row>
        <row r="1158">
          <cell r="J1158">
            <v>40003084</v>
          </cell>
          <cell r="K1158" t="str">
            <v/>
          </cell>
        </row>
        <row r="1159">
          <cell r="J1159">
            <v>40007764</v>
          </cell>
          <cell r="K1159" t="str">
            <v>FI</v>
          </cell>
        </row>
        <row r="1160">
          <cell r="J1160">
            <v>30396578</v>
          </cell>
          <cell r="K1160" t="str">
            <v/>
          </cell>
        </row>
        <row r="1161">
          <cell r="J1161">
            <v>40006668</v>
          </cell>
          <cell r="K1161" t="str">
            <v/>
          </cell>
        </row>
        <row r="1162">
          <cell r="J1162">
            <v>40003299</v>
          </cell>
          <cell r="K1162" t="str">
            <v>RS</v>
          </cell>
        </row>
        <row r="1163">
          <cell r="J1163">
            <v>30449075</v>
          </cell>
          <cell r="K1163" t="str">
            <v/>
          </cell>
        </row>
        <row r="1164">
          <cell r="J1164">
            <v>30036048</v>
          </cell>
          <cell r="K1164" t="str">
            <v>RS</v>
          </cell>
        </row>
        <row r="1165">
          <cell r="J1165">
            <v>40007569</v>
          </cell>
          <cell r="K1165" t="str">
            <v/>
          </cell>
        </row>
        <row r="1166">
          <cell r="J1166">
            <v>40006596</v>
          </cell>
          <cell r="K1166" t="str">
            <v/>
          </cell>
        </row>
        <row r="1167">
          <cell r="J1167">
            <v>40007306</v>
          </cell>
          <cell r="K1167" t="str">
            <v/>
          </cell>
        </row>
        <row r="1168">
          <cell r="J1168">
            <v>40007925</v>
          </cell>
          <cell r="K1168" t="str">
            <v/>
          </cell>
        </row>
        <row r="1169">
          <cell r="J1169">
            <v>30488420</v>
          </cell>
          <cell r="K1169" t="str">
            <v/>
          </cell>
        </row>
        <row r="1170">
          <cell r="J1170">
            <v>40008792</v>
          </cell>
          <cell r="K1170" t="str">
            <v/>
          </cell>
        </row>
        <row r="1171">
          <cell r="J1171">
            <v>40005022</v>
          </cell>
          <cell r="K1171" t="str">
            <v/>
          </cell>
        </row>
        <row r="1172">
          <cell r="J1172">
            <v>40007386</v>
          </cell>
          <cell r="K1172" t="str">
            <v/>
          </cell>
        </row>
        <row r="1173">
          <cell r="J1173">
            <v>40007196</v>
          </cell>
          <cell r="K1173" t="str">
            <v/>
          </cell>
        </row>
        <row r="1174">
          <cell r="J1174">
            <v>40006791</v>
          </cell>
          <cell r="K1174" t="str">
            <v/>
          </cell>
        </row>
        <row r="1175">
          <cell r="J1175">
            <v>30415029</v>
          </cell>
          <cell r="K1175" t="str">
            <v>RS</v>
          </cell>
        </row>
        <row r="1176">
          <cell r="J1176">
            <v>40008017</v>
          </cell>
          <cell r="K1176" t="str">
            <v/>
          </cell>
        </row>
        <row r="1177">
          <cell r="J1177">
            <v>30136310</v>
          </cell>
          <cell r="K1177" t="str">
            <v>RS</v>
          </cell>
        </row>
        <row r="1178">
          <cell r="J1178">
            <v>30102779</v>
          </cell>
          <cell r="K1178" t="str">
            <v>RS</v>
          </cell>
        </row>
        <row r="1179">
          <cell r="J1179">
            <v>40005705</v>
          </cell>
          <cell r="K1179" t="str">
            <v/>
          </cell>
        </row>
        <row r="1180">
          <cell r="J1180">
            <v>30459287</v>
          </cell>
          <cell r="K1180" t="str">
            <v/>
          </cell>
        </row>
        <row r="1181">
          <cell r="J1181">
            <v>40003512</v>
          </cell>
          <cell r="K1181" t="str">
            <v/>
          </cell>
        </row>
        <row r="1182">
          <cell r="J1182">
            <v>30376623</v>
          </cell>
          <cell r="K1182" t="str">
            <v>RS</v>
          </cell>
        </row>
        <row r="1183">
          <cell r="J1183">
            <v>30460722</v>
          </cell>
          <cell r="K1183" t="str">
            <v/>
          </cell>
        </row>
        <row r="1184">
          <cell r="J1184">
            <v>30133915</v>
          </cell>
          <cell r="K1184" t="str">
            <v/>
          </cell>
        </row>
        <row r="1185">
          <cell r="J1185">
            <v>30487536</v>
          </cell>
          <cell r="K1185" t="str">
            <v/>
          </cell>
        </row>
        <row r="1186">
          <cell r="J1186">
            <v>40008212</v>
          </cell>
          <cell r="K1186" t="str">
            <v/>
          </cell>
        </row>
        <row r="1187">
          <cell r="J1187">
            <v>40003349</v>
          </cell>
          <cell r="K1187" t="str">
            <v>RS</v>
          </cell>
        </row>
        <row r="1188">
          <cell r="J1188">
            <v>30376622</v>
          </cell>
          <cell r="K1188" t="str">
            <v>RS</v>
          </cell>
        </row>
        <row r="1189">
          <cell r="J1189">
            <v>40005285</v>
          </cell>
          <cell r="K1189" t="str">
            <v>FI</v>
          </cell>
        </row>
        <row r="1190">
          <cell r="J1190">
            <v>30462595</v>
          </cell>
          <cell r="K1190" t="str">
            <v/>
          </cell>
        </row>
        <row r="1191">
          <cell r="J1191">
            <v>30419730</v>
          </cell>
          <cell r="K1191" t="str">
            <v/>
          </cell>
        </row>
        <row r="1192">
          <cell r="J1192">
            <v>40005545</v>
          </cell>
          <cell r="K1192" t="str">
            <v/>
          </cell>
        </row>
        <row r="1193">
          <cell r="J1193">
            <v>40006523</v>
          </cell>
          <cell r="K1193" t="str">
            <v/>
          </cell>
        </row>
        <row r="1194">
          <cell r="J1194">
            <v>40005708</v>
          </cell>
          <cell r="K1194" t="str">
            <v/>
          </cell>
        </row>
        <row r="1195">
          <cell r="J1195">
            <v>40004334</v>
          </cell>
          <cell r="K1195" t="str">
            <v>RS</v>
          </cell>
        </row>
        <row r="1196">
          <cell r="J1196">
            <v>30134836</v>
          </cell>
          <cell r="K1196" t="str">
            <v/>
          </cell>
        </row>
        <row r="1197">
          <cell r="J1197">
            <v>40006804</v>
          </cell>
          <cell r="K1197" t="str">
            <v/>
          </cell>
        </row>
        <row r="1198">
          <cell r="J1198">
            <v>30134014</v>
          </cell>
          <cell r="K1198" t="str">
            <v>RS</v>
          </cell>
        </row>
        <row r="1199">
          <cell r="J1199">
            <v>30076949</v>
          </cell>
          <cell r="K1199" t="str">
            <v>OT</v>
          </cell>
        </row>
        <row r="1200">
          <cell r="J1200">
            <v>30115349</v>
          </cell>
          <cell r="K1200" t="str">
            <v>RS</v>
          </cell>
        </row>
        <row r="1201">
          <cell r="J1201">
            <v>30486824</v>
          </cell>
          <cell r="K1201" t="str">
            <v/>
          </cell>
        </row>
        <row r="1202">
          <cell r="J1202">
            <v>30458561</v>
          </cell>
          <cell r="K1202" t="str">
            <v/>
          </cell>
        </row>
        <row r="1203">
          <cell r="J1203">
            <v>40000089</v>
          </cell>
          <cell r="K1203" t="str">
            <v/>
          </cell>
        </row>
        <row r="1204">
          <cell r="J1204">
            <v>30487508</v>
          </cell>
          <cell r="K1204" t="str">
            <v/>
          </cell>
        </row>
        <row r="1205">
          <cell r="J1205">
            <v>40005496</v>
          </cell>
          <cell r="K1205" t="str">
            <v/>
          </cell>
        </row>
        <row r="1206">
          <cell r="J1206">
            <v>40005764</v>
          </cell>
          <cell r="K1206" t="str">
            <v/>
          </cell>
        </row>
        <row r="1207">
          <cell r="J1207">
            <v>40005766</v>
          </cell>
          <cell r="K1207" t="str">
            <v/>
          </cell>
        </row>
        <row r="1208">
          <cell r="J1208">
            <v>40001823</v>
          </cell>
          <cell r="K1208" t="str">
            <v/>
          </cell>
        </row>
        <row r="1209">
          <cell r="J1209">
            <v>40008281</v>
          </cell>
          <cell r="K1209" t="str">
            <v/>
          </cell>
        </row>
        <row r="1210">
          <cell r="J1210">
            <v>30488407</v>
          </cell>
          <cell r="K1210" t="str">
            <v/>
          </cell>
        </row>
        <row r="1211">
          <cell r="J1211">
            <v>40006170</v>
          </cell>
          <cell r="K1211" t="str">
            <v/>
          </cell>
        </row>
        <row r="1212">
          <cell r="J1212">
            <v>40000762</v>
          </cell>
          <cell r="K1212" t="str">
            <v/>
          </cell>
        </row>
        <row r="1213">
          <cell r="J1213">
            <v>40006816</v>
          </cell>
          <cell r="K1213" t="str">
            <v/>
          </cell>
        </row>
        <row r="1214">
          <cell r="J1214">
            <v>30101509</v>
          </cell>
          <cell r="K1214" t="str">
            <v>RS</v>
          </cell>
        </row>
        <row r="1215">
          <cell r="J1215">
            <v>30488065</v>
          </cell>
          <cell r="K1215" t="str">
            <v/>
          </cell>
        </row>
        <row r="1216">
          <cell r="J1216">
            <v>30428989</v>
          </cell>
          <cell r="K1216" t="str">
            <v/>
          </cell>
        </row>
        <row r="1217">
          <cell r="J1217">
            <v>30467605</v>
          </cell>
          <cell r="K1217" t="str">
            <v>RS</v>
          </cell>
        </row>
        <row r="1218">
          <cell r="J1218">
            <v>40005744</v>
          </cell>
          <cell r="K1218" t="str">
            <v/>
          </cell>
        </row>
        <row r="1219">
          <cell r="J1219">
            <v>40006649</v>
          </cell>
          <cell r="K1219" t="str">
            <v/>
          </cell>
        </row>
        <row r="1220">
          <cell r="J1220">
            <v>40003868</v>
          </cell>
          <cell r="K1220" t="str">
            <v>FI</v>
          </cell>
        </row>
        <row r="1221">
          <cell r="J1221">
            <v>30459321</v>
          </cell>
          <cell r="K1221" t="str">
            <v/>
          </cell>
        </row>
        <row r="1222">
          <cell r="J1222">
            <v>30071449</v>
          </cell>
          <cell r="K1222" t="str">
            <v>RE</v>
          </cell>
        </row>
        <row r="1223">
          <cell r="J1223">
            <v>40004715</v>
          </cell>
          <cell r="K1223" t="str">
            <v/>
          </cell>
        </row>
        <row r="1224">
          <cell r="J1224">
            <v>40008460</v>
          </cell>
          <cell r="K1224" t="str">
            <v/>
          </cell>
        </row>
        <row r="1225">
          <cell r="J1225">
            <v>40006491</v>
          </cell>
          <cell r="K1225" t="str">
            <v/>
          </cell>
        </row>
        <row r="1226">
          <cell r="J1226">
            <v>30323022</v>
          </cell>
          <cell r="K1226" t="str">
            <v/>
          </cell>
        </row>
        <row r="1227">
          <cell r="J1227">
            <v>40002512</v>
          </cell>
          <cell r="K1227" t="str">
            <v/>
          </cell>
        </row>
        <row r="1228">
          <cell r="J1228">
            <v>40000845</v>
          </cell>
          <cell r="K1228" t="str">
            <v/>
          </cell>
        </row>
        <row r="1229">
          <cell r="J1229">
            <v>30485255</v>
          </cell>
          <cell r="K1229" t="str">
            <v/>
          </cell>
        </row>
        <row r="1230">
          <cell r="J1230">
            <v>30328431</v>
          </cell>
          <cell r="K1230" t="str">
            <v/>
          </cell>
        </row>
        <row r="1231">
          <cell r="J1231">
            <v>40001660</v>
          </cell>
          <cell r="K1231" t="str">
            <v/>
          </cell>
        </row>
        <row r="1232">
          <cell r="J1232">
            <v>40007299</v>
          </cell>
          <cell r="K1232" t="str">
            <v/>
          </cell>
        </row>
        <row r="1233">
          <cell r="J1233">
            <v>30462877</v>
          </cell>
          <cell r="K1233" t="str">
            <v>RS</v>
          </cell>
        </row>
        <row r="1234">
          <cell r="J1234">
            <v>30389124</v>
          </cell>
          <cell r="K1234" t="str">
            <v>RS</v>
          </cell>
        </row>
        <row r="1235">
          <cell r="J1235">
            <v>30135711</v>
          </cell>
          <cell r="K1235" t="str">
            <v>RS</v>
          </cell>
        </row>
        <row r="1236">
          <cell r="J1236">
            <v>30469683</v>
          </cell>
          <cell r="K1236" t="str">
            <v>RS</v>
          </cell>
        </row>
        <row r="1237">
          <cell r="J1237">
            <v>40006793</v>
          </cell>
          <cell r="K1237" t="str">
            <v/>
          </cell>
        </row>
        <row r="1238">
          <cell r="J1238">
            <v>40007311</v>
          </cell>
          <cell r="K1238" t="str">
            <v/>
          </cell>
        </row>
        <row r="1239">
          <cell r="J1239">
            <v>30463800</v>
          </cell>
          <cell r="K1239" t="str">
            <v>FI</v>
          </cell>
        </row>
        <row r="1240">
          <cell r="J1240">
            <v>30480167</v>
          </cell>
          <cell r="K1240" t="str">
            <v/>
          </cell>
        </row>
        <row r="1241">
          <cell r="J1241">
            <v>30371679</v>
          </cell>
          <cell r="K1241" t="str">
            <v>RS</v>
          </cell>
        </row>
        <row r="1242">
          <cell r="J1242">
            <v>20139693</v>
          </cell>
          <cell r="K1242" t="str">
            <v>RS</v>
          </cell>
        </row>
        <row r="1243">
          <cell r="J1243">
            <v>40007052</v>
          </cell>
          <cell r="K1243" t="str">
            <v>FI</v>
          </cell>
        </row>
        <row r="1244">
          <cell r="J1244">
            <v>30487765</v>
          </cell>
          <cell r="K1244" t="str">
            <v/>
          </cell>
        </row>
        <row r="1245">
          <cell r="J1245">
            <v>30377073</v>
          </cell>
          <cell r="K1245" t="str">
            <v>RS</v>
          </cell>
        </row>
        <row r="1246">
          <cell r="J1246">
            <v>30391492</v>
          </cell>
          <cell r="K1246" t="str">
            <v/>
          </cell>
        </row>
        <row r="1247">
          <cell r="J1247">
            <v>30460847</v>
          </cell>
          <cell r="K1247" t="str">
            <v/>
          </cell>
        </row>
        <row r="1248">
          <cell r="J1248">
            <v>30487413</v>
          </cell>
          <cell r="K1248" t="str">
            <v/>
          </cell>
        </row>
        <row r="1249">
          <cell r="J1249">
            <v>30388774</v>
          </cell>
          <cell r="K1249" t="str">
            <v>RS</v>
          </cell>
        </row>
        <row r="1250">
          <cell r="J1250">
            <v>30485368</v>
          </cell>
          <cell r="K1250" t="str">
            <v>FI</v>
          </cell>
        </row>
        <row r="1251">
          <cell r="J1251">
            <v>30485288</v>
          </cell>
          <cell r="K1251" t="str">
            <v/>
          </cell>
        </row>
        <row r="1252">
          <cell r="J1252">
            <v>30070314</v>
          </cell>
          <cell r="K1252" t="str">
            <v/>
          </cell>
        </row>
        <row r="1253">
          <cell r="J1253">
            <v>30470389</v>
          </cell>
          <cell r="K1253" t="str">
            <v/>
          </cell>
        </row>
        <row r="1254">
          <cell r="J1254">
            <v>40005755</v>
          </cell>
          <cell r="K1254" t="str">
            <v/>
          </cell>
        </row>
        <row r="1255">
          <cell r="J1255">
            <v>40005054</v>
          </cell>
          <cell r="K1255" t="str">
            <v/>
          </cell>
        </row>
        <row r="1256">
          <cell r="J1256">
            <v>30459352</v>
          </cell>
          <cell r="K1256" t="str">
            <v>RS</v>
          </cell>
        </row>
        <row r="1257">
          <cell r="J1257">
            <v>30483771</v>
          </cell>
          <cell r="K1257" t="str">
            <v/>
          </cell>
        </row>
        <row r="1258">
          <cell r="J1258">
            <v>30484262</v>
          </cell>
          <cell r="K1258" t="str">
            <v>RS</v>
          </cell>
        </row>
        <row r="1259">
          <cell r="J1259">
            <v>30395825</v>
          </cell>
          <cell r="K1259" t="str">
            <v/>
          </cell>
        </row>
        <row r="1260">
          <cell r="J1260">
            <v>30463158</v>
          </cell>
          <cell r="K1260" t="str">
            <v/>
          </cell>
        </row>
        <row r="1261">
          <cell r="J1261">
            <v>30110899</v>
          </cell>
          <cell r="K1261" t="str">
            <v/>
          </cell>
        </row>
        <row r="1262">
          <cell r="J1262">
            <v>30283374</v>
          </cell>
          <cell r="K1262" t="str">
            <v>RS</v>
          </cell>
        </row>
        <row r="1263">
          <cell r="J1263">
            <v>30487236</v>
          </cell>
          <cell r="K1263" t="str">
            <v/>
          </cell>
        </row>
        <row r="1264">
          <cell r="J1264">
            <v>30280673</v>
          </cell>
          <cell r="K1264" t="str">
            <v/>
          </cell>
        </row>
        <row r="1265">
          <cell r="J1265">
            <v>40006200</v>
          </cell>
          <cell r="K1265" t="str">
            <v/>
          </cell>
        </row>
        <row r="1266">
          <cell r="J1266">
            <v>40007686</v>
          </cell>
          <cell r="K1266" t="str">
            <v/>
          </cell>
        </row>
        <row r="1267">
          <cell r="J1267">
            <v>30125824</v>
          </cell>
          <cell r="K1267" t="str">
            <v>OT</v>
          </cell>
        </row>
        <row r="1268">
          <cell r="J1268">
            <v>30267226</v>
          </cell>
          <cell r="K1268" t="str">
            <v/>
          </cell>
        </row>
        <row r="1269">
          <cell r="J1269">
            <v>30437683</v>
          </cell>
          <cell r="K1269" t="str">
            <v>OT</v>
          </cell>
        </row>
        <row r="1270">
          <cell r="J1270">
            <v>40007668</v>
          </cell>
          <cell r="K1270" t="str">
            <v/>
          </cell>
        </row>
        <row r="1271">
          <cell r="J1271">
            <v>40007669</v>
          </cell>
          <cell r="K1271" t="str">
            <v/>
          </cell>
        </row>
        <row r="1272">
          <cell r="J1272">
            <v>40007835</v>
          </cell>
          <cell r="K1272" t="str">
            <v/>
          </cell>
        </row>
        <row r="1273">
          <cell r="J1273">
            <v>40007464</v>
          </cell>
          <cell r="K1273" t="str">
            <v>RS</v>
          </cell>
        </row>
        <row r="1274">
          <cell r="J1274">
            <v>40008310</v>
          </cell>
          <cell r="K1274" t="str">
            <v/>
          </cell>
        </row>
        <row r="1275">
          <cell r="J1275">
            <v>40008836</v>
          </cell>
          <cell r="K1275" t="str">
            <v/>
          </cell>
        </row>
        <row r="1276">
          <cell r="J1276">
            <v>30083781</v>
          </cell>
          <cell r="K1276" t="str">
            <v/>
          </cell>
        </row>
        <row r="1277">
          <cell r="J1277">
            <v>30485158</v>
          </cell>
          <cell r="K1277" t="str">
            <v>RS</v>
          </cell>
        </row>
        <row r="1278">
          <cell r="J1278">
            <v>30131913</v>
          </cell>
          <cell r="K1278" t="str">
            <v>RS</v>
          </cell>
        </row>
        <row r="1279">
          <cell r="J1279">
            <v>30400100</v>
          </cell>
          <cell r="K1279" t="str">
            <v/>
          </cell>
        </row>
        <row r="1280">
          <cell r="J1280">
            <v>30291576</v>
          </cell>
          <cell r="K1280" t="str">
            <v/>
          </cell>
        </row>
        <row r="1281">
          <cell r="J1281">
            <v>30069070</v>
          </cell>
          <cell r="K1281" t="str">
            <v>RS</v>
          </cell>
        </row>
        <row r="1282">
          <cell r="J1282">
            <v>30398233</v>
          </cell>
          <cell r="K1282" t="str">
            <v/>
          </cell>
        </row>
        <row r="1283">
          <cell r="J1283">
            <v>40005778</v>
          </cell>
          <cell r="K1283" t="str">
            <v/>
          </cell>
        </row>
        <row r="1284">
          <cell r="J1284">
            <v>30101663</v>
          </cell>
          <cell r="K1284" t="str">
            <v/>
          </cell>
        </row>
        <row r="1285">
          <cell r="J1285">
            <v>30122072</v>
          </cell>
          <cell r="K1285" t="str">
            <v>RS</v>
          </cell>
        </row>
        <row r="1286">
          <cell r="J1286">
            <v>40006762</v>
          </cell>
          <cell r="K1286" t="str">
            <v/>
          </cell>
        </row>
        <row r="1287">
          <cell r="J1287">
            <v>40006806</v>
          </cell>
          <cell r="K1287" t="str">
            <v/>
          </cell>
        </row>
        <row r="1288">
          <cell r="J1288">
            <v>40006771</v>
          </cell>
          <cell r="K1288" t="str">
            <v/>
          </cell>
        </row>
        <row r="1289">
          <cell r="J1289">
            <v>30484441</v>
          </cell>
          <cell r="K1289" t="str">
            <v/>
          </cell>
        </row>
        <row r="1290">
          <cell r="J1290">
            <v>40007405</v>
          </cell>
          <cell r="K1290" t="str">
            <v/>
          </cell>
        </row>
        <row r="1291">
          <cell r="J1291">
            <v>30228773</v>
          </cell>
          <cell r="K1291" t="str">
            <v/>
          </cell>
        </row>
        <row r="1292">
          <cell r="J1292">
            <v>40004345</v>
          </cell>
          <cell r="K1292" t="str">
            <v/>
          </cell>
        </row>
        <row r="1293">
          <cell r="J1293">
            <v>30342679</v>
          </cell>
          <cell r="K1293" t="str">
            <v/>
          </cell>
        </row>
        <row r="1294">
          <cell r="J1294">
            <v>30484941</v>
          </cell>
          <cell r="K1294" t="str">
            <v/>
          </cell>
        </row>
        <row r="1295">
          <cell r="J1295">
            <v>30103446</v>
          </cell>
          <cell r="K1295" t="str">
            <v>RS</v>
          </cell>
        </row>
        <row r="1296">
          <cell r="J1296">
            <v>30376572</v>
          </cell>
          <cell r="K1296" t="str">
            <v/>
          </cell>
        </row>
        <row r="1297">
          <cell r="J1297">
            <v>30468388</v>
          </cell>
          <cell r="K1297" t="str">
            <v>RS</v>
          </cell>
        </row>
        <row r="1298">
          <cell r="J1298">
            <v>40004453</v>
          </cell>
          <cell r="K1298" t="str">
            <v/>
          </cell>
        </row>
        <row r="1299">
          <cell r="J1299">
            <v>30094005</v>
          </cell>
          <cell r="K1299" t="str">
            <v>RS</v>
          </cell>
        </row>
        <row r="1300">
          <cell r="J1300">
            <v>40007313</v>
          </cell>
          <cell r="K1300" t="str">
            <v/>
          </cell>
        </row>
        <row r="1301">
          <cell r="J1301">
            <v>30136320</v>
          </cell>
          <cell r="K1301" t="str">
            <v/>
          </cell>
        </row>
        <row r="1302">
          <cell r="J1302">
            <v>40006801</v>
          </cell>
          <cell r="K1302" t="str">
            <v/>
          </cell>
        </row>
        <row r="1303">
          <cell r="J1303">
            <v>40006981</v>
          </cell>
          <cell r="K1303" t="str">
            <v/>
          </cell>
        </row>
        <row r="1304">
          <cell r="J1304">
            <v>40007939</v>
          </cell>
          <cell r="K1304" t="str">
            <v/>
          </cell>
        </row>
        <row r="1305">
          <cell r="J1305">
            <v>30311722</v>
          </cell>
          <cell r="K1305" t="str">
            <v>RS</v>
          </cell>
        </row>
        <row r="1306">
          <cell r="J1306">
            <v>30488318</v>
          </cell>
          <cell r="K1306" t="str">
            <v/>
          </cell>
        </row>
        <row r="1307">
          <cell r="J1307">
            <v>30338024</v>
          </cell>
          <cell r="K1307" t="str">
            <v>RS</v>
          </cell>
        </row>
        <row r="1308">
          <cell r="J1308">
            <v>30061828</v>
          </cell>
          <cell r="K1308" t="str">
            <v>RS</v>
          </cell>
        </row>
        <row r="1309">
          <cell r="J1309">
            <v>30110580</v>
          </cell>
          <cell r="K1309" t="str">
            <v>RS</v>
          </cell>
        </row>
        <row r="1310">
          <cell r="J1310">
            <v>40006209</v>
          </cell>
          <cell r="K1310" t="str">
            <v/>
          </cell>
        </row>
        <row r="1311">
          <cell r="J1311">
            <v>40007375</v>
          </cell>
          <cell r="K1311" t="str">
            <v/>
          </cell>
        </row>
        <row r="1312">
          <cell r="J1312">
            <v>40003076</v>
          </cell>
          <cell r="K1312" t="str">
            <v/>
          </cell>
        </row>
        <row r="1313">
          <cell r="J1313">
            <v>40006411</v>
          </cell>
          <cell r="K1313" t="str">
            <v/>
          </cell>
        </row>
        <row r="1314">
          <cell r="J1314">
            <v>40008492</v>
          </cell>
          <cell r="K1314" t="str">
            <v/>
          </cell>
        </row>
        <row r="1315">
          <cell r="J1315">
            <v>40005969</v>
          </cell>
          <cell r="K1315" t="str">
            <v/>
          </cell>
        </row>
        <row r="1316">
          <cell r="J1316">
            <v>30088011</v>
          </cell>
          <cell r="K1316" t="str">
            <v>RS</v>
          </cell>
        </row>
        <row r="1317">
          <cell r="J1317">
            <v>30485125</v>
          </cell>
          <cell r="K1317" t="str">
            <v/>
          </cell>
        </row>
        <row r="1318">
          <cell r="J1318">
            <v>30485370</v>
          </cell>
          <cell r="K1318" t="str">
            <v/>
          </cell>
        </row>
        <row r="1319">
          <cell r="J1319">
            <v>30134389</v>
          </cell>
          <cell r="K1319" t="str">
            <v>RS</v>
          </cell>
        </row>
        <row r="1320">
          <cell r="J1320">
            <v>30349427</v>
          </cell>
          <cell r="K1320" t="str">
            <v/>
          </cell>
        </row>
        <row r="1321">
          <cell r="J1321">
            <v>30083651</v>
          </cell>
          <cell r="K1321" t="str">
            <v>RS</v>
          </cell>
        </row>
        <row r="1322">
          <cell r="J1322">
            <v>30371695</v>
          </cell>
          <cell r="K1322" t="str">
            <v>RS</v>
          </cell>
        </row>
        <row r="1323">
          <cell r="J1323">
            <v>30124368</v>
          </cell>
          <cell r="K1323" t="str">
            <v>FI</v>
          </cell>
        </row>
        <row r="1324">
          <cell r="J1324">
            <v>30341439</v>
          </cell>
          <cell r="K1324" t="str">
            <v/>
          </cell>
        </row>
        <row r="1325">
          <cell r="J1325">
            <v>30486003</v>
          </cell>
          <cell r="K1325" t="str">
            <v/>
          </cell>
        </row>
        <row r="1326">
          <cell r="J1326">
            <v>30409780</v>
          </cell>
          <cell r="K1326" t="str">
            <v>RS</v>
          </cell>
        </row>
        <row r="1327">
          <cell r="J1327">
            <v>30399945</v>
          </cell>
          <cell r="K1327" t="str">
            <v/>
          </cell>
        </row>
        <row r="1328">
          <cell r="J1328">
            <v>30286822</v>
          </cell>
          <cell r="K1328" t="str">
            <v>RS</v>
          </cell>
        </row>
        <row r="1329">
          <cell r="J1329">
            <v>40007044</v>
          </cell>
          <cell r="K1329" t="str">
            <v/>
          </cell>
        </row>
        <row r="1330">
          <cell r="J1330">
            <v>40005050</v>
          </cell>
          <cell r="K1330" t="str">
            <v/>
          </cell>
        </row>
        <row r="1331">
          <cell r="J1331">
            <v>30116068</v>
          </cell>
          <cell r="K1331" t="str">
            <v>RS</v>
          </cell>
        </row>
        <row r="1332">
          <cell r="J1332">
            <v>40004594</v>
          </cell>
          <cell r="K1332" t="str">
            <v/>
          </cell>
        </row>
        <row r="1333">
          <cell r="J1333">
            <v>30350774</v>
          </cell>
          <cell r="K1333" t="str">
            <v>RS</v>
          </cell>
        </row>
        <row r="1334">
          <cell r="J1334">
            <v>30070762</v>
          </cell>
          <cell r="K1334" t="str">
            <v>RS</v>
          </cell>
        </row>
        <row r="1335">
          <cell r="J1335">
            <v>30355425</v>
          </cell>
          <cell r="K1335" t="str">
            <v/>
          </cell>
        </row>
        <row r="1336">
          <cell r="J1336">
            <v>30130158</v>
          </cell>
          <cell r="K1336" t="str">
            <v>RS</v>
          </cell>
        </row>
        <row r="1337">
          <cell r="J1337">
            <v>40006664</v>
          </cell>
          <cell r="K1337" t="str">
            <v/>
          </cell>
        </row>
        <row r="1338">
          <cell r="J1338">
            <v>40007395</v>
          </cell>
          <cell r="K1338" t="str">
            <v/>
          </cell>
        </row>
        <row r="1339">
          <cell r="J1339">
            <v>30290177</v>
          </cell>
          <cell r="K1339" t="str">
            <v/>
          </cell>
        </row>
        <row r="1340">
          <cell r="J1340">
            <v>30129273</v>
          </cell>
          <cell r="K1340" t="str">
            <v>RS</v>
          </cell>
        </row>
        <row r="1341">
          <cell r="J1341">
            <v>40000919</v>
          </cell>
          <cell r="K1341" t="str">
            <v/>
          </cell>
        </row>
        <row r="1342">
          <cell r="J1342">
            <v>30482960</v>
          </cell>
          <cell r="K1342" t="str">
            <v/>
          </cell>
        </row>
        <row r="1343">
          <cell r="J1343">
            <v>40007678</v>
          </cell>
          <cell r="K1343" t="str">
            <v/>
          </cell>
        </row>
        <row r="1344">
          <cell r="J1344">
            <v>40007677</v>
          </cell>
          <cell r="K1344" t="str">
            <v/>
          </cell>
        </row>
        <row r="1345">
          <cell r="J1345">
            <v>40006152</v>
          </cell>
          <cell r="K1345" t="str">
            <v/>
          </cell>
        </row>
        <row r="1346">
          <cell r="J1346">
            <v>30128832</v>
          </cell>
          <cell r="K1346" t="str">
            <v>RS</v>
          </cell>
        </row>
        <row r="1347">
          <cell r="J1347">
            <v>40007639</v>
          </cell>
          <cell r="K1347" t="str">
            <v/>
          </cell>
        </row>
        <row r="1348">
          <cell r="J1348">
            <v>30481310</v>
          </cell>
          <cell r="K1348" t="str">
            <v/>
          </cell>
        </row>
        <row r="1349">
          <cell r="J1349">
            <v>40005719</v>
          </cell>
          <cell r="K1349" t="str">
            <v/>
          </cell>
        </row>
        <row r="1350">
          <cell r="J1350">
            <v>30101329</v>
          </cell>
          <cell r="K1350" t="str">
            <v>RS</v>
          </cell>
        </row>
        <row r="1351">
          <cell r="J1351">
            <v>40005296</v>
          </cell>
          <cell r="K1351" t="str">
            <v/>
          </cell>
        </row>
        <row r="1352">
          <cell r="J1352">
            <v>40004690</v>
          </cell>
          <cell r="K1352" t="str">
            <v>FI</v>
          </cell>
        </row>
        <row r="1353">
          <cell r="J1353">
            <v>30342773</v>
          </cell>
          <cell r="K1353" t="str">
            <v>RS</v>
          </cell>
        </row>
        <row r="1354">
          <cell r="J1354">
            <v>30086815</v>
          </cell>
          <cell r="K1354" t="str">
            <v>RS</v>
          </cell>
        </row>
        <row r="1355">
          <cell r="J1355">
            <v>30125021</v>
          </cell>
          <cell r="K1355" t="str">
            <v>RS</v>
          </cell>
        </row>
        <row r="1356">
          <cell r="J1356">
            <v>40007682</v>
          </cell>
          <cell r="K1356" t="str">
            <v/>
          </cell>
        </row>
        <row r="1357">
          <cell r="J1357">
            <v>40005521</v>
          </cell>
          <cell r="K1357" t="str">
            <v/>
          </cell>
        </row>
        <row r="1358">
          <cell r="J1358">
            <v>30340925</v>
          </cell>
          <cell r="K1358" t="str">
            <v/>
          </cell>
        </row>
        <row r="1359">
          <cell r="J1359">
            <v>30115547</v>
          </cell>
          <cell r="K1359" t="str">
            <v>RS</v>
          </cell>
        </row>
        <row r="1360">
          <cell r="J1360">
            <v>30069919</v>
          </cell>
          <cell r="K1360" t="str">
            <v/>
          </cell>
        </row>
        <row r="1361">
          <cell r="J1361">
            <v>30488718</v>
          </cell>
          <cell r="K1361" t="str">
            <v/>
          </cell>
        </row>
        <row r="1362">
          <cell r="J1362">
            <v>40008054</v>
          </cell>
          <cell r="K1362" t="str">
            <v/>
          </cell>
        </row>
        <row r="1363">
          <cell r="J1363">
            <v>30484893</v>
          </cell>
          <cell r="K1363" t="str">
            <v/>
          </cell>
        </row>
        <row r="1364">
          <cell r="J1364">
            <v>40007747</v>
          </cell>
          <cell r="K1364" t="str">
            <v/>
          </cell>
        </row>
        <row r="1365">
          <cell r="J1365">
            <v>40006816</v>
          </cell>
          <cell r="K1365" t="str">
            <v/>
          </cell>
        </row>
        <row r="1366">
          <cell r="J1366">
            <v>40006584</v>
          </cell>
          <cell r="K1366" t="str">
            <v>RS</v>
          </cell>
        </row>
        <row r="1367">
          <cell r="J1367">
            <v>30326522</v>
          </cell>
          <cell r="K1367" t="str">
            <v/>
          </cell>
        </row>
        <row r="1368">
          <cell r="J1368">
            <v>30057787</v>
          </cell>
          <cell r="K1368" t="str">
            <v>RS</v>
          </cell>
        </row>
        <row r="1369">
          <cell r="J1369">
            <v>40007369</v>
          </cell>
          <cell r="K1369" t="str">
            <v/>
          </cell>
        </row>
        <row r="1370">
          <cell r="J1370">
            <v>40007364</v>
          </cell>
          <cell r="K1370" t="str">
            <v/>
          </cell>
        </row>
        <row r="1371">
          <cell r="J1371">
            <v>30082794</v>
          </cell>
          <cell r="K1371" t="str">
            <v>RS</v>
          </cell>
        </row>
        <row r="1372">
          <cell r="J1372">
            <v>30416124</v>
          </cell>
          <cell r="K1372" t="str">
            <v>RS</v>
          </cell>
        </row>
        <row r="1373">
          <cell r="J1373">
            <v>30077481</v>
          </cell>
          <cell r="K1373" t="str">
            <v>RS</v>
          </cell>
        </row>
        <row r="1374">
          <cell r="J1374">
            <v>30485092</v>
          </cell>
          <cell r="K1374" t="str">
            <v/>
          </cell>
        </row>
        <row r="1375">
          <cell r="J1375">
            <v>40000844</v>
          </cell>
          <cell r="K1375" t="str">
            <v/>
          </cell>
        </row>
        <row r="1376">
          <cell r="J1376">
            <v>30122050</v>
          </cell>
          <cell r="K1376" t="str">
            <v>RS</v>
          </cell>
        </row>
        <row r="1377">
          <cell r="J1377">
            <v>30287426</v>
          </cell>
          <cell r="K1377" t="str">
            <v>RS</v>
          </cell>
        </row>
        <row r="1378">
          <cell r="J1378">
            <v>30486913</v>
          </cell>
          <cell r="K1378" t="str">
            <v/>
          </cell>
        </row>
        <row r="1379">
          <cell r="J1379">
            <v>40006653</v>
          </cell>
          <cell r="K1379" t="str">
            <v/>
          </cell>
        </row>
        <row r="1380">
          <cell r="J1380">
            <v>40007907</v>
          </cell>
          <cell r="K1380" t="str">
            <v/>
          </cell>
        </row>
        <row r="1381">
          <cell r="J1381">
            <v>30377072</v>
          </cell>
          <cell r="K1381" t="str">
            <v>RS</v>
          </cell>
        </row>
        <row r="1382">
          <cell r="J1382">
            <v>40000188</v>
          </cell>
          <cell r="K1382" t="str">
            <v/>
          </cell>
        </row>
        <row r="1383">
          <cell r="J1383">
            <v>30354931</v>
          </cell>
          <cell r="K1383" t="str">
            <v/>
          </cell>
        </row>
        <row r="1384">
          <cell r="J1384">
            <v>40002501</v>
          </cell>
          <cell r="K1384" t="str">
            <v/>
          </cell>
        </row>
        <row r="1385">
          <cell r="J1385">
            <v>30487758</v>
          </cell>
          <cell r="K1385" t="str">
            <v/>
          </cell>
        </row>
        <row r="1386">
          <cell r="J1386">
            <v>40008116</v>
          </cell>
          <cell r="K1386" t="str">
            <v/>
          </cell>
        </row>
        <row r="1387">
          <cell r="J1387">
            <v>40006722</v>
          </cell>
          <cell r="K1387" t="str">
            <v/>
          </cell>
        </row>
        <row r="1388">
          <cell r="J1388">
            <v>40005696</v>
          </cell>
          <cell r="K1388" t="str">
            <v/>
          </cell>
        </row>
        <row r="1389">
          <cell r="J1389">
            <v>30459747</v>
          </cell>
          <cell r="K1389" t="str">
            <v>RS</v>
          </cell>
        </row>
        <row r="1390">
          <cell r="J1390">
            <v>30384677</v>
          </cell>
          <cell r="K1390" t="str">
            <v>RS</v>
          </cell>
        </row>
        <row r="1391">
          <cell r="J1391">
            <v>40004741</v>
          </cell>
          <cell r="K1391" t="str">
            <v/>
          </cell>
        </row>
        <row r="1392">
          <cell r="J1392">
            <v>40007567</v>
          </cell>
          <cell r="K1392" t="str">
            <v/>
          </cell>
        </row>
        <row r="1393">
          <cell r="J1393">
            <v>40007601</v>
          </cell>
          <cell r="K1393" t="str">
            <v/>
          </cell>
        </row>
        <row r="1394">
          <cell r="J1394">
            <v>40007625</v>
          </cell>
          <cell r="K1394" t="str">
            <v/>
          </cell>
        </row>
        <row r="1395">
          <cell r="J1395">
            <v>40007453</v>
          </cell>
          <cell r="K1395" t="str">
            <v/>
          </cell>
        </row>
        <row r="1396">
          <cell r="J1396">
            <v>40007499</v>
          </cell>
          <cell r="K1396" t="str">
            <v/>
          </cell>
        </row>
        <row r="1397">
          <cell r="J1397">
            <v>40005437</v>
          </cell>
          <cell r="K1397" t="str">
            <v/>
          </cell>
        </row>
        <row r="1398">
          <cell r="J1398">
            <v>30085619</v>
          </cell>
          <cell r="K1398" t="str">
            <v/>
          </cell>
        </row>
        <row r="1399">
          <cell r="J1399">
            <v>30131517</v>
          </cell>
          <cell r="K1399" t="str">
            <v>RS</v>
          </cell>
        </row>
        <row r="1400">
          <cell r="J1400">
            <v>30388222</v>
          </cell>
          <cell r="K1400" t="str">
            <v>RS</v>
          </cell>
        </row>
        <row r="1401">
          <cell r="J1401">
            <v>30371693</v>
          </cell>
          <cell r="K1401" t="str">
            <v>RS</v>
          </cell>
        </row>
        <row r="1402">
          <cell r="J1402">
            <v>40006697</v>
          </cell>
          <cell r="K1402" t="str">
            <v/>
          </cell>
        </row>
        <row r="1403">
          <cell r="J1403">
            <v>30481688</v>
          </cell>
          <cell r="K1403" t="str">
            <v/>
          </cell>
        </row>
        <row r="1404">
          <cell r="J1404">
            <v>40008285</v>
          </cell>
          <cell r="K1404" t="str">
            <v/>
          </cell>
        </row>
        <row r="1405">
          <cell r="J1405">
            <v>30458869</v>
          </cell>
          <cell r="K1405" t="str">
            <v>RS</v>
          </cell>
        </row>
        <row r="1406">
          <cell r="J1406">
            <v>30125776</v>
          </cell>
          <cell r="K1406" t="str">
            <v>RS</v>
          </cell>
        </row>
        <row r="1407">
          <cell r="J1407">
            <v>30371175</v>
          </cell>
          <cell r="K1407" t="str">
            <v/>
          </cell>
        </row>
        <row r="1408">
          <cell r="J1408">
            <v>30398175</v>
          </cell>
          <cell r="K1408" t="str">
            <v>RS</v>
          </cell>
        </row>
        <row r="1409">
          <cell r="J1409">
            <v>30459317</v>
          </cell>
          <cell r="K1409" t="str">
            <v/>
          </cell>
        </row>
        <row r="1410">
          <cell r="J1410">
            <v>30488659</v>
          </cell>
          <cell r="K1410" t="str">
            <v/>
          </cell>
        </row>
        <row r="1411">
          <cell r="J1411">
            <v>30305923</v>
          </cell>
          <cell r="K1411" t="str">
            <v>FI</v>
          </cell>
        </row>
        <row r="1412">
          <cell r="J1412">
            <v>30436172</v>
          </cell>
          <cell r="K1412" t="str">
            <v/>
          </cell>
        </row>
        <row r="1413">
          <cell r="J1413">
            <v>30087497</v>
          </cell>
          <cell r="K1413" t="str">
            <v>RE</v>
          </cell>
        </row>
        <row r="1414">
          <cell r="J1414">
            <v>40006789</v>
          </cell>
          <cell r="K1414" t="str">
            <v/>
          </cell>
        </row>
        <row r="1415">
          <cell r="J1415">
            <v>40007403</v>
          </cell>
          <cell r="K1415" t="str">
            <v/>
          </cell>
        </row>
        <row r="1416">
          <cell r="J1416">
            <v>30130822</v>
          </cell>
          <cell r="K1416" t="str">
            <v/>
          </cell>
        </row>
        <row r="1417">
          <cell r="J1417">
            <v>40004334</v>
          </cell>
          <cell r="K1417" t="str">
            <v>RS</v>
          </cell>
        </row>
        <row r="1418">
          <cell r="J1418">
            <v>30063734</v>
          </cell>
          <cell r="K1418" t="str">
            <v>RS</v>
          </cell>
        </row>
        <row r="1419">
          <cell r="J1419">
            <v>30471983</v>
          </cell>
          <cell r="K1419" t="str">
            <v>RS</v>
          </cell>
        </row>
        <row r="1420">
          <cell r="J1420">
            <v>30483178</v>
          </cell>
          <cell r="K1420" t="str">
            <v/>
          </cell>
        </row>
        <row r="1421">
          <cell r="J1421">
            <v>30093349</v>
          </cell>
          <cell r="K1421" t="str">
            <v/>
          </cell>
        </row>
        <row r="1422">
          <cell r="J1422">
            <v>30398175</v>
          </cell>
          <cell r="K1422" t="str">
            <v>RS</v>
          </cell>
        </row>
        <row r="1423">
          <cell r="J1423">
            <v>40006665</v>
          </cell>
          <cell r="K1423" t="str">
            <v/>
          </cell>
        </row>
        <row r="1424">
          <cell r="J1424">
            <v>40007910</v>
          </cell>
          <cell r="K1424" t="str">
            <v/>
          </cell>
        </row>
        <row r="1425">
          <cell r="J1425">
            <v>40007917</v>
          </cell>
          <cell r="K1425" t="str">
            <v/>
          </cell>
        </row>
        <row r="1426">
          <cell r="J1426">
            <v>30458053</v>
          </cell>
          <cell r="K1426" t="str">
            <v>RS</v>
          </cell>
        </row>
        <row r="1427">
          <cell r="J1427">
            <v>40006669</v>
          </cell>
          <cell r="K1427" t="str">
            <v/>
          </cell>
        </row>
        <row r="1428">
          <cell r="J1428">
            <v>40007657</v>
          </cell>
          <cell r="K1428" t="str">
            <v/>
          </cell>
        </row>
        <row r="1429">
          <cell r="J1429">
            <v>30460175</v>
          </cell>
          <cell r="K1429" t="str">
            <v/>
          </cell>
        </row>
        <row r="1430">
          <cell r="J1430">
            <v>40004341</v>
          </cell>
          <cell r="K1430" t="str">
            <v/>
          </cell>
        </row>
        <row r="1431">
          <cell r="J1431">
            <v>30291073</v>
          </cell>
          <cell r="K1431" t="str">
            <v/>
          </cell>
        </row>
        <row r="1432">
          <cell r="J1432">
            <v>30476690</v>
          </cell>
          <cell r="K1432" t="str">
            <v>RS</v>
          </cell>
        </row>
        <row r="1433">
          <cell r="J1433">
            <v>40001626</v>
          </cell>
          <cell r="K1433" t="str">
            <v/>
          </cell>
        </row>
        <row r="1434">
          <cell r="J1434">
            <v>30483059</v>
          </cell>
          <cell r="K1434" t="str">
            <v/>
          </cell>
        </row>
        <row r="1435">
          <cell r="J1435">
            <v>30135830</v>
          </cell>
          <cell r="K1435" t="str">
            <v/>
          </cell>
        </row>
        <row r="1436">
          <cell r="J1436">
            <v>40001267</v>
          </cell>
          <cell r="K1436" t="str">
            <v/>
          </cell>
        </row>
        <row r="1437">
          <cell r="J1437">
            <v>40007419</v>
          </cell>
          <cell r="K1437" t="str">
            <v/>
          </cell>
        </row>
        <row r="1438">
          <cell r="J1438">
            <v>30484307</v>
          </cell>
          <cell r="K1438" t="str">
            <v/>
          </cell>
        </row>
        <row r="1439">
          <cell r="J1439">
            <v>30371672</v>
          </cell>
          <cell r="K1439" t="str">
            <v/>
          </cell>
        </row>
        <row r="1440">
          <cell r="J1440">
            <v>30077182</v>
          </cell>
          <cell r="K1440" t="str">
            <v>RE</v>
          </cell>
        </row>
        <row r="1441">
          <cell r="J1441">
            <v>30077182</v>
          </cell>
          <cell r="K1441" t="str">
            <v>RE</v>
          </cell>
        </row>
        <row r="1442">
          <cell r="J1442">
            <v>40000986</v>
          </cell>
          <cell r="K1442" t="str">
            <v/>
          </cell>
        </row>
        <row r="1443">
          <cell r="J1443">
            <v>40006677</v>
          </cell>
          <cell r="K1443" t="str">
            <v/>
          </cell>
        </row>
        <row r="1444">
          <cell r="J1444">
            <v>40006831</v>
          </cell>
          <cell r="K1444" t="str">
            <v/>
          </cell>
        </row>
        <row r="1445">
          <cell r="J1445">
            <v>40006835</v>
          </cell>
          <cell r="K1445" t="str">
            <v/>
          </cell>
        </row>
        <row r="1446">
          <cell r="J1446">
            <v>40008506</v>
          </cell>
          <cell r="K1446" t="str">
            <v/>
          </cell>
        </row>
        <row r="1447">
          <cell r="J1447">
            <v>40000636</v>
          </cell>
          <cell r="K1447" t="str">
            <v/>
          </cell>
        </row>
        <row r="1448">
          <cell r="J1448">
            <v>30390822</v>
          </cell>
          <cell r="K1448" t="str">
            <v>RS</v>
          </cell>
        </row>
        <row r="1449">
          <cell r="J1449">
            <v>40003435</v>
          </cell>
          <cell r="K1449" t="str">
            <v>RS</v>
          </cell>
        </row>
        <row r="1450">
          <cell r="J1450">
            <v>30415731</v>
          </cell>
          <cell r="K1450" t="str">
            <v/>
          </cell>
        </row>
        <row r="1451">
          <cell r="J1451">
            <v>40007898</v>
          </cell>
          <cell r="K1451" t="str">
            <v/>
          </cell>
        </row>
        <row r="1452">
          <cell r="J1452">
            <v>30486825</v>
          </cell>
          <cell r="K1452" t="str">
            <v/>
          </cell>
        </row>
        <row r="1453">
          <cell r="J1453">
            <v>40005491</v>
          </cell>
          <cell r="K1453" t="str">
            <v/>
          </cell>
        </row>
        <row r="1454">
          <cell r="J1454">
            <v>40005795</v>
          </cell>
          <cell r="K1454" t="str">
            <v/>
          </cell>
        </row>
        <row r="1455">
          <cell r="J1455">
            <v>40006096</v>
          </cell>
          <cell r="K1455" t="str">
            <v/>
          </cell>
        </row>
        <row r="1456">
          <cell r="J1456">
            <v>30110401</v>
          </cell>
          <cell r="K1456" t="str">
            <v/>
          </cell>
        </row>
        <row r="1457">
          <cell r="J1457">
            <v>40006031</v>
          </cell>
          <cell r="K1457" t="str">
            <v/>
          </cell>
        </row>
        <row r="1458">
          <cell r="J1458">
            <v>40005534</v>
          </cell>
          <cell r="K1458" t="str">
            <v/>
          </cell>
        </row>
        <row r="1459">
          <cell r="J1459">
            <v>40005537</v>
          </cell>
          <cell r="K1459" t="str">
            <v/>
          </cell>
        </row>
        <row r="1460">
          <cell r="J1460">
            <v>30488918</v>
          </cell>
          <cell r="K1460" t="str">
            <v/>
          </cell>
        </row>
        <row r="1461">
          <cell r="J1461">
            <v>30133287</v>
          </cell>
          <cell r="K1461" t="str">
            <v/>
          </cell>
        </row>
        <row r="1462">
          <cell r="J1462">
            <v>30484100</v>
          </cell>
          <cell r="K1462" t="str">
            <v>RS</v>
          </cell>
        </row>
        <row r="1463">
          <cell r="J1463">
            <v>40005531</v>
          </cell>
          <cell r="K1463" t="str">
            <v/>
          </cell>
        </row>
        <row r="1464">
          <cell r="J1464">
            <v>40007423</v>
          </cell>
          <cell r="K1464" t="str">
            <v/>
          </cell>
        </row>
        <row r="1465">
          <cell r="J1465">
            <v>40003658</v>
          </cell>
          <cell r="K1465" t="str">
            <v/>
          </cell>
        </row>
        <row r="1466">
          <cell r="J1466">
            <v>30115295</v>
          </cell>
          <cell r="K1466" t="str">
            <v>RS</v>
          </cell>
        </row>
        <row r="1467">
          <cell r="J1467">
            <v>40008382</v>
          </cell>
          <cell r="K1467" t="str">
            <v/>
          </cell>
        </row>
        <row r="1468">
          <cell r="J1468">
            <v>30410822</v>
          </cell>
          <cell r="K1468" t="str">
            <v>RS</v>
          </cell>
        </row>
        <row r="1469">
          <cell r="J1469">
            <v>40000453</v>
          </cell>
          <cell r="K1469" t="str">
            <v/>
          </cell>
        </row>
        <row r="1470">
          <cell r="J1470">
            <v>40000066</v>
          </cell>
          <cell r="K1470" t="str">
            <v/>
          </cell>
        </row>
        <row r="1471">
          <cell r="J1471">
            <v>30121316</v>
          </cell>
          <cell r="K1471" t="str">
            <v/>
          </cell>
        </row>
        <row r="1472">
          <cell r="J1472">
            <v>30270222</v>
          </cell>
          <cell r="K1472" t="str">
            <v>RS</v>
          </cell>
        </row>
        <row r="1473">
          <cell r="J1473">
            <v>40005805</v>
          </cell>
          <cell r="K1473" t="str">
            <v/>
          </cell>
        </row>
        <row r="1474">
          <cell r="J1474">
            <v>40006650</v>
          </cell>
          <cell r="K1474" t="str">
            <v/>
          </cell>
        </row>
        <row r="1475">
          <cell r="J1475">
            <v>40006527</v>
          </cell>
          <cell r="K1475" t="str">
            <v/>
          </cell>
        </row>
        <row r="1476">
          <cell r="J1476">
            <v>30485115</v>
          </cell>
          <cell r="K1476" t="str">
            <v/>
          </cell>
        </row>
        <row r="1477">
          <cell r="J1477">
            <v>40006941</v>
          </cell>
          <cell r="K1477" t="str">
            <v/>
          </cell>
        </row>
        <row r="1478">
          <cell r="J1478">
            <v>40007559</v>
          </cell>
          <cell r="K1478" t="str">
            <v/>
          </cell>
        </row>
        <row r="1479">
          <cell r="J1479">
            <v>40007560</v>
          </cell>
          <cell r="K1479" t="str">
            <v/>
          </cell>
        </row>
        <row r="1480">
          <cell r="J1480">
            <v>30459726</v>
          </cell>
          <cell r="K1480" t="str">
            <v/>
          </cell>
        </row>
        <row r="1481">
          <cell r="J1481">
            <v>30396424</v>
          </cell>
          <cell r="K1481" t="str">
            <v/>
          </cell>
        </row>
        <row r="1482">
          <cell r="J1482">
            <v>30342727</v>
          </cell>
          <cell r="K1482" t="str">
            <v/>
          </cell>
        </row>
        <row r="1483">
          <cell r="J1483">
            <v>30384429</v>
          </cell>
          <cell r="K1483" t="str">
            <v>RS</v>
          </cell>
        </row>
        <row r="1484">
          <cell r="J1484">
            <v>40001265</v>
          </cell>
          <cell r="K1484" t="str">
            <v/>
          </cell>
        </row>
        <row r="1485">
          <cell r="J1485">
            <v>30463648</v>
          </cell>
          <cell r="K1485" t="str">
            <v>RS</v>
          </cell>
        </row>
        <row r="1486">
          <cell r="J1486">
            <v>30407973</v>
          </cell>
          <cell r="K1486" t="str">
            <v>RS</v>
          </cell>
        </row>
        <row r="1487">
          <cell r="J1487">
            <v>40004444</v>
          </cell>
          <cell r="K1487" t="str">
            <v/>
          </cell>
        </row>
        <row r="1488">
          <cell r="J1488">
            <v>30352422</v>
          </cell>
          <cell r="K1488" t="str">
            <v>RS</v>
          </cell>
        </row>
        <row r="1489">
          <cell r="J1489">
            <v>40005376</v>
          </cell>
          <cell r="K1489" t="str">
            <v/>
          </cell>
        </row>
        <row r="1490">
          <cell r="J1490">
            <v>40005689</v>
          </cell>
          <cell r="K1490" t="str">
            <v/>
          </cell>
        </row>
        <row r="1491">
          <cell r="J1491">
            <v>30402825</v>
          </cell>
          <cell r="K1491" t="str">
            <v>RS</v>
          </cell>
        </row>
        <row r="1492">
          <cell r="J1492">
            <v>30082185</v>
          </cell>
          <cell r="K1492" t="str">
            <v>RS</v>
          </cell>
        </row>
        <row r="1493">
          <cell r="J1493">
            <v>30182972</v>
          </cell>
          <cell r="K1493" t="str">
            <v/>
          </cell>
        </row>
        <row r="1494">
          <cell r="J1494">
            <v>40006820</v>
          </cell>
          <cell r="K1494" t="str">
            <v/>
          </cell>
        </row>
        <row r="1495">
          <cell r="J1495">
            <v>30487092</v>
          </cell>
          <cell r="K1495" t="str">
            <v/>
          </cell>
        </row>
        <row r="1496">
          <cell r="J1496">
            <v>30382027</v>
          </cell>
          <cell r="K1496" t="str">
            <v/>
          </cell>
        </row>
        <row r="1497">
          <cell r="J1497">
            <v>30483911</v>
          </cell>
          <cell r="K1497" t="str">
            <v/>
          </cell>
        </row>
        <row r="1498">
          <cell r="J1498">
            <v>40007328</v>
          </cell>
          <cell r="K1498" t="str">
            <v/>
          </cell>
        </row>
        <row r="1499">
          <cell r="J1499">
            <v>40001950</v>
          </cell>
          <cell r="K1499" t="str">
            <v/>
          </cell>
        </row>
        <row r="1500">
          <cell r="J1500">
            <v>30485137</v>
          </cell>
          <cell r="K1500" t="str">
            <v/>
          </cell>
        </row>
        <row r="1501">
          <cell r="J1501">
            <v>30485153</v>
          </cell>
          <cell r="K1501" t="str">
            <v/>
          </cell>
        </row>
        <row r="1502">
          <cell r="J1502">
            <v>30468193</v>
          </cell>
          <cell r="K1502" t="str">
            <v/>
          </cell>
        </row>
        <row r="1503">
          <cell r="J1503">
            <v>30407375</v>
          </cell>
          <cell r="K1503" t="str">
            <v>RS</v>
          </cell>
        </row>
        <row r="1504">
          <cell r="J1504">
            <v>30123182</v>
          </cell>
          <cell r="K1504" t="str">
            <v/>
          </cell>
        </row>
        <row r="1505">
          <cell r="J1505">
            <v>30122072</v>
          </cell>
          <cell r="K1505" t="str">
            <v>RS</v>
          </cell>
        </row>
        <row r="1506">
          <cell r="J1506">
            <v>40005739</v>
          </cell>
          <cell r="K1506" t="str">
            <v/>
          </cell>
        </row>
        <row r="1507">
          <cell r="J1507">
            <v>40005745</v>
          </cell>
          <cell r="K1507" t="str">
            <v/>
          </cell>
        </row>
        <row r="1508">
          <cell r="J1508">
            <v>30080921</v>
          </cell>
          <cell r="K1508" t="str">
            <v/>
          </cell>
        </row>
        <row r="1509">
          <cell r="J1509">
            <v>30488412</v>
          </cell>
          <cell r="K1509" t="str">
            <v/>
          </cell>
        </row>
        <row r="1510">
          <cell r="J1510">
            <v>40007926</v>
          </cell>
          <cell r="K1510" t="str">
            <v/>
          </cell>
        </row>
        <row r="1511">
          <cell r="J1511">
            <v>30124002</v>
          </cell>
          <cell r="K1511" t="str">
            <v>RS</v>
          </cell>
        </row>
        <row r="1512">
          <cell r="J1512">
            <v>30376572</v>
          </cell>
          <cell r="K1512" t="str">
            <v/>
          </cell>
        </row>
        <row r="1513">
          <cell r="J1513">
            <v>40003856</v>
          </cell>
          <cell r="K1513" t="str">
            <v/>
          </cell>
        </row>
        <row r="1514">
          <cell r="J1514">
            <v>30484070</v>
          </cell>
          <cell r="K1514" t="str">
            <v>RS</v>
          </cell>
        </row>
        <row r="1515">
          <cell r="J1515">
            <v>30121997</v>
          </cell>
          <cell r="K1515" t="str">
            <v>RS</v>
          </cell>
        </row>
        <row r="1516">
          <cell r="J1516">
            <v>30488875</v>
          </cell>
          <cell r="K1516" t="str">
            <v/>
          </cell>
        </row>
        <row r="1517">
          <cell r="J1517">
            <v>40006480</v>
          </cell>
          <cell r="K1517" t="str">
            <v/>
          </cell>
        </row>
        <row r="1518">
          <cell r="J1518">
            <v>40003638</v>
          </cell>
          <cell r="K1518" t="str">
            <v/>
          </cell>
        </row>
        <row r="1519">
          <cell r="J1519">
            <v>40004086</v>
          </cell>
          <cell r="K1519" t="str">
            <v>FI</v>
          </cell>
        </row>
        <row r="1520">
          <cell r="J1520">
            <v>40008225</v>
          </cell>
          <cell r="K1520" t="str">
            <v/>
          </cell>
        </row>
        <row r="1521">
          <cell r="J1521">
            <v>40008322</v>
          </cell>
          <cell r="K1521" t="str">
            <v/>
          </cell>
        </row>
        <row r="1522">
          <cell r="J1522">
            <v>40006346</v>
          </cell>
          <cell r="K1522" t="str">
            <v/>
          </cell>
        </row>
        <row r="1523">
          <cell r="J1523">
            <v>40001341</v>
          </cell>
          <cell r="K1523" t="str">
            <v/>
          </cell>
        </row>
        <row r="1524">
          <cell r="J1524">
            <v>30128506</v>
          </cell>
          <cell r="K1524" t="str">
            <v>RS</v>
          </cell>
        </row>
        <row r="1525">
          <cell r="J1525">
            <v>40003069</v>
          </cell>
          <cell r="K1525" t="str">
            <v/>
          </cell>
        </row>
        <row r="1526">
          <cell r="J1526">
            <v>30483763</v>
          </cell>
          <cell r="K1526" t="str">
            <v/>
          </cell>
        </row>
        <row r="1527">
          <cell r="J1527">
            <v>30386724</v>
          </cell>
          <cell r="K1527" t="str">
            <v>RS</v>
          </cell>
        </row>
        <row r="1528">
          <cell r="J1528">
            <v>30476688</v>
          </cell>
          <cell r="K1528" t="str">
            <v/>
          </cell>
        </row>
        <row r="1529">
          <cell r="J1529">
            <v>30485196</v>
          </cell>
          <cell r="K1529" t="str">
            <v/>
          </cell>
        </row>
        <row r="1530">
          <cell r="J1530">
            <v>30483851</v>
          </cell>
          <cell r="K1530" t="str">
            <v/>
          </cell>
        </row>
        <row r="1531">
          <cell r="J1531">
            <v>40001044</v>
          </cell>
          <cell r="K1531" t="str">
            <v/>
          </cell>
        </row>
        <row r="1532">
          <cell r="J1532">
            <v>30047349</v>
          </cell>
          <cell r="K1532" t="str">
            <v>RS</v>
          </cell>
        </row>
        <row r="1533">
          <cell r="J1533">
            <v>40000924</v>
          </cell>
          <cell r="K1533" t="str">
            <v/>
          </cell>
        </row>
        <row r="1534">
          <cell r="J1534">
            <v>30488224</v>
          </cell>
          <cell r="K1534" t="str">
            <v/>
          </cell>
        </row>
        <row r="1535">
          <cell r="J1535">
            <v>30429524</v>
          </cell>
          <cell r="K1535" t="str">
            <v>RS</v>
          </cell>
        </row>
        <row r="1536">
          <cell r="J1536">
            <v>40007693</v>
          </cell>
          <cell r="K1536" t="str">
            <v/>
          </cell>
        </row>
        <row r="1537">
          <cell r="J1537">
            <v>30101509</v>
          </cell>
          <cell r="K1537" t="str">
            <v>RS</v>
          </cell>
        </row>
        <row r="1538">
          <cell r="J1538">
            <v>40006715</v>
          </cell>
          <cell r="K1538" t="str">
            <v/>
          </cell>
        </row>
        <row r="1539">
          <cell r="J1539">
            <v>30066206</v>
          </cell>
          <cell r="K1539" t="str">
            <v>RS</v>
          </cell>
        </row>
        <row r="1540">
          <cell r="J1540">
            <v>40003992</v>
          </cell>
          <cell r="K1540" t="str">
            <v/>
          </cell>
        </row>
        <row r="1541">
          <cell r="J1541">
            <v>40007391</v>
          </cell>
          <cell r="K1541" t="str">
            <v/>
          </cell>
        </row>
        <row r="1542">
          <cell r="J1542">
            <v>40007274</v>
          </cell>
          <cell r="K1542" t="str">
            <v/>
          </cell>
        </row>
        <row r="1543">
          <cell r="J1543">
            <v>40007689</v>
          </cell>
          <cell r="K1543" t="str">
            <v/>
          </cell>
        </row>
        <row r="1544">
          <cell r="J1544">
            <v>30478655</v>
          </cell>
          <cell r="K1544" t="str">
            <v/>
          </cell>
        </row>
        <row r="1545">
          <cell r="J1545">
            <v>40007242</v>
          </cell>
          <cell r="K1545" t="str">
            <v/>
          </cell>
        </row>
        <row r="1546">
          <cell r="J1546">
            <v>40001702</v>
          </cell>
          <cell r="K1546" t="str">
            <v/>
          </cell>
        </row>
        <row r="1547">
          <cell r="J1547">
            <v>30365273</v>
          </cell>
          <cell r="K1547" t="str">
            <v/>
          </cell>
        </row>
        <row r="1548">
          <cell r="J1548">
            <v>40006794</v>
          </cell>
          <cell r="K1548" t="str">
            <v/>
          </cell>
        </row>
        <row r="1549">
          <cell r="J1549">
            <v>40005957</v>
          </cell>
          <cell r="K1549" t="str">
            <v/>
          </cell>
        </row>
        <row r="1550">
          <cell r="J1550">
            <v>30483185</v>
          </cell>
          <cell r="K1550" t="str">
            <v/>
          </cell>
        </row>
        <row r="1551">
          <cell r="J1551">
            <v>40006676</v>
          </cell>
          <cell r="K1551" t="str">
            <v/>
          </cell>
        </row>
        <row r="1552">
          <cell r="J1552">
            <v>40006686</v>
          </cell>
          <cell r="K1552" t="str">
            <v/>
          </cell>
        </row>
        <row r="1553">
          <cell r="J1553">
            <v>40007221</v>
          </cell>
          <cell r="K1553" t="str">
            <v/>
          </cell>
        </row>
        <row r="1554">
          <cell r="J1554">
            <v>40007557</v>
          </cell>
          <cell r="K1554" t="str">
            <v/>
          </cell>
        </row>
        <row r="1555">
          <cell r="J1555">
            <v>40006662</v>
          </cell>
          <cell r="K1555" t="str">
            <v/>
          </cell>
        </row>
        <row r="1556">
          <cell r="J1556">
            <v>30395422</v>
          </cell>
          <cell r="K1556" t="str">
            <v>OT</v>
          </cell>
        </row>
        <row r="1557">
          <cell r="J1557">
            <v>30485348</v>
          </cell>
          <cell r="K1557" t="str">
            <v/>
          </cell>
        </row>
        <row r="1558">
          <cell r="J1558">
            <v>40007931</v>
          </cell>
          <cell r="K1558" t="str">
            <v/>
          </cell>
        </row>
        <row r="1559">
          <cell r="J1559">
            <v>40008434</v>
          </cell>
          <cell r="K1559" t="str">
            <v/>
          </cell>
        </row>
        <row r="1560">
          <cell r="J1560">
            <v>30461825</v>
          </cell>
          <cell r="K1560" t="str">
            <v/>
          </cell>
        </row>
        <row r="1561">
          <cell r="J1561">
            <v>30482336</v>
          </cell>
          <cell r="K1561" t="str">
            <v>RS</v>
          </cell>
        </row>
        <row r="1562">
          <cell r="J1562">
            <v>30304722</v>
          </cell>
          <cell r="K1562" t="str">
            <v>RS</v>
          </cell>
        </row>
        <row r="1563">
          <cell r="J1563">
            <v>40005801</v>
          </cell>
          <cell r="K1563" t="str">
            <v/>
          </cell>
        </row>
        <row r="1564">
          <cell r="J1564">
            <v>30381175</v>
          </cell>
          <cell r="K1564" t="str">
            <v>RS</v>
          </cell>
        </row>
        <row r="1565">
          <cell r="J1565">
            <v>30352623</v>
          </cell>
          <cell r="K1565" t="str">
            <v/>
          </cell>
        </row>
        <row r="1566">
          <cell r="J1566">
            <v>30343529</v>
          </cell>
          <cell r="K1566" t="str">
            <v>RS</v>
          </cell>
        </row>
        <row r="1567">
          <cell r="J1567">
            <v>30247072</v>
          </cell>
          <cell r="K1567" t="str">
            <v>RS</v>
          </cell>
        </row>
        <row r="1568">
          <cell r="J1568">
            <v>30109898</v>
          </cell>
          <cell r="K1568" t="str">
            <v/>
          </cell>
        </row>
        <row r="1569">
          <cell r="J1569">
            <v>30468393</v>
          </cell>
          <cell r="K1569" t="str">
            <v/>
          </cell>
        </row>
        <row r="1570">
          <cell r="J1570">
            <v>30165522</v>
          </cell>
          <cell r="K1570" t="str">
            <v/>
          </cell>
        </row>
        <row r="1571">
          <cell r="J1571">
            <v>30121351</v>
          </cell>
          <cell r="K1571" t="str">
            <v/>
          </cell>
        </row>
        <row r="1572">
          <cell r="J1572">
            <v>30487535</v>
          </cell>
          <cell r="K1572" t="str">
            <v/>
          </cell>
        </row>
        <row r="1573">
          <cell r="J1573">
            <v>40007186</v>
          </cell>
          <cell r="K1573" t="str">
            <v/>
          </cell>
        </row>
        <row r="1574">
          <cell r="J1574">
            <v>30126487</v>
          </cell>
          <cell r="K1574" t="str">
            <v>FI</v>
          </cell>
        </row>
        <row r="1575">
          <cell r="J1575">
            <v>40005543</v>
          </cell>
          <cell r="K1575" t="str">
            <v/>
          </cell>
        </row>
        <row r="1576">
          <cell r="J1576">
            <v>40007737</v>
          </cell>
          <cell r="K1576" t="str">
            <v/>
          </cell>
        </row>
        <row r="1577">
          <cell r="J1577">
            <v>30461279</v>
          </cell>
          <cell r="K1577" t="str">
            <v>RS</v>
          </cell>
        </row>
        <row r="1578">
          <cell r="J1578">
            <v>30101663</v>
          </cell>
          <cell r="K1578" t="str">
            <v>RS</v>
          </cell>
        </row>
        <row r="1579">
          <cell r="J1579">
            <v>30071598</v>
          </cell>
          <cell r="K1579" t="str">
            <v/>
          </cell>
        </row>
        <row r="1580">
          <cell r="J1580">
            <v>30487880</v>
          </cell>
          <cell r="K1580" t="str">
            <v/>
          </cell>
        </row>
        <row r="1581">
          <cell r="J1581">
            <v>40007402</v>
          </cell>
          <cell r="K1581" t="str">
            <v/>
          </cell>
        </row>
        <row r="1582">
          <cell r="J1582">
            <v>40007362</v>
          </cell>
          <cell r="K1582" t="str">
            <v/>
          </cell>
        </row>
        <row r="1583">
          <cell r="J1583">
            <v>30487874</v>
          </cell>
          <cell r="K1583" t="str">
            <v/>
          </cell>
        </row>
        <row r="1584">
          <cell r="J1584">
            <v>30488110</v>
          </cell>
          <cell r="K1584" t="str">
            <v/>
          </cell>
        </row>
        <row r="1585">
          <cell r="J1585">
            <v>40005573</v>
          </cell>
          <cell r="K1585" t="str">
            <v/>
          </cell>
        </row>
        <row r="1586">
          <cell r="J1586">
            <v>40007262</v>
          </cell>
          <cell r="K1586" t="str">
            <v/>
          </cell>
        </row>
        <row r="1587">
          <cell r="J1587">
            <v>40006207</v>
          </cell>
          <cell r="K1587" t="str">
            <v/>
          </cell>
        </row>
        <row r="1588">
          <cell r="J1588">
            <v>40005003</v>
          </cell>
          <cell r="K1588" t="str">
            <v/>
          </cell>
        </row>
        <row r="1589">
          <cell r="J1589">
            <v>30136317</v>
          </cell>
          <cell r="K1589" t="str">
            <v/>
          </cell>
        </row>
        <row r="1590">
          <cell r="J1590">
            <v>40007175</v>
          </cell>
          <cell r="K1590" t="str">
            <v/>
          </cell>
        </row>
        <row r="1591">
          <cell r="J1591">
            <v>40000842</v>
          </cell>
          <cell r="K1591" t="str">
            <v/>
          </cell>
        </row>
        <row r="1592">
          <cell r="J1592">
            <v>30486583</v>
          </cell>
          <cell r="K1592" t="str">
            <v>RS</v>
          </cell>
        </row>
        <row r="1593">
          <cell r="J1593">
            <v>40000405</v>
          </cell>
          <cell r="K1593" t="str">
            <v/>
          </cell>
        </row>
        <row r="1594">
          <cell r="J1594">
            <v>30483846</v>
          </cell>
          <cell r="K1594" t="str">
            <v/>
          </cell>
        </row>
        <row r="1595">
          <cell r="J1595">
            <v>40004490</v>
          </cell>
          <cell r="K1595" t="str">
            <v/>
          </cell>
        </row>
        <row r="1596">
          <cell r="J1596">
            <v>30083335</v>
          </cell>
          <cell r="K1596" t="str">
            <v>RS</v>
          </cell>
        </row>
        <row r="1597">
          <cell r="J1597">
            <v>40002944</v>
          </cell>
          <cell r="K1597" t="str">
            <v/>
          </cell>
        </row>
        <row r="1598">
          <cell r="J1598">
            <v>30458984</v>
          </cell>
          <cell r="K1598" t="str">
            <v/>
          </cell>
        </row>
        <row r="1599">
          <cell r="J1599">
            <v>30463397</v>
          </cell>
          <cell r="K1599" t="str">
            <v>RS</v>
          </cell>
        </row>
        <row r="1600">
          <cell r="J1600">
            <v>30086050</v>
          </cell>
          <cell r="K1600" t="str">
            <v>RS</v>
          </cell>
        </row>
        <row r="1601">
          <cell r="J1601">
            <v>40006883</v>
          </cell>
          <cell r="K1601" t="str">
            <v>OT</v>
          </cell>
        </row>
        <row r="1602">
          <cell r="J1602">
            <v>30125824</v>
          </cell>
          <cell r="K1602" t="str">
            <v/>
          </cell>
        </row>
        <row r="1603">
          <cell r="J1603">
            <v>40008280</v>
          </cell>
          <cell r="K1603" t="str">
            <v/>
          </cell>
        </row>
        <row r="1604">
          <cell r="J1604">
            <v>40001812</v>
          </cell>
          <cell r="K1604" t="str">
            <v/>
          </cell>
        </row>
        <row r="1605">
          <cell r="J1605">
            <v>30062188</v>
          </cell>
          <cell r="K1605" t="str">
            <v>RS</v>
          </cell>
        </row>
        <row r="1606">
          <cell r="J1606">
            <v>30117749</v>
          </cell>
          <cell r="K1606" t="str">
            <v/>
          </cell>
        </row>
        <row r="1607">
          <cell r="J1607">
            <v>30135739</v>
          </cell>
          <cell r="K1607" t="str">
            <v>FI</v>
          </cell>
        </row>
        <row r="1608">
          <cell r="J1608">
            <v>40006324</v>
          </cell>
          <cell r="K1608" t="str">
            <v/>
          </cell>
        </row>
        <row r="1609">
          <cell r="J1609">
            <v>40006330</v>
          </cell>
          <cell r="K1609" t="str">
            <v/>
          </cell>
        </row>
        <row r="1610">
          <cell r="J1610">
            <v>30478660</v>
          </cell>
          <cell r="K1610" t="str">
            <v/>
          </cell>
        </row>
        <row r="1611">
          <cell r="J1611">
            <v>30375872</v>
          </cell>
          <cell r="K1611" t="str">
            <v/>
          </cell>
        </row>
        <row r="1612">
          <cell r="J1612">
            <v>40003392</v>
          </cell>
          <cell r="K1612" t="str">
            <v>RS</v>
          </cell>
        </row>
        <row r="1613">
          <cell r="J1613">
            <v>40006475</v>
          </cell>
          <cell r="K1613" t="str">
            <v/>
          </cell>
        </row>
        <row r="1614">
          <cell r="J1614">
            <v>40005458</v>
          </cell>
          <cell r="K1614" t="str">
            <v/>
          </cell>
        </row>
        <row r="1615">
          <cell r="J1615">
            <v>40006552</v>
          </cell>
          <cell r="K1615" t="str">
            <v/>
          </cell>
        </row>
        <row r="1616">
          <cell r="J1616">
            <v>40006203</v>
          </cell>
          <cell r="K1616" t="str">
            <v/>
          </cell>
        </row>
        <row r="1617">
          <cell r="J1617">
            <v>30342276</v>
          </cell>
          <cell r="K1617" t="str">
            <v/>
          </cell>
        </row>
        <row r="1618">
          <cell r="J1618">
            <v>30356933</v>
          </cell>
          <cell r="K1618" t="str">
            <v>RS</v>
          </cell>
        </row>
        <row r="1619">
          <cell r="J1619">
            <v>30371429</v>
          </cell>
          <cell r="K1619" t="str">
            <v/>
          </cell>
        </row>
        <row r="1620">
          <cell r="J1620">
            <v>30123604</v>
          </cell>
          <cell r="K1620" t="str">
            <v>RS</v>
          </cell>
        </row>
        <row r="1621">
          <cell r="J1621">
            <v>40001236</v>
          </cell>
          <cell r="K1621" t="str">
            <v/>
          </cell>
        </row>
        <row r="1622">
          <cell r="J1622">
            <v>20195455</v>
          </cell>
          <cell r="K1622" t="str">
            <v/>
          </cell>
        </row>
        <row r="1623">
          <cell r="J1623">
            <v>30304223</v>
          </cell>
          <cell r="K1623" t="str">
            <v>RS</v>
          </cell>
        </row>
        <row r="1624">
          <cell r="J1624">
            <v>30130819</v>
          </cell>
          <cell r="K1624" t="str">
            <v/>
          </cell>
        </row>
        <row r="1625">
          <cell r="J1625">
            <v>40006343</v>
          </cell>
          <cell r="K1625" t="str">
            <v/>
          </cell>
        </row>
        <row r="1626">
          <cell r="J1626">
            <v>20176810</v>
          </cell>
          <cell r="K1626" t="str">
            <v>RE</v>
          </cell>
        </row>
        <row r="1627">
          <cell r="J1627">
            <v>30482412</v>
          </cell>
          <cell r="K1627" t="str">
            <v>RS</v>
          </cell>
        </row>
        <row r="1628">
          <cell r="J1628">
            <v>30485056</v>
          </cell>
          <cell r="K1628" t="str">
            <v/>
          </cell>
        </row>
        <row r="1629">
          <cell r="J1629">
            <v>30486350</v>
          </cell>
          <cell r="K1629" t="str">
            <v/>
          </cell>
        </row>
        <row r="1630">
          <cell r="J1630">
            <v>30128989</v>
          </cell>
          <cell r="K1630" t="str">
            <v>RS</v>
          </cell>
        </row>
        <row r="1631">
          <cell r="J1631">
            <v>30488876</v>
          </cell>
          <cell r="K1631" t="str">
            <v/>
          </cell>
        </row>
        <row r="1632">
          <cell r="J1632">
            <v>40007630</v>
          </cell>
          <cell r="K1632" t="str">
            <v/>
          </cell>
        </row>
        <row r="1633">
          <cell r="J1633">
            <v>40007696</v>
          </cell>
          <cell r="K1633" t="str">
            <v/>
          </cell>
        </row>
        <row r="1634">
          <cell r="J1634">
            <v>30104572</v>
          </cell>
          <cell r="K1634" t="str">
            <v>RS</v>
          </cell>
        </row>
        <row r="1635">
          <cell r="J1635">
            <v>30185572</v>
          </cell>
          <cell r="K1635" t="str">
            <v>RS</v>
          </cell>
        </row>
        <row r="1636">
          <cell r="J1636">
            <v>30117895</v>
          </cell>
          <cell r="K1636" t="str">
            <v>RS</v>
          </cell>
        </row>
        <row r="1637">
          <cell r="J1637">
            <v>30324573</v>
          </cell>
          <cell r="K1637" t="str">
            <v>RS</v>
          </cell>
        </row>
        <row r="1638">
          <cell r="J1638">
            <v>30484443</v>
          </cell>
          <cell r="K1638" t="str">
            <v/>
          </cell>
        </row>
        <row r="1639">
          <cell r="J1639">
            <v>30485753</v>
          </cell>
          <cell r="K1639" t="str">
            <v>RS</v>
          </cell>
        </row>
        <row r="1640">
          <cell r="J1640">
            <v>30135374</v>
          </cell>
          <cell r="K1640" t="str">
            <v/>
          </cell>
        </row>
        <row r="1641">
          <cell r="J1641">
            <v>40006687</v>
          </cell>
          <cell r="K1641" t="str">
            <v/>
          </cell>
        </row>
        <row r="1642">
          <cell r="J1642">
            <v>40003659</v>
          </cell>
          <cell r="K1642" t="str">
            <v/>
          </cell>
        </row>
        <row r="1643">
          <cell r="J1643">
            <v>40007415</v>
          </cell>
          <cell r="K1643" t="str">
            <v/>
          </cell>
        </row>
        <row r="1644">
          <cell r="J1644">
            <v>40005793</v>
          </cell>
          <cell r="K1644" t="str">
            <v/>
          </cell>
        </row>
        <row r="1645">
          <cell r="J1645">
            <v>30488467</v>
          </cell>
          <cell r="K1645" t="str">
            <v/>
          </cell>
        </row>
        <row r="1646">
          <cell r="J1646">
            <v>30072731</v>
          </cell>
          <cell r="K1646" t="str">
            <v>RS</v>
          </cell>
        </row>
        <row r="1647">
          <cell r="J1647">
            <v>30137881</v>
          </cell>
          <cell r="K1647" t="str">
            <v/>
          </cell>
        </row>
        <row r="1648">
          <cell r="J1648">
            <v>30375936</v>
          </cell>
          <cell r="K1648" t="str">
            <v>RE</v>
          </cell>
        </row>
        <row r="1649">
          <cell r="J1649">
            <v>20170733</v>
          </cell>
          <cell r="K1649" t="str">
            <v>RS</v>
          </cell>
        </row>
        <row r="1650">
          <cell r="J1650">
            <v>30134514</v>
          </cell>
          <cell r="K1650" t="str">
            <v/>
          </cell>
        </row>
        <row r="1651">
          <cell r="J1651">
            <v>30458729</v>
          </cell>
          <cell r="K1651" t="str">
            <v>RS</v>
          </cell>
        </row>
        <row r="1652">
          <cell r="J1652">
            <v>30459747</v>
          </cell>
          <cell r="K1652" t="str">
            <v>RS</v>
          </cell>
        </row>
        <row r="1653">
          <cell r="J1653">
            <v>30485216</v>
          </cell>
          <cell r="K1653" t="str">
            <v/>
          </cell>
        </row>
        <row r="1654">
          <cell r="J1654">
            <v>30484457</v>
          </cell>
          <cell r="K1654" t="str">
            <v/>
          </cell>
        </row>
        <row r="1655">
          <cell r="J1655">
            <v>40005300</v>
          </cell>
          <cell r="K1655" t="str">
            <v>FI</v>
          </cell>
        </row>
        <row r="1656">
          <cell r="J1656">
            <v>30061828</v>
          </cell>
          <cell r="K1656" t="str">
            <v>RS</v>
          </cell>
        </row>
        <row r="1657">
          <cell r="J1657">
            <v>30131861</v>
          </cell>
          <cell r="K1657" t="str">
            <v>RS</v>
          </cell>
        </row>
        <row r="1658">
          <cell r="J1658">
            <v>40007058</v>
          </cell>
          <cell r="K1658" t="str">
            <v/>
          </cell>
        </row>
        <row r="1659">
          <cell r="J1659">
            <v>30110274</v>
          </cell>
          <cell r="K1659" t="str">
            <v>OT</v>
          </cell>
        </row>
        <row r="1660">
          <cell r="J1660">
            <v>30083092</v>
          </cell>
          <cell r="K1660" t="str">
            <v/>
          </cell>
        </row>
        <row r="1661">
          <cell r="J1661">
            <v>30488959</v>
          </cell>
          <cell r="K1661" t="str">
            <v/>
          </cell>
        </row>
        <row r="1662">
          <cell r="J1662">
            <v>30482552</v>
          </cell>
          <cell r="K1662" t="str">
            <v/>
          </cell>
        </row>
        <row r="1663">
          <cell r="J1663">
            <v>40002671</v>
          </cell>
          <cell r="K1663" t="str">
            <v/>
          </cell>
        </row>
        <row r="1664">
          <cell r="J1664">
            <v>30463129</v>
          </cell>
          <cell r="K1664" t="str">
            <v/>
          </cell>
        </row>
        <row r="1665">
          <cell r="J1665">
            <v>30463022</v>
          </cell>
          <cell r="K1665" t="str">
            <v/>
          </cell>
        </row>
        <row r="1666">
          <cell r="J1666">
            <v>30463128</v>
          </cell>
          <cell r="K1666" t="str">
            <v/>
          </cell>
        </row>
        <row r="1667">
          <cell r="J1667">
            <v>30458729</v>
          </cell>
          <cell r="K1667" t="str">
            <v>RS</v>
          </cell>
        </row>
        <row r="1668">
          <cell r="J1668">
            <v>30483847</v>
          </cell>
          <cell r="K1668" t="str">
            <v/>
          </cell>
        </row>
        <row r="1669">
          <cell r="J1669">
            <v>40006432</v>
          </cell>
          <cell r="K1669" t="str">
            <v/>
          </cell>
        </row>
        <row r="1670">
          <cell r="J1670">
            <v>30427823</v>
          </cell>
          <cell r="K1670" t="str">
            <v/>
          </cell>
        </row>
        <row r="1671">
          <cell r="J1671">
            <v>30131955</v>
          </cell>
          <cell r="K1671" t="str">
            <v/>
          </cell>
        </row>
        <row r="1672">
          <cell r="J1672">
            <v>40006189</v>
          </cell>
          <cell r="K1672" t="str">
            <v/>
          </cell>
        </row>
        <row r="1673">
          <cell r="J1673">
            <v>40006204</v>
          </cell>
          <cell r="K1673" t="str">
            <v/>
          </cell>
        </row>
        <row r="1674">
          <cell r="J1674">
            <v>40006792</v>
          </cell>
          <cell r="K1674" t="str">
            <v/>
          </cell>
        </row>
        <row r="1675">
          <cell r="J1675">
            <v>30116996</v>
          </cell>
          <cell r="K1675" t="str">
            <v>OT</v>
          </cell>
        </row>
        <row r="1676">
          <cell r="J1676">
            <v>30068433</v>
          </cell>
          <cell r="K1676" t="str">
            <v>RS</v>
          </cell>
        </row>
        <row r="1677">
          <cell r="J1677">
            <v>40005264</v>
          </cell>
          <cell r="K1677" t="str">
            <v/>
          </cell>
        </row>
        <row r="1678">
          <cell r="J1678">
            <v>40008004</v>
          </cell>
          <cell r="K1678" t="str">
            <v>RS</v>
          </cell>
        </row>
        <row r="1679">
          <cell r="J1679">
            <v>30465245</v>
          </cell>
          <cell r="K1679" t="str">
            <v>RS</v>
          </cell>
        </row>
        <row r="1680">
          <cell r="J1680">
            <v>30378428</v>
          </cell>
          <cell r="K1680" t="str">
            <v/>
          </cell>
        </row>
        <row r="1681">
          <cell r="J1681">
            <v>30482544</v>
          </cell>
          <cell r="K1681" t="str">
            <v/>
          </cell>
        </row>
        <row r="1682">
          <cell r="J1682">
            <v>40007691</v>
          </cell>
          <cell r="K1682" t="str">
            <v/>
          </cell>
        </row>
        <row r="1683">
          <cell r="J1683">
            <v>40006548</v>
          </cell>
          <cell r="K1683" t="str">
            <v/>
          </cell>
        </row>
        <row r="1684">
          <cell r="J1684">
            <v>30480365</v>
          </cell>
          <cell r="K1684" t="str">
            <v/>
          </cell>
        </row>
        <row r="1685">
          <cell r="J1685">
            <v>40000775</v>
          </cell>
          <cell r="K1685" t="str">
            <v/>
          </cell>
        </row>
        <row r="1686">
          <cell r="J1686">
            <v>40005762</v>
          </cell>
          <cell r="K1686" t="str">
            <v/>
          </cell>
        </row>
        <row r="1687">
          <cell r="J1687">
            <v>40008510</v>
          </cell>
          <cell r="K1687" t="str">
            <v/>
          </cell>
        </row>
        <row r="1688">
          <cell r="J1688">
            <v>40007663</v>
          </cell>
          <cell r="K1688" t="str">
            <v/>
          </cell>
        </row>
        <row r="1689">
          <cell r="J1689">
            <v>40003399</v>
          </cell>
          <cell r="K1689" t="str">
            <v/>
          </cell>
        </row>
        <row r="1690">
          <cell r="J1690">
            <v>30485139</v>
          </cell>
          <cell r="K1690" t="str">
            <v/>
          </cell>
        </row>
        <row r="1691">
          <cell r="J1691">
            <v>40003906</v>
          </cell>
          <cell r="K1691" t="str">
            <v/>
          </cell>
        </row>
        <row r="1692">
          <cell r="J1692">
            <v>30083769</v>
          </cell>
          <cell r="K1692" t="str">
            <v>RS</v>
          </cell>
        </row>
        <row r="1693">
          <cell r="J1693">
            <v>30485153</v>
          </cell>
          <cell r="K1693" t="str">
            <v/>
          </cell>
        </row>
        <row r="1694">
          <cell r="J1694">
            <v>40003491</v>
          </cell>
          <cell r="K1694" t="str">
            <v>RS</v>
          </cell>
        </row>
        <row r="1695">
          <cell r="J1695">
            <v>30485242</v>
          </cell>
          <cell r="K1695" t="str">
            <v/>
          </cell>
        </row>
        <row r="1696">
          <cell r="J1696">
            <v>30465589</v>
          </cell>
          <cell r="K1696" t="str">
            <v>RS</v>
          </cell>
        </row>
        <row r="1697">
          <cell r="J1697">
            <v>30480722</v>
          </cell>
          <cell r="K1697" t="str">
            <v/>
          </cell>
        </row>
        <row r="1698">
          <cell r="J1698">
            <v>40006290</v>
          </cell>
          <cell r="K1698" t="str">
            <v/>
          </cell>
        </row>
        <row r="1699">
          <cell r="J1699">
            <v>30484063</v>
          </cell>
          <cell r="K1699" t="str">
            <v/>
          </cell>
        </row>
        <row r="1700">
          <cell r="J1700">
            <v>40007195</v>
          </cell>
          <cell r="K1700" t="str">
            <v/>
          </cell>
        </row>
        <row r="1701">
          <cell r="J1701">
            <v>30486775</v>
          </cell>
          <cell r="K1701" t="str">
            <v/>
          </cell>
        </row>
        <row r="1702">
          <cell r="J1702">
            <v>40007392</v>
          </cell>
          <cell r="K1702" t="str">
            <v/>
          </cell>
        </row>
        <row r="1703">
          <cell r="J1703">
            <v>40007407</v>
          </cell>
          <cell r="K1703" t="str">
            <v/>
          </cell>
        </row>
        <row r="1704">
          <cell r="J1704">
            <v>40007476</v>
          </cell>
          <cell r="K1704" t="str">
            <v>OT</v>
          </cell>
        </row>
        <row r="1705">
          <cell r="J1705">
            <v>40007198</v>
          </cell>
          <cell r="K1705" t="str">
            <v/>
          </cell>
        </row>
        <row r="1706">
          <cell r="J1706">
            <v>40007207</v>
          </cell>
          <cell r="K1706" t="str">
            <v/>
          </cell>
        </row>
        <row r="1707">
          <cell r="J1707">
            <v>40007305</v>
          </cell>
          <cell r="K1707" t="str">
            <v/>
          </cell>
        </row>
        <row r="1708">
          <cell r="J1708">
            <v>30465403</v>
          </cell>
          <cell r="K1708" t="str">
            <v/>
          </cell>
        </row>
        <row r="1709">
          <cell r="J1709">
            <v>40006329</v>
          </cell>
          <cell r="K1709" t="str">
            <v/>
          </cell>
        </row>
        <row r="1710">
          <cell r="J1710">
            <v>30199272</v>
          </cell>
          <cell r="K1710" t="str">
            <v>RS</v>
          </cell>
        </row>
        <row r="1711">
          <cell r="J1711">
            <v>30066636</v>
          </cell>
          <cell r="K1711" t="str">
            <v>RS</v>
          </cell>
        </row>
        <row r="1712">
          <cell r="J1712">
            <v>30458997</v>
          </cell>
          <cell r="K1712" t="str">
            <v/>
          </cell>
        </row>
        <row r="1713">
          <cell r="J1713">
            <v>30468387</v>
          </cell>
          <cell r="K1713" t="str">
            <v/>
          </cell>
        </row>
        <row r="1714">
          <cell r="J1714">
            <v>30127679</v>
          </cell>
          <cell r="K1714" t="str">
            <v>OT</v>
          </cell>
        </row>
        <row r="1715">
          <cell r="J1715">
            <v>20080167</v>
          </cell>
          <cell r="K1715" t="str">
            <v>RS</v>
          </cell>
        </row>
        <row r="1716">
          <cell r="J1716">
            <v>30043755</v>
          </cell>
          <cell r="K1716" t="str">
            <v>FI</v>
          </cell>
        </row>
        <row r="1717">
          <cell r="J1717">
            <v>30481026</v>
          </cell>
          <cell r="K1717" t="str">
            <v>RS</v>
          </cell>
        </row>
        <row r="1718">
          <cell r="J1718">
            <v>30126075</v>
          </cell>
          <cell r="K1718" t="str">
            <v>RS</v>
          </cell>
        </row>
        <row r="1719">
          <cell r="J1719">
            <v>40008282</v>
          </cell>
          <cell r="K1719" t="str">
            <v/>
          </cell>
        </row>
        <row r="1720">
          <cell r="J1720">
            <v>40007933</v>
          </cell>
          <cell r="K1720" t="str">
            <v/>
          </cell>
        </row>
        <row r="1721">
          <cell r="J1721">
            <v>40006712</v>
          </cell>
          <cell r="K1721" t="str">
            <v/>
          </cell>
        </row>
        <row r="1722">
          <cell r="J1722">
            <v>40000847</v>
          </cell>
          <cell r="K1722" t="str">
            <v/>
          </cell>
        </row>
        <row r="1723">
          <cell r="J1723">
            <v>30358322</v>
          </cell>
          <cell r="K1723" t="str">
            <v/>
          </cell>
        </row>
        <row r="1724">
          <cell r="J1724">
            <v>30087304</v>
          </cell>
          <cell r="K1724" t="str">
            <v/>
          </cell>
        </row>
        <row r="1725">
          <cell r="J1725">
            <v>30083300</v>
          </cell>
          <cell r="K1725" t="str">
            <v>RS</v>
          </cell>
        </row>
        <row r="1726">
          <cell r="J1726">
            <v>40004879</v>
          </cell>
          <cell r="K1726" t="str">
            <v/>
          </cell>
        </row>
        <row r="1727">
          <cell r="J1727">
            <v>30115548</v>
          </cell>
          <cell r="K1727" t="str">
            <v>OT</v>
          </cell>
        </row>
        <row r="1728">
          <cell r="J1728">
            <v>30289475</v>
          </cell>
          <cell r="K1728" t="str">
            <v/>
          </cell>
        </row>
        <row r="1729">
          <cell r="J1729">
            <v>40006654</v>
          </cell>
          <cell r="K1729" t="str">
            <v/>
          </cell>
        </row>
        <row r="1730">
          <cell r="J1730">
            <v>30083665</v>
          </cell>
          <cell r="K1730" t="str">
            <v>RS</v>
          </cell>
        </row>
        <row r="1731">
          <cell r="J1731">
            <v>30389029</v>
          </cell>
          <cell r="K1731" t="str">
            <v/>
          </cell>
        </row>
        <row r="1732">
          <cell r="J1732">
            <v>40006525</v>
          </cell>
          <cell r="K1732" t="str">
            <v/>
          </cell>
        </row>
        <row r="1733">
          <cell r="J1733">
            <v>40007401</v>
          </cell>
          <cell r="K1733" t="str">
            <v/>
          </cell>
        </row>
        <row r="1734">
          <cell r="J1734">
            <v>40004890</v>
          </cell>
          <cell r="K1734" t="str">
            <v/>
          </cell>
        </row>
        <row r="1735">
          <cell r="J1735">
            <v>30171924</v>
          </cell>
          <cell r="K1735" t="str">
            <v>RS</v>
          </cell>
        </row>
        <row r="1736">
          <cell r="J1736">
            <v>30071452</v>
          </cell>
          <cell r="K1736" t="str">
            <v>OT</v>
          </cell>
        </row>
        <row r="1737">
          <cell r="J1737">
            <v>40000641</v>
          </cell>
          <cell r="K1737" t="str">
            <v/>
          </cell>
        </row>
        <row r="1738">
          <cell r="J1738">
            <v>40005530</v>
          </cell>
          <cell r="K1738" t="str">
            <v/>
          </cell>
        </row>
        <row r="1739">
          <cell r="J1739">
            <v>40007425</v>
          </cell>
          <cell r="K1739" t="str">
            <v/>
          </cell>
        </row>
        <row r="1740">
          <cell r="J1740">
            <v>30067012</v>
          </cell>
          <cell r="K1740" t="str">
            <v>IN</v>
          </cell>
        </row>
        <row r="1741">
          <cell r="J1741">
            <v>40007604</v>
          </cell>
          <cell r="K1741" t="str">
            <v/>
          </cell>
        </row>
        <row r="1742">
          <cell r="J1742">
            <v>30095441</v>
          </cell>
          <cell r="K1742" t="str">
            <v/>
          </cell>
        </row>
        <row r="1743">
          <cell r="J1743">
            <v>30087299</v>
          </cell>
          <cell r="K1743" t="str">
            <v>RS</v>
          </cell>
        </row>
        <row r="1744">
          <cell r="J1744">
            <v>30371674</v>
          </cell>
          <cell r="K1744" t="str">
            <v>RS</v>
          </cell>
        </row>
        <row r="1745">
          <cell r="J1745">
            <v>30395727</v>
          </cell>
          <cell r="K1745" t="str">
            <v>RS</v>
          </cell>
        </row>
        <row r="1746">
          <cell r="J1746">
            <v>30129912</v>
          </cell>
          <cell r="K1746" t="str">
            <v>RS</v>
          </cell>
        </row>
        <row r="1747">
          <cell r="J1747">
            <v>30483175</v>
          </cell>
          <cell r="K1747" t="str">
            <v/>
          </cell>
        </row>
        <row r="1748">
          <cell r="J1748">
            <v>40003664</v>
          </cell>
          <cell r="K1748" t="str">
            <v/>
          </cell>
        </row>
        <row r="1749">
          <cell r="J1749">
            <v>40000920</v>
          </cell>
          <cell r="K1749" t="str">
            <v/>
          </cell>
        </row>
        <row r="1750">
          <cell r="J1750">
            <v>30130060</v>
          </cell>
          <cell r="K1750" t="str">
            <v>IN</v>
          </cell>
        </row>
        <row r="1751">
          <cell r="J1751">
            <v>30114721</v>
          </cell>
          <cell r="K1751" t="str">
            <v>RS</v>
          </cell>
        </row>
        <row r="1752">
          <cell r="J1752">
            <v>30257522</v>
          </cell>
          <cell r="K1752" t="str">
            <v>RS</v>
          </cell>
        </row>
        <row r="1753">
          <cell r="J1753">
            <v>30259272</v>
          </cell>
          <cell r="K1753" t="str">
            <v/>
          </cell>
        </row>
        <row r="1754">
          <cell r="J1754">
            <v>30283175</v>
          </cell>
          <cell r="K1754" t="str">
            <v>RS</v>
          </cell>
        </row>
        <row r="1755">
          <cell r="J1755">
            <v>30076949</v>
          </cell>
          <cell r="K1755" t="str">
            <v>OT</v>
          </cell>
        </row>
        <row r="1756">
          <cell r="J1756">
            <v>40005352</v>
          </cell>
          <cell r="K1756" t="str">
            <v/>
          </cell>
        </row>
        <row r="1757">
          <cell r="J1757">
            <v>30093309</v>
          </cell>
          <cell r="K1757" t="str">
            <v>RS</v>
          </cell>
        </row>
        <row r="1758">
          <cell r="J1758">
            <v>30282773</v>
          </cell>
          <cell r="K1758" t="str">
            <v>RS</v>
          </cell>
        </row>
        <row r="1759">
          <cell r="J1759">
            <v>30482027</v>
          </cell>
          <cell r="K1759" t="str">
            <v/>
          </cell>
        </row>
        <row r="1760">
          <cell r="J1760">
            <v>40004047</v>
          </cell>
          <cell r="K1760" t="str">
            <v/>
          </cell>
        </row>
        <row r="1761">
          <cell r="J1761">
            <v>30488468</v>
          </cell>
          <cell r="K1761" t="str">
            <v/>
          </cell>
        </row>
        <row r="1762">
          <cell r="J1762">
            <v>30117891</v>
          </cell>
          <cell r="K1762" t="str">
            <v>RS</v>
          </cell>
        </row>
        <row r="1763">
          <cell r="J1763">
            <v>30484959</v>
          </cell>
          <cell r="K1763" t="str">
            <v/>
          </cell>
        </row>
        <row r="1764">
          <cell r="J1764">
            <v>30384228</v>
          </cell>
          <cell r="K1764" t="str">
            <v/>
          </cell>
        </row>
        <row r="1765">
          <cell r="J1765">
            <v>40008128</v>
          </cell>
          <cell r="K1765" t="str">
            <v/>
          </cell>
        </row>
        <row r="1766">
          <cell r="J1766">
            <v>40006971</v>
          </cell>
          <cell r="K1766" t="str">
            <v/>
          </cell>
        </row>
        <row r="1767">
          <cell r="J1767">
            <v>30488540</v>
          </cell>
          <cell r="K1767" t="str">
            <v/>
          </cell>
        </row>
        <row r="1768">
          <cell r="J1768">
            <v>40001677</v>
          </cell>
          <cell r="K1768" t="str">
            <v/>
          </cell>
        </row>
        <row r="1769">
          <cell r="J1769">
            <v>30077490</v>
          </cell>
          <cell r="K1769" t="str">
            <v>OT</v>
          </cell>
        </row>
        <row r="1770">
          <cell r="J1770">
            <v>30099554</v>
          </cell>
          <cell r="K1770" t="str">
            <v/>
          </cell>
        </row>
        <row r="1771">
          <cell r="J1771">
            <v>30466433</v>
          </cell>
          <cell r="K1771" t="str">
            <v>RS</v>
          </cell>
        </row>
        <row r="1772">
          <cell r="J1772">
            <v>30482470</v>
          </cell>
          <cell r="K1772" t="str">
            <v/>
          </cell>
        </row>
        <row r="1773">
          <cell r="J1773">
            <v>40007179</v>
          </cell>
          <cell r="K1773" t="str">
            <v/>
          </cell>
        </row>
        <row r="1774">
          <cell r="J1774">
            <v>30081343</v>
          </cell>
          <cell r="K1774" t="str">
            <v>RS</v>
          </cell>
        </row>
        <row r="1775">
          <cell r="J1775">
            <v>30319122</v>
          </cell>
          <cell r="K1775" t="str">
            <v>RS</v>
          </cell>
        </row>
        <row r="1776">
          <cell r="J1776">
            <v>30071949</v>
          </cell>
          <cell r="K1776" t="str">
            <v>RS</v>
          </cell>
        </row>
        <row r="1777">
          <cell r="J1777">
            <v>40006331</v>
          </cell>
          <cell r="K1777" t="str">
            <v/>
          </cell>
        </row>
        <row r="1778">
          <cell r="J1778">
            <v>40006670</v>
          </cell>
          <cell r="K1778" t="str">
            <v/>
          </cell>
        </row>
        <row r="1779">
          <cell r="J1779">
            <v>40008887</v>
          </cell>
          <cell r="K1779" t="str">
            <v/>
          </cell>
        </row>
        <row r="1780">
          <cell r="J1780">
            <v>40001280</v>
          </cell>
          <cell r="K1780" t="str">
            <v/>
          </cell>
        </row>
        <row r="1781">
          <cell r="J1781">
            <v>30458869</v>
          </cell>
          <cell r="K1781" t="str">
            <v>RS</v>
          </cell>
        </row>
        <row r="1782">
          <cell r="J1782">
            <v>40001465</v>
          </cell>
          <cell r="K1782" t="str">
            <v/>
          </cell>
        </row>
        <row r="1783">
          <cell r="J1783">
            <v>40006671</v>
          </cell>
          <cell r="K1783" t="str">
            <v/>
          </cell>
        </row>
        <row r="1784">
          <cell r="J1784">
            <v>40006631</v>
          </cell>
          <cell r="K1784" t="str">
            <v/>
          </cell>
        </row>
        <row r="1785">
          <cell r="J1785">
            <v>30384933</v>
          </cell>
          <cell r="K1785" t="str">
            <v>RS</v>
          </cell>
        </row>
        <row r="1786">
          <cell r="J1786">
            <v>30092736</v>
          </cell>
          <cell r="K1786" t="str">
            <v/>
          </cell>
        </row>
        <row r="1787">
          <cell r="J1787">
            <v>30342724</v>
          </cell>
          <cell r="K1787" t="str">
            <v/>
          </cell>
        </row>
        <row r="1788">
          <cell r="J1788">
            <v>40007220</v>
          </cell>
          <cell r="K1788" t="str">
            <v/>
          </cell>
        </row>
        <row r="1789">
          <cell r="J1789">
            <v>30135967</v>
          </cell>
          <cell r="K1789" t="str">
            <v>RS</v>
          </cell>
        </row>
        <row r="1790">
          <cell r="J1790">
            <v>30430874</v>
          </cell>
          <cell r="K1790" t="str">
            <v/>
          </cell>
        </row>
        <row r="1791">
          <cell r="J1791">
            <v>40008127</v>
          </cell>
          <cell r="K1791" t="str">
            <v/>
          </cell>
        </row>
        <row r="1792">
          <cell r="J1792">
            <v>30103252</v>
          </cell>
          <cell r="K1792" t="str">
            <v>RS</v>
          </cell>
        </row>
        <row r="1793">
          <cell r="J1793">
            <v>40005289</v>
          </cell>
          <cell r="K1793" t="str">
            <v>OT</v>
          </cell>
        </row>
        <row r="1794">
          <cell r="J1794">
            <v>30338523</v>
          </cell>
          <cell r="K1794" t="str">
            <v>RS</v>
          </cell>
        </row>
        <row r="1795">
          <cell r="J1795">
            <v>40007814</v>
          </cell>
          <cell r="K1795" t="str">
            <v/>
          </cell>
        </row>
        <row r="1796">
          <cell r="J1796">
            <v>30078077</v>
          </cell>
          <cell r="K1796" t="str">
            <v>RS</v>
          </cell>
        </row>
        <row r="1797">
          <cell r="J1797">
            <v>30414777</v>
          </cell>
          <cell r="K1797" t="str">
            <v>RS</v>
          </cell>
        </row>
        <row r="1798">
          <cell r="J1798">
            <v>40002504</v>
          </cell>
          <cell r="K1798" t="str">
            <v/>
          </cell>
        </row>
        <row r="1799">
          <cell r="J1799">
            <v>30248522</v>
          </cell>
          <cell r="K1799" t="str">
            <v>RS</v>
          </cell>
        </row>
        <row r="1800">
          <cell r="J1800">
            <v>30220122</v>
          </cell>
          <cell r="K1800" t="str">
            <v/>
          </cell>
        </row>
        <row r="1801">
          <cell r="J1801">
            <v>30069070</v>
          </cell>
          <cell r="K1801" t="str">
            <v>RS</v>
          </cell>
        </row>
        <row r="1802">
          <cell r="J1802">
            <v>30073551</v>
          </cell>
          <cell r="K1802" t="str">
            <v>RS</v>
          </cell>
        </row>
        <row r="1803">
          <cell r="J1803">
            <v>30405922</v>
          </cell>
          <cell r="K1803" t="str">
            <v>RS</v>
          </cell>
        </row>
        <row r="1804">
          <cell r="J1804">
            <v>30482049</v>
          </cell>
          <cell r="K1804" t="str">
            <v/>
          </cell>
        </row>
        <row r="1805">
          <cell r="J1805">
            <v>30410772</v>
          </cell>
          <cell r="K1805" t="str">
            <v>RS</v>
          </cell>
        </row>
        <row r="1806">
          <cell r="J1806">
            <v>30480724</v>
          </cell>
          <cell r="K1806" t="str">
            <v>RS</v>
          </cell>
        </row>
        <row r="1807">
          <cell r="J1807">
            <v>30387822</v>
          </cell>
          <cell r="K1807" t="str">
            <v/>
          </cell>
        </row>
        <row r="1808">
          <cell r="J1808">
            <v>30257172</v>
          </cell>
          <cell r="K1808" t="str">
            <v/>
          </cell>
        </row>
        <row r="1809">
          <cell r="J1809">
            <v>30310674</v>
          </cell>
          <cell r="K1809" t="str">
            <v>RS</v>
          </cell>
        </row>
        <row r="1810">
          <cell r="J1810">
            <v>30042613</v>
          </cell>
          <cell r="K1810" t="str">
            <v>RS</v>
          </cell>
        </row>
        <row r="1811">
          <cell r="J1811">
            <v>40002614</v>
          </cell>
          <cell r="K1811" t="str">
            <v/>
          </cell>
        </row>
        <row r="1812">
          <cell r="J1812">
            <v>30362325</v>
          </cell>
          <cell r="K1812" t="str">
            <v>RS</v>
          </cell>
        </row>
        <row r="1813">
          <cell r="J1813">
            <v>30446373</v>
          </cell>
          <cell r="K1813" t="str">
            <v>RS</v>
          </cell>
        </row>
        <row r="1814">
          <cell r="J1814">
            <v>30484364</v>
          </cell>
          <cell r="K1814" t="str">
            <v/>
          </cell>
        </row>
        <row r="1815">
          <cell r="J1815">
            <v>40002474</v>
          </cell>
          <cell r="K1815" t="str">
            <v>OT</v>
          </cell>
        </row>
        <row r="1816">
          <cell r="J1816">
            <v>40004730</v>
          </cell>
          <cell r="K1816" t="str">
            <v>OT</v>
          </cell>
        </row>
        <row r="1817">
          <cell r="J1817">
            <v>30481245</v>
          </cell>
          <cell r="K1817" t="str">
            <v/>
          </cell>
        </row>
        <row r="1818">
          <cell r="J1818">
            <v>30397338</v>
          </cell>
          <cell r="K1818" t="str">
            <v>RS</v>
          </cell>
        </row>
        <row r="1819">
          <cell r="J1819">
            <v>40005571</v>
          </cell>
          <cell r="K1819" t="str">
            <v/>
          </cell>
        </row>
        <row r="1820">
          <cell r="J1820">
            <v>30361529</v>
          </cell>
          <cell r="K1820" t="str">
            <v>FI</v>
          </cell>
        </row>
        <row r="1821">
          <cell r="J1821">
            <v>30105246</v>
          </cell>
          <cell r="K1821" t="str">
            <v/>
          </cell>
        </row>
        <row r="1822">
          <cell r="J1822">
            <v>40003812</v>
          </cell>
          <cell r="K1822" t="str">
            <v/>
          </cell>
        </row>
        <row r="1823">
          <cell r="J1823">
            <v>30080314</v>
          </cell>
          <cell r="K1823" t="str">
            <v>RS</v>
          </cell>
        </row>
        <row r="1824">
          <cell r="J1824">
            <v>30116443</v>
          </cell>
          <cell r="K1824" t="str">
            <v>RS</v>
          </cell>
        </row>
        <row r="1825">
          <cell r="J1825">
            <v>30208122</v>
          </cell>
          <cell r="K1825" t="str">
            <v/>
          </cell>
        </row>
        <row r="1826">
          <cell r="J1826">
            <v>40007573</v>
          </cell>
          <cell r="K1826" t="str">
            <v>OT</v>
          </cell>
        </row>
        <row r="1827">
          <cell r="J1827">
            <v>20181365</v>
          </cell>
          <cell r="K1827" t="str">
            <v>RS</v>
          </cell>
        </row>
        <row r="1828">
          <cell r="J1828">
            <v>30081343</v>
          </cell>
          <cell r="K1828" t="str">
            <v>RS</v>
          </cell>
        </row>
        <row r="1829">
          <cell r="J1829">
            <v>40006943</v>
          </cell>
          <cell r="K1829" t="str">
            <v/>
          </cell>
        </row>
        <row r="1830">
          <cell r="J1830">
            <v>40006789</v>
          </cell>
          <cell r="K1830" t="str">
            <v/>
          </cell>
        </row>
        <row r="1831">
          <cell r="J1831">
            <v>40006797</v>
          </cell>
          <cell r="K1831" t="str">
            <v/>
          </cell>
        </row>
        <row r="1832">
          <cell r="J1832">
            <v>40005720</v>
          </cell>
          <cell r="K1832" t="str">
            <v/>
          </cell>
        </row>
        <row r="1833">
          <cell r="J1833">
            <v>40007371</v>
          </cell>
          <cell r="K1833" t="str">
            <v/>
          </cell>
        </row>
        <row r="1834">
          <cell r="J1834">
            <v>30137333</v>
          </cell>
          <cell r="K1834" t="str">
            <v/>
          </cell>
        </row>
        <row r="1835">
          <cell r="J1835">
            <v>40007204</v>
          </cell>
          <cell r="K1835" t="str">
            <v/>
          </cell>
        </row>
        <row r="1836">
          <cell r="J1836">
            <v>30464833</v>
          </cell>
          <cell r="K1836" t="str">
            <v/>
          </cell>
        </row>
        <row r="1837">
          <cell r="J1837">
            <v>40006646</v>
          </cell>
          <cell r="K1837" t="str">
            <v/>
          </cell>
        </row>
        <row r="1838">
          <cell r="J1838">
            <v>40008785</v>
          </cell>
          <cell r="K1838" t="str">
            <v/>
          </cell>
        </row>
        <row r="1839">
          <cell r="J1839">
            <v>20181416</v>
          </cell>
          <cell r="K1839" t="str">
            <v/>
          </cell>
        </row>
        <row r="1840">
          <cell r="J1840">
            <v>30396077</v>
          </cell>
          <cell r="K1840" t="str">
            <v/>
          </cell>
        </row>
        <row r="1841">
          <cell r="J1841">
            <v>40004394</v>
          </cell>
          <cell r="K1841" t="str">
            <v/>
          </cell>
        </row>
        <row r="1842">
          <cell r="J1842">
            <v>30304623</v>
          </cell>
          <cell r="K1842" t="str">
            <v>RS</v>
          </cell>
        </row>
        <row r="1843">
          <cell r="J1843">
            <v>30083300</v>
          </cell>
          <cell r="K1843" t="str">
            <v>RS</v>
          </cell>
        </row>
        <row r="1844">
          <cell r="J1844">
            <v>40004735</v>
          </cell>
          <cell r="K1844" t="str">
            <v/>
          </cell>
        </row>
        <row r="1845">
          <cell r="J1845">
            <v>30136231</v>
          </cell>
          <cell r="K1845" t="str">
            <v/>
          </cell>
        </row>
        <row r="1846">
          <cell r="J1846">
            <v>40007697</v>
          </cell>
          <cell r="K1846" t="str">
            <v/>
          </cell>
        </row>
        <row r="1847">
          <cell r="J1847">
            <v>40007708</v>
          </cell>
          <cell r="K1847" t="str">
            <v/>
          </cell>
        </row>
        <row r="1848">
          <cell r="J1848">
            <v>40004721</v>
          </cell>
          <cell r="K1848" t="str">
            <v/>
          </cell>
        </row>
        <row r="1849">
          <cell r="J1849">
            <v>40005399</v>
          </cell>
          <cell r="K1849" t="str">
            <v/>
          </cell>
        </row>
        <row r="1850">
          <cell r="J1850">
            <v>30341175</v>
          </cell>
          <cell r="K1850" t="str">
            <v/>
          </cell>
        </row>
        <row r="1851">
          <cell r="J1851">
            <v>30130451</v>
          </cell>
          <cell r="K1851" t="str">
            <v>RS</v>
          </cell>
        </row>
        <row r="1852">
          <cell r="J1852">
            <v>30486916</v>
          </cell>
          <cell r="K1852" t="str">
            <v/>
          </cell>
        </row>
        <row r="1853">
          <cell r="J1853">
            <v>40001298</v>
          </cell>
          <cell r="K1853" t="str">
            <v>RS</v>
          </cell>
        </row>
        <row r="1854">
          <cell r="J1854">
            <v>40003854</v>
          </cell>
          <cell r="K1854" t="str">
            <v/>
          </cell>
        </row>
        <row r="1855">
          <cell r="J1855">
            <v>40005322</v>
          </cell>
          <cell r="K1855" t="str">
            <v/>
          </cell>
        </row>
        <row r="1856">
          <cell r="J1856">
            <v>30426972</v>
          </cell>
          <cell r="K1856" t="str">
            <v/>
          </cell>
        </row>
        <row r="1857">
          <cell r="J1857">
            <v>30482583</v>
          </cell>
          <cell r="K1857" t="str">
            <v/>
          </cell>
        </row>
        <row r="1858">
          <cell r="J1858">
            <v>40007219</v>
          </cell>
          <cell r="K1858" t="str">
            <v/>
          </cell>
        </row>
        <row r="1859">
          <cell r="J1859">
            <v>40006787</v>
          </cell>
          <cell r="K1859" t="str">
            <v/>
          </cell>
        </row>
        <row r="1860">
          <cell r="J1860">
            <v>40007413</v>
          </cell>
          <cell r="K1860" t="str">
            <v/>
          </cell>
        </row>
        <row r="1861">
          <cell r="J1861">
            <v>30078797</v>
          </cell>
          <cell r="K1861" t="str">
            <v>RS</v>
          </cell>
        </row>
        <row r="1862">
          <cell r="J1862">
            <v>40006927</v>
          </cell>
          <cell r="K1862" t="str">
            <v/>
          </cell>
        </row>
        <row r="1863">
          <cell r="J1863">
            <v>40006772</v>
          </cell>
          <cell r="K1863" t="str">
            <v/>
          </cell>
        </row>
        <row r="1864">
          <cell r="J1864">
            <v>30121069</v>
          </cell>
          <cell r="K1864" t="str">
            <v>RS</v>
          </cell>
        </row>
        <row r="1865">
          <cell r="J1865">
            <v>40003715</v>
          </cell>
          <cell r="K1865" t="str">
            <v>RS</v>
          </cell>
        </row>
        <row r="1866">
          <cell r="J1866">
            <v>40006361</v>
          </cell>
          <cell r="K1866" t="str">
            <v/>
          </cell>
        </row>
        <row r="1867">
          <cell r="J1867">
            <v>30488320</v>
          </cell>
          <cell r="K1867" t="str">
            <v/>
          </cell>
        </row>
        <row r="1868">
          <cell r="J1868">
            <v>40007057</v>
          </cell>
          <cell r="K1868" t="str">
            <v/>
          </cell>
        </row>
        <row r="1869">
          <cell r="J1869">
            <v>40005480</v>
          </cell>
          <cell r="K1869" t="str">
            <v/>
          </cell>
        </row>
        <row r="1870">
          <cell r="J1870">
            <v>30485098</v>
          </cell>
          <cell r="K1870" t="str">
            <v/>
          </cell>
        </row>
        <row r="1871">
          <cell r="J1871">
            <v>40004275</v>
          </cell>
          <cell r="K1871" t="str">
            <v/>
          </cell>
        </row>
        <row r="1872">
          <cell r="J1872">
            <v>40007908</v>
          </cell>
          <cell r="K1872" t="str">
            <v/>
          </cell>
        </row>
        <row r="1873">
          <cell r="J1873">
            <v>40006696</v>
          </cell>
          <cell r="K1873" t="str">
            <v/>
          </cell>
        </row>
        <row r="1874">
          <cell r="J1874">
            <v>40000704</v>
          </cell>
          <cell r="K1874" t="str">
            <v/>
          </cell>
        </row>
        <row r="1875">
          <cell r="J1875">
            <v>30482927</v>
          </cell>
          <cell r="K1875" t="str">
            <v>RS</v>
          </cell>
        </row>
        <row r="1876">
          <cell r="J1876">
            <v>30085115</v>
          </cell>
          <cell r="K1876" t="str">
            <v>RS</v>
          </cell>
        </row>
        <row r="1877">
          <cell r="J1877">
            <v>40005715</v>
          </cell>
          <cell r="K1877" t="str">
            <v/>
          </cell>
        </row>
        <row r="1878">
          <cell r="J1878">
            <v>40007273</v>
          </cell>
          <cell r="K1878" t="str">
            <v/>
          </cell>
        </row>
        <row r="1879">
          <cell r="J1879">
            <v>30395673</v>
          </cell>
          <cell r="K1879" t="str">
            <v/>
          </cell>
        </row>
        <row r="1880">
          <cell r="J1880">
            <v>40007180</v>
          </cell>
          <cell r="K1880" t="str">
            <v/>
          </cell>
        </row>
        <row r="1881">
          <cell r="J1881">
            <v>40007679</v>
          </cell>
          <cell r="K1881" t="str">
            <v/>
          </cell>
        </row>
        <row r="1882">
          <cell r="J1882">
            <v>30069919</v>
          </cell>
          <cell r="K1882" t="str">
            <v>OT</v>
          </cell>
        </row>
        <row r="1883">
          <cell r="J1883">
            <v>40006721</v>
          </cell>
          <cell r="K1883" t="str">
            <v/>
          </cell>
        </row>
        <row r="1884">
          <cell r="J1884">
            <v>30134714</v>
          </cell>
          <cell r="K1884" t="str">
            <v>FI</v>
          </cell>
        </row>
        <row r="1885">
          <cell r="J1885">
            <v>40000156</v>
          </cell>
          <cell r="K1885" t="str">
            <v/>
          </cell>
        </row>
        <row r="1886">
          <cell r="J1886">
            <v>30486915</v>
          </cell>
          <cell r="K1886" t="str">
            <v/>
          </cell>
        </row>
        <row r="1887">
          <cell r="J1887">
            <v>30486919</v>
          </cell>
          <cell r="K1887" t="str">
            <v/>
          </cell>
        </row>
        <row r="1888">
          <cell r="J1888">
            <v>30426825</v>
          </cell>
          <cell r="K1888" t="str">
            <v/>
          </cell>
        </row>
        <row r="1889">
          <cell r="J1889">
            <v>30390477</v>
          </cell>
          <cell r="K1889" t="str">
            <v/>
          </cell>
        </row>
        <row r="1890">
          <cell r="J1890">
            <v>40001753</v>
          </cell>
          <cell r="K1890" t="str">
            <v/>
          </cell>
        </row>
        <row r="1891">
          <cell r="J1891">
            <v>40007377</v>
          </cell>
          <cell r="K1891" t="str">
            <v/>
          </cell>
        </row>
        <row r="1892">
          <cell r="J1892">
            <v>40007665</v>
          </cell>
          <cell r="K1892" t="str">
            <v/>
          </cell>
        </row>
        <row r="1893">
          <cell r="J1893">
            <v>40008242</v>
          </cell>
          <cell r="K1893" t="str">
            <v/>
          </cell>
        </row>
        <row r="1894">
          <cell r="J1894">
            <v>30071449</v>
          </cell>
          <cell r="K1894" t="str">
            <v>RE</v>
          </cell>
        </row>
        <row r="1895">
          <cell r="J1895">
            <v>30124802</v>
          </cell>
          <cell r="K1895" t="str">
            <v/>
          </cell>
        </row>
        <row r="1896">
          <cell r="J1896" t="str">
            <v>20144598-3</v>
          </cell>
          <cell r="K1896" t="str">
            <v>RS</v>
          </cell>
        </row>
        <row r="1897">
          <cell r="J1897">
            <v>30487364</v>
          </cell>
          <cell r="K1897" t="str">
            <v/>
          </cell>
        </row>
        <row r="1898">
          <cell r="J1898">
            <v>30118591</v>
          </cell>
          <cell r="K1898" t="str">
            <v>RS</v>
          </cell>
        </row>
        <row r="1899">
          <cell r="J1899">
            <v>40005896</v>
          </cell>
          <cell r="K1899" t="str">
            <v/>
          </cell>
        </row>
        <row r="1900">
          <cell r="J1900">
            <v>30487157</v>
          </cell>
          <cell r="K1900" t="str">
            <v/>
          </cell>
        </row>
        <row r="1901">
          <cell r="J1901">
            <v>30376731</v>
          </cell>
          <cell r="K1901" t="str">
            <v/>
          </cell>
        </row>
        <row r="1902">
          <cell r="J1902">
            <v>30376728</v>
          </cell>
          <cell r="K1902" t="str">
            <v/>
          </cell>
        </row>
        <row r="1903">
          <cell r="J1903">
            <v>30062412</v>
          </cell>
          <cell r="K1903" t="str">
            <v>RS</v>
          </cell>
        </row>
        <row r="1904">
          <cell r="J1904">
            <v>30136293</v>
          </cell>
          <cell r="K1904" t="str">
            <v/>
          </cell>
        </row>
        <row r="1905">
          <cell r="J1905">
            <v>30083092</v>
          </cell>
          <cell r="K1905" t="str">
            <v>IN</v>
          </cell>
        </row>
        <row r="1906">
          <cell r="J1906">
            <v>40005807</v>
          </cell>
          <cell r="K1906" t="str">
            <v/>
          </cell>
        </row>
        <row r="1907">
          <cell r="J1907">
            <v>30003897</v>
          </cell>
          <cell r="K1907" t="str">
            <v/>
          </cell>
        </row>
        <row r="1908">
          <cell r="J1908">
            <v>30485228</v>
          </cell>
          <cell r="K1908" t="str">
            <v/>
          </cell>
        </row>
        <row r="1909">
          <cell r="J1909">
            <v>30103323</v>
          </cell>
          <cell r="K1909" t="str">
            <v>RS</v>
          </cell>
        </row>
        <row r="1910">
          <cell r="J1910">
            <v>30115395</v>
          </cell>
          <cell r="K1910" t="str">
            <v/>
          </cell>
        </row>
        <row r="1911">
          <cell r="J1911">
            <v>40002018</v>
          </cell>
          <cell r="K1911" t="str">
            <v/>
          </cell>
        </row>
        <row r="1912">
          <cell r="J1912">
            <v>30430173</v>
          </cell>
          <cell r="K1912" t="str">
            <v/>
          </cell>
        </row>
        <row r="1913">
          <cell r="J1913">
            <v>40000416</v>
          </cell>
          <cell r="K1913" t="str">
            <v>RS</v>
          </cell>
        </row>
        <row r="1914">
          <cell r="J1914">
            <v>40006807</v>
          </cell>
          <cell r="K1914" t="str">
            <v/>
          </cell>
        </row>
        <row r="1915">
          <cell r="J1915">
            <v>40006807</v>
          </cell>
          <cell r="K1915" t="str">
            <v/>
          </cell>
        </row>
        <row r="1916">
          <cell r="J1916">
            <v>30283073</v>
          </cell>
          <cell r="K1916" t="str">
            <v/>
          </cell>
        </row>
        <row r="1917">
          <cell r="J1917">
            <v>40008360</v>
          </cell>
          <cell r="K1917" t="str">
            <v/>
          </cell>
        </row>
        <row r="1918">
          <cell r="J1918">
            <v>30135078</v>
          </cell>
          <cell r="K1918" t="str">
            <v>RS</v>
          </cell>
        </row>
        <row r="1919">
          <cell r="J1919">
            <v>40007562</v>
          </cell>
          <cell r="K1919" t="str">
            <v/>
          </cell>
        </row>
        <row r="1920">
          <cell r="J1920">
            <v>30123001</v>
          </cell>
          <cell r="K1920" t="str">
            <v/>
          </cell>
        </row>
        <row r="1921">
          <cell r="J1921">
            <v>40004493</v>
          </cell>
          <cell r="K1921" t="str">
            <v>OT</v>
          </cell>
        </row>
        <row r="1922">
          <cell r="J1922">
            <v>30339322</v>
          </cell>
          <cell r="K1922" t="str">
            <v>OT</v>
          </cell>
        </row>
        <row r="1923">
          <cell r="J1923">
            <v>30339423</v>
          </cell>
          <cell r="K1923" t="str">
            <v/>
          </cell>
        </row>
        <row r="1924">
          <cell r="J1924">
            <v>30183872</v>
          </cell>
          <cell r="K1924" t="str">
            <v/>
          </cell>
        </row>
      </sheetData>
      <sheetData sheetId="7">
        <row r="2">
          <cell r="A2">
            <v>30165522</v>
          </cell>
          <cell r="B2" t="str">
            <v>EN LICITACION</v>
          </cell>
          <cell r="E2">
            <v>30062818</v>
          </cell>
          <cell r="F2" t="str">
            <v>EN EJECUCION</v>
          </cell>
          <cell r="I2">
            <v>30062818</v>
          </cell>
          <cell r="J2" t="str">
            <v>EN EJECUCION</v>
          </cell>
          <cell r="K2" t="str">
            <v>RS</v>
          </cell>
        </row>
        <row r="3">
          <cell r="A3">
            <v>30135711</v>
          </cell>
          <cell r="B3" t="str">
            <v>EN LICITACION</v>
          </cell>
          <cell r="E3">
            <v>30464699</v>
          </cell>
          <cell r="F3" t="str">
            <v>EN EJECUCION</v>
          </cell>
          <cell r="I3">
            <v>30464699</v>
          </cell>
          <cell r="J3" t="str">
            <v>EN EJECUCION</v>
          </cell>
          <cell r="K3" t="str">
            <v>RS*</v>
          </cell>
        </row>
        <row r="4">
          <cell r="A4">
            <v>40002497</v>
          </cell>
          <cell r="B4" t="str">
            <v>CON CONVENIO</v>
          </cell>
          <cell r="E4">
            <v>30043744</v>
          </cell>
          <cell r="F4" t="str">
            <v>EN EJECUCION</v>
          </cell>
          <cell r="I4">
            <v>30043744</v>
          </cell>
          <cell r="J4" t="str">
            <v>EN EJECUCION</v>
          </cell>
          <cell r="K4" t="str">
            <v>RS</v>
          </cell>
          <cell r="N4">
            <v>30062818</v>
          </cell>
          <cell r="O4" t="str">
            <v>EN EJECUCION</v>
          </cell>
        </row>
        <row r="5">
          <cell r="A5">
            <v>30070862</v>
          </cell>
          <cell r="B5" t="str">
            <v>EN TRAMITE</v>
          </cell>
          <cell r="E5">
            <v>30129384</v>
          </cell>
          <cell r="F5" t="str">
            <v>EN EJECUCION</v>
          </cell>
          <cell r="I5">
            <v>30129384</v>
          </cell>
          <cell r="J5" t="str">
            <v>EN EJECUCION</v>
          </cell>
          <cell r="K5" t="str">
            <v>RS</v>
          </cell>
          <cell r="N5">
            <v>30464699</v>
          </cell>
          <cell r="O5" t="str">
            <v>EN EJECUCION</v>
          </cell>
        </row>
        <row r="6">
          <cell r="A6">
            <v>30134930</v>
          </cell>
          <cell r="B6" t="str">
            <v>APROBADA CORE</v>
          </cell>
          <cell r="E6">
            <v>30126279</v>
          </cell>
          <cell r="F6" t="str">
            <v>EN EJECUCION</v>
          </cell>
          <cell r="I6">
            <v>30126279</v>
          </cell>
          <cell r="J6" t="str">
            <v>EN EJECUCION</v>
          </cell>
          <cell r="K6" t="str">
            <v>RS</v>
          </cell>
          <cell r="N6">
            <v>30043744</v>
          </cell>
          <cell r="O6" t="str">
            <v>EN EJECUCION</v>
          </cell>
        </row>
        <row r="7">
          <cell r="A7">
            <v>30171875</v>
          </cell>
          <cell r="B7" t="str">
            <v>EN TRAMITE</v>
          </cell>
          <cell r="E7">
            <v>30087456</v>
          </cell>
          <cell r="F7" t="str">
            <v>EN EJECUCION</v>
          </cell>
          <cell r="I7">
            <v>30087456</v>
          </cell>
          <cell r="J7" t="str">
            <v>EN EJECUCION</v>
          </cell>
          <cell r="K7" t="str">
            <v>RS</v>
          </cell>
          <cell r="N7">
            <v>30129384</v>
          </cell>
          <cell r="O7" t="str">
            <v>EN EJECUCION</v>
          </cell>
        </row>
        <row r="8">
          <cell r="A8">
            <v>30118485</v>
          </cell>
          <cell r="B8" t="str">
            <v>EN TRAMITE</v>
          </cell>
          <cell r="E8">
            <v>30171924</v>
          </cell>
          <cell r="F8" t="str">
            <v>EN EJECUCION</v>
          </cell>
          <cell r="I8">
            <v>40003715</v>
          </cell>
          <cell r="J8" t="str">
            <v>TERMINADO</v>
          </cell>
          <cell r="K8" t="str">
            <v>RS</v>
          </cell>
          <cell r="N8">
            <v>30126279</v>
          </cell>
          <cell r="O8" t="str">
            <v>EN EJECUCION</v>
          </cell>
        </row>
        <row r="9">
          <cell r="A9">
            <v>30463407</v>
          </cell>
          <cell r="B9" t="str">
            <v>EN TRAMITE</v>
          </cell>
          <cell r="E9">
            <v>30074834</v>
          </cell>
          <cell r="F9" t="str">
            <v>EN EJECUCION</v>
          </cell>
          <cell r="I9">
            <v>30470902</v>
          </cell>
          <cell r="J9" t="str">
            <v>TERMINADO</v>
          </cell>
          <cell r="K9" t="str">
            <v>RS</v>
          </cell>
          <cell r="N9">
            <v>30087456</v>
          </cell>
          <cell r="O9" t="str">
            <v>EN EJECUCION</v>
          </cell>
        </row>
        <row r="10">
          <cell r="A10">
            <v>30085619</v>
          </cell>
          <cell r="B10" t="str">
            <v>EN ADJUDICACION</v>
          </cell>
          <cell r="E10">
            <v>30171923</v>
          </cell>
          <cell r="F10" t="str">
            <v>EN EJECUCION</v>
          </cell>
          <cell r="I10">
            <v>30259772</v>
          </cell>
          <cell r="J10" t="str">
            <v>TERMINADO</v>
          </cell>
          <cell r="K10" t="str">
            <v>RS</v>
          </cell>
        </row>
        <row r="11">
          <cell r="A11">
            <v>30136310</v>
          </cell>
          <cell r="B11" t="str">
            <v>EN ADJUDICACION</v>
          </cell>
          <cell r="E11">
            <v>30067012</v>
          </cell>
          <cell r="F11" t="str">
            <v>EN EJECUCION</v>
          </cell>
          <cell r="I11">
            <v>30165522</v>
          </cell>
          <cell r="J11" t="str">
            <v>EN LICITACION</v>
          </cell>
          <cell r="K11" t="str">
            <v>RS*</v>
          </cell>
        </row>
        <row r="12">
          <cell r="A12">
            <v>30087497</v>
          </cell>
          <cell r="B12" t="str">
            <v>EN ADJUDICACION</v>
          </cell>
          <cell r="E12">
            <v>20132784</v>
          </cell>
          <cell r="F12" t="str">
            <v>EN EJECUCION</v>
          </cell>
          <cell r="I12">
            <v>30135711</v>
          </cell>
          <cell r="J12" t="str">
            <v>EN LICITACION</v>
          </cell>
          <cell r="K12" t="str">
            <v>RS</v>
          </cell>
        </row>
        <row r="13">
          <cell r="A13">
            <v>40001457</v>
          </cell>
          <cell r="B13" t="str">
            <v>EN ADJUDICACION</v>
          </cell>
          <cell r="E13">
            <v>30102235</v>
          </cell>
          <cell r="F13" t="str">
            <v>EN EJECUCION</v>
          </cell>
          <cell r="I13">
            <v>40002497</v>
          </cell>
          <cell r="J13" t="str">
            <v>CON CONVENIO</v>
          </cell>
          <cell r="K13" t="str">
            <v>RS</v>
          </cell>
          <cell r="N13">
            <v>40003715</v>
          </cell>
          <cell r="O13" t="str">
            <v>TERMINADO</v>
          </cell>
        </row>
        <row r="14">
          <cell r="A14">
            <v>30126075</v>
          </cell>
          <cell r="B14" t="str">
            <v>CON CONVENIO</v>
          </cell>
          <cell r="E14">
            <v>30088194</v>
          </cell>
          <cell r="F14" t="str">
            <v>EN EJECUCION</v>
          </cell>
          <cell r="I14">
            <v>30070862</v>
          </cell>
          <cell r="J14" t="str">
            <v>EN TRAMITE</v>
          </cell>
          <cell r="K14" t="str">
            <v>RS</v>
          </cell>
          <cell r="N14">
            <v>30470902</v>
          </cell>
          <cell r="O14" t="str">
            <v>TERMINADO</v>
          </cell>
        </row>
        <row r="15">
          <cell r="A15">
            <v>20195455</v>
          </cell>
          <cell r="B15" t="str">
            <v>CON CONVENIO</v>
          </cell>
          <cell r="E15">
            <v>30110580</v>
          </cell>
          <cell r="F15" t="str">
            <v>EN EJECUCION</v>
          </cell>
          <cell r="I15">
            <v>30481028</v>
          </cell>
          <cell r="J15" t="str">
            <v>SIN MOVIMIENTO</v>
          </cell>
          <cell r="K15" t="str">
            <v>RS</v>
          </cell>
          <cell r="N15">
            <v>30259772</v>
          </cell>
          <cell r="O15" t="str">
            <v>TERMINADO</v>
          </cell>
        </row>
        <row r="16">
          <cell r="A16">
            <v>30104476</v>
          </cell>
          <cell r="B16" t="str">
            <v>CON CONVENIO</v>
          </cell>
          <cell r="E16">
            <v>30247072</v>
          </cell>
          <cell r="F16" t="str">
            <v>EN EJECUCION</v>
          </cell>
          <cell r="I16">
            <v>30412923</v>
          </cell>
          <cell r="J16" t="str">
            <v>EN LIQUIDACION</v>
          </cell>
          <cell r="K16" t="str">
            <v>RS</v>
          </cell>
        </row>
        <row r="17">
          <cell r="A17">
            <v>30115395</v>
          </cell>
          <cell r="B17" t="str">
            <v>EN TRAMITE (RESCILIACION)</v>
          </cell>
          <cell r="E17">
            <v>30086815</v>
          </cell>
          <cell r="F17" t="str">
            <v>EN EJECUCION</v>
          </cell>
          <cell r="I17">
            <v>40001267</v>
          </cell>
          <cell r="J17" t="str">
            <v>EN LICITACION</v>
          </cell>
          <cell r="K17" t="str">
            <v>RS*</v>
          </cell>
        </row>
        <row r="18">
          <cell r="A18">
            <v>30480704</v>
          </cell>
          <cell r="B18" t="str">
            <v>APROBADO CORE</v>
          </cell>
          <cell r="E18">
            <v>30158072</v>
          </cell>
          <cell r="F18" t="str">
            <v>EN EJECUCION</v>
          </cell>
          <cell r="I18">
            <v>30171924</v>
          </cell>
          <cell r="J18" t="str">
            <v>EN EJECUCION</v>
          </cell>
          <cell r="K18" t="str">
            <v>RS</v>
          </cell>
        </row>
        <row r="19">
          <cell r="A19">
            <v>30270222</v>
          </cell>
          <cell r="B19" t="str">
            <v>APROBADO CORE</v>
          </cell>
          <cell r="E19">
            <v>30465788</v>
          </cell>
          <cell r="F19" t="str">
            <v>EN EJECUCION</v>
          </cell>
          <cell r="I19">
            <v>30074834</v>
          </cell>
          <cell r="J19" t="str">
            <v>EN EJECUCION</v>
          </cell>
          <cell r="K19" t="str">
            <v>RS</v>
          </cell>
          <cell r="N19">
            <v>30165522</v>
          </cell>
          <cell r="O19" t="str">
            <v>EN LICITACION</v>
          </cell>
        </row>
        <row r="20">
          <cell r="A20">
            <v>30429872</v>
          </cell>
          <cell r="B20" t="str">
            <v>RECOMENDADO</v>
          </cell>
          <cell r="E20">
            <v>30356933</v>
          </cell>
          <cell r="F20" t="str">
            <v>EN EJECUCION</v>
          </cell>
          <cell r="I20">
            <v>30171923</v>
          </cell>
          <cell r="J20" t="str">
            <v>EN EJECUCION</v>
          </cell>
          <cell r="K20" t="str">
            <v>RS</v>
          </cell>
          <cell r="N20">
            <v>30135711</v>
          </cell>
          <cell r="O20" t="str">
            <v>EN LICITACION</v>
          </cell>
        </row>
        <row r="21">
          <cell r="A21">
            <v>30080922</v>
          </cell>
          <cell r="B21" t="str">
            <v>APROBADO CORE</v>
          </cell>
          <cell r="E21">
            <v>30063478</v>
          </cell>
          <cell r="F21" t="str">
            <v>EN EJECUCION</v>
          </cell>
          <cell r="I21">
            <v>30134906</v>
          </cell>
          <cell r="J21" t="str">
            <v>TERMINADO</v>
          </cell>
          <cell r="K21" t="str">
            <v>RS</v>
          </cell>
        </row>
        <row r="22">
          <cell r="A22">
            <v>30248522</v>
          </cell>
          <cell r="B22" t="str">
            <v>CON CONVENIO</v>
          </cell>
          <cell r="E22">
            <v>30103446</v>
          </cell>
          <cell r="F22" t="str">
            <v>EN EJECUCION</v>
          </cell>
          <cell r="I22">
            <v>40000513</v>
          </cell>
          <cell r="J22" t="str">
            <v>TERMINADO</v>
          </cell>
          <cell r="K22" t="str">
            <v>RS*</v>
          </cell>
        </row>
        <row r="23">
          <cell r="A23">
            <v>30459455</v>
          </cell>
          <cell r="B23" t="str">
            <v>RECOMENDADO</v>
          </cell>
          <cell r="E23">
            <v>30199272</v>
          </cell>
          <cell r="F23" t="str">
            <v>EN EJECUCION</v>
          </cell>
          <cell r="I23">
            <v>30397335</v>
          </cell>
          <cell r="J23" t="str">
            <v>CON CONVENIO</v>
          </cell>
          <cell r="K23" t="str">
            <v>RS</v>
          </cell>
        </row>
        <row r="24">
          <cell r="A24">
            <v>30088011</v>
          </cell>
          <cell r="B24" t="str">
            <v>EN LICITACION</v>
          </cell>
          <cell r="E24">
            <v>30084978</v>
          </cell>
          <cell r="F24" t="str">
            <v>EN EJECUCION</v>
          </cell>
          <cell r="I24">
            <v>40000611</v>
          </cell>
          <cell r="J24" t="str">
            <v>CON CONVENIO</v>
          </cell>
          <cell r="K24" t="str">
            <v>RS*</v>
          </cell>
          <cell r="N24">
            <v>40002497</v>
          </cell>
          <cell r="O24" t="str">
            <v>CON CONVENIO</v>
          </cell>
        </row>
        <row r="25">
          <cell r="A25">
            <v>30397144</v>
          </cell>
          <cell r="B25" t="str">
            <v>APROBADO CORE</v>
          </cell>
          <cell r="E25">
            <v>30073367</v>
          </cell>
          <cell r="F25" t="str">
            <v>EN EJECUCION</v>
          </cell>
          <cell r="I25">
            <v>40000636</v>
          </cell>
          <cell r="J25" t="str">
            <v>CON CONVENIO</v>
          </cell>
          <cell r="K25" t="str">
            <v>RS*</v>
          </cell>
          <cell r="N25">
            <v>30070862</v>
          </cell>
          <cell r="O25" t="str">
            <v>EN TRAMITE</v>
          </cell>
        </row>
        <row r="26">
          <cell r="A26">
            <v>30077934</v>
          </cell>
          <cell r="B26" t="str">
            <v>CON CONVENIO</v>
          </cell>
          <cell r="E26">
            <v>20190549</v>
          </cell>
          <cell r="F26" t="str">
            <v>EN EJECUCION</v>
          </cell>
          <cell r="I26">
            <v>30134930</v>
          </cell>
          <cell r="J26" t="str">
            <v>APROBADA CORE</v>
          </cell>
          <cell r="K26" t="str">
            <v>RS</v>
          </cell>
        </row>
        <row r="27">
          <cell r="A27">
            <v>30465246</v>
          </cell>
          <cell r="B27" t="str">
            <v>CON CONVENIO</v>
          </cell>
          <cell r="E27">
            <v>30440174</v>
          </cell>
          <cell r="F27" t="str">
            <v>EN EJECUCION</v>
          </cell>
          <cell r="I27">
            <v>30171875</v>
          </cell>
          <cell r="J27" t="str">
            <v>EN TRAMITE</v>
          </cell>
          <cell r="K27" t="str">
            <v>RS</v>
          </cell>
        </row>
        <row r="28">
          <cell r="A28">
            <v>30389035</v>
          </cell>
          <cell r="B28" t="str">
            <v>EN LICITACION</v>
          </cell>
          <cell r="E28">
            <v>30106468</v>
          </cell>
          <cell r="F28" t="str">
            <v>EN EJECUCION</v>
          </cell>
          <cell r="I28">
            <v>30067012</v>
          </cell>
          <cell r="J28" t="str">
            <v>EN EJECUCION</v>
          </cell>
          <cell r="K28" t="str">
            <v>IN</v>
          </cell>
        </row>
        <row r="29">
          <cell r="A29">
            <v>30465403</v>
          </cell>
          <cell r="B29" t="str">
            <v>EN LICITACION</v>
          </cell>
          <cell r="E29">
            <v>30080729</v>
          </cell>
          <cell r="F29" t="str">
            <v>EN EJECUCION</v>
          </cell>
          <cell r="I29">
            <v>20132784</v>
          </cell>
          <cell r="J29" t="str">
            <v>EN EJECUCION</v>
          </cell>
          <cell r="K29" t="str">
            <v>RS</v>
          </cell>
          <cell r="N29">
            <v>30481028</v>
          </cell>
          <cell r="O29" t="str">
            <v>SIN MOVIMIENTO</v>
          </cell>
        </row>
        <row r="30">
          <cell r="A30">
            <v>30476690</v>
          </cell>
          <cell r="B30" t="str">
            <v>EN TRAMITE</v>
          </cell>
          <cell r="E30">
            <v>30228773</v>
          </cell>
          <cell r="F30" t="str">
            <v>EN EJECUCION</v>
          </cell>
          <cell r="I30">
            <v>30102235</v>
          </cell>
          <cell r="J30" t="str">
            <v>EN EJECUCION</v>
          </cell>
          <cell r="K30" t="str">
            <v>RS*</v>
          </cell>
        </row>
        <row r="31">
          <cell r="A31">
            <v>30482327</v>
          </cell>
          <cell r="B31" t="str">
            <v>APROBADO CORE</v>
          </cell>
          <cell r="E31">
            <v>30461279</v>
          </cell>
          <cell r="F31" t="str">
            <v>EN EJECUCION</v>
          </cell>
          <cell r="I31">
            <v>30088194</v>
          </cell>
          <cell r="J31" t="str">
            <v>EN EJECUCION</v>
          </cell>
          <cell r="K31" t="str">
            <v>RS</v>
          </cell>
        </row>
        <row r="32">
          <cell r="A32">
            <v>40002263</v>
          </cell>
          <cell r="B32" t="str">
            <v>APROBADO CORE</v>
          </cell>
          <cell r="E32">
            <v>30129273</v>
          </cell>
          <cell r="F32" t="str">
            <v>EN EJECUCION</v>
          </cell>
          <cell r="I32">
            <v>30110580</v>
          </cell>
          <cell r="J32" t="str">
            <v>EN EJECUCION</v>
          </cell>
          <cell r="K32" t="str">
            <v>RS</v>
          </cell>
        </row>
        <row r="33">
          <cell r="A33">
            <v>30077182</v>
          </cell>
          <cell r="B33" t="str">
            <v>CON CONVENIO</v>
          </cell>
          <cell r="E33">
            <v>40000194</v>
          </cell>
          <cell r="F33" t="str">
            <v>EN EJECUCION</v>
          </cell>
          <cell r="I33">
            <v>30071876</v>
          </cell>
          <cell r="J33" t="str">
            <v>TERMINADO</v>
          </cell>
          <cell r="K33" t="str">
            <v>RS</v>
          </cell>
        </row>
        <row r="34">
          <cell r="A34">
            <v>30436694</v>
          </cell>
          <cell r="B34" t="str">
            <v>CON CONVENIO</v>
          </cell>
          <cell r="E34">
            <v>20086686</v>
          </cell>
          <cell r="F34" t="str">
            <v>EN EJECUCION</v>
          </cell>
          <cell r="I34">
            <v>40001677</v>
          </cell>
          <cell r="J34" t="str">
            <v>TERMINADO</v>
          </cell>
          <cell r="K34" t="str">
            <v>RS*</v>
          </cell>
        </row>
        <row r="35">
          <cell r="A35">
            <v>30481026</v>
          </cell>
          <cell r="B35" t="str">
            <v>EN TRAMITE</v>
          </cell>
          <cell r="E35">
            <v>30115349</v>
          </cell>
          <cell r="F35" t="str">
            <v>EN EJECUCION</v>
          </cell>
          <cell r="I35">
            <v>20170733</v>
          </cell>
          <cell r="J35" t="str">
            <v>TERMINADO</v>
          </cell>
          <cell r="K35" t="str">
            <v>RS</v>
          </cell>
        </row>
        <row r="36">
          <cell r="A36">
            <v>30465984</v>
          </cell>
          <cell r="B36" t="str">
            <v>APROBADO CORE</v>
          </cell>
          <cell r="E36">
            <v>30087299</v>
          </cell>
          <cell r="F36" t="str">
            <v>EN EJECUCION</v>
          </cell>
          <cell r="I36">
            <v>30269724</v>
          </cell>
          <cell r="J36" t="str">
            <v>TERMINADO</v>
          </cell>
          <cell r="K36" t="str">
            <v>RS</v>
          </cell>
          <cell r="N36">
            <v>30412923</v>
          </cell>
          <cell r="O36" t="str">
            <v>EN LIQUIDACION</v>
          </cell>
        </row>
        <row r="37">
          <cell r="A37">
            <v>30380331</v>
          </cell>
          <cell r="B37" t="str">
            <v>EN ADJUDICACION</v>
          </cell>
          <cell r="E37">
            <v>30046830</v>
          </cell>
          <cell r="F37" t="str">
            <v>EN EJECUCION</v>
          </cell>
          <cell r="I37">
            <v>30118485</v>
          </cell>
          <cell r="J37" t="str">
            <v>EN TRAMITE</v>
          </cell>
          <cell r="K37" t="str">
            <v>RS</v>
          </cell>
        </row>
        <row r="38">
          <cell r="A38">
            <v>30396578</v>
          </cell>
          <cell r="B38" t="str">
            <v>CON CONVENIO</v>
          </cell>
          <cell r="E38">
            <v>30329325</v>
          </cell>
          <cell r="F38" t="str">
            <v>EN EJECUCION</v>
          </cell>
          <cell r="I38">
            <v>30463407</v>
          </cell>
          <cell r="J38" t="str">
            <v>EN TRAMITE</v>
          </cell>
          <cell r="K38" t="str">
            <v>RS</v>
          </cell>
        </row>
        <row r="39">
          <cell r="A39">
            <v>30402076</v>
          </cell>
          <cell r="B39" t="str">
            <v>EN TRAMITE</v>
          </cell>
          <cell r="E39">
            <v>30212372</v>
          </cell>
          <cell r="F39" t="str">
            <v>EN EJECUCION</v>
          </cell>
          <cell r="I39">
            <v>30247072</v>
          </cell>
          <cell r="J39" t="str">
            <v>EN EJECUCION</v>
          </cell>
          <cell r="K39" t="str">
            <v>RS</v>
          </cell>
        </row>
        <row r="40">
          <cell r="A40">
            <v>40000574</v>
          </cell>
          <cell r="B40" t="str">
            <v>EN ADJUDICACION</v>
          </cell>
          <cell r="E40">
            <v>30125825</v>
          </cell>
          <cell r="F40" t="str">
            <v>EN EJECUCION</v>
          </cell>
          <cell r="I40">
            <v>40001702</v>
          </cell>
          <cell r="J40" t="str">
            <v>TERMINADO</v>
          </cell>
          <cell r="K40" t="str">
            <v>RS*</v>
          </cell>
          <cell r="N40">
            <v>40001267</v>
          </cell>
          <cell r="O40" t="str">
            <v>EN LICITACION</v>
          </cell>
        </row>
        <row r="41">
          <cell r="A41">
            <v>30076663</v>
          </cell>
          <cell r="B41" t="str">
            <v>APROBADO CORE</v>
          </cell>
          <cell r="E41">
            <v>30458130</v>
          </cell>
          <cell r="F41" t="str">
            <v>EN EJECUCION</v>
          </cell>
          <cell r="I41">
            <v>30487187</v>
          </cell>
          <cell r="J41" t="str">
            <v>TERMINADO</v>
          </cell>
          <cell r="K41" t="str">
            <v>RS*</v>
          </cell>
        </row>
        <row r="42">
          <cell r="A42">
            <v>30341232</v>
          </cell>
          <cell r="B42" t="str">
            <v>EN LICITACION</v>
          </cell>
          <cell r="E42">
            <v>30212472</v>
          </cell>
          <cell r="F42" t="str">
            <v>EN EJECUCION</v>
          </cell>
          <cell r="I42">
            <v>40000290</v>
          </cell>
          <cell r="J42" t="str">
            <v>TERMINADO</v>
          </cell>
          <cell r="K42" t="str">
            <v>RS*</v>
          </cell>
        </row>
        <row r="43">
          <cell r="A43">
            <v>30486350</v>
          </cell>
          <cell r="B43" t="str">
            <v>EN TRAMITE</v>
          </cell>
          <cell r="E43">
            <v>30291172</v>
          </cell>
          <cell r="F43" t="str">
            <v>EN EJECUCION</v>
          </cell>
          <cell r="I43">
            <v>30086815</v>
          </cell>
          <cell r="J43" t="str">
            <v>EN EJECUCION</v>
          </cell>
          <cell r="K43" t="str">
            <v>RS</v>
          </cell>
        </row>
        <row r="44">
          <cell r="A44">
            <v>30466394</v>
          </cell>
          <cell r="B44" t="str">
            <v>CON CONVENIO</v>
          </cell>
          <cell r="E44">
            <v>30073164</v>
          </cell>
          <cell r="F44" t="str">
            <v>EN EJECUCION</v>
          </cell>
          <cell r="I44">
            <v>30158072</v>
          </cell>
          <cell r="J44" t="str">
            <v>EN EJECUCION</v>
          </cell>
          <cell r="K44" t="str">
            <v>RS</v>
          </cell>
        </row>
        <row r="45">
          <cell r="A45">
            <v>30126506</v>
          </cell>
          <cell r="B45" t="str">
            <v>APROBADO CORE</v>
          </cell>
          <cell r="E45">
            <v>30465244</v>
          </cell>
          <cell r="F45" t="str">
            <v>EN EJECUCION</v>
          </cell>
          <cell r="I45">
            <v>30465788</v>
          </cell>
          <cell r="J45" t="str">
            <v>EN EJECUCION</v>
          </cell>
          <cell r="K45" t="str">
            <v>RS</v>
          </cell>
        </row>
        <row r="46">
          <cell r="A46">
            <v>30349526</v>
          </cell>
          <cell r="B46" t="str">
            <v>APROBADO CORE</v>
          </cell>
          <cell r="E46">
            <v>30465242</v>
          </cell>
          <cell r="F46" t="str">
            <v>EN EJECUCION</v>
          </cell>
          <cell r="I46">
            <v>30085619</v>
          </cell>
          <cell r="J46" t="str">
            <v>EN ADJUDICACION</v>
          </cell>
          <cell r="K46" t="str">
            <v>RS*</v>
          </cell>
        </row>
        <row r="47">
          <cell r="A47">
            <v>30427781</v>
          </cell>
          <cell r="B47" t="str">
            <v>CON CONVENIO</v>
          </cell>
          <cell r="E47">
            <v>30465245</v>
          </cell>
          <cell r="F47" t="str">
            <v>EN EJECUCION</v>
          </cell>
          <cell r="I47">
            <v>30136310</v>
          </cell>
          <cell r="J47" t="str">
            <v>EN ADJUDICACION</v>
          </cell>
          <cell r="K47" t="str">
            <v>RS</v>
          </cell>
          <cell r="N47">
            <v>30171924</v>
          </cell>
          <cell r="O47" t="str">
            <v>EN EJECUCION</v>
          </cell>
        </row>
        <row r="48">
          <cell r="A48">
            <v>30427823</v>
          </cell>
          <cell r="B48" t="str">
            <v>CON CONVENIO</v>
          </cell>
          <cell r="E48">
            <v>30071843</v>
          </cell>
          <cell r="F48" t="str">
            <v>EN EJECUCION</v>
          </cell>
          <cell r="I48">
            <v>30087497</v>
          </cell>
          <cell r="J48" t="str">
            <v>EN ADJUDICACION</v>
          </cell>
          <cell r="K48" t="str">
            <v>RE</v>
          </cell>
          <cell r="N48">
            <v>30074834</v>
          </cell>
          <cell r="O48" t="str">
            <v>EN EJECUCION</v>
          </cell>
        </row>
        <row r="49">
          <cell r="A49">
            <v>30135738</v>
          </cell>
          <cell r="B49" t="str">
            <v>CON CONVENIO</v>
          </cell>
          <cell r="E49">
            <v>30085373</v>
          </cell>
          <cell r="F49" t="str">
            <v>EN EJECUCION</v>
          </cell>
          <cell r="I49">
            <v>40001457</v>
          </cell>
          <cell r="J49" t="str">
            <v>EN ADJUDICACION</v>
          </cell>
          <cell r="K49" t="str">
            <v>RS*</v>
          </cell>
          <cell r="N49">
            <v>30171923</v>
          </cell>
          <cell r="O49" t="str">
            <v>EN EJECUCION</v>
          </cell>
        </row>
        <row r="50">
          <cell r="A50">
            <v>30395727</v>
          </cell>
          <cell r="B50" t="str">
            <v>EN ADJUDICACION</v>
          </cell>
          <cell r="E50">
            <v>30076574</v>
          </cell>
          <cell r="F50" t="str">
            <v>EN EJECUCION</v>
          </cell>
          <cell r="I50">
            <v>30448275</v>
          </cell>
          <cell r="J50" t="str">
            <v>EN ADJUDICACION</v>
          </cell>
          <cell r="K50" t="str">
            <v>RS*</v>
          </cell>
        </row>
        <row r="51">
          <cell r="A51">
            <v>30485210</v>
          </cell>
          <cell r="B51" t="str">
            <v>EN ADJUDICACION</v>
          </cell>
          <cell r="E51">
            <v>30458984</v>
          </cell>
          <cell r="F51" t="str">
            <v>EN EJECUCION</v>
          </cell>
          <cell r="I51">
            <v>30486204</v>
          </cell>
          <cell r="J51" t="str">
            <v>TERMINADO</v>
          </cell>
          <cell r="K51" t="str">
            <v>RS*</v>
          </cell>
        </row>
        <row r="52">
          <cell r="A52">
            <v>30438574</v>
          </cell>
          <cell r="B52" t="str">
            <v>EN TRAMITE</v>
          </cell>
          <cell r="E52">
            <v>30279673</v>
          </cell>
          <cell r="F52" t="str">
            <v>EN EJECUCION</v>
          </cell>
          <cell r="I52">
            <v>30126075</v>
          </cell>
          <cell r="J52" t="str">
            <v>CON CONVENIO</v>
          </cell>
          <cell r="K52" t="str">
            <v>RS</v>
          </cell>
        </row>
        <row r="53">
          <cell r="A53">
            <v>30133287</v>
          </cell>
          <cell r="B53" t="str">
            <v>APROBADO CORE</v>
          </cell>
          <cell r="E53">
            <v>30108787</v>
          </cell>
          <cell r="F53" t="str">
            <v>EN EJECUCION</v>
          </cell>
          <cell r="I53">
            <v>30324573</v>
          </cell>
          <cell r="J53" t="str">
            <v>SOLICITUD</v>
          </cell>
          <cell r="K53" t="str">
            <v>RS</v>
          </cell>
          <cell r="N53">
            <v>30134906</v>
          </cell>
          <cell r="O53" t="str">
            <v>TERMINADO</v>
          </cell>
        </row>
        <row r="54">
          <cell r="A54">
            <v>30134014</v>
          </cell>
          <cell r="B54" t="str">
            <v>RECOMENDADO</v>
          </cell>
          <cell r="E54">
            <v>30464833</v>
          </cell>
          <cell r="F54" t="str">
            <v>EN EJECUCION</v>
          </cell>
          <cell r="I54">
            <v>30358072</v>
          </cell>
          <cell r="J54" t="str">
            <v>SOLICITUD</v>
          </cell>
          <cell r="K54" t="str">
            <v>RS*</v>
          </cell>
          <cell r="N54">
            <v>40000513</v>
          </cell>
          <cell r="O54" t="str">
            <v>TERMINADO</v>
          </cell>
        </row>
        <row r="55">
          <cell r="A55">
            <v>30472589</v>
          </cell>
          <cell r="B55" t="str">
            <v>EN LICITACION</v>
          </cell>
          <cell r="E55">
            <v>30117895</v>
          </cell>
          <cell r="F55" t="str">
            <v>EN EJECUCION</v>
          </cell>
          <cell r="I55">
            <v>30126943</v>
          </cell>
          <cell r="J55" t="str">
            <v>EN LIQUIDACION</v>
          </cell>
          <cell r="K55" t="str">
            <v>RS</v>
          </cell>
        </row>
        <row r="56">
          <cell r="A56">
            <v>30118591</v>
          </cell>
          <cell r="B56" t="str">
            <v>EN TRAMITE</v>
          </cell>
          <cell r="E56">
            <v>30204522</v>
          </cell>
          <cell r="F56" t="str">
            <v>EN EJECUCION</v>
          </cell>
          <cell r="I56">
            <v>30356933</v>
          </cell>
          <cell r="J56" t="str">
            <v>EN EJECUCION</v>
          </cell>
          <cell r="K56" t="str">
            <v>RS</v>
          </cell>
        </row>
        <row r="57">
          <cell r="A57">
            <v>30125850</v>
          </cell>
          <cell r="B57" t="str">
            <v>APROBADO CORE</v>
          </cell>
          <cell r="E57">
            <v>30066636</v>
          </cell>
          <cell r="F57" t="str">
            <v>EN EJECUCION</v>
          </cell>
          <cell r="I57">
            <v>30063478</v>
          </cell>
          <cell r="J57" t="str">
            <v>EN EJECUCION</v>
          </cell>
          <cell r="K57" t="str">
            <v>RS</v>
          </cell>
        </row>
        <row r="58">
          <cell r="A58">
            <v>30078798</v>
          </cell>
          <cell r="B58" t="str">
            <v>APROBADO CORE</v>
          </cell>
          <cell r="E58">
            <v>30154323</v>
          </cell>
          <cell r="F58" t="str">
            <v>EN EJECUCION</v>
          </cell>
          <cell r="I58">
            <v>30103446</v>
          </cell>
          <cell r="J58" t="str">
            <v>EN EJECUCION</v>
          </cell>
          <cell r="K58" t="str">
            <v>RS</v>
          </cell>
          <cell r="N58">
            <v>30397335</v>
          </cell>
          <cell r="O58" t="str">
            <v>CON CONVENIO</v>
          </cell>
        </row>
        <row r="59">
          <cell r="A59">
            <v>30480757</v>
          </cell>
          <cell r="B59" t="str">
            <v>APROBADO CORE</v>
          </cell>
          <cell r="E59">
            <v>30137333</v>
          </cell>
          <cell r="F59" t="str">
            <v>EN EJECUCION</v>
          </cell>
          <cell r="I59">
            <v>30199272</v>
          </cell>
          <cell r="J59" t="str">
            <v>EN EJECUCION</v>
          </cell>
          <cell r="K59" t="str">
            <v>RS</v>
          </cell>
          <cell r="N59">
            <v>40000611</v>
          </cell>
          <cell r="O59" t="str">
            <v>CON CONVENIO</v>
          </cell>
        </row>
        <row r="60">
          <cell r="A60">
            <v>30485828</v>
          </cell>
          <cell r="B60" t="str">
            <v>APROBADO CORE</v>
          </cell>
          <cell r="E60">
            <v>30133915</v>
          </cell>
          <cell r="F60" t="str">
            <v>EN EJECUCION</v>
          </cell>
          <cell r="I60">
            <v>30084978</v>
          </cell>
          <cell r="J60" t="str">
            <v>EN EJECUCION</v>
          </cell>
          <cell r="K60" t="str">
            <v>RS</v>
          </cell>
          <cell r="N60">
            <v>40000636</v>
          </cell>
          <cell r="O60" t="str">
            <v>CON CONVENIO</v>
          </cell>
        </row>
        <row r="61">
          <cell r="A61">
            <v>30137798</v>
          </cell>
          <cell r="B61" t="str">
            <v>APROBADO CORE</v>
          </cell>
          <cell r="E61" t="str">
            <v>20144598-3</v>
          </cell>
          <cell r="F61" t="str">
            <v>EN EJECUCION</v>
          </cell>
          <cell r="I61">
            <v>30073367</v>
          </cell>
          <cell r="J61" t="str">
            <v>EN EJECUCION</v>
          </cell>
          <cell r="K61" t="str">
            <v>RS</v>
          </cell>
          <cell r="N61">
            <v>30134930</v>
          </cell>
          <cell r="O61" t="str">
            <v>APROBADA CORE</v>
          </cell>
        </row>
        <row r="62">
          <cell r="A62">
            <v>30135059</v>
          </cell>
          <cell r="B62" t="str">
            <v>CON CONVENIO</v>
          </cell>
          <cell r="E62">
            <v>30488884</v>
          </cell>
          <cell r="F62" t="str">
            <v>EN EJECUCION</v>
          </cell>
          <cell r="I62">
            <v>20190549</v>
          </cell>
          <cell r="J62" t="str">
            <v>EN EJECUCION</v>
          </cell>
          <cell r="K62" t="str">
            <v>RS</v>
          </cell>
          <cell r="N62">
            <v>30171875</v>
          </cell>
          <cell r="O62" t="str">
            <v>EN TRAMITE</v>
          </cell>
        </row>
        <row r="63">
          <cell r="A63">
            <v>30083300</v>
          </cell>
          <cell r="B63" t="str">
            <v>RECOMENDADO</v>
          </cell>
          <cell r="E63">
            <v>30092606</v>
          </cell>
          <cell r="F63" t="str">
            <v>EN EJECUCION</v>
          </cell>
          <cell r="I63">
            <v>30440174</v>
          </cell>
          <cell r="J63" t="str">
            <v>EN EJECUCION</v>
          </cell>
          <cell r="K63" t="str">
            <v>RS*</v>
          </cell>
        </row>
        <row r="64">
          <cell r="A64">
            <v>30342276</v>
          </cell>
          <cell r="B64" t="str">
            <v>EN ADJUDICACION</v>
          </cell>
          <cell r="E64">
            <v>30130843</v>
          </cell>
          <cell r="F64" t="str">
            <v>EN EJECUCION</v>
          </cell>
          <cell r="I64">
            <v>30106468</v>
          </cell>
          <cell r="J64" t="str">
            <v>EN EJECUCION</v>
          </cell>
          <cell r="K64" t="str">
            <v>RS</v>
          </cell>
        </row>
        <row r="65">
          <cell r="A65">
            <v>30371674</v>
          </cell>
          <cell r="B65" t="str">
            <v>CON CONVENIO</v>
          </cell>
          <cell r="E65">
            <v>30121787</v>
          </cell>
          <cell r="F65" t="str">
            <v>EN EJECUCION</v>
          </cell>
          <cell r="I65">
            <v>30080729</v>
          </cell>
          <cell r="J65" t="str">
            <v>EN EJECUCION</v>
          </cell>
          <cell r="K65" t="str">
            <v>RS</v>
          </cell>
        </row>
        <row r="66">
          <cell r="A66">
            <v>30342679</v>
          </cell>
          <cell r="B66" t="str">
            <v>CON CONVENIO</v>
          </cell>
          <cell r="E66">
            <v>30128503</v>
          </cell>
          <cell r="F66" t="str">
            <v>EN EJECUCION</v>
          </cell>
          <cell r="I66">
            <v>30228773</v>
          </cell>
          <cell r="J66" t="str">
            <v>EN EJECUCION</v>
          </cell>
          <cell r="K66" t="str">
            <v>RS*</v>
          </cell>
        </row>
        <row r="67">
          <cell r="A67">
            <v>30086361</v>
          </cell>
          <cell r="B67" t="str">
            <v>EN ADJUDICACION</v>
          </cell>
          <cell r="E67">
            <v>30112093</v>
          </cell>
          <cell r="F67" t="str">
            <v>EN EJECUCION</v>
          </cell>
          <cell r="I67">
            <v>30461279</v>
          </cell>
          <cell r="J67" t="str">
            <v>EN EJECUCION</v>
          </cell>
          <cell r="K67" t="str">
            <v>RS</v>
          </cell>
        </row>
        <row r="68">
          <cell r="A68">
            <v>30289730</v>
          </cell>
          <cell r="B68" t="str">
            <v>CON CONVENIO</v>
          </cell>
          <cell r="E68">
            <v>30083781</v>
          </cell>
          <cell r="F68" t="str">
            <v>EN EJECUCION</v>
          </cell>
          <cell r="I68">
            <v>30129273</v>
          </cell>
          <cell r="J68" t="str">
            <v>EN EJECUCION</v>
          </cell>
          <cell r="K68" t="str">
            <v>RS</v>
          </cell>
        </row>
        <row r="69">
          <cell r="A69">
            <v>30341784</v>
          </cell>
          <cell r="B69" t="str">
            <v>EN TRAMITE</v>
          </cell>
          <cell r="E69">
            <v>30103434</v>
          </cell>
          <cell r="F69" t="str">
            <v>EN EJECUCION</v>
          </cell>
          <cell r="I69">
            <v>40000194</v>
          </cell>
          <cell r="J69" t="str">
            <v>EN EJECUCION</v>
          </cell>
          <cell r="K69" t="str">
            <v>RS*</v>
          </cell>
          <cell r="N69">
            <v>30067012</v>
          </cell>
          <cell r="O69" t="str">
            <v>EN EJECUCION</v>
          </cell>
        </row>
        <row r="70">
          <cell r="A70">
            <v>30341678</v>
          </cell>
          <cell r="B70" t="str">
            <v>RECOMENDADO</v>
          </cell>
          <cell r="E70">
            <v>30085972</v>
          </cell>
          <cell r="F70" t="str">
            <v>EN EJECUCION</v>
          </cell>
          <cell r="I70">
            <v>30388872</v>
          </cell>
          <cell r="J70" t="str">
            <v>TERMINADO</v>
          </cell>
          <cell r="K70" t="str">
            <v>RS</v>
          </cell>
          <cell r="N70">
            <v>20132784</v>
          </cell>
          <cell r="O70" t="str">
            <v>EN EJECUCION</v>
          </cell>
        </row>
        <row r="71">
          <cell r="A71">
            <v>30352430</v>
          </cell>
          <cell r="B71" t="str">
            <v>APROBADO CORE</v>
          </cell>
          <cell r="E71">
            <v>30466433</v>
          </cell>
          <cell r="F71" t="str">
            <v>EN EJECUCION</v>
          </cell>
          <cell r="I71">
            <v>30034666</v>
          </cell>
          <cell r="J71" t="str">
            <v>TERMINADO</v>
          </cell>
          <cell r="K71" t="str">
            <v>RS</v>
          </cell>
        </row>
        <row r="72">
          <cell r="A72">
            <v>30395825</v>
          </cell>
          <cell r="B72" t="str">
            <v>CON CONVENIO</v>
          </cell>
          <cell r="E72">
            <v>30091901</v>
          </cell>
          <cell r="F72" t="str">
            <v>EN EJECUCION</v>
          </cell>
          <cell r="I72">
            <v>30199074</v>
          </cell>
          <cell r="J72" t="str">
            <v>TERMINADO</v>
          </cell>
          <cell r="K72" t="str">
            <v>RS</v>
          </cell>
        </row>
        <row r="73">
          <cell r="A73">
            <v>30340472</v>
          </cell>
          <cell r="B73" t="str">
            <v>CON CONVENIO</v>
          </cell>
          <cell r="E73">
            <v>30095333</v>
          </cell>
          <cell r="F73" t="str">
            <v>EN EJECUCION</v>
          </cell>
          <cell r="I73">
            <v>30481457</v>
          </cell>
          <cell r="J73" t="str">
            <v>TERMINADO</v>
          </cell>
          <cell r="K73" t="str">
            <v>RS*</v>
          </cell>
        </row>
        <row r="74">
          <cell r="A74">
            <v>30065600</v>
          </cell>
          <cell r="B74" t="str">
            <v>CON CONVENIO</v>
          </cell>
          <cell r="E74">
            <v>30094005</v>
          </cell>
          <cell r="F74" t="str">
            <v>EN EJECUCION</v>
          </cell>
          <cell r="I74">
            <v>30076941</v>
          </cell>
          <cell r="J74" t="str">
            <v>TERMINADO</v>
          </cell>
          <cell r="K74" t="str">
            <v>RS</v>
          </cell>
        </row>
        <row r="75">
          <cell r="A75">
            <v>30393123</v>
          </cell>
          <cell r="B75" t="str">
            <v>CON CONVENIO</v>
          </cell>
          <cell r="E75">
            <v>30129912</v>
          </cell>
          <cell r="F75" t="str">
            <v>EN EJECUCION</v>
          </cell>
          <cell r="I75">
            <v>30488869</v>
          </cell>
          <cell r="J75" t="str">
            <v>TERMINADO</v>
          </cell>
          <cell r="K75" t="str">
            <v>RS</v>
          </cell>
        </row>
        <row r="76">
          <cell r="A76">
            <v>30471092</v>
          </cell>
          <cell r="B76" t="str">
            <v>EN TRAMITE</v>
          </cell>
          <cell r="E76">
            <v>30343540</v>
          </cell>
          <cell r="F76" t="str">
            <v>EN EJECUCION</v>
          </cell>
          <cell r="I76">
            <v>30364305</v>
          </cell>
          <cell r="J76" t="str">
            <v>EN LICITACION</v>
          </cell>
          <cell r="K76" t="str">
            <v>RS</v>
          </cell>
        </row>
        <row r="77">
          <cell r="A77">
            <v>30338024</v>
          </cell>
          <cell r="B77" t="str">
            <v>EN TRAMITE</v>
          </cell>
          <cell r="E77">
            <v>30185572</v>
          </cell>
          <cell r="F77" t="str">
            <v>EN EJECUCION</v>
          </cell>
          <cell r="I77">
            <v>30487413</v>
          </cell>
          <cell r="J77" t="str">
            <v>EN LICITACION</v>
          </cell>
          <cell r="K77" t="str">
            <v>RS*</v>
          </cell>
          <cell r="N77">
            <v>30102235</v>
          </cell>
          <cell r="O77" t="str">
            <v>EN EJECUCION</v>
          </cell>
        </row>
        <row r="78">
          <cell r="A78">
            <v>30338523</v>
          </cell>
          <cell r="B78" t="str">
            <v>EN TRAMITE</v>
          </cell>
          <cell r="E78">
            <v>30137258</v>
          </cell>
          <cell r="F78" t="str">
            <v>EN EJECUCION</v>
          </cell>
          <cell r="I78">
            <v>30481304</v>
          </cell>
          <cell r="J78" t="str">
            <v>EN LICITACION</v>
          </cell>
          <cell r="K78" t="str">
            <v>RS</v>
          </cell>
          <cell r="N78">
            <v>30088194</v>
          </cell>
          <cell r="O78" t="str">
            <v>EN EJECUCION</v>
          </cell>
        </row>
        <row r="79">
          <cell r="A79">
            <v>30349931</v>
          </cell>
          <cell r="B79" t="str">
            <v>EN LICITACION</v>
          </cell>
          <cell r="E79">
            <v>30086022</v>
          </cell>
          <cell r="F79" t="str">
            <v>EN EJECUCION</v>
          </cell>
          <cell r="I79">
            <v>30128140</v>
          </cell>
          <cell r="J79" t="str">
            <v>CON CONVENIO</v>
          </cell>
          <cell r="K79" t="str">
            <v>RS</v>
          </cell>
        </row>
        <row r="80">
          <cell r="A80">
            <v>30471865</v>
          </cell>
          <cell r="B80" t="str">
            <v>RECOMENDADO</v>
          </cell>
          <cell r="E80">
            <v>30115878</v>
          </cell>
          <cell r="F80" t="str">
            <v>EN EJECUCION</v>
          </cell>
          <cell r="I80">
            <v>30080460</v>
          </cell>
          <cell r="J80" t="str">
            <v>EN LICITACION-CONSULTORIA</v>
          </cell>
          <cell r="K80" t="str">
            <v>RS</v>
          </cell>
        </row>
        <row r="81">
          <cell r="A81">
            <v>30480167</v>
          </cell>
          <cell r="B81" t="str">
            <v>APROBADO CORE</v>
          </cell>
          <cell r="E81">
            <v>30086050</v>
          </cell>
          <cell r="F81" t="str">
            <v>EN EJECUCION</v>
          </cell>
          <cell r="I81">
            <v>20195455</v>
          </cell>
          <cell r="J81" t="str">
            <v>CON CONVENIO</v>
          </cell>
          <cell r="K81" t="str">
            <v>RS</v>
          </cell>
        </row>
        <row r="82">
          <cell r="A82">
            <v>30474713</v>
          </cell>
          <cell r="B82" t="str">
            <v>APROBADO CORE</v>
          </cell>
          <cell r="E82">
            <v>30073551</v>
          </cell>
          <cell r="F82" t="str">
            <v>EN EJECUCION</v>
          </cell>
          <cell r="I82">
            <v>30104476</v>
          </cell>
          <cell r="J82" t="str">
            <v>CON CONVENIO</v>
          </cell>
          <cell r="K82" t="str">
            <v>RS</v>
          </cell>
        </row>
        <row r="83">
          <cell r="A83">
            <v>30384235</v>
          </cell>
          <cell r="B83" t="str">
            <v>ORD 1896, OF 2992</v>
          </cell>
          <cell r="E83">
            <v>30310525</v>
          </cell>
          <cell r="F83" t="str">
            <v>EN EJECUCION</v>
          </cell>
          <cell r="I83">
            <v>30115395</v>
          </cell>
          <cell r="J83" t="str">
            <v>EN TRAMITE (RESCILIACION)</v>
          </cell>
          <cell r="K83" t="str">
            <v>RS</v>
          </cell>
        </row>
        <row r="84">
          <cell r="A84">
            <v>30447539</v>
          </cell>
          <cell r="B84" t="str">
            <v>EN ADJUDICACION</v>
          </cell>
          <cell r="E84">
            <v>30098600</v>
          </cell>
          <cell r="F84" t="str">
            <v>EN EJECUCION</v>
          </cell>
          <cell r="I84">
            <v>30480704</v>
          </cell>
          <cell r="J84" t="str">
            <v>APROBADO CORE</v>
          </cell>
          <cell r="K84" t="str">
            <v>RS*</v>
          </cell>
        </row>
        <row r="85">
          <cell r="A85">
            <v>30398377</v>
          </cell>
          <cell r="B85" t="str">
            <v>CON CONVENIO</v>
          </cell>
          <cell r="E85">
            <v>30464752</v>
          </cell>
          <cell r="F85" t="str">
            <v>EN EJECUCION</v>
          </cell>
          <cell r="I85">
            <v>30270222</v>
          </cell>
          <cell r="J85" t="str">
            <v>APROBADO CORE</v>
          </cell>
          <cell r="K85" t="str">
            <v>RS</v>
          </cell>
          <cell r="N85">
            <v>30110580</v>
          </cell>
          <cell r="O85" t="str">
            <v>EN EJECUCION</v>
          </cell>
        </row>
        <row r="86">
          <cell r="A86">
            <v>30409780</v>
          </cell>
          <cell r="B86" t="str">
            <v>EN ADJUDICACION</v>
          </cell>
          <cell r="E86">
            <v>40002366</v>
          </cell>
          <cell r="F86" t="str">
            <v>EN EJECUCION</v>
          </cell>
          <cell r="I86">
            <v>30429872</v>
          </cell>
          <cell r="J86" t="str">
            <v>RECOMENDADO</v>
          </cell>
          <cell r="K86" t="str">
            <v>RS</v>
          </cell>
        </row>
        <row r="87">
          <cell r="A87">
            <v>30415731</v>
          </cell>
          <cell r="B87" t="str">
            <v>CON CONVENIO</v>
          </cell>
          <cell r="E87">
            <v>30483006</v>
          </cell>
          <cell r="F87" t="str">
            <v>EN EJECUCION</v>
          </cell>
          <cell r="I87">
            <v>30437675</v>
          </cell>
          <cell r="J87" t="str">
            <v>SOLICITUD TRANSPORTE</v>
          </cell>
          <cell r="K87" t="str">
            <v>RS</v>
          </cell>
        </row>
        <row r="88">
          <cell r="A88">
            <v>30137152</v>
          </cell>
          <cell r="B88" t="str">
            <v>CON CONVENIO</v>
          </cell>
          <cell r="E88">
            <v>30082185</v>
          </cell>
          <cell r="F88" t="str">
            <v>EN EJECUCION</v>
          </cell>
          <cell r="I88">
            <v>30080922</v>
          </cell>
          <cell r="J88" t="str">
            <v>APROBADO CORE</v>
          </cell>
          <cell r="K88" t="str">
            <v>RS</v>
          </cell>
        </row>
        <row r="89">
          <cell r="A89">
            <v>30430874</v>
          </cell>
          <cell r="B89" t="str">
            <v>EN TRAMITE</v>
          </cell>
          <cell r="E89">
            <v>30342976</v>
          </cell>
          <cell r="F89" t="str">
            <v>EN EJECUCION</v>
          </cell>
          <cell r="I89">
            <v>30127010</v>
          </cell>
          <cell r="J89" t="str">
            <v>SOLICITUD TRANSPORTE</v>
          </cell>
          <cell r="K89" t="str">
            <v>RS</v>
          </cell>
          <cell r="N89">
            <v>30071876</v>
          </cell>
          <cell r="O89" t="str">
            <v>TERMINADO</v>
          </cell>
        </row>
        <row r="90">
          <cell r="A90">
            <v>30398277</v>
          </cell>
          <cell r="B90" t="str">
            <v>APROBADO CORE</v>
          </cell>
          <cell r="E90">
            <v>30072372</v>
          </cell>
          <cell r="F90" t="str">
            <v>EN EJECUCION</v>
          </cell>
          <cell r="I90">
            <v>20086686</v>
          </cell>
          <cell r="J90" t="str">
            <v>EN EJECUCION</v>
          </cell>
          <cell r="K90" t="str">
            <v>RS</v>
          </cell>
          <cell r="N90">
            <v>40001677</v>
          </cell>
          <cell r="O90" t="str">
            <v>TERMINADO</v>
          </cell>
        </row>
        <row r="91">
          <cell r="A91">
            <v>30399283</v>
          </cell>
          <cell r="B91" t="str">
            <v>APROBADO CORE</v>
          </cell>
          <cell r="E91">
            <v>30102779</v>
          </cell>
          <cell r="F91" t="str">
            <v>EN EJECUCION</v>
          </cell>
          <cell r="I91">
            <v>30115349</v>
          </cell>
          <cell r="J91" t="str">
            <v>EN EJECUCION</v>
          </cell>
          <cell r="K91" t="str">
            <v>RS</v>
          </cell>
          <cell r="N91">
            <v>20170733</v>
          </cell>
          <cell r="O91" t="str">
            <v>TERMINADO</v>
          </cell>
        </row>
        <row r="92">
          <cell r="E92">
            <v>30311722</v>
          </cell>
          <cell r="F92" t="str">
            <v>EN EJECUCION</v>
          </cell>
          <cell r="I92">
            <v>30087299</v>
          </cell>
          <cell r="J92" t="str">
            <v>EN EJECUCION</v>
          </cell>
          <cell r="K92" t="str">
            <v>RS</v>
          </cell>
          <cell r="N92">
            <v>30269724</v>
          </cell>
          <cell r="O92" t="str">
            <v>TERMINADO</v>
          </cell>
        </row>
        <row r="93">
          <cell r="E93">
            <v>30455973</v>
          </cell>
          <cell r="F93" t="str">
            <v>EN EJECUCION</v>
          </cell>
          <cell r="I93">
            <v>30135967</v>
          </cell>
          <cell r="J93" t="str">
            <v>TERMINADO</v>
          </cell>
          <cell r="K93" t="str">
            <v>RS</v>
          </cell>
        </row>
        <row r="94">
          <cell r="E94">
            <v>30115295</v>
          </cell>
          <cell r="F94" t="str">
            <v>EN EJECUCION</v>
          </cell>
          <cell r="I94">
            <v>30465002</v>
          </cell>
          <cell r="J94" t="str">
            <v>TERMINADO</v>
          </cell>
          <cell r="K94" t="str">
            <v>RS*</v>
          </cell>
        </row>
        <row r="95">
          <cell r="E95">
            <v>30116040</v>
          </cell>
          <cell r="F95" t="str">
            <v>EN EJECUCION</v>
          </cell>
          <cell r="I95">
            <v>30480531</v>
          </cell>
          <cell r="J95" t="str">
            <v>EN ADJUDICACION</v>
          </cell>
          <cell r="K95" t="str">
            <v>RS</v>
          </cell>
        </row>
        <row r="96">
          <cell r="E96">
            <v>30071449</v>
          </cell>
          <cell r="F96" t="str">
            <v>EN EJECUCION</v>
          </cell>
          <cell r="I96">
            <v>30046830</v>
          </cell>
          <cell r="J96" t="str">
            <v>EN EJECUCION</v>
          </cell>
          <cell r="K96" t="str">
            <v>RS</v>
          </cell>
          <cell r="N96">
            <v>30118485</v>
          </cell>
          <cell r="O96" t="str">
            <v>EN TRAMITE</v>
          </cell>
        </row>
        <row r="97">
          <cell r="E97">
            <v>30351932</v>
          </cell>
          <cell r="F97" t="str">
            <v>EN EJECUCION</v>
          </cell>
          <cell r="I97">
            <v>30329325</v>
          </cell>
          <cell r="J97" t="str">
            <v>EN EJECUCION</v>
          </cell>
          <cell r="K97" t="str">
            <v>RS*</v>
          </cell>
          <cell r="N97">
            <v>30463407</v>
          </cell>
          <cell r="O97" t="str">
            <v>EN TRAMITE</v>
          </cell>
        </row>
        <row r="98">
          <cell r="E98">
            <v>30342673</v>
          </cell>
          <cell r="F98" t="str">
            <v>EN EJECUCION</v>
          </cell>
          <cell r="I98">
            <v>30131517</v>
          </cell>
          <cell r="J98" t="str">
            <v>EN LIQUIDACION</v>
          </cell>
          <cell r="K98" t="str">
            <v>RS</v>
          </cell>
        </row>
        <row r="99">
          <cell r="E99">
            <v>30428989</v>
          </cell>
          <cell r="F99" t="str">
            <v>EN EJECUCION</v>
          </cell>
          <cell r="I99">
            <v>30248522</v>
          </cell>
          <cell r="J99" t="str">
            <v>CON CONVENIO</v>
          </cell>
          <cell r="K99" t="str">
            <v>RS</v>
          </cell>
        </row>
        <row r="100">
          <cell r="E100">
            <v>30322174</v>
          </cell>
          <cell r="F100" t="str">
            <v>EN EJECUCION</v>
          </cell>
          <cell r="I100">
            <v>30188272</v>
          </cell>
          <cell r="J100" t="str">
            <v>TERMINADO</v>
          </cell>
          <cell r="K100" t="str">
            <v>RS*</v>
          </cell>
        </row>
        <row r="101">
          <cell r="E101">
            <v>30483010</v>
          </cell>
          <cell r="F101" t="str">
            <v>EN EJECUCION</v>
          </cell>
          <cell r="I101">
            <v>40002212</v>
          </cell>
          <cell r="J101" t="str">
            <v>TERMINADO</v>
          </cell>
          <cell r="K101" t="str">
            <v>RS*</v>
          </cell>
        </row>
        <row r="102">
          <cell r="E102">
            <v>30458546</v>
          </cell>
          <cell r="F102" t="str">
            <v>EN EJECUCION</v>
          </cell>
          <cell r="I102">
            <v>30047349</v>
          </cell>
          <cell r="J102" t="str">
            <v>TERMINADO</v>
          </cell>
          <cell r="K102" t="str">
            <v>RS</v>
          </cell>
        </row>
        <row r="103">
          <cell r="E103">
            <v>30429222</v>
          </cell>
          <cell r="F103" t="str">
            <v>EN EJECUCION</v>
          </cell>
          <cell r="I103">
            <v>40005022</v>
          </cell>
          <cell r="J103" t="str">
            <v>TERMINADO</v>
          </cell>
          <cell r="K103" t="str">
            <v>RS***</v>
          </cell>
        </row>
        <row r="104">
          <cell r="E104">
            <v>30460140</v>
          </cell>
          <cell r="F104" t="str">
            <v>EN EJECUCION CONS.</v>
          </cell>
          <cell r="I104">
            <v>30459455</v>
          </cell>
          <cell r="J104" t="str">
            <v>RECOMENDADO</v>
          </cell>
          <cell r="K104" t="str">
            <v>RS*</v>
          </cell>
          <cell r="N104">
            <v>30247072</v>
          </cell>
          <cell r="O104" t="str">
            <v>EN EJECUCION</v>
          </cell>
        </row>
        <row r="105">
          <cell r="E105">
            <v>30133755</v>
          </cell>
          <cell r="F105" t="str">
            <v>EN EJECUCION</v>
          </cell>
          <cell r="I105">
            <v>30212372</v>
          </cell>
          <cell r="J105" t="str">
            <v>EN EJECUCION</v>
          </cell>
          <cell r="K105" t="str">
            <v>RS</v>
          </cell>
          <cell r="N105">
            <v>40001702</v>
          </cell>
          <cell r="O105" t="str">
            <v>TERMINADO</v>
          </cell>
        </row>
        <row r="106">
          <cell r="E106">
            <v>40007519</v>
          </cell>
          <cell r="F106" t="str">
            <v>EN EJECUCION</v>
          </cell>
          <cell r="I106">
            <v>30125825</v>
          </cell>
          <cell r="J106" t="str">
            <v>EN EJECUCION</v>
          </cell>
          <cell r="K106" t="str">
            <v>RS</v>
          </cell>
        </row>
        <row r="107">
          <cell r="E107">
            <v>30136269</v>
          </cell>
          <cell r="F107" t="str">
            <v>EN EJECUCION</v>
          </cell>
          <cell r="I107">
            <v>30458130</v>
          </cell>
          <cell r="J107" t="str">
            <v>EN EJECUCION</v>
          </cell>
          <cell r="K107" t="str">
            <v>RS</v>
          </cell>
        </row>
        <row r="108">
          <cell r="E108">
            <v>30136320</v>
          </cell>
          <cell r="F108" t="str">
            <v>EN EJECUCION</v>
          </cell>
          <cell r="I108">
            <v>30212472</v>
          </cell>
          <cell r="J108" t="str">
            <v>EN EJECUCION</v>
          </cell>
          <cell r="K108" t="str">
            <v>RS</v>
          </cell>
        </row>
        <row r="109">
          <cell r="E109">
            <v>30137060</v>
          </cell>
          <cell r="F109" t="str">
            <v>EN EJECUCION</v>
          </cell>
          <cell r="I109">
            <v>30130451</v>
          </cell>
          <cell r="J109" t="str">
            <v>TERMINADO</v>
          </cell>
          <cell r="K109" t="str">
            <v>RS</v>
          </cell>
          <cell r="N109">
            <v>30487187</v>
          </cell>
          <cell r="O109" t="str">
            <v>TERMINADO</v>
          </cell>
        </row>
        <row r="110">
          <cell r="E110">
            <v>30433775</v>
          </cell>
          <cell r="F110" t="str">
            <v>EN EJECUCION</v>
          </cell>
          <cell r="I110">
            <v>30377674</v>
          </cell>
          <cell r="J110" t="str">
            <v>TERMINADO</v>
          </cell>
          <cell r="K110" t="str">
            <v>RS*</v>
          </cell>
          <cell r="N110">
            <v>40000290</v>
          </cell>
          <cell r="O110" t="str">
            <v>TERMINADO</v>
          </cell>
        </row>
        <row r="111">
          <cell r="E111">
            <v>30136317</v>
          </cell>
          <cell r="F111" t="str">
            <v>EN EJECUCION</v>
          </cell>
          <cell r="I111">
            <v>30396186</v>
          </cell>
          <cell r="J111" t="str">
            <v>TERMINADO</v>
          </cell>
          <cell r="K111" t="str">
            <v>RS*</v>
          </cell>
        </row>
        <row r="112">
          <cell r="E112">
            <v>30378428</v>
          </cell>
          <cell r="F112" t="str">
            <v>EN EJECUCION</v>
          </cell>
          <cell r="I112">
            <v>30458322</v>
          </cell>
          <cell r="J112" t="str">
            <v>EN ADJUDICACION</v>
          </cell>
          <cell r="K112" t="str">
            <v>RS*</v>
          </cell>
        </row>
        <row r="113">
          <cell r="E113">
            <v>30482019</v>
          </cell>
          <cell r="F113" t="str">
            <v>EN EJECUCION</v>
          </cell>
          <cell r="I113">
            <v>30088011</v>
          </cell>
          <cell r="J113" t="str">
            <v>EN LICITACION</v>
          </cell>
          <cell r="K113" t="str">
            <v>RS</v>
          </cell>
        </row>
        <row r="114">
          <cell r="E114">
            <v>30482027</v>
          </cell>
          <cell r="F114" t="str">
            <v>EN EJECUCION</v>
          </cell>
          <cell r="I114">
            <v>30397144</v>
          </cell>
          <cell r="J114" t="str">
            <v>SIN MOVIMIENTO</v>
          </cell>
          <cell r="K114" t="str">
            <v>RS</v>
          </cell>
        </row>
        <row r="115">
          <cell r="E115">
            <v>30349427</v>
          </cell>
          <cell r="F115" t="str">
            <v>EN EJECUCION</v>
          </cell>
          <cell r="I115">
            <v>30397144</v>
          </cell>
          <cell r="J115" t="str">
            <v>APROBADO CORE</v>
          </cell>
          <cell r="K115" t="str">
            <v>RS</v>
          </cell>
        </row>
        <row r="116">
          <cell r="E116">
            <v>30440729</v>
          </cell>
          <cell r="F116" t="str">
            <v>EN EJECUCION</v>
          </cell>
          <cell r="I116">
            <v>30291172</v>
          </cell>
          <cell r="J116" t="str">
            <v>EN EJECUCION</v>
          </cell>
          <cell r="K116" t="str">
            <v>RE</v>
          </cell>
        </row>
        <row r="117">
          <cell r="E117">
            <v>30351343</v>
          </cell>
          <cell r="F117" t="str">
            <v>EN EJECUCION</v>
          </cell>
          <cell r="I117">
            <v>30073164</v>
          </cell>
          <cell r="J117" t="str">
            <v>EN EJECUCION</v>
          </cell>
          <cell r="K117" t="str">
            <v>RS</v>
          </cell>
          <cell r="N117">
            <v>30086815</v>
          </cell>
          <cell r="O117" t="str">
            <v>EN EJECUCION</v>
          </cell>
        </row>
        <row r="118">
          <cell r="E118">
            <v>30481688</v>
          </cell>
          <cell r="F118" t="str">
            <v>EN EJECUCION</v>
          </cell>
          <cell r="I118">
            <v>30465244</v>
          </cell>
          <cell r="J118" t="str">
            <v>EN EJECUCION</v>
          </cell>
          <cell r="K118" t="str">
            <v>RE</v>
          </cell>
          <cell r="N118">
            <v>30158072</v>
          </cell>
          <cell r="O118" t="str">
            <v>EN EJECUCION</v>
          </cell>
        </row>
        <row r="119">
          <cell r="E119">
            <v>30343724</v>
          </cell>
          <cell r="F119" t="str">
            <v>EN EJECUCION</v>
          </cell>
          <cell r="I119">
            <v>30465242</v>
          </cell>
          <cell r="J119" t="str">
            <v>EN EJECUCION</v>
          </cell>
          <cell r="K119" t="str">
            <v>RS</v>
          </cell>
          <cell r="N119" t="str">
            <v>S/C</v>
          </cell>
          <cell r="O119" t="str">
            <v>EN EJECUCION</v>
          </cell>
        </row>
        <row r="120">
          <cell r="E120">
            <v>30398233</v>
          </cell>
          <cell r="F120" t="str">
            <v>EN EJECUCION</v>
          </cell>
          <cell r="I120">
            <v>30465245</v>
          </cell>
          <cell r="J120" t="str">
            <v>EN EJECUCION</v>
          </cell>
          <cell r="K120" t="str">
            <v>RS</v>
          </cell>
          <cell r="N120">
            <v>30465788</v>
          </cell>
          <cell r="O120" t="str">
            <v>EN EJECUCION</v>
          </cell>
        </row>
        <row r="121">
          <cell r="E121">
            <v>30342025</v>
          </cell>
          <cell r="F121" t="str">
            <v>EN EJECUCION</v>
          </cell>
          <cell r="I121">
            <v>30071843</v>
          </cell>
          <cell r="J121" t="str">
            <v>EN EJECUCION</v>
          </cell>
          <cell r="K121" t="str">
            <v>RS</v>
          </cell>
        </row>
        <row r="122">
          <cell r="E122">
            <v>30405874</v>
          </cell>
          <cell r="F122" t="str">
            <v>EN EJECUCION</v>
          </cell>
          <cell r="I122">
            <v>30085373</v>
          </cell>
          <cell r="J122" t="str">
            <v>EN EJECUCION</v>
          </cell>
          <cell r="K122" t="str">
            <v>RS</v>
          </cell>
        </row>
        <row r="123">
          <cell r="E123">
            <v>30363825</v>
          </cell>
          <cell r="F123" t="str">
            <v>EN EJECUCION</v>
          </cell>
          <cell r="I123">
            <v>30485158</v>
          </cell>
          <cell r="J123" t="str">
            <v>TERMINADO</v>
          </cell>
          <cell r="K123" t="str">
            <v>RS</v>
          </cell>
        </row>
        <row r="124">
          <cell r="E124">
            <v>30434988</v>
          </cell>
          <cell r="F124" t="str">
            <v>EN EJECUCION</v>
          </cell>
          <cell r="I124">
            <v>30113942</v>
          </cell>
          <cell r="J124" t="str">
            <v>TERMINADO</v>
          </cell>
          <cell r="K124" t="str">
            <v>RS</v>
          </cell>
          <cell r="N124">
            <v>30085619</v>
          </cell>
          <cell r="O124" t="str">
            <v>EN ADJUDICACION</v>
          </cell>
        </row>
        <row r="125">
          <cell r="E125">
            <v>30364279</v>
          </cell>
          <cell r="F125" t="str">
            <v>EN EJECUCION</v>
          </cell>
          <cell r="I125">
            <v>30219228</v>
          </cell>
          <cell r="J125" t="str">
            <v>TERMINADO</v>
          </cell>
          <cell r="K125" t="str">
            <v>RS</v>
          </cell>
          <cell r="N125">
            <v>30136310</v>
          </cell>
          <cell r="O125" t="str">
            <v>EN ADJUDICACION</v>
          </cell>
        </row>
        <row r="126">
          <cell r="E126">
            <v>30135830</v>
          </cell>
          <cell r="F126" t="str">
            <v>EN EJECUCION</v>
          </cell>
          <cell r="I126">
            <v>30077934</v>
          </cell>
          <cell r="J126" t="str">
            <v>CON CONVENIO</v>
          </cell>
          <cell r="K126" t="str">
            <v>RS</v>
          </cell>
          <cell r="N126">
            <v>30087497</v>
          </cell>
          <cell r="O126" t="str">
            <v>EN ADJUDICACION</v>
          </cell>
        </row>
        <row r="127">
          <cell r="E127">
            <v>30482658</v>
          </cell>
          <cell r="F127" t="str">
            <v>EN EJECUCION</v>
          </cell>
          <cell r="I127">
            <v>30465246</v>
          </cell>
          <cell r="J127" t="str">
            <v>CON CONVENIO</v>
          </cell>
          <cell r="K127" t="str">
            <v>RS</v>
          </cell>
          <cell r="N127">
            <v>40001457</v>
          </cell>
          <cell r="O127" t="str">
            <v>EN ADJUDICACION</v>
          </cell>
        </row>
        <row r="128">
          <cell r="E128">
            <v>30341275</v>
          </cell>
          <cell r="F128" t="str">
            <v>EN EJECUCION</v>
          </cell>
          <cell r="I128">
            <v>30077932</v>
          </cell>
          <cell r="J128" t="str">
            <v>SIN MOVIMIENTO</v>
          </cell>
          <cell r="K128" t="str">
            <v>RS</v>
          </cell>
          <cell r="N128">
            <v>30448275</v>
          </cell>
          <cell r="O128" t="str">
            <v>EN ADJUDICACION</v>
          </cell>
        </row>
        <row r="129">
          <cell r="E129">
            <v>30341323</v>
          </cell>
          <cell r="F129" t="str">
            <v>EN EJECUCION</v>
          </cell>
          <cell r="I129">
            <v>30484262</v>
          </cell>
          <cell r="J129" t="str">
            <v>SIN MOVIMIENTO</v>
          </cell>
          <cell r="K129" t="str">
            <v>RS</v>
          </cell>
        </row>
        <row r="130">
          <cell r="E130">
            <v>30341325</v>
          </cell>
          <cell r="F130" t="str">
            <v>EN EJECUCION</v>
          </cell>
          <cell r="I130">
            <v>30076574</v>
          </cell>
          <cell r="J130" t="str">
            <v>EN EJECUCION</v>
          </cell>
          <cell r="K130" t="str">
            <v>RS</v>
          </cell>
        </row>
        <row r="131">
          <cell r="E131">
            <v>30341329</v>
          </cell>
          <cell r="F131" t="str">
            <v>EN EJECUCION</v>
          </cell>
          <cell r="I131">
            <v>30458984</v>
          </cell>
          <cell r="J131" t="str">
            <v>EN EJECUCION</v>
          </cell>
          <cell r="K131" t="str">
            <v>RS*</v>
          </cell>
        </row>
        <row r="132">
          <cell r="E132">
            <v>30341233</v>
          </cell>
          <cell r="F132" t="str">
            <v>EN EJECUCION</v>
          </cell>
          <cell r="I132">
            <v>30389035</v>
          </cell>
          <cell r="J132" t="str">
            <v>EN LICITACION</v>
          </cell>
          <cell r="K132" t="str">
            <v>RS</v>
          </cell>
          <cell r="N132">
            <v>30486204</v>
          </cell>
          <cell r="O132" t="str">
            <v>TERMINADO</v>
          </cell>
        </row>
        <row r="133">
          <cell r="E133">
            <v>30329922</v>
          </cell>
          <cell r="F133" t="str">
            <v>EN EJECUCION</v>
          </cell>
          <cell r="I133">
            <v>30478886</v>
          </cell>
          <cell r="J133" t="str">
            <v>SIN FINANCIAMIENTO</v>
          </cell>
          <cell r="K133" t="str">
            <v>RS*</v>
          </cell>
        </row>
        <row r="134">
          <cell r="E134">
            <v>30341173</v>
          </cell>
          <cell r="F134" t="str">
            <v>EN EJECUCION</v>
          </cell>
          <cell r="I134">
            <v>30279673</v>
          </cell>
          <cell r="J134" t="str">
            <v>EN EJECUCION</v>
          </cell>
          <cell r="K134" t="str">
            <v>RS</v>
          </cell>
        </row>
        <row r="135">
          <cell r="E135">
            <v>30341175</v>
          </cell>
          <cell r="F135" t="str">
            <v>EN EJECUCION</v>
          </cell>
          <cell r="I135">
            <v>30108787</v>
          </cell>
          <cell r="J135" t="str">
            <v>EN EJECUCION</v>
          </cell>
          <cell r="K135" t="str">
            <v>RS</v>
          </cell>
        </row>
        <row r="136">
          <cell r="E136">
            <v>30419826</v>
          </cell>
          <cell r="F136" t="str">
            <v>EN EJECUCION</v>
          </cell>
          <cell r="I136">
            <v>30464833</v>
          </cell>
          <cell r="J136" t="str">
            <v>EN EJECUCION</v>
          </cell>
          <cell r="K136" t="str">
            <v>RS*</v>
          </cell>
          <cell r="N136">
            <v>30126075</v>
          </cell>
          <cell r="O136" t="str">
            <v>CON CONVENIO</v>
          </cell>
        </row>
        <row r="137">
          <cell r="E137">
            <v>30341424</v>
          </cell>
          <cell r="F137" t="str">
            <v>EN EJECUCION</v>
          </cell>
          <cell r="I137">
            <v>30103323</v>
          </cell>
          <cell r="J137" t="str">
            <v>EN LIQUIDACION</v>
          </cell>
          <cell r="K137" t="str">
            <v>RS</v>
          </cell>
          <cell r="N137" t="str">
            <v>SUBT 24</v>
          </cell>
          <cell r="O137" t="str">
            <v>CONCURSO</v>
          </cell>
        </row>
        <row r="138">
          <cell r="E138">
            <v>30341439</v>
          </cell>
          <cell r="F138" t="str">
            <v>EN EJECUCION</v>
          </cell>
          <cell r="I138">
            <v>30427472</v>
          </cell>
          <cell r="J138" t="str">
            <v>TERMINADO</v>
          </cell>
          <cell r="K138" t="str">
            <v>RS*</v>
          </cell>
          <cell r="N138" t="str">
            <v>SUBT 24</v>
          </cell>
          <cell r="O138" t="str">
            <v>CONCURSO</v>
          </cell>
        </row>
        <row r="139">
          <cell r="E139">
            <v>30342022</v>
          </cell>
          <cell r="F139" t="str">
            <v>EN EJECUCION</v>
          </cell>
          <cell r="I139">
            <v>40001307</v>
          </cell>
          <cell r="J139" t="str">
            <v>TERMINADO</v>
          </cell>
          <cell r="K139" t="str">
            <v>RS</v>
          </cell>
          <cell r="N139" t="str">
            <v>SUBT 24</v>
          </cell>
          <cell r="O139" t="str">
            <v>CONCURSO</v>
          </cell>
        </row>
        <row r="140">
          <cell r="E140">
            <v>30341732</v>
          </cell>
          <cell r="F140" t="str">
            <v>EN EJECUCION</v>
          </cell>
          <cell r="I140">
            <v>30482544</v>
          </cell>
          <cell r="J140" t="str">
            <v>TERMINADO</v>
          </cell>
          <cell r="K140" t="str">
            <v>RS*</v>
          </cell>
        </row>
        <row r="141">
          <cell r="E141">
            <v>30342073</v>
          </cell>
          <cell r="F141" t="str">
            <v>EN EJECUCION</v>
          </cell>
          <cell r="I141">
            <v>30427424</v>
          </cell>
          <cell r="J141" t="str">
            <v>TERMINADO</v>
          </cell>
          <cell r="K141" t="str">
            <v>RS*</v>
          </cell>
        </row>
        <row r="142">
          <cell r="E142">
            <v>30345125</v>
          </cell>
          <cell r="F142" t="str">
            <v>EN EJECUCION</v>
          </cell>
          <cell r="I142">
            <v>30220122</v>
          </cell>
          <cell r="J142" t="str">
            <v>TERMINADO</v>
          </cell>
          <cell r="K142" t="str">
            <v>RS*</v>
          </cell>
        </row>
        <row r="143">
          <cell r="E143">
            <v>30337226</v>
          </cell>
          <cell r="F143" t="str">
            <v>EN EJECUCION</v>
          </cell>
          <cell r="I143">
            <v>30071020</v>
          </cell>
          <cell r="J143" t="str">
            <v>TERMINADO</v>
          </cell>
          <cell r="K143" t="str">
            <v>RS</v>
          </cell>
          <cell r="N143">
            <v>30324573</v>
          </cell>
          <cell r="O143" t="str">
            <v>SOLICITUD</v>
          </cell>
        </row>
        <row r="144">
          <cell r="E144">
            <v>30398531</v>
          </cell>
          <cell r="F144" t="str">
            <v>EN EJECUCION</v>
          </cell>
          <cell r="I144">
            <v>40001034</v>
          </cell>
          <cell r="J144" t="str">
            <v>TERMINADO</v>
          </cell>
          <cell r="K144" t="str">
            <v>RS</v>
          </cell>
          <cell r="N144">
            <v>30358072</v>
          </cell>
          <cell r="O144" t="str">
            <v>SOLICITUD</v>
          </cell>
        </row>
        <row r="145">
          <cell r="E145">
            <v>30326872</v>
          </cell>
          <cell r="F145" t="str">
            <v>EN EJECUCION</v>
          </cell>
          <cell r="I145">
            <v>30465403</v>
          </cell>
          <cell r="J145" t="str">
            <v>EN LICITACION</v>
          </cell>
          <cell r="K145" t="str">
            <v>RS</v>
          </cell>
          <cell r="N145">
            <v>30126943</v>
          </cell>
          <cell r="O145" t="str">
            <v>EN LIQUIDACION</v>
          </cell>
        </row>
        <row r="146">
          <cell r="E146">
            <v>30426980</v>
          </cell>
          <cell r="F146" t="str">
            <v>EN EJECUCION</v>
          </cell>
          <cell r="I146">
            <v>30117895</v>
          </cell>
          <cell r="J146" t="str">
            <v>EN EJECUCION</v>
          </cell>
          <cell r="K146" t="str">
            <v>RS</v>
          </cell>
        </row>
        <row r="147">
          <cell r="E147">
            <v>30461825</v>
          </cell>
          <cell r="F147" t="str">
            <v>EN EJECUCION</v>
          </cell>
          <cell r="I147">
            <v>30426972</v>
          </cell>
          <cell r="J147" t="str">
            <v>EN ADJUDICACION</v>
          </cell>
          <cell r="K147" t="str">
            <v>RS*</v>
          </cell>
        </row>
        <row r="148">
          <cell r="I148">
            <v>30117891</v>
          </cell>
          <cell r="J148" t="str">
            <v>EN LICITACION</v>
          </cell>
          <cell r="K148" t="str">
            <v>RS</v>
          </cell>
        </row>
        <row r="149">
          <cell r="I149">
            <v>30077481</v>
          </cell>
          <cell r="J149" t="str">
            <v>EN LICITACION</v>
          </cell>
          <cell r="K149" t="str">
            <v>RS</v>
          </cell>
        </row>
        <row r="150">
          <cell r="I150">
            <v>30476690</v>
          </cell>
          <cell r="J150" t="str">
            <v>EN TRAMITE</v>
          </cell>
          <cell r="K150" t="str">
            <v>RS</v>
          </cell>
        </row>
        <row r="151">
          <cell r="I151">
            <v>30427023</v>
          </cell>
          <cell r="J151" t="str">
            <v>TERMINADO</v>
          </cell>
          <cell r="K151" t="str">
            <v>RS*</v>
          </cell>
        </row>
        <row r="152">
          <cell r="I152">
            <v>30134380</v>
          </cell>
          <cell r="J152" t="str">
            <v>TERMINADO</v>
          </cell>
          <cell r="K152" t="str">
            <v>RS</v>
          </cell>
        </row>
        <row r="153">
          <cell r="I153">
            <v>30395773</v>
          </cell>
          <cell r="J153" t="str">
            <v>TERMINADO</v>
          </cell>
          <cell r="K153" t="str">
            <v>RS*</v>
          </cell>
        </row>
        <row r="154">
          <cell r="I154">
            <v>30036048</v>
          </cell>
          <cell r="J154" t="str">
            <v>TERMINADO</v>
          </cell>
          <cell r="K154" t="str">
            <v>RS</v>
          </cell>
          <cell r="N154">
            <v>30356933</v>
          </cell>
          <cell r="O154" t="str">
            <v>EN EJECUCION</v>
          </cell>
        </row>
        <row r="155">
          <cell r="I155">
            <v>30482327</v>
          </cell>
          <cell r="J155" t="str">
            <v>APROBADO CORE</v>
          </cell>
          <cell r="K155" t="str">
            <v>RS*</v>
          </cell>
          <cell r="N155">
            <v>30063478</v>
          </cell>
          <cell r="O155" t="str">
            <v>EN EJECUCION</v>
          </cell>
        </row>
        <row r="156">
          <cell r="I156">
            <v>40002263</v>
          </cell>
          <cell r="J156" t="str">
            <v>APROBADO CORE</v>
          </cell>
          <cell r="K156" t="str">
            <v>RS</v>
          </cell>
          <cell r="N156">
            <v>30103446</v>
          </cell>
          <cell r="O156" t="str">
            <v>EN EJECUCION</v>
          </cell>
        </row>
        <row r="157">
          <cell r="I157">
            <v>30064230</v>
          </cell>
          <cell r="J157" t="str">
            <v>EN LIQUIDACION</v>
          </cell>
          <cell r="K157" t="str">
            <v>RS</v>
          </cell>
          <cell r="N157">
            <v>30199272</v>
          </cell>
          <cell r="O157" t="str">
            <v>EN EJECUCION</v>
          </cell>
        </row>
        <row r="158">
          <cell r="I158">
            <v>30204522</v>
          </cell>
          <cell r="J158" t="str">
            <v>EN EJECUCION</v>
          </cell>
          <cell r="K158" t="str">
            <v>RS</v>
          </cell>
          <cell r="N158">
            <v>30084978</v>
          </cell>
          <cell r="O158" t="str">
            <v>EN EJECUCION</v>
          </cell>
        </row>
        <row r="159">
          <cell r="I159">
            <v>30066636</v>
          </cell>
          <cell r="J159" t="str">
            <v>EN EJECUCION</v>
          </cell>
          <cell r="K159" t="str">
            <v>RS</v>
          </cell>
          <cell r="N159">
            <v>30073367</v>
          </cell>
          <cell r="O159" t="str">
            <v>EN EJECUCION</v>
          </cell>
        </row>
        <row r="160">
          <cell r="I160">
            <v>30136720</v>
          </cell>
          <cell r="J160" t="str">
            <v>TERMINADO</v>
          </cell>
          <cell r="K160" t="str">
            <v>RS</v>
          </cell>
          <cell r="N160">
            <v>20190549</v>
          </cell>
          <cell r="O160" t="str">
            <v>EN EJECUCION</v>
          </cell>
        </row>
        <row r="161">
          <cell r="I161">
            <v>30063734</v>
          </cell>
          <cell r="J161" t="str">
            <v>TERMINADO</v>
          </cell>
          <cell r="K161" t="str">
            <v>RS</v>
          </cell>
          <cell r="N161">
            <v>30440174</v>
          </cell>
          <cell r="O161" t="str">
            <v>EN EJECUCION</v>
          </cell>
        </row>
        <row r="162">
          <cell r="I162">
            <v>40000419</v>
          </cell>
          <cell r="J162" t="str">
            <v>TERMINADO</v>
          </cell>
          <cell r="K162" t="str">
            <v>RS*</v>
          </cell>
          <cell r="N162">
            <v>30106468</v>
          </cell>
          <cell r="O162" t="str">
            <v>EN EJECUCION</v>
          </cell>
        </row>
        <row r="163">
          <cell r="I163">
            <v>30361582</v>
          </cell>
          <cell r="J163" t="str">
            <v>EN ADJUDICACION</v>
          </cell>
          <cell r="K163" t="str">
            <v>RS*</v>
          </cell>
          <cell r="N163">
            <v>30080729</v>
          </cell>
          <cell r="O163" t="str">
            <v>EN EJECUCION</v>
          </cell>
        </row>
        <row r="164">
          <cell r="I164">
            <v>30077182</v>
          </cell>
          <cell r="J164" t="str">
            <v>CON CONVENIO</v>
          </cell>
          <cell r="K164" t="str">
            <v>RE</v>
          </cell>
          <cell r="N164">
            <v>30228773</v>
          </cell>
          <cell r="O164" t="str">
            <v>EN EJECUCION</v>
          </cell>
        </row>
        <row r="165">
          <cell r="I165">
            <v>30436694</v>
          </cell>
          <cell r="J165" t="str">
            <v>CON CONVENIO</v>
          </cell>
          <cell r="K165" t="str">
            <v>RS*</v>
          </cell>
          <cell r="N165">
            <v>30461279</v>
          </cell>
          <cell r="O165" t="str">
            <v>EN EJECUCION</v>
          </cell>
        </row>
        <row r="166">
          <cell r="I166">
            <v>30481026</v>
          </cell>
          <cell r="J166" t="str">
            <v>EN TRAMITE</v>
          </cell>
          <cell r="K166" t="str">
            <v>RS</v>
          </cell>
          <cell r="N166">
            <v>30129273</v>
          </cell>
          <cell r="O166" t="str">
            <v>EN EJECUCION</v>
          </cell>
        </row>
        <row r="167">
          <cell r="I167">
            <v>30465984</v>
          </cell>
          <cell r="J167" t="str">
            <v>APROBADO CORE</v>
          </cell>
          <cell r="K167" t="str">
            <v>RS*</v>
          </cell>
          <cell r="N167">
            <v>40000194</v>
          </cell>
          <cell r="O167" t="str">
            <v>EN EJECUCION</v>
          </cell>
        </row>
        <row r="168">
          <cell r="I168">
            <v>30485342</v>
          </cell>
          <cell r="J168" t="str">
            <v>SIN MOVIMIENTO</v>
          </cell>
          <cell r="K168" t="str">
            <v>RS*</v>
          </cell>
        </row>
        <row r="169">
          <cell r="I169">
            <v>30436172</v>
          </cell>
          <cell r="J169" t="str">
            <v>SOLICITUD TRANSPORTE</v>
          </cell>
          <cell r="K169" t="str">
            <v>RS</v>
          </cell>
        </row>
        <row r="170">
          <cell r="I170">
            <v>30154323</v>
          </cell>
          <cell r="J170" t="str">
            <v>EN EJECUCION</v>
          </cell>
          <cell r="K170" t="str">
            <v>RS</v>
          </cell>
        </row>
        <row r="171">
          <cell r="I171">
            <v>30137333</v>
          </cell>
          <cell r="J171" t="str">
            <v>EN EJECUCION</v>
          </cell>
          <cell r="K171" t="str">
            <v>RS*</v>
          </cell>
          <cell r="N171">
            <v>30388872</v>
          </cell>
          <cell r="O171" t="str">
            <v>TERMINADO</v>
          </cell>
        </row>
        <row r="172">
          <cell r="I172">
            <v>30133915</v>
          </cell>
          <cell r="J172" t="str">
            <v>EN EJECUCION</v>
          </cell>
          <cell r="K172" t="str">
            <v>RS***</v>
          </cell>
          <cell r="N172">
            <v>30034666</v>
          </cell>
          <cell r="O172" t="str">
            <v>TERMINADO</v>
          </cell>
        </row>
        <row r="173">
          <cell r="I173" t="str">
            <v>20144598-3</v>
          </cell>
          <cell r="J173" t="str">
            <v>EN EJECUCION</v>
          </cell>
          <cell r="K173" t="str">
            <v>RS</v>
          </cell>
          <cell r="N173">
            <v>30199074</v>
          </cell>
          <cell r="O173" t="str">
            <v>TERMINADO</v>
          </cell>
        </row>
        <row r="174">
          <cell r="I174">
            <v>30488884</v>
          </cell>
          <cell r="J174" t="str">
            <v>EN EJECUCION</v>
          </cell>
          <cell r="K174" t="str">
            <v>RS*</v>
          </cell>
          <cell r="N174">
            <v>30481457</v>
          </cell>
          <cell r="O174" t="str">
            <v>TERMINADO</v>
          </cell>
        </row>
        <row r="175">
          <cell r="I175">
            <v>30380331</v>
          </cell>
          <cell r="J175" t="str">
            <v>EN ADJUDICACION</v>
          </cell>
          <cell r="K175" t="str">
            <v>RS</v>
          </cell>
          <cell r="N175">
            <v>30076941</v>
          </cell>
          <cell r="O175" t="str">
            <v>TERMINADO</v>
          </cell>
        </row>
        <row r="176">
          <cell r="I176">
            <v>30342773</v>
          </cell>
          <cell r="J176" t="str">
            <v>EN ADJUDICACION</v>
          </cell>
          <cell r="K176" t="str">
            <v>RS</v>
          </cell>
          <cell r="N176">
            <v>30488869</v>
          </cell>
          <cell r="O176" t="str">
            <v>TERMINADO</v>
          </cell>
        </row>
        <row r="177">
          <cell r="I177">
            <v>30125798</v>
          </cell>
          <cell r="J177" t="str">
            <v>TERMINADO</v>
          </cell>
          <cell r="K177" t="str">
            <v>RS</v>
          </cell>
        </row>
        <row r="178">
          <cell r="I178">
            <v>30485663</v>
          </cell>
          <cell r="J178" t="str">
            <v>TERMINADO</v>
          </cell>
          <cell r="K178" t="str">
            <v>RS*</v>
          </cell>
        </row>
        <row r="179">
          <cell r="I179">
            <v>30396578</v>
          </cell>
          <cell r="J179" t="str">
            <v>CON CONVENIO</v>
          </cell>
          <cell r="K179" t="str">
            <v>RS*</v>
          </cell>
        </row>
        <row r="180">
          <cell r="I180">
            <v>30092606</v>
          </cell>
          <cell r="J180" t="str">
            <v>EN EJECUCION</v>
          </cell>
          <cell r="K180" t="str">
            <v>RS</v>
          </cell>
          <cell r="N180">
            <v>30364305</v>
          </cell>
          <cell r="O180" t="str">
            <v>EN LICITACION</v>
          </cell>
        </row>
        <row r="181">
          <cell r="I181">
            <v>30130843</v>
          </cell>
          <cell r="J181" t="str">
            <v>EN EJECUCION</v>
          </cell>
          <cell r="K181" t="str">
            <v>RS***</v>
          </cell>
          <cell r="N181">
            <v>30487413</v>
          </cell>
          <cell r="O181" t="str">
            <v>EN LICITACION</v>
          </cell>
        </row>
        <row r="182">
          <cell r="I182">
            <v>30121787</v>
          </cell>
          <cell r="J182" t="str">
            <v>EN EJECUCION</v>
          </cell>
          <cell r="K182" t="str">
            <v>RS</v>
          </cell>
          <cell r="N182">
            <v>30481304</v>
          </cell>
          <cell r="O182" t="str">
            <v>EN LICITACION</v>
          </cell>
        </row>
        <row r="183">
          <cell r="I183">
            <v>30128503</v>
          </cell>
          <cell r="J183" t="str">
            <v>EN EJECUCION</v>
          </cell>
          <cell r="K183" t="str">
            <v>RS</v>
          </cell>
        </row>
        <row r="184">
          <cell r="I184">
            <v>30094891</v>
          </cell>
          <cell r="J184" t="str">
            <v>EN LIQUIDACION</v>
          </cell>
          <cell r="K184" t="str">
            <v>RS</v>
          </cell>
        </row>
        <row r="185">
          <cell r="I185">
            <v>30402076</v>
          </cell>
          <cell r="J185" t="str">
            <v>EN TRAMITE</v>
          </cell>
          <cell r="K185" t="str">
            <v>RS*</v>
          </cell>
        </row>
        <row r="186">
          <cell r="I186">
            <v>40000574</v>
          </cell>
          <cell r="J186" t="str">
            <v>EN ADJUDICACION</v>
          </cell>
          <cell r="K186" t="str">
            <v>RS*</v>
          </cell>
          <cell r="N186">
            <v>30128140</v>
          </cell>
          <cell r="O186" t="str">
            <v>CON CONVENIO</v>
          </cell>
        </row>
        <row r="187">
          <cell r="I187">
            <v>30076663</v>
          </cell>
          <cell r="J187" t="str">
            <v>APROBADO CORE</v>
          </cell>
          <cell r="K187" t="str">
            <v>RS*</v>
          </cell>
          <cell r="N187">
            <v>30080460</v>
          </cell>
          <cell r="O187" t="str">
            <v>EN LICITACION-CONSULTORIA</v>
          </cell>
        </row>
        <row r="188">
          <cell r="I188">
            <v>30112093</v>
          </cell>
          <cell r="J188" t="str">
            <v>EN EJECUCION</v>
          </cell>
          <cell r="K188" t="str">
            <v>RS</v>
          </cell>
          <cell r="N188">
            <v>20195455</v>
          </cell>
          <cell r="O188" t="str">
            <v>CON CONVENIO</v>
          </cell>
        </row>
        <row r="189">
          <cell r="I189">
            <v>30083781</v>
          </cell>
          <cell r="J189" t="str">
            <v>EN EJECUCION</v>
          </cell>
          <cell r="K189" t="str">
            <v>RS</v>
          </cell>
          <cell r="N189">
            <v>30104476</v>
          </cell>
          <cell r="O189" t="str">
            <v>CON CONVENIO</v>
          </cell>
        </row>
        <row r="190">
          <cell r="I190">
            <v>30103434</v>
          </cell>
          <cell r="J190" t="str">
            <v>EN EJECUCION</v>
          </cell>
          <cell r="K190" t="str">
            <v>RS</v>
          </cell>
          <cell r="N190">
            <v>30115395</v>
          </cell>
          <cell r="O190" t="str">
            <v>EN TRAMITE (RESCILIACION)</v>
          </cell>
        </row>
        <row r="191">
          <cell r="I191">
            <v>30085972</v>
          </cell>
          <cell r="J191" t="str">
            <v>EN EJECUCION</v>
          </cell>
          <cell r="K191" t="str">
            <v>RS</v>
          </cell>
        </row>
        <row r="192">
          <cell r="I192">
            <v>30115252</v>
          </cell>
          <cell r="J192" t="str">
            <v>TERMINADO</v>
          </cell>
          <cell r="K192" t="str">
            <v>RS</v>
          </cell>
        </row>
        <row r="193">
          <cell r="I193">
            <v>40000032</v>
          </cell>
          <cell r="J193" t="str">
            <v>TERMINADO</v>
          </cell>
          <cell r="K193" t="str">
            <v>RS</v>
          </cell>
        </row>
        <row r="194">
          <cell r="I194">
            <v>40003299</v>
          </cell>
          <cell r="J194" t="str">
            <v>TERMINADO</v>
          </cell>
          <cell r="K194" t="str">
            <v>RS</v>
          </cell>
          <cell r="N194">
            <v>30480704</v>
          </cell>
          <cell r="O194" t="str">
            <v>APROBADO CORE</v>
          </cell>
        </row>
        <row r="195">
          <cell r="I195">
            <v>30467589</v>
          </cell>
          <cell r="J195" t="str">
            <v>TERMINADO</v>
          </cell>
          <cell r="K195" t="str">
            <v>RS</v>
          </cell>
          <cell r="N195">
            <v>30270222</v>
          </cell>
          <cell r="O195" t="str">
            <v>APROBADO CORE</v>
          </cell>
        </row>
        <row r="196">
          <cell r="I196">
            <v>30486029</v>
          </cell>
          <cell r="J196" t="str">
            <v>TERMINADO</v>
          </cell>
          <cell r="K196" t="str">
            <v>RS*</v>
          </cell>
          <cell r="N196">
            <v>30429872</v>
          </cell>
          <cell r="O196" t="str">
            <v>RECOMENDADO</v>
          </cell>
        </row>
        <row r="197">
          <cell r="I197">
            <v>30137881</v>
          </cell>
          <cell r="J197" t="str">
            <v>EN LICITACION</v>
          </cell>
          <cell r="K197" t="str">
            <v>RS*</v>
          </cell>
          <cell r="N197">
            <v>30437675</v>
          </cell>
          <cell r="O197" t="str">
            <v>SOLICITUD TRANSPORTE</v>
          </cell>
        </row>
        <row r="198">
          <cell r="I198">
            <v>30341232</v>
          </cell>
          <cell r="J198" t="str">
            <v>EN LICITACION</v>
          </cell>
          <cell r="K198" t="str">
            <v>RS</v>
          </cell>
          <cell r="N198">
            <v>30080922</v>
          </cell>
          <cell r="O198" t="str">
            <v>APROBADO CORE</v>
          </cell>
        </row>
        <row r="199">
          <cell r="I199">
            <v>30486350</v>
          </cell>
          <cell r="J199" t="str">
            <v>EN TRAMITE</v>
          </cell>
          <cell r="K199" t="str">
            <v>RS*</v>
          </cell>
          <cell r="N199">
            <v>30127010</v>
          </cell>
          <cell r="O199" t="str">
            <v>SOLICITUD TRANSPORTE</v>
          </cell>
        </row>
        <row r="200">
          <cell r="I200">
            <v>40000453</v>
          </cell>
          <cell r="J200" t="str">
            <v>SIN MOVIMIENTO</v>
          </cell>
          <cell r="K200" t="str">
            <v>RS*</v>
          </cell>
        </row>
        <row r="201">
          <cell r="I201">
            <v>30466433</v>
          </cell>
          <cell r="J201" t="str">
            <v>EN EJECUCION</v>
          </cell>
          <cell r="K201" t="str">
            <v>RS</v>
          </cell>
        </row>
        <row r="202">
          <cell r="I202">
            <v>30091901</v>
          </cell>
          <cell r="J202" t="str">
            <v>EN EJECUCION</v>
          </cell>
          <cell r="K202" t="str">
            <v>RS</v>
          </cell>
        </row>
        <row r="203">
          <cell r="I203">
            <v>30310674</v>
          </cell>
          <cell r="J203" t="str">
            <v>EN LIQUIDACION</v>
          </cell>
          <cell r="K203" t="str">
            <v>RS</v>
          </cell>
        </row>
        <row r="204">
          <cell r="I204">
            <v>30103252</v>
          </cell>
          <cell r="J204" t="str">
            <v>TERMINADO</v>
          </cell>
          <cell r="K204" t="str">
            <v>RS</v>
          </cell>
        </row>
        <row r="205">
          <cell r="I205">
            <v>40000008</v>
          </cell>
          <cell r="J205" t="str">
            <v>TERMINADO</v>
          </cell>
          <cell r="K205" t="str">
            <v>RS*</v>
          </cell>
        </row>
        <row r="206">
          <cell r="I206">
            <v>30349573</v>
          </cell>
          <cell r="J206" t="str">
            <v>TERMINADO</v>
          </cell>
          <cell r="K206" t="str">
            <v>RS</v>
          </cell>
          <cell r="N206">
            <v>20086686</v>
          </cell>
          <cell r="O206" t="str">
            <v>EN EJECUCION</v>
          </cell>
        </row>
        <row r="207">
          <cell r="I207">
            <v>40000775</v>
          </cell>
          <cell r="J207" t="str">
            <v>TERMINADO</v>
          </cell>
          <cell r="K207" t="str">
            <v>RS*</v>
          </cell>
          <cell r="N207">
            <v>30115349</v>
          </cell>
          <cell r="O207" t="str">
            <v>EN EJECUCION</v>
          </cell>
        </row>
        <row r="208">
          <cell r="I208">
            <v>30126522</v>
          </cell>
          <cell r="J208" t="str">
            <v>EN ADJUDICACION</v>
          </cell>
          <cell r="K208" t="str">
            <v>RS</v>
          </cell>
          <cell r="N208">
            <v>30087299</v>
          </cell>
          <cell r="O208" t="str">
            <v>EN EJECUCION</v>
          </cell>
        </row>
        <row r="209">
          <cell r="I209">
            <v>20157700</v>
          </cell>
          <cell r="J209" t="str">
            <v>EN ADJUDICACION</v>
          </cell>
          <cell r="K209" t="str">
            <v>RS</v>
          </cell>
        </row>
        <row r="210">
          <cell r="I210">
            <v>30466394</v>
          </cell>
          <cell r="J210" t="str">
            <v>CON CONVENIO</v>
          </cell>
          <cell r="K210" t="str">
            <v>RS</v>
          </cell>
        </row>
        <row r="211">
          <cell r="I211">
            <v>30126506</v>
          </cell>
          <cell r="J211" t="str">
            <v>APROBADO CORE</v>
          </cell>
          <cell r="K211" t="str">
            <v>RS</v>
          </cell>
        </row>
        <row r="212">
          <cell r="I212">
            <v>30349526</v>
          </cell>
          <cell r="J212" t="str">
            <v>APROBADO CORE</v>
          </cell>
          <cell r="K212" t="str">
            <v>RS</v>
          </cell>
          <cell r="N212">
            <v>30135967</v>
          </cell>
          <cell r="O212" t="str">
            <v>TERMINADO</v>
          </cell>
        </row>
        <row r="213">
          <cell r="I213">
            <v>30095333</v>
          </cell>
          <cell r="J213" t="str">
            <v>EN EJECUCION</v>
          </cell>
          <cell r="K213" t="str">
            <v>RS</v>
          </cell>
          <cell r="N213">
            <v>30465002</v>
          </cell>
          <cell r="O213" t="str">
            <v>TERMINADO</v>
          </cell>
        </row>
        <row r="214">
          <cell r="I214">
            <v>30093309</v>
          </cell>
          <cell r="J214" t="str">
            <v>TERMINADO</v>
          </cell>
          <cell r="K214" t="str">
            <v>RS</v>
          </cell>
        </row>
        <row r="215">
          <cell r="I215">
            <v>30427781</v>
          </cell>
          <cell r="J215" t="str">
            <v>CON CONVENIO</v>
          </cell>
          <cell r="K215" t="str">
            <v>RS*</v>
          </cell>
        </row>
        <row r="216">
          <cell r="I216">
            <v>30427823</v>
          </cell>
          <cell r="J216" t="str">
            <v>CON CONVENIO</v>
          </cell>
          <cell r="K216" t="str">
            <v>RS*</v>
          </cell>
        </row>
        <row r="217">
          <cell r="I217">
            <v>30135738</v>
          </cell>
          <cell r="J217" t="str">
            <v>CON CONVENIO</v>
          </cell>
          <cell r="K217" t="str">
            <v>RS</v>
          </cell>
          <cell r="N217">
            <v>30480531</v>
          </cell>
          <cell r="O217" t="str">
            <v>EN ADJUDICACION</v>
          </cell>
        </row>
        <row r="218">
          <cell r="I218">
            <v>40001806</v>
          </cell>
          <cell r="J218" t="str">
            <v>SOLICITUD</v>
          </cell>
          <cell r="K218" t="str">
            <v>RS*</v>
          </cell>
        </row>
        <row r="219">
          <cell r="I219">
            <v>30094005</v>
          </cell>
          <cell r="J219" t="str">
            <v>EN EJECUCION</v>
          </cell>
          <cell r="K219" t="str">
            <v>RS</v>
          </cell>
        </row>
        <row r="220">
          <cell r="I220">
            <v>30129912</v>
          </cell>
          <cell r="J220" t="str">
            <v>EN EJECUCION</v>
          </cell>
          <cell r="K220" t="str">
            <v>RS</v>
          </cell>
        </row>
        <row r="221">
          <cell r="I221">
            <v>30395727</v>
          </cell>
          <cell r="J221" t="str">
            <v>EN ADJUDICACION</v>
          </cell>
          <cell r="K221" t="str">
            <v>RS</v>
          </cell>
        </row>
        <row r="222">
          <cell r="I222">
            <v>30485210</v>
          </cell>
          <cell r="J222" t="str">
            <v>EN ADJUDICACION</v>
          </cell>
          <cell r="K222" t="str">
            <v>RS*</v>
          </cell>
        </row>
        <row r="223">
          <cell r="I223">
            <v>30438574</v>
          </cell>
          <cell r="J223" t="str">
            <v>EN TRAMITE</v>
          </cell>
          <cell r="K223" t="str">
            <v>RS*</v>
          </cell>
        </row>
        <row r="224">
          <cell r="I224">
            <v>30133287</v>
          </cell>
          <cell r="J224" t="str">
            <v>APROBADO CORE</v>
          </cell>
          <cell r="K224" t="str">
            <v>RS*</v>
          </cell>
          <cell r="N224">
            <v>30046830</v>
          </cell>
          <cell r="O224" t="str">
            <v>EN EJECUCION</v>
          </cell>
        </row>
        <row r="225">
          <cell r="I225">
            <v>30134014</v>
          </cell>
          <cell r="J225" t="str">
            <v>RECOMENDADO</v>
          </cell>
          <cell r="K225" t="str">
            <v>RS</v>
          </cell>
          <cell r="N225">
            <v>30329325</v>
          </cell>
          <cell r="O225" t="str">
            <v>EN EJECUCION</v>
          </cell>
        </row>
        <row r="226">
          <cell r="I226">
            <v>30042613</v>
          </cell>
          <cell r="J226" t="str">
            <v>EN LIQUIDACION</v>
          </cell>
          <cell r="K226" t="str">
            <v>RS</v>
          </cell>
          <cell r="N226">
            <v>30131517</v>
          </cell>
          <cell r="O226" t="str">
            <v>EN LIQUIDACION</v>
          </cell>
        </row>
        <row r="227">
          <cell r="I227">
            <v>30365273</v>
          </cell>
          <cell r="J227" t="str">
            <v>TERMINADO</v>
          </cell>
          <cell r="K227" t="str">
            <v>RS*</v>
          </cell>
        </row>
        <row r="228">
          <cell r="I228">
            <v>30466153</v>
          </cell>
          <cell r="J228" t="str">
            <v>SIN MOVIMIENTO</v>
          </cell>
          <cell r="K228" t="str">
            <v>RS*</v>
          </cell>
        </row>
        <row r="229">
          <cell r="I229">
            <v>30137134</v>
          </cell>
          <cell r="J229" t="str">
            <v>TERMINADO</v>
          </cell>
          <cell r="K229" t="str">
            <v>RS***</v>
          </cell>
        </row>
        <row r="230">
          <cell r="I230">
            <v>30428525</v>
          </cell>
          <cell r="J230" t="str">
            <v>TERMINADO</v>
          </cell>
          <cell r="K230" t="str">
            <v>RS*</v>
          </cell>
          <cell r="N230">
            <v>30248522</v>
          </cell>
          <cell r="O230" t="str">
            <v>CON CONVENIO</v>
          </cell>
        </row>
        <row r="231">
          <cell r="I231">
            <v>30375772</v>
          </cell>
          <cell r="J231" t="str">
            <v>TERMINADO</v>
          </cell>
          <cell r="K231" t="str">
            <v>RS*</v>
          </cell>
        </row>
        <row r="232">
          <cell r="I232">
            <v>30472589</v>
          </cell>
          <cell r="J232" t="str">
            <v>EN LICITACION</v>
          </cell>
          <cell r="K232" t="str">
            <v>RS</v>
          </cell>
        </row>
        <row r="233">
          <cell r="I233">
            <v>30118591</v>
          </cell>
          <cell r="J233" t="str">
            <v>EN TRAMITE</v>
          </cell>
          <cell r="K233" t="str">
            <v>RS</v>
          </cell>
        </row>
        <row r="234">
          <cell r="I234">
            <v>30125850</v>
          </cell>
          <cell r="J234" t="str">
            <v>APROBADO CORE</v>
          </cell>
          <cell r="K234" t="str">
            <v>RS</v>
          </cell>
          <cell r="N234">
            <v>30188272</v>
          </cell>
          <cell r="O234" t="str">
            <v>TERMINADO</v>
          </cell>
        </row>
        <row r="235">
          <cell r="I235">
            <v>30090907</v>
          </cell>
          <cell r="J235" t="str">
            <v>TERMINADO</v>
          </cell>
          <cell r="K235" t="str">
            <v>RS</v>
          </cell>
          <cell r="N235">
            <v>40002212</v>
          </cell>
          <cell r="O235" t="str">
            <v>TERMINADO</v>
          </cell>
        </row>
        <row r="236">
          <cell r="I236">
            <v>30343540</v>
          </cell>
          <cell r="J236" t="str">
            <v>EN EJECUCION</v>
          </cell>
          <cell r="K236" t="str">
            <v>RS</v>
          </cell>
          <cell r="N236">
            <v>30047349</v>
          </cell>
          <cell r="O236" t="str">
            <v>TERMINADO</v>
          </cell>
        </row>
        <row r="237">
          <cell r="I237">
            <v>30388222</v>
          </cell>
          <cell r="J237" t="str">
            <v>TERMINADO</v>
          </cell>
          <cell r="K237" t="str">
            <v>RS</v>
          </cell>
          <cell r="N237">
            <v>40005022</v>
          </cell>
          <cell r="O237" t="str">
            <v>TERMINADO</v>
          </cell>
        </row>
        <row r="238">
          <cell r="I238">
            <v>40002388</v>
          </cell>
          <cell r="J238" t="str">
            <v>TERMINADO</v>
          </cell>
          <cell r="K238" t="str">
            <v>RS</v>
          </cell>
        </row>
        <row r="239">
          <cell r="I239">
            <v>40001184</v>
          </cell>
          <cell r="J239" t="str">
            <v>TERMINADO</v>
          </cell>
          <cell r="K239" t="str">
            <v>RS</v>
          </cell>
        </row>
        <row r="240">
          <cell r="I240">
            <v>30078798</v>
          </cell>
          <cell r="J240" t="str">
            <v>APROBADO CORE</v>
          </cell>
          <cell r="K240" t="str">
            <v>RS</v>
          </cell>
        </row>
        <row r="241">
          <cell r="I241">
            <v>30480757</v>
          </cell>
          <cell r="J241" t="str">
            <v>APROBADO CORE</v>
          </cell>
          <cell r="K241" t="str">
            <v>RS*</v>
          </cell>
          <cell r="N241">
            <v>30459455</v>
          </cell>
          <cell r="O241" t="str">
            <v>RECOMENDADO</v>
          </cell>
        </row>
        <row r="242">
          <cell r="I242">
            <v>30485828</v>
          </cell>
          <cell r="J242" t="str">
            <v>APROBADO CORE</v>
          </cell>
          <cell r="K242" t="str">
            <v>RS*</v>
          </cell>
        </row>
        <row r="243">
          <cell r="I243">
            <v>30185572</v>
          </cell>
          <cell r="J243" t="str">
            <v>EN EJECUCION</v>
          </cell>
          <cell r="K243" t="str">
            <v>RS</v>
          </cell>
        </row>
        <row r="244">
          <cell r="I244">
            <v>30137258</v>
          </cell>
          <cell r="J244" t="str">
            <v>EN EJECUCION</v>
          </cell>
          <cell r="K244" t="str">
            <v>RS***</v>
          </cell>
        </row>
        <row r="245">
          <cell r="I245">
            <v>30133125</v>
          </cell>
          <cell r="J245" t="str">
            <v>EN LIQUIDACION</v>
          </cell>
          <cell r="K245" t="str">
            <v>RS</v>
          </cell>
        </row>
        <row r="246">
          <cell r="I246">
            <v>30083106</v>
          </cell>
          <cell r="J246" t="str">
            <v>TERMINADO</v>
          </cell>
          <cell r="K246" t="str">
            <v>RS</v>
          </cell>
        </row>
        <row r="247">
          <cell r="I247">
            <v>30486081</v>
          </cell>
          <cell r="J247" t="str">
            <v>TERMINADO</v>
          </cell>
          <cell r="K247" t="str">
            <v>RS</v>
          </cell>
        </row>
        <row r="248">
          <cell r="I248">
            <v>30430173</v>
          </cell>
          <cell r="J248" t="str">
            <v>EN ADJUDICACION</v>
          </cell>
          <cell r="K248" t="str">
            <v>RS*</v>
          </cell>
          <cell r="N248">
            <v>30212372</v>
          </cell>
          <cell r="O248" t="str">
            <v>EN EJECUCION</v>
          </cell>
        </row>
        <row r="249">
          <cell r="I249">
            <v>30396026</v>
          </cell>
          <cell r="J249" t="str">
            <v>EN LICITACION</v>
          </cell>
          <cell r="K249" t="str">
            <v>RS*</v>
          </cell>
          <cell r="N249">
            <v>30125825</v>
          </cell>
          <cell r="O249" t="str">
            <v>EN EJECUCION</v>
          </cell>
        </row>
        <row r="250">
          <cell r="I250">
            <v>30101055</v>
          </cell>
          <cell r="J250" t="str">
            <v>CON CONVENIO</v>
          </cell>
          <cell r="K250" t="str">
            <v>RS</v>
          </cell>
          <cell r="N250">
            <v>30458130</v>
          </cell>
          <cell r="O250" t="str">
            <v>EN EJECUCION</v>
          </cell>
        </row>
        <row r="251">
          <cell r="I251">
            <v>30137798</v>
          </cell>
          <cell r="J251" t="str">
            <v>APROBADO CORE</v>
          </cell>
          <cell r="K251" t="str">
            <v>RS*</v>
          </cell>
          <cell r="N251">
            <v>30212472</v>
          </cell>
          <cell r="O251" t="str">
            <v>EN EJECUCION</v>
          </cell>
        </row>
        <row r="252">
          <cell r="I252">
            <v>30486106</v>
          </cell>
          <cell r="J252" t="str">
            <v>SIN MOVIMIENTO</v>
          </cell>
          <cell r="K252" t="str">
            <v>RS*</v>
          </cell>
        </row>
        <row r="253">
          <cell r="I253">
            <v>30086022</v>
          </cell>
          <cell r="J253" t="str">
            <v>EN EJECUCION</v>
          </cell>
          <cell r="K253" t="str">
            <v>RS</v>
          </cell>
        </row>
        <row r="254">
          <cell r="I254">
            <v>30115878</v>
          </cell>
          <cell r="J254" t="str">
            <v>EN EJECUCION</v>
          </cell>
          <cell r="K254" t="str">
            <v>RS</v>
          </cell>
        </row>
        <row r="255">
          <cell r="I255">
            <v>30086050</v>
          </cell>
          <cell r="J255" t="str">
            <v>EN EJECUCION</v>
          </cell>
          <cell r="K255" t="str">
            <v>RS</v>
          </cell>
          <cell r="N255">
            <v>30130451</v>
          </cell>
          <cell r="O255" t="str">
            <v>TERMINADO</v>
          </cell>
        </row>
        <row r="256">
          <cell r="I256">
            <v>30073551</v>
          </cell>
          <cell r="J256" t="str">
            <v>EN EJECUCION</v>
          </cell>
          <cell r="K256" t="str">
            <v>RS</v>
          </cell>
          <cell r="N256">
            <v>30377674</v>
          </cell>
          <cell r="O256" t="str">
            <v>TERMINADO</v>
          </cell>
        </row>
        <row r="257">
          <cell r="I257">
            <v>30130819</v>
          </cell>
          <cell r="J257" t="str">
            <v>TERMINADO</v>
          </cell>
          <cell r="K257" t="str">
            <v>RS***</v>
          </cell>
          <cell r="N257">
            <v>30396186</v>
          </cell>
          <cell r="O257" t="str">
            <v>TERMINADO</v>
          </cell>
        </row>
        <row r="258">
          <cell r="I258">
            <v>30130822</v>
          </cell>
          <cell r="J258" t="str">
            <v>TERMINADO</v>
          </cell>
          <cell r="K258" t="str">
            <v>RS***</v>
          </cell>
        </row>
        <row r="259">
          <cell r="I259">
            <v>30484729</v>
          </cell>
          <cell r="J259" t="str">
            <v>TERMINADO</v>
          </cell>
          <cell r="K259" t="str">
            <v>RS*</v>
          </cell>
        </row>
        <row r="260">
          <cell r="I260">
            <v>30484726</v>
          </cell>
          <cell r="J260" t="str">
            <v>EN ADJUDICACION</v>
          </cell>
          <cell r="K260" t="str">
            <v>RS*</v>
          </cell>
        </row>
        <row r="261">
          <cell r="I261">
            <v>30310525</v>
          </cell>
          <cell r="J261" t="str">
            <v>EN EJECUCION</v>
          </cell>
          <cell r="K261" t="str">
            <v>RS</v>
          </cell>
          <cell r="N261">
            <v>30458322</v>
          </cell>
          <cell r="O261" t="str">
            <v>EN ADJUDICACION</v>
          </cell>
        </row>
        <row r="262">
          <cell r="I262">
            <v>30098600</v>
          </cell>
          <cell r="J262" t="str">
            <v>EN EJECUCION</v>
          </cell>
          <cell r="K262" t="str">
            <v>RS</v>
          </cell>
          <cell r="N262">
            <v>30088011</v>
          </cell>
          <cell r="O262" t="str">
            <v>EN LICITACION</v>
          </cell>
        </row>
        <row r="263">
          <cell r="I263">
            <v>30464752</v>
          </cell>
          <cell r="J263" t="str">
            <v>EN EJECUCION</v>
          </cell>
          <cell r="K263" t="str">
            <v>RS</v>
          </cell>
        </row>
        <row r="264">
          <cell r="I264">
            <v>40002366</v>
          </cell>
          <cell r="J264" t="str">
            <v>EN EJECUCION</v>
          </cell>
          <cell r="K264" t="str">
            <v>RS*</v>
          </cell>
        </row>
        <row r="265">
          <cell r="I265">
            <v>30483006</v>
          </cell>
          <cell r="J265" t="str">
            <v>EN EJECUCION</v>
          </cell>
          <cell r="K265" t="str">
            <v>RS***</v>
          </cell>
        </row>
        <row r="266">
          <cell r="I266">
            <v>30135059</v>
          </cell>
          <cell r="J266" t="str">
            <v>CON CONVENIO</v>
          </cell>
          <cell r="K266" t="str">
            <v>RS</v>
          </cell>
          <cell r="N266">
            <v>30397144</v>
          </cell>
          <cell r="O266" t="str">
            <v>SIN MOVIMIENTO</v>
          </cell>
        </row>
        <row r="267">
          <cell r="I267">
            <v>30453827</v>
          </cell>
          <cell r="J267" t="str">
            <v>EN ADJUDICACION</v>
          </cell>
          <cell r="K267" t="str">
            <v>RS*</v>
          </cell>
          <cell r="N267">
            <v>30397144</v>
          </cell>
          <cell r="O267" t="str">
            <v>APROBADO CORE</v>
          </cell>
        </row>
        <row r="268">
          <cell r="I268">
            <v>30381175</v>
          </cell>
          <cell r="J268" t="str">
            <v>EN ADJUDICACION</v>
          </cell>
          <cell r="K268" t="str">
            <v>RS</v>
          </cell>
        </row>
        <row r="269">
          <cell r="I269">
            <v>30083300</v>
          </cell>
          <cell r="J269" t="str">
            <v>RECOMENDADO</v>
          </cell>
          <cell r="K269" t="str">
            <v>RS</v>
          </cell>
        </row>
        <row r="270">
          <cell r="I270">
            <v>30083335</v>
          </cell>
          <cell r="J270" t="str">
            <v>REQUERIMIENTO SSCH</v>
          </cell>
          <cell r="K270" t="str">
            <v>RS</v>
          </cell>
        </row>
        <row r="271">
          <cell r="I271">
            <v>30082185</v>
          </cell>
          <cell r="J271" t="str">
            <v>EN EJECUCION</v>
          </cell>
          <cell r="K271" t="str">
            <v>RS</v>
          </cell>
        </row>
        <row r="272">
          <cell r="I272">
            <v>30342976</v>
          </cell>
          <cell r="J272" t="str">
            <v>EN EJECUCION</v>
          </cell>
          <cell r="K272" t="str">
            <v>RS*</v>
          </cell>
        </row>
        <row r="273">
          <cell r="I273">
            <v>30342727</v>
          </cell>
          <cell r="J273" t="str">
            <v>TERMINADO</v>
          </cell>
          <cell r="K273" t="str">
            <v>RS*</v>
          </cell>
        </row>
        <row r="274">
          <cell r="I274">
            <v>30135078</v>
          </cell>
          <cell r="J274" t="str">
            <v>TERMINADO</v>
          </cell>
          <cell r="K274" t="str">
            <v>RS</v>
          </cell>
          <cell r="N274">
            <v>30291172</v>
          </cell>
          <cell r="O274" t="str">
            <v>EN EJECUCION</v>
          </cell>
        </row>
        <row r="275">
          <cell r="I275">
            <v>30482336</v>
          </cell>
          <cell r="J275" t="str">
            <v>TERMINADO</v>
          </cell>
          <cell r="K275" t="str">
            <v>RS</v>
          </cell>
          <cell r="N275">
            <v>30073164</v>
          </cell>
          <cell r="O275" t="str">
            <v>EN EJECUCION</v>
          </cell>
        </row>
        <row r="276">
          <cell r="I276">
            <v>30342276</v>
          </cell>
          <cell r="J276" t="str">
            <v>EN ADJUDICACION</v>
          </cell>
          <cell r="K276" t="str">
            <v>RS*</v>
          </cell>
          <cell r="N276">
            <v>30465244</v>
          </cell>
          <cell r="O276" t="str">
            <v>EN EJECUCION</v>
          </cell>
        </row>
        <row r="277">
          <cell r="I277">
            <v>30371674</v>
          </cell>
          <cell r="J277" t="str">
            <v>CON CONVENIO</v>
          </cell>
          <cell r="K277" t="str">
            <v>RS</v>
          </cell>
          <cell r="N277">
            <v>30465242</v>
          </cell>
          <cell r="O277" t="str">
            <v>EN EJECUCION</v>
          </cell>
        </row>
        <row r="278">
          <cell r="I278">
            <v>30103541</v>
          </cell>
          <cell r="J278" t="str">
            <v>EN LICITACION</v>
          </cell>
          <cell r="K278" t="str">
            <v>RS</v>
          </cell>
          <cell r="N278">
            <v>30465245</v>
          </cell>
          <cell r="O278" t="str">
            <v>EN EJECUCION</v>
          </cell>
        </row>
        <row r="279">
          <cell r="I279">
            <v>30342679</v>
          </cell>
          <cell r="J279" t="str">
            <v>CON CONVENIO</v>
          </cell>
          <cell r="K279" t="str">
            <v>RS*</v>
          </cell>
          <cell r="N279">
            <v>30071843</v>
          </cell>
          <cell r="O279" t="str">
            <v>EN EJECUCION</v>
          </cell>
        </row>
        <row r="280">
          <cell r="I280">
            <v>30186523</v>
          </cell>
          <cell r="J280" t="str">
            <v>SIN MOVIMIENTO</v>
          </cell>
          <cell r="K280" t="str">
            <v>RS</v>
          </cell>
          <cell r="N280">
            <v>30085373</v>
          </cell>
          <cell r="O280" t="str">
            <v>EN EJECUCION</v>
          </cell>
        </row>
        <row r="281">
          <cell r="I281">
            <v>30458729</v>
          </cell>
          <cell r="J281" t="str">
            <v>SIN MOVIMIENTO</v>
          </cell>
          <cell r="K281" t="str">
            <v>RS</v>
          </cell>
        </row>
        <row r="282">
          <cell r="I282">
            <v>30072372</v>
          </cell>
          <cell r="J282" t="str">
            <v>EN EJECUCION</v>
          </cell>
          <cell r="K282" t="str">
            <v>RS</v>
          </cell>
        </row>
        <row r="283">
          <cell r="I283">
            <v>30102779</v>
          </cell>
          <cell r="J283" t="str">
            <v>EN EJECUCION</v>
          </cell>
          <cell r="K283" t="str">
            <v>RS</v>
          </cell>
        </row>
        <row r="284">
          <cell r="I284">
            <v>30086361</v>
          </cell>
          <cell r="J284" t="str">
            <v>EN ADJUDICACION</v>
          </cell>
          <cell r="K284" t="str">
            <v>RS</v>
          </cell>
          <cell r="N284">
            <v>30485158</v>
          </cell>
          <cell r="O284" t="str">
            <v>TERMINADO</v>
          </cell>
        </row>
        <row r="285">
          <cell r="I285">
            <v>30288773</v>
          </cell>
          <cell r="J285" t="str">
            <v>TERMINADO</v>
          </cell>
          <cell r="K285" t="str">
            <v>RS</v>
          </cell>
          <cell r="N285">
            <v>30113942</v>
          </cell>
          <cell r="O285" t="str">
            <v>TERMINADO</v>
          </cell>
        </row>
        <row r="286">
          <cell r="I286">
            <v>30289730</v>
          </cell>
          <cell r="J286" t="str">
            <v>CON CONVENIO</v>
          </cell>
          <cell r="K286" t="str">
            <v>RS</v>
          </cell>
          <cell r="N286">
            <v>30219228</v>
          </cell>
          <cell r="O286" t="str">
            <v>TERMINADO</v>
          </cell>
        </row>
        <row r="287">
          <cell r="I287">
            <v>30341784</v>
          </cell>
          <cell r="J287" t="str">
            <v>EN TRAMITE</v>
          </cell>
          <cell r="K287" t="str">
            <v>RS</v>
          </cell>
        </row>
        <row r="288">
          <cell r="I288">
            <v>30341678</v>
          </cell>
          <cell r="J288" t="str">
            <v>RECOMENDADO</v>
          </cell>
          <cell r="K288" t="str">
            <v>RS</v>
          </cell>
        </row>
        <row r="289">
          <cell r="I289">
            <v>30352430</v>
          </cell>
          <cell r="J289" t="str">
            <v>APROBADO CORE</v>
          </cell>
          <cell r="K289" t="str">
            <v>RS</v>
          </cell>
        </row>
        <row r="290">
          <cell r="I290">
            <v>30311722</v>
          </cell>
          <cell r="J290" t="str">
            <v>EN EJECUCION</v>
          </cell>
          <cell r="K290" t="str">
            <v>RS</v>
          </cell>
          <cell r="N290">
            <v>30077934</v>
          </cell>
          <cell r="O290" t="str">
            <v>CON CONVENIO</v>
          </cell>
        </row>
        <row r="291">
          <cell r="I291">
            <v>30455973</v>
          </cell>
          <cell r="J291" t="str">
            <v>EN EJECUCION</v>
          </cell>
          <cell r="K291" t="str">
            <v>RS</v>
          </cell>
          <cell r="N291">
            <v>30465246</v>
          </cell>
          <cell r="O291" t="str">
            <v>CON CONVENIO</v>
          </cell>
        </row>
        <row r="292">
          <cell r="I292">
            <v>30277425</v>
          </cell>
          <cell r="J292" t="str">
            <v>EN LIQUIDACION</v>
          </cell>
          <cell r="K292" t="str">
            <v>RS*</v>
          </cell>
        </row>
        <row r="293">
          <cell r="I293">
            <v>30395825</v>
          </cell>
          <cell r="J293" t="str">
            <v>CON CONVENIO</v>
          </cell>
          <cell r="K293" t="str">
            <v>RS*</v>
          </cell>
        </row>
        <row r="294">
          <cell r="I294">
            <v>30340472</v>
          </cell>
          <cell r="J294" t="str">
            <v>CON CONVENIO</v>
          </cell>
          <cell r="K294" t="str">
            <v>RS</v>
          </cell>
        </row>
        <row r="295">
          <cell r="I295">
            <v>30065600</v>
          </cell>
          <cell r="J295" t="str">
            <v>CON CONVENIO</v>
          </cell>
          <cell r="K295" t="str">
            <v>RS</v>
          </cell>
          <cell r="N295">
            <v>30077932</v>
          </cell>
          <cell r="O295" t="str">
            <v>SIN MOVIMIENTO</v>
          </cell>
        </row>
        <row r="296">
          <cell r="I296">
            <v>30393123</v>
          </cell>
          <cell r="J296" t="str">
            <v>CON CONVENIO</v>
          </cell>
          <cell r="K296" t="str">
            <v>RS</v>
          </cell>
          <cell r="N296">
            <v>30484262</v>
          </cell>
          <cell r="O296" t="str">
            <v>SIN MOVIMIENTO</v>
          </cell>
        </row>
        <row r="297">
          <cell r="I297">
            <v>30471092</v>
          </cell>
          <cell r="J297" t="str">
            <v>EN TRAMITE</v>
          </cell>
          <cell r="K297" t="str">
            <v>RS*</v>
          </cell>
        </row>
        <row r="298">
          <cell r="I298">
            <v>30338024</v>
          </cell>
          <cell r="J298" t="str">
            <v>EN TRAMITE</v>
          </cell>
          <cell r="K298" t="str">
            <v>RS</v>
          </cell>
        </row>
        <row r="299">
          <cell r="I299">
            <v>30338523</v>
          </cell>
          <cell r="J299" t="str">
            <v>EN TRAMITE</v>
          </cell>
          <cell r="K299" t="str">
            <v>RS</v>
          </cell>
        </row>
        <row r="300">
          <cell r="I300">
            <v>30349931</v>
          </cell>
          <cell r="J300" t="str">
            <v>EN LICITACION</v>
          </cell>
          <cell r="K300" t="str">
            <v>RS*</v>
          </cell>
        </row>
        <row r="301">
          <cell r="I301">
            <v>30471865</v>
          </cell>
          <cell r="J301" t="str">
            <v>RECOMENDADO</v>
          </cell>
          <cell r="K301" t="str">
            <v>RS*</v>
          </cell>
        </row>
        <row r="302">
          <cell r="I302">
            <v>30480167</v>
          </cell>
          <cell r="J302" t="str">
            <v>APROBADO CORE</v>
          </cell>
          <cell r="K302" t="str">
            <v>RS*</v>
          </cell>
        </row>
        <row r="303">
          <cell r="I303">
            <v>30115295</v>
          </cell>
          <cell r="J303" t="str">
            <v>EN EJECUCION</v>
          </cell>
          <cell r="K303" t="str">
            <v>RS</v>
          </cell>
          <cell r="N303">
            <v>30076574</v>
          </cell>
          <cell r="O303" t="str">
            <v>EN EJECUCION</v>
          </cell>
        </row>
        <row r="304">
          <cell r="I304">
            <v>30116040</v>
          </cell>
          <cell r="J304" t="str">
            <v>EN EJECUCION</v>
          </cell>
          <cell r="K304" t="str">
            <v>RS</v>
          </cell>
          <cell r="N304">
            <v>30458984</v>
          </cell>
          <cell r="O304" t="str">
            <v>EN EJECUCION</v>
          </cell>
        </row>
        <row r="305">
          <cell r="I305">
            <v>40000847</v>
          </cell>
          <cell r="J305" t="str">
            <v>TERMINADO</v>
          </cell>
          <cell r="K305" t="str">
            <v>RS*</v>
          </cell>
        </row>
        <row r="306">
          <cell r="I306">
            <v>30474713</v>
          </cell>
          <cell r="J306" t="str">
            <v>APROBADO CORE</v>
          </cell>
          <cell r="K306" t="str">
            <v>RS*</v>
          </cell>
        </row>
        <row r="307">
          <cell r="I307">
            <v>30384235</v>
          </cell>
          <cell r="J307" t="str">
            <v>ORD 1896, OF 2992</v>
          </cell>
          <cell r="K307" t="str">
            <v>RS</v>
          </cell>
        </row>
        <row r="308">
          <cell r="I308">
            <v>30468388</v>
          </cell>
          <cell r="J308" t="str">
            <v>SIN MOVIMIENTO</v>
          </cell>
          <cell r="K308" t="str">
            <v>RS</v>
          </cell>
          <cell r="N308">
            <v>30389035</v>
          </cell>
          <cell r="O308" t="str">
            <v>EN LICITACION</v>
          </cell>
        </row>
        <row r="309">
          <cell r="I309">
            <v>30071449</v>
          </cell>
          <cell r="J309" t="str">
            <v>EN EJECUCION</v>
          </cell>
          <cell r="K309" t="str">
            <v>RE</v>
          </cell>
        </row>
        <row r="310">
          <cell r="I310">
            <v>30351932</v>
          </cell>
          <cell r="J310" t="str">
            <v>EN EJECUCION</v>
          </cell>
          <cell r="K310" t="str">
            <v>RS</v>
          </cell>
        </row>
        <row r="311">
          <cell r="I311">
            <v>30342673</v>
          </cell>
          <cell r="J311" t="str">
            <v>EN EJECUCION</v>
          </cell>
          <cell r="K311" t="str">
            <v>RS</v>
          </cell>
        </row>
        <row r="312">
          <cell r="I312">
            <v>30428989</v>
          </cell>
          <cell r="J312" t="str">
            <v>EN EJECUCION</v>
          </cell>
          <cell r="K312" t="str">
            <v>RS*</v>
          </cell>
          <cell r="N312">
            <v>30478886</v>
          </cell>
          <cell r="O312" t="str">
            <v>SIN FINANCIAMIENTO</v>
          </cell>
        </row>
        <row r="313">
          <cell r="I313">
            <v>30322174</v>
          </cell>
          <cell r="J313" t="str">
            <v>EN EJECUCION</v>
          </cell>
          <cell r="K313" t="str">
            <v>RS***</v>
          </cell>
        </row>
        <row r="314">
          <cell r="I314">
            <v>30483010</v>
          </cell>
          <cell r="J314" t="str">
            <v>EN EJECUCION</v>
          </cell>
          <cell r="K314" t="str">
            <v>RS***</v>
          </cell>
        </row>
        <row r="315">
          <cell r="I315">
            <v>30458546</v>
          </cell>
          <cell r="J315" t="str">
            <v>EN EJECUCION</v>
          </cell>
          <cell r="K315" t="str">
            <v>RS*</v>
          </cell>
        </row>
        <row r="316">
          <cell r="I316">
            <v>30342724</v>
          </cell>
          <cell r="J316" t="str">
            <v>TERMINADO</v>
          </cell>
          <cell r="K316" t="str">
            <v>RS*</v>
          </cell>
        </row>
        <row r="317">
          <cell r="I317">
            <v>30350774</v>
          </cell>
          <cell r="J317" t="str">
            <v>TERMINADO</v>
          </cell>
          <cell r="K317" t="str">
            <v>RS</v>
          </cell>
        </row>
        <row r="318">
          <cell r="I318">
            <v>30447539</v>
          </cell>
          <cell r="J318" t="str">
            <v>EN ADJUDICACION</v>
          </cell>
          <cell r="K318" t="str">
            <v>RS</v>
          </cell>
        </row>
        <row r="319">
          <cell r="I319">
            <v>30398377</v>
          </cell>
          <cell r="J319" t="str">
            <v>CON CONVENIO</v>
          </cell>
          <cell r="K319" t="str">
            <v>RS*</v>
          </cell>
          <cell r="N319">
            <v>30279673</v>
          </cell>
          <cell r="O319" t="str">
            <v>EN EJECUCION</v>
          </cell>
        </row>
        <row r="320">
          <cell r="I320">
            <v>30384677</v>
          </cell>
          <cell r="J320" t="str">
            <v>SIN MOVIMIENTO</v>
          </cell>
          <cell r="K320" t="str">
            <v>RS</v>
          </cell>
          <cell r="N320">
            <v>30108787</v>
          </cell>
          <cell r="O320" t="str">
            <v>EN EJECUCION</v>
          </cell>
        </row>
        <row r="321">
          <cell r="I321">
            <v>30429222</v>
          </cell>
          <cell r="J321" t="str">
            <v>EN EJECUCION</v>
          </cell>
          <cell r="K321" t="str">
            <v>RS**</v>
          </cell>
          <cell r="N321">
            <v>30464833</v>
          </cell>
          <cell r="O321" t="str">
            <v>EN EJECUCION</v>
          </cell>
        </row>
        <row r="322">
          <cell r="I322">
            <v>30460140</v>
          </cell>
          <cell r="J322" t="str">
            <v>EN EJECUCION CONS.</v>
          </cell>
          <cell r="K322" t="str">
            <v>RS*</v>
          </cell>
          <cell r="N322">
            <v>30103323</v>
          </cell>
          <cell r="O322" t="str">
            <v>EN LIQUIDACION</v>
          </cell>
        </row>
        <row r="323">
          <cell r="I323">
            <v>30133755</v>
          </cell>
          <cell r="J323" t="str">
            <v>EN EJECUCION</v>
          </cell>
          <cell r="K323" t="str">
            <v>RS*</v>
          </cell>
        </row>
        <row r="324">
          <cell r="I324">
            <v>30409780</v>
          </cell>
          <cell r="J324" t="str">
            <v>EN ADJUDICACION</v>
          </cell>
          <cell r="K324" t="str">
            <v>RS</v>
          </cell>
        </row>
        <row r="325">
          <cell r="I325">
            <v>30415731</v>
          </cell>
          <cell r="J325" t="str">
            <v>CON CONVENIO</v>
          </cell>
          <cell r="K325" t="str">
            <v>RS*</v>
          </cell>
        </row>
        <row r="326">
          <cell r="I326">
            <v>30137152</v>
          </cell>
          <cell r="J326" t="str">
            <v>CON CONVENIO</v>
          </cell>
          <cell r="K326" t="str">
            <v>RS*</v>
          </cell>
          <cell r="N326">
            <v>30427472</v>
          </cell>
          <cell r="O326" t="str">
            <v>TERMINADO</v>
          </cell>
        </row>
        <row r="327">
          <cell r="I327">
            <v>30430874</v>
          </cell>
          <cell r="J327" t="str">
            <v>EN TRAMITE</v>
          </cell>
          <cell r="K327" t="str">
            <v>RS*</v>
          </cell>
          <cell r="N327">
            <v>40001307</v>
          </cell>
          <cell r="O327" t="str">
            <v>TERMINADO</v>
          </cell>
        </row>
        <row r="328">
          <cell r="I328">
            <v>40005575</v>
          </cell>
          <cell r="J328" t="str">
            <v>TERMINADO</v>
          </cell>
          <cell r="K328" t="str">
            <v>RS**</v>
          </cell>
          <cell r="N328">
            <v>30482544</v>
          </cell>
          <cell r="O328" t="str">
            <v>TERMINADO</v>
          </cell>
        </row>
        <row r="329">
          <cell r="I329">
            <v>40007519</v>
          </cell>
          <cell r="J329" t="str">
            <v>EN EJECUCION</v>
          </cell>
          <cell r="K329" t="str">
            <v>RS</v>
          </cell>
          <cell r="N329">
            <v>30427424</v>
          </cell>
          <cell r="O329" t="str">
            <v>TERMINADO</v>
          </cell>
        </row>
        <row r="330">
          <cell r="I330">
            <v>30488894</v>
          </cell>
          <cell r="J330" t="str">
            <v>SOLICITUD SSR</v>
          </cell>
          <cell r="K330" t="str">
            <v>RS*</v>
          </cell>
          <cell r="N330">
            <v>30220122</v>
          </cell>
          <cell r="O330" t="str">
            <v>TERMINADO</v>
          </cell>
        </row>
        <row r="331">
          <cell r="I331">
            <v>30136269</v>
          </cell>
          <cell r="J331" t="str">
            <v>EN EJECUCION</v>
          </cell>
          <cell r="K331" t="str">
            <v>RS**</v>
          </cell>
          <cell r="N331">
            <v>30071020</v>
          </cell>
          <cell r="O331" t="str">
            <v>TERMINADO</v>
          </cell>
        </row>
        <row r="332">
          <cell r="I332">
            <v>30136320</v>
          </cell>
          <cell r="J332" t="str">
            <v>EN EJECUCION</v>
          </cell>
          <cell r="K332" t="str">
            <v>RS**</v>
          </cell>
          <cell r="N332">
            <v>40001034</v>
          </cell>
          <cell r="O332" t="str">
            <v>TERMINADO</v>
          </cell>
        </row>
        <row r="333">
          <cell r="I333">
            <v>30137060</v>
          </cell>
          <cell r="J333" t="str">
            <v>EN EJECUCION</v>
          </cell>
          <cell r="K333" t="str">
            <v>RS**</v>
          </cell>
        </row>
        <row r="334">
          <cell r="I334">
            <v>30433775</v>
          </cell>
          <cell r="J334" t="str">
            <v>EN EJECUCION</v>
          </cell>
          <cell r="K334" t="str">
            <v>RS**</v>
          </cell>
        </row>
        <row r="335">
          <cell r="I335">
            <v>30136317</v>
          </cell>
          <cell r="J335" t="str">
            <v>EN EJECUCION</v>
          </cell>
          <cell r="K335" t="str">
            <v>RS**</v>
          </cell>
        </row>
        <row r="336">
          <cell r="I336">
            <v>30378428</v>
          </cell>
          <cell r="J336" t="str">
            <v>EN EJECUCION</v>
          </cell>
          <cell r="K336" t="str">
            <v>RS**</v>
          </cell>
          <cell r="N336">
            <v>30465403</v>
          </cell>
          <cell r="O336" t="str">
            <v>EN LICITACION</v>
          </cell>
        </row>
        <row r="337">
          <cell r="I337">
            <v>30482019</v>
          </cell>
          <cell r="J337" t="str">
            <v>EN EJECUCION</v>
          </cell>
          <cell r="K337" t="str">
            <v>RS**</v>
          </cell>
        </row>
        <row r="338">
          <cell r="I338">
            <v>30482027</v>
          </cell>
          <cell r="J338" t="str">
            <v>EN EJECUCION</v>
          </cell>
          <cell r="K338" t="str">
            <v>RS**</v>
          </cell>
        </row>
        <row r="339">
          <cell r="I339">
            <v>30349427</v>
          </cell>
          <cell r="J339" t="str">
            <v>EN EJECUCION</v>
          </cell>
          <cell r="K339" t="str">
            <v>RS**</v>
          </cell>
        </row>
        <row r="340">
          <cell r="I340">
            <v>30440729</v>
          </cell>
          <cell r="J340" t="str">
            <v>EN EJECUCION</v>
          </cell>
          <cell r="K340" t="str">
            <v>RS**</v>
          </cell>
        </row>
        <row r="341">
          <cell r="I341">
            <v>30351343</v>
          </cell>
          <cell r="J341" t="str">
            <v>EN EJECUCION</v>
          </cell>
          <cell r="K341" t="str">
            <v>RS**</v>
          </cell>
        </row>
        <row r="342">
          <cell r="I342">
            <v>30481688</v>
          </cell>
          <cell r="J342" t="str">
            <v>EN EJECUCION</v>
          </cell>
          <cell r="K342" t="str">
            <v>RS**</v>
          </cell>
        </row>
        <row r="343">
          <cell r="I343">
            <v>30343724</v>
          </cell>
          <cell r="J343" t="str">
            <v>EN EJECUCION</v>
          </cell>
          <cell r="K343" t="str">
            <v>RS**</v>
          </cell>
        </row>
        <row r="344">
          <cell r="I344">
            <v>30398233</v>
          </cell>
          <cell r="J344" t="str">
            <v>EN EJECUCION</v>
          </cell>
          <cell r="K344" t="str">
            <v>RS**</v>
          </cell>
          <cell r="N344">
            <v>30117895</v>
          </cell>
          <cell r="O344" t="str">
            <v>EN EJECUCION</v>
          </cell>
        </row>
        <row r="345">
          <cell r="I345">
            <v>30342025</v>
          </cell>
          <cell r="J345" t="str">
            <v>EN EJECUCION</v>
          </cell>
          <cell r="K345" t="str">
            <v>RS**</v>
          </cell>
        </row>
        <row r="346">
          <cell r="I346">
            <v>30405874</v>
          </cell>
          <cell r="J346" t="str">
            <v>EN EJECUCION</v>
          </cell>
          <cell r="K346" t="str">
            <v>RS**</v>
          </cell>
        </row>
        <row r="347">
          <cell r="I347">
            <v>30363825</v>
          </cell>
          <cell r="J347" t="str">
            <v>EN EJECUCION</v>
          </cell>
          <cell r="K347" t="str">
            <v>RS**</v>
          </cell>
        </row>
        <row r="348">
          <cell r="I348">
            <v>30434988</v>
          </cell>
          <cell r="J348" t="str">
            <v>EN EJECUCION</v>
          </cell>
          <cell r="K348" t="str">
            <v>RS**</v>
          </cell>
          <cell r="N348">
            <v>30426972</v>
          </cell>
          <cell r="O348" t="str">
            <v>EN ADJUDICACION</v>
          </cell>
        </row>
        <row r="349">
          <cell r="I349">
            <v>30364279</v>
          </cell>
          <cell r="J349" t="str">
            <v>EN EJECUCION</v>
          </cell>
          <cell r="K349" t="str">
            <v>RS**</v>
          </cell>
          <cell r="N349">
            <v>30117891</v>
          </cell>
          <cell r="O349" t="str">
            <v>EN LICITACION</v>
          </cell>
        </row>
        <row r="350">
          <cell r="I350">
            <v>30135830</v>
          </cell>
          <cell r="J350" t="str">
            <v>EN EJECUCION</v>
          </cell>
          <cell r="K350" t="str">
            <v>RS**</v>
          </cell>
          <cell r="N350">
            <v>30077481</v>
          </cell>
          <cell r="O350" t="str">
            <v>EN LICITACION</v>
          </cell>
        </row>
        <row r="351">
          <cell r="I351">
            <v>30482658</v>
          </cell>
          <cell r="J351" t="str">
            <v>EN EJECUCION</v>
          </cell>
          <cell r="K351" t="str">
            <v>RS**</v>
          </cell>
        </row>
        <row r="352">
          <cell r="I352">
            <v>30135459</v>
          </cell>
          <cell r="J352" t="str">
            <v>TERMINADO</v>
          </cell>
          <cell r="K352" t="str">
            <v>RS**</v>
          </cell>
        </row>
        <row r="353">
          <cell r="I353">
            <v>30464733</v>
          </cell>
          <cell r="J353" t="str">
            <v>TERMINADO</v>
          </cell>
          <cell r="K353" t="str">
            <v>RS**</v>
          </cell>
        </row>
        <row r="354">
          <cell r="I354">
            <v>30106837</v>
          </cell>
          <cell r="J354" t="str">
            <v>TERMINADO</v>
          </cell>
          <cell r="K354" t="str">
            <v>RS**</v>
          </cell>
          <cell r="N354">
            <v>30476690</v>
          </cell>
          <cell r="O354" t="str">
            <v>EN TRAMITE</v>
          </cell>
        </row>
        <row r="355">
          <cell r="I355">
            <v>30124775</v>
          </cell>
          <cell r="J355" t="str">
            <v>TERMINADO</v>
          </cell>
          <cell r="K355" t="str">
            <v>RS**</v>
          </cell>
        </row>
        <row r="356">
          <cell r="I356">
            <v>30136293</v>
          </cell>
          <cell r="J356" t="str">
            <v>TERMINADO</v>
          </cell>
          <cell r="K356" t="str">
            <v>RS**</v>
          </cell>
        </row>
        <row r="357">
          <cell r="I357">
            <v>30124802</v>
          </cell>
          <cell r="J357" t="str">
            <v>TERMINADO</v>
          </cell>
          <cell r="K357" t="str">
            <v>RS**</v>
          </cell>
        </row>
        <row r="358">
          <cell r="I358">
            <v>30129698</v>
          </cell>
          <cell r="J358" t="str">
            <v>TERMINADO</v>
          </cell>
          <cell r="K358" t="str">
            <v>RS**</v>
          </cell>
          <cell r="N358">
            <v>30427023</v>
          </cell>
          <cell r="O358" t="str">
            <v>TERMINADO</v>
          </cell>
        </row>
        <row r="359">
          <cell r="I359">
            <v>30484364</v>
          </cell>
          <cell r="J359" t="str">
            <v>CON CONVENIO</v>
          </cell>
          <cell r="K359" t="str">
            <v>RS**</v>
          </cell>
          <cell r="N359">
            <v>30134380</v>
          </cell>
          <cell r="O359" t="str">
            <v>TERMINADO</v>
          </cell>
        </row>
        <row r="360">
          <cell r="I360">
            <v>30398277</v>
          </cell>
          <cell r="J360" t="str">
            <v>APROBADO CORE</v>
          </cell>
          <cell r="K360" t="str">
            <v>RS**</v>
          </cell>
          <cell r="N360">
            <v>30395773</v>
          </cell>
          <cell r="O360" t="str">
            <v>TERMINADO</v>
          </cell>
        </row>
        <row r="361">
          <cell r="I361">
            <v>30399283</v>
          </cell>
          <cell r="J361" t="str">
            <v>APROBADO CORE</v>
          </cell>
          <cell r="K361" t="str">
            <v>RS**</v>
          </cell>
          <cell r="N361">
            <v>30036048</v>
          </cell>
          <cell r="O361" t="str">
            <v>TERMINADO</v>
          </cell>
        </row>
        <row r="362">
          <cell r="I362">
            <v>30341275</v>
          </cell>
          <cell r="J362" t="str">
            <v>EN EJECUCION</v>
          </cell>
          <cell r="K362" t="str">
            <v>RS**</v>
          </cell>
        </row>
        <row r="363">
          <cell r="I363">
            <v>30341323</v>
          </cell>
          <cell r="J363" t="str">
            <v>EN EJECUCION</v>
          </cell>
          <cell r="K363" t="str">
            <v>RS**</v>
          </cell>
        </row>
        <row r="364">
          <cell r="I364">
            <v>30341325</v>
          </cell>
          <cell r="J364" t="str">
            <v>EN EJECUCION</v>
          </cell>
          <cell r="K364" t="str">
            <v>RS**</v>
          </cell>
        </row>
        <row r="365">
          <cell r="I365">
            <v>30341329</v>
          </cell>
          <cell r="J365" t="str">
            <v>EN EJECUCION</v>
          </cell>
          <cell r="K365" t="str">
            <v>RS**</v>
          </cell>
          <cell r="N365">
            <v>30482327</v>
          </cell>
          <cell r="O365" t="str">
            <v>APROBADO CORE</v>
          </cell>
        </row>
        <row r="366">
          <cell r="I366">
            <v>30341233</v>
          </cell>
          <cell r="J366" t="str">
            <v>EN EJECUCION</v>
          </cell>
          <cell r="K366" t="str">
            <v>RS**</v>
          </cell>
          <cell r="N366">
            <v>40002263</v>
          </cell>
          <cell r="O366" t="str">
            <v>APROBADO CORE</v>
          </cell>
        </row>
        <row r="367">
          <cell r="I367">
            <v>30329922</v>
          </cell>
          <cell r="J367" t="str">
            <v>EN EJECUCION</v>
          </cell>
          <cell r="K367" t="str">
            <v>RS**</v>
          </cell>
        </row>
        <row r="368">
          <cell r="I368">
            <v>30341173</v>
          </cell>
          <cell r="J368" t="str">
            <v>EN EJECUCION</v>
          </cell>
          <cell r="K368" t="str">
            <v>RS**</v>
          </cell>
        </row>
        <row r="369">
          <cell r="I369">
            <v>30341175</v>
          </cell>
          <cell r="J369" t="str">
            <v>EN EJECUCION</v>
          </cell>
          <cell r="K369" t="str">
            <v>RS**</v>
          </cell>
        </row>
        <row r="370">
          <cell r="I370">
            <v>30419826</v>
          </cell>
          <cell r="J370" t="str">
            <v>EN EJECUCION</v>
          </cell>
          <cell r="K370" t="str">
            <v>RS**</v>
          </cell>
        </row>
        <row r="371">
          <cell r="I371">
            <v>30341424</v>
          </cell>
          <cell r="J371" t="str">
            <v>EN EJECUCION</v>
          </cell>
          <cell r="K371" t="str">
            <v>RS**</v>
          </cell>
        </row>
        <row r="372">
          <cell r="I372">
            <v>30341439</v>
          </cell>
          <cell r="J372" t="str">
            <v>EN EJECUCION</v>
          </cell>
          <cell r="K372" t="str">
            <v>RS**</v>
          </cell>
        </row>
        <row r="373">
          <cell r="I373">
            <v>30342022</v>
          </cell>
          <cell r="J373" t="str">
            <v>EN EJECUCION</v>
          </cell>
          <cell r="K373" t="str">
            <v>RS**</v>
          </cell>
          <cell r="N373">
            <v>30064230</v>
          </cell>
          <cell r="O373" t="str">
            <v>EN LIQUIDACION</v>
          </cell>
        </row>
        <row r="374">
          <cell r="I374">
            <v>30341732</v>
          </cell>
          <cell r="J374" t="str">
            <v>EN EJECUCION</v>
          </cell>
          <cell r="K374" t="str">
            <v>RS**</v>
          </cell>
          <cell r="N374">
            <v>30204522</v>
          </cell>
          <cell r="O374" t="str">
            <v>EN EJECUCION</v>
          </cell>
        </row>
        <row r="375">
          <cell r="I375">
            <v>30342073</v>
          </cell>
          <cell r="J375" t="str">
            <v>EN EJECUCION</v>
          </cell>
          <cell r="K375" t="str">
            <v>RS**</v>
          </cell>
          <cell r="N375">
            <v>30066636</v>
          </cell>
          <cell r="O375" t="str">
            <v>EN EJECUCION</v>
          </cell>
        </row>
        <row r="376">
          <cell r="I376">
            <v>30345125</v>
          </cell>
          <cell r="J376" t="str">
            <v>EN EJECUCION</v>
          </cell>
          <cell r="K376" t="str">
            <v>RS**</v>
          </cell>
        </row>
        <row r="377">
          <cell r="I377">
            <v>30337226</v>
          </cell>
          <cell r="J377" t="str">
            <v>EN EJECUCION</v>
          </cell>
          <cell r="K377" t="str">
            <v>RS**</v>
          </cell>
        </row>
        <row r="378">
          <cell r="I378">
            <v>30398531</v>
          </cell>
          <cell r="J378" t="str">
            <v>EN EJECUCION</v>
          </cell>
          <cell r="K378" t="str">
            <v>RS**</v>
          </cell>
        </row>
        <row r="379">
          <cell r="I379">
            <v>30326872</v>
          </cell>
          <cell r="J379" t="str">
            <v>EN EJECUCION</v>
          </cell>
          <cell r="K379" t="str">
            <v>RS**</v>
          </cell>
          <cell r="N379">
            <v>30136720</v>
          </cell>
          <cell r="O379" t="str">
            <v>TERMINADO</v>
          </cell>
        </row>
        <row r="380">
          <cell r="I380">
            <v>30426980</v>
          </cell>
          <cell r="J380" t="str">
            <v>EN EJECUCION</v>
          </cell>
          <cell r="K380" t="str">
            <v>RS**</v>
          </cell>
          <cell r="N380">
            <v>30063734</v>
          </cell>
          <cell r="O380" t="str">
            <v>TERMINADO</v>
          </cell>
        </row>
        <row r="381">
          <cell r="I381">
            <v>30461825</v>
          </cell>
          <cell r="J381" t="str">
            <v>EN EJECUCION</v>
          </cell>
          <cell r="K381" t="str">
            <v>RS**</v>
          </cell>
          <cell r="N381">
            <v>40000419</v>
          </cell>
          <cell r="O381" t="str">
            <v>TERMINADO</v>
          </cell>
        </row>
        <row r="382">
          <cell r="I382">
            <v>30342023</v>
          </cell>
          <cell r="J382" t="str">
            <v>TERMINADO</v>
          </cell>
          <cell r="K382" t="str">
            <v>RS**</v>
          </cell>
        </row>
        <row r="385">
          <cell r="N385">
            <v>30361582</v>
          </cell>
          <cell r="O385" t="str">
            <v>EN ADJUDICACION</v>
          </cell>
        </row>
        <row r="389">
          <cell r="N389">
            <v>30077182</v>
          </cell>
          <cell r="O389" t="str">
            <v>CON CONVENIO</v>
          </cell>
        </row>
        <row r="390">
          <cell r="N390">
            <v>30436694</v>
          </cell>
          <cell r="O390" t="str">
            <v>CON CONVENIO</v>
          </cell>
        </row>
        <row r="391">
          <cell r="N391">
            <v>30481026</v>
          </cell>
          <cell r="O391" t="str">
            <v>EN TRAMITE</v>
          </cell>
        </row>
        <row r="395">
          <cell r="N395">
            <v>30465984</v>
          </cell>
          <cell r="O395" t="str">
            <v>APROBADO CORE</v>
          </cell>
        </row>
        <row r="396">
          <cell r="N396">
            <v>30485342</v>
          </cell>
          <cell r="O396" t="str">
            <v>SIN MOVIMIENTO</v>
          </cell>
        </row>
        <row r="397">
          <cell r="N397">
            <v>30436172</v>
          </cell>
          <cell r="O397" t="str">
            <v>SOLICITUD TRANSPORTE</v>
          </cell>
        </row>
        <row r="404">
          <cell r="N404">
            <v>30154323</v>
          </cell>
          <cell r="O404" t="str">
            <v>EN EJECUCION</v>
          </cell>
        </row>
        <row r="405">
          <cell r="N405" t="str">
            <v>S/C</v>
          </cell>
          <cell r="O405" t="str">
            <v>EN EJECUCION</v>
          </cell>
        </row>
        <row r="406">
          <cell r="N406">
            <v>30137333</v>
          </cell>
          <cell r="O406" t="str">
            <v>EN EJECUCION</v>
          </cell>
        </row>
        <row r="407">
          <cell r="N407">
            <v>30133915</v>
          </cell>
          <cell r="O407" t="str">
            <v>EN EJECUCION</v>
          </cell>
        </row>
        <row r="408">
          <cell r="N408" t="str">
            <v>20144598-3</v>
          </cell>
          <cell r="O408" t="str">
            <v>EN EJECUCION</v>
          </cell>
        </row>
        <row r="409">
          <cell r="N409">
            <v>30488884</v>
          </cell>
          <cell r="O409" t="str">
            <v>EN EJECUCION</v>
          </cell>
        </row>
        <row r="410">
          <cell r="N410" t="str">
            <v>SUBT 24</v>
          </cell>
          <cell r="O410" t="str">
            <v>CONCURSO</v>
          </cell>
        </row>
        <row r="414">
          <cell r="N414">
            <v>30380331</v>
          </cell>
          <cell r="O414" t="str">
            <v>EN ADJUDICACION</v>
          </cell>
        </row>
        <row r="415">
          <cell r="N415">
            <v>30342773</v>
          </cell>
          <cell r="O415" t="str">
            <v>EN ADJUDICACION</v>
          </cell>
        </row>
        <row r="419">
          <cell r="N419">
            <v>30125798</v>
          </cell>
          <cell r="O419" t="str">
            <v>TERMINADO</v>
          </cell>
        </row>
        <row r="420">
          <cell r="N420">
            <v>30485663</v>
          </cell>
          <cell r="O420" t="str">
            <v>TERMINADO</v>
          </cell>
        </row>
        <row r="424">
          <cell r="N424">
            <v>30396578</v>
          </cell>
          <cell r="O424" t="str">
            <v>CON CONVENIO</v>
          </cell>
        </row>
        <row r="425">
          <cell r="N425" t="str">
            <v>SUBT 24</v>
          </cell>
          <cell r="O425" t="str">
            <v>CONCURSO</v>
          </cell>
        </row>
        <row r="426">
          <cell r="N426" t="str">
            <v>SUBT 24</v>
          </cell>
          <cell r="O426" t="str">
            <v>CONCURSO</v>
          </cell>
        </row>
        <row r="435">
          <cell r="N435">
            <v>30092606</v>
          </cell>
          <cell r="O435" t="str">
            <v>EN EJECUCION</v>
          </cell>
        </row>
        <row r="436">
          <cell r="N436">
            <v>30130843</v>
          </cell>
          <cell r="O436" t="str">
            <v>EN EJECUCION</v>
          </cell>
        </row>
        <row r="437">
          <cell r="N437">
            <v>30121787</v>
          </cell>
          <cell r="O437" t="str">
            <v>EN EJECUCION</v>
          </cell>
        </row>
        <row r="438">
          <cell r="N438">
            <v>30128503</v>
          </cell>
          <cell r="O438" t="str">
            <v>EN EJECUCION</v>
          </cell>
        </row>
        <row r="439">
          <cell r="N439">
            <v>30094891</v>
          </cell>
          <cell r="O439" t="str">
            <v>EN LIQUIDACION</v>
          </cell>
        </row>
        <row r="443">
          <cell r="N443">
            <v>30402076</v>
          </cell>
          <cell r="O443" t="str">
            <v>EN TRAMITE</v>
          </cell>
        </row>
        <row r="447">
          <cell r="N447">
            <v>40000574</v>
          </cell>
          <cell r="O447" t="str">
            <v>EN ADJUDICACION</v>
          </cell>
        </row>
        <row r="451">
          <cell r="N451">
            <v>30076663</v>
          </cell>
          <cell r="O451" t="str">
            <v>APROBADO CORE</v>
          </cell>
        </row>
        <row r="458">
          <cell r="N458">
            <v>30112093</v>
          </cell>
          <cell r="O458" t="str">
            <v>EN EJECUCION</v>
          </cell>
        </row>
        <row r="459">
          <cell r="N459">
            <v>30083781</v>
          </cell>
          <cell r="O459" t="str">
            <v>EN EJECUCION</v>
          </cell>
        </row>
        <row r="460">
          <cell r="N460">
            <v>30103434</v>
          </cell>
          <cell r="O460" t="str">
            <v>EN EJECUCION</v>
          </cell>
        </row>
        <row r="461">
          <cell r="N461">
            <v>30085972</v>
          </cell>
          <cell r="O461" t="str">
            <v>EN EJECUCION</v>
          </cell>
        </row>
        <row r="465">
          <cell r="N465">
            <v>30115252</v>
          </cell>
          <cell r="O465" t="str">
            <v>TERMINADO</v>
          </cell>
        </row>
        <row r="466">
          <cell r="N466">
            <v>40000032</v>
          </cell>
          <cell r="O466" t="str">
            <v>TERMINADO</v>
          </cell>
        </row>
        <row r="467">
          <cell r="N467">
            <v>40003299</v>
          </cell>
          <cell r="O467" t="str">
            <v>TERMINADO</v>
          </cell>
        </row>
        <row r="468">
          <cell r="N468">
            <v>30467589</v>
          </cell>
          <cell r="O468" t="str">
            <v>TERMINADO</v>
          </cell>
        </row>
        <row r="469">
          <cell r="N469">
            <v>30486029</v>
          </cell>
          <cell r="O469" t="str">
            <v>TERMINADO</v>
          </cell>
        </row>
        <row r="473">
          <cell r="N473">
            <v>30137881</v>
          </cell>
          <cell r="O473" t="str">
            <v>EN LICITACION</v>
          </cell>
        </row>
        <row r="474">
          <cell r="N474">
            <v>30341232</v>
          </cell>
          <cell r="O474" t="str">
            <v>EN LICITACION</v>
          </cell>
        </row>
        <row r="478">
          <cell r="N478">
            <v>30486350</v>
          </cell>
          <cell r="O478" t="str">
            <v>EN TRAMITE</v>
          </cell>
        </row>
        <row r="482">
          <cell r="N482">
            <v>40000453</v>
          </cell>
          <cell r="O482" t="str">
            <v>SIN MOVIMIENTO</v>
          </cell>
        </row>
        <row r="489">
          <cell r="N489">
            <v>30466433</v>
          </cell>
          <cell r="O489" t="str">
            <v>EN EJECUCION</v>
          </cell>
        </row>
        <row r="490">
          <cell r="N490">
            <v>30091901</v>
          </cell>
          <cell r="O490" t="str">
            <v>EN EJECUCION</v>
          </cell>
        </row>
        <row r="491">
          <cell r="N491">
            <v>30310674</v>
          </cell>
          <cell r="O491" t="str">
            <v>EN LIQUIDACION</v>
          </cell>
        </row>
        <row r="495">
          <cell r="N495">
            <v>30103252</v>
          </cell>
          <cell r="O495" t="str">
            <v>TERMINADO</v>
          </cell>
        </row>
        <row r="496">
          <cell r="N496">
            <v>40000008</v>
          </cell>
          <cell r="O496" t="str">
            <v>TERMINADO</v>
          </cell>
        </row>
        <row r="497">
          <cell r="N497">
            <v>30349573</v>
          </cell>
          <cell r="O497" t="str">
            <v>TERMINADO</v>
          </cell>
        </row>
        <row r="498">
          <cell r="N498">
            <v>40000775</v>
          </cell>
          <cell r="O498" t="str">
            <v>TERMINADO</v>
          </cell>
        </row>
        <row r="502">
          <cell r="N502">
            <v>30126522</v>
          </cell>
          <cell r="O502" t="str">
            <v>EN ADJUDICACION</v>
          </cell>
        </row>
        <row r="503">
          <cell r="N503">
            <v>20157700</v>
          </cell>
          <cell r="O503" t="str">
            <v>EN ADJUDICACION</v>
          </cell>
        </row>
        <row r="507">
          <cell r="N507">
            <v>30466394</v>
          </cell>
          <cell r="O507" t="str">
            <v>CON CONVENIO</v>
          </cell>
        </row>
        <row r="511">
          <cell r="N511">
            <v>30126506</v>
          </cell>
          <cell r="O511" t="str">
            <v>APROBADO CORE</v>
          </cell>
        </row>
        <row r="512">
          <cell r="N512">
            <v>30349526</v>
          </cell>
          <cell r="O512" t="str">
            <v>APROBADO CORE</v>
          </cell>
        </row>
        <row r="519">
          <cell r="N519">
            <v>30095333</v>
          </cell>
          <cell r="O519" t="str">
            <v>EN EJECUCION</v>
          </cell>
        </row>
        <row r="523">
          <cell r="N523">
            <v>30093309</v>
          </cell>
          <cell r="O523" t="str">
            <v>TERMINADO</v>
          </cell>
        </row>
        <row r="527">
          <cell r="N527">
            <v>30427781</v>
          </cell>
          <cell r="O527" t="str">
            <v>CON CONVENIO</v>
          </cell>
        </row>
        <row r="528">
          <cell r="N528">
            <v>30427823</v>
          </cell>
          <cell r="O528" t="str">
            <v>CON CONVENIO</v>
          </cell>
        </row>
        <row r="529">
          <cell r="N529">
            <v>30135738</v>
          </cell>
          <cell r="O529" t="str">
            <v>CON CONVENIO</v>
          </cell>
        </row>
        <row r="533">
          <cell r="N533">
            <v>40001806</v>
          </cell>
          <cell r="O533" t="str">
            <v>SOLICITUD</v>
          </cell>
        </row>
        <row r="540">
          <cell r="N540">
            <v>30094005</v>
          </cell>
          <cell r="O540" t="str">
            <v>EN EJECUCION</v>
          </cell>
        </row>
        <row r="541">
          <cell r="N541">
            <v>30129912</v>
          </cell>
          <cell r="O541" t="str">
            <v>EN EJECUCION</v>
          </cell>
        </row>
        <row r="545">
          <cell r="N545">
            <v>30395727</v>
          </cell>
          <cell r="O545" t="str">
            <v>EN ADJUDICACION</v>
          </cell>
        </row>
        <row r="546">
          <cell r="N546">
            <v>30485210</v>
          </cell>
          <cell r="O546" t="str">
            <v>EN ADJUDICACION</v>
          </cell>
        </row>
        <row r="550">
          <cell r="N550">
            <v>30438574</v>
          </cell>
          <cell r="O550" t="str">
            <v>EN TRAMITE</v>
          </cell>
        </row>
        <row r="554">
          <cell r="N554">
            <v>30133287</v>
          </cell>
          <cell r="O554" t="str">
            <v>APROBADO CORE</v>
          </cell>
        </row>
        <row r="555">
          <cell r="N555">
            <v>30134014</v>
          </cell>
          <cell r="O555" t="str">
            <v>RECOMENDADO</v>
          </cell>
        </row>
        <row r="562">
          <cell r="N562">
            <v>30042613</v>
          </cell>
          <cell r="O562" t="str">
            <v>EN LIQUIDACION</v>
          </cell>
        </row>
        <row r="566">
          <cell r="N566">
            <v>30365273</v>
          </cell>
          <cell r="O566" t="str">
            <v>TERMINADO</v>
          </cell>
        </row>
        <row r="570">
          <cell r="N570">
            <v>30466153</v>
          </cell>
          <cell r="O570" t="str">
            <v>SIN MOVIMIENTO</v>
          </cell>
        </row>
        <row r="577">
          <cell r="N577">
            <v>30137134</v>
          </cell>
          <cell r="O577" t="str">
            <v>TERMINADO</v>
          </cell>
        </row>
        <row r="578">
          <cell r="N578">
            <v>30428525</v>
          </cell>
          <cell r="O578" t="str">
            <v>TERMINADO</v>
          </cell>
        </row>
        <row r="579">
          <cell r="N579">
            <v>30375772</v>
          </cell>
          <cell r="O579" t="str">
            <v>TERMINADO</v>
          </cell>
        </row>
        <row r="583">
          <cell r="N583">
            <v>30472589</v>
          </cell>
          <cell r="O583" t="str">
            <v>EN LICITACION</v>
          </cell>
        </row>
        <row r="587">
          <cell r="N587">
            <v>30118591</v>
          </cell>
          <cell r="O587" t="str">
            <v>EN TRAMITE</v>
          </cell>
        </row>
        <row r="591">
          <cell r="N591">
            <v>30125850</v>
          </cell>
          <cell r="O591" t="str">
            <v>APROBADO CORE</v>
          </cell>
        </row>
        <row r="592">
          <cell r="N592">
            <v>30090907</v>
          </cell>
          <cell r="O592" t="str">
            <v>TERMINADO</v>
          </cell>
        </row>
        <row r="599">
          <cell r="N599">
            <v>30343540</v>
          </cell>
          <cell r="O599" t="str">
            <v>EN EJECUCION</v>
          </cell>
        </row>
        <row r="603">
          <cell r="N603">
            <v>30388222</v>
          </cell>
          <cell r="O603" t="str">
            <v>TERMINADO</v>
          </cell>
        </row>
        <row r="604">
          <cell r="N604">
            <v>40002388</v>
          </cell>
          <cell r="O604" t="str">
            <v>TERMINADO</v>
          </cell>
        </row>
        <row r="605">
          <cell r="N605">
            <v>40001184</v>
          </cell>
          <cell r="O605" t="str">
            <v>TERMINADO</v>
          </cell>
        </row>
        <row r="609">
          <cell r="N609">
            <v>30078798</v>
          </cell>
          <cell r="O609" t="str">
            <v>APROBADO CORE</v>
          </cell>
        </row>
        <row r="610">
          <cell r="N610">
            <v>30480757</v>
          </cell>
          <cell r="O610" t="str">
            <v>APROBADO CORE</v>
          </cell>
        </row>
        <row r="611">
          <cell r="N611">
            <v>30485828</v>
          </cell>
          <cell r="O611" t="str">
            <v>APROBADO CORE</v>
          </cell>
        </row>
        <row r="618">
          <cell r="N618">
            <v>30185572</v>
          </cell>
          <cell r="O618" t="str">
            <v>EN EJECUCION</v>
          </cell>
        </row>
        <row r="619">
          <cell r="N619">
            <v>30137258</v>
          </cell>
          <cell r="O619" t="str">
            <v>EN EJECUCION</v>
          </cell>
        </row>
        <row r="620">
          <cell r="N620">
            <v>30133125</v>
          </cell>
          <cell r="O620" t="str">
            <v>EN LIQUIDACION</v>
          </cell>
        </row>
        <row r="624">
          <cell r="N624">
            <v>30083106</v>
          </cell>
          <cell r="O624" t="str">
            <v>TERMINADO</v>
          </cell>
        </row>
        <row r="625">
          <cell r="N625">
            <v>30486081</v>
          </cell>
          <cell r="O625" t="str">
            <v>TERMINADO</v>
          </cell>
        </row>
        <row r="629">
          <cell r="N629">
            <v>30430173</v>
          </cell>
          <cell r="O629" t="str">
            <v>EN ADJUDICACION</v>
          </cell>
        </row>
        <row r="630">
          <cell r="N630">
            <v>30396026</v>
          </cell>
          <cell r="O630" t="str">
            <v>EN LICITACION</v>
          </cell>
        </row>
        <row r="634">
          <cell r="N634">
            <v>30101055</v>
          </cell>
          <cell r="O634" t="str">
            <v>CON CONVENIO</v>
          </cell>
        </row>
        <row r="638">
          <cell r="N638">
            <v>30137798</v>
          </cell>
          <cell r="O638" t="str">
            <v>APROBADO CORE</v>
          </cell>
        </row>
        <row r="639">
          <cell r="N639">
            <v>30486106</v>
          </cell>
          <cell r="O639" t="str">
            <v>SIN MOVIMIENTO</v>
          </cell>
        </row>
        <row r="646">
          <cell r="N646">
            <v>30086022</v>
          </cell>
          <cell r="O646" t="str">
            <v>EN EJECUCION</v>
          </cell>
        </row>
        <row r="647">
          <cell r="N647">
            <v>30115878</v>
          </cell>
          <cell r="O647" t="str">
            <v>EN EJECUCION</v>
          </cell>
        </row>
        <row r="648">
          <cell r="N648">
            <v>30086050</v>
          </cell>
          <cell r="O648" t="str">
            <v>EN EJECUCION</v>
          </cell>
        </row>
        <row r="649">
          <cell r="N649">
            <v>30073551</v>
          </cell>
          <cell r="O649" t="str">
            <v>EN EJECUCION</v>
          </cell>
        </row>
        <row r="653">
          <cell r="N653">
            <v>30130819</v>
          </cell>
          <cell r="O653" t="str">
            <v>TERMINADO</v>
          </cell>
        </row>
        <row r="654">
          <cell r="N654">
            <v>30130822</v>
          </cell>
          <cell r="O654" t="str">
            <v>TERMINADO</v>
          </cell>
        </row>
        <row r="655">
          <cell r="N655">
            <v>30484729</v>
          </cell>
          <cell r="O655" t="str">
            <v>TERMINADO</v>
          </cell>
        </row>
        <row r="659">
          <cell r="N659">
            <v>30484726</v>
          </cell>
          <cell r="O659" t="str">
            <v>EN ADJUDICACION</v>
          </cell>
        </row>
        <row r="666">
          <cell r="N666">
            <v>30310525</v>
          </cell>
          <cell r="O666" t="str">
            <v>EN EJECUCION</v>
          </cell>
        </row>
        <row r="667">
          <cell r="N667">
            <v>30098600</v>
          </cell>
          <cell r="O667" t="str">
            <v>EN EJECUCION</v>
          </cell>
        </row>
        <row r="668">
          <cell r="N668">
            <v>30464752</v>
          </cell>
          <cell r="O668" t="str">
            <v>EN EJECUCION</v>
          </cell>
        </row>
        <row r="669">
          <cell r="N669">
            <v>40002366</v>
          </cell>
          <cell r="O669" t="str">
            <v>EN EJECUCION</v>
          </cell>
        </row>
        <row r="670">
          <cell r="N670">
            <v>30483006</v>
          </cell>
          <cell r="O670" t="str">
            <v>EN EJECUCION</v>
          </cell>
        </row>
        <row r="671">
          <cell r="N671" t="str">
            <v>S/C</v>
          </cell>
          <cell r="O671" t="str">
            <v>EN EJECUCION</v>
          </cell>
        </row>
        <row r="672">
          <cell r="N672" t="str">
            <v>S/C</v>
          </cell>
          <cell r="O672" t="str">
            <v>EN EJECUCION</v>
          </cell>
        </row>
        <row r="676">
          <cell r="N676">
            <v>30135059</v>
          </cell>
          <cell r="O676" t="str">
            <v>CON CONVENIO</v>
          </cell>
        </row>
        <row r="680">
          <cell r="N680">
            <v>30453827</v>
          </cell>
          <cell r="O680" t="str">
            <v>EN ADJUDICACION</v>
          </cell>
        </row>
        <row r="681">
          <cell r="N681">
            <v>30381175</v>
          </cell>
          <cell r="O681" t="str">
            <v>EN ADJUDICACION</v>
          </cell>
        </row>
        <row r="685">
          <cell r="N685">
            <v>30083300</v>
          </cell>
          <cell r="O685" t="str">
            <v>RECOMENDADO</v>
          </cell>
        </row>
        <row r="686">
          <cell r="N686">
            <v>30083335</v>
          </cell>
          <cell r="O686" t="str">
            <v>REQUERIMIENTO SSCH</v>
          </cell>
        </row>
        <row r="687">
          <cell r="N687" t="str">
            <v>SUBT 24</v>
          </cell>
          <cell r="O687" t="str">
            <v>CONCURSO</v>
          </cell>
        </row>
        <row r="688">
          <cell r="N688" t="str">
            <v>SUBT 24</v>
          </cell>
          <cell r="O688" t="str">
            <v>CONCURSO</v>
          </cell>
        </row>
        <row r="689">
          <cell r="N689" t="str">
            <v>SUBT 24</v>
          </cell>
          <cell r="O689" t="str">
            <v>CONCURSO</v>
          </cell>
        </row>
        <row r="698">
          <cell r="N698">
            <v>30082185</v>
          </cell>
          <cell r="O698" t="str">
            <v>EN EJECUCION</v>
          </cell>
        </row>
        <row r="699">
          <cell r="N699">
            <v>30342976</v>
          </cell>
          <cell r="O699" t="str">
            <v>EN EJECUCION</v>
          </cell>
        </row>
        <row r="703">
          <cell r="N703">
            <v>30342727</v>
          </cell>
          <cell r="O703" t="str">
            <v>TERMINADO</v>
          </cell>
        </row>
        <row r="704">
          <cell r="N704">
            <v>30135078</v>
          </cell>
          <cell r="O704" t="str">
            <v>TERMINADO</v>
          </cell>
        </row>
        <row r="705">
          <cell r="N705">
            <v>30482336</v>
          </cell>
          <cell r="O705" t="str">
            <v>TERMINADO</v>
          </cell>
        </row>
        <row r="709">
          <cell r="N709">
            <v>30342276</v>
          </cell>
          <cell r="O709" t="str">
            <v>EN ADJUDICACION</v>
          </cell>
        </row>
        <row r="713">
          <cell r="N713">
            <v>30371674</v>
          </cell>
          <cell r="O713" t="str">
            <v>CON CONVENIO</v>
          </cell>
        </row>
        <row r="714">
          <cell r="N714">
            <v>30103541</v>
          </cell>
          <cell r="O714" t="str">
            <v>EN LICITACION</v>
          </cell>
        </row>
        <row r="715">
          <cell r="N715">
            <v>30342679</v>
          </cell>
          <cell r="O715" t="str">
            <v>CON CONVENIO</v>
          </cell>
        </row>
        <row r="719">
          <cell r="N719">
            <v>30186523</v>
          </cell>
          <cell r="O719" t="str">
            <v>SIN MOVIMIENTO</v>
          </cell>
        </row>
        <row r="720">
          <cell r="N720">
            <v>30458729</v>
          </cell>
          <cell r="O720" t="str">
            <v>SIN MOVIMIENTO</v>
          </cell>
        </row>
        <row r="727">
          <cell r="N727">
            <v>30072372</v>
          </cell>
          <cell r="O727" t="str">
            <v>EN EJECUCION</v>
          </cell>
        </row>
        <row r="728">
          <cell r="N728">
            <v>30102779</v>
          </cell>
          <cell r="O728" t="str">
            <v>EN EJECUCION</v>
          </cell>
        </row>
        <row r="732">
          <cell r="N732">
            <v>30086361</v>
          </cell>
          <cell r="O732" t="str">
            <v>EN ADJUDICACION</v>
          </cell>
        </row>
        <row r="736">
          <cell r="N736">
            <v>30288773</v>
          </cell>
          <cell r="O736" t="str">
            <v>TERMINADO</v>
          </cell>
        </row>
        <row r="740">
          <cell r="N740">
            <v>30289730</v>
          </cell>
          <cell r="O740" t="str">
            <v>CON CONVENIO</v>
          </cell>
        </row>
        <row r="741">
          <cell r="N741">
            <v>30341784</v>
          </cell>
          <cell r="O741" t="str">
            <v>EN TRAMITE</v>
          </cell>
        </row>
        <row r="745">
          <cell r="N745">
            <v>30341678</v>
          </cell>
          <cell r="O745" t="str">
            <v>RECOMENDADO</v>
          </cell>
        </row>
        <row r="746">
          <cell r="N746">
            <v>30352430</v>
          </cell>
          <cell r="O746" t="str">
            <v>APROBADO CORE</v>
          </cell>
        </row>
        <row r="753">
          <cell r="N753">
            <v>30311722</v>
          </cell>
          <cell r="O753" t="str">
            <v>EN EJECUCION</v>
          </cell>
        </row>
        <row r="754">
          <cell r="N754">
            <v>30455973</v>
          </cell>
          <cell r="O754" t="str">
            <v>EN EJECUCION</v>
          </cell>
        </row>
        <row r="755">
          <cell r="N755">
            <v>30277425</v>
          </cell>
          <cell r="O755" t="str">
            <v>EN LIQUIDACION</v>
          </cell>
        </row>
        <row r="759">
          <cell r="N759">
            <v>30395825</v>
          </cell>
          <cell r="O759" t="str">
            <v>CON CONVENIO</v>
          </cell>
        </row>
        <row r="760">
          <cell r="N760">
            <v>30340472</v>
          </cell>
          <cell r="O760" t="str">
            <v>CON CONVENIO</v>
          </cell>
        </row>
        <row r="761">
          <cell r="N761">
            <v>30065600</v>
          </cell>
          <cell r="O761" t="str">
            <v>CON CONVENIO</v>
          </cell>
        </row>
        <row r="762">
          <cell r="N762">
            <v>30393123</v>
          </cell>
          <cell r="O762" t="str">
            <v>CON CONVENIO</v>
          </cell>
        </row>
        <row r="763">
          <cell r="N763">
            <v>30471092</v>
          </cell>
          <cell r="O763" t="str">
            <v>EN TRAMITE</v>
          </cell>
        </row>
        <row r="764">
          <cell r="N764">
            <v>30338024</v>
          </cell>
          <cell r="O764" t="str">
            <v>EN TRAMITE</v>
          </cell>
        </row>
        <row r="765">
          <cell r="N765">
            <v>30338523</v>
          </cell>
          <cell r="O765" t="str">
            <v>EN TRAMITE</v>
          </cell>
        </row>
        <row r="769">
          <cell r="N769">
            <v>30349931</v>
          </cell>
          <cell r="O769" t="str">
            <v>EN LICITACION</v>
          </cell>
        </row>
        <row r="773">
          <cell r="N773">
            <v>30471865</v>
          </cell>
          <cell r="O773" t="str">
            <v>RECOMENDADO</v>
          </cell>
        </row>
        <row r="774">
          <cell r="N774">
            <v>30480167</v>
          </cell>
          <cell r="O774" t="str">
            <v>APROBADO CORE</v>
          </cell>
        </row>
        <row r="781">
          <cell r="N781">
            <v>30115295</v>
          </cell>
          <cell r="O781" t="str">
            <v>EN EJECUCION</v>
          </cell>
        </row>
        <row r="782">
          <cell r="N782">
            <v>30116040</v>
          </cell>
          <cell r="O782" t="str">
            <v>EN EJECUCION</v>
          </cell>
        </row>
        <row r="786">
          <cell r="N786">
            <v>40000847</v>
          </cell>
          <cell r="O786" t="str">
            <v>TERMINADO</v>
          </cell>
        </row>
        <row r="790">
          <cell r="N790">
            <v>30474713</v>
          </cell>
          <cell r="O790" t="str">
            <v>APROBADO CORE</v>
          </cell>
        </row>
        <row r="791">
          <cell r="N791">
            <v>30384235</v>
          </cell>
          <cell r="O791" t="str">
            <v>ORD 1896, OF 2992</v>
          </cell>
        </row>
        <row r="792">
          <cell r="N792">
            <v>30468388</v>
          </cell>
          <cell r="O792" t="str">
            <v>SIN MOVIMIENTO</v>
          </cell>
        </row>
        <row r="799">
          <cell r="N799">
            <v>30071449</v>
          </cell>
          <cell r="O799" t="str">
            <v>EN EJECUCION</v>
          </cell>
        </row>
        <row r="800">
          <cell r="N800">
            <v>30351932</v>
          </cell>
          <cell r="O800" t="str">
            <v>EN EJECUCION</v>
          </cell>
        </row>
        <row r="801">
          <cell r="N801">
            <v>30342673</v>
          </cell>
          <cell r="O801" t="str">
            <v>EN EJECUCION</v>
          </cell>
        </row>
        <row r="802">
          <cell r="N802">
            <v>30428989</v>
          </cell>
          <cell r="O802" t="str">
            <v>EN EJECUCION</v>
          </cell>
        </row>
        <row r="803">
          <cell r="N803">
            <v>30322174</v>
          </cell>
          <cell r="O803" t="str">
            <v>EN EJECUCION</v>
          </cell>
        </row>
        <row r="804">
          <cell r="N804">
            <v>30483010</v>
          </cell>
          <cell r="O804" t="str">
            <v>EN EJECUCION</v>
          </cell>
        </row>
        <row r="805">
          <cell r="N805">
            <v>30458546</v>
          </cell>
          <cell r="O805" t="str">
            <v>EN EJECUCION</v>
          </cell>
        </row>
        <row r="806">
          <cell r="N806" t="str">
            <v>S/C</v>
          </cell>
          <cell r="O806" t="str">
            <v>EN EJECUCION</v>
          </cell>
        </row>
        <row r="807">
          <cell r="N807" t="str">
            <v>SUBT 24</v>
          </cell>
          <cell r="O807" t="str">
            <v>CONCURSO</v>
          </cell>
        </row>
        <row r="808">
          <cell r="N808" t="str">
            <v>SUBT 24</v>
          </cell>
          <cell r="O808" t="str">
            <v>CONCURSO</v>
          </cell>
        </row>
        <row r="809">
          <cell r="N809" t="str">
            <v>SUBT 24</v>
          </cell>
          <cell r="O809" t="str">
            <v>CONCURSO</v>
          </cell>
        </row>
        <row r="813">
          <cell r="N813">
            <v>30342724</v>
          </cell>
          <cell r="O813" t="str">
            <v>TERMINADO</v>
          </cell>
        </row>
        <row r="814">
          <cell r="N814">
            <v>30350774</v>
          </cell>
          <cell r="O814" t="str">
            <v>TERMINADO</v>
          </cell>
        </row>
        <row r="818">
          <cell r="N818">
            <v>30447539</v>
          </cell>
          <cell r="O818" t="str">
            <v>EN ADJUDICACION</v>
          </cell>
        </row>
        <row r="822">
          <cell r="N822">
            <v>30398377</v>
          </cell>
          <cell r="O822" t="str">
            <v>CON CONVENIO</v>
          </cell>
        </row>
        <row r="826">
          <cell r="N826">
            <v>30384677</v>
          </cell>
          <cell r="O826" t="str">
            <v>SIN MOVIMIENTO</v>
          </cell>
        </row>
        <row r="835">
          <cell r="N835">
            <v>30429222</v>
          </cell>
          <cell r="O835" t="str">
            <v>EN EJECUCION</v>
          </cell>
        </row>
        <row r="836">
          <cell r="N836">
            <v>30460140</v>
          </cell>
          <cell r="O836" t="str">
            <v>EN EJECUCION CONS.</v>
          </cell>
        </row>
        <row r="837">
          <cell r="N837">
            <v>30133755</v>
          </cell>
          <cell r="O837" t="str">
            <v>EN EJECUCION</v>
          </cell>
        </row>
        <row r="841">
          <cell r="N841">
            <v>30409780</v>
          </cell>
          <cell r="O841" t="str">
            <v>EN ADJUDICACION</v>
          </cell>
        </row>
        <row r="845">
          <cell r="N845">
            <v>30415731</v>
          </cell>
          <cell r="O845" t="str">
            <v>CON CONVENIO</v>
          </cell>
        </row>
        <row r="846">
          <cell r="N846">
            <v>30137152</v>
          </cell>
          <cell r="O846" t="str">
            <v>CON CONVENIO</v>
          </cell>
        </row>
        <row r="847">
          <cell r="N847">
            <v>30430874</v>
          </cell>
          <cell r="O847" t="str">
            <v>EN TRAMITE</v>
          </cell>
        </row>
        <row r="851">
          <cell r="N851" t="str">
            <v>S/C</v>
          </cell>
          <cell r="O851" t="str">
            <v>TERMINADO</v>
          </cell>
        </row>
        <row r="852">
          <cell r="N852">
            <v>40005575</v>
          </cell>
          <cell r="O852" t="str">
            <v>TERMINADO</v>
          </cell>
        </row>
        <row r="856">
          <cell r="N856">
            <v>40007519</v>
          </cell>
          <cell r="O856" t="str">
            <v>EN EJECUCION</v>
          </cell>
        </row>
        <row r="857">
          <cell r="N857">
            <v>30488894</v>
          </cell>
          <cell r="O857" t="str">
            <v>SOLICITUD SSR</v>
          </cell>
        </row>
        <row r="864">
          <cell r="N864">
            <v>30136269</v>
          </cell>
          <cell r="O864" t="str">
            <v>EN EJECUCION</v>
          </cell>
        </row>
        <row r="865">
          <cell r="N865">
            <v>30136320</v>
          </cell>
          <cell r="O865" t="str">
            <v>EN EJECUCION</v>
          </cell>
        </row>
        <row r="866">
          <cell r="N866">
            <v>30137060</v>
          </cell>
          <cell r="O866" t="str">
            <v>EN EJECUCION</v>
          </cell>
        </row>
        <row r="867">
          <cell r="N867">
            <v>30433775</v>
          </cell>
          <cell r="O867" t="str">
            <v>EN EJECUCION</v>
          </cell>
        </row>
        <row r="868">
          <cell r="N868">
            <v>30136317</v>
          </cell>
          <cell r="O868" t="str">
            <v>EN EJECUCION</v>
          </cell>
        </row>
        <row r="869">
          <cell r="N869">
            <v>30378428</v>
          </cell>
          <cell r="O869" t="str">
            <v>EN EJECUCION</v>
          </cell>
        </row>
        <row r="870">
          <cell r="N870">
            <v>30482019</v>
          </cell>
          <cell r="O870" t="str">
            <v>EN EJECUCION</v>
          </cell>
        </row>
        <row r="871">
          <cell r="N871">
            <v>30482027</v>
          </cell>
          <cell r="O871" t="str">
            <v>EN EJECUCION</v>
          </cell>
        </row>
        <row r="872">
          <cell r="N872">
            <v>30349427</v>
          </cell>
          <cell r="O872" t="str">
            <v>EN EJECUCION</v>
          </cell>
        </row>
        <row r="873">
          <cell r="N873">
            <v>30440729</v>
          </cell>
          <cell r="O873" t="str">
            <v>EN EJECUCION</v>
          </cell>
        </row>
        <row r="874">
          <cell r="N874">
            <v>30351343</v>
          </cell>
          <cell r="O874" t="str">
            <v>EN EJECUCION</v>
          </cell>
        </row>
        <row r="875">
          <cell r="N875">
            <v>30481688</v>
          </cell>
          <cell r="O875" t="str">
            <v>EN EJECUCION</v>
          </cell>
        </row>
        <row r="876">
          <cell r="N876">
            <v>30343724</v>
          </cell>
          <cell r="O876" t="str">
            <v>EN EJECUCION</v>
          </cell>
        </row>
        <row r="877">
          <cell r="N877">
            <v>30398233</v>
          </cell>
          <cell r="O877" t="str">
            <v>EN EJECUCION</v>
          </cell>
        </row>
        <row r="878">
          <cell r="N878">
            <v>30342025</v>
          </cell>
          <cell r="O878" t="str">
            <v>EN EJECUCION</v>
          </cell>
        </row>
        <row r="879">
          <cell r="N879">
            <v>30405874</v>
          </cell>
          <cell r="O879" t="str">
            <v>EN EJECUCION</v>
          </cell>
        </row>
        <row r="880">
          <cell r="N880">
            <v>30363825</v>
          </cell>
          <cell r="O880" t="str">
            <v>EN EJECUCION</v>
          </cell>
        </row>
        <row r="881">
          <cell r="N881">
            <v>30434988</v>
          </cell>
          <cell r="O881" t="str">
            <v>EN EJECUCION</v>
          </cell>
        </row>
        <row r="882">
          <cell r="N882">
            <v>30364279</v>
          </cell>
          <cell r="O882" t="str">
            <v>EN EJECUCION</v>
          </cell>
        </row>
        <row r="883">
          <cell r="N883">
            <v>30135830</v>
          </cell>
          <cell r="O883" t="str">
            <v>EN EJECUCION</v>
          </cell>
        </row>
        <row r="884">
          <cell r="N884">
            <v>30482658</v>
          </cell>
          <cell r="O884" t="str">
            <v>EN EJECUCION</v>
          </cell>
        </row>
        <row r="888">
          <cell r="N888">
            <v>30135459</v>
          </cell>
          <cell r="O888" t="str">
            <v>TERMINADO</v>
          </cell>
        </row>
        <row r="889">
          <cell r="N889">
            <v>30464733</v>
          </cell>
          <cell r="O889" t="str">
            <v>TERMINADO</v>
          </cell>
        </row>
        <row r="890">
          <cell r="N890">
            <v>30106837</v>
          </cell>
          <cell r="O890" t="str">
            <v>TERMINADO</v>
          </cell>
        </row>
        <row r="891">
          <cell r="N891">
            <v>30124775</v>
          </cell>
          <cell r="O891" t="str">
            <v>TERMINADO</v>
          </cell>
        </row>
        <row r="892">
          <cell r="N892">
            <v>30136293</v>
          </cell>
          <cell r="O892" t="str">
            <v>TERMINADO</v>
          </cell>
        </row>
        <row r="893">
          <cell r="N893">
            <v>30124802</v>
          </cell>
          <cell r="O893" t="str">
            <v>TERMINADO</v>
          </cell>
        </row>
        <row r="894">
          <cell r="N894">
            <v>30129698</v>
          </cell>
          <cell r="O894" t="str">
            <v>TERMINADO</v>
          </cell>
        </row>
        <row r="898">
          <cell r="N898">
            <v>30484364</v>
          </cell>
          <cell r="O898" t="str">
            <v>CON CONVENIO</v>
          </cell>
        </row>
        <row r="902">
          <cell r="N902">
            <v>30398277</v>
          </cell>
          <cell r="O902" t="str">
            <v>APROBADO CORE</v>
          </cell>
        </row>
        <row r="903">
          <cell r="N903">
            <v>30399283</v>
          </cell>
          <cell r="O903" t="str">
            <v>APROBADO CORE</v>
          </cell>
        </row>
        <row r="910">
          <cell r="N910">
            <v>30341275</v>
          </cell>
          <cell r="O910" t="str">
            <v>EN EJECUCION</v>
          </cell>
        </row>
        <row r="911">
          <cell r="N911">
            <v>30341323</v>
          </cell>
          <cell r="O911" t="str">
            <v>EN EJECUCION</v>
          </cell>
        </row>
        <row r="912">
          <cell r="N912">
            <v>30341325</v>
          </cell>
          <cell r="O912" t="str">
            <v>EN EJECUCION</v>
          </cell>
        </row>
        <row r="913">
          <cell r="N913">
            <v>30341329</v>
          </cell>
          <cell r="O913" t="str">
            <v>EN EJECUCION</v>
          </cell>
        </row>
        <row r="914">
          <cell r="N914">
            <v>30341233</v>
          </cell>
          <cell r="O914" t="str">
            <v>EN EJECUCION</v>
          </cell>
        </row>
        <row r="915">
          <cell r="N915">
            <v>30329922</v>
          </cell>
          <cell r="O915" t="str">
            <v>EN EJECUCION</v>
          </cell>
        </row>
        <row r="916">
          <cell r="N916">
            <v>30341173</v>
          </cell>
          <cell r="O916" t="str">
            <v>EN EJECUCION</v>
          </cell>
        </row>
        <row r="917">
          <cell r="N917">
            <v>30341175</v>
          </cell>
          <cell r="O917" t="str">
            <v>EN EJECUCION</v>
          </cell>
        </row>
        <row r="918">
          <cell r="N918">
            <v>30419826</v>
          </cell>
          <cell r="O918" t="str">
            <v>EN EJECUCION</v>
          </cell>
        </row>
        <row r="919">
          <cell r="N919">
            <v>30341424</v>
          </cell>
          <cell r="O919" t="str">
            <v>EN EJECUCION</v>
          </cell>
        </row>
        <row r="920">
          <cell r="N920">
            <v>30341439</v>
          </cell>
          <cell r="O920" t="str">
            <v>EN EJECUCION</v>
          </cell>
        </row>
        <row r="921">
          <cell r="N921">
            <v>30342022</v>
          </cell>
          <cell r="O921" t="str">
            <v>EN EJECUCION</v>
          </cell>
        </row>
        <row r="922">
          <cell r="N922">
            <v>30341732</v>
          </cell>
          <cell r="O922" t="str">
            <v>EN EJECUCION</v>
          </cell>
        </row>
        <row r="923">
          <cell r="N923">
            <v>30342073</v>
          </cell>
          <cell r="O923" t="str">
            <v>EN EJECUCION</v>
          </cell>
        </row>
        <row r="924">
          <cell r="N924">
            <v>30345125</v>
          </cell>
          <cell r="O924" t="str">
            <v>EN EJECUCION</v>
          </cell>
        </row>
        <row r="925">
          <cell r="N925">
            <v>30337226</v>
          </cell>
          <cell r="O925" t="str">
            <v>EN EJECUCION</v>
          </cell>
        </row>
        <row r="926">
          <cell r="N926">
            <v>30398531</v>
          </cell>
          <cell r="O926" t="str">
            <v>EN EJECUCION</v>
          </cell>
        </row>
        <row r="927">
          <cell r="N927">
            <v>30326872</v>
          </cell>
          <cell r="O927" t="str">
            <v>EN EJECUCION</v>
          </cell>
        </row>
        <row r="928">
          <cell r="N928">
            <v>30426980</v>
          </cell>
          <cell r="O928" t="str">
            <v>EN EJECUCION</v>
          </cell>
        </row>
        <row r="932">
          <cell r="N932">
            <v>30461825</v>
          </cell>
          <cell r="O932" t="str">
            <v>EN EJECUCION</v>
          </cell>
        </row>
        <row r="936">
          <cell r="N936">
            <v>30342023</v>
          </cell>
          <cell r="O936" t="str">
            <v>TERMINADO</v>
          </cell>
        </row>
        <row r="943">
          <cell r="N943" t="str">
            <v>S/C</v>
          </cell>
          <cell r="O943" t="str">
            <v xml:space="preserve">APROBADO  LEY </v>
          </cell>
        </row>
      </sheetData>
      <sheetData sheetId="8"/>
      <sheetData sheetId="9"/>
      <sheetData sheetId="10"/>
      <sheetData sheetId="11"/>
      <sheetData sheetId="12"/>
      <sheetData sheetId="13">
        <row r="4">
          <cell r="I4" t="str">
            <v>30062818-EJECUCION</v>
          </cell>
        </row>
        <row r="5">
          <cell r="I5" t="str">
            <v>30464699-EJECUCION</v>
          </cell>
        </row>
        <row r="6">
          <cell r="I6" t="str">
            <v>30043744-EJECUCION</v>
          </cell>
        </row>
        <row r="7">
          <cell r="I7" t="str">
            <v>30129384-EJECUCION</v>
          </cell>
        </row>
        <row r="8">
          <cell r="I8" t="str">
            <v>30126279-EJECUCION</v>
          </cell>
        </row>
        <row r="9">
          <cell r="I9" t="str">
            <v>30087456-EJECUCION</v>
          </cell>
        </row>
        <row r="13">
          <cell r="I13" t="str">
            <v>40003715-EJECUCION</v>
          </cell>
        </row>
        <row r="14">
          <cell r="I14" t="str">
            <v>30470902-EJECUCION</v>
          </cell>
        </row>
        <row r="15">
          <cell r="I15" t="str">
            <v>30259772-EJECUCION</v>
          </cell>
        </row>
        <row r="19">
          <cell r="I19" t="str">
            <v>30165522-EJECUCION</v>
          </cell>
        </row>
        <row r="20">
          <cell r="I20" t="str">
            <v>30135711-EJECUCION</v>
          </cell>
        </row>
        <row r="24">
          <cell r="I24" t="str">
            <v>40002497-EJECUCION</v>
          </cell>
        </row>
        <row r="25">
          <cell r="I25" t="str">
            <v>30070862-EJECUCION</v>
          </cell>
        </row>
        <row r="29">
          <cell r="I29" t="str">
            <v>30481028-EJECUCION</v>
          </cell>
        </row>
        <row r="36">
          <cell r="I36" t="str">
            <v>30412923-DISEÑO</v>
          </cell>
        </row>
        <row r="40">
          <cell r="I40" t="str">
            <v>40001267-EJECUCION</v>
          </cell>
        </row>
        <row r="47">
          <cell r="I47" t="str">
            <v>30171924-DISEÑO</v>
          </cell>
        </row>
        <row r="48">
          <cell r="I48" t="str">
            <v>30074834-EJECUCION</v>
          </cell>
        </row>
        <row r="49">
          <cell r="I49" t="str">
            <v>30397335-EJECUCION</v>
          </cell>
        </row>
        <row r="50">
          <cell r="I50" t="str">
            <v>30171923-DISEÑO</v>
          </cell>
        </row>
        <row r="54">
          <cell r="I54" t="str">
            <v>30134906-EJECUCION</v>
          </cell>
        </row>
        <row r="55">
          <cell r="I55" t="str">
            <v>40000513-EJECUCION</v>
          </cell>
        </row>
        <row r="59">
          <cell r="I59" t="str">
            <v>40000611-EJECUCION</v>
          </cell>
        </row>
        <row r="60">
          <cell r="I60" t="str">
            <v>40000636-EJECUCION</v>
          </cell>
        </row>
        <row r="61">
          <cell r="I61" t="str">
            <v>30171875-DISEÑO</v>
          </cell>
        </row>
        <row r="65">
          <cell r="I65" t="str">
            <v>30134930-EJECUCION</v>
          </cell>
        </row>
        <row r="72">
          <cell r="I72" t="str">
            <v>30067012-EJECUCION</v>
          </cell>
        </row>
        <row r="73">
          <cell r="I73" t="str">
            <v>20132784-EJECUCION</v>
          </cell>
        </row>
        <row r="80">
          <cell r="I80" t="str">
            <v>30102235-EJECUCION</v>
          </cell>
        </row>
        <row r="81">
          <cell r="I81" t="str">
            <v>30088194-DISEÑO</v>
          </cell>
        </row>
        <row r="88">
          <cell r="I88" t="str">
            <v>30110580-EJECUCION</v>
          </cell>
        </row>
        <row r="92">
          <cell r="I92" t="str">
            <v>30071876-EJECUCION</v>
          </cell>
        </row>
        <row r="93">
          <cell r="I93" t="str">
            <v>40001677-EJECUCION</v>
          </cell>
        </row>
        <row r="94">
          <cell r="I94" t="str">
            <v>20170733-EJECUCION</v>
          </cell>
        </row>
        <row r="95">
          <cell r="I95" t="str">
            <v>30269724-EJECUCION</v>
          </cell>
        </row>
        <row r="99">
          <cell r="I99" t="str">
            <v>30118485-EJECUCION</v>
          </cell>
        </row>
        <row r="100">
          <cell r="I100" t="str">
            <v>30463407-EJECUCION</v>
          </cell>
        </row>
        <row r="107">
          <cell r="I107" t="str">
            <v>30247072-DISEÑO</v>
          </cell>
        </row>
        <row r="111">
          <cell r="I111" t="str">
            <v>30487187-EJECUCION</v>
          </cell>
        </row>
        <row r="112">
          <cell r="I112" t="str">
            <v>40001702-EJECUCION</v>
          </cell>
        </row>
        <row r="113">
          <cell r="I113" t="str">
            <v>40000290-EJECUCION</v>
          </cell>
        </row>
        <row r="120">
          <cell r="I120" t="str">
            <v>30086815-EJECUCION</v>
          </cell>
        </row>
        <row r="121">
          <cell r="I121" t="str">
            <v>30158072-EJECUCION</v>
          </cell>
        </row>
        <row r="122">
          <cell r="I122" t="str">
            <v>S/C-EJECUCION</v>
          </cell>
        </row>
        <row r="123">
          <cell r="I123" t="str">
            <v>30448275-EJECUCION</v>
          </cell>
        </row>
        <row r="124">
          <cell r="I124" t="str">
            <v>30126943-EJECUCION</v>
          </cell>
        </row>
        <row r="125">
          <cell r="I125" t="str">
            <v>30465788-DISEÑO</v>
          </cell>
        </row>
        <row r="126">
          <cell r="I126" t="str">
            <v>SUBT 24-EJECUCION</v>
          </cell>
        </row>
        <row r="127">
          <cell r="I127" t="str">
            <v>SUBT 24-EJECUCION</v>
          </cell>
        </row>
        <row r="128">
          <cell r="I128" t="str">
            <v>SUBT 24-EJECUCION</v>
          </cell>
        </row>
        <row r="132">
          <cell r="I132" t="str">
            <v>30085619-EJECUCION</v>
          </cell>
        </row>
        <row r="133">
          <cell r="I133" t="str">
            <v>30136310-EJECUCION</v>
          </cell>
        </row>
        <row r="134">
          <cell r="I134" t="str">
            <v>30087497-EJECUCION</v>
          </cell>
        </row>
        <row r="135">
          <cell r="I135" t="str">
            <v>40001457-EJECUCION</v>
          </cell>
        </row>
        <row r="139">
          <cell r="I139" t="str">
            <v>30486204-EJECUCION</v>
          </cell>
        </row>
        <row r="143">
          <cell r="I143" t="str">
            <v>30126075-EJECUCION</v>
          </cell>
        </row>
        <row r="147">
          <cell r="I147" t="str">
            <v>30324573-EJECUCION</v>
          </cell>
        </row>
        <row r="148">
          <cell r="I148" t="str">
            <v>30358072-EJECUCION</v>
          </cell>
        </row>
        <row r="157">
          <cell r="I157" t="str">
            <v>30356933-EJECUCION</v>
          </cell>
        </row>
        <row r="158">
          <cell r="I158" t="str">
            <v>30063478-EJECUCION</v>
          </cell>
        </row>
        <row r="159">
          <cell r="I159" t="str">
            <v>30103446-EJECUCION</v>
          </cell>
        </row>
        <row r="160">
          <cell r="I160" t="str">
            <v>30199272-EJECUCION</v>
          </cell>
        </row>
        <row r="161">
          <cell r="I161" t="str">
            <v>30084978-EJECUCION</v>
          </cell>
        </row>
        <row r="162">
          <cell r="I162" t="str">
            <v>30073367-EJECUCION</v>
          </cell>
        </row>
        <row r="163">
          <cell r="I163" t="str">
            <v>20190549-EJECUCION</v>
          </cell>
        </row>
        <row r="164">
          <cell r="I164" t="str">
            <v>30440174-EJECUCION</v>
          </cell>
        </row>
        <row r="165">
          <cell r="I165" t="str">
            <v>30106468-DISEÑO</v>
          </cell>
        </row>
        <row r="166">
          <cell r="I166" t="str">
            <v>30080729-DISEÑO</v>
          </cell>
        </row>
        <row r="167">
          <cell r="I167" t="str">
            <v>30228773-EJECUCION</v>
          </cell>
        </row>
        <row r="168">
          <cell r="I168" t="str">
            <v>30461279-EJECUCION</v>
          </cell>
        </row>
        <row r="169">
          <cell r="I169" t="str">
            <v>40000194-EJECUCION</v>
          </cell>
        </row>
        <row r="173">
          <cell r="I173" t="str">
            <v>30388872-EJECUCION</v>
          </cell>
        </row>
        <row r="174">
          <cell r="I174" t="str">
            <v>30034666-EJECUCION</v>
          </cell>
        </row>
        <row r="175">
          <cell r="I175" t="str">
            <v>30199074-EJECUCION</v>
          </cell>
        </row>
        <row r="176">
          <cell r="I176" t="str">
            <v>30129273-EJECUCION</v>
          </cell>
        </row>
        <row r="177">
          <cell r="I177" t="str">
            <v>30481457-EJECUCION</v>
          </cell>
        </row>
        <row r="178">
          <cell r="I178" t="str">
            <v>30076941-EJECUCION</v>
          </cell>
        </row>
        <row r="179">
          <cell r="I179" t="str">
            <v>30488869-EJECUCION</v>
          </cell>
        </row>
        <row r="183">
          <cell r="I183" t="str">
            <v>30364305-EJECUCION</v>
          </cell>
        </row>
        <row r="184">
          <cell r="I184" t="str">
            <v>30080460-EJECUCION</v>
          </cell>
        </row>
        <row r="185">
          <cell r="I185" t="str">
            <v>30487413-EJECUCION</v>
          </cell>
        </row>
        <row r="186">
          <cell r="I186" t="str">
            <v>30481304-EJECUCION</v>
          </cell>
        </row>
        <row r="190">
          <cell r="I190" t="str">
            <v>30128140-EJECUCION</v>
          </cell>
        </row>
        <row r="191">
          <cell r="I191" t="str">
            <v>20195455-EJECUCION</v>
          </cell>
        </row>
        <row r="192">
          <cell r="I192" t="str">
            <v>30104476-EJECUCION</v>
          </cell>
        </row>
        <row r="193">
          <cell r="I193" t="str">
            <v>30115395-EJECUCION</v>
          </cell>
        </row>
        <row r="197">
          <cell r="I197" t="str">
            <v>30480704-DISEÑO</v>
          </cell>
        </row>
        <row r="198">
          <cell r="I198" t="str">
            <v>30270222-DISEÑO</v>
          </cell>
        </row>
        <row r="199">
          <cell r="I199" t="str">
            <v>30429872-EJECUCION</v>
          </cell>
        </row>
        <row r="200">
          <cell r="I200" t="str">
            <v>30437675-DISEÑO</v>
          </cell>
        </row>
        <row r="201">
          <cell r="I201" t="str">
            <v>30080922-DISEÑO</v>
          </cell>
        </row>
        <row r="202">
          <cell r="I202" t="str">
            <v>30127010-EJECUCION</v>
          </cell>
        </row>
        <row r="209">
          <cell r="I209" t="str">
            <v>20086686-EJECUCION</v>
          </cell>
        </row>
        <row r="210">
          <cell r="I210" t="str">
            <v>30115349-EJECUCION</v>
          </cell>
        </row>
        <row r="211">
          <cell r="I211" t="str">
            <v>30087299-EJECUCION</v>
          </cell>
        </row>
        <row r="215">
          <cell r="I215" t="str">
            <v>30135967-DISEÑO</v>
          </cell>
        </row>
        <row r="216">
          <cell r="I216" t="str">
            <v>30465002-EJECUCION</v>
          </cell>
        </row>
        <row r="220">
          <cell r="I220" t="str">
            <v>30480531-EJECUCION</v>
          </cell>
        </row>
        <row r="221">
          <cell r="I221" t="str">
            <v>30326322-DISEÑO</v>
          </cell>
        </row>
        <row r="228">
          <cell r="I228" t="str">
            <v>30046830-EJECUCION</v>
          </cell>
        </row>
        <row r="229">
          <cell r="I229" t="str">
            <v>30329325-EJECUCION</v>
          </cell>
        </row>
        <row r="230">
          <cell r="I230" t="str">
            <v>30131517-DISEÑO</v>
          </cell>
        </row>
        <row r="234">
          <cell r="I234" t="str">
            <v>30248522-EJECUCION</v>
          </cell>
        </row>
        <row r="238">
          <cell r="I238" t="str">
            <v>30188272-EJECUCION</v>
          </cell>
        </row>
        <row r="239">
          <cell r="I239" t="str">
            <v>40002212-EJECUCION</v>
          </cell>
        </row>
        <row r="240">
          <cell r="I240" t="str">
            <v>30047349-EJECUCION</v>
          </cell>
        </row>
        <row r="241">
          <cell r="I241" t="str">
            <v>40005022-EJECUCION</v>
          </cell>
        </row>
        <row r="245">
          <cell r="I245" t="str">
            <v>30459455-EJECUCION</v>
          </cell>
        </row>
        <row r="252">
          <cell r="I252" t="str">
            <v>30212372-EJECUCION</v>
          </cell>
        </row>
        <row r="253">
          <cell r="I253" t="str">
            <v>30125825-EJECUCION</v>
          </cell>
        </row>
        <row r="254">
          <cell r="I254" t="str">
            <v>30458130-EJECUCION</v>
          </cell>
        </row>
        <row r="255">
          <cell r="I255" t="str">
            <v>30212472-EJECUCION</v>
          </cell>
        </row>
        <row r="256">
          <cell r="I256" t="str">
            <v>30458322-EJECUCION</v>
          </cell>
        </row>
        <row r="260">
          <cell r="I260" t="str">
            <v>30130451-EJECUCION</v>
          </cell>
        </row>
        <row r="261">
          <cell r="I261" t="str">
            <v>30377674-EJECUCION</v>
          </cell>
        </row>
        <row r="262">
          <cell r="I262" t="str">
            <v>30396186-EJECUCION</v>
          </cell>
        </row>
        <row r="266">
          <cell r="I266" t="str">
            <v>30088011-EJECUCION</v>
          </cell>
        </row>
        <row r="270">
          <cell r="I270" t="str">
            <v>30397144-EJECUCION</v>
          </cell>
        </row>
        <row r="271">
          <cell r="I271" t="str">
            <v>30340925-EJECUCION</v>
          </cell>
        </row>
        <row r="278">
          <cell r="I278" t="str">
            <v>30291172-EJECUCION</v>
          </cell>
        </row>
        <row r="279">
          <cell r="I279" t="str">
            <v>30073164-EJECUCION</v>
          </cell>
        </row>
        <row r="280">
          <cell r="I280" t="str">
            <v>30465244-EJECUCION</v>
          </cell>
        </row>
        <row r="281">
          <cell r="I281" t="str">
            <v>30465242-EJECUCION</v>
          </cell>
        </row>
        <row r="282">
          <cell r="I282" t="str">
            <v>30465245-EJECUCION</v>
          </cell>
        </row>
        <row r="283">
          <cell r="I283" t="str">
            <v>30071843-DISEÑO</v>
          </cell>
        </row>
        <row r="284">
          <cell r="I284" t="str">
            <v>30085373-EJECUCION</v>
          </cell>
        </row>
        <row r="288">
          <cell r="I288" t="str">
            <v>30485158-EJECUCION</v>
          </cell>
        </row>
        <row r="289">
          <cell r="I289" t="str">
            <v>30113942-EJECUCION</v>
          </cell>
        </row>
        <row r="290">
          <cell r="I290" t="str">
            <v>30219228-DISEÑO</v>
          </cell>
        </row>
        <row r="294">
          <cell r="I294" t="str">
            <v>30077934-EJECUCION</v>
          </cell>
        </row>
        <row r="295">
          <cell r="I295" t="str">
            <v>30465246-EJECUCION</v>
          </cell>
        </row>
        <row r="299">
          <cell r="I299" t="str">
            <v>30077932-PREFACTIBILIDAD</v>
          </cell>
        </row>
        <row r="300">
          <cell r="I300" t="str">
            <v>30484262-EJECUCION</v>
          </cell>
        </row>
        <row r="307">
          <cell r="I307" t="str">
            <v>30076574-EJECUCION</v>
          </cell>
        </row>
        <row r="308">
          <cell r="I308" t="str">
            <v>30458984-EJECUCION</v>
          </cell>
        </row>
        <row r="312">
          <cell r="I312" t="str">
            <v>30389035-EJECUCION</v>
          </cell>
        </row>
        <row r="316">
          <cell r="I316" t="str">
            <v>30478886-EJECUCION</v>
          </cell>
        </row>
        <row r="323">
          <cell r="I323" t="str">
            <v>30279673-EJECUCION</v>
          </cell>
        </row>
        <row r="324">
          <cell r="I324" t="str">
            <v>30108787-EJECUCION</v>
          </cell>
        </row>
        <row r="325">
          <cell r="I325" t="str">
            <v>30464833-EJECUCION</v>
          </cell>
        </row>
        <row r="326">
          <cell r="I326" t="str">
            <v>30103323-EJECUCION</v>
          </cell>
        </row>
        <row r="330">
          <cell r="I330" t="str">
            <v>30427472-EJECUCION</v>
          </cell>
        </row>
        <row r="331">
          <cell r="I331" t="str">
            <v>40001307-EJECUCION</v>
          </cell>
        </row>
        <row r="332">
          <cell r="I332" t="str">
            <v>30482544-EJECUCION</v>
          </cell>
        </row>
        <row r="333">
          <cell r="I333" t="str">
            <v>30427424-EJECUCION</v>
          </cell>
        </row>
        <row r="334">
          <cell r="I334" t="str">
            <v>30220122-EJECUCION</v>
          </cell>
        </row>
        <row r="335">
          <cell r="I335" t="str">
            <v>30071020-EJECUCION</v>
          </cell>
        </row>
        <row r="336">
          <cell r="I336" t="str">
            <v>40001034-EJECUCION</v>
          </cell>
        </row>
        <row r="340">
          <cell r="I340" t="str">
            <v>30465403-DISEÑO</v>
          </cell>
        </row>
        <row r="348">
          <cell r="I348" t="str">
            <v>30117895-DISEÑO</v>
          </cell>
        </row>
        <row r="352">
          <cell r="I352" t="str">
            <v>30426972-EJECUCION</v>
          </cell>
        </row>
        <row r="353">
          <cell r="I353" t="str">
            <v>30117891-EJECUCION</v>
          </cell>
        </row>
        <row r="354">
          <cell r="I354" t="str">
            <v>30077481-EJECUCION</v>
          </cell>
        </row>
        <row r="358">
          <cell r="I358" t="str">
            <v>30476690-EJECUCION</v>
          </cell>
        </row>
        <row r="362">
          <cell r="I362" t="str">
            <v>30427023-EJECUCION</v>
          </cell>
        </row>
        <row r="363">
          <cell r="I363" t="str">
            <v>30134380-EJECUCION</v>
          </cell>
        </row>
        <row r="364">
          <cell r="I364" t="str">
            <v>30395773-EJECUCION</v>
          </cell>
        </row>
        <row r="365">
          <cell r="I365" t="str">
            <v>30036048-EJECUCION</v>
          </cell>
        </row>
        <row r="369">
          <cell r="I369" t="str">
            <v>30482327-EJECUCION</v>
          </cell>
        </row>
        <row r="370">
          <cell r="I370" t="str">
            <v>40002263-EJECUCION</v>
          </cell>
        </row>
        <row r="377">
          <cell r="I377" t="str">
            <v>30066636-EJECUCION</v>
          </cell>
        </row>
        <row r="378">
          <cell r="I378" t="str">
            <v>30064230-EJECUCION</v>
          </cell>
        </row>
        <row r="382">
          <cell r="I382" t="str">
            <v>30136720-EJECUCION</v>
          </cell>
        </row>
        <row r="383">
          <cell r="I383" t="str">
            <v>30063734-EJECUCION</v>
          </cell>
        </row>
        <row r="384">
          <cell r="I384" t="str">
            <v>30204522-DISEÑO</v>
          </cell>
        </row>
        <row r="385">
          <cell r="I385" t="str">
            <v>30361582-EJECUCION</v>
          </cell>
        </row>
        <row r="386">
          <cell r="I386" t="str">
            <v>40000419-EJECUCION</v>
          </cell>
        </row>
        <row r="390">
          <cell r="I390" t="str">
            <v>30077182-EJECUCION</v>
          </cell>
        </row>
        <row r="391">
          <cell r="I391" t="str">
            <v>30436694-EJECUCION</v>
          </cell>
        </row>
        <row r="392">
          <cell r="I392" t="str">
            <v>30481026-EJECUCION</v>
          </cell>
        </row>
        <row r="396">
          <cell r="I396" t="str">
            <v>30465984-EJECUCION</v>
          </cell>
        </row>
        <row r="397">
          <cell r="I397" t="str">
            <v>30485342-EJECUCION</v>
          </cell>
        </row>
        <row r="398">
          <cell r="I398" t="str">
            <v>30436172-EJECUCION</v>
          </cell>
        </row>
        <row r="405">
          <cell r="I405" t="str">
            <v>30154323-EJECUCION</v>
          </cell>
        </row>
        <row r="406">
          <cell r="I406" t="str">
            <v>S/C-EJECUCION</v>
          </cell>
        </row>
        <row r="407">
          <cell r="I407" t="str">
            <v>30137333-EJECUCION</v>
          </cell>
        </row>
        <row r="408">
          <cell r="I408" t="str">
            <v>30133915-EJECUCION</v>
          </cell>
        </row>
        <row r="409">
          <cell r="I409" t="str">
            <v>20144598-3-EJECUCION</v>
          </cell>
        </row>
        <row r="410">
          <cell r="I410" t="str">
            <v>30488884-EJECUCION</v>
          </cell>
        </row>
        <row r="411">
          <cell r="I411" t="str">
            <v>30342773-EJECUCION</v>
          </cell>
        </row>
        <row r="412">
          <cell r="I412" t="str">
            <v>SUBT 24-EJECUCION</v>
          </cell>
        </row>
        <row r="413">
          <cell r="I413" t="str">
            <v>SUBT 24-EJECUCION</v>
          </cell>
        </row>
        <row r="414">
          <cell r="I414" t="str">
            <v>SUBT 24-EJECUCION</v>
          </cell>
        </row>
        <row r="418">
          <cell r="I418" t="str">
            <v>30380331-EJECUCION</v>
          </cell>
        </row>
        <row r="422">
          <cell r="I422" t="str">
            <v>30125798-EJECUCION</v>
          </cell>
        </row>
        <row r="423">
          <cell r="I423" t="str">
            <v>30485663-EJECUCION</v>
          </cell>
        </row>
        <row r="427">
          <cell r="I427" t="str">
            <v>30396578-EJECUCION</v>
          </cell>
        </row>
        <row r="436">
          <cell r="I436" t="str">
            <v>30092606-EJECUCION</v>
          </cell>
        </row>
        <row r="437">
          <cell r="I437" t="str">
            <v>30130843-EJECUCION</v>
          </cell>
        </row>
        <row r="438">
          <cell r="I438" t="str">
            <v>30121787-EJECUCION</v>
          </cell>
        </row>
        <row r="439">
          <cell r="I439" t="str">
            <v>30128503-EJECUCION</v>
          </cell>
        </row>
        <row r="440">
          <cell r="I440" t="str">
            <v>30094891-EJECUCION</v>
          </cell>
        </row>
        <row r="444">
          <cell r="I444" t="str">
            <v>30402076-EJECUCION</v>
          </cell>
        </row>
        <row r="448">
          <cell r="I448" t="str">
            <v>40000574-EJECUCION</v>
          </cell>
        </row>
        <row r="452">
          <cell r="I452" t="str">
            <v>30076663-EJECUCION</v>
          </cell>
        </row>
        <row r="453">
          <cell r="I453" t="str">
            <v>30485135-EJECUCION</v>
          </cell>
        </row>
        <row r="460">
          <cell r="I460" t="str">
            <v>30112093-DISEÑO</v>
          </cell>
        </row>
        <row r="461">
          <cell r="I461" t="str">
            <v>30083781-DISEÑO</v>
          </cell>
        </row>
        <row r="462">
          <cell r="I462" t="str">
            <v>30103434-EJECUCION</v>
          </cell>
        </row>
        <row r="463">
          <cell r="I463" t="str">
            <v>30085972-EJECUCION</v>
          </cell>
        </row>
        <row r="464">
          <cell r="I464" t="str">
            <v>30137881-EJECUCION</v>
          </cell>
        </row>
        <row r="468">
          <cell r="I468" t="str">
            <v>30115252-EJECUCION</v>
          </cell>
        </row>
        <row r="469">
          <cell r="I469" t="str">
            <v>40000032-EJECUCION</v>
          </cell>
        </row>
        <row r="470">
          <cell r="I470" t="str">
            <v>30467589-EJECUCION</v>
          </cell>
        </row>
        <row r="471">
          <cell r="I471" t="str">
            <v>30486029-EJECUCION</v>
          </cell>
        </row>
        <row r="475">
          <cell r="I475" t="str">
            <v>30341232-EJECUCION</v>
          </cell>
        </row>
        <row r="479">
          <cell r="I479" t="str">
            <v>30486350-EJECUCION</v>
          </cell>
        </row>
        <row r="483">
          <cell r="I483" t="str">
            <v>40000453-EJECUCION</v>
          </cell>
        </row>
        <row r="484">
          <cell r="I484" t="str">
            <v>40003299-EJECUCION</v>
          </cell>
        </row>
        <row r="491">
          <cell r="I491" t="str">
            <v>30466433-EJECUCION</v>
          </cell>
        </row>
        <row r="492">
          <cell r="I492" t="str">
            <v>30091901-EJECUCION</v>
          </cell>
        </row>
        <row r="493">
          <cell r="I493" t="str">
            <v>20157700-DISEÑO</v>
          </cell>
        </row>
        <row r="494">
          <cell r="I494" t="str">
            <v>30310674-EJECUCION</v>
          </cell>
        </row>
        <row r="498">
          <cell r="I498" t="str">
            <v>30103252-DISEÑO</v>
          </cell>
        </row>
        <row r="499">
          <cell r="I499" t="str">
            <v>40000008-EJECUCION</v>
          </cell>
        </row>
        <row r="500">
          <cell r="I500" t="str">
            <v>30349573-EJECUCION</v>
          </cell>
        </row>
        <row r="501">
          <cell r="I501" t="str">
            <v>40000775-EJECUCION</v>
          </cell>
        </row>
        <row r="505">
          <cell r="I505" t="str">
            <v>30126522-EJECUCION</v>
          </cell>
        </row>
        <row r="506">
          <cell r="I506" t="str">
            <v>30466394-EJECUCION</v>
          </cell>
        </row>
        <row r="510">
          <cell r="I510" t="str">
            <v>30126506-EJECUCION</v>
          </cell>
        </row>
        <row r="514">
          <cell r="I514" t="str">
            <v>30349526-EJECUCION</v>
          </cell>
        </row>
        <row r="521">
          <cell r="I521" t="str">
            <v>30095333-DISEÑO</v>
          </cell>
        </row>
        <row r="522">
          <cell r="I522" t="str">
            <v>30093309-EJECUCION</v>
          </cell>
        </row>
        <row r="526">
          <cell r="I526" t="str">
            <v>30427781-EJECUCION</v>
          </cell>
        </row>
        <row r="527">
          <cell r="I527" t="str">
            <v>30427823-EJECUCION</v>
          </cell>
        </row>
        <row r="528">
          <cell r="I528" t="str">
            <v>30135738-EJECUCION</v>
          </cell>
        </row>
        <row r="532">
          <cell r="I532" t="str">
            <v>40001806-EJECUCION</v>
          </cell>
        </row>
        <row r="539">
          <cell r="I539" t="str">
            <v>30094005-EJECUCION</v>
          </cell>
        </row>
        <row r="540">
          <cell r="I540" t="str">
            <v>30129912-EJECUCION</v>
          </cell>
        </row>
        <row r="544">
          <cell r="I544" t="str">
            <v>30395727-EJECUCION</v>
          </cell>
        </row>
        <row r="545">
          <cell r="I545" t="str">
            <v>30485210-EJECUCION</v>
          </cell>
        </row>
        <row r="549">
          <cell r="I549" t="str">
            <v>30438574-EJECUCION</v>
          </cell>
        </row>
        <row r="550">
          <cell r="I550" t="str">
            <v>30133287-EJECUCION</v>
          </cell>
        </row>
        <row r="554">
          <cell r="I554" t="str">
            <v>30134014-EJECUCION</v>
          </cell>
        </row>
        <row r="555">
          <cell r="I555" t="str">
            <v>30485152-EJECUCION</v>
          </cell>
        </row>
        <row r="562">
          <cell r="I562" t="str">
            <v>30042613-EJECUCION</v>
          </cell>
        </row>
        <row r="566">
          <cell r="I566" t="str">
            <v>30365273-EJECUCION</v>
          </cell>
        </row>
        <row r="570">
          <cell r="I570" t="str">
            <v>30466153-EJECUCION</v>
          </cell>
        </row>
        <row r="577">
          <cell r="I577" t="str">
            <v>30137134-EJECUCION</v>
          </cell>
        </row>
        <row r="578">
          <cell r="I578" t="str">
            <v>30428525-EJECUCION</v>
          </cell>
        </row>
        <row r="579">
          <cell r="I579" t="str">
            <v>30090907-EJECUCION</v>
          </cell>
        </row>
        <row r="580">
          <cell r="I580" t="str">
            <v>30375772-EJECUCION</v>
          </cell>
        </row>
        <row r="584">
          <cell r="I584" t="str">
            <v>30472589-EJECUCION</v>
          </cell>
        </row>
        <row r="588">
          <cell r="I588" t="str">
            <v>30118591-EJECUCION</v>
          </cell>
        </row>
        <row r="589">
          <cell r="I589" t="str">
            <v>30125850-EJECUCION</v>
          </cell>
        </row>
        <row r="596">
          <cell r="I596" t="str">
            <v>30343540-EJECUCION</v>
          </cell>
        </row>
        <row r="600">
          <cell r="I600" t="str">
            <v>30388222-EJECUCION</v>
          </cell>
        </row>
        <row r="601">
          <cell r="I601" t="str">
            <v>40002388-EJECUCION</v>
          </cell>
        </row>
        <row r="602">
          <cell r="I602" t="str">
            <v>40001184-EJECUCION</v>
          </cell>
        </row>
        <row r="606">
          <cell r="I606" t="str">
            <v>30078798-EJECUCION</v>
          </cell>
        </row>
        <row r="607">
          <cell r="I607" t="str">
            <v>30480757-EJECUCION</v>
          </cell>
        </row>
        <row r="608">
          <cell r="I608" t="str">
            <v>30485828-EJECUCION</v>
          </cell>
        </row>
        <row r="615">
          <cell r="I615" t="str">
            <v>30185572-EJECUCION</v>
          </cell>
        </row>
        <row r="616">
          <cell r="I616" t="str">
            <v>30137258-EJECUCION</v>
          </cell>
        </row>
        <row r="617">
          <cell r="I617" t="str">
            <v>30430173-EJECUCION</v>
          </cell>
        </row>
        <row r="618">
          <cell r="I618" t="str">
            <v>30133125-EJECUCION</v>
          </cell>
        </row>
        <row r="622">
          <cell r="I622" t="str">
            <v>30083106-EJECUCION</v>
          </cell>
        </row>
        <row r="623">
          <cell r="I623" t="str">
            <v>30486081-EJECUCION</v>
          </cell>
        </row>
        <row r="627">
          <cell r="I627" t="str">
            <v>30396026-EJECUCION</v>
          </cell>
        </row>
        <row r="631">
          <cell r="I631" t="str">
            <v>30101055-EJECUCION</v>
          </cell>
        </row>
        <row r="635">
          <cell r="I635" t="str">
            <v>30137798-EJECUCION</v>
          </cell>
        </row>
        <row r="636">
          <cell r="I636" t="str">
            <v>30486106-EJECUCION</v>
          </cell>
        </row>
        <row r="643">
          <cell r="I643" t="str">
            <v>30086022-EJECUCION</v>
          </cell>
        </row>
        <row r="644">
          <cell r="I644" t="str">
            <v>30115878-DISEÑO</v>
          </cell>
        </row>
        <row r="645">
          <cell r="I645" t="str">
            <v>30086050-EJECUCION</v>
          </cell>
        </row>
        <row r="646">
          <cell r="I646" t="str">
            <v>30073551-EJECUCION</v>
          </cell>
        </row>
        <row r="650">
          <cell r="I650" t="str">
            <v>30130819-EJECUCION</v>
          </cell>
        </row>
        <row r="651">
          <cell r="I651" t="str">
            <v>30130822-EJECUCION</v>
          </cell>
        </row>
        <row r="652">
          <cell r="I652" t="str">
            <v>30484729-EJECUCION</v>
          </cell>
        </row>
        <row r="656">
          <cell r="I656" t="str">
            <v>30484726-EJECUCION</v>
          </cell>
        </row>
        <row r="660">
          <cell r="I660" t="str">
            <v>40007527-EJECUCION</v>
          </cell>
        </row>
        <row r="667">
          <cell r="I667" t="str">
            <v>30310525-EJECUCION</v>
          </cell>
        </row>
        <row r="668">
          <cell r="I668" t="str">
            <v>30098600-PREFACTIBILIDAD</v>
          </cell>
        </row>
        <row r="669">
          <cell r="I669" t="str">
            <v>30464752-EJECUCION</v>
          </cell>
        </row>
        <row r="670">
          <cell r="I670" t="str">
            <v>40002366-EJECUCION</v>
          </cell>
        </row>
        <row r="671">
          <cell r="I671" t="str">
            <v>30483006-EJECUCION</v>
          </cell>
        </row>
        <row r="672">
          <cell r="I672" t="str">
            <v>S/C-EJECUCION</v>
          </cell>
        </row>
        <row r="673">
          <cell r="I673" t="str">
            <v>SUBT 24-EJECUCION</v>
          </cell>
        </row>
        <row r="674">
          <cell r="I674" t="str">
            <v>SUBT 24-EJECUCION</v>
          </cell>
        </row>
        <row r="675">
          <cell r="I675" t="str">
            <v>SUBT 24-EJECUCION</v>
          </cell>
        </row>
        <row r="676">
          <cell r="I676" t="str">
            <v>S/C-EJECUCION</v>
          </cell>
        </row>
        <row r="680">
          <cell r="I680" t="str">
            <v>30135059-EJECUCION</v>
          </cell>
        </row>
        <row r="684">
          <cell r="I684" t="str">
            <v>30453827-EJECUCION</v>
          </cell>
        </row>
        <row r="685">
          <cell r="I685" t="str">
            <v>30381175-EJECUCION</v>
          </cell>
        </row>
        <row r="689">
          <cell r="I689" t="str">
            <v>30083300-EJECUCION</v>
          </cell>
        </row>
        <row r="690">
          <cell r="I690" t="str">
            <v>30083335-EJECUCION</v>
          </cell>
        </row>
        <row r="699">
          <cell r="I699" t="str">
            <v>30082185-EJECUCION</v>
          </cell>
        </row>
        <row r="700">
          <cell r="I700" t="str">
            <v>30342976-EJECUCION</v>
          </cell>
        </row>
        <row r="704">
          <cell r="I704" t="str">
            <v>30342727-EJECUCION</v>
          </cell>
        </row>
        <row r="705">
          <cell r="I705" t="str">
            <v>30135078-EJECUCION</v>
          </cell>
        </row>
        <row r="706">
          <cell r="I706" t="str">
            <v>30482336-EJECUCION</v>
          </cell>
        </row>
        <row r="710">
          <cell r="I710" t="str">
            <v>30342276-EJECUCION</v>
          </cell>
        </row>
        <row r="711">
          <cell r="I711" t="str">
            <v>30103541-DISEÑO</v>
          </cell>
        </row>
        <row r="715">
          <cell r="I715" t="str">
            <v>30371674-EJECUCION</v>
          </cell>
        </row>
        <row r="716">
          <cell r="I716" t="str">
            <v>30342679-EJECUCION</v>
          </cell>
        </row>
        <row r="720">
          <cell r="I720" t="str">
            <v>30186523-PREFACTIBILIDAD</v>
          </cell>
        </row>
        <row r="721">
          <cell r="I721" t="str">
            <v>30458729-EJECUCION</v>
          </cell>
        </row>
        <row r="728">
          <cell r="I728" t="str">
            <v>30072372-EJECUCION</v>
          </cell>
        </row>
        <row r="729">
          <cell r="I729" t="str">
            <v>30102779-EJECUCION</v>
          </cell>
        </row>
        <row r="733">
          <cell r="I733" t="str">
            <v>30086361-EJECUCION</v>
          </cell>
        </row>
        <row r="737">
          <cell r="I737" t="str">
            <v>30288773-EJECUCION</v>
          </cell>
        </row>
        <row r="741">
          <cell r="I741" t="str">
            <v>30289730-EJECUCION</v>
          </cell>
        </row>
        <row r="742">
          <cell r="I742" t="str">
            <v>30341784-EJECUCION</v>
          </cell>
        </row>
        <row r="746">
          <cell r="I746" t="str">
            <v>30341678-EJECUCION</v>
          </cell>
        </row>
        <row r="747">
          <cell r="I747" t="str">
            <v>30352430-DISEÑO</v>
          </cell>
        </row>
        <row r="754">
          <cell r="I754" t="str">
            <v>30311722-EJECUCION</v>
          </cell>
        </row>
        <row r="755">
          <cell r="I755" t="str">
            <v>30455973-EJECUCION</v>
          </cell>
        </row>
        <row r="756">
          <cell r="I756" t="str">
            <v>30277425-EJECUCION</v>
          </cell>
        </row>
        <row r="760">
          <cell r="I760" t="str">
            <v>30395825-EJECUCION</v>
          </cell>
        </row>
        <row r="761">
          <cell r="I761" t="str">
            <v>30340472-DISEÑO</v>
          </cell>
        </row>
        <row r="762">
          <cell r="I762" t="str">
            <v>30065600-EJECUCION</v>
          </cell>
        </row>
        <row r="763">
          <cell r="I763" t="str">
            <v>30393123-DISEÑO</v>
          </cell>
        </row>
        <row r="764">
          <cell r="I764" t="str">
            <v>30471092-EJECUCION</v>
          </cell>
        </row>
        <row r="765">
          <cell r="I765" t="str">
            <v>30338024-DISEÑO</v>
          </cell>
        </row>
        <row r="766">
          <cell r="I766" t="str">
            <v>30338523-DISEÑO</v>
          </cell>
        </row>
        <row r="770">
          <cell r="I770" t="str">
            <v>30349931-EJECUCION</v>
          </cell>
        </row>
        <row r="774">
          <cell r="I774" t="str">
            <v>30471865-EJECUCION</v>
          </cell>
        </row>
        <row r="775">
          <cell r="I775" t="str">
            <v>30480167-EJECUCION</v>
          </cell>
        </row>
        <row r="782">
          <cell r="I782" t="str">
            <v>30115295-EJECUCION</v>
          </cell>
        </row>
        <row r="783">
          <cell r="I783" t="str">
            <v>30116040-DISEÑO</v>
          </cell>
        </row>
        <row r="787">
          <cell r="I787" t="str">
            <v>40000847-EJECUCION</v>
          </cell>
        </row>
        <row r="791">
          <cell r="I791" t="str">
            <v>30474713-EJECUCION</v>
          </cell>
        </row>
        <row r="792">
          <cell r="I792" t="str">
            <v>30384235-PREFACTIBILIDAD</v>
          </cell>
        </row>
        <row r="793">
          <cell r="I793" t="str">
            <v>30468388-EJECUCION</v>
          </cell>
        </row>
        <row r="800">
          <cell r="I800" t="str">
            <v>30071449-EJECUCION</v>
          </cell>
        </row>
        <row r="801">
          <cell r="I801" t="str">
            <v>30351932-DISEÑO</v>
          </cell>
        </row>
        <row r="802">
          <cell r="I802" t="str">
            <v>30342673-EJECUCION</v>
          </cell>
        </row>
        <row r="803">
          <cell r="I803" t="str">
            <v>30428989-EJECUCION</v>
          </cell>
        </row>
        <row r="804">
          <cell r="I804" t="str">
            <v>30322174-EJECUCION</v>
          </cell>
        </row>
        <row r="805">
          <cell r="I805" t="str">
            <v>30483010-EJECUCION</v>
          </cell>
        </row>
        <row r="806">
          <cell r="I806" t="str">
            <v>30458546-EJECUCION</v>
          </cell>
        </row>
        <row r="807">
          <cell r="I807" t="str">
            <v>S/C-EJECUCION</v>
          </cell>
        </row>
        <row r="808">
          <cell r="I808" t="str">
            <v>SUBT 24-EJECUCION</v>
          </cell>
        </row>
        <row r="809">
          <cell r="I809" t="str">
            <v>SUBT 24-EJECUCION</v>
          </cell>
        </row>
        <row r="810">
          <cell r="I810" t="str">
            <v>SUBT 24-EJECUCION</v>
          </cell>
        </row>
        <row r="814">
          <cell r="I814" t="str">
            <v>30342724-EJECUCION</v>
          </cell>
        </row>
        <row r="815">
          <cell r="I815" t="str">
            <v>30350774-EJECUCION</v>
          </cell>
        </row>
        <row r="819">
          <cell r="I819" t="str">
            <v>30447539-DISEÑO</v>
          </cell>
        </row>
        <row r="823">
          <cell r="I823" t="str">
            <v>30398377-EJECUCION</v>
          </cell>
        </row>
        <row r="827">
          <cell r="I827" t="str">
            <v>30384677-EJECUCION</v>
          </cell>
        </row>
        <row r="836">
          <cell r="I836" t="str">
            <v>30429222-EJECUCION</v>
          </cell>
        </row>
        <row r="837">
          <cell r="I837" t="str">
            <v>30460140-EJECUCION</v>
          </cell>
        </row>
        <row r="838">
          <cell r="I838" t="str">
            <v>30409780-FACTIBILIDAD</v>
          </cell>
        </row>
        <row r="839">
          <cell r="I839" t="str">
            <v>30133755-EJECUCION</v>
          </cell>
        </row>
        <row r="840">
          <cell r="I840" t="str">
            <v>40007519-EJECUCION</v>
          </cell>
        </row>
        <row r="841">
          <cell r="I841" t="str">
            <v>S/C-EJECUCION</v>
          </cell>
        </row>
        <row r="845">
          <cell r="I845" t="str">
            <v>30415731-EJECUCION</v>
          </cell>
        </row>
        <row r="846">
          <cell r="I846" t="str">
            <v>30137152-EJECUCION</v>
          </cell>
        </row>
        <row r="847">
          <cell r="I847" t="str">
            <v>30430874-EJECUCION</v>
          </cell>
        </row>
        <row r="851">
          <cell r="I851" t="str">
            <v>40005575-EJECUCION</v>
          </cell>
        </row>
        <row r="855">
          <cell r="I855" t="str">
            <v>30488894-EJECUCION</v>
          </cell>
        </row>
        <row r="862">
          <cell r="I862" t="str">
            <v>30136269-SEREMI DE MEDIO AMBIENTE</v>
          </cell>
        </row>
        <row r="863">
          <cell r="I863" t="str">
            <v>30136320-SEREMI DE MEDIO AMBIENTE</v>
          </cell>
        </row>
        <row r="864">
          <cell r="I864" t="str">
            <v>30137060-INDAP</v>
          </cell>
        </row>
        <row r="865">
          <cell r="I865" t="str">
            <v>30433775-INDAP</v>
          </cell>
        </row>
        <row r="866">
          <cell r="I866" t="str">
            <v>30136317-INDAP</v>
          </cell>
        </row>
        <row r="867">
          <cell r="I867" t="str">
            <v>30378428-INDAP</v>
          </cell>
        </row>
        <row r="868">
          <cell r="I868" t="str">
            <v>30482019-SAG</v>
          </cell>
        </row>
        <row r="869">
          <cell r="I869" t="str">
            <v>30482027-SAG</v>
          </cell>
        </row>
        <row r="870">
          <cell r="I870" t="str">
            <v>30349427-SERCOTEC</v>
          </cell>
        </row>
        <row r="871">
          <cell r="I871" t="str">
            <v>30440729-SERCOTEC</v>
          </cell>
        </row>
        <row r="872">
          <cell r="I872" t="str">
            <v>30351343-SERCOTEC</v>
          </cell>
        </row>
        <row r="873">
          <cell r="I873" t="str">
            <v>30481688-SEREMI DE AGRICULTURA</v>
          </cell>
        </row>
        <row r="874">
          <cell r="I874" t="str">
            <v>30343724-SERNAPESCA</v>
          </cell>
        </row>
        <row r="875">
          <cell r="I875" t="str">
            <v>30398233-SUBPESCA</v>
          </cell>
        </row>
        <row r="876">
          <cell r="I876" t="str">
            <v>30342025-SUBPESCA</v>
          </cell>
        </row>
        <row r="877">
          <cell r="I877" t="str">
            <v>30405874-SERNATUR</v>
          </cell>
        </row>
        <row r="878">
          <cell r="I878" t="str">
            <v>30363825-CONADI</v>
          </cell>
        </row>
        <row r="879">
          <cell r="I879" t="str">
            <v>30434988-CONADI</v>
          </cell>
        </row>
        <row r="880">
          <cell r="I880" t="str">
            <v>30364279-FOSIS</v>
          </cell>
        </row>
        <row r="881">
          <cell r="I881" t="str">
            <v>30135830-COMISION NACIONAL DE RIEGO</v>
          </cell>
        </row>
        <row r="882">
          <cell r="I882" t="str">
            <v>30482658-FOSIS</v>
          </cell>
        </row>
        <row r="886">
          <cell r="I886" t="str">
            <v>30135459-SERCOTEC</v>
          </cell>
        </row>
        <row r="887">
          <cell r="I887" t="str">
            <v>30464733-SERCOTEC</v>
          </cell>
        </row>
        <row r="888">
          <cell r="I888" t="str">
            <v>30106837-SEREMI DE EDUCACION</v>
          </cell>
        </row>
        <row r="889">
          <cell r="I889" t="str">
            <v>30124775-SEREMI DE EDUCACION</v>
          </cell>
        </row>
        <row r="890">
          <cell r="I890" t="str">
            <v>30136293-SEREMI DE MEDIO AMBIENTE</v>
          </cell>
        </row>
        <row r="891">
          <cell r="I891" t="str">
            <v>30124802-SEREMI DE EDUCACION</v>
          </cell>
        </row>
        <row r="892">
          <cell r="I892" t="str">
            <v>30129698-SEREMI DE EDUCACION</v>
          </cell>
        </row>
        <row r="896">
          <cell r="I896" t="str">
            <v>30484364-FOSIS</v>
          </cell>
        </row>
        <row r="900">
          <cell r="I900" t="str">
            <v>30398277-SUBPESCA</v>
          </cell>
        </row>
        <row r="901">
          <cell r="I901" t="str">
            <v>30399283-SERNATUR</v>
          </cell>
        </row>
        <row r="908">
          <cell r="I908" t="str">
            <v>30341275-INDAP</v>
          </cell>
        </row>
        <row r="909">
          <cell r="I909" t="str">
            <v>30341323-INDAP</v>
          </cell>
        </row>
        <row r="910">
          <cell r="I910" t="str">
            <v>30341325-INDAP</v>
          </cell>
        </row>
        <row r="911">
          <cell r="I911" t="str">
            <v>30341329-INDAP</v>
          </cell>
        </row>
        <row r="912">
          <cell r="I912" t="str">
            <v>30341233-INDAP</v>
          </cell>
        </row>
        <row r="913">
          <cell r="I913" t="str">
            <v>30329922-SEREMI DE AGRICULTURA</v>
          </cell>
        </row>
        <row r="914">
          <cell r="I914" t="str">
            <v>30341173-SEREMI DE AGRICULTURA</v>
          </cell>
        </row>
        <row r="915">
          <cell r="I915" t="str">
            <v>30341175-SEREMI DE AGRICULTURA</v>
          </cell>
        </row>
        <row r="916">
          <cell r="I916" t="str">
            <v>30419826-SEREMI DE AGRICULTURA</v>
          </cell>
        </row>
        <row r="917">
          <cell r="I917" t="str">
            <v>30341424-SAG</v>
          </cell>
        </row>
        <row r="918">
          <cell r="I918" t="str">
            <v>30341439-SAG</v>
          </cell>
        </row>
        <row r="919">
          <cell r="I919" t="str">
            <v>30342022-CORFO</v>
          </cell>
        </row>
        <row r="920">
          <cell r="I920" t="str">
            <v>30341732-CORFO</v>
          </cell>
        </row>
        <row r="921">
          <cell r="I921" t="str">
            <v>30342073-CORFO</v>
          </cell>
        </row>
        <row r="922">
          <cell r="I922" t="str">
            <v>30345125-SERCOTEC</v>
          </cell>
        </row>
        <row r="923">
          <cell r="I923" t="str">
            <v>30337226-SERNATUR</v>
          </cell>
        </row>
        <row r="924">
          <cell r="I924" t="str">
            <v>30398531-SUBPESCA</v>
          </cell>
        </row>
        <row r="925">
          <cell r="I925" t="str">
            <v>30326872-SEREMI DE AGRICULTURA</v>
          </cell>
        </row>
        <row r="926">
          <cell r="I926" t="str">
            <v>30426980-SEREMI DE BIENES NACIONALES</v>
          </cell>
        </row>
        <row r="930">
          <cell r="I930" t="str">
            <v>30461825-SERNAMEG</v>
          </cell>
        </row>
        <row r="934">
          <cell r="I934" t="str">
            <v>30342023-SERCOTEC</v>
          </cell>
        </row>
        <row r="941">
          <cell r="I941" t="str">
            <v>S/C-EJECUCION</v>
          </cell>
        </row>
      </sheetData>
      <sheetData sheetId="14"/>
      <sheetData sheetId="15"/>
      <sheetData sheetId="16">
        <row r="2">
          <cell r="A2">
            <v>30339631</v>
          </cell>
          <cell r="B2" t="str">
            <v>HSEE CHANA</v>
          </cell>
          <cell r="C2">
            <v>364979</v>
          </cell>
          <cell r="D2">
            <v>364979</v>
          </cell>
          <cell r="E2">
            <v>0</v>
          </cell>
          <cell r="F2">
            <v>0</v>
          </cell>
          <cell r="G2">
            <v>364979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T2">
            <v>0</v>
          </cell>
          <cell r="U2">
            <v>0</v>
          </cell>
          <cell r="V2">
            <v>0</v>
          </cell>
        </row>
        <row r="3">
          <cell r="A3">
            <v>30174672</v>
          </cell>
          <cell r="B3" t="str">
            <v>HABILITACION SUMINISTRO EE. LAS ESCALAS Y DIFICULTAD-FUTALEUFU</v>
          </cell>
          <cell r="C3">
            <v>394844</v>
          </cell>
          <cell r="D3">
            <v>394844</v>
          </cell>
          <cell r="E3">
            <v>0</v>
          </cell>
          <cell r="F3">
            <v>0</v>
          </cell>
          <cell r="G3">
            <v>394844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T3">
            <v>0</v>
          </cell>
          <cell r="U3">
            <v>0</v>
          </cell>
          <cell r="V3">
            <v>0</v>
          </cell>
        </row>
        <row r="4">
          <cell r="A4">
            <v>30072718</v>
          </cell>
          <cell r="B4" t="str">
            <v>HABILITACION SUMINISTRO EE. SECTOR DE CHAQUEHUIA ALTO</v>
          </cell>
          <cell r="C4">
            <v>50546</v>
          </cell>
          <cell r="D4">
            <v>50546</v>
          </cell>
          <cell r="E4">
            <v>0</v>
          </cell>
          <cell r="F4">
            <v>0</v>
          </cell>
          <cell r="G4">
            <v>50546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T4">
            <v>0</v>
          </cell>
          <cell r="U4">
            <v>0</v>
          </cell>
          <cell r="V4">
            <v>0</v>
          </cell>
        </row>
        <row r="5">
          <cell r="A5">
            <v>30315478</v>
          </cell>
          <cell r="B5" t="str">
            <v>REPOSICION LABORATORIO CLINICO HOSPITAL DE CHAITEN</v>
          </cell>
          <cell r="C5">
            <v>150254</v>
          </cell>
          <cell r="D5">
            <v>70988</v>
          </cell>
          <cell r="E5">
            <v>79266</v>
          </cell>
          <cell r="F5">
            <v>0</v>
          </cell>
          <cell r="G5">
            <v>150254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U5">
            <v>0</v>
          </cell>
          <cell r="V5">
            <v>0</v>
          </cell>
        </row>
        <row r="6">
          <cell r="A6">
            <v>30127302</v>
          </cell>
          <cell r="B6" t="str">
            <v>CONSTRUCCION 2 CASAS PROFESIONALES HOSPITAL DE CHAITEN</v>
          </cell>
          <cell r="C6">
            <v>78679</v>
          </cell>
          <cell r="D6">
            <v>55506</v>
          </cell>
          <cell r="E6">
            <v>23173</v>
          </cell>
          <cell r="F6">
            <v>0</v>
          </cell>
          <cell r="G6">
            <v>78679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T6">
            <v>0</v>
          </cell>
          <cell r="U6">
            <v>0</v>
          </cell>
          <cell r="V6">
            <v>0</v>
          </cell>
        </row>
        <row r="7">
          <cell r="A7">
            <v>30350774</v>
          </cell>
          <cell r="B7" t="str">
            <v>MEJORAMIENTO DIVERSAS CALLES DE LA PROVINCIA DE PALENA</v>
          </cell>
          <cell r="C7">
            <v>2641078.5640000002</v>
          </cell>
          <cell r="D7">
            <v>0</v>
          </cell>
          <cell r="E7">
            <v>2215804</v>
          </cell>
          <cell r="F7">
            <v>425274.56400000001</v>
          </cell>
          <cell r="G7">
            <v>2641079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A8">
            <v>30342673</v>
          </cell>
          <cell r="B8" t="str">
            <v>CONSTRUCION CAMINO RUTA  W 807 SECTOR PUENTE NEGRO PTE. AQUELLAS</v>
          </cell>
          <cell r="C8">
            <v>8586918</v>
          </cell>
          <cell r="D8">
            <v>0</v>
          </cell>
          <cell r="E8">
            <v>2685</v>
          </cell>
          <cell r="F8">
            <v>92077.327999999994</v>
          </cell>
          <cell r="G8">
            <v>94762.308999999994</v>
          </cell>
          <cell r="H8">
            <v>0</v>
          </cell>
          <cell r="I8">
            <v>1172563</v>
          </cell>
          <cell r="J8">
            <v>1328397</v>
          </cell>
          <cell r="K8">
            <v>252294</v>
          </cell>
          <cell r="L8">
            <v>0</v>
          </cell>
          <cell r="M8">
            <v>0</v>
          </cell>
          <cell r="N8">
            <v>0</v>
          </cell>
          <cell r="O8">
            <v>3480411</v>
          </cell>
          <cell r="P8">
            <v>0</v>
          </cell>
          <cell r="T8">
            <v>26145</v>
          </cell>
          <cell r="U8">
            <v>48265.468999999997</v>
          </cell>
          <cell r="V8">
            <v>1459691.1015000001</v>
          </cell>
        </row>
        <row r="9">
          <cell r="A9">
            <v>30288773</v>
          </cell>
          <cell r="B9" t="str">
            <v>CONSTRUCCION CENTRO TRATAMIENTO INTEGRAL RESIDUOS SOLIDOS FUTALEUFU</v>
          </cell>
          <cell r="C9">
            <v>1168712.051</v>
          </cell>
          <cell r="D9">
            <v>0</v>
          </cell>
          <cell r="E9">
            <v>1016703</v>
          </cell>
          <cell r="F9">
            <v>8185.9319999999998</v>
          </cell>
          <cell r="G9">
            <v>1024889.053</v>
          </cell>
          <cell r="H9">
            <v>0</v>
          </cell>
          <cell r="I9">
            <v>0</v>
          </cell>
          <cell r="J9">
            <v>143822998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T9">
            <v>143822.99799999999</v>
          </cell>
          <cell r="U9">
            <v>143822.99799999999</v>
          </cell>
          <cell r="V9">
            <v>0</v>
          </cell>
        </row>
        <row r="10">
          <cell r="A10">
            <v>30342724</v>
          </cell>
          <cell r="B10" t="str">
            <v>CONSERVACION  CAMINO BASICO RUTA  W609 ETAPA I</v>
          </cell>
          <cell r="C10">
            <v>1403332.5049999999</v>
          </cell>
          <cell r="D10">
            <v>0</v>
          </cell>
          <cell r="E10">
            <v>198808</v>
          </cell>
          <cell r="F10">
            <v>1197509.7819999999</v>
          </cell>
          <cell r="G10">
            <v>1396318.1839999999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7014321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T10">
            <v>7014.3209999999999</v>
          </cell>
          <cell r="U10">
            <v>7014.3209999999999</v>
          </cell>
          <cell r="V10">
            <v>0.20100000000093132</v>
          </cell>
        </row>
        <row r="11">
          <cell r="A11">
            <v>30342773</v>
          </cell>
          <cell r="B11" t="str">
            <v>MEJORAMIENTO RUTA V-69, SECTOR RALUN-COCHAMO, COMUNA DE COCHAMO</v>
          </cell>
          <cell r="C11">
            <v>7077310</v>
          </cell>
          <cell r="D11">
            <v>0</v>
          </cell>
          <cell r="E11">
            <v>8756</v>
          </cell>
          <cell r="F11">
            <v>126247.01300000001</v>
          </cell>
          <cell r="G11">
            <v>135002.9</v>
          </cell>
          <cell r="H11">
            <v>0</v>
          </cell>
          <cell r="I11">
            <v>6698601</v>
          </cell>
          <cell r="J11">
            <v>614217</v>
          </cell>
          <cell r="K11">
            <v>677550</v>
          </cell>
          <cell r="L11">
            <v>0</v>
          </cell>
          <cell r="M11">
            <v>0</v>
          </cell>
          <cell r="N11">
            <v>0</v>
          </cell>
          <cell r="O11">
            <v>21111987</v>
          </cell>
          <cell r="P11">
            <v>2037576</v>
          </cell>
          <cell r="T11">
            <v>59692</v>
          </cell>
          <cell r="U11">
            <v>800853.74300000002</v>
          </cell>
          <cell r="V11">
            <v>5174155.6219999995</v>
          </cell>
        </row>
        <row r="12">
          <cell r="A12">
            <v>30136060</v>
          </cell>
          <cell r="B12" t="str">
            <v>CONSTRUCCION DEFENSAS FLUVIALES RIO BLANCO CHAITEN SUR</v>
          </cell>
          <cell r="C12">
            <v>1976939</v>
          </cell>
          <cell r="D12">
            <v>0</v>
          </cell>
          <cell r="E12">
            <v>353948</v>
          </cell>
          <cell r="F12">
            <v>1622991.331</v>
          </cell>
          <cell r="G12">
            <v>1976939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A13">
            <v>30342727</v>
          </cell>
          <cell r="B13" t="str">
            <v>CONSERVACION PERIODICA CAMINO BASICO SANTA BARBARA - CHANA</v>
          </cell>
          <cell r="C13">
            <v>1524137.4920000001</v>
          </cell>
          <cell r="D13">
            <v>0</v>
          </cell>
          <cell r="E13">
            <v>1000</v>
          </cell>
          <cell r="F13">
            <v>1370654.075</v>
          </cell>
          <cell r="G13">
            <v>1371654.075</v>
          </cell>
          <cell r="H13">
            <v>70108794</v>
          </cell>
          <cell r="I13">
            <v>0</v>
          </cell>
          <cell r="J13">
            <v>82374623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>
            <v>152483.41699999999</v>
          </cell>
          <cell r="U13">
            <v>152483.41700000002</v>
          </cell>
          <cell r="V13">
            <v>0</v>
          </cell>
        </row>
        <row r="14">
          <cell r="A14">
            <v>30065626</v>
          </cell>
          <cell r="B14" t="str">
            <v>NORMALIZACION MATADERO MUNICIPAL</v>
          </cell>
          <cell r="C14">
            <v>380030</v>
          </cell>
          <cell r="D14">
            <v>261706</v>
          </cell>
          <cell r="E14">
            <v>118324</v>
          </cell>
          <cell r="F14">
            <v>0</v>
          </cell>
          <cell r="G14">
            <v>380030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A15">
            <v>30162522</v>
          </cell>
          <cell r="B15" t="str">
            <v>CONSTRUCCION ZANJA PARA LA DISPOSICION DE RSD</v>
          </cell>
          <cell r="C15">
            <v>78874</v>
          </cell>
          <cell r="D15">
            <v>15461</v>
          </cell>
          <cell r="E15">
            <v>0</v>
          </cell>
          <cell r="F15">
            <v>0</v>
          </cell>
          <cell r="G15">
            <v>15461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>
            <v>30071449</v>
          </cell>
          <cell r="B16" t="str">
            <v>MEJORAM. RUTA 7 SECTOR PTO. CARDENAS-SANTA LUCIA</v>
          </cell>
          <cell r="C16">
            <v>26259177</v>
          </cell>
          <cell r="D16">
            <v>1571331</v>
          </cell>
          <cell r="E16">
            <v>7536054</v>
          </cell>
          <cell r="F16">
            <v>3785047.4109999998</v>
          </cell>
          <cell r="G16">
            <v>12892432</v>
          </cell>
          <cell r="H16">
            <v>0</v>
          </cell>
          <cell r="I16">
            <v>668533488</v>
          </cell>
          <cell r="J16">
            <v>735673033</v>
          </cell>
          <cell r="K16">
            <v>1718881545</v>
          </cell>
          <cell r="L16">
            <v>859872612</v>
          </cell>
          <cell r="M16">
            <v>1288261893</v>
          </cell>
          <cell r="N16">
            <v>1042373764</v>
          </cell>
          <cell r="O16">
            <v>250937823</v>
          </cell>
          <cell r="P16">
            <v>0</v>
          </cell>
          <cell r="T16">
            <v>6564534.1579999998</v>
          </cell>
          <cell r="U16">
            <v>7694334.0190000003</v>
          </cell>
          <cell r="V16">
            <v>5672411</v>
          </cell>
        </row>
        <row r="17">
          <cell r="A17">
            <v>30136949</v>
          </cell>
          <cell r="B17" t="str">
            <v>CONSERVACION GIMNASIO MUNICIPAL HORONOPIREN</v>
          </cell>
          <cell r="C17">
            <v>123511</v>
          </cell>
          <cell r="D17">
            <v>123511</v>
          </cell>
          <cell r="E17">
            <v>0</v>
          </cell>
          <cell r="F17">
            <v>0</v>
          </cell>
          <cell r="G17">
            <v>123511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A18">
            <v>30082185</v>
          </cell>
          <cell r="B18" t="str">
            <v>MEJORAMIENTO PLAZA VILLA SANTA LUCIA</v>
          </cell>
          <cell r="C18">
            <v>533720</v>
          </cell>
          <cell r="D18">
            <v>0</v>
          </cell>
          <cell r="E18">
            <v>121642</v>
          </cell>
          <cell r="F18">
            <v>396063.11900000001</v>
          </cell>
          <cell r="G18">
            <v>517705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16014885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T18">
            <v>16014.885</v>
          </cell>
          <cell r="U18">
            <v>16014.885</v>
          </cell>
          <cell r="V18">
            <v>0</v>
          </cell>
        </row>
        <row r="19">
          <cell r="A19">
            <v>30134261</v>
          </cell>
          <cell r="B19" t="str">
            <v>CONSTRUCCION PROGRAMA DE PAVIMENTACION PARTICIPATIVA</v>
          </cell>
          <cell r="C19">
            <v>867454</v>
          </cell>
          <cell r="D19">
            <v>478824</v>
          </cell>
          <cell r="E19">
            <v>388630</v>
          </cell>
          <cell r="F19">
            <v>0</v>
          </cell>
          <cell r="G19">
            <v>867454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A20">
            <v>30072372</v>
          </cell>
          <cell r="B20" t="str">
            <v>AMPLIACION ESCUELA BASICA  FUTALEUFU PARA EDUCACION MEDIA</v>
          </cell>
          <cell r="C20">
            <v>3752597</v>
          </cell>
          <cell r="D20">
            <v>0</v>
          </cell>
          <cell r="E20">
            <v>0</v>
          </cell>
          <cell r="F20">
            <v>219171.924</v>
          </cell>
          <cell r="G20">
            <v>219172</v>
          </cell>
          <cell r="H20">
            <v>0</v>
          </cell>
          <cell r="I20">
            <v>717733008</v>
          </cell>
          <cell r="J20">
            <v>220435329</v>
          </cell>
          <cell r="K20">
            <v>496648192</v>
          </cell>
          <cell r="L20">
            <v>543891790</v>
          </cell>
          <cell r="M20">
            <v>2084993</v>
          </cell>
          <cell r="N20">
            <v>543891790</v>
          </cell>
          <cell r="O20">
            <v>3395034</v>
          </cell>
          <cell r="P20">
            <v>0</v>
          </cell>
          <cell r="T20">
            <v>3176830</v>
          </cell>
          <cell r="U20">
            <v>3458558.0870000003</v>
          </cell>
          <cell r="V20">
            <v>74867</v>
          </cell>
        </row>
        <row r="21">
          <cell r="A21">
            <v>30086361</v>
          </cell>
          <cell r="B21" t="str">
            <v>REPOSICION GIMNASIO MUNICIPAL DE FUTALEUFU</v>
          </cell>
          <cell r="C21">
            <v>3827562</v>
          </cell>
          <cell r="D21">
            <v>0</v>
          </cell>
          <cell r="E21">
            <v>0</v>
          </cell>
          <cell r="F21">
            <v>38538</v>
          </cell>
          <cell r="G21">
            <v>38538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T21">
            <v>0</v>
          </cell>
          <cell r="U21">
            <v>123843</v>
          </cell>
          <cell r="V21">
            <v>1067412.5</v>
          </cell>
        </row>
        <row r="22">
          <cell r="A22">
            <v>30102779</v>
          </cell>
          <cell r="B22" t="str">
            <v>CONSTRUCCION TERMINAL DE BUSES DE FUTALEUFU</v>
          </cell>
          <cell r="C22">
            <v>569153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71844151</v>
          </cell>
          <cell r="N22">
            <v>51018483</v>
          </cell>
          <cell r="O22">
            <v>35141565</v>
          </cell>
          <cell r="P22">
            <v>1500000</v>
          </cell>
          <cell r="T22">
            <v>219043</v>
          </cell>
          <cell r="U22">
            <v>300000</v>
          </cell>
          <cell r="V22">
            <v>269153</v>
          </cell>
        </row>
        <row r="23">
          <cell r="A23">
            <v>30046830</v>
          </cell>
          <cell r="B23" t="str">
            <v>REPOSICION RETEN DE CARABINEROS COCHAMO</v>
          </cell>
          <cell r="C23">
            <v>564709</v>
          </cell>
          <cell r="D23">
            <v>0</v>
          </cell>
          <cell r="E23">
            <v>0</v>
          </cell>
          <cell r="F23">
            <v>536656.37</v>
          </cell>
          <cell r="G23">
            <v>536656</v>
          </cell>
          <cell r="H23">
            <v>0</v>
          </cell>
          <cell r="I23">
            <v>0</v>
          </cell>
          <cell r="J23">
            <v>4877054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7616000</v>
          </cell>
          <cell r="T23">
            <v>19336</v>
          </cell>
          <cell r="U23">
            <v>20127.054</v>
          </cell>
          <cell r="V23">
            <v>7926</v>
          </cell>
        </row>
        <row r="24">
          <cell r="A24">
            <v>30131517</v>
          </cell>
          <cell r="B24" t="str">
            <v>CONSTRUCCION APR EL QUECHE</v>
          </cell>
          <cell r="C24">
            <v>27000</v>
          </cell>
          <cell r="D24">
            <v>0</v>
          </cell>
          <cell r="E24">
            <v>0</v>
          </cell>
          <cell r="F24">
            <v>5400</v>
          </cell>
          <cell r="G24">
            <v>5400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T24">
            <v>0</v>
          </cell>
          <cell r="U24">
            <v>0</v>
          </cell>
          <cell r="V24">
            <v>21600</v>
          </cell>
        </row>
        <row r="25">
          <cell r="A25">
            <v>30342276</v>
          </cell>
          <cell r="B25" t="str">
            <v>CONSERVACION CALLES Y SITIOS FISCALES DE CHAITEN URBANO</v>
          </cell>
          <cell r="C25">
            <v>524983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T25">
            <v>0</v>
          </cell>
          <cell r="U25">
            <v>0</v>
          </cell>
          <cell r="V25">
            <v>262491.5</v>
          </cell>
        </row>
        <row r="26">
          <cell r="A26">
            <v>30311722</v>
          </cell>
          <cell r="B26" t="str">
            <v>REPOSICION POSTA SALUD RURAL AULEN</v>
          </cell>
          <cell r="C26">
            <v>606739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1795375</v>
          </cell>
          <cell r="P26">
            <v>1795375</v>
          </cell>
          <cell r="T26">
            <v>53417</v>
          </cell>
          <cell r="U26">
            <v>345310</v>
          </cell>
          <cell r="V26">
            <v>261429</v>
          </cell>
        </row>
        <row r="27">
          <cell r="A27">
            <v>30349477</v>
          </cell>
          <cell r="B27" t="str">
            <v>HABILITACION SSE SECTOR QUEBRA OLA</v>
          </cell>
          <cell r="C27">
            <v>71191</v>
          </cell>
          <cell r="D27">
            <v>0</v>
          </cell>
          <cell r="E27">
            <v>0</v>
          </cell>
          <cell r="F27">
            <v>71191</v>
          </cell>
          <cell r="G27">
            <v>71191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A28">
            <v>30342679</v>
          </cell>
          <cell r="B28" t="str">
            <v>CONSERVACION PERIODICA CAMINO BASICO ROL W 813 - RO W 815</v>
          </cell>
          <cell r="C28">
            <v>4572317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>
            <v>0</v>
          </cell>
          <cell r="U28">
            <v>105000</v>
          </cell>
          <cell r="V28">
            <v>833658.5</v>
          </cell>
        </row>
        <row r="29">
          <cell r="A29">
            <v>30384235</v>
          </cell>
          <cell r="B29" t="str">
            <v>CONSTRUCCION CONEXIÓN VIAL SECTOR PALENA-LAGO PALENA</v>
          </cell>
          <cell r="C29">
            <v>579481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T29">
            <v>0</v>
          </cell>
          <cell r="U29">
            <v>0</v>
          </cell>
          <cell r="V29">
            <v>289740.5</v>
          </cell>
        </row>
        <row r="30">
          <cell r="A30">
            <v>30115295</v>
          </cell>
          <cell r="B30" t="str">
            <v>REPOSICION Y AMPLIACION CUARTEL 1° COMPAÑÍA DE BOMBEROS DE PALENA</v>
          </cell>
          <cell r="C30">
            <v>698286</v>
          </cell>
          <cell r="D30">
            <v>0</v>
          </cell>
          <cell r="E30">
            <v>0</v>
          </cell>
          <cell r="F30">
            <v>256755.44099999999</v>
          </cell>
          <cell r="G30">
            <v>256755</v>
          </cell>
          <cell r="H30">
            <v>1645250</v>
          </cell>
          <cell r="I30">
            <v>40971274</v>
          </cell>
          <cell r="J30">
            <v>59963061</v>
          </cell>
          <cell r="K30">
            <v>35001460</v>
          </cell>
          <cell r="L30">
            <v>1645250</v>
          </cell>
          <cell r="M30">
            <v>1645250</v>
          </cell>
          <cell r="N30">
            <v>11471323</v>
          </cell>
          <cell r="O30">
            <v>53102318</v>
          </cell>
          <cell r="P30">
            <v>42204310</v>
          </cell>
          <cell r="T30">
            <v>282881</v>
          </cell>
          <cell r="U30">
            <v>409658.12</v>
          </cell>
          <cell r="V30">
            <v>31872</v>
          </cell>
        </row>
        <row r="31">
          <cell r="A31">
            <v>30371674</v>
          </cell>
          <cell r="B31" t="str">
            <v>REPOSICION TERMINAL PORTUARIO DE CHAITEN*</v>
          </cell>
          <cell r="C31">
            <v>2762402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T31">
            <v>0</v>
          </cell>
          <cell r="U31">
            <v>50000</v>
          </cell>
          <cell r="V31">
            <v>1056201</v>
          </cell>
        </row>
        <row r="32">
          <cell r="A32">
            <v>30289730</v>
          </cell>
          <cell r="B32" t="str">
            <v>CONSTRUCCION PAVIMENTACION CALLE LAUTARO*</v>
          </cell>
          <cell r="C32">
            <v>557476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T32">
            <v>0</v>
          </cell>
          <cell r="U32">
            <v>275000</v>
          </cell>
          <cell r="V32">
            <v>282476</v>
          </cell>
        </row>
        <row r="33">
          <cell r="A33">
            <v>30135078</v>
          </cell>
          <cell r="B33" t="str">
            <v>REPOSICION PLAZA DE ARMAS DE CHAITEN**</v>
          </cell>
          <cell r="C33">
            <v>536864.97900000005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200000000</v>
          </cell>
          <cell r="L33">
            <v>180339000</v>
          </cell>
          <cell r="M33">
            <v>123894200</v>
          </cell>
          <cell r="N33">
            <v>0</v>
          </cell>
          <cell r="O33">
            <v>32631779</v>
          </cell>
          <cell r="P33">
            <v>0</v>
          </cell>
          <cell r="T33">
            <v>536865</v>
          </cell>
          <cell r="U33">
            <v>536864.97900000005</v>
          </cell>
          <cell r="V33">
            <v>0</v>
          </cell>
        </row>
        <row r="34">
          <cell r="A34">
            <v>30351932</v>
          </cell>
          <cell r="B34" t="str">
            <v>HABILITACION UNIDADES CRITICAS HOSPITAL DE CHAITEN**</v>
          </cell>
          <cell r="C34">
            <v>55269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12491410</v>
          </cell>
          <cell r="L34">
            <v>0</v>
          </cell>
          <cell r="M34">
            <v>0</v>
          </cell>
          <cell r="N34">
            <v>11323000</v>
          </cell>
          <cell r="O34">
            <v>12192145</v>
          </cell>
          <cell r="P34">
            <v>0</v>
          </cell>
          <cell r="T34">
            <v>36006.555</v>
          </cell>
          <cell r="U34">
            <v>55269.491999999998</v>
          </cell>
          <cell r="V34">
            <v>0</v>
          </cell>
        </row>
        <row r="35">
          <cell r="B35" t="str">
            <v>SUBTOTAL 31-02</v>
          </cell>
          <cell r="C35">
            <v>73366525.590999991</v>
          </cell>
          <cell r="D35">
            <v>3387696</v>
          </cell>
          <cell r="E35">
            <v>12064793</v>
          </cell>
          <cell r="F35">
            <v>10151763.290000001</v>
          </cell>
          <cell r="G35">
            <v>25604251.520999998</v>
          </cell>
          <cell r="H35">
            <v>71754044</v>
          </cell>
          <cell r="I35">
            <v>1435108934</v>
          </cell>
          <cell r="J35">
            <v>1249088712</v>
          </cell>
          <cell r="K35">
            <v>2463952451</v>
          </cell>
          <cell r="L35">
            <v>1608777858</v>
          </cell>
          <cell r="M35">
            <v>1487730487</v>
          </cell>
          <cell r="N35">
            <v>1660078360</v>
          </cell>
          <cell r="O35">
            <v>413788437</v>
          </cell>
          <cell r="P35">
            <v>55153261</v>
          </cell>
          <cell r="Q35">
            <v>0</v>
          </cell>
          <cell r="R35">
            <v>0</v>
          </cell>
          <cell r="S35">
            <v>0</v>
          </cell>
          <cell r="T35">
            <v>11294085.333999999</v>
          </cell>
          <cell r="U35">
            <v>14542419.583999999</v>
          </cell>
          <cell r="V35">
            <v>16765084.9245</v>
          </cell>
        </row>
      </sheetData>
      <sheetData sheetId="17">
        <row r="2">
          <cell r="B2" t="str">
            <v>30083665-PREFACTIBILIDAD</v>
          </cell>
          <cell r="C2" t="str">
            <v/>
          </cell>
          <cell r="D2" t="str">
            <v>PREFACTIBILIDAD</v>
          </cell>
          <cell r="E2" t="str">
            <v>DIRECCION DE VIALIDAD</v>
          </cell>
          <cell r="F2" t="str">
            <v/>
          </cell>
          <cell r="G2" t="str">
            <v>CONSTRUCCION PTE DALCAHUE EN RUTA W-59, ISLA DE QUINCHAO EN CHILOE</v>
          </cell>
          <cell r="H2">
            <v>414869</v>
          </cell>
          <cell r="I2" t="str">
            <v>CONSTRUCCION</v>
          </cell>
          <cell r="J2" t="str">
            <v/>
          </cell>
          <cell r="K2" t="str">
            <v>RS</v>
          </cell>
        </row>
        <row r="3">
          <cell r="B3" t="str">
            <v>30405874-EJECUCION</v>
          </cell>
          <cell r="C3" t="str">
            <v/>
          </cell>
          <cell r="D3" t="str">
            <v>EJECUCION</v>
          </cell>
          <cell r="E3" t="str">
            <v>GOBIERNO REGIONAL - REGION DE LOS LAGOS</v>
          </cell>
          <cell r="F3" t="str">
            <v/>
          </cell>
          <cell r="G3" t="str">
            <v>CAPACITACION NUCLEOS GESTORES TERRITORIOS PIRDT</v>
          </cell>
          <cell r="H3">
            <v>199682</v>
          </cell>
          <cell r="I3" t="str">
            <v>CAPACITACION</v>
          </cell>
          <cell r="J3" t="str">
            <v/>
          </cell>
          <cell r="K3" t="str">
            <v/>
          </cell>
        </row>
        <row r="4">
          <cell r="B4" t="str">
            <v>30370483-EJECUCION</v>
          </cell>
          <cell r="C4" t="str">
            <v/>
          </cell>
          <cell r="D4" t="str">
            <v>EJECUCION</v>
          </cell>
          <cell r="E4" t="str">
            <v>DIRECCION DE VIALIDAD</v>
          </cell>
          <cell r="F4" t="str">
            <v/>
          </cell>
          <cell r="G4" t="str">
            <v>CONSERVACION CAMINOS PLAN INDIGENA 2016 REGION DE LOS LAGOS</v>
          </cell>
          <cell r="H4">
            <v>2349633</v>
          </cell>
          <cell r="I4" t="str">
            <v>CONSERVACION</v>
          </cell>
          <cell r="J4" t="str">
            <v/>
          </cell>
          <cell r="K4" t="str">
            <v/>
          </cell>
        </row>
        <row r="5">
          <cell r="B5" t="str">
            <v>30483429-EJECUCION</v>
          </cell>
          <cell r="C5" t="str">
            <v>CURACO DE VELEZ</v>
          </cell>
          <cell r="D5" t="str">
            <v>EJECUCION</v>
          </cell>
          <cell r="E5" t="str">
            <v>GOBIERNO REGIONAL - REGION DE LOS LAGOS</v>
          </cell>
          <cell r="F5" t="str">
            <v/>
          </cell>
          <cell r="G5" t="str">
            <v>MEJORAMIENTO MULTICANCHA PATINODROMO</v>
          </cell>
          <cell r="H5">
            <v>27176</v>
          </cell>
          <cell r="I5" t="str">
            <v>MEJORAMIENTO</v>
          </cell>
          <cell r="J5" t="str">
            <v>CHILOE</v>
          </cell>
          <cell r="K5" t="str">
            <v/>
          </cell>
        </row>
        <row r="6">
          <cell r="B6" t="str">
            <v>30478659-EJECUCION</v>
          </cell>
          <cell r="C6" t="str">
            <v/>
          </cell>
          <cell r="D6" t="str">
            <v>EJECUCION</v>
          </cell>
          <cell r="E6" t="str">
            <v>GOBIERNO REGIONAL - REGION DE LOS LAGOS</v>
          </cell>
          <cell r="F6" t="str">
            <v/>
          </cell>
          <cell r="G6" t="str">
            <v>TRANSFERENCIA SUBSIDIO A LA OPER. SISTEMA AUTOGENERACION ISLA ALAO</v>
          </cell>
          <cell r="H6">
            <v>205198</v>
          </cell>
          <cell r="I6" t="str">
            <v>TRANSFERENCIA</v>
          </cell>
          <cell r="J6" t="str">
            <v/>
          </cell>
          <cell r="K6" t="str">
            <v/>
          </cell>
        </row>
        <row r="7">
          <cell r="B7" t="str">
            <v>40007397-EJECUCION</v>
          </cell>
          <cell r="C7" t="str">
            <v>PUERTO MONTT</v>
          </cell>
          <cell r="D7" t="str">
            <v>EJECUCION</v>
          </cell>
          <cell r="E7" t="str">
            <v>SUBSECRETARIA DE EDUCACION</v>
          </cell>
          <cell r="F7" t="str">
            <v/>
          </cell>
          <cell r="G7" t="str">
            <v>MEJORAMIENTO INTEGRAL JARDÍN INFANTIL SEMILLITAS DEL SUR</v>
          </cell>
          <cell r="H7">
            <v>57000</v>
          </cell>
          <cell r="I7" t="str">
            <v>MEJORAMIENTO</v>
          </cell>
          <cell r="J7" t="str">
            <v>LLANQUIHUE</v>
          </cell>
          <cell r="K7" t="str">
            <v/>
          </cell>
        </row>
        <row r="8">
          <cell r="B8" t="str">
            <v>40005959-EJECUCION</v>
          </cell>
          <cell r="C8" t="str">
            <v>CASTRO</v>
          </cell>
          <cell r="D8" t="str">
            <v>EJECUCION</v>
          </cell>
          <cell r="E8" t="str">
            <v>GOBIERNO REGIONAL - REGION DE LOS LAGOS</v>
          </cell>
          <cell r="F8" t="str">
            <v/>
          </cell>
          <cell r="G8" t="str">
            <v>CONSTRUCCION POSTA DE SALUD RURAL SECTOR SAN JOSE, CASTRO</v>
          </cell>
          <cell r="H8">
            <v>510000</v>
          </cell>
          <cell r="I8" t="str">
            <v>CONSTRUCCION</v>
          </cell>
          <cell r="J8" t="str">
            <v>CHILOE</v>
          </cell>
          <cell r="K8" t="str">
            <v/>
          </cell>
        </row>
        <row r="9">
          <cell r="B9" t="str">
            <v>40007674-EJECUCION</v>
          </cell>
          <cell r="C9" t="str">
            <v>OSORNO</v>
          </cell>
          <cell r="D9" t="str">
            <v>EJECUCION</v>
          </cell>
          <cell r="E9" t="str">
            <v>SUBSECRETARIA DE EDUCACION</v>
          </cell>
          <cell r="F9" t="str">
            <v/>
          </cell>
          <cell r="G9" t="str">
            <v>MEJORAMIENTO Y OBRAS MENORES ESCUELA CARLOS CONDELL</v>
          </cell>
          <cell r="H9">
            <v>30000</v>
          </cell>
          <cell r="I9" t="str">
            <v>MEJORAMIENTO</v>
          </cell>
          <cell r="J9" t="str">
            <v>OSORNO</v>
          </cell>
          <cell r="K9" t="str">
            <v/>
          </cell>
        </row>
        <row r="10">
          <cell r="B10" t="str">
            <v>40007708-EJECUCION</v>
          </cell>
          <cell r="C10" t="str">
            <v>PUERTO VARAS</v>
          </cell>
          <cell r="D10" t="str">
            <v>EJECUCION</v>
          </cell>
          <cell r="E10" t="str">
            <v>GOBIERNO REGIONAL - REGION DE LOS LAGOS</v>
          </cell>
          <cell r="F10" t="str">
            <v/>
          </cell>
          <cell r="G10" t="str">
            <v>MEJORAMIENTO MULTICANCHA CUBIERTA COLEGIO NUEVA BRAUNAU</v>
          </cell>
          <cell r="H10">
            <v>90363</v>
          </cell>
          <cell r="I10" t="str">
            <v>MEJORAMIENTO</v>
          </cell>
          <cell r="J10" t="str">
            <v>LLANQUIHUE</v>
          </cell>
          <cell r="K10" t="str">
            <v/>
          </cell>
        </row>
        <row r="11">
          <cell r="B11" t="str">
            <v>40007932-EJECUCION</v>
          </cell>
          <cell r="C11" t="str">
            <v>QUEMCHI</v>
          </cell>
          <cell r="D11" t="str">
            <v>EJECUCION</v>
          </cell>
          <cell r="E11" t="str">
            <v>SUBSECRETARIA DE EDUCACION</v>
          </cell>
          <cell r="F11" t="str">
            <v/>
          </cell>
          <cell r="G11" t="str">
            <v>CONSERVACION NFRAESTRUCTURA DE LA ESCUELA RURAL SANTA ROSA DE CHOEN DE QUEMCHI</v>
          </cell>
          <cell r="H11">
            <v>5347</v>
          </cell>
          <cell r="I11" t="str">
            <v>CONSERVACION</v>
          </cell>
          <cell r="J11" t="str">
            <v>CHILOE</v>
          </cell>
          <cell r="K11" t="str">
            <v/>
          </cell>
        </row>
        <row r="12">
          <cell r="B12" t="str">
            <v>40002959-EJECUCION</v>
          </cell>
          <cell r="C12" t="str">
            <v>PUYEHUE</v>
          </cell>
          <cell r="D12" t="str">
            <v>EJECUCION</v>
          </cell>
          <cell r="E12" t="str">
            <v>GOBIERNO REGIONAL - REGION DE LOS LAGOS</v>
          </cell>
          <cell r="F12" t="str">
            <v/>
          </cell>
          <cell r="G12" t="str">
            <v>ADQUISICION EQUIPAMIENTO CIENCIAS Y EXPERIMENTACIÓN ESTABLECIMIENTOS EDUCACIONALES PUYEHUE</v>
          </cell>
          <cell r="H12">
            <v>294079</v>
          </cell>
          <cell r="I12" t="str">
            <v>ADQUISICION</v>
          </cell>
          <cell r="J12" t="str">
            <v>OSORNO</v>
          </cell>
          <cell r="K12" t="str">
            <v/>
          </cell>
        </row>
        <row r="13">
          <cell r="B13" t="str">
            <v>40005532-EJECUCION</v>
          </cell>
          <cell r="C13" t="str">
            <v>QUEMCHI</v>
          </cell>
          <cell r="D13" t="str">
            <v>EJECUCION</v>
          </cell>
          <cell r="E13" t="str">
            <v>GOBIERNO REGIONAL - REGION DE LOS LAGOS</v>
          </cell>
          <cell r="F13" t="str">
            <v/>
          </cell>
          <cell r="G13" t="str">
            <v>ADQUISICION BUS PARA MUNICIPALIDAD DE QUEMCHI.</v>
          </cell>
          <cell r="H13">
            <v>164996</v>
          </cell>
          <cell r="I13" t="str">
            <v>ADQUISICION</v>
          </cell>
          <cell r="J13" t="str">
            <v>CHILOE</v>
          </cell>
          <cell r="K13" t="str">
            <v/>
          </cell>
        </row>
        <row r="14">
          <cell r="B14" t="str">
            <v>40008464-FACTIBILIDAD</v>
          </cell>
          <cell r="C14" t="str">
            <v>CASTRO</v>
          </cell>
          <cell r="D14" t="str">
            <v>FACTIBILIDAD</v>
          </cell>
          <cell r="E14" t="str">
            <v>GOBIERNO REGIONAL - REGION DE LOS LAGOS</v>
          </cell>
          <cell r="F14" t="str">
            <v/>
          </cell>
          <cell r="G14" t="str">
            <v>INSTALACION SERVICIO DE AGUA POTABLE RURAL QUILQUICO COMUNA DE CASTRO</v>
          </cell>
          <cell r="H14">
            <v>97827</v>
          </cell>
          <cell r="I14" t="str">
            <v>INSTALACION</v>
          </cell>
          <cell r="J14" t="str">
            <v>CHILOE</v>
          </cell>
          <cell r="K14" t="str">
            <v/>
          </cell>
        </row>
        <row r="15">
          <cell r="B15" t="str">
            <v>40009037-EJECUCION</v>
          </cell>
          <cell r="C15" t="str">
            <v>SAN JUAN DE LA COSTA</v>
          </cell>
          <cell r="D15" t="str">
            <v>EJECUCION</v>
          </cell>
          <cell r="E15" t="str">
            <v>GOBIERNO REGIONAL - REGION DE LOS LAGOS</v>
          </cell>
          <cell r="F15" t="str">
            <v/>
          </cell>
          <cell r="G15" t="str">
            <v>REPOSICION MAQUINARIA MUNICIPAL</v>
          </cell>
          <cell r="H15">
            <v>368186000</v>
          </cell>
          <cell r="I15" t="str">
            <v>REPOSICION</v>
          </cell>
          <cell r="J15" t="str">
            <v>OSORNO</v>
          </cell>
          <cell r="K15" t="str">
            <v/>
          </cell>
        </row>
        <row r="16">
          <cell r="B16" t="str">
            <v>40001287-DISEÑO</v>
          </cell>
          <cell r="C16" t="str">
            <v>PUERTO OCTAY</v>
          </cell>
          <cell r="D16" t="str">
            <v>DISEÑO</v>
          </cell>
          <cell r="E16" t="str">
            <v>GOBIERNO REGIONAL - REGION DE LOS LAGOS</v>
          </cell>
          <cell r="F16" t="str">
            <v/>
          </cell>
          <cell r="G16" t="str">
            <v>CONSTRUCCION DISEÑO DE LA PLAYA SECTOR PLAYA RAQUEL</v>
          </cell>
          <cell r="H16">
            <v>102600</v>
          </cell>
          <cell r="I16" t="str">
            <v>CONSTRUCCION</v>
          </cell>
          <cell r="J16" t="str">
            <v>OSORNO</v>
          </cell>
          <cell r="K16" t="str">
            <v/>
          </cell>
        </row>
        <row r="17">
          <cell r="B17" t="str">
            <v>30337226-EJECUCION</v>
          </cell>
          <cell r="C17" t="str">
            <v/>
          </cell>
          <cell r="D17" t="str">
            <v>EJECUCION</v>
          </cell>
          <cell r="E17" t="str">
            <v>GOBIERNO REGIONAL - REGION DE LOS LAGOS</v>
          </cell>
          <cell r="F17" t="str">
            <v/>
          </cell>
          <cell r="G17" t="str">
            <v xml:space="preserve">TRANSFERENCIA DESARROLLO DEL T.I.E. EN TERRITORIO PATAGONIA VERDE </v>
          </cell>
          <cell r="H17">
            <v>754155</v>
          </cell>
          <cell r="I17" t="str">
            <v>TRANSFERENCIA</v>
          </cell>
          <cell r="J17" t="str">
            <v>PALENA</v>
          </cell>
          <cell r="K17" t="str">
            <v/>
          </cell>
        </row>
        <row r="18">
          <cell r="B18" t="str">
            <v>40003672-EJECUCION</v>
          </cell>
          <cell r="C18" t="str">
            <v>DALCAHUE</v>
          </cell>
          <cell r="D18" t="str">
            <v>EJECUCION</v>
          </cell>
          <cell r="E18" t="str">
            <v>GOBIERNO REGIONAL - REGION DE LOS LAGOS</v>
          </cell>
          <cell r="F18" t="str">
            <v/>
          </cell>
          <cell r="G18" t="str">
            <v>CONSERVACION GIMNASIO FISCAL DALCAHUE</v>
          </cell>
          <cell r="H18">
            <v>229644</v>
          </cell>
          <cell r="I18" t="str">
            <v>CONSERVACION</v>
          </cell>
          <cell r="J18" t="str">
            <v>CHILOE</v>
          </cell>
          <cell r="K18" t="str">
            <v/>
          </cell>
        </row>
        <row r="19">
          <cell r="B19" t="str">
            <v>40003872-EJECUCION</v>
          </cell>
          <cell r="C19" t="str">
            <v>PUERTO MONTT</v>
          </cell>
          <cell r="D19" t="str">
            <v>EJECUCION</v>
          </cell>
          <cell r="E19" t="str">
            <v>AGUA POTABLE RURAL</v>
          </cell>
          <cell r="F19" t="str">
            <v/>
          </cell>
          <cell r="G19" t="str">
            <v>CONSTRUCCION SISTEMA APR POLINCAY, COMUNA DE PUERTO MONTT</v>
          </cell>
          <cell r="H19">
            <v>503562</v>
          </cell>
          <cell r="I19" t="str">
            <v>CONSTRUCCION</v>
          </cell>
          <cell r="J19" t="str">
            <v>LLANQUIHUE</v>
          </cell>
          <cell r="K19" t="str">
            <v/>
          </cell>
        </row>
        <row r="20">
          <cell r="B20" t="str">
            <v>40008121-EJECUCION</v>
          </cell>
          <cell r="C20" t="str">
            <v>DALCAHUE</v>
          </cell>
          <cell r="D20" t="str">
            <v>EJECUCION</v>
          </cell>
          <cell r="E20" t="str">
            <v>GOBIERNO REGIONAL - REGION DE LOS LAGOS</v>
          </cell>
          <cell r="F20" t="str">
            <v/>
          </cell>
          <cell r="G20" t="str">
            <v>EQUIPAMIENTO ESTABLECIMIENTO ENSEÑANZA MEDIA TP, ESPECIALIDAD ESTRUCTURAS METÁLICAS</v>
          </cell>
          <cell r="H20">
            <v>191000</v>
          </cell>
          <cell r="I20" t="str">
            <v>EQUIPAMIENTO</v>
          </cell>
          <cell r="J20" t="str">
            <v>CHILOE</v>
          </cell>
          <cell r="K20" t="str">
            <v/>
          </cell>
        </row>
        <row r="21">
          <cell r="B21" t="str">
            <v>40006128-EJECUCION</v>
          </cell>
          <cell r="C21" t="str">
            <v>CASTRO</v>
          </cell>
          <cell r="D21" t="str">
            <v>EJECUCION</v>
          </cell>
          <cell r="E21" t="str">
            <v>SUBSECRETARIA DE EDUCACION</v>
          </cell>
          <cell r="F21" t="str">
            <v/>
          </cell>
          <cell r="G21" t="str">
            <v>REPOSICION CIERRE PERIMETRAL ESCUELA QUILQUICO</v>
          </cell>
          <cell r="H21">
            <v>8000</v>
          </cell>
          <cell r="I21" t="str">
            <v>REPOSICION</v>
          </cell>
          <cell r="J21" t="str">
            <v>CHILOE</v>
          </cell>
          <cell r="K21" t="str">
            <v/>
          </cell>
        </row>
        <row r="22">
          <cell r="B22" t="str">
            <v>30279673-EJECUCION</v>
          </cell>
          <cell r="C22" t="str">
            <v>LOS MUERMOS</v>
          </cell>
          <cell r="D22" t="str">
            <v>EJECUCION</v>
          </cell>
          <cell r="E22" t="str">
            <v>GOBIERNO REGIONAL - REGION DE LOS LAGOS</v>
          </cell>
          <cell r="F22" t="str">
            <v/>
          </cell>
          <cell r="G22" t="str">
            <v xml:space="preserve">MEJORAMIENTO Y CONSTRUCCION DE NICHOS CEMENTERIO LOS MUERMOS  </v>
          </cell>
          <cell r="H22">
            <v>588906</v>
          </cell>
          <cell r="I22" t="str">
            <v>MEJORAMIENTO</v>
          </cell>
          <cell r="J22" t="str">
            <v>LLANQUIHUE</v>
          </cell>
          <cell r="K22" t="str">
            <v>RS</v>
          </cell>
        </row>
        <row r="23">
          <cell r="B23" t="str">
            <v>40006627-EJECUCION</v>
          </cell>
          <cell r="C23" t="str">
            <v>FUTALEUFU</v>
          </cell>
          <cell r="D23" t="str">
            <v>EJECUCION</v>
          </cell>
          <cell r="E23" t="str">
            <v>GOBIERNO REGIONAL - REGION DE LOS LAGOS</v>
          </cell>
          <cell r="F23" t="str">
            <v/>
          </cell>
          <cell r="G23" t="str">
            <v>REPOSICION  DE ALUMBRADO PUBLICO A TECNOLOGÍA LED EN LA COMUNA DE FUTALEUFU</v>
          </cell>
          <cell r="H23">
            <v>250000</v>
          </cell>
          <cell r="I23" t="str">
            <v>REPOSICION</v>
          </cell>
          <cell r="J23" t="str">
            <v>PALENA</v>
          </cell>
          <cell r="K23" t="str">
            <v/>
          </cell>
        </row>
        <row r="24">
          <cell r="B24" t="str">
            <v>40002461-EJECUCION</v>
          </cell>
          <cell r="C24" t="str">
            <v>PUERTO MONTT</v>
          </cell>
          <cell r="D24" t="str">
            <v>EJECUCION</v>
          </cell>
          <cell r="E24" t="str">
            <v>INSTITUTO NACIONAL DE DEPORTES</v>
          </cell>
          <cell r="F24" t="str">
            <v/>
          </cell>
          <cell r="G24" t="str">
            <v>CONSERVACION CANCHA N°2 VIEJOS CRACKS  - PUERTO MONTT</v>
          </cell>
          <cell r="H24">
            <v>216634</v>
          </cell>
          <cell r="I24" t="str">
            <v>CONSERVACION</v>
          </cell>
          <cell r="J24" t="str">
            <v>LLANQUIHUE</v>
          </cell>
          <cell r="K24" t="str">
            <v/>
          </cell>
        </row>
        <row r="25">
          <cell r="B25" t="str">
            <v>30091074-EJECUCION</v>
          </cell>
          <cell r="C25" t="str">
            <v/>
          </cell>
          <cell r="D25" t="str">
            <v>EJECUCION</v>
          </cell>
          <cell r="E25" t="str">
            <v>GOBIERNO REGIONAL - REGION DE LOS LAGOS</v>
          </cell>
          <cell r="F25" t="str">
            <v/>
          </cell>
          <cell r="G25" t="str">
            <v>CONSTRUCCION BIBLIOTECA REGIONAL  LOS LAGOS, PUERTO MONTT</v>
          </cell>
          <cell r="H25">
            <v>10220796</v>
          </cell>
          <cell r="I25" t="str">
            <v>CONSTRUCCION</v>
          </cell>
          <cell r="J25" t="str">
            <v/>
          </cell>
          <cell r="K25" t="str">
            <v/>
          </cell>
        </row>
        <row r="26">
          <cell r="B26" t="str">
            <v>30091074-DISEÑO</v>
          </cell>
          <cell r="C26" t="str">
            <v/>
          </cell>
          <cell r="D26" t="str">
            <v>DISEÑO</v>
          </cell>
          <cell r="E26" t="str">
            <v>DIRECCION DE BIBLIOTECAS, ARCHIVOS Y MUSEOS</v>
          </cell>
          <cell r="F26" t="str">
            <v/>
          </cell>
          <cell r="G26" t="str">
            <v>CONSTRUCCION BIBLIOTECA REGIONAL  LOS LAGOS, PUERTO MONTT</v>
          </cell>
          <cell r="H26">
            <v>232817</v>
          </cell>
          <cell r="I26" t="str">
            <v>CONSTRUCCION</v>
          </cell>
          <cell r="J26" t="str">
            <v/>
          </cell>
          <cell r="K26" t="str">
            <v>RS</v>
          </cell>
        </row>
        <row r="27">
          <cell r="B27" t="str">
            <v>30137137-EJECUCION</v>
          </cell>
          <cell r="C27" t="str">
            <v>QUEILEN</v>
          </cell>
          <cell r="D27" t="str">
            <v>EJECUCION</v>
          </cell>
          <cell r="E27" t="str">
            <v>GOBIERNO REGIONAL - REGION DE LOS LAGOS</v>
          </cell>
          <cell r="F27" t="str">
            <v/>
          </cell>
          <cell r="G27" t="str">
            <v>TRANSFERENCIA SUBSIDIO OPER.SIST.AUTOGENERACION ISLA ACUY</v>
          </cell>
          <cell r="H27">
            <v>40562</v>
          </cell>
          <cell r="I27" t="str">
            <v>TRANSFERENCIA</v>
          </cell>
          <cell r="J27" t="str">
            <v>CHILOE</v>
          </cell>
          <cell r="K27" t="str">
            <v/>
          </cell>
        </row>
        <row r="28">
          <cell r="B28" t="str">
            <v>30322174-EJECUCION</v>
          </cell>
          <cell r="C28" t="str">
            <v/>
          </cell>
          <cell r="D28" t="str">
            <v>EJECUCION</v>
          </cell>
          <cell r="E28" t="str">
            <v>GOBIERNO REGIONAL - REGION DE LOS LAGOS</v>
          </cell>
          <cell r="F28" t="str">
            <v/>
          </cell>
          <cell r="G28" t="str">
            <v>TRANSFERENCIA SUBSIDIO OPERACION SISTEMA AUTOGENERACION ISLAS DESERTO</v>
          </cell>
          <cell r="H28">
            <v>205199</v>
          </cell>
          <cell r="I28" t="str">
            <v>TRANSFERENCIA</v>
          </cell>
          <cell r="J28" t="str">
            <v>PALENA</v>
          </cell>
          <cell r="K28" t="str">
            <v/>
          </cell>
        </row>
        <row r="29">
          <cell r="B29" t="str">
            <v>40005760-EJECUCION</v>
          </cell>
          <cell r="C29" t="str">
            <v>HUALAIHUE</v>
          </cell>
          <cell r="D29" t="str">
            <v>EJECUCION</v>
          </cell>
          <cell r="E29" t="str">
            <v>SUBSECRETARIA DE EDUCACION</v>
          </cell>
          <cell r="F29" t="str">
            <v/>
          </cell>
          <cell r="G29" t="str">
            <v>CONSTRUCCION CIERRE PERIMETRAL ESCUELA RURAL CORDILLERA NEVADA</v>
          </cell>
          <cell r="H29">
            <v>5000000</v>
          </cell>
          <cell r="I29" t="str">
            <v>CONSTRUCCION</v>
          </cell>
          <cell r="J29" t="str">
            <v>PALENA</v>
          </cell>
          <cell r="K29" t="str">
            <v/>
          </cell>
        </row>
        <row r="30">
          <cell r="B30" t="str">
            <v>40005949-PREFACTIBILIDAD</v>
          </cell>
          <cell r="C30" t="str">
            <v>PUERTO MONTT</v>
          </cell>
          <cell r="D30" t="str">
            <v>PREFACTIBILIDAD</v>
          </cell>
          <cell r="E30" t="str">
            <v>SERVICIO VIVIENDA Y URBANIZACION REGION DE LOS LAGOS</v>
          </cell>
          <cell r="F30" t="str">
            <v/>
          </cell>
          <cell r="G30" t="str">
            <v>CONSTRUCCION EDIFICIO SERVIU SEREMI MINVU REGION DE LOS LAGOS</v>
          </cell>
          <cell r="H30">
            <v>50000</v>
          </cell>
          <cell r="I30" t="str">
            <v>CONSTRUCCION</v>
          </cell>
          <cell r="J30" t="str">
            <v>LLANQUIHUE</v>
          </cell>
          <cell r="K30" t="str">
            <v/>
          </cell>
        </row>
        <row r="31">
          <cell r="B31" t="str">
            <v>40000065-EJECUCION</v>
          </cell>
          <cell r="C31" t="str">
            <v>CHAITEN</v>
          </cell>
          <cell r="D31" t="str">
            <v>EJECUCION</v>
          </cell>
          <cell r="E31" t="str">
            <v>GOBIERNO REGIONAL - REGION DE LOS LAGOS</v>
          </cell>
          <cell r="F31" t="str">
            <v/>
          </cell>
          <cell r="G31" t="str">
            <v>MEJORAMIENTO REDES ELÉCTRICAS DE DISTRIBUCIÓN - CHAITÉN SUR</v>
          </cell>
          <cell r="H31">
            <v>50000</v>
          </cell>
          <cell r="I31" t="str">
            <v>MEJORAMIENTO</v>
          </cell>
          <cell r="J31" t="str">
            <v>PALENA</v>
          </cell>
          <cell r="K31" t="str">
            <v/>
          </cell>
        </row>
        <row r="32">
          <cell r="B32" t="str">
            <v>40005520-EJECUCION</v>
          </cell>
          <cell r="C32" t="str">
            <v/>
          </cell>
          <cell r="D32" t="str">
            <v>EJECUCION</v>
          </cell>
          <cell r="E32" t="str">
            <v>GOBIERNO REGIONAL - REGION DE LOS LAGOS</v>
          </cell>
          <cell r="F32" t="str">
            <v/>
          </cell>
          <cell r="G32" t="str">
            <v>TRANSFERENCIA FOMENTO AL EMPRENDIMIENTO DE LA MUJER LAFKENCHE</v>
          </cell>
          <cell r="H32">
            <v>400000000</v>
          </cell>
          <cell r="I32" t="str">
            <v>TRANSFERENCIA</v>
          </cell>
          <cell r="J32" t="str">
            <v/>
          </cell>
          <cell r="K32" t="str">
            <v/>
          </cell>
        </row>
        <row r="33">
          <cell r="B33" t="str">
            <v>30428525-EJECUCION</v>
          </cell>
          <cell r="C33" t="str">
            <v>QUELLON</v>
          </cell>
          <cell r="D33" t="str">
            <v>EJECUCION</v>
          </cell>
          <cell r="E33" t="str">
            <v>GOBIERNO REGIONAL - REGION DE LOS LAGOS</v>
          </cell>
          <cell r="F33" t="str">
            <v/>
          </cell>
          <cell r="G33" t="str">
            <v>CONSERVACION CAMINOS NO ENROLADOS QUELLON CONTINENTAL</v>
          </cell>
          <cell r="H33">
            <v>460050</v>
          </cell>
          <cell r="I33" t="str">
            <v>CONSERVACION</v>
          </cell>
          <cell r="J33" t="str">
            <v>CHILOE</v>
          </cell>
          <cell r="K33" t="str">
            <v/>
          </cell>
        </row>
        <row r="34">
          <cell r="B34" t="str">
            <v>40006880-DISEÑO</v>
          </cell>
          <cell r="C34" t="str">
            <v/>
          </cell>
          <cell r="D34" t="str">
            <v>DISEÑO</v>
          </cell>
          <cell r="E34" t="str">
            <v>DIRECCION DE VIALIDAD</v>
          </cell>
          <cell r="F34" t="str">
            <v/>
          </cell>
          <cell r="G34" t="str">
            <v>CONSTRUCCION REPOSICION OBRAS INFRAESTRUCTURA VIAL QUEBRADAS VOLCAN OSORNO RUTA 225-CH</v>
          </cell>
          <cell r="H34">
            <v>500500</v>
          </cell>
          <cell r="I34" t="str">
            <v>CONSTRUCCION</v>
          </cell>
          <cell r="J34" t="str">
            <v/>
          </cell>
          <cell r="K34" t="str">
            <v/>
          </cell>
        </row>
        <row r="35">
          <cell r="B35" t="str">
            <v>40007263-EJECUCION</v>
          </cell>
          <cell r="C35" t="str">
            <v>CURACO DE VELEZ</v>
          </cell>
          <cell r="D35" t="str">
            <v>EJECUCION</v>
          </cell>
          <cell r="E35" t="str">
            <v>GOBIERNO REGIONAL - REGION DE LOS LAGOS</v>
          </cell>
          <cell r="F35" t="str">
            <v/>
          </cell>
          <cell r="G35" t="str">
            <v>AMPLIACION CUARTEL DE BOMBEROS SECTOR HUYAR ALTO, CURACO DE VÉLEZ</v>
          </cell>
          <cell r="H35">
            <v>90000</v>
          </cell>
          <cell r="I35" t="str">
            <v>AMPLIACION</v>
          </cell>
          <cell r="J35" t="str">
            <v>CHILOE</v>
          </cell>
          <cell r="K35" t="str">
            <v/>
          </cell>
        </row>
        <row r="36">
          <cell r="B36" t="str">
            <v>40000965-EJECUCION</v>
          </cell>
          <cell r="C36" t="str">
            <v/>
          </cell>
          <cell r="D36" t="str">
            <v>EJECUCION</v>
          </cell>
          <cell r="E36" t="str">
            <v>GOBIERNO REGIONAL - REGION DE LOS LAGOS</v>
          </cell>
          <cell r="F36" t="str">
            <v/>
          </cell>
          <cell r="G36" t="str">
            <v>TRANSFERENCIA ASISTENCIA TÉCNICA PESCADORES ARTESANALES SUBTERRITORIO 2 PMDT PATAGONIA VERDE</v>
          </cell>
          <cell r="H36">
            <v>110961969</v>
          </cell>
          <cell r="I36" t="str">
            <v>TRANSFERENCIA</v>
          </cell>
          <cell r="J36" t="str">
            <v/>
          </cell>
          <cell r="K36" t="str">
            <v/>
          </cell>
        </row>
        <row r="37">
          <cell r="B37" t="str">
            <v>30427424-EJECUCION</v>
          </cell>
          <cell r="C37" t="str">
            <v>LOS MUERMOS</v>
          </cell>
          <cell r="D37" t="str">
            <v>EJECUCION</v>
          </cell>
          <cell r="E37" t="str">
            <v>GOBIERNO REGIONAL - REGION DE LOS LAGOS</v>
          </cell>
          <cell r="F37" t="str">
            <v/>
          </cell>
          <cell r="G37" t="str">
            <v>REPOSICION CAMIONETAS MUNICIPALES, COMUNA LOS MUERMOS</v>
          </cell>
          <cell r="H37">
            <v>65441</v>
          </cell>
          <cell r="I37" t="str">
            <v>REPOSICION</v>
          </cell>
          <cell r="J37" t="str">
            <v>LLANQUIHUE</v>
          </cell>
          <cell r="K37" t="str">
            <v/>
          </cell>
        </row>
        <row r="38">
          <cell r="B38" t="str">
            <v>30257472-EJECUCION</v>
          </cell>
          <cell r="C38" t="str">
            <v>OSORNO</v>
          </cell>
          <cell r="D38" t="str">
            <v>EJECUCION</v>
          </cell>
          <cell r="E38" t="str">
            <v>GOBIERNO REGIONAL - REGION DE LOS LAGOS</v>
          </cell>
          <cell r="F38" t="str">
            <v/>
          </cell>
          <cell r="G38" t="str">
            <v>CONSTRUCCION RED DE ALCANTARILLADO Y PLANTA DE TRATAMIENTO SECTOR PICHIL, OSORNO</v>
          </cell>
          <cell r="H38">
            <v>504274</v>
          </cell>
          <cell r="I38" t="str">
            <v>CONSTRUCCION</v>
          </cell>
          <cell r="J38" t="str">
            <v>OSORNO</v>
          </cell>
          <cell r="K38" t="str">
            <v/>
          </cell>
        </row>
        <row r="39">
          <cell r="B39" t="str">
            <v>40003887-EJECUCION</v>
          </cell>
          <cell r="C39" t="str">
            <v>PUERTO MONTT</v>
          </cell>
          <cell r="D39" t="str">
            <v>EJECUCION</v>
          </cell>
          <cell r="E39" t="str">
            <v>GOBIERNO REGIONAL - REGION DE LOS LAGOS</v>
          </cell>
          <cell r="F39" t="str">
            <v/>
          </cell>
          <cell r="G39" t="str">
            <v>CONSERVACION GIMNASIO ESCUELA ESPECIAL LOS EUCALIPTUS DE PUERTO MONTT</v>
          </cell>
          <cell r="H39">
            <v>100000</v>
          </cell>
          <cell r="I39" t="str">
            <v>CONSERVACION</v>
          </cell>
          <cell r="J39" t="str">
            <v>LLANQUIHUE</v>
          </cell>
          <cell r="K39" t="str">
            <v/>
          </cell>
        </row>
        <row r="40">
          <cell r="B40" t="str">
            <v>30131878-EJECUCION</v>
          </cell>
          <cell r="C40" t="str">
            <v/>
          </cell>
          <cell r="D40" t="str">
            <v>EJECUCION</v>
          </cell>
          <cell r="E40" t="str">
            <v>DIRECCION DE VIALIDAD</v>
          </cell>
          <cell r="F40" t="str">
            <v/>
          </cell>
          <cell r="G40" t="str">
            <v>MEJORAMIENTO RUTA 5. SECTOR CUESTA TRAINEL EN CHILOE</v>
          </cell>
          <cell r="H40">
            <v>61495</v>
          </cell>
          <cell r="I40" t="str">
            <v>MEJORAMIENTO</v>
          </cell>
          <cell r="J40" t="str">
            <v/>
          </cell>
          <cell r="K40" t="str">
            <v>RS</v>
          </cell>
        </row>
        <row r="41">
          <cell r="B41" t="str">
            <v>40006229-EJECUCION</v>
          </cell>
          <cell r="C41" t="str">
            <v>FRESIA</v>
          </cell>
          <cell r="D41" t="str">
            <v>EJECUCION</v>
          </cell>
          <cell r="E41" t="str">
            <v>GOBIERNO REGIONAL - REGION DE LOS LAGOS</v>
          </cell>
          <cell r="F41" t="str">
            <v/>
          </cell>
          <cell r="G41" t="str">
            <v xml:space="preserve">MEJORAMIENTO DIVERSAS CALLES, COMUNA DE FRESIA </v>
          </cell>
          <cell r="H41">
            <v>774200</v>
          </cell>
          <cell r="I41" t="str">
            <v>MEJORAMIENTO</v>
          </cell>
          <cell r="J41" t="str">
            <v>LLANQUIHUE</v>
          </cell>
          <cell r="K41" t="str">
            <v>FI</v>
          </cell>
        </row>
        <row r="42">
          <cell r="B42" t="str">
            <v>40006229-EJECUCION</v>
          </cell>
          <cell r="C42" t="str">
            <v>FRESIA</v>
          </cell>
          <cell r="D42" t="str">
            <v>EJECUCION</v>
          </cell>
          <cell r="E42" t="str">
            <v>GOBIERNO REGIONAL - REGION DE LOS LAGOS</v>
          </cell>
          <cell r="F42" t="str">
            <v/>
          </cell>
          <cell r="G42" t="str">
            <v xml:space="preserve">MEJORAMIENTO DIVERSAS CALLES, COMUNA DE FRESIA </v>
          </cell>
          <cell r="H42">
            <v>655809</v>
          </cell>
          <cell r="I42" t="str">
            <v>MEJORAMIENTO</v>
          </cell>
          <cell r="J42" t="str">
            <v>LLANQUIHUE</v>
          </cell>
          <cell r="K42" t="str">
            <v/>
          </cell>
        </row>
        <row r="43">
          <cell r="B43" t="str">
            <v>40006787-DISEÑO</v>
          </cell>
          <cell r="C43" t="str">
            <v>QUINCHAO</v>
          </cell>
          <cell r="D43" t="str">
            <v>DISEÑO</v>
          </cell>
          <cell r="E43" t="str">
            <v>SUBSECRETARIA DE EDUCACION</v>
          </cell>
          <cell r="F43" t="str">
            <v/>
          </cell>
          <cell r="G43" t="str">
            <v>NORMALIZACION INSTALACIONES DE GAS E INFRAESTRUCTURA ESCUELA RURAL ALAO</v>
          </cell>
          <cell r="H43">
            <v>1750</v>
          </cell>
          <cell r="I43" t="str">
            <v>NORMALIZACION</v>
          </cell>
          <cell r="J43" t="str">
            <v>CHILOE</v>
          </cell>
          <cell r="K43" t="str">
            <v/>
          </cell>
        </row>
        <row r="44">
          <cell r="B44" t="str">
            <v>40007672-EJECUCION</v>
          </cell>
          <cell r="C44" t="str">
            <v>OSORNO</v>
          </cell>
          <cell r="D44" t="str">
            <v>EJECUCION</v>
          </cell>
          <cell r="E44" t="str">
            <v>SUBSECRETARIA DE EDUCACION</v>
          </cell>
          <cell r="F44" t="str">
            <v/>
          </cell>
          <cell r="G44" t="str">
            <v>MEJORAMIENTO Y OBRAS MENORES LICEO COMERCIAL</v>
          </cell>
          <cell r="H44">
            <v>144869</v>
          </cell>
          <cell r="I44" t="str">
            <v>MEJORAMIENTO</v>
          </cell>
          <cell r="J44" t="str">
            <v>OSORNO</v>
          </cell>
          <cell r="K44" t="str">
            <v/>
          </cell>
        </row>
        <row r="45">
          <cell r="B45" t="str">
            <v>40000419-EJECUCION</v>
          </cell>
          <cell r="C45" t="str">
            <v>PUERTO VARAS</v>
          </cell>
          <cell r="D45" t="str">
            <v>EJECUCION</v>
          </cell>
          <cell r="E45" t="str">
            <v>GOBIERNO REGIONAL - REGION DE LOS LAGOS</v>
          </cell>
          <cell r="F45" t="str">
            <v/>
          </cell>
          <cell r="G45" t="str">
            <v>REPOSICION VEHICULOS MUNICIPALES, PUERTO VARAS</v>
          </cell>
          <cell r="H45">
            <v>232610</v>
          </cell>
          <cell r="I45" t="str">
            <v>REPOSICION</v>
          </cell>
          <cell r="J45" t="str">
            <v>LLANQUIHUE</v>
          </cell>
          <cell r="K45" t="str">
            <v/>
          </cell>
        </row>
        <row r="46">
          <cell r="B46" t="str">
            <v>40007519-EJECUCION</v>
          </cell>
          <cell r="C46" t="str">
            <v/>
          </cell>
          <cell r="D46" t="str">
            <v>EJECUCION</v>
          </cell>
          <cell r="E46" t="str">
            <v>GOBIERNO REGIONAL - REGION DE LOS LAGOS</v>
          </cell>
          <cell r="F46" t="str">
            <v/>
          </cell>
          <cell r="G46" t="str">
            <v>ANALISIS DE PROBLEMÁTICAS EN RELLENOS SANITARIOS EN EJECUCIÓN, REGION DE LOS LAGOS</v>
          </cell>
          <cell r="H46">
            <v>30000</v>
          </cell>
          <cell r="I46" t="str">
            <v>ANALISIS</v>
          </cell>
          <cell r="J46" t="str">
            <v/>
          </cell>
          <cell r="K46" t="str">
            <v/>
          </cell>
        </row>
        <row r="47">
          <cell r="B47" t="str">
            <v>40008117-EJECUCION</v>
          </cell>
          <cell r="C47" t="str">
            <v>OSORNO</v>
          </cell>
          <cell r="D47" t="str">
            <v>EJECUCION</v>
          </cell>
          <cell r="E47" t="str">
            <v>SUBSECRETARIA DE EDUCACION</v>
          </cell>
          <cell r="F47" t="str">
            <v/>
          </cell>
          <cell r="G47" t="str">
            <v>TRANSFERENCIA XXXXXXX HIPOPOKPO POPOPOK KPOO</v>
          </cell>
          <cell r="H47">
            <v>190000</v>
          </cell>
          <cell r="I47" t="str">
            <v>TRANSFERENCIA</v>
          </cell>
          <cell r="J47" t="str">
            <v>OSORNO</v>
          </cell>
          <cell r="K47" t="str">
            <v/>
          </cell>
        </row>
        <row r="48">
          <cell r="B48" t="str">
            <v>40000444-EJECUCION</v>
          </cell>
          <cell r="C48" t="str">
            <v>SAN JUAN DE LA COSTA</v>
          </cell>
          <cell r="D48" t="str">
            <v>EJECUCION</v>
          </cell>
          <cell r="E48" t="str">
            <v>GOBIERNO REGIONAL - REGION DE LOS LAGOS</v>
          </cell>
          <cell r="F48" t="str">
            <v/>
          </cell>
          <cell r="G48" t="str">
            <v>CONSTRUCCION CENTRO COMUNITARIO Y DE ATENCIÓN DE SALUD RUCAPIHUEL</v>
          </cell>
          <cell r="H48">
            <v>82550</v>
          </cell>
          <cell r="I48" t="str">
            <v>CONSTRUCCION</v>
          </cell>
          <cell r="J48" t="str">
            <v>OSORNO</v>
          </cell>
          <cell r="K48" t="str">
            <v/>
          </cell>
        </row>
        <row r="49">
          <cell r="B49" t="str">
            <v>20194077-EJECUCION</v>
          </cell>
          <cell r="C49" t="str">
            <v>CASTRO</v>
          </cell>
          <cell r="D49" t="str">
            <v>EJECUCION</v>
          </cell>
          <cell r="E49" t="str">
            <v>MINISTERIO PUBLICO</v>
          </cell>
          <cell r="F49" t="str">
            <v/>
          </cell>
          <cell r="G49" t="str">
            <v>CONSTRUCCION FISCALÍA LOCAL PUERTO MONTT</v>
          </cell>
          <cell r="H49">
            <v>620986</v>
          </cell>
          <cell r="I49" t="str">
            <v>CONSTRUCCION</v>
          </cell>
          <cell r="J49" t="str">
            <v>CHILOE</v>
          </cell>
          <cell r="K49" t="str">
            <v>IN</v>
          </cell>
        </row>
        <row r="50">
          <cell r="B50" t="str">
            <v>40006984-DISEÑO</v>
          </cell>
          <cell r="C50" t="str">
            <v>LLANQUIHUE</v>
          </cell>
          <cell r="D50" t="str">
            <v>DISEÑO</v>
          </cell>
          <cell r="E50" t="str">
            <v>SUBSECRETARIA DE EDUCACION</v>
          </cell>
          <cell r="F50" t="str">
            <v/>
          </cell>
          <cell r="G50" t="str">
            <v>CONSTRUCCION BASES TÉCNICAS PROY. REPOSICIÓN CANALES GIMNASIO ESCUELA GABRIELA MISTRAL</v>
          </cell>
          <cell r="H50">
            <v>1000</v>
          </cell>
          <cell r="I50" t="str">
            <v>CONSTRUCCION</v>
          </cell>
          <cell r="J50" t="str">
            <v>LLANQUIHUE</v>
          </cell>
          <cell r="K50" t="str">
            <v/>
          </cell>
        </row>
        <row r="51">
          <cell r="B51" t="str">
            <v>40000916-EJECUCION</v>
          </cell>
          <cell r="C51" t="str">
            <v/>
          </cell>
          <cell r="D51" t="str">
            <v>EJECUCION</v>
          </cell>
          <cell r="E51" t="str">
            <v>GOBIERNO REGIONAL - REGION DE LOS LAGOS</v>
          </cell>
          <cell r="F51" t="str">
            <v/>
          </cell>
          <cell r="G51" t="str">
            <v>TRANSFERENCIA OPTIMIZACIÓN DE PROCESOS Y ESTRATEGIA DE COMERCIALIZACIÓN DEL PIURE DESHIDRATADO</v>
          </cell>
          <cell r="H51">
            <v>71130</v>
          </cell>
          <cell r="I51" t="str">
            <v>TRANSFERENCIA</v>
          </cell>
          <cell r="J51" t="str">
            <v/>
          </cell>
          <cell r="K51" t="str">
            <v/>
          </cell>
        </row>
        <row r="52">
          <cell r="B52" t="str">
            <v>40005699-EJECUCION</v>
          </cell>
          <cell r="C52" t="str">
            <v/>
          </cell>
          <cell r="D52" t="str">
            <v>EJECUCION</v>
          </cell>
          <cell r="E52" t="str">
            <v>GOBIERNO REGIONAL - REGION DE LOS LAGOS</v>
          </cell>
          <cell r="F52" t="str">
            <v/>
          </cell>
          <cell r="G52" t="str">
            <v>TRANSFERENCIA PROGRAMA DE TRANSFERENCIA A LA MICRO Y PEQUEÑA EMPRESA DEL TERRITORIO</v>
          </cell>
          <cell r="H52">
            <v>391525000</v>
          </cell>
          <cell r="I52" t="str">
            <v>TRANSFERENCIA</v>
          </cell>
          <cell r="J52" t="str">
            <v/>
          </cell>
          <cell r="K52" t="str">
            <v/>
          </cell>
        </row>
        <row r="53">
          <cell r="B53" t="str">
            <v>30484454-DISEÑO</v>
          </cell>
          <cell r="C53" t="str">
            <v>CHONCHI</v>
          </cell>
          <cell r="D53" t="str">
            <v>DISEÑO</v>
          </cell>
          <cell r="E53" t="str">
            <v>SERVICIO VIVIENDA Y URBANIZACION REGION DE LOS LAGOS</v>
          </cell>
          <cell r="F53" t="str">
            <v/>
          </cell>
          <cell r="G53" t="str">
            <v>REPOSICION PLAZA DE ARMAS DE CHONCHI</v>
          </cell>
          <cell r="H53">
            <v>68742</v>
          </cell>
          <cell r="I53" t="str">
            <v>REPOSICION</v>
          </cell>
          <cell r="J53" t="str">
            <v>CHILOE</v>
          </cell>
          <cell r="K53" t="str">
            <v>RS</v>
          </cell>
        </row>
        <row r="54">
          <cell r="B54" t="str">
            <v>30340224-DISEÑO</v>
          </cell>
          <cell r="C54" t="str">
            <v>CHAITEN</v>
          </cell>
          <cell r="D54" t="str">
            <v>DISEÑO</v>
          </cell>
          <cell r="E54" t="str">
            <v>GOBIERNO REGIONAL - REGION DE LOS LAGOS</v>
          </cell>
          <cell r="F54" t="str">
            <v/>
          </cell>
          <cell r="G54" t="str">
            <v>CONSTRUCCION RAMPA POYO, COMUNA DE CHAITEN</v>
          </cell>
          <cell r="H54">
            <v>176839</v>
          </cell>
          <cell r="I54" t="str">
            <v>CONSTRUCCION</v>
          </cell>
          <cell r="J54" t="str">
            <v>PALENA</v>
          </cell>
          <cell r="K54" t="str">
            <v/>
          </cell>
        </row>
        <row r="55">
          <cell r="B55" t="str">
            <v>30308732-EJECUCION</v>
          </cell>
          <cell r="C55" t="str">
            <v>OSORNO</v>
          </cell>
          <cell r="D55" t="str">
            <v>EJECUCION</v>
          </cell>
          <cell r="E55" t="str">
            <v>CORPORACION ADMINISTRATIVA DEL PODER JUDICIAL</v>
          </cell>
          <cell r="F55" t="str">
            <v/>
          </cell>
          <cell r="G55" t="str">
            <v>REPOSICION TRIBUNAL GARANTÍA Y TOP DE OSORNO</v>
          </cell>
          <cell r="H55">
            <v>10993340</v>
          </cell>
          <cell r="I55" t="str">
            <v>REPOSICION</v>
          </cell>
          <cell r="J55" t="str">
            <v>OSORNO</v>
          </cell>
          <cell r="K55" t="str">
            <v>RS</v>
          </cell>
        </row>
        <row r="56">
          <cell r="B56" t="str">
            <v>30082004-EJECUCION</v>
          </cell>
          <cell r="C56" t="str">
            <v>PUERTO MONTT</v>
          </cell>
          <cell r="D56" t="str">
            <v>EJECUCION</v>
          </cell>
          <cell r="E56" t="str">
            <v>DIRECCION DE OBRAS HIDRAULICAS</v>
          </cell>
          <cell r="F56" t="str">
            <v/>
          </cell>
          <cell r="G56" t="str">
            <v>CONSTRUCCION RED PRIMARIA DE AGUAS LLUVIAS SECTOR PONIENTE PTO MONTT</v>
          </cell>
          <cell r="H56">
            <v>5935600</v>
          </cell>
          <cell r="I56" t="str">
            <v>CONSTRUCCION</v>
          </cell>
          <cell r="J56" t="str">
            <v>LLANQUIHUE</v>
          </cell>
          <cell r="K56" t="str">
            <v>RS</v>
          </cell>
        </row>
        <row r="57">
          <cell r="B57" t="str">
            <v>30226672-EJECUCION</v>
          </cell>
          <cell r="C57" t="str">
            <v/>
          </cell>
          <cell r="D57" t="str">
            <v>EJECUCION</v>
          </cell>
          <cell r="E57" t="str">
            <v>DIRECCION DE OBRAS HIDRAULICAS</v>
          </cell>
          <cell r="F57" t="str">
            <v/>
          </cell>
          <cell r="G57" t="str">
            <v>CONSERVACION RIBERAS CAUCES NATURALES REGION DE LOS LAGOS</v>
          </cell>
          <cell r="H57">
            <v>4272734</v>
          </cell>
          <cell r="I57" t="str">
            <v>CONSERVACION</v>
          </cell>
          <cell r="J57" t="str">
            <v/>
          </cell>
          <cell r="K57" t="str">
            <v/>
          </cell>
        </row>
        <row r="58">
          <cell r="B58" t="str">
            <v>30123462-EJECUCION</v>
          </cell>
          <cell r="C58" t="str">
            <v>CHONCHI</v>
          </cell>
          <cell r="D58" t="str">
            <v>EJECUCION</v>
          </cell>
          <cell r="E58" t="str">
            <v>DIRECCION DE VIALIDAD</v>
          </cell>
          <cell r="F58" t="str">
            <v/>
          </cell>
          <cell r="G58" t="str">
            <v>MEJORAMIENTO CBI CAMINO CR. LONG. (LLICALDAD)- RAUCO COSTA,CHONCHI</v>
          </cell>
          <cell r="H58">
            <v>2938469</v>
          </cell>
          <cell r="I58" t="str">
            <v>MEJORAMIENTO</v>
          </cell>
          <cell r="J58" t="str">
            <v>CHILOE</v>
          </cell>
          <cell r="K58" t="str">
            <v>RS</v>
          </cell>
        </row>
        <row r="59">
          <cell r="B59" t="str">
            <v>30482778-EJECUCION</v>
          </cell>
          <cell r="C59" t="str">
            <v>LLANQUIHUE</v>
          </cell>
          <cell r="D59" t="str">
            <v>EJECUCION</v>
          </cell>
          <cell r="E59" t="str">
            <v>DIRECCION DE OBRAS HIDRAULICAS</v>
          </cell>
          <cell r="F59" t="str">
            <v/>
          </cell>
          <cell r="G59" t="str">
            <v>DIAGNOSTICO PLAN MAESTRO DE LLANQUIHUE</v>
          </cell>
          <cell r="H59">
            <v>250600</v>
          </cell>
          <cell r="I59" t="str">
            <v>DIAGNOSTICO</v>
          </cell>
          <cell r="J59" t="str">
            <v>LLANQUIHUE</v>
          </cell>
          <cell r="K59" t="str">
            <v/>
          </cell>
        </row>
        <row r="60">
          <cell r="B60" t="str">
            <v>40005928-EJECUCION</v>
          </cell>
          <cell r="C60" t="str">
            <v/>
          </cell>
          <cell r="D60" t="str">
            <v>EJECUCION</v>
          </cell>
          <cell r="E60" t="str">
            <v>GOBIERNO REGIONAL - REGION DE LOS LAGOS</v>
          </cell>
          <cell r="F60" t="str">
            <v/>
          </cell>
          <cell r="G60" t="str">
            <v>TRANSFERENCIA CAPACITACION, FERTILIZACION  PRADERAS Y ESTABLECIMIENTO MODULOS PRODUCCION GANAD</v>
          </cell>
          <cell r="H60">
            <v>678800</v>
          </cell>
          <cell r="I60" t="str">
            <v>TRANSFERENCIA</v>
          </cell>
          <cell r="J60" t="str">
            <v>PALENA</v>
          </cell>
          <cell r="K60" t="str">
            <v/>
          </cell>
        </row>
        <row r="61">
          <cell r="B61" t="str">
            <v>40004665-EJECUCION</v>
          </cell>
          <cell r="C61" t="str">
            <v>CALBUCO</v>
          </cell>
          <cell r="D61" t="str">
            <v>EJECUCION</v>
          </cell>
          <cell r="E61" t="str">
            <v>MINISTERIO DE SALUD</v>
          </cell>
          <cell r="F61" t="str">
            <v/>
          </cell>
          <cell r="G61" t="str">
            <v>CONSERVACION CONSERVACIÓN INFRAESTRUCTURA HOSPITAL DE CALBUCO (1)</v>
          </cell>
          <cell r="H61">
            <v>194596</v>
          </cell>
          <cell r="I61" t="str">
            <v>CONSERVACION</v>
          </cell>
          <cell r="J61" t="str">
            <v>LLANQUIHUE</v>
          </cell>
          <cell r="K61" t="str">
            <v/>
          </cell>
        </row>
        <row r="62">
          <cell r="B62" t="str">
            <v>40006097-EJECUCION</v>
          </cell>
          <cell r="C62" t="str">
            <v>COCHAMO</v>
          </cell>
          <cell r="D62" t="str">
            <v>EJECUCION</v>
          </cell>
          <cell r="E62" t="str">
            <v>SUBSECRETARIA DE EDUCACION</v>
          </cell>
          <cell r="F62" t="str">
            <v/>
          </cell>
          <cell r="G62" t="str">
            <v>MEJORAMIENTO AULAS ESCUELA JUAN SOLER MANFREDINI, COCHAMÓ.</v>
          </cell>
          <cell r="H62">
            <v>35000</v>
          </cell>
          <cell r="I62" t="str">
            <v>MEJORAMIENTO</v>
          </cell>
          <cell r="J62" t="str">
            <v>LLANQUIHUE</v>
          </cell>
          <cell r="K62" t="str">
            <v/>
          </cell>
        </row>
        <row r="63">
          <cell r="B63" t="str">
            <v>40005418-EJECUCION</v>
          </cell>
          <cell r="C63" t="str">
            <v>COCHAMO</v>
          </cell>
          <cell r="D63" t="str">
            <v>EJECUCION</v>
          </cell>
          <cell r="E63" t="str">
            <v>GOBIERNO REGIONAL - REGION DE LOS LAGOS</v>
          </cell>
          <cell r="F63" t="str">
            <v/>
          </cell>
          <cell r="G63" t="str">
            <v>REPOSICION AMBULANCIA DE EMERGENCIAS PARA TRASLADO DE PACIENTES</v>
          </cell>
          <cell r="H63">
            <v>54300</v>
          </cell>
          <cell r="I63" t="str">
            <v>REPOSICION</v>
          </cell>
          <cell r="J63" t="str">
            <v>LLANQUIHUE</v>
          </cell>
          <cell r="K63" t="str">
            <v/>
          </cell>
        </row>
        <row r="64">
          <cell r="B64" t="str">
            <v>40005640-EJECUCION</v>
          </cell>
          <cell r="C64" t="str">
            <v>QUINCHAO</v>
          </cell>
          <cell r="D64" t="str">
            <v>EJECUCION</v>
          </cell>
          <cell r="E64" t="str">
            <v>GOBIERNO REGIONAL - REGION DE LOS LAGOS</v>
          </cell>
          <cell r="F64" t="str">
            <v/>
          </cell>
          <cell r="G64" t="str">
            <v>DIAGNOSTICO PARA CONSERVACION DE CAMINOS NO ENROLADOS DIVERSAS ISLAS</v>
          </cell>
          <cell r="H64">
            <v>100000</v>
          </cell>
          <cell r="I64" t="str">
            <v>DIAGNOSTICO</v>
          </cell>
          <cell r="J64" t="str">
            <v>CHILOE</v>
          </cell>
          <cell r="K64" t="str">
            <v/>
          </cell>
        </row>
        <row r="65">
          <cell r="B65" t="str">
            <v>40005716-EJECUCION</v>
          </cell>
          <cell r="C65" t="str">
            <v>CHONCHI</v>
          </cell>
          <cell r="D65" t="str">
            <v>EJECUCION</v>
          </cell>
          <cell r="E65" t="str">
            <v>SUBSECRETARIA DE EDUCACION</v>
          </cell>
          <cell r="F65" t="str">
            <v/>
          </cell>
          <cell r="G65" t="str">
            <v>CONSTRUCCION CORREDOR LICEO MANUEL JESUS ANDRADE BORQUEZ, CHONCHI</v>
          </cell>
          <cell r="H65">
            <v>35000</v>
          </cell>
          <cell r="I65" t="str">
            <v>CONSTRUCCION</v>
          </cell>
          <cell r="J65" t="str">
            <v>CHILOE</v>
          </cell>
          <cell r="K65" t="str">
            <v/>
          </cell>
        </row>
        <row r="66">
          <cell r="B66" t="str">
            <v>40006944-EJECUCION</v>
          </cell>
          <cell r="C66" t="str">
            <v>PUERTO VARAS</v>
          </cell>
          <cell r="D66" t="str">
            <v>EJECUCION</v>
          </cell>
          <cell r="E66" t="str">
            <v>SUBSECRETARIA DE EDUCACION</v>
          </cell>
          <cell r="F66" t="str">
            <v/>
          </cell>
          <cell r="G66" t="str">
            <v>CONSERVACION Y HABILITACIÃ¿N LICEO PEDRO AGUIRRE CERDA</v>
          </cell>
          <cell r="H66">
            <v>60000</v>
          </cell>
          <cell r="I66" t="str">
            <v>CONSERVACION</v>
          </cell>
          <cell r="J66" t="str">
            <v>LLANQUIHUE</v>
          </cell>
          <cell r="K66" t="str">
            <v/>
          </cell>
        </row>
        <row r="67">
          <cell r="B67" t="str">
            <v>40006095-EJECUCION</v>
          </cell>
          <cell r="C67" t="str">
            <v>COCHAMO</v>
          </cell>
          <cell r="D67" t="str">
            <v>EJECUCION</v>
          </cell>
          <cell r="E67" t="str">
            <v>SUBSECRETARIA DE EDUCACION</v>
          </cell>
          <cell r="F67" t="str">
            <v/>
          </cell>
          <cell r="G67" t="str">
            <v>MEJORAMIENTO AULAS ESCUELA RURAL SANTA AGUEDA, ALTO PUELO</v>
          </cell>
          <cell r="H67">
            <v>15000</v>
          </cell>
          <cell r="I67" t="str">
            <v>MEJORAMIENTO</v>
          </cell>
          <cell r="J67" t="str">
            <v>LLANQUIHUE</v>
          </cell>
          <cell r="K67" t="str">
            <v/>
          </cell>
        </row>
        <row r="68">
          <cell r="B68" t="str">
            <v>30471833-EJECUCION</v>
          </cell>
          <cell r="C68" t="str">
            <v>CASTRO</v>
          </cell>
          <cell r="D68" t="str">
            <v>EJECUCION</v>
          </cell>
          <cell r="E68" t="str">
            <v>AGUA POTABLE RURAL</v>
          </cell>
          <cell r="F68" t="str">
            <v/>
          </cell>
          <cell r="G68" t="str">
            <v>MEJORAMIENTO SISTEMA APR EXISTENTE LA CHACRA, COMUNA DE CASTRO</v>
          </cell>
          <cell r="H68">
            <v>509525</v>
          </cell>
          <cell r="I68" t="str">
            <v>MEJORAMIENTO</v>
          </cell>
          <cell r="J68" t="str">
            <v>CHILOE</v>
          </cell>
          <cell r="K68" t="str">
            <v>RS</v>
          </cell>
        </row>
        <row r="69">
          <cell r="B69" t="str">
            <v>40000650-EJECUCION</v>
          </cell>
          <cell r="C69" t="str">
            <v>CHAITEN</v>
          </cell>
          <cell r="D69" t="str">
            <v>EJECUCION</v>
          </cell>
          <cell r="E69" t="str">
            <v>GOBIERNO REGIONAL - REGION DE LOS LAGOS</v>
          </cell>
          <cell r="F69" t="str">
            <v/>
          </cell>
          <cell r="G69" t="str">
            <v>CONSTRUCCION CENTRO COMUNITARIO RELDEHUE</v>
          </cell>
          <cell r="H69">
            <v>80000</v>
          </cell>
          <cell r="I69" t="str">
            <v>CONSTRUCCION</v>
          </cell>
          <cell r="J69" t="str">
            <v>PALENA</v>
          </cell>
          <cell r="K69" t="str">
            <v/>
          </cell>
        </row>
        <row r="70">
          <cell r="B70" t="str">
            <v>30488884-EJECUCION</v>
          </cell>
          <cell r="C70" t="str">
            <v/>
          </cell>
          <cell r="D70" t="str">
            <v>EJECUCION</v>
          </cell>
          <cell r="E70" t="str">
            <v>GOBIERNO REGIONAL - REGION DE LOS LAGOS</v>
          </cell>
          <cell r="F70" t="str">
            <v/>
          </cell>
          <cell r="G70" t="str">
            <v>REPOSICION DE VEHÍCULOS PDI, PROVINCIA DE LLANQUIHUE</v>
          </cell>
          <cell r="H70">
            <v>255667</v>
          </cell>
          <cell r="I70" t="str">
            <v>REPOSICION</v>
          </cell>
          <cell r="J70" t="str">
            <v>LLANQUIHUE</v>
          </cell>
          <cell r="K70" t="str">
            <v/>
          </cell>
        </row>
        <row r="71">
          <cell r="B71" t="str">
            <v>30487763-EJECUCION</v>
          </cell>
          <cell r="C71" t="str">
            <v>PUERTO VARAS</v>
          </cell>
          <cell r="D71" t="str">
            <v>EJECUCION</v>
          </cell>
          <cell r="E71" t="str">
            <v>GOBIERNO REGIONAL - REGION DE LOS LAGOS</v>
          </cell>
          <cell r="F71" t="str">
            <v/>
          </cell>
          <cell r="G71" t="str">
            <v>CONSTRUCCION CUARTEL PRIMERA COMPAÑIA DE BOMBEROS, PUERTO VARAS</v>
          </cell>
          <cell r="H71">
            <v>89985</v>
          </cell>
          <cell r="I71" t="str">
            <v>CONSTRUCCION</v>
          </cell>
          <cell r="J71" t="str">
            <v>LLANQUIHUE</v>
          </cell>
          <cell r="K71" t="str">
            <v/>
          </cell>
        </row>
        <row r="72">
          <cell r="B72" t="str">
            <v>30488417-EJECUCION</v>
          </cell>
          <cell r="C72" t="str">
            <v>PURRANQUE</v>
          </cell>
          <cell r="D72" t="str">
            <v>EJECUCION</v>
          </cell>
          <cell r="E72" t="str">
            <v>GOBIERNO REGIONAL - REGION DE LOS LAGOS</v>
          </cell>
          <cell r="F72" t="str">
            <v/>
          </cell>
          <cell r="G72" t="str">
            <v>REPOSICION CABINAS PARADEROS TAXI</v>
          </cell>
          <cell r="H72">
            <v>25650</v>
          </cell>
          <cell r="I72" t="str">
            <v>REPOSICION</v>
          </cell>
          <cell r="J72" t="str">
            <v>OSORNO</v>
          </cell>
          <cell r="K72" t="str">
            <v/>
          </cell>
        </row>
        <row r="73">
          <cell r="B73" t="str">
            <v>30488426-DISEÑO</v>
          </cell>
          <cell r="C73" t="str">
            <v>QUELLON</v>
          </cell>
          <cell r="D73" t="str">
            <v>DISEÑO</v>
          </cell>
          <cell r="E73" t="str">
            <v>GOBIERNO REGIONAL - REGION DE LOS LAGOS</v>
          </cell>
          <cell r="F73" t="str">
            <v/>
          </cell>
          <cell r="G73" t="str">
            <v>CONSTRUCCION SISTEMA AGUA POTABLE RURAL ISLA LAITEC, QUELLON</v>
          </cell>
          <cell r="H73">
            <v>20520013</v>
          </cell>
          <cell r="I73" t="str">
            <v>CONSTRUCCION</v>
          </cell>
          <cell r="J73" t="str">
            <v>CHILOE</v>
          </cell>
          <cell r="K73" t="str">
            <v>OT</v>
          </cell>
        </row>
        <row r="74">
          <cell r="B74" t="str">
            <v>30488929-EJECUCION</v>
          </cell>
          <cell r="C74" t="str">
            <v>MAULLIN</v>
          </cell>
          <cell r="D74" t="str">
            <v>EJECUCION</v>
          </cell>
          <cell r="E74" t="str">
            <v>GOBIERNO REGIONAL - REGION DE LOS LAGOS</v>
          </cell>
          <cell r="F74" t="str">
            <v/>
          </cell>
          <cell r="G74" t="str">
            <v>CONSTRUCCION MURO DE GAVIONES SECTOR MIRADOR CORHABIT, CARELMAPU</v>
          </cell>
          <cell r="H74">
            <v>41032</v>
          </cell>
          <cell r="I74" t="str">
            <v>CONSTRUCCION</v>
          </cell>
          <cell r="J74" t="str">
            <v>LLANQUIHUE</v>
          </cell>
          <cell r="K74" t="str">
            <v/>
          </cell>
        </row>
        <row r="75">
          <cell r="B75" t="str">
            <v>30488412-EJECUCION</v>
          </cell>
          <cell r="C75" t="str">
            <v>FRUTILLAR</v>
          </cell>
          <cell r="D75" t="str">
            <v>EJECUCION</v>
          </cell>
          <cell r="E75" t="str">
            <v>GOBIERNO REGIONAL - REGION DE LOS LAGOS</v>
          </cell>
          <cell r="F75" t="str">
            <v/>
          </cell>
          <cell r="G75" t="str">
            <v>ADQUISICION BUS DE PASAJEROS COMUNA DE FRUTILLAR</v>
          </cell>
          <cell r="H75">
            <v>177000</v>
          </cell>
          <cell r="I75" t="str">
            <v>ADQUISICION</v>
          </cell>
          <cell r="J75" t="str">
            <v>LLANQUIHUE</v>
          </cell>
          <cell r="K75" t="str">
            <v/>
          </cell>
        </row>
        <row r="76">
          <cell r="B76" t="str">
            <v>20158394-EJECUCION</v>
          </cell>
          <cell r="C76" t="str">
            <v>ANCUD</v>
          </cell>
          <cell r="D76" t="str">
            <v>EJECUCION</v>
          </cell>
          <cell r="E76" t="str">
            <v>GOBIERNO REGIONAL - REGION DE LOS LAGOS</v>
          </cell>
          <cell r="F76" t="str">
            <v/>
          </cell>
          <cell r="G76" t="str">
            <v>REPOSICION ESCUELA RURAL DE PUNTA CHILEN</v>
          </cell>
          <cell r="H76">
            <v>196128</v>
          </cell>
          <cell r="I76" t="str">
            <v>REPOSICION</v>
          </cell>
          <cell r="J76" t="str">
            <v>CHILOE</v>
          </cell>
          <cell r="K76" t="str">
            <v/>
          </cell>
        </row>
        <row r="77">
          <cell r="B77" t="str">
            <v>30291172-EJECUCION</v>
          </cell>
          <cell r="C77" t="str">
            <v>FRUTILLAR</v>
          </cell>
          <cell r="D77" t="str">
            <v>EJECUCION</v>
          </cell>
          <cell r="E77" t="str">
            <v>GOBIERNO REGIONAL - REGION DE LOS LAGOS</v>
          </cell>
          <cell r="F77" t="str">
            <v/>
          </cell>
          <cell r="G77" t="str">
            <v>REPOSICION  Y AMPLIACION BIBLIOTECA MUNICIPAL DE FRUTILLAR</v>
          </cell>
          <cell r="H77">
            <v>1327187</v>
          </cell>
          <cell r="I77" t="str">
            <v>REPOSICION</v>
          </cell>
          <cell r="J77" t="str">
            <v>LLANQUIHUE</v>
          </cell>
          <cell r="K77" t="str">
            <v>RE</v>
          </cell>
        </row>
        <row r="78">
          <cell r="B78" t="str">
            <v>30289475-EJECUCION</v>
          </cell>
          <cell r="C78" t="str">
            <v>LOS MUERMOS</v>
          </cell>
          <cell r="D78" t="str">
            <v>EJECUCION</v>
          </cell>
          <cell r="E78" t="str">
            <v>GOBIERNO REGIONAL - REGION DE LOS LAGOS</v>
          </cell>
          <cell r="F78" t="str">
            <v/>
          </cell>
          <cell r="G78" t="str">
            <v>CONSTRUCCION SERVICIO APR SAN CARLOS</v>
          </cell>
          <cell r="H78">
            <v>1114527</v>
          </cell>
          <cell r="I78" t="str">
            <v>CONSTRUCCION</v>
          </cell>
          <cell r="J78" t="str">
            <v>LLANQUIHUE</v>
          </cell>
          <cell r="K78" t="str">
            <v/>
          </cell>
        </row>
        <row r="79">
          <cell r="B79" t="str">
            <v>30068433-EJECUCION</v>
          </cell>
          <cell r="C79" t="str">
            <v>PURRANQUE</v>
          </cell>
          <cell r="D79" t="str">
            <v>EJECUCION</v>
          </cell>
          <cell r="E79" t="str">
            <v>GOBIERNO REGIONAL - REGION DE LOS LAGOS</v>
          </cell>
          <cell r="F79" t="str">
            <v/>
          </cell>
          <cell r="G79" t="str">
            <v>CONSTRUCCION POSTA RURAL MANQUEMAPU - PURRANQUE</v>
          </cell>
          <cell r="H79">
            <v>574818</v>
          </cell>
          <cell r="I79" t="str">
            <v>CONSTRUCCION</v>
          </cell>
          <cell r="J79" t="str">
            <v>OSORNO</v>
          </cell>
          <cell r="K79" t="str">
            <v>FI</v>
          </cell>
        </row>
        <row r="80">
          <cell r="B80" t="str">
            <v>30127010-EJECUCION</v>
          </cell>
          <cell r="C80" t="str">
            <v>PUERTO MONTT</v>
          </cell>
          <cell r="D80" t="str">
            <v>EJECUCION</v>
          </cell>
          <cell r="E80" t="str">
            <v>SERVICIO VIVIENDA Y URBANIZACION REGION DE LOS LAGOS</v>
          </cell>
          <cell r="F80" t="str">
            <v/>
          </cell>
          <cell r="G80" t="str">
            <v>MEJORAMIENTO CALLE EL TENIENTE, BARRIO INDUSTRIAL DE PUERTO MONTT</v>
          </cell>
          <cell r="H80">
            <v>3570987</v>
          </cell>
          <cell r="I80" t="str">
            <v>MEJORAMIENTO</v>
          </cell>
          <cell r="J80" t="str">
            <v>LLANQUIHUE</v>
          </cell>
          <cell r="K80" t="str">
            <v>RS</v>
          </cell>
        </row>
        <row r="81">
          <cell r="B81" t="str">
            <v>30478886-EJECUCION</v>
          </cell>
          <cell r="C81" t="str">
            <v>LLANQUIHUE</v>
          </cell>
          <cell r="D81" t="str">
            <v>EJECUCION</v>
          </cell>
          <cell r="E81" t="str">
            <v>GOBIERNO REGIONAL - REGION DE LOS LAGOS</v>
          </cell>
          <cell r="F81" t="str">
            <v/>
          </cell>
          <cell r="G81" t="str">
            <v>ADQUISICION DE VEHICULOS DE EMERGENCIA MUNICIPAL</v>
          </cell>
          <cell r="H81">
            <v>126782</v>
          </cell>
          <cell r="I81" t="str">
            <v>ADQUISICION</v>
          </cell>
          <cell r="J81" t="str">
            <v>LLANQUIHUE</v>
          </cell>
          <cell r="K81" t="str">
            <v/>
          </cell>
        </row>
        <row r="82">
          <cell r="B82" t="str">
            <v>30459296-EJECUCION</v>
          </cell>
          <cell r="C82" t="str">
            <v/>
          </cell>
          <cell r="D82" t="str">
            <v>EJECUCION</v>
          </cell>
          <cell r="E82" t="str">
            <v>DIRECCION DE AEROPUERTOS</v>
          </cell>
          <cell r="F82" t="str">
            <v/>
          </cell>
          <cell r="G82" t="str">
            <v>CONSERVACION GLOBAL PEQUEÑOS AERODROMOS LLANQUIHUE  X REGIÓN DE LOS LAGOS</v>
          </cell>
          <cell r="H82">
            <v>2043193</v>
          </cell>
          <cell r="I82" t="str">
            <v>CONSERVACION</v>
          </cell>
          <cell r="J82" t="str">
            <v/>
          </cell>
          <cell r="K82" t="str">
            <v/>
          </cell>
        </row>
        <row r="83">
          <cell r="B83" t="str">
            <v>40007398-EJECUCION</v>
          </cell>
          <cell r="C83" t="str">
            <v>PUERTO MONTT</v>
          </cell>
          <cell r="D83" t="str">
            <v>EJECUCION</v>
          </cell>
          <cell r="E83" t="str">
            <v>SUBSECRETARIA DE EDUCACION</v>
          </cell>
          <cell r="F83" t="str">
            <v/>
          </cell>
          <cell r="G83" t="str">
            <v>MEJORAMIENTO CUBIERTA Y ESTRUCTURA TECHUMBRE ESCUELA DE CULTURA Y DIFUSION ARTISTICA</v>
          </cell>
          <cell r="H83">
            <v>150000</v>
          </cell>
          <cell r="I83" t="str">
            <v>MEJORAMIENTO</v>
          </cell>
          <cell r="J83" t="str">
            <v>LLANQUIHUE</v>
          </cell>
          <cell r="K83" t="str">
            <v/>
          </cell>
        </row>
        <row r="84">
          <cell r="B84" t="str">
            <v>40000913-EJECUCION</v>
          </cell>
          <cell r="C84" t="str">
            <v/>
          </cell>
          <cell r="D84" t="str">
            <v>EJECUCION</v>
          </cell>
          <cell r="E84" t="str">
            <v>GOBIERNO REGIONAL - REGION DE LOS LAGOS</v>
          </cell>
          <cell r="F84" t="str">
            <v/>
          </cell>
          <cell r="G84" t="str">
            <v>TRANSFERENCIA DIVERSIFICACIÓN PRODUCTIVA PARA SINDICATOS DE PESCADORES ARTESANALES DE SECTORES</v>
          </cell>
          <cell r="H84">
            <v>100000001</v>
          </cell>
          <cell r="I84" t="str">
            <v>TRANSFERENCIA</v>
          </cell>
          <cell r="J84" t="str">
            <v/>
          </cell>
          <cell r="K84" t="str">
            <v/>
          </cell>
        </row>
        <row r="85">
          <cell r="B85" t="str">
            <v>40003386-EJECUCION</v>
          </cell>
          <cell r="C85" t="str">
            <v>CASTRO</v>
          </cell>
          <cell r="D85" t="str">
            <v>EJECUCION</v>
          </cell>
          <cell r="E85" t="str">
            <v>MINISTERIO DE SALUD</v>
          </cell>
          <cell r="F85" t="str">
            <v/>
          </cell>
          <cell r="G85" t="str">
            <v>CONSTRUCCION BASE SAMU EN CASTRO Y SUBCENTRO DE DESPACHO PROVINCIA DE CHILOE</v>
          </cell>
          <cell r="H85">
            <v>1314188</v>
          </cell>
          <cell r="I85" t="str">
            <v>CONSTRUCCION</v>
          </cell>
          <cell r="J85" t="str">
            <v>CHILOE</v>
          </cell>
          <cell r="K85" t="str">
            <v/>
          </cell>
        </row>
        <row r="86">
          <cell r="B86" t="str">
            <v>40006569-EJECUCION</v>
          </cell>
          <cell r="C86" t="str">
            <v>PUYEHUE</v>
          </cell>
          <cell r="D86" t="str">
            <v>EJECUCION</v>
          </cell>
          <cell r="E86" t="str">
            <v>SUBSECRETARIA DE EDUCACION</v>
          </cell>
          <cell r="F86" t="str">
            <v/>
          </cell>
          <cell r="G86" t="str">
            <v>MEJORAMIENTO ESCUELA RURAL PILMAIQUEN</v>
          </cell>
          <cell r="H86">
            <v>94000</v>
          </cell>
          <cell r="I86" t="str">
            <v>MEJORAMIENTO</v>
          </cell>
          <cell r="J86" t="str">
            <v>OSORNO</v>
          </cell>
          <cell r="K86" t="str">
            <v/>
          </cell>
        </row>
        <row r="87">
          <cell r="B87" t="str">
            <v>30388774-PREFACTIBILIDAD</v>
          </cell>
          <cell r="C87" t="str">
            <v>FRESIA</v>
          </cell>
          <cell r="D87" t="str">
            <v>PREFACTIBILIDAD</v>
          </cell>
          <cell r="E87" t="str">
            <v>DIRECCION DE VIALIDAD</v>
          </cell>
          <cell r="F87" t="str">
            <v/>
          </cell>
          <cell r="G87" t="str">
            <v>MEJORAMIENTO RUTA V-320 S:CR V-310 MAICHIHUE-LLICO BAJO, FRESIA</v>
          </cell>
          <cell r="H87">
            <v>430063</v>
          </cell>
          <cell r="I87" t="str">
            <v>MEJORAMIENTO</v>
          </cell>
          <cell r="J87" t="str">
            <v>LLANQUIHUE</v>
          </cell>
          <cell r="K87" t="str">
            <v>RS</v>
          </cell>
        </row>
        <row r="88">
          <cell r="B88" t="str">
            <v>30065600-EJECUCION</v>
          </cell>
          <cell r="C88" t="str">
            <v>HUALAIHUE</v>
          </cell>
          <cell r="D88" t="str">
            <v>EJECUCION</v>
          </cell>
          <cell r="E88" t="str">
            <v>GOBIERNO REGIONAL - REGION DE LOS LAGOS</v>
          </cell>
          <cell r="F88" t="str">
            <v/>
          </cell>
          <cell r="G88" t="str">
            <v>CONSTRUCCION SISTEMA AGUA POTABLE RURAL EL MANZANO, HUALAIHUE</v>
          </cell>
          <cell r="H88">
            <v>418598</v>
          </cell>
          <cell r="I88" t="str">
            <v>CONSTRUCCION</v>
          </cell>
          <cell r="J88" t="str">
            <v>PALENA</v>
          </cell>
          <cell r="K88" t="str">
            <v>RE</v>
          </cell>
        </row>
        <row r="89">
          <cell r="B89" t="str">
            <v>30073995-DISEÑO</v>
          </cell>
          <cell r="C89" t="str">
            <v>COCHAMO</v>
          </cell>
          <cell r="D89" t="str">
            <v>DISEÑO</v>
          </cell>
          <cell r="E89" t="str">
            <v>GOBIERNO REGIONAL - REGION DE LOS LAGOS</v>
          </cell>
          <cell r="F89" t="str">
            <v/>
          </cell>
          <cell r="G89" t="str">
            <v>REPOSICION Escuela Juan Soler Manfredini</v>
          </cell>
          <cell r="H89">
            <v>76028</v>
          </cell>
          <cell r="I89" t="str">
            <v>REPOSICION</v>
          </cell>
          <cell r="J89" t="str">
            <v>LLANQUIHUE</v>
          </cell>
          <cell r="K89" t="str">
            <v/>
          </cell>
        </row>
        <row r="90">
          <cell r="B90" t="str">
            <v>30085125-DISEÑO</v>
          </cell>
          <cell r="C90" t="str">
            <v>COCHAMO</v>
          </cell>
          <cell r="D90" t="str">
            <v>DISEÑO</v>
          </cell>
          <cell r="E90" t="str">
            <v>GOBIERNO REGIONAL - REGION DE LOS LAGOS</v>
          </cell>
          <cell r="F90" t="str">
            <v/>
          </cell>
          <cell r="G90" t="str">
            <v>REPOSICION POSTA DE SALUD RURAL PASO EL LEON, COCHAMO</v>
          </cell>
          <cell r="H90">
            <v>23800</v>
          </cell>
          <cell r="I90" t="str">
            <v>REPOSICION</v>
          </cell>
          <cell r="J90" t="str">
            <v>LLANQUIHUE</v>
          </cell>
          <cell r="K90" t="str">
            <v>RS</v>
          </cell>
        </row>
        <row r="91">
          <cell r="B91" t="str">
            <v>30093349-EJECUCION</v>
          </cell>
          <cell r="C91" t="str">
            <v>ANCUD</v>
          </cell>
          <cell r="D91" t="str">
            <v>EJECUCION</v>
          </cell>
          <cell r="E91" t="str">
            <v>GOBIERNO REGIONAL - REGION DE LOS LAGOS</v>
          </cell>
          <cell r="F91" t="str">
            <v/>
          </cell>
          <cell r="G91" t="str">
            <v>REPOSICION POSTA SALUD RURAL DE MANAO, COMUNA DE ANCUD</v>
          </cell>
          <cell r="H91">
            <v>545853</v>
          </cell>
          <cell r="I91" t="str">
            <v>REPOSICION</v>
          </cell>
          <cell r="J91" t="str">
            <v>CHILOE</v>
          </cell>
          <cell r="K91" t="str">
            <v/>
          </cell>
        </row>
        <row r="92">
          <cell r="B92" t="str">
            <v>30076518-EJECUCION</v>
          </cell>
          <cell r="C92" t="str">
            <v/>
          </cell>
          <cell r="D92" t="str">
            <v>EJECUCION</v>
          </cell>
          <cell r="E92" t="str">
            <v>DIRECCION DE VIALIDAD</v>
          </cell>
          <cell r="F92" t="str">
            <v/>
          </cell>
          <cell r="G92" t="str">
            <v>MEJORAMIENTO RUTA 7 SECTOR: LENCA - LA ARENA</v>
          </cell>
          <cell r="H92">
            <v>9093117</v>
          </cell>
          <cell r="I92" t="str">
            <v>MEJORAMIENTO</v>
          </cell>
          <cell r="J92" t="str">
            <v/>
          </cell>
          <cell r="K92" t="str">
            <v>OT</v>
          </cell>
        </row>
        <row r="93">
          <cell r="B93" t="str">
            <v>30087893-DISEÑO</v>
          </cell>
          <cell r="C93" t="str">
            <v>HUALAIHUE</v>
          </cell>
          <cell r="D93" t="str">
            <v>DISEÑO</v>
          </cell>
          <cell r="E93" t="str">
            <v>GOBIERNO REGIONAL - REGION DE LOS LAGOS</v>
          </cell>
          <cell r="F93" t="str">
            <v/>
          </cell>
          <cell r="G93" t="str">
            <v>MEJORAMIENTO INFRAESTRUCTURA PORTUARIA CALETA ROLECHA</v>
          </cell>
          <cell r="H93">
            <v>117991</v>
          </cell>
          <cell r="I93" t="str">
            <v>MEJORAMIENTO</v>
          </cell>
          <cell r="J93" t="str">
            <v>PALENA</v>
          </cell>
          <cell r="K93" t="str">
            <v/>
          </cell>
        </row>
        <row r="94">
          <cell r="B94" t="str">
            <v>30485206-EJECUCION</v>
          </cell>
          <cell r="C94" t="str">
            <v/>
          </cell>
          <cell r="D94" t="str">
            <v>EJECUCION</v>
          </cell>
          <cell r="E94" t="str">
            <v>GOBIERNO REGIONAL - REGION DE LOS LAGOS</v>
          </cell>
          <cell r="F94" t="str">
            <v/>
          </cell>
          <cell r="G94" t="str">
            <v>DIFUSION PARA EL FORTALECIMIENTO Y DSLLO DEL SELLO SIPAM CHILOE EN LA AFC</v>
          </cell>
          <cell r="H94">
            <v>461700</v>
          </cell>
          <cell r="I94" t="str">
            <v>DIFUSION</v>
          </cell>
          <cell r="J94" t="str">
            <v>CHILOE</v>
          </cell>
          <cell r="K94" t="str">
            <v/>
          </cell>
        </row>
        <row r="95">
          <cell r="B95" t="str">
            <v>30405922-EJECUCION</v>
          </cell>
          <cell r="C95" t="str">
            <v/>
          </cell>
          <cell r="D95" t="str">
            <v>EJECUCION</v>
          </cell>
          <cell r="E95" t="str">
            <v>MINISTERIO DE SALUD</v>
          </cell>
          <cell r="F95" t="str">
            <v/>
          </cell>
          <cell r="G95" t="str">
            <v>CONSTRUCCION MACRO CENTRO REGULADOR SAMU REGION DE LOS LAGOS</v>
          </cell>
          <cell r="H95">
            <v>2300217</v>
          </cell>
          <cell r="I95" t="str">
            <v>CONSTRUCCION</v>
          </cell>
          <cell r="J95" t="str">
            <v/>
          </cell>
          <cell r="K95" t="str">
            <v>RS</v>
          </cell>
        </row>
        <row r="96">
          <cell r="B96" t="str">
            <v>30427273-EJECUCION</v>
          </cell>
          <cell r="C96" t="str">
            <v>CALBUCO</v>
          </cell>
          <cell r="D96" t="str">
            <v>EJECUCION</v>
          </cell>
          <cell r="E96" t="str">
            <v>GOBIERNO REGIONAL - REGION DE LOS LAGOS</v>
          </cell>
          <cell r="F96" t="str">
            <v/>
          </cell>
          <cell r="G96" t="str">
            <v>CONSTRUCCION INFRAESTRUCTURA SANITARIA LOCALIDAD DE PARGUA</v>
          </cell>
          <cell r="H96">
            <v>3119902</v>
          </cell>
          <cell r="I96" t="str">
            <v>CONSTRUCCION</v>
          </cell>
          <cell r="J96" t="str">
            <v>LLANQUIHUE</v>
          </cell>
          <cell r="K96" t="str">
            <v/>
          </cell>
        </row>
        <row r="97">
          <cell r="B97" t="str">
            <v>30308775-EJECUCION</v>
          </cell>
          <cell r="C97" t="str">
            <v/>
          </cell>
          <cell r="D97" t="str">
            <v>EJECUCION</v>
          </cell>
          <cell r="E97" t="str">
            <v>GENDARMERIA DE CHILE</v>
          </cell>
          <cell r="F97" t="str">
            <v/>
          </cell>
          <cell r="G97" t="str">
            <v>CONSTRUCCION RED CONTRA INCENDIO CDP ANCUD</v>
          </cell>
          <cell r="H97">
            <v>495248</v>
          </cell>
          <cell r="I97" t="str">
            <v>CONSTRUCCION</v>
          </cell>
          <cell r="J97" t="str">
            <v/>
          </cell>
          <cell r="K97" t="str">
            <v/>
          </cell>
        </row>
        <row r="98">
          <cell r="B98" t="str">
            <v>30466394-EJECUCION</v>
          </cell>
          <cell r="C98" t="str">
            <v>CHONCHI</v>
          </cell>
          <cell r="D98" t="str">
            <v>EJECUCION</v>
          </cell>
          <cell r="E98" t="str">
            <v>MUNICIPALIDAD DE CHONCHI</v>
          </cell>
          <cell r="F98" t="str">
            <v/>
          </cell>
          <cell r="G98" t="str">
            <v>CONSTRUCCION SISTEMA AGUA POTABLE RURAL DE TARAHUIN, CHONCHI</v>
          </cell>
          <cell r="H98">
            <v>3233</v>
          </cell>
          <cell r="I98" t="str">
            <v>CONSTRUCCION</v>
          </cell>
          <cell r="J98" t="str">
            <v>CHILOE</v>
          </cell>
          <cell r="K98" t="str">
            <v>RS</v>
          </cell>
        </row>
        <row r="99">
          <cell r="B99" t="str">
            <v>30468136-EJECUCION</v>
          </cell>
          <cell r="C99" t="str">
            <v/>
          </cell>
          <cell r="D99" t="str">
            <v>EJECUCION</v>
          </cell>
          <cell r="E99" t="str">
            <v>GOBIERNO REGIONAL - REGION DE LOS LAGOS</v>
          </cell>
          <cell r="F99" t="str">
            <v/>
          </cell>
          <cell r="G99" t="str">
            <v>TRANSFERENCIA APOYO FORMALIZACIÓN Y COMERCIALIZACIÓN PROD  AFC</v>
          </cell>
          <cell r="H99">
            <v>615600</v>
          </cell>
          <cell r="I99" t="str">
            <v>TRANSFERENCIA</v>
          </cell>
          <cell r="J99" t="str">
            <v/>
          </cell>
          <cell r="K99" t="str">
            <v/>
          </cell>
        </row>
        <row r="100">
          <cell r="B100" t="str">
            <v>40006805-EJECUCION</v>
          </cell>
          <cell r="C100" t="str">
            <v>QUINCHAO</v>
          </cell>
          <cell r="D100" t="str">
            <v>EJECUCION</v>
          </cell>
          <cell r="E100" t="str">
            <v>SUBSECRETARIA DE EDUCACION</v>
          </cell>
          <cell r="F100" t="str">
            <v/>
          </cell>
          <cell r="G100" t="str">
            <v>CONSERVACION INSTALACIONES DE GAS ESCUELA RURAL CAPILLA ANTIGUA</v>
          </cell>
          <cell r="H100">
            <v>668</v>
          </cell>
          <cell r="I100" t="str">
            <v>CONSERVACION</v>
          </cell>
          <cell r="J100" t="str">
            <v>CHILOE</v>
          </cell>
          <cell r="K100" t="str">
            <v/>
          </cell>
        </row>
        <row r="101">
          <cell r="B101" t="str">
            <v>40003741-EJECUCION</v>
          </cell>
          <cell r="C101" t="str">
            <v/>
          </cell>
          <cell r="D101" t="str">
            <v>EJECUCION</v>
          </cell>
          <cell r="E101" t="str">
            <v>DIRECCION DE AEROPUERTOS</v>
          </cell>
          <cell r="F101" t="str">
            <v/>
          </cell>
          <cell r="G101" t="str">
            <v xml:space="preserve">CONSERVACION GLOBAL PEQUEÑOS AERÓDROMOS PROVINCIA DE CHILOÉ X REGIÓN DE LOS LAGOS </v>
          </cell>
          <cell r="H101">
            <v>1327868</v>
          </cell>
          <cell r="I101" t="str">
            <v>CONSERVACION</v>
          </cell>
          <cell r="J101" t="str">
            <v>CHILOE</v>
          </cell>
          <cell r="K101" t="str">
            <v/>
          </cell>
        </row>
        <row r="102">
          <cell r="B102" t="str">
            <v>40001381-EJECUCION</v>
          </cell>
          <cell r="C102" t="str">
            <v>SAN PABLO</v>
          </cell>
          <cell r="D102" t="str">
            <v>EJECUCION</v>
          </cell>
          <cell r="E102" t="str">
            <v>GOBIERNO REGIONAL - REGION DE LOS LAGOS</v>
          </cell>
          <cell r="F102" t="str">
            <v/>
          </cell>
          <cell r="G102" t="str">
            <v>REPOSICION VEHICULO DEPARTAMENTO DE SALUD MUNICIPAL, SAN PABLO</v>
          </cell>
          <cell r="H102">
            <v>39583</v>
          </cell>
          <cell r="I102" t="str">
            <v>REPOSICION</v>
          </cell>
          <cell r="J102" t="str">
            <v>OSORNO</v>
          </cell>
          <cell r="K102" t="str">
            <v/>
          </cell>
        </row>
        <row r="103">
          <cell r="B103" t="str">
            <v>40005930-EJECUCION</v>
          </cell>
          <cell r="C103" t="str">
            <v>CALBUCO</v>
          </cell>
          <cell r="D103" t="str">
            <v>EJECUCION</v>
          </cell>
          <cell r="E103" t="str">
            <v>GOBIERNO REGIONAL - REGION DE LOS LAGOS</v>
          </cell>
          <cell r="F103" t="str">
            <v/>
          </cell>
          <cell r="G103" t="str">
            <v>CONSTRUCCION SERVICIO AGUA POTABLE RURAL AVELLANAL, CALBUCO</v>
          </cell>
          <cell r="H103">
            <v>797740</v>
          </cell>
          <cell r="I103" t="str">
            <v>CONSTRUCCION</v>
          </cell>
          <cell r="J103" t="str">
            <v>LLANQUIHUE</v>
          </cell>
          <cell r="K103" t="str">
            <v/>
          </cell>
        </row>
        <row r="104">
          <cell r="B104" t="str">
            <v>30087304-DISEÑO</v>
          </cell>
          <cell r="C104" t="str">
            <v>PUERTO VARAS</v>
          </cell>
          <cell r="D104" t="str">
            <v>DISEÑO</v>
          </cell>
          <cell r="E104" t="str">
            <v>GOBIERNO REGIONAL - REGION DE LOS LAGOS</v>
          </cell>
          <cell r="F104" t="str">
            <v/>
          </cell>
          <cell r="G104" t="str">
            <v>REPOSICION POSTA RURAL DE PEULLA</v>
          </cell>
          <cell r="H104">
            <v>24249</v>
          </cell>
          <cell r="I104" t="str">
            <v>REPOSICION</v>
          </cell>
          <cell r="J104" t="str">
            <v>LLANQUIHUE</v>
          </cell>
          <cell r="K104" t="str">
            <v/>
          </cell>
        </row>
        <row r="105">
          <cell r="B105" t="str">
            <v>30080460-EJECUCION</v>
          </cell>
          <cell r="C105" t="str">
            <v>PUERTO MONTT</v>
          </cell>
          <cell r="D105" t="str">
            <v>EJECUCION</v>
          </cell>
          <cell r="E105" t="str">
            <v>GOBIERNO REGIONAL - REGION DE LOS LAGOS</v>
          </cell>
          <cell r="F105" t="str">
            <v/>
          </cell>
          <cell r="G105" t="str">
            <v>CONSTRUCCION  PUENTE EL SARGAZO DE PTO MONTT</v>
          </cell>
          <cell r="H105">
            <v>347670</v>
          </cell>
          <cell r="I105" t="str">
            <v>CONSTRUCCION</v>
          </cell>
          <cell r="J105" t="str">
            <v>LLANQUIHUE</v>
          </cell>
          <cell r="K105" t="str">
            <v>RS</v>
          </cell>
        </row>
        <row r="106">
          <cell r="B106" t="str">
            <v>30176872-EJECUCION</v>
          </cell>
          <cell r="C106" t="str">
            <v>SAN PABLO</v>
          </cell>
          <cell r="D106" t="str">
            <v>EJECUCION</v>
          </cell>
          <cell r="E106" t="str">
            <v>GOBIERNO REGIONAL - REGION DE LOS LAGOS</v>
          </cell>
          <cell r="F106" t="str">
            <v/>
          </cell>
          <cell r="G106" t="str">
            <v>HABILITACION SUMINISTRO E. ELÉCTRICA SECTOR LLANO CENTRAL, SAN PABLO</v>
          </cell>
          <cell r="H106">
            <v>279299</v>
          </cell>
          <cell r="I106" t="str">
            <v>HABILITACION</v>
          </cell>
          <cell r="J106" t="str">
            <v>OSORNO</v>
          </cell>
          <cell r="K106" t="str">
            <v>FI</v>
          </cell>
        </row>
        <row r="107">
          <cell r="B107" t="str">
            <v>30470902-EJECUCION</v>
          </cell>
          <cell r="C107" t="str">
            <v>OSORNO</v>
          </cell>
          <cell r="D107" t="str">
            <v>EJECUCION</v>
          </cell>
          <cell r="E107" t="str">
            <v>GOBIERNO REGIONAL - REGION DE LOS LAGOS</v>
          </cell>
          <cell r="F107" t="str">
            <v/>
          </cell>
          <cell r="G107" t="str">
            <v>NORMALIZACION CECOSF COMUNA DE OSORNO (BOX DENTAL)</v>
          </cell>
          <cell r="H107">
            <v>113596</v>
          </cell>
          <cell r="I107" t="str">
            <v>NORMALIZACION</v>
          </cell>
          <cell r="J107" t="str">
            <v>OSORNO</v>
          </cell>
          <cell r="K107" t="str">
            <v>RS</v>
          </cell>
        </row>
        <row r="108">
          <cell r="B108" t="str">
            <v>30465788-DISEÑO</v>
          </cell>
          <cell r="C108" t="str">
            <v/>
          </cell>
          <cell r="D108" t="str">
            <v>DISEÑO</v>
          </cell>
          <cell r="E108" t="str">
            <v>GOBIERNO REGIONAL - REGION DE LOS LAGOS</v>
          </cell>
          <cell r="F108" t="str">
            <v/>
          </cell>
          <cell r="G108" t="str">
            <v>AMPLIACION AERÓDROMO CAÑAL BAJO, OSORNO</v>
          </cell>
          <cell r="H108">
            <v>315552</v>
          </cell>
          <cell r="I108" t="str">
            <v>AMPLIACION</v>
          </cell>
          <cell r="J108" t="str">
            <v/>
          </cell>
          <cell r="K108" t="str">
            <v>RS</v>
          </cell>
        </row>
        <row r="109">
          <cell r="B109" t="str">
            <v>30458872-EJECUCION</v>
          </cell>
          <cell r="C109" t="str">
            <v/>
          </cell>
          <cell r="D109" t="str">
            <v>EJECUCION</v>
          </cell>
          <cell r="E109" t="str">
            <v>DIRECCION DE VIALIDAD</v>
          </cell>
          <cell r="F109" t="str">
            <v/>
          </cell>
          <cell r="G109" t="str">
            <v>MEJORAMIENTO  W-883. SECTOR: APECHE - CRUCE RUTA W-853,QUEILEN</v>
          </cell>
          <cell r="H109">
            <v>4525239</v>
          </cell>
          <cell r="I109" t="str">
            <v>MEJORAMIENTO</v>
          </cell>
          <cell r="J109" t="str">
            <v>CHILOE</v>
          </cell>
          <cell r="K109" t="str">
            <v>RS</v>
          </cell>
        </row>
        <row r="110">
          <cell r="B110" t="str">
            <v>30427023-EJECUCION</v>
          </cell>
          <cell r="C110" t="str">
            <v>MAULLIN</v>
          </cell>
          <cell r="D110" t="str">
            <v>EJECUCION</v>
          </cell>
          <cell r="E110" t="str">
            <v>GOBIERNO REGIONAL - REGION DE LOS LAGOS</v>
          </cell>
          <cell r="F110" t="str">
            <v/>
          </cell>
          <cell r="G110" t="str">
            <v>EQUIPAMIENTO TECNOLÓGICO PARA EDUCACIÓN PREBASICA MAULLIN</v>
          </cell>
          <cell r="H110">
            <v>562195</v>
          </cell>
          <cell r="I110" t="str">
            <v>EQUIPAMIENTO</v>
          </cell>
          <cell r="J110" t="str">
            <v>LLANQUIHUE</v>
          </cell>
          <cell r="K110" t="str">
            <v/>
          </cell>
        </row>
        <row r="111">
          <cell r="B111" t="str">
            <v>30034666-EJECUCION</v>
          </cell>
          <cell r="C111" t="str">
            <v>PUERTO MONTT</v>
          </cell>
          <cell r="D111" t="str">
            <v>EJECUCION</v>
          </cell>
          <cell r="E111" t="str">
            <v>GOBIERNO REGIONAL - REGION DE LOS LAGOS</v>
          </cell>
          <cell r="F111" t="str">
            <v/>
          </cell>
          <cell r="G111" t="str">
            <v>REPOSICION POSTA DEL SECTOR RURAL DE CHAICAS</v>
          </cell>
          <cell r="H111">
            <v>286260</v>
          </cell>
          <cell r="I111" t="str">
            <v>REPOSICION</v>
          </cell>
          <cell r="J111" t="str">
            <v>LLANQUIHUE</v>
          </cell>
          <cell r="K111" t="str">
            <v>RS</v>
          </cell>
        </row>
        <row r="112">
          <cell r="B112" t="str">
            <v>40008267-EJECUCION</v>
          </cell>
          <cell r="C112" t="str">
            <v>CALBUCO</v>
          </cell>
          <cell r="D112" t="str">
            <v>EJECUCION</v>
          </cell>
          <cell r="E112" t="str">
            <v>MINISTERIO DE SALUD</v>
          </cell>
          <cell r="F112" t="str">
            <v/>
          </cell>
          <cell r="G112" t="str">
            <v>REPOSICION AMBULANCIAS PARA LOS HOSPITALES DE CALBUCO Y MAULLIN</v>
          </cell>
          <cell r="H112">
            <v>112170</v>
          </cell>
          <cell r="I112" t="str">
            <v>REPOSICION</v>
          </cell>
          <cell r="J112" t="str">
            <v>LLANQUIHUE</v>
          </cell>
          <cell r="K112" t="str">
            <v/>
          </cell>
        </row>
        <row r="113">
          <cell r="B113" t="str">
            <v>40005276-EJECUCION</v>
          </cell>
          <cell r="C113" t="str">
            <v/>
          </cell>
          <cell r="D113" t="str">
            <v>EJECUCION</v>
          </cell>
          <cell r="E113" t="str">
            <v>GOBIERNO REGIONAL - REGION DE LOS LAGOS</v>
          </cell>
          <cell r="F113" t="str">
            <v/>
          </cell>
          <cell r="G113" t="str">
            <v>TRANSFERENCIA POTENCIACIÓN DE LA PAPA COMO EJE DE DESARROLLO DEL ARCHIPIÉLAGO DE CHILOÉ</v>
          </cell>
          <cell r="H113">
            <v>1014222</v>
          </cell>
          <cell r="I113" t="str">
            <v>TRANSFERENCIA</v>
          </cell>
          <cell r="J113" t="str">
            <v>CHILOE</v>
          </cell>
          <cell r="K113" t="str">
            <v/>
          </cell>
        </row>
        <row r="114">
          <cell r="B114" t="str">
            <v>40006050-EJECUCION</v>
          </cell>
          <cell r="C114" t="str">
            <v>CASTRO</v>
          </cell>
          <cell r="D114" t="str">
            <v>EJECUCION</v>
          </cell>
          <cell r="E114" t="str">
            <v>AGUA POTABLE RURAL</v>
          </cell>
          <cell r="F114" t="str">
            <v/>
          </cell>
          <cell r="G114" t="str">
            <v>CONSTRUCCION SISTEMA APR SECTOR QUILQUICO NORTE, COMUNA DE CASTRO</v>
          </cell>
          <cell r="H114">
            <v>585558</v>
          </cell>
          <cell r="I114" t="str">
            <v>CONSTRUCCION</v>
          </cell>
          <cell r="J114" t="str">
            <v>CHILOE</v>
          </cell>
          <cell r="K114" t="str">
            <v>FI</v>
          </cell>
        </row>
        <row r="115">
          <cell r="B115" t="str">
            <v>40001662-DISEÑO</v>
          </cell>
          <cell r="C115" t="str">
            <v>DALCAHUE</v>
          </cell>
          <cell r="D115" t="str">
            <v>DISEÑO</v>
          </cell>
          <cell r="E115" t="str">
            <v>GOBIERNO REGIONAL - REGION DE LOS LAGOS</v>
          </cell>
          <cell r="F115" t="str">
            <v/>
          </cell>
          <cell r="G115" t="str">
            <v>CONSTRUCCION DISEÑO CANCHA SINTETICA DE FUTBOL, SECTOR MOCOPULLI, COMUNA DE DALCAHUE</v>
          </cell>
          <cell r="H115">
            <v>20999</v>
          </cell>
          <cell r="I115" t="str">
            <v>CONSTRUCCION</v>
          </cell>
          <cell r="J115" t="str">
            <v>CHILOE</v>
          </cell>
          <cell r="K115" t="str">
            <v/>
          </cell>
        </row>
        <row r="116">
          <cell r="B116" t="str">
            <v>40005970-EJECUCION</v>
          </cell>
          <cell r="C116" t="str">
            <v/>
          </cell>
          <cell r="D116" t="str">
            <v>EJECUCION</v>
          </cell>
          <cell r="E116" t="str">
            <v>GOBIERNO REGIONAL - REGION DE LOS LAGOS</v>
          </cell>
          <cell r="F116" t="str">
            <v/>
          </cell>
          <cell r="G116" t="str">
            <v>TRANSFERENCIA FOM. PRODUCCION TRADICIONAL</v>
          </cell>
          <cell r="H116">
            <v>400000000</v>
          </cell>
          <cell r="I116" t="str">
            <v>TRANSFERENCIA</v>
          </cell>
          <cell r="J116" t="str">
            <v/>
          </cell>
          <cell r="K116" t="str">
            <v/>
          </cell>
        </row>
        <row r="117">
          <cell r="B117" t="str">
            <v>30112219-DISEÑO</v>
          </cell>
          <cell r="C117" t="str">
            <v/>
          </cell>
          <cell r="D117" t="str">
            <v>DISEÑO</v>
          </cell>
          <cell r="E117" t="str">
            <v>DIRECCION DE VIALIDAD</v>
          </cell>
          <cell r="F117" t="str">
            <v/>
          </cell>
          <cell r="G117" t="str">
            <v>REPOSICION PUENTES MAYORES REGIÓN DE LOS LAGOS GRUPO 1</v>
          </cell>
          <cell r="H117">
            <v>386059</v>
          </cell>
          <cell r="I117" t="str">
            <v>REPOSICION</v>
          </cell>
          <cell r="J117" t="str">
            <v/>
          </cell>
          <cell r="K117" t="str">
            <v>RS</v>
          </cell>
        </row>
        <row r="118">
          <cell r="B118" t="str">
            <v>30113234-EJECUCION</v>
          </cell>
          <cell r="C118" t="str">
            <v>PUYEHUE</v>
          </cell>
          <cell r="D118" t="str">
            <v>EJECUCION</v>
          </cell>
          <cell r="E118" t="str">
            <v>INSTITUTO NACIONAL DE DEPORTES</v>
          </cell>
          <cell r="F118" t="str">
            <v/>
          </cell>
          <cell r="G118" t="str">
            <v>CONSTRUCCION CENTRO POLIDEPORTIVO PUYEHUE</v>
          </cell>
          <cell r="H118">
            <v>2207067</v>
          </cell>
          <cell r="I118" t="str">
            <v>CONSTRUCCION</v>
          </cell>
          <cell r="J118" t="str">
            <v>OSORNO</v>
          </cell>
          <cell r="K118" t="str">
            <v/>
          </cell>
        </row>
        <row r="119">
          <cell r="B119" t="str">
            <v>20139693-EJECUCION</v>
          </cell>
          <cell r="C119" t="str">
            <v>PUERTO MONTT</v>
          </cell>
          <cell r="D119" t="str">
            <v>EJECUCION</v>
          </cell>
          <cell r="E119" t="str">
            <v>MINISTERIO DE SALUD</v>
          </cell>
          <cell r="F119" t="str">
            <v/>
          </cell>
          <cell r="G119" t="str">
            <v>DESARROLLO ESTUDIO PREINVERSION NORMALIZACION HOSP. PTO. MONTT</v>
          </cell>
          <cell r="H119">
            <v>131759164</v>
          </cell>
          <cell r="I119" t="str">
            <v>DESARROLLO</v>
          </cell>
          <cell r="J119" t="str">
            <v>LLANQUIHUE</v>
          </cell>
          <cell r="K119" t="str">
            <v>RS</v>
          </cell>
        </row>
        <row r="120">
          <cell r="B120" t="str">
            <v>30486127-DISEÑO</v>
          </cell>
          <cell r="C120" t="str">
            <v>PURRANQUE</v>
          </cell>
          <cell r="D120" t="str">
            <v>DISEÑO</v>
          </cell>
          <cell r="E120" t="str">
            <v>GOBIERNO REGIONAL - REGION DE LOS LAGOS</v>
          </cell>
          <cell r="F120" t="str">
            <v/>
          </cell>
          <cell r="G120" t="str">
            <v>CONSTRUCCION APR LOS ANGELES, COMUNA DE PURRANQUE</v>
          </cell>
          <cell r="H120">
            <v>35910</v>
          </cell>
          <cell r="I120" t="str">
            <v>CONSTRUCCION</v>
          </cell>
          <cell r="J120" t="str">
            <v>OSORNO</v>
          </cell>
          <cell r="K120" t="str">
            <v/>
          </cell>
        </row>
        <row r="121">
          <cell r="B121" t="str">
            <v>30364305-EJECUCION</v>
          </cell>
          <cell r="C121" t="str">
            <v/>
          </cell>
          <cell r="D121" t="str">
            <v>EJECUCION</v>
          </cell>
          <cell r="E121" t="str">
            <v>GOBIERNO REGIONAL - REGION DE LOS LAGOS</v>
          </cell>
          <cell r="F121" t="str">
            <v/>
          </cell>
          <cell r="G121" t="str">
            <v>AMPLIACION Y MEJORAMIENTO INSTITUTO TELETON, PUERTO MONTT</v>
          </cell>
          <cell r="H121">
            <v>2717087</v>
          </cell>
          <cell r="I121" t="str">
            <v>AMPLIACION</v>
          </cell>
          <cell r="J121" t="str">
            <v/>
          </cell>
          <cell r="K121" t="str">
            <v>RS</v>
          </cell>
        </row>
        <row r="122">
          <cell r="B122" t="str">
            <v>30212472-EJECUCION</v>
          </cell>
          <cell r="C122" t="str">
            <v>FRESIA</v>
          </cell>
          <cell r="D122" t="str">
            <v>EJECUCION</v>
          </cell>
          <cell r="E122" t="str">
            <v>GOBIERNO REGIONAL - REGION DE LOS LAGOS</v>
          </cell>
          <cell r="F122" t="str">
            <v/>
          </cell>
          <cell r="G122" t="str">
            <v>CONSTRUCCION SERVICIO APR SECTOR RURAL EL MAÑIO, FRESIA</v>
          </cell>
          <cell r="H122">
            <v>452662</v>
          </cell>
          <cell r="I122" t="str">
            <v>CONSTRUCCION</v>
          </cell>
          <cell r="J122" t="str">
            <v>LLANQUIHUE</v>
          </cell>
          <cell r="K122" t="str">
            <v>RS</v>
          </cell>
        </row>
        <row r="123">
          <cell r="B123" t="str">
            <v>30476688-EJECUCION</v>
          </cell>
          <cell r="C123" t="str">
            <v>CHONCHI</v>
          </cell>
          <cell r="D123" t="str">
            <v>EJECUCION</v>
          </cell>
          <cell r="E123" t="str">
            <v>GOBIERNO REGIONAL - REGION DE LOS LAGOS</v>
          </cell>
          <cell r="F123" t="str">
            <v/>
          </cell>
          <cell r="G123" t="str">
            <v>REPOSICION POSTA SALUD RURAL CUCAO, COMUNA CHONCHI</v>
          </cell>
          <cell r="H123">
            <v>543264</v>
          </cell>
          <cell r="I123" t="str">
            <v>REPOSICION</v>
          </cell>
          <cell r="J123" t="str">
            <v>CHILOE</v>
          </cell>
          <cell r="K123" t="str">
            <v/>
          </cell>
        </row>
        <row r="124">
          <cell r="B124" t="str">
            <v>30478656-EJECUCION</v>
          </cell>
          <cell r="C124" t="str">
            <v/>
          </cell>
          <cell r="D124" t="str">
            <v>EJECUCION</v>
          </cell>
          <cell r="E124" t="str">
            <v>GOBIERNO REGIONAL - REGION DE LOS LAGOS</v>
          </cell>
          <cell r="F124" t="str">
            <v/>
          </cell>
          <cell r="G124" t="str">
            <v>TRANSFERENCIA SUBSIDIO A LA OPER. SISTEMA AUTOGENERACION ISLA QUENAC</v>
          </cell>
          <cell r="H124">
            <v>205198</v>
          </cell>
          <cell r="I124" t="str">
            <v>TRANSFERENCIA</v>
          </cell>
          <cell r="J124" t="str">
            <v/>
          </cell>
          <cell r="K124" t="str">
            <v/>
          </cell>
        </row>
        <row r="125">
          <cell r="B125" t="str">
            <v>30464752-EJECUCION</v>
          </cell>
          <cell r="C125" t="str">
            <v>CASTRO</v>
          </cell>
          <cell r="D125" t="str">
            <v>EJECUCION</v>
          </cell>
          <cell r="E125" t="str">
            <v>GOBIERNO REGIONAL - REGION DE LOS LAGOS</v>
          </cell>
          <cell r="F125" t="str">
            <v/>
          </cell>
          <cell r="G125" t="str">
            <v>NORMALIZACION DE TRES INTERSECCIONES CONFLICTIVAS RUTA 5, CASTRO</v>
          </cell>
          <cell r="H125">
            <v>484826</v>
          </cell>
          <cell r="I125" t="str">
            <v>NORMALIZACION</v>
          </cell>
          <cell r="J125" t="str">
            <v>CHILOE</v>
          </cell>
          <cell r="K125" t="str">
            <v>RS</v>
          </cell>
        </row>
        <row r="126">
          <cell r="B126" t="str">
            <v>30402322-EJECUCION</v>
          </cell>
          <cell r="C126" t="str">
            <v>PURRANQUE</v>
          </cell>
          <cell r="D126" t="str">
            <v>EJECUCION</v>
          </cell>
          <cell r="E126" t="str">
            <v>MINISTERIO DE SALUD</v>
          </cell>
          <cell r="F126" t="str">
            <v/>
          </cell>
          <cell r="G126" t="str">
            <v>CONSTRUCCION CECOSF AGUAS ANDINAS, COMUNA DE PURRANQUE</v>
          </cell>
          <cell r="H126">
            <v>633428</v>
          </cell>
          <cell r="I126" t="str">
            <v>CONSTRUCCION</v>
          </cell>
          <cell r="J126" t="str">
            <v>OSORNO</v>
          </cell>
          <cell r="K126" t="str">
            <v>RS</v>
          </cell>
        </row>
        <row r="127">
          <cell r="B127" t="str">
            <v>20086686-EJECUCION</v>
          </cell>
          <cell r="C127" t="str">
            <v>CALBUCO</v>
          </cell>
          <cell r="D127" t="str">
            <v>EJECUCION</v>
          </cell>
          <cell r="E127" t="str">
            <v>GOBIERNO REGIONAL - REGION DE LOS LAGOS</v>
          </cell>
          <cell r="F127" t="str">
            <v/>
          </cell>
          <cell r="G127" t="str">
            <v>REPOSICION PARCIAL LICEO POLITECNICO ,  CALBUCO</v>
          </cell>
          <cell r="H127">
            <v>7207597</v>
          </cell>
          <cell r="I127" t="str">
            <v>REPOSICION</v>
          </cell>
          <cell r="J127" t="str">
            <v>LLANQUIHUE</v>
          </cell>
          <cell r="K127" t="str">
            <v>RS</v>
          </cell>
        </row>
        <row r="128">
          <cell r="B128" t="str">
            <v>40006815-EJECUCION</v>
          </cell>
          <cell r="C128" t="str">
            <v>QUINCHAO</v>
          </cell>
          <cell r="D128" t="str">
            <v>EJECUCION</v>
          </cell>
          <cell r="E128" t="str">
            <v>SUBSECRETARIA DE EDUCACION</v>
          </cell>
          <cell r="F128" t="str">
            <v/>
          </cell>
          <cell r="G128" t="str">
            <v>CONSERVACION INSTALACIONES DE GAS ESCUELA RURAL SAN FRANCISCO</v>
          </cell>
          <cell r="H128">
            <v>1001</v>
          </cell>
          <cell r="I128" t="str">
            <v>CONSERVACION</v>
          </cell>
          <cell r="J128" t="str">
            <v>CHILOE</v>
          </cell>
          <cell r="K128" t="str">
            <v/>
          </cell>
        </row>
        <row r="129">
          <cell r="B129" t="str">
            <v>40004593-EJECUCION</v>
          </cell>
          <cell r="C129" t="str">
            <v>LOS MUERMOS</v>
          </cell>
          <cell r="D129" t="str">
            <v>EJECUCION</v>
          </cell>
          <cell r="E129" t="str">
            <v>GOBIERNO REGIONAL - REGION DE LOS LAGOS</v>
          </cell>
          <cell r="F129" t="str">
            <v/>
          </cell>
          <cell r="G129" t="str">
            <v>CONSERVACION DE 17,4 CAMINOS VECINALES, COMUNA LOS MUERMOS</v>
          </cell>
          <cell r="H129">
            <v>583059</v>
          </cell>
          <cell r="I129" t="str">
            <v>CONSERVACION</v>
          </cell>
          <cell r="J129" t="str">
            <v>LLANQUIHUE</v>
          </cell>
          <cell r="K129" t="str">
            <v/>
          </cell>
        </row>
        <row r="130">
          <cell r="B130" t="str">
            <v>40006688-EJECUCION</v>
          </cell>
          <cell r="C130" t="str">
            <v>ANCUD</v>
          </cell>
          <cell r="D130" t="str">
            <v>EJECUCION</v>
          </cell>
          <cell r="E130" t="str">
            <v>SUBSECRETARIA DE EDUCACION</v>
          </cell>
          <cell r="F130" t="str">
            <v/>
          </cell>
          <cell r="G130" t="str">
            <v>NORMALIZACION ESCUELA SOL DEL PACIFICO, COMUNA ANCUD</v>
          </cell>
          <cell r="H130">
            <v>375</v>
          </cell>
          <cell r="I130" t="str">
            <v>NORMALIZACION</v>
          </cell>
          <cell r="J130" t="str">
            <v>CHILOE</v>
          </cell>
          <cell r="K130" t="str">
            <v/>
          </cell>
        </row>
        <row r="131">
          <cell r="B131" t="str">
            <v>40007676-EJECUCION</v>
          </cell>
          <cell r="C131" t="str">
            <v>OSORNO</v>
          </cell>
          <cell r="D131" t="str">
            <v>EJECUCION</v>
          </cell>
          <cell r="E131" t="str">
            <v>SUBSECRETARIA DE EDUCACION</v>
          </cell>
          <cell r="F131" t="str">
            <v/>
          </cell>
          <cell r="G131" t="str">
            <v>MEJORAMIENTO Y OBRAS MENORES ESCUELA ARTES Y CULTURA</v>
          </cell>
          <cell r="H131">
            <v>110000</v>
          </cell>
          <cell r="I131" t="str">
            <v>MEJORAMIENTO</v>
          </cell>
          <cell r="J131" t="str">
            <v>OSORNO</v>
          </cell>
          <cell r="K131" t="str">
            <v/>
          </cell>
        </row>
        <row r="132">
          <cell r="B132" t="str">
            <v>40005538-EJECUCION</v>
          </cell>
          <cell r="C132" t="str">
            <v>QUEMCHI</v>
          </cell>
          <cell r="D132" t="str">
            <v>EJECUCION</v>
          </cell>
          <cell r="E132" t="str">
            <v>GOBIERNO REGIONAL - REGION DE LOS LAGOS</v>
          </cell>
          <cell r="F132" t="str">
            <v/>
          </cell>
          <cell r="G132" t="str">
            <v>ANALISIS INGENIERIA COSTANERA QUEMCHI.</v>
          </cell>
          <cell r="H132">
            <v>90000</v>
          </cell>
          <cell r="I132" t="str">
            <v>ANALISIS</v>
          </cell>
          <cell r="J132" t="str">
            <v>CHILOE</v>
          </cell>
          <cell r="K132" t="str">
            <v/>
          </cell>
        </row>
        <row r="133">
          <cell r="B133" t="str">
            <v>30110267-DISEÑO</v>
          </cell>
          <cell r="C133" t="str">
            <v/>
          </cell>
          <cell r="D133" t="str">
            <v>DISEÑO</v>
          </cell>
          <cell r="E133" t="str">
            <v>DIRECCION DE VIALIDAD</v>
          </cell>
          <cell r="F133" t="str">
            <v/>
          </cell>
          <cell r="G133" t="str">
            <v>CONSTRUCCION RIPIO RUTA 7. SECTOR: PICHANCO-HUINAY, XR</v>
          </cell>
          <cell r="H133">
            <v>475031</v>
          </cell>
          <cell r="I133" t="str">
            <v>CONSTRUCCION</v>
          </cell>
          <cell r="J133" t="str">
            <v/>
          </cell>
          <cell r="K133" t="str">
            <v/>
          </cell>
        </row>
        <row r="134">
          <cell r="B134" t="str">
            <v>30126943-EJECUCION</v>
          </cell>
          <cell r="C134" t="str">
            <v>RIO NEGRO</v>
          </cell>
          <cell r="D134" t="str">
            <v>EJECUCION</v>
          </cell>
          <cell r="E134" t="str">
            <v>GOBIERNO REGIONAL - REGION DE LOS LAGOS</v>
          </cell>
          <cell r="F134" t="str">
            <v/>
          </cell>
          <cell r="G134" t="str">
            <v>MEJORAMIENTO HOSPITAL DE RIO NEGRO</v>
          </cell>
          <cell r="H134">
            <v>3143205</v>
          </cell>
          <cell r="I134" t="str">
            <v>MEJORAMIENTO</v>
          </cell>
          <cell r="J134" t="str">
            <v>OSORNO</v>
          </cell>
          <cell r="K134" t="str">
            <v>RS</v>
          </cell>
        </row>
        <row r="135">
          <cell r="B135" t="str">
            <v>30076574-EJECUCION</v>
          </cell>
          <cell r="C135" t="str">
            <v>LLANQUIHUE</v>
          </cell>
          <cell r="D135" t="str">
            <v>EJECUCION</v>
          </cell>
          <cell r="E135" t="str">
            <v>GOBIERNO REGIONAL - REGION DE LOS LAGOS</v>
          </cell>
          <cell r="F135" t="str">
            <v/>
          </cell>
          <cell r="G135" t="str">
            <v>REPOSICION EDIFICIO CONSISTORIAL, LLANQUIHUE</v>
          </cell>
          <cell r="H135">
            <v>3478589</v>
          </cell>
          <cell r="I135" t="str">
            <v>REPOSICION</v>
          </cell>
          <cell r="J135" t="str">
            <v>LLANQUIHUE</v>
          </cell>
          <cell r="K135" t="str">
            <v>RS</v>
          </cell>
        </row>
        <row r="136">
          <cell r="B136" t="str">
            <v>30095333-DISEÑO</v>
          </cell>
          <cell r="C136" t="str">
            <v>CURACO DE VELEZ</v>
          </cell>
          <cell r="D136" t="str">
            <v>DISEÑO</v>
          </cell>
          <cell r="E136" t="str">
            <v>GOBIERNO REGIONAL - REGION DE LOS LAGOS</v>
          </cell>
          <cell r="F136" t="str">
            <v/>
          </cell>
          <cell r="G136" t="str">
            <v>REPOSICION ESTADIO MUNICIPAL DE CURACO DE VÉLEZ</v>
          </cell>
          <cell r="H136">
            <v>85539</v>
          </cell>
          <cell r="I136" t="str">
            <v>REPOSICION</v>
          </cell>
          <cell r="J136" t="str">
            <v>CHILOE</v>
          </cell>
          <cell r="K136" t="str">
            <v>RS</v>
          </cell>
        </row>
        <row r="137">
          <cell r="B137" t="str">
            <v>30135059-EJECUCION</v>
          </cell>
          <cell r="C137" t="str">
            <v/>
          </cell>
          <cell r="D137" t="str">
            <v>EJECUCION</v>
          </cell>
          <cell r="E137" t="str">
            <v>GOBIERNO REGIONAL - REGION DE LOS LAGOS</v>
          </cell>
          <cell r="F137" t="str">
            <v/>
          </cell>
          <cell r="G137" t="str">
            <v>CONSTRUCCION SEDE UNIVERSITARIA PARA LA PROVINCIA DE CHILOE</v>
          </cell>
          <cell r="H137">
            <v>7116831</v>
          </cell>
          <cell r="I137" t="str">
            <v>CONSTRUCCION</v>
          </cell>
          <cell r="J137" t="str">
            <v>CHILOE</v>
          </cell>
          <cell r="K137" t="str">
            <v>RS</v>
          </cell>
        </row>
        <row r="138">
          <cell r="B138" t="str">
            <v>30487244-EJECUCION</v>
          </cell>
          <cell r="C138" t="str">
            <v>PALENA</v>
          </cell>
          <cell r="D138" t="str">
            <v>EJECUCION</v>
          </cell>
          <cell r="E138" t="str">
            <v>GOBIERNO REGIONAL - REGION DE LOS LAGOS</v>
          </cell>
          <cell r="F138" t="str">
            <v/>
          </cell>
          <cell r="G138" t="str">
            <v>CONSERVACION VEREDAS CALLES DE PALENA</v>
          </cell>
          <cell r="H138">
            <v>68105</v>
          </cell>
          <cell r="I138" t="str">
            <v>CONSERVACION</v>
          </cell>
          <cell r="J138" t="str">
            <v>PALENA</v>
          </cell>
          <cell r="K138" t="str">
            <v/>
          </cell>
        </row>
        <row r="139">
          <cell r="B139" t="str">
            <v>30323023-EJECUCION</v>
          </cell>
          <cell r="C139" t="str">
            <v/>
          </cell>
          <cell r="D139" t="str">
            <v>EJECUCION</v>
          </cell>
          <cell r="E139" t="str">
            <v>GOBIERNO REGIONAL - REGION DE LOS LAGOS</v>
          </cell>
          <cell r="F139" t="str">
            <v/>
          </cell>
          <cell r="G139" t="str">
            <v>ADQUISICION MAQUINARIA PARA LA PROVINCIA DE PALENA</v>
          </cell>
          <cell r="H139">
            <v>2059708</v>
          </cell>
          <cell r="I139" t="str">
            <v>ADQUISICION</v>
          </cell>
          <cell r="J139" t="str">
            <v>PALENA</v>
          </cell>
          <cell r="K139" t="str">
            <v/>
          </cell>
        </row>
        <row r="140">
          <cell r="B140" t="str">
            <v>30466153-EJECUCION</v>
          </cell>
          <cell r="C140" t="str">
            <v>PUQUELDON</v>
          </cell>
          <cell r="D140" t="str">
            <v>EJECUCION</v>
          </cell>
          <cell r="E140" t="str">
            <v>GOBIERNO REGIONAL - REGION DE LOS LAGOS</v>
          </cell>
          <cell r="F140" t="str">
            <v/>
          </cell>
          <cell r="G140" t="str">
            <v>ADQUISICION CAMION MULIPROPOSITO MUNICIPALIDAD DE PUQUELDON</v>
          </cell>
          <cell r="H140">
            <v>385749</v>
          </cell>
          <cell r="I140" t="str">
            <v>ADQUISICION</v>
          </cell>
          <cell r="J140" t="str">
            <v>CHILOE</v>
          </cell>
          <cell r="K140" t="str">
            <v/>
          </cell>
        </row>
        <row r="141">
          <cell r="B141" t="str">
            <v>40007462-EJECUCION</v>
          </cell>
          <cell r="C141" t="str">
            <v>QUEILEN</v>
          </cell>
          <cell r="D141" t="str">
            <v>EJECUCION</v>
          </cell>
          <cell r="E141" t="str">
            <v>GOBIERNO REGIONAL - REGION DE LOS LAGOS</v>
          </cell>
          <cell r="F141" t="str">
            <v/>
          </cell>
          <cell r="G141" t="str">
            <v>CONSTRUCCION SISTEMA AGUA POTABLE RURAL SECTOR DE ÑIDA, QUEILEN</v>
          </cell>
          <cell r="H141">
            <v>395929</v>
          </cell>
          <cell r="I141" t="str">
            <v>CONSTRUCCION</v>
          </cell>
          <cell r="J141" t="str">
            <v>CHILOE</v>
          </cell>
          <cell r="K141" t="str">
            <v/>
          </cell>
        </row>
        <row r="142">
          <cell r="B142" t="str">
            <v>40001806-EJECUCION</v>
          </cell>
          <cell r="C142" t="str">
            <v>CURACO DE VELEZ</v>
          </cell>
          <cell r="D142" t="str">
            <v>EJECUCION</v>
          </cell>
          <cell r="E142" t="str">
            <v>GOBIERNO REGIONAL - REGION DE LOS LAGOS</v>
          </cell>
          <cell r="F142" t="str">
            <v/>
          </cell>
          <cell r="G142" t="str">
            <v>REPOSICION DE CAMION TOLVA MUNICIPAL</v>
          </cell>
          <cell r="H142">
            <v>90000</v>
          </cell>
          <cell r="I142" t="str">
            <v>REPOSICION</v>
          </cell>
          <cell r="J142" t="str">
            <v>CHILOE</v>
          </cell>
          <cell r="K142" t="str">
            <v/>
          </cell>
        </row>
        <row r="143">
          <cell r="B143" t="str">
            <v>40005413-EJECUCION</v>
          </cell>
          <cell r="C143" t="str">
            <v>CHAITEN</v>
          </cell>
          <cell r="D143" t="str">
            <v>EJECUCION</v>
          </cell>
          <cell r="E143" t="str">
            <v>GOBIERNO REGIONAL - REGION DE LOS LAGOS</v>
          </cell>
          <cell r="F143" t="str">
            <v/>
          </cell>
          <cell r="G143" t="str">
            <v xml:space="preserve">CONSTRUCCION PLANTA ELEVADORA E IMPULSION DE AGUAS SERVIDAS. CHAITEN SUR </v>
          </cell>
          <cell r="H143">
            <v>597170</v>
          </cell>
          <cell r="I143" t="str">
            <v>CONSTRUCCION</v>
          </cell>
          <cell r="J143" t="str">
            <v>PALENA</v>
          </cell>
          <cell r="K143" t="str">
            <v/>
          </cell>
        </row>
        <row r="144">
          <cell r="B144" t="str">
            <v>40008566-EJECUCION</v>
          </cell>
          <cell r="C144" t="str">
            <v>PUERTO MONTT</v>
          </cell>
          <cell r="D144" t="str">
            <v>EJECUCION</v>
          </cell>
          <cell r="E144" t="str">
            <v>GOBIERNO REGIONAL - REGION DE LOS LAGOS</v>
          </cell>
          <cell r="F144" t="str">
            <v/>
          </cell>
          <cell r="G144" t="str">
            <v xml:space="preserve">CONSTRUCCION VEREDAS SECTOR POBLACIÓN CAYENEL </v>
          </cell>
          <cell r="H144">
            <v>44066</v>
          </cell>
          <cell r="I144" t="str">
            <v>CONSTRUCCION</v>
          </cell>
          <cell r="J144" t="str">
            <v>LLANQUIHUE</v>
          </cell>
          <cell r="K144" t="str">
            <v/>
          </cell>
        </row>
        <row r="145">
          <cell r="B145" t="str">
            <v>40001354-EJECUCION</v>
          </cell>
          <cell r="C145" t="str">
            <v>PUYEHUE</v>
          </cell>
          <cell r="D145" t="str">
            <v>EJECUCION</v>
          </cell>
          <cell r="E145" t="str">
            <v>GOBIERNO REGIONAL - REGION DE LOS LAGOS</v>
          </cell>
          <cell r="F145" t="str">
            <v/>
          </cell>
          <cell r="G145" t="str">
            <v>REPOSICION DE CAMIÓN TOLVA Y ADQUISICIÓN DE CAMIÓN Y MINICARGADOR.</v>
          </cell>
          <cell r="H145">
            <v>243145</v>
          </cell>
          <cell r="I145" t="str">
            <v>REPOSICION</v>
          </cell>
          <cell r="J145" t="str">
            <v>OSORNO</v>
          </cell>
          <cell r="K145" t="str">
            <v/>
          </cell>
        </row>
        <row r="146">
          <cell r="B146" t="str">
            <v>40002877-EJECUCION</v>
          </cell>
          <cell r="C146" t="str">
            <v>CASTRO</v>
          </cell>
          <cell r="D146" t="str">
            <v>EJECUCION</v>
          </cell>
          <cell r="E146" t="str">
            <v>GOBIERNO REGIONAL - REGION DE LOS LAGOS</v>
          </cell>
          <cell r="F146" t="str">
            <v/>
          </cell>
          <cell r="G146" t="str">
            <v>MEJORAMIENTO URBANISTICO AVENIDA O´HIGGINS Y AVENIDA SAN MARTIN CASTRO</v>
          </cell>
          <cell r="H146">
            <v>3526200</v>
          </cell>
          <cell r="I146" t="str">
            <v>MEJORAMIENTO</v>
          </cell>
          <cell r="J146" t="str">
            <v>CHILOE</v>
          </cell>
          <cell r="K146" t="str">
            <v/>
          </cell>
        </row>
        <row r="147">
          <cell r="B147" t="str">
            <v>30136723-DISEÑO</v>
          </cell>
          <cell r="C147" t="str">
            <v>CASTRO</v>
          </cell>
          <cell r="D147" t="str">
            <v>DISEÑO</v>
          </cell>
          <cell r="E147" t="str">
            <v>MINISTERIO PUBLICO</v>
          </cell>
          <cell r="F147" t="str">
            <v/>
          </cell>
          <cell r="G147" t="str">
            <v>CONSTRUCCION FISCALÍA LOCAL DE CASTRO</v>
          </cell>
          <cell r="H147">
            <v>458063</v>
          </cell>
          <cell r="I147" t="str">
            <v>CONSTRUCCION</v>
          </cell>
          <cell r="J147" t="str">
            <v>CHILOE</v>
          </cell>
          <cell r="K147" t="str">
            <v>RS</v>
          </cell>
        </row>
        <row r="148">
          <cell r="B148" t="str">
            <v>30132175-EJECUCION</v>
          </cell>
          <cell r="C148" t="str">
            <v>HUALAIHUE</v>
          </cell>
          <cell r="D148" t="str">
            <v>EJECUCION</v>
          </cell>
          <cell r="E148" t="str">
            <v>DIRECCION DE VIALIDAD</v>
          </cell>
          <cell r="F148" t="str">
            <v/>
          </cell>
          <cell r="G148" t="str">
            <v>MEJORAMIENTO RUTA 7, SECTOR PUENTE CISNE - PICHICOLO, HUALAIHUE</v>
          </cell>
          <cell r="H148">
            <v>2268970</v>
          </cell>
          <cell r="I148" t="str">
            <v>MEJORAMIENTO</v>
          </cell>
          <cell r="J148" t="str">
            <v>PALENA</v>
          </cell>
          <cell r="K148" t="str">
            <v>RS</v>
          </cell>
        </row>
        <row r="149">
          <cell r="B149" t="str">
            <v>30134930-EJECUCION</v>
          </cell>
          <cell r="C149" t="str">
            <v>PURRANQUE</v>
          </cell>
          <cell r="D149" t="str">
            <v>EJECUCION</v>
          </cell>
          <cell r="E149" t="str">
            <v>GOBIERNO REGIONAL - REGION DE LOS LAGOS</v>
          </cell>
          <cell r="F149" t="str">
            <v/>
          </cell>
          <cell r="G149" t="str">
            <v>CONSTRUCCION ESTADIO CORTE-ALTO, PURRANQUE</v>
          </cell>
          <cell r="H149">
            <v>1004973</v>
          </cell>
          <cell r="I149" t="str">
            <v>CONSTRUCCION</v>
          </cell>
          <cell r="J149" t="str">
            <v>OSORNO</v>
          </cell>
          <cell r="K149" t="str">
            <v>RS</v>
          </cell>
        </row>
        <row r="150">
          <cell r="B150" t="str">
            <v>30137869-EJECUCION</v>
          </cell>
          <cell r="C150" t="str">
            <v>ANCUD</v>
          </cell>
          <cell r="D150" t="str">
            <v>EJECUCION</v>
          </cell>
          <cell r="E150" t="str">
            <v>GOBIERNO REGIONAL - REGION DE LOS LAGOS</v>
          </cell>
          <cell r="F150" t="str">
            <v/>
          </cell>
          <cell r="G150" t="str">
            <v>CONSTRUCCION SEDE ASOCIACIÓN DE  FÚTBOL AMATEUR</v>
          </cell>
          <cell r="H150">
            <v>93118</v>
          </cell>
          <cell r="I150" t="str">
            <v>CONSTRUCCION</v>
          </cell>
          <cell r="J150" t="str">
            <v>CHILOE</v>
          </cell>
          <cell r="K150" t="str">
            <v/>
          </cell>
        </row>
        <row r="151">
          <cell r="B151" t="str">
            <v>30484051-EJECUCION</v>
          </cell>
          <cell r="C151" t="str">
            <v/>
          </cell>
          <cell r="D151" t="str">
            <v>EJECUCION</v>
          </cell>
          <cell r="E151" t="str">
            <v>SERVICIO VIVIENDA Y URBANIZACION REGION DE LOS LAGOS</v>
          </cell>
          <cell r="F151" t="str">
            <v/>
          </cell>
          <cell r="G151" t="str">
            <v>CONSTRUCCION 27° LLAMADO PROGRAMA PAV. PARTICIPATIVA X REGION</v>
          </cell>
          <cell r="H151">
            <v>3525914</v>
          </cell>
          <cell r="I151" t="str">
            <v>CONSTRUCCION</v>
          </cell>
          <cell r="J151" t="str">
            <v/>
          </cell>
          <cell r="K151" t="str">
            <v>RS</v>
          </cell>
        </row>
        <row r="152">
          <cell r="B152" t="str">
            <v>30484067-DISEÑO</v>
          </cell>
          <cell r="C152" t="str">
            <v/>
          </cell>
          <cell r="D152" t="str">
            <v>DISEÑO</v>
          </cell>
          <cell r="E152" t="str">
            <v>GOBIERNO REGIONAL - REGION DE LOS LAGOS</v>
          </cell>
          <cell r="F152" t="str">
            <v/>
          </cell>
          <cell r="G152" t="str">
            <v>CONSTRUCCION CENTRO DIURNO DE REHABILITACION DE SALUD MENTAL</v>
          </cell>
          <cell r="H152">
            <v>40000</v>
          </cell>
          <cell r="I152" t="str">
            <v>CONSTRUCCION</v>
          </cell>
          <cell r="J152" t="str">
            <v>OSORNO</v>
          </cell>
          <cell r="K152" t="str">
            <v/>
          </cell>
        </row>
        <row r="153">
          <cell r="B153" t="str">
            <v>30115878-DISEÑO</v>
          </cell>
          <cell r="C153" t="str">
            <v>QUINCHAO</v>
          </cell>
          <cell r="D153" t="str">
            <v>DISEÑO</v>
          </cell>
          <cell r="E153" t="str">
            <v>GOBIERNO REGIONAL - REGION DE LOS LAGOS</v>
          </cell>
          <cell r="F153" t="str">
            <v/>
          </cell>
          <cell r="G153" t="str">
            <v>CONSTRUCCION CENTRO CULTURAL DE ACHAO, COMUNA DE QUINCHAO.</v>
          </cell>
          <cell r="H153">
            <v>50536</v>
          </cell>
          <cell r="I153" t="str">
            <v>CONSTRUCCION</v>
          </cell>
          <cell r="J153" t="str">
            <v>CHILOE</v>
          </cell>
          <cell r="K153" t="str">
            <v>RS</v>
          </cell>
        </row>
        <row r="154">
          <cell r="B154" t="str">
            <v>30427174-EJECUCION</v>
          </cell>
          <cell r="C154" t="str">
            <v>OSORNO</v>
          </cell>
          <cell r="D154" t="str">
            <v>EJECUCION</v>
          </cell>
          <cell r="E154" t="str">
            <v>GOBIERNO REGIONAL - REGION DE LOS LAGOS</v>
          </cell>
          <cell r="F154" t="str">
            <v/>
          </cell>
          <cell r="G154" t="str">
            <v>CONSTRUCCION MULTICANCHA VILLA PARQUE NACIONAL</v>
          </cell>
          <cell r="H154">
            <v>49779</v>
          </cell>
          <cell r="I154" t="str">
            <v>CONSTRUCCION</v>
          </cell>
          <cell r="J154" t="str">
            <v>OSORNO</v>
          </cell>
          <cell r="K154" t="str">
            <v/>
          </cell>
        </row>
        <row r="155">
          <cell r="B155" t="str">
            <v>30128028-DISEÑO</v>
          </cell>
          <cell r="C155" t="str">
            <v/>
          </cell>
          <cell r="D155" t="str">
            <v>DISEÑO</v>
          </cell>
          <cell r="E155" t="str">
            <v>DIRECCION DE VIALIDAD</v>
          </cell>
          <cell r="F155" t="str">
            <v/>
          </cell>
          <cell r="G155" t="str">
            <v>MEJORAMIENTO CONEXIÓN VIAL RUTA 5 - RUTA U-500, OSORNO</v>
          </cell>
          <cell r="H155">
            <v>2009161</v>
          </cell>
          <cell r="I155" t="str">
            <v>MEJORAMIENTO</v>
          </cell>
          <cell r="J155" t="str">
            <v/>
          </cell>
          <cell r="K155" t="str">
            <v>RS</v>
          </cell>
        </row>
        <row r="156">
          <cell r="B156" t="str">
            <v>30463530-DISEÑO</v>
          </cell>
          <cell r="C156" t="str">
            <v>LLANQUIHUE</v>
          </cell>
          <cell r="D156" t="str">
            <v>DISEÑO</v>
          </cell>
          <cell r="E156" t="str">
            <v>GOBIERNO REGIONAL - REGION DE LOS LAGOS</v>
          </cell>
          <cell r="F156" t="str">
            <v/>
          </cell>
          <cell r="G156" t="str">
            <v>CONSTRUCCION CENTRO CULTURAL COMUNITARIO, LLANQUIHUE</v>
          </cell>
          <cell r="H156">
            <v>163483</v>
          </cell>
          <cell r="I156" t="str">
            <v>CONSTRUCCION</v>
          </cell>
          <cell r="J156" t="str">
            <v>LLANQUIHUE</v>
          </cell>
          <cell r="K156" t="str">
            <v>FI</v>
          </cell>
        </row>
        <row r="157">
          <cell r="B157" t="str">
            <v>30342022-EJECUCION</v>
          </cell>
          <cell r="C157" t="str">
            <v/>
          </cell>
          <cell r="D157" t="str">
            <v>EJECUCION</v>
          </cell>
          <cell r="E157" t="str">
            <v>GOBIERNO REGIONAL - REGION DE LOS LAGOS</v>
          </cell>
          <cell r="F157" t="str">
            <v/>
          </cell>
          <cell r="G157" t="str">
            <v>TRANSFERENCIA PDT PECUARIO BOVINO Y AGROIND. PROV. PALENA Y COCHAMO</v>
          </cell>
          <cell r="H157">
            <v>48019</v>
          </cell>
          <cell r="I157" t="str">
            <v>TRANSFERENCIA</v>
          </cell>
          <cell r="J157" t="str">
            <v>PALENA</v>
          </cell>
          <cell r="K157" t="str">
            <v/>
          </cell>
        </row>
        <row r="158">
          <cell r="B158" t="str">
            <v>40007358-EJECUCION</v>
          </cell>
          <cell r="C158" t="str">
            <v>LOS MUERMOS</v>
          </cell>
          <cell r="D158" t="str">
            <v>EJECUCION</v>
          </cell>
          <cell r="E158" t="str">
            <v>GOBIERNO REGIONAL - REGION DE LOS LAGOS</v>
          </cell>
          <cell r="F158" t="str">
            <v/>
          </cell>
          <cell r="G158" t="str">
            <v>MEJORAMIENTO MULTICANCHAS VARIOS SECTORES</v>
          </cell>
          <cell r="H158">
            <v>55000</v>
          </cell>
          <cell r="I158" t="str">
            <v>MEJORAMIENTO</v>
          </cell>
          <cell r="J158" t="str">
            <v>LLANQUIHUE</v>
          </cell>
          <cell r="K158" t="str">
            <v/>
          </cell>
        </row>
        <row r="159">
          <cell r="B159" t="str">
            <v>30106468-DISEÑO</v>
          </cell>
          <cell r="C159" t="str">
            <v>PUERTO MONTT</v>
          </cell>
          <cell r="D159" t="str">
            <v>DISEÑO</v>
          </cell>
          <cell r="E159" t="str">
            <v>GOBIERNO REGIONAL - REGION DE LOS LAGOS</v>
          </cell>
          <cell r="F159" t="str">
            <v/>
          </cell>
          <cell r="G159" t="str">
            <v>REPOSICION ESCUELA RURAL LAGUNITAS COMUNA DE PUERTO MONTT</v>
          </cell>
          <cell r="H159">
            <v>101244</v>
          </cell>
          <cell r="I159" t="str">
            <v>REPOSICION</v>
          </cell>
          <cell r="J159" t="str">
            <v>LLANQUIHUE</v>
          </cell>
          <cell r="K159" t="str">
            <v>RS</v>
          </cell>
        </row>
        <row r="160">
          <cell r="B160" t="str">
            <v>30471541-EJECUCION</v>
          </cell>
          <cell r="C160" t="str">
            <v>SAN JUAN DE LA COSTA</v>
          </cell>
          <cell r="D160" t="str">
            <v>EJECUCION</v>
          </cell>
          <cell r="E160" t="str">
            <v>GOBIERNO REGIONAL - REGION DE LOS LAGOS</v>
          </cell>
          <cell r="F160" t="str">
            <v/>
          </cell>
          <cell r="G160" t="str">
            <v>HABILITACION S.E.E.SECTOR CUINCO, SAN JUAN DE LA COSTA</v>
          </cell>
          <cell r="H160">
            <v>1000</v>
          </cell>
          <cell r="I160" t="str">
            <v>HABILITACION</v>
          </cell>
          <cell r="J160" t="str">
            <v>OSORNO</v>
          </cell>
          <cell r="K160" t="str">
            <v/>
          </cell>
        </row>
        <row r="161">
          <cell r="B161" t="str">
            <v>40004179-EJECUCION</v>
          </cell>
          <cell r="C161" t="str">
            <v>FUTALEUFU</v>
          </cell>
          <cell r="D161" t="str">
            <v>EJECUCION</v>
          </cell>
          <cell r="E161" t="str">
            <v>GOBIERNO REGIONAL - REGION DE LOS LAGOS</v>
          </cell>
          <cell r="F161" t="str">
            <v/>
          </cell>
          <cell r="G161" t="str">
            <v>REPOSICION REPOSICION DE DOS VEHICULOS MUNICIPALES DE FUTALEUFU</v>
          </cell>
          <cell r="H161">
            <v>81244600</v>
          </cell>
          <cell r="I161" t="str">
            <v>REPOSICION</v>
          </cell>
          <cell r="J161" t="str">
            <v>PALENA</v>
          </cell>
          <cell r="K161" t="str">
            <v/>
          </cell>
        </row>
        <row r="162">
          <cell r="B162" t="str">
            <v>40003408-EJECUCION</v>
          </cell>
          <cell r="C162" t="str">
            <v>QUELLON</v>
          </cell>
          <cell r="D162" t="str">
            <v>EJECUCION</v>
          </cell>
          <cell r="E162" t="str">
            <v>GOBIERNO REGIONAL - REGION DE LOS LAGOS</v>
          </cell>
          <cell r="F162" t="str">
            <v/>
          </cell>
          <cell r="G162" t="str">
            <v>REPOSICION VEHÍCULOS DE TRASLADO RONDA MÉDICA RURAL DEL DESAM, QUELLÓN</v>
          </cell>
          <cell r="H162">
            <v>71253</v>
          </cell>
          <cell r="I162" t="str">
            <v>REPOSICION</v>
          </cell>
          <cell r="J162" t="str">
            <v>CHILOE</v>
          </cell>
          <cell r="K162" t="str">
            <v/>
          </cell>
        </row>
        <row r="163">
          <cell r="B163" t="str">
            <v>40005676-EJECUCION</v>
          </cell>
          <cell r="C163" t="str">
            <v/>
          </cell>
          <cell r="D163" t="str">
            <v>EJECUCION</v>
          </cell>
          <cell r="E163" t="str">
            <v>GOBIERNO REGIONAL - REGION DE LOS LAGOS</v>
          </cell>
          <cell r="F163" t="str">
            <v/>
          </cell>
          <cell r="G163" t="str">
            <v xml:space="preserve">TRANSFERENCIA TRANSFERENCIA DE CAPACITACION Y FOMENTO PARA LA APICILTURA REGIONAL </v>
          </cell>
          <cell r="H163">
            <v>233000</v>
          </cell>
          <cell r="I163" t="str">
            <v>TRANSFERENCIA</v>
          </cell>
          <cell r="J163" t="str">
            <v/>
          </cell>
          <cell r="K163" t="str">
            <v/>
          </cell>
        </row>
        <row r="164">
          <cell r="B164" t="str">
            <v>40006869-EJECUCION</v>
          </cell>
          <cell r="C164" t="str">
            <v>OSORNO</v>
          </cell>
          <cell r="D164" t="str">
            <v>EJECUCION</v>
          </cell>
          <cell r="E164" t="str">
            <v>GOBIERNO REGIONAL - REGION DE LOS LAGOS</v>
          </cell>
          <cell r="F164" t="str">
            <v/>
          </cell>
          <cell r="G164" t="str">
            <v>ADQUISICION SOFTWARE PARA EL DESPACHO Y GEORREFERENCIA  CENTRAL DE ALARMAS BOMBEROS OSORNO</v>
          </cell>
          <cell r="H164">
            <v>40264</v>
          </cell>
          <cell r="I164" t="str">
            <v>ADQUISICION</v>
          </cell>
          <cell r="J164" t="str">
            <v>OSORNO</v>
          </cell>
          <cell r="K164" t="str">
            <v/>
          </cell>
        </row>
        <row r="165">
          <cell r="B165" t="str">
            <v>30481273-EJECUCION</v>
          </cell>
          <cell r="C165" t="str">
            <v/>
          </cell>
          <cell r="D165" t="str">
            <v>EJECUCION</v>
          </cell>
          <cell r="E165" t="str">
            <v>DIRECCION DE VIALIDAD</v>
          </cell>
          <cell r="F165" t="str">
            <v/>
          </cell>
          <cell r="G165" t="str">
            <v>CONSERVACION GLOBAL MIXTA CAMINOS RED VIAL X REGIÓN (2018 - 2022)</v>
          </cell>
          <cell r="H165">
            <v>18543822</v>
          </cell>
          <cell r="I165" t="str">
            <v>CONSERVACION</v>
          </cell>
          <cell r="J165" t="str">
            <v/>
          </cell>
          <cell r="K165" t="str">
            <v/>
          </cell>
        </row>
        <row r="166">
          <cell r="B166" t="str">
            <v>30484393-DISEÑO</v>
          </cell>
          <cell r="C166" t="str">
            <v>CHONCHI</v>
          </cell>
          <cell r="D166" t="str">
            <v>DISEÑO</v>
          </cell>
          <cell r="E166" t="str">
            <v>GOBIERNO REGIONAL - REGION DE LOS LAGOS</v>
          </cell>
          <cell r="F166" t="str">
            <v/>
          </cell>
          <cell r="G166" t="str">
            <v>CONSTRUCCION CENTRO ADULTO MAYOR COMUNA DE CHONCHI</v>
          </cell>
          <cell r="H166">
            <v>53865</v>
          </cell>
          <cell r="I166" t="str">
            <v>CONSTRUCCION</v>
          </cell>
          <cell r="J166" t="str">
            <v>CHILOE</v>
          </cell>
          <cell r="K166" t="str">
            <v/>
          </cell>
        </row>
        <row r="167">
          <cell r="B167" t="str">
            <v>30485152-EJECUCION</v>
          </cell>
          <cell r="C167" t="str">
            <v>DALCAHUE</v>
          </cell>
          <cell r="D167" t="str">
            <v>EJECUCION</v>
          </cell>
          <cell r="E167" t="str">
            <v>GOBIERNO REGIONAL - REGION DE LOS LAGOS</v>
          </cell>
          <cell r="F167" t="str">
            <v/>
          </cell>
          <cell r="G167" t="str">
            <v>CONSTRUCCION REDES DE AP Y ALCANT. DIVERSOS SECTORES CIUDAD DALCAHUE</v>
          </cell>
          <cell r="H167">
            <v>366375</v>
          </cell>
          <cell r="I167" t="str">
            <v>CONSTRUCCION</v>
          </cell>
          <cell r="J167" t="str">
            <v>CHILOE</v>
          </cell>
          <cell r="K167" t="str">
            <v>RS</v>
          </cell>
        </row>
        <row r="168">
          <cell r="B168" t="str">
            <v>30485192-DISEÑO</v>
          </cell>
          <cell r="C168" t="str">
            <v>CURACO DE VELEZ</v>
          </cell>
          <cell r="D168" t="str">
            <v>DISEÑO</v>
          </cell>
          <cell r="E168" t="str">
            <v>GOBIERNO REGIONAL - REGION DE LOS LAGOS</v>
          </cell>
          <cell r="F168" t="str">
            <v/>
          </cell>
          <cell r="G168" t="str">
            <v>HABILITACION INSTALACION SERVICIO DE AGUA POTABLE RURAL DE HUENAO</v>
          </cell>
          <cell r="H168">
            <v>42066</v>
          </cell>
          <cell r="I168" t="str">
            <v>HABILITACION</v>
          </cell>
          <cell r="J168" t="str">
            <v>CHILOE</v>
          </cell>
          <cell r="K168" t="str">
            <v/>
          </cell>
        </row>
        <row r="169">
          <cell r="B169" t="str">
            <v>30429525-EJECUCION</v>
          </cell>
          <cell r="C169" t="str">
            <v>QUELLON</v>
          </cell>
          <cell r="D169" t="str">
            <v>EJECUCION</v>
          </cell>
          <cell r="E169" t="str">
            <v>MINISTERIO DE SALUD</v>
          </cell>
          <cell r="F169" t="str">
            <v/>
          </cell>
          <cell r="G169" t="str">
            <v>CONSTRUCCION CENTRO COMUNITARIO DE SALUD AYTUE, QUELLON</v>
          </cell>
          <cell r="H169">
            <v>503653</v>
          </cell>
          <cell r="I169" t="str">
            <v>CONSTRUCCION</v>
          </cell>
          <cell r="J169" t="str">
            <v>CHILOE</v>
          </cell>
          <cell r="K169" t="str">
            <v>RS</v>
          </cell>
        </row>
        <row r="170">
          <cell r="B170" t="str">
            <v>30478036-EJECUCION</v>
          </cell>
          <cell r="C170" t="str">
            <v>PUERTO OCTAY</v>
          </cell>
          <cell r="D170" t="str">
            <v>EJECUCION</v>
          </cell>
          <cell r="E170" t="str">
            <v>GOBIERNO REGIONAL - REGION DE LOS LAGOS</v>
          </cell>
          <cell r="F170" t="str">
            <v/>
          </cell>
          <cell r="G170" t="str">
            <v>REPOSICION  ESCUELA RURAL EL ISLOTE RUPANCO</v>
          </cell>
          <cell r="H170">
            <v>258450</v>
          </cell>
          <cell r="I170" t="str">
            <v>REPOSICION</v>
          </cell>
          <cell r="J170" t="str">
            <v>OSORNO</v>
          </cell>
          <cell r="K170" t="str">
            <v/>
          </cell>
        </row>
        <row r="171">
          <cell r="B171" t="str">
            <v>30487091-EJECUCION</v>
          </cell>
          <cell r="C171" t="str">
            <v>PUERTO MONTT</v>
          </cell>
          <cell r="D171" t="str">
            <v>EJECUCION</v>
          </cell>
          <cell r="E171" t="str">
            <v>GOBIERNO REGIONAL - REGION DE LOS LAGOS</v>
          </cell>
          <cell r="F171" t="str">
            <v/>
          </cell>
          <cell r="G171" t="str">
            <v>CONSTRUCCION MURO DE GAVIONES SECTOR LA CAPILLA ISLA TENGLO</v>
          </cell>
          <cell r="H171">
            <v>43604</v>
          </cell>
          <cell r="I171" t="str">
            <v>CONSTRUCCION</v>
          </cell>
          <cell r="J171" t="str">
            <v>LLANQUIHUE</v>
          </cell>
          <cell r="K171" t="str">
            <v/>
          </cell>
        </row>
        <row r="172">
          <cell r="B172" t="str">
            <v>30137134-EJECUCION</v>
          </cell>
          <cell r="C172" t="str">
            <v>QUELLON</v>
          </cell>
          <cell r="D172" t="str">
            <v>EJECUCION</v>
          </cell>
          <cell r="E172" t="str">
            <v>GOBIERNO REGIONAL - REGION DE LOS LAGOS</v>
          </cell>
          <cell r="F172" t="str">
            <v/>
          </cell>
          <cell r="G172" t="str">
            <v xml:space="preserve">TRANSFERENCIA SUBSIDIO OPER.SIST.AUTOGENERACION ISLA CHAULLIN </v>
          </cell>
          <cell r="H172">
            <v>51321</v>
          </cell>
          <cell r="I172" t="str">
            <v>TRANSFERENCIA</v>
          </cell>
          <cell r="J172" t="str">
            <v>CHILOE</v>
          </cell>
          <cell r="K172" t="str">
            <v/>
          </cell>
        </row>
        <row r="173">
          <cell r="B173" t="str">
            <v>30117891-EJECUCION</v>
          </cell>
          <cell r="C173" t="str">
            <v>MAULLIN</v>
          </cell>
          <cell r="D173" t="str">
            <v>EJECUCION</v>
          </cell>
          <cell r="E173" t="str">
            <v>GOBIERNO REGIONAL - REGION DE LOS LAGOS</v>
          </cell>
          <cell r="F173" t="str">
            <v/>
          </cell>
          <cell r="G173" t="str">
            <v>MEJORAMIENTO  CINCO CALLES LOCALIDAD DE CARELMAPU, MAULLIN</v>
          </cell>
          <cell r="H173">
            <v>254664</v>
          </cell>
          <cell r="I173" t="str">
            <v>MEJORAMIENTO</v>
          </cell>
          <cell r="J173" t="str">
            <v>LLANQUIHUE</v>
          </cell>
          <cell r="K173" t="str">
            <v>RE</v>
          </cell>
        </row>
        <row r="174">
          <cell r="B174" t="str">
            <v>30396186-EJECUCION</v>
          </cell>
          <cell r="C174" t="str">
            <v>FRESIA</v>
          </cell>
          <cell r="D174" t="str">
            <v>EJECUCION</v>
          </cell>
          <cell r="E174" t="str">
            <v>GOBIERNO REGIONAL - REGION DE LOS LAGOS</v>
          </cell>
          <cell r="F174" t="str">
            <v/>
          </cell>
          <cell r="G174" t="str">
            <v>REPOSICION 03 CAMIONES TOLVA Y 01 RETROEXCAVADORA, FRESIA</v>
          </cell>
          <cell r="H174">
            <v>627298</v>
          </cell>
          <cell r="I174" t="str">
            <v>REPOSICION</v>
          </cell>
          <cell r="J174" t="str">
            <v>LLANQUIHUE</v>
          </cell>
          <cell r="K174" t="str">
            <v/>
          </cell>
        </row>
        <row r="175">
          <cell r="B175" t="str">
            <v>30465002-EJECUCION</v>
          </cell>
          <cell r="C175" t="str">
            <v>CALBUCO</v>
          </cell>
          <cell r="D175" t="str">
            <v>EJECUCION</v>
          </cell>
          <cell r="E175" t="str">
            <v>GOBIERNO REGIONAL - REGION DE LOS LAGOS</v>
          </cell>
          <cell r="F175" t="str">
            <v/>
          </cell>
          <cell r="G175" t="str">
            <v>ADQUISICION CAMIÓN MULTIPROPOSITO, COMUNA CALBUCO</v>
          </cell>
          <cell r="H175">
            <v>218961</v>
          </cell>
          <cell r="I175" t="str">
            <v>ADQUISICION</v>
          </cell>
          <cell r="J175" t="str">
            <v>LLANQUIHUE</v>
          </cell>
          <cell r="K175" t="str">
            <v/>
          </cell>
        </row>
        <row r="176">
          <cell r="B176" t="str">
            <v>30459352-EJECUCION</v>
          </cell>
          <cell r="C176" t="str">
            <v>QUEILEN</v>
          </cell>
          <cell r="D176" t="str">
            <v>EJECUCION</v>
          </cell>
          <cell r="E176" t="str">
            <v>DIRECCION DE VIALIDAD</v>
          </cell>
          <cell r="F176" t="str">
            <v/>
          </cell>
          <cell r="G176" t="str">
            <v>MEJORAMIENTO W-883. SECTOR: CRUCE RUTA 5-PUREO,CHILOÉ</v>
          </cell>
          <cell r="H176">
            <v>3424137</v>
          </cell>
          <cell r="I176" t="str">
            <v>MEJORAMIENTO</v>
          </cell>
          <cell r="J176" t="str">
            <v>CHILOE</v>
          </cell>
          <cell r="K176" t="str">
            <v>RS</v>
          </cell>
        </row>
        <row r="177">
          <cell r="B177" t="str">
            <v>30458322-EJECUCION</v>
          </cell>
          <cell r="C177" t="str">
            <v/>
          </cell>
          <cell r="D177" t="str">
            <v>EJECUCION</v>
          </cell>
          <cell r="E177" t="str">
            <v>GOBIERNO REGIONAL - REGION DE LOS LAGOS</v>
          </cell>
          <cell r="F177" t="str">
            <v/>
          </cell>
          <cell r="G177" t="str">
            <v>CONSERVACION VARIOS CNOS. VECINALES GLOSA 7, COMUNA DE FRESIA</v>
          </cell>
          <cell r="H177">
            <v>305886</v>
          </cell>
          <cell r="I177" t="str">
            <v>CONSERVACION</v>
          </cell>
          <cell r="J177" t="str">
            <v/>
          </cell>
          <cell r="K177" t="str">
            <v/>
          </cell>
        </row>
        <row r="178">
          <cell r="B178" t="str">
            <v>30449072-EJECUCION</v>
          </cell>
          <cell r="C178" t="str">
            <v/>
          </cell>
          <cell r="D178" t="str">
            <v>EJECUCION</v>
          </cell>
          <cell r="E178" t="str">
            <v>DIRECCION DE OBRAS HIDRAULICAS</v>
          </cell>
          <cell r="F178" t="str">
            <v/>
          </cell>
          <cell r="G178" t="str">
            <v>DIAGNOSTICO ESTUDIO MITIGACION DE LAHARES VOLCAN CALBUCO</v>
          </cell>
          <cell r="H178">
            <v>200538</v>
          </cell>
          <cell r="I178" t="str">
            <v>DIAGNOSTICO</v>
          </cell>
          <cell r="J178" t="str">
            <v>LLANQUIHUE</v>
          </cell>
          <cell r="K178" t="str">
            <v/>
          </cell>
        </row>
        <row r="179">
          <cell r="B179" t="str">
            <v>30121997-EJECUCION</v>
          </cell>
          <cell r="C179" t="str">
            <v>ANCUD</v>
          </cell>
          <cell r="D179" t="str">
            <v>EJECUCION</v>
          </cell>
          <cell r="E179" t="str">
            <v>DIRECCION DE VIALIDAD</v>
          </cell>
          <cell r="F179" t="str">
            <v/>
          </cell>
          <cell r="G179" t="str">
            <v>REPOSICION PUENTE QUILO EN RUTA W-20,COMUNA DE ANCUD</v>
          </cell>
          <cell r="H179">
            <v>9956890</v>
          </cell>
          <cell r="I179" t="str">
            <v>REPOSICION</v>
          </cell>
          <cell r="J179" t="str">
            <v>CHILOE</v>
          </cell>
          <cell r="K179" t="str">
            <v>RS</v>
          </cell>
        </row>
        <row r="180">
          <cell r="B180" t="str">
            <v>30406324-DISEÑO</v>
          </cell>
          <cell r="C180" t="str">
            <v>PUERTO VARAS</v>
          </cell>
          <cell r="D180" t="str">
            <v>DISEÑO</v>
          </cell>
          <cell r="E180" t="str">
            <v>GOBIERNO REGIONAL - REGION DE LOS LAGOS</v>
          </cell>
          <cell r="F180" t="str">
            <v/>
          </cell>
          <cell r="G180" t="str">
            <v>REPOSICION CUARTEL SEGUNDA COMPAÑIA DE BOMBEROS, PUERTO VARAS</v>
          </cell>
          <cell r="H180">
            <v>38000</v>
          </cell>
          <cell r="I180" t="str">
            <v>REPOSICION</v>
          </cell>
          <cell r="J180" t="str">
            <v>LLANQUIHUE</v>
          </cell>
          <cell r="K180" t="str">
            <v/>
          </cell>
        </row>
        <row r="181">
          <cell r="B181" t="str">
            <v>40009284-EJECUCION</v>
          </cell>
          <cell r="C181" t="str">
            <v>SAN PABLO</v>
          </cell>
          <cell r="D181" t="str">
            <v>EJECUCION</v>
          </cell>
          <cell r="E181" t="str">
            <v>GOBIERNO REGIONAL - REGION DE LOS LAGOS</v>
          </cell>
          <cell r="F181" t="str">
            <v/>
          </cell>
          <cell r="G181" t="str">
            <v>CONSTRUCCION CANCHA SINTÉTICA ESTADIO Nº 2 SAN PABLO</v>
          </cell>
          <cell r="H181">
            <v>431000</v>
          </cell>
          <cell r="I181" t="str">
            <v>CONSTRUCCION</v>
          </cell>
          <cell r="J181" t="str">
            <v>OSORNO</v>
          </cell>
          <cell r="K181" t="str">
            <v/>
          </cell>
        </row>
        <row r="182">
          <cell r="B182" t="str">
            <v>40004104-EJECUCION</v>
          </cell>
          <cell r="C182" t="str">
            <v/>
          </cell>
          <cell r="D182" t="str">
            <v>EJECUCION</v>
          </cell>
          <cell r="E182" t="str">
            <v>DIRECCION DE AEROPUERTOS</v>
          </cell>
          <cell r="F182" t="str">
            <v/>
          </cell>
          <cell r="G182" t="str">
            <v>CONSERVACION GLOBAL PEQUEÑOS AERÓDROMOS PROVINCIA DE PALENA, REGIÓN DE LOS LAGOS</v>
          </cell>
          <cell r="H182">
            <v>1669053</v>
          </cell>
          <cell r="I182" t="str">
            <v>CONSERVACION</v>
          </cell>
          <cell r="J182" t="str">
            <v>PALENA</v>
          </cell>
          <cell r="K182" t="str">
            <v/>
          </cell>
        </row>
        <row r="183">
          <cell r="B183" t="str">
            <v>30125798-EJECUCION</v>
          </cell>
          <cell r="C183" t="str">
            <v>LLANQUIHUE</v>
          </cell>
          <cell r="D183" t="str">
            <v>EJECUCION</v>
          </cell>
          <cell r="E183" t="str">
            <v>GOBIERNO REGIONAL - REGION DE LOS LAGOS</v>
          </cell>
          <cell r="F183" t="str">
            <v/>
          </cell>
          <cell r="G183" t="str">
            <v>MEJORAMIENTO INFRAESTRUCTURA HOSPITAL DE LLANQUIHUE</v>
          </cell>
          <cell r="H183">
            <v>596310</v>
          </cell>
          <cell r="I183" t="str">
            <v>MEJORAMIENTO</v>
          </cell>
          <cell r="J183" t="str">
            <v>LLANQUIHUE</v>
          </cell>
          <cell r="K183" t="str">
            <v>RS</v>
          </cell>
        </row>
        <row r="184">
          <cell r="B184" t="str">
            <v>30134234-EJECUCION</v>
          </cell>
          <cell r="C184" t="str">
            <v>MAULLIN</v>
          </cell>
          <cell r="D184" t="str">
            <v>EJECUCION</v>
          </cell>
          <cell r="E184" t="str">
            <v>GOBIERNO REGIONAL - REGION DE LOS LAGOS</v>
          </cell>
          <cell r="F184" t="str">
            <v/>
          </cell>
          <cell r="G184" t="str">
            <v>CONSTRUCCION GIMNASIO TEN - TEN, COMUNA DE MAULLIN</v>
          </cell>
          <cell r="H184">
            <v>695058</v>
          </cell>
          <cell r="I184" t="str">
            <v>CONSTRUCCION</v>
          </cell>
          <cell r="J184" t="str">
            <v>LLANQUIHUE</v>
          </cell>
          <cell r="K184" t="str">
            <v>FI</v>
          </cell>
        </row>
        <row r="185">
          <cell r="B185" t="str">
            <v>30084872-EJECUCION</v>
          </cell>
          <cell r="C185" t="str">
            <v>PUERTO MONTT</v>
          </cell>
          <cell r="D185" t="str">
            <v>EJECUCION</v>
          </cell>
          <cell r="E185" t="str">
            <v>GOBIERNO REGIONAL - REGION DE LOS LAGOS</v>
          </cell>
          <cell r="F185" t="str">
            <v/>
          </cell>
          <cell r="G185" t="str">
            <v>REPOSICION MODULO DENTAL  DE LA MUNICIPALIDAD DE PUERTO MONTT</v>
          </cell>
          <cell r="H185">
            <v>1420472</v>
          </cell>
          <cell r="I185" t="str">
            <v>REPOSICION</v>
          </cell>
          <cell r="J185" t="str">
            <v>LLANQUIHUE</v>
          </cell>
          <cell r="K185" t="str">
            <v/>
          </cell>
        </row>
        <row r="186">
          <cell r="B186" t="str">
            <v>30283230-DISEÑO</v>
          </cell>
          <cell r="C186" t="str">
            <v>PUERTO MONTT</v>
          </cell>
          <cell r="D186" t="str">
            <v>DISEÑO</v>
          </cell>
          <cell r="E186" t="str">
            <v>SERVICIO VIVIENDA Y URBANIZACION REGION DE LOS LAGOS</v>
          </cell>
          <cell r="F186" t="str">
            <v/>
          </cell>
          <cell r="G186" t="str">
            <v>MEJORAMIENTO AVDA. EJERCITO, TRAMO YURASZECK-SEMINARIO, PUERTO MONTT</v>
          </cell>
          <cell r="H186">
            <v>315694</v>
          </cell>
          <cell r="I186" t="str">
            <v>MEJORAMIENTO</v>
          </cell>
          <cell r="J186" t="str">
            <v>LLANQUIHUE</v>
          </cell>
          <cell r="K186" t="str">
            <v>RS</v>
          </cell>
        </row>
        <row r="187">
          <cell r="B187" t="str">
            <v>30482658-EJECUCION</v>
          </cell>
          <cell r="C187" t="str">
            <v/>
          </cell>
          <cell r="D187" t="str">
            <v>EJECUCION</v>
          </cell>
          <cell r="E187" t="str">
            <v>GOBIERNO REGIONAL - REGION DE LOS LAGOS</v>
          </cell>
          <cell r="F187" t="str">
            <v/>
          </cell>
          <cell r="G187" t="str">
            <v>CAPACITACION Y FORTALECIMIENTO DEL EMPRENDIMIENTO PARA PERSONAS MAYO</v>
          </cell>
          <cell r="H187">
            <v>230000</v>
          </cell>
          <cell r="I187" t="str">
            <v>CAPACITACION</v>
          </cell>
          <cell r="J187" t="str">
            <v/>
          </cell>
          <cell r="K187" t="str">
            <v/>
          </cell>
        </row>
        <row r="188">
          <cell r="B188" t="str">
            <v>30376622-DISEÑO</v>
          </cell>
          <cell r="C188" t="str">
            <v>PUERTO MONTT</v>
          </cell>
          <cell r="D188" t="str">
            <v>DISEÑO</v>
          </cell>
          <cell r="E188" t="str">
            <v>DIRECCION DE OBRAS HIDRAULICAS</v>
          </cell>
          <cell r="F188" t="str">
            <v/>
          </cell>
          <cell r="G188" t="str">
            <v>CONSTRUCCION COLECTOR RED PRIMARIA ZURITA DE ALERCE PUERTO MONTT</v>
          </cell>
          <cell r="H188">
            <v>150325</v>
          </cell>
          <cell r="I188" t="str">
            <v>CONSTRUCCION</v>
          </cell>
          <cell r="J188" t="str">
            <v>LLANQUIHUE</v>
          </cell>
          <cell r="K188" t="str">
            <v>RS</v>
          </cell>
        </row>
        <row r="189">
          <cell r="B189" t="str">
            <v>30349526-EJECUCION</v>
          </cell>
          <cell r="C189" t="str">
            <v>CHONCHI</v>
          </cell>
          <cell r="D189" t="str">
            <v>EJECUCION</v>
          </cell>
          <cell r="E189" t="str">
            <v>GOBIERNO REGIONAL - REGION DE LOS LAGOS</v>
          </cell>
          <cell r="F189" t="str">
            <v/>
          </cell>
          <cell r="G189" t="str">
            <v>HABILITACION SUMINISTRO DE ENERGIA ELECTRICA, SECTOR TARA, CHONCHI</v>
          </cell>
          <cell r="H189">
            <v>133890</v>
          </cell>
          <cell r="I189" t="str">
            <v>HABILITACION</v>
          </cell>
          <cell r="J189" t="str">
            <v>CHILOE</v>
          </cell>
          <cell r="K189" t="str">
            <v>RS</v>
          </cell>
        </row>
        <row r="190">
          <cell r="B190" t="str">
            <v>30462785-EJECUCION</v>
          </cell>
          <cell r="C190" t="str">
            <v>CURACO DE VELEZ</v>
          </cell>
          <cell r="D190" t="str">
            <v>EJECUCION</v>
          </cell>
          <cell r="E190" t="str">
            <v>SUBSECRETARIA VIVIENDA Y URBANISMO</v>
          </cell>
          <cell r="F190" t="str">
            <v/>
          </cell>
          <cell r="G190" t="str">
            <v xml:space="preserve">DIAGNOSTICO PLAN REGULADOR COMUNAL DE CURACO DE VELEZ </v>
          </cell>
          <cell r="H190">
            <v>91611</v>
          </cell>
          <cell r="I190" t="str">
            <v>DIAGNOSTICO</v>
          </cell>
          <cell r="J190" t="str">
            <v>CHILOE</v>
          </cell>
          <cell r="K190" t="str">
            <v/>
          </cell>
        </row>
        <row r="191">
          <cell r="B191" t="str">
            <v>30488523-EJECUCION</v>
          </cell>
          <cell r="C191" t="str">
            <v>CHONCHI</v>
          </cell>
          <cell r="D191" t="str">
            <v>EJECUCION</v>
          </cell>
          <cell r="E191" t="str">
            <v>GOBIERNO REGIONAL - REGION DE LOS LAGOS</v>
          </cell>
          <cell r="F191" t="str">
            <v/>
          </cell>
          <cell r="G191" t="str">
            <v>MEJORAMIENTO GIMNASIO ESCUELA RURAL CUCAO</v>
          </cell>
          <cell r="H191">
            <v>50000</v>
          </cell>
          <cell r="I191" t="str">
            <v>MEJORAMIENTO</v>
          </cell>
          <cell r="J191" t="str">
            <v>CHILOE</v>
          </cell>
          <cell r="K191" t="str">
            <v/>
          </cell>
        </row>
        <row r="192">
          <cell r="B192" t="str">
            <v>30488757-EJECUCION</v>
          </cell>
          <cell r="C192" t="str">
            <v/>
          </cell>
          <cell r="D192" t="str">
            <v>EJECUCION</v>
          </cell>
          <cell r="E192" t="str">
            <v>GOBIERNO REGIONAL - REGION DE LOS LAGOS</v>
          </cell>
          <cell r="F192" t="str">
            <v/>
          </cell>
          <cell r="G192" t="str">
            <v>HABILITACION BANCO DE LECHE MATERNA DONADA</v>
          </cell>
          <cell r="H192">
            <v>615600</v>
          </cell>
          <cell r="I192" t="str">
            <v>HABILITACION</v>
          </cell>
          <cell r="J192" t="str">
            <v/>
          </cell>
          <cell r="K192" t="str">
            <v/>
          </cell>
        </row>
        <row r="193">
          <cell r="B193" t="str">
            <v>30488460-EJECUCION</v>
          </cell>
          <cell r="C193" t="str">
            <v>HUALAIHUE</v>
          </cell>
          <cell r="D193" t="str">
            <v>EJECUCION</v>
          </cell>
          <cell r="E193" t="str">
            <v>GOBIERNO REGIONAL - REGION DE LOS LAGOS</v>
          </cell>
          <cell r="F193" t="str">
            <v/>
          </cell>
          <cell r="G193" t="str">
            <v>REPOSICION SENDERO TURÍSTICO LAGO CABRERA</v>
          </cell>
          <cell r="H193">
            <v>33978</v>
          </cell>
          <cell r="I193" t="str">
            <v>REPOSICION</v>
          </cell>
          <cell r="J193" t="str">
            <v>PALENA</v>
          </cell>
          <cell r="K193" t="str">
            <v/>
          </cell>
        </row>
        <row r="194">
          <cell r="B194" t="str">
            <v>30488518-EJECUCION</v>
          </cell>
          <cell r="C194" t="str">
            <v>PALENA</v>
          </cell>
          <cell r="D194" t="str">
            <v>EJECUCION</v>
          </cell>
          <cell r="E194" t="str">
            <v>GOBIERNO REGIONAL - REGION DE LOS LAGOS</v>
          </cell>
          <cell r="F194" t="str">
            <v/>
          </cell>
          <cell r="G194" t="str">
            <v>MEJORAMIENTO PARADEROS E ILUMINACION PORTICOS TURISTICOS DE PALENA</v>
          </cell>
          <cell r="H194">
            <v>49248</v>
          </cell>
          <cell r="I194" t="str">
            <v>MEJORAMIENTO</v>
          </cell>
          <cell r="J194" t="str">
            <v>PALENA</v>
          </cell>
          <cell r="K194" t="str">
            <v/>
          </cell>
        </row>
        <row r="195">
          <cell r="B195" t="str">
            <v>40007329-EJECUCION</v>
          </cell>
          <cell r="C195" t="str">
            <v>PUERTO OCTAY</v>
          </cell>
          <cell r="D195" t="str">
            <v>EJECUCION</v>
          </cell>
          <cell r="E195" t="str">
            <v>GOBIERNO REGIONAL - REGION DE LOS LAGOS</v>
          </cell>
          <cell r="F195" t="str">
            <v/>
          </cell>
          <cell r="G195" t="str">
            <v>CONSTRUCCION  SEDE SOCIAL EL PONCHO</v>
          </cell>
          <cell r="H195">
            <v>94038</v>
          </cell>
          <cell r="I195" t="str">
            <v>CONSTRUCCION</v>
          </cell>
          <cell r="J195" t="str">
            <v>OSORNO</v>
          </cell>
          <cell r="K195" t="str">
            <v/>
          </cell>
        </row>
        <row r="196">
          <cell r="B196" t="str">
            <v>40007927-EJECUCION</v>
          </cell>
          <cell r="C196" t="str">
            <v>QUEMCHI</v>
          </cell>
          <cell r="D196" t="str">
            <v>EJECUCION</v>
          </cell>
          <cell r="E196" t="str">
            <v>SUBSECRETARIA DE EDUCACION</v>
          </cell>
          <cell r="F196" t="str">
            <v/>
          </cell>
          <cell r="G196" t="str">
            <v>CONSERVACION SISTEMA DE GAS Y ACREDITAR SELLO VERDE ESCUELA RURAL QUELER DE QUEMCHI</v>
          </cell>
          <cell r="H196">
            <v>1725</v>
          </cell>
          <cell r="I196" t="str">
            <v>CONSERVACION</v>
          </cell>
          <cell r="J196" t="str">
            <v>CHILOE</v>
          </cell>
          <cell r="K196" t="str">
            <v/>
          </cell>
        </row>
        <row r="197">
          <cell r="B197" t="str">
            <v>30419826-EJECUCION</v>
          </cell>
          <cell r="C197" t="str">
            <v/>
          </cell>
          <cell r="D197" t="str">
            <v>EJECUCION</v>
          </cell>
          <cell r="E197" t="str">
            <v>GOBIERNO REGIONAL - REGION DE LOS LAGOS</v>
          </cell>
          <cell r="F197" t="str">
            <v/>
          </cell>
          <cell r="G197" t="str">
            <v>CAPACITACION PARA EL FOMENTO AGROFORESTAL EN PALENA Y COCHAMO</v>
          </cell>
          <cell r="H197">
            <v>264213</v>
          </cell>
          <cell r="I197" t="str">
            <v>CAPACITACION</v>
          </cell>
          <cell r="J197" t="str">
            <v>PALENA</v>
          </cell>
          <cell r="K197" t="str">
            <v/>
          </cell>
        </row>
        <row r="198">
          <cell r="B198" t="str">
            <v>40008370-DISEÑO</v>
          </cell>
          <cell r="C198" t="str">
            <v>RIO NEGRO</v>
          </cell>
          <cell r="D198" t="str">
            <v>DISEÑO</v>
          </cell>
          <cell r="E198" t="str">
            <v>GOBIERNO REGIONAL - REGION DE LOS LAGOS</v>
          </cell>
          <cell r="F198" t="str">
            <v/>
          </cell>
          <cell r="G198" t="str">
            <v>CONSTRUCCION POSTA DE SALUD RURAL COSTA RIO BLANCO, COMUNA DE RIO NEGRO</v>
          </cell>
          <cell r="H198">
            <v>26000</v>
          </cell>
          <cell r="I198" t="str">
            <v>CONSTRUCCION</v>
          </cell>
          <cell r="J198" t="str">
            <v>OSORNO</v>
          </cell>
          <cell r="K198" t="str">
            <v/>
          </cell>
        </row>
        <row r="199">
          <cell r="B199" t="str">
            <v>40008739-EJECUCION</v>
          </cell>
          <cell r="C199" t="str">
            <v>COCHAMO</v>
          </cell>
          <cell r="D199" t="str">
            <v>EJECUCION</v>
          </cell>
          <cell r="E199" t="str">
            <v>GOBIERNO REGIONAL - REGION DE LOS LAGOS</v>
          </cell>
          <cell r="F199" t="str">
            <v/>
          </cell>
          <cell r="G199" t="str">
            <v>CONSTRUCCION SALAS DE CLASES LICEO MUNICIPAL DE RIO PUELO</v>
          </cell>
          <cell r="H199">
            <v>94000</v>
          </cell>
          <cell r="I199" t="str">
            <v>CONSTRUCCION</v>
          </cell>
          <cell r="J199" t="str">
            <v>LLANQUIHUE</v>
          </cell>
          <cell r="K199" t="str">
            <v/>
          </cell>
        </row>
        <row r="200">
          <cell r="B200" t="str">
            <v>40006069-EJECUCION</v>
          </cell>
          <cell r="C200" t="str">
            <v>CHAITEN</v>
          </cell>
          <cell r="D200" t="str">
            <v>EJECUCION</v>
          </cell>
          <cell r="E200" t="str">
            <v>GOBIERNO REGIONAL - REGION DE LOS LAGOS</v>
          </cell>
          <cell r="F200" t="str">
            <v/>
          </cell>
          <cell r="G200" t="str">
            <v>REPOSICION ESTADIO MUNICIPAL DE CHAITEN</v>
          </cell>
          <cell r="H200">
            <v>1200000</v>
          </cell>
          <cell r="I200" t="str">
            <v>REPOSICION</v>
          </cell>
          <cell r="J200" t="str">
            <v>PALENA</v>
          </cell>
          <cell r="K200" t="str">
            <v/>
          </cell>
        </row>
        <row r="201">
          <cell r="B201" t="str">
            <v>30416124-EJECUCION</v>
          </cell>
          <cell r="C201" t="str">
            <v>FRUTILLAR</v>
          </cell>
          <cell r="D201" t="str">
            <v>EJECUCION</v>
          </cell>
          <cell r="E201" t="str">
            <v>DIRECCION DE VIALIDAD</v>
          </cell>
          <cell r="F201" t="str">
            <v/>
          </cell>
          <cell r="G201" t="str">
            <v>MEJORAMIENTO CBI RUTA V-155,FRUTILLAR BAJO(F.PAV)-QUILANTO,FRUTILLAR</v>
          </cell>
          <cell r="H201">
            <v>1423346</v>
          </cell>
          <cell r="I201" t="str">
            <v>MEJORAMIENTO</v>
          </cell>
          <cell r="J201" t="str">
            <v>LLANQUIHUE</v>
          </cell>
          <cell r="K201" t="str">
            <v>RS</v>
          </cell>
        </row>
        <row r="202">
          <cell r="B202" t="str">
            <v>30484611-EJECUCION</v>
          </cell>
          <cell r="C202" t="str">
            <v/>
          </cell>
          <cell r="D202" t="str">
            <v>EJECUCION</v>
          </cell>
          <cell r="E202" t="str">
            <v>INSTITUTO DESARROLLO AGROPECUARIO</v>
          </cell>
          <cell r="F202" t="str">
            <v/>
          </cell>
          <cell r="G202" t="str">
            <v>CONSTRUCCION AGENCIA DE AREA INDAP ANCUD</v>
          </cell>
          <cell r="H202">
            <v>423856</v>
          </cell>
          <cell r="I202" t="str">
            <v>CONSTRUCCION</v>
          </cell>
          <cell r="J202" t="str">
            <v/>
          </cell>
          <cell r="K202" t="str">
            <v>RS</v>
          </cell>
        </row>
        <row r="203">
          <cell r="B203" t="str">
            <v>30072264-EJECUCION</v>
          </cell>
          <cell r="C203" t="str">
            <v>OSORNO</v>
          </cell>
          <cell r="D203" t="str">
            <v>EJECUCION</v>
          </cell>
          <cell r="E203" t="str">
            <v>SERVICIO VIVIENDA Y URBANIZACION REGION DE LOS LAGOS</v>
          </cell>
          <cell r="F203" t="str">
            <v/>
          </cell>
          <cell r="G203" t="str">
            <v>MEJORAMIENTO AVDA. JUAN MACKENNA DE OSORNO.</v>
          </cell>
          <cell r="H203">
            <v>22301609</v>
          </cell>
          <cell r="I203" t="str">
            <v>MEJORAMIENTO</v>
          </cell>
          <cell r="J203" t="str">
            <v>OSORNO</v>
          </cell>
          <cell r="K203" t="str">
            <v>RS</v>
          </cell>
        </row>
        <row r="204">
          <cell r="B204" t="str">
            <v>30128140-EJECUCION</v>
          </cell>
          <cell r="C204" t="str">
            <v>PUERTO MONTT</v>
          </cell>
          <cell r="D204" t="str">
            <v>EJECUCION</v>
          </cell>
          <cell r="E204" t="str">
            <v>GOBIERNO REGIONAL - REGION DE LOS LAGOS</v>
          </cell>
          <cell r="F204" t="str">
            <v/>
          </cell>
          <cell r="G204" t="str">
            <v>NORMALIZACION CENTRO SALUD FAMILIAR ALERCE, COMUNA DE PUERTO MONTT</v>
          </cell>
          <cell r="H204">
            <v>4085603</v>
          </cell>
          <cell r="I204" t="str">
            <v>NORMALIZACION</v>
          </cell>
          <cell r="J204" t="str">
            <v>LLANQUIHUE</v>
          </cell>
          <cell r="K204" t="str">
            <v>RS</v>
          </cell>
        </row>
        <row r="205">
          <cell r="B205" t="str">
            <v>30465134-EJECUCION</v>
          </cell>
          <cell r="C205" t="str">
            <v>CALBUCO</v>
          </cell>
          <cell r="D205" t="str">
            <v>EJECUCION</v>
          </cell>
          <cell r="E205" t="str">
            <v>GOBIERNO REGIONAL - REGION DE LOS LAGOS</v>
          </cell>
          <cell r="F205" t="str">
            <v/>
          </cell>
          <cell r="G205" t="str">
            <v>ACTUALIZACION PLAN REGULADOR COMUNAL CALBUCO</v>
          </cell>
          <cell r="H205">
            <v>110002</v>
          </cell>
          <cell r="I205" t="str">
            <v>ACTUALIZACION</v>
          </cell>
          <cell r="J205" t="str">
            <v>LLANQUIHUE</v>
          </cell>
          <cell r="K205" t="str">
            <v/>
          </cell>
        </row>
        <row r="206">
          <cell r="B206" t="str">
            <v>30116113-EJECUCION</v>
          </cell>
          <cell r="C206" t="str">
            <v>ANCUD</v>
          </cell>
          <cell r="D206" t="str">
            <v>EJECUCION</v>
          </cell>
          <cell r="E206" t="str">
            <v>CORPORACION ADMINISTRATIVA DEL PODER JUDICIAL</v>
          </cell>
          <cell r="F206" t="str">
            <v/>
          </cell>
          <cell r="G206" t="str">
            <v>CONSTRUCCION CENTRO JUSTICIA JUZGADO FAMILIA Y LETRAS DE ANCUD</v>
          </cell>
          <cell r="H206">
            <v>4938358</v>
          </cell>
          <cell r="I206" t="str">
            <v>CONSTRUCCION</v>
          </cell>
          <cell r="J206" t="str">
            <v>CHILOE</v>
          </cell>
          <cell r="K206" t="str">
            <v>RS</v>
          </cell>
        </row>
        <row r="207">
          <cell r="B207" t="str">
            <v>30070762-EJECUCION</v>
          </cell>
          <cell r="C207" t="str">
            <v/>
          </cell>
          <cell r="D207" t="str">
            <v>EJECUCION</v>
          </cell>
          <cell r="E207" t="str">
            <v>DIRECCION DE VIALIDAD</v>
          </cell>
          <cell r="F207" t="str">
            <v/>
          </cell>
          <cell r="G207" t="str">
            <v>REPOSICION PAVIMENTO RUTA 215-CH. SECTOR: LAS LUMAS - ENTRELAGOS</v>
          </cell>
          <cell r="H207">
            <v>281458</v>
          </cell>
          <cell r="I207" t="str">
            <v>REPOSICION</v>
          </cell>
          <cell r="J207" t="str">
            <v/>
          </cell>
          <cell r="K207" t="str">
            <v>RS</v>
          </cell>
        </row>
        <row r="208">
          <cell r="B208" t="str">
            <v>40007045-EJECUCION</v>
          </cell>
          <cell r="C208" t="str">
            <v>DALCAHUE</v>
          </cell>
          <cell r="D208" t="str">
            <v>EJECUCION</v>
          </cell>
          <cell r="E208" t="str">
            <v>SUBSECRETARIA DE EDUCACION</v>
          </cell>
          <cell r="F208" t="str">
            <v/>
          </cell>
          <cell r="G208" t="str">
            <v>NORMALIZACION OBTENCIÓN RECOMENDACION FAVORABLE  AMPLIACION Y MEJOR. ESCUELA JOSE D. BAHAMONDE</v>
          </cell>
          <cell r="H208">
            <v>2000</v>
          </cell>
          <cell r="I208" t="str">
            <v>NORMALIZACION</v>
          </cell>
          <cell r="J208" t="str">
            <v>CHILOE</v>
          </cell>
          <cell r="K208" t="str">
            <v/>
          </cell>
        </row>
        <row r="209">
          <cell r="B209" t="str">
            <v>40005526-EJECUCION</v>
          </cell>
          <cell r="C209" t="str">
            <v>QUEMCHI</v>
          </cell>
          <cell r="D209" t="str">
            <v>EJECUCION</v>
          </cell>
          <cell r="E209" t="str">
            <v>GOBIERNO REGIONAL - REGION DE LOS LAGOS</v>
          </cell>
          <cell r="F209" t="str">
            <v/>
          </cell>
          <cell r="G209" t="str">
            <v>REPOSICION CAMIONETAS MUNICIPALES, COMUNA DE QUEMCHI.</v>
          </cell>
          <cell r="H209">
            <v>82200</v>
          </cell>
          <cell r="I209" t="str">
            <v>REPOSICION</v>
          </cell>
          <cell r="J209" t="str">
            <v>CHILOE</v>
          </cell>
          <cell r="K209" t="str">
            <v/>
          </cell>
        </row>
        <row r="210">
          <cell r="B210" t="str">
            <v>40003228-EJECUCION</v>
          </cell>
          <cell r="C210" t="str">
            <v>MAULLIN</v>
          </cell>
          <cell r="D210" t="str">
            <v>EJECUCION</v>
          </cell>
          <cell r="E210" t="str">
            <v>GOBIERNO REGIONAL - REGION DE LOS LAGOS</v>
          </cell>
          <cell r="F210" t="str">
            <v/>
          </cell>
          <cell r="G210" t="str">
            <v>REPOSICION REPOSICIÓN DE MOTONIVELADORA MUNICIPALIDAD DE MAULLIN</v>
          </cell>
          <cell r="H210">
            <v>170000</v>
          </cell>
          <cell r="I210" t="str">
            <v>REPOSICION</v>
          </cell>
          <cell r="J210" t="str">
            <v>LLANQUIHUE</v>
          </cell>
          <cell r="K210" t="str">
            <v/>
          </cell>
        </row>
        <row r="211">
          <cell r="B211" t="str">
            <v>40005302-EJECUCION</v>
          </cell>
          <cell r="C211" t="str">
            <v>FRUTILLAR</v>
          </cell>
          <cell r="D211" t="str">
            <v>EJECUCION</v>
          </cell>
          <cell r="E211" t="str">
            <v>GOBIERNO REGIONAL - REGION DE LOS LAGOS</v>
          </cell>
          <cell r="F211" t="str">
            <v/>
          </cell>
          <cell r="G211" t="str">
            <v>CONSERVACION LICEO POLITÉCNICO IGNACIO CARRERA PINTO</v>
          </cell>
          <cell r="H211">
            <v>280198</v>
          </cell>
          <cell r="I211" t="str">
            <v>CONSERVACION</v>
          </cell>
          <cell r="J211" t="str">
            <v>LLANQUIHUE</v>
          </cell>
          <cell r="K211" t="str">
            <v/>
          </cell>
        </row>
        <row r="212">
          <cell r="B212" t="str">
            <v>40004037-EJECUCION</v>
          </cell>
          <cell r="C212" t="str">
            <v>FRUTILLAR</v>
          </cell>
          <cell r="D212" t="str">
            <v>EJECUCION</v>
          </cell>
          <cell r="E212" t="str">
            <v>GOBIERNO REGIONAL - REGION DE LOS LAGOS</v>
          </cell>
          <cell r="F212" t="str">
            <v/>
          </cell>
          <cell r="G212" t="str">
            <v>ADQUISICION BUS PARA DIALIZADOS COMUNA DE FRUTILLAR</v>
          </cell>
          <cell r="H212">
            <v>161850</v>
          </cell>
          <cell r="I212" t="str">
            <v>ADQUISICION</v>
          </cell>
          <cell r="J212" t="str">
            <v>LLANQUIHUE</v>
          </cell>
          <cell r="K212" t="str">
            <v/>
          </cell>
        </row>
        <row r="213">
          <cell r="B213" t="str">
            <v>40002962-EJECUCION</v>
          </cell>
          <cell r="C213" t="str">
            <v>PUYEHUE</v>
          </cell>
          <cell r="D213" t="str">
            <v>EJECUCION</v>
          </cell>
          <cell r="E213" t="str">
            <v>GOBIERNO REGIONAL - REGION DE LOS LAGOS</v>
          </cell>
          <cell r="F213" t="str">
            <v/>
          </cell>
          <cell r="G213" t="str">
            <v>ADQUISICION MATERIAL DIDÁCTICO PARA EDUCACIÓN BÁSICA ESCUELAS COMUNA DE PUYEHUE</v>
          </cell>
          <cell r="H213">
            <v>200000</v>
          </cell>
          <cell r="I213" t="str">
            <v>ADQUISICION</v>
          </cell>
          <cell r="J213" t="str">
            <v>OSORNO</v>
          </cell>
          <cell r="K213" t="str">
            <v/>
          </cell>
        </row>
        <row r="214">
          <cell r="B214" t="str">
            <v>40007409-EJECUCION</v>
          </cell>
          <cell r="C214" t="str">
            <v>PUERTO MONTT</v>
          </cell>
          <cell r="D214" t="str">
            <v>EJECUCION</v>
          </cell>
          <cell r="E214" t="str">
            <v>SUBSECRETARIA DE EDUCACION</v>
          </cell>
          <cell r="F214" t="str">
            <v/>
          </cell>
          <cell r="G214" t="str">
            <v>MEJORAMIENTO SISTEMA DE GAS EN COCINA COLEGIO LOS ALERCES</v>
          </cell>
          <cell r="H214">
            <v>4616</v>
          </cell>
          <cell r="I214" t="str">
            <v>MEJORAMIENTO</v>
          </cell>
          <cell r="J214" t="str">
            <v>LLANQUIHUE</v>
          </cell>
          <cell r="K214" t="str">
            <v/>
          </cell>
        </row>
        <row r="215">
          <cell r="B215" t="str">
            <v>40000513-EJECUCION</v>
          </cell>
          <cell r="C215" t="str">
            <v>PURRANQUE</v>
          </cell>
          <cell r="D215" t="str">
            <v>EJECUCION</v>
          </cell>
          <cell r="E215" t="str">
            <v>GOBIERNO REGIONAL - REGION DE LOS LAGOS</v>
          </cell>
          <cell r="F215" t="str">
            <v/>
          </cell>
          <cell r="G215" t="str">
            <v>REPOSICION DE CAMIONETAS MUNICIPALES</v>
          </cell>
          <cell r="H215">
            <v>66480</v>
          </cell>
          <cell r="I215" t="str">
            <v>REPOSICION</v>
          </cell>
          <cell r="J215" t="str">
            <v>OSORNO</v>
          </cell>
          <cell r="K215" t="str">
            <v/>
          </cell>
        </row>
        <row r="216">
          <cell r="B216" t="str">
            <v>40001554-EJECUCION</v>
          </cell>
          <cell r="C216" t="str">
            <v/>
          </cell>
          <cell r="D216" t="str">
            <v>EJECUCION</v>
          </cell>
          <cell r="E216" t="str">
            <v>GOBIERNO REGIONAL - REGION DE LOS LAGOS</v>
          </cell>
          <cell r="F216" t="str">
            <v/>
          </cell>
          <cell r="G216" t="str">
            <v>CONSERVACION CNOS. DE ACC. A  C. INDÍGENAS, C: PUYEHUE(G.5),RÍO NEGRO(G.6) Y PURRANQUE(G.4)</v>
          </cell>
          <cell r="H216">
            <v>271000</v>
          </cell>
          <cell r="I216" t="str">
            <v>CONSERVACION</v>
          </cell>
          <cell r="J216" t="str">
            <v>OSORNO</v>
          </cell>
          <cell r="K216" t="str">
            <v/>
          </cell>
        </row>
        <row r="217">
          <cell r="B217" t="str">
            <v>40002982-EJECUCION</v>
          </cell>
          <cell r="C217" t="str">
            <v>PURRANQUE</v>
          </cell>
          <cell r="D217" t="str">
            <v>EJECUCION</v>
          </cell>
          <cell r="E217" t="str">
            <v>GOBIERNO REGIONAL - REGION DE LOS LAGOS</v>
          </cell>
          <cell r="F217" t="str">
            <v/>
          </cell>
          <cell r="G217" t="str">
            <v xml:space="preserve">ADQUISICION MATERIAL DIDÁCTICO PRIMER Y SEGUNDO CICLO DE ESTABLECIMIENTOS EDUCACIONALES  </v>
          </cell>
          <cell r="H217">
            <v>300000</v>
          </cell>
          <cell r="I217" t="str">
            <v>ADQUISICION</v>
          </cell>
          <cell r="J217" t="str">
            <v>OSORNO</v>
          </cell>
          <cell r="K217" t="str">
            <v/>
          </cell>
        </row>
        <row r="218">
          <cell r="B218" t="str">
            <v>30484726-EJECUCION</v>
          </cell>
          <cell r="C218" t="str">
            <v>QUINCHAO</v>
          </cell>
          <cell r="D218" t="str">
            <v>EJECUCION</v>
          </cell>
          <cell r="E218" t="str">
            <v>GOBIERNO REGIONAL - REGION DE LOS LAGOS</v>
          </cell>
          <cell r="F218" t="str">
            <v/>
          </cell>
          <cell r="G218" t="str">
            <v>REPOSICION CAMIÓN RECOLECTOR DE BASURA COMUNA DE QUINCHAO</v>
          </cell>
          <cell r="H218">
            <v>111431</v>
          </cell>
          <cell r="I218" t="str">
            <v>REPOSICION</v>
          </cell>
          <cell r="J218" t="str">
            <v>CHILOE</v>
          </cell>
          <cell r="K218" t="str">
            <v/>
          </cell>
        </row>
        <row r="219">
          <cell r="B219" t="str">
            <v>30486132-DISEÑO</v>
          </cell>
          <cell r="C219" t="str">
            <v>PURRANQUE</v>
          </cell>
          <cell r="D219" t="str">
            <v>DISEÑO</v>
          </cell>
          <cell r="E219" t="str">
            <v>GOBIERNO REGIONAL - REGION DE LOS LAGOS</v>
          </cell>
          <cell r="F219" t="str">
            <v/>
          </cell>
          <cell r="G219" t="str">
            <v>CONSTRUCCION APR CRUCERO NUEVO, COMUNA DE PURRANQUE</v>
          </cell>
          <cell r="H219">
            <v>38988</v>
          </cell>
          <cell r="I219" t="str">
            <v>CONSTRUCCION</v>
          </cell>
          <cell r="J219" t="str">
            <v>OSORNO</v>
          </cell>
          <cell r="K219" t="str">
            <v/>
          </cell>
        </row>
        <row r="220">
          <cell r="B220" t="str">
            <v>30126522-EJECUCION</v>
          </cell>
          <cell r="C220" t="str">
            <v>CHONCHI</v>
          </cell>
          <cell r="D220" t="str">
            <v>EJECUCION</v>
          </cell>
          <cell r="E220" t="str">
            <v>GOBIERNO REGIONAL - REGION DE LOS LAGOS</v>
          </cell>
          <cell r="F220" t="str">
            <v/>
          </cell>
          <cell r="G220" t="str">
            <v>ACTUALIZACION PLAN REGULADOR COMUNAL DE CHONCHI Y PLANO DE DETALLE</v>
          </cell>
          <cell r="H220">
            <v>123121</v>
          </cell>
          <cell r="I220" t="str">
            <v>ACTUALIZACION</v>
          </cell>
          <cell r="J220" t="str">
            <v>CHILOE</v>
          </cell>
          <cell r="K220" t="str">
            <v/>
          </cell>
        </row>
        <row r="221">
          <cell r="B221" t="str">
            <v>30137258-DISEÑO</v>
          </cell>
          <cell r="C221" t="str">
            <v>QUEMCHI</v>
          </cell>
          <cell r="D221" t="str">
            <v>DISEÑO</v>
          </cell>
          <cell r="E221" t="str">
            <v>GOBIERNO REGIONAL - REGION DE LOS LAGOS</v>
          </cell>
          <cell r="F221" t="str">
            <v/>
          </cell>
          <cell r="G221" t="str">
            <v>TRANSFERENCIA SUBSIDIO OPER.SIST.AUTOGENERACION ISLAS DE QUEMCHI</v>
          </cell>
          <cell r="H221">
            <v>803816</v>
          </cell>
          <cell r="I221" t="str">
            <v>TRANSFERENCIA</v>
          </cell>
          <cell r="J221" t="str">
            <v>CHILOE</v>
          </cell>
          <cell r="K221" t="str">
            <v/>
          </cell>
        </row>
        <row r="222">
          <cell r="B222" t="str">
            <v>30433774-EJECUCION</v>
          </cell>
          <cell r="C222" t="str">
            <v/>
          </cell>
          <cell r="D222" t="str">
            <v>EJECUCION</v>
          </cell>
          <cell r="E222" t="str">
            <v>GOBIERNO REGIONAL - REGION DE LOS LAGOS</v>
          </cell>
          <cell r="F222" t="str">
            <v/>
          </cell>
          <cell r="G222" t="str">
            <v>DIFUSION Y PROMOCION TURISTICA, REGION DE LOS LAGOS</v>
          </cell>
          <cell r="H222">
            <v>2770202</v>
          </cell>
          <cell r="I222" t="str">
            <v>DIFUSION</v>
          </cell>
          <cell r="J222" t="str">
            <v/>
          </cell>
          <cell r="K222" t="str">
            <v/>
          </cell>
        </row>
        <row r="223">
          <cell r="B223" t="str">
            <v>30116040-DISEÑO</v>
          </cell>
          <cell r="C223" t="str">
            <v>PALENA</v>
          </cell>
          <cell r="D223" t="str">
            <v>DISEÑO</v>
          </cell>
          <cell r="E223" t="str">
            <v>GOBIERNO REGIONAL - REGION DE LOS LAGOS</v>
          </cell>
          <cell r="F223" t="str">
            <v/>
          </cell>
          <cell r="G223" t="str">
            <v>REPOSICION BODEGA Y GALPON MUNICIPAL, PALENA</v>
          </cell>
          <cell r="H223">
            <v>43998</v>
          </cell>
          <cell r="I223" t="str">
            <v>REPOSICION</v>
          </cell>
          <cell r="J223" t="str">
            <v>PALENA</v>
          </cell>
          <cell r="K223" t="str">
            <v>RS</v>
          </cell>
        </row>
        <row r="224">
          <cell r="B224" t="str">
            <v>30355384-DISEÑO</v>
          </cell>
          <cell r="C224" t="str">
            <v>PUERTO MONTT</v>
          </cell>
          <cell r="D224" t="str">
            <v>DISEÑO</v>
          </cell>
          <cell r="E224" t="str">
            <v>GOBIERNO REGIONAL - REGION DE LOS LAGOS</v>
          </cell>
          <cell r="F224" t="str">
            <v/>
          </cell>
          <cell r="G224" t="str">
            <v>NORMALIZACION Y AMPLIACIÓN CESFAM CARMELA CARVAJAL, PUERTO MONTT</v>
          </cell>
          <cell r="H224">
            <v>93482</v>
          </cell>
          <cell r="I224" t="str">
            <v>NORMALIZACION</v>
          </cell>
          <cell r="J224" t="str">
            <v>LLANQUIHUE</v>
          </cell>
          <cell r="K224" t="str">
            <v/>
          </cell>
        </row>
        <row r="225">
          <cell r="B225" t="str">
            <v>30446372-EJECUCION</v>
          </cell>
          <cell r="C225" t="str">
            <v>ANCUD</v>
          </cell>
          <cell r="D225" t="str">
            <v>EJECUCION</v>
          </cell>
          <cell r="E225" t="str">
            <v>MINISTERIO DE SALUD</v>
          </cell>
          <cell r="F225" t="str">
            <v/>
          </cell>
          <cell r="G225" t="str">
            <v>CONSTRUCCION CENTRO COMUNITARIO DE SALUD FAMILIAR QUETALMAHUE ANCUD</v>
          </cell>
          <cell r="H225">
            <v>521453</v>
          </cell>
          <cell r="I225" t="str">
            <v>CONSTRUCCION</v>
          </cell>
          <cell r="J225" t="str">
            <v>CHILOE</v>
          </cell>
          <cell r="K225" t="str">
            <v>RS</v>
          </cell>
        </row>
        <row r="226">
          <cell r="B226" t="str">
            <v>40004038-EJECUCION</v>
          </cell>
          <cell r="C226" t="str">
            <v>FRUTILLAR</v>
          </cell>
          <cell r="D226" t="str">
            <v>EJECUCION</v>
          </cell>
          <cell r="E226" t="str">
            <v>GOBIERNO REGIONAL - REGION DE LOS LAGOS</v>
          </cell>
          <cell r="F226" t="str">
            <v/>
          </cell>
          <cell r="G226" t="str">
            <v>CONSTRUCCION CENTRO DE DIÁLISIS COMUNA DE FRUTILLAR</v>
          </cell>
          <cell r="H226">
            <v>1200000</v>
          </cell>
          <cell r="I226" t="str">
            <v>CONSTRUCCION</v>
          </cell>
          <cell r="J226" t="str">
            <v>LLANQUIHUE</v>
          </cell>
          <cell r="K226" t="str">
            <v/>
          </cell>
        </row>
        <row r="227">
          <cell r="B227" t="str">
            <v>40004038-DISEÑO</v>
          </cell>
          <cell r="C227" t="str">
            <v>FRUTILLAR</v>
          </cell>
          <cell r="D227" t="str">
            <v>DISEÑO</v>
          </cell>
          <cell r="E227" t="str">
            <v>GOBIERNO REGIONAL - REGION DE LOS LAGOS</v>
          </cell>
          <cell r="F227" t="str">
            <v/>
          </cell>
          <cell r="G227" t="str">
            <v>CONSTRUCCION CENTRO DE DIÁLISIS COMUNA DE FRUTILLAR</v>
          </cell>
          <cell r="H227">
            <v>57500</v>
          </cell>
          <cell r="I227" t="str">
            <v>CONSTRUCCION</v>
          </cell>
          <cell r="J227" t="str">
            <v>LLANQUIHUE</v>
          </cell>
          <cell r="K227" t="str">
            <v/>
          </cell>
        </row>
        <row r="228">
          <cell r="B228" t="str">
            <v>40007845-EJECUCION</v>
          </cell>
          <cell r="C228" t="str">
            <v>SAN PABLO</v>
          </cell>
          <cell r="D228" t="str">
            <v>EJECUCION</v>
          </cell>
          <cell r="E228" t="str">
            <v>SUBSECRETARIA DE EDUCACION</v>
          </cell>
          <cell r="F228" t="str">
            <v/>
          </cell>
          <cell r="G228" t="str">
            <v>REPOSICION VENTANAS Y REVESTIMIENTO EXTERIOR PABELLON ESCUELA BASICA</v>
          </cell>
          <cell r="H228">
            <v>15000</v>
          </cell>
          <cell r="I228" t="str">
            <v>REPOSICION</v>
          </cell>
          <cell r="J228" t="str">
            <v>OSORNO</v>
          </cell>
          <cell r="K228" t="str">
            <v/>
          </cell>
        </row>
        <row r="229">
          <cell r="B229" t="str">
            <v>40005694-EJECUCION</v>
          </cell>
          <cell r="C229" t="str">
            <v>PUERTO VARAS</v>
          </cell>
          <cell r="D229" t="str">
            <v>EJECUCION</v>
          </cell>
          <cell r="E229" t="str">
            <v>GOBIERNO REGIONAL - REGION DE LOS LAGOS</v>
          </cell>
          <cell r="F229" t="str">
            <v/>
          </cell>
          <cell r="G229" t="str">
            <v>CONSERVACION ESCUELA GRUPO ESCOLAR</v>
          </cell>
          <cell r="H229">
            <v>161500</v>
          </cell>
          <cell r="I229" t="str">
            <v>CONSERVACION</v>
          </cell>
          <cell r="J229" t="str">
            <v>LLANQUIHUE</v>
          </cell>
          <cell r="K229" t="str">
            <v/>
          </cell>
        </row>
        <row r="230">
          <cell r="B230" t="str">
            <v>30135222-EJECUCION</v>
          </cell>
          <cell r="C230" t="str">
            <v>PUERTO MONTT</v>
          </cell>
          <cell r="D230" t="str">
            <v>EJECUCION</v>
          </cell>
          <cell r="E230" t="str">
            <v>SERVICIO VIVIENDA Y URBANIZACION REGION DE LOS LAGOS</v>
          </cell>
          <cell r="F230" t="str">
            <v/>
          </cell>
          <cell r="G230" t="str">
            <v>MEJORAMIENTO CINCO ESCALERAS PUERTO MONTT</v>
          </cell>
          <cell r="H230">
            <v>892592</v>
          </cell>
          <cell r="I230" t="str">
            <v>MEJORAMIENTO</v>
          </cell>
          <cell r="J230" t="str">
            <v>LLANQUIHUE</v>
          </cell>
          <cell r="K230" t="str">
            <v>RS</v>
          </cell>
        </row>
        <row r="231">
          <cell r="B231" t="str">
            <v>40007420-EJECUCION</v>
          </cell>
          <cell r="C231" t="str">
            <v>PUERTO MONTT</v>
          </cell>
          <cell r="D231" t="str">
            <v>EJECUCION</v>
          </cell>
          <cell r="E231" t="str">
            <v>SUBSECRETARIA DE EDUCACION</v>
          </cell>
          <cell r="F231" t="str">
            <v/>
          </cell>
          <cell r="G231" t="str">
            <v>MEJORAMIENTO SISTEMA DE GAS EN COCINA ESCUELA LOS EUCALIPTUS</v>
          </cell>
          <cell r="H231">
            <v>4616</v>
          </cell>
          <cell r="I231" t="str">
            <v>MEJORAMIENTO</v>
          </cell>
          <cell r="J231" t="str">
            <v>LLANQUIHUE</v>
          </cell>
          <cell r="K231" t="str">
            <v/>
          </cell>
        </row>
        <row r="232">
          <cell r="B232" t="str">
            <v>40003727-EJECUCION</v>
          </cell>
          <cell r="C232" t="str">
            <v/>
          </cell>
          <cell r="D232" t="str">
            <v>EJECUCION</v>
          </cell>
          <cell r="E232" t="str">
            <v>SERVICIO VIVIENDA Y URBANIZACION REGION DE LOS LAGOS</v>
          </cell>
          <cell r="F232" t="str">
            <v/>
          </cell>
          <cell r="G232" t="str">
            <v>CONSTRUCCION PAVIMENTOS PARTICIPATIVOS 28° LLAMADO REGIÓN DE LOS LAGOS</v>
          </cell>
          <cell r="H232">
            <v>6030000</v>
          </cell>
          <cell r="I232" t="str">
            <v>CONSTRUCCION</v>
          </cell>
          <cell r="J232" t="str">
            <v/>
          </cell>
          <cell r="K232" t="str">
            <v/>
          </cell>
        </row>
        <row r="233">
          <cell r="B233" t="str">
            <v>40006638-DISEÑO</v>
          </cell>
          <cell r="C233" t="str">
            <v>ANCUD</v>
          </cell>
          <cell r="D233" t="str">
            <v>DISEÑO</v>
          </cell>
          <cell r="E233" t="str">
            <v>SUBSECRETARIA DE EDUCACION</v>
          </cell>
          <cell r="F233" t="str">
            <v/>
          </cell>
          <cell r="G233" t="str">
            <v>REPARACION ASESORIA REPARACION Y MEJORAMIENTO JARDÍN INFANTIL EL LOBITO CHILOTE, COMUNA ANC</v>
          </cell>
          <cell r="H233">
            <v>2000</v>
          </cell>
          <cell r="I233" t="str">
            <v>REPARACION</v>
          </cell>
          <cell r="J233" t="str">
            <v>CHILOE</v>
          </cell>
          <cell r="K233" t="str">
            <v/>
          </cell>
        </row>
        <row r="234">
          <cell r="B234" t="str">
            <v>40008200-EJECUCION</v>
          </cell>
          <cell r="C234" t="str">
            <v/>
          </cell>
          <cell r="D234" t="str">
            <v>EJECUCION</v>
          </cell>
          <cell r="E234" t="str">
            <v>GOBIERNO REGIONAL - REGION DE LOS LAGOS</v>
          </cell>
          <cell r="F234" t="str">
            <v/>
          </cell>
          <cell r="G234" t="str">
            <v>REPOSICION EQUIPAMIENTO TECNOLOGICO LABORATORIO DE CRIMINALISTICA REGIONAL PUERTO MONTT</v>
          </cell>
          <cell r="H234">
            <v>507847</v>
          </cell>
          <cell r="I234" t="str">
            <v>REPOSICION</v>
          </cell>
          <cell r="J234" t="str">
            <v/>
          </cell>
          <cell r="K234" t="str">
            <v/>
          </cell>
        </row>
        <row r="235">
          <cell r="B235" t="str">
            <v>40008853-EJECUCION</v>
          </cell>
          <cell r="C235" t="str">
            <v>DALCAHUE</v>
          </cell>
          <cell r="D235" t="str">
            <v>EJECUCION</v>
          </cell>
          <cell r="E235" t="str">
            <v>DIRECCION DE AEROPUERTOS</v>
          </cell>
          <cell r="F235" t="str">
            <v/>
          </cell>
          <cell r="G235" t="str">
            <v xml:space="preserve">CONSERVACION RIBERA DEL CAUCE PROVENIENTE AERÓDROMO DE MOCOPULLI </v>
          </cell>
          <cell r="H235">
            <v>190000</v>
          </cell>
          <cell r="I235" t="str">
            <v>CONSERVACION</v>
          </cell>
          <cell r="J235" t="str">
            <v>CHILOE</v>
          </cell>
          <cell r="K235" t="str">
            <v/>
          </cell>
        </row>
        <row r="236">
          <cell r="B236" t="str">
            <v>30135220-DISEÑO</v>
          </cell>
          <cell r="C236" t="str">
            <v>DALCAHUE</v>
          </cell>
          <cell r="D236" t="str">
            <v>DISEÑO</v>
          </cell>
          <cell r="E236" t="str">
            <v>SERVICIO VIVIENDA Y URBANIZACION REGION DE LOS LAGOS</v>
          </cell>
          <cell r="F236" t="str">
            <v/>
          </cell>
          <cell r="G236" t="str">
            <v>RESTAURACION PLAZA DE LA IGLESIA DE DALCAHUE</v>
          </cell>
          <cell r="H236">
            <v>46583</v>
          </cell>
          <cell r="I236" t="str">
            <v>RESTAURACION</v>
          </cell>
          <cell r="J236" t="str">
            <v>CHILOE</v>
          </cell>
          <cell r="K236" t="str">
            <v>FI</v>
          </cell>
        </row>
        <row r="237">
          <cell r="B237" t="str">
            <v>30486466-EJECUCION</v>
          </cell>
          <cell r="C237" t="str">
            <v>PUYEHUE</v>
          </cell>
          <cell r="D237" t="str">
            <v>EJECUCION</v>
          </cell>
          <cell r="E237" t="str">
            <v>GOBIERNO REGIONAL - REGION DE LOS LAGOS</v>
          </cell>
          <cell r="F237" t="str">
            <v/>
          </cell>
          <cell r="G237" t="str">
            <v>MEJORAMIENTO Y AMPLIACION ESCUELA RURAL EL ENCANTO</v>
          </cell>
          <cell r="H237">
            <v>90000</v>
          </cell>
          <cell r="I237" t="str">
            <v>MEJORAMIENTO</v>
          </cell>
          <cell r="J237" t="str">
            <v>OSORNO</v>
          </cell>
          <cell r="K237" t="str">
            <v/>
          </cell>
        </row>
        <row r="238">
          <cell r="B238" t="str">
            <v>30123182-EJECUCION</v>
          </cell>
          <cell r="C238" t="str">
            <v>OSORNO</v>
          </cell>
          <cell r="D238" t="str">
            <v>EJECUCION</v>
          </cell>
          <cell r="E238" t="str">
            <v>SERVICIO VIVIENDA Y URBANIZACION REGION DE LOS LAGOS</v>
          </cell>
          <cell r="F238" t="str">
            <v/>
          </cell>
          <cell r="G238" t="str">
            <v>CONSTRUCCION PARQUE HOTT DE OSORNO</v>
          </cell>
          <cell r="H238">
            <v>10576767</v>
          </cell>
          <cell r="I238" t="str">
            <v>CONSTRUCCION</v>
          </cell>
          <cell r="J238" t="str">
            <v>OSORNO</v>
          </cell>
          <cell r="K238" t="str">
            <v>FI</v>
          </cell>
        </row>
        <row r="239">
          <cell r="B239" t="str">
            <v>30405773-DISEÑO</v>
          </cell>
          <cell r="C239" t="str">
            <v>SAN PABLO</v>
          </cell>
          <cell r="D239" t="str">
            <v>DISEÑO</v>
          </cell>
          <cell r="E239" t="str">
            <v>GOBIERNO REGIONAL - REGION DE LOS LAGOS</v>
          </cell>
          <cell r="F239" t="str">
            <v/>
          </cell>
          <cell r="G239" t="str">
            <v>REPOSICION POSTA RURAL LA POZA, COMUNA DE SAN PABLO</v>
          </cell>
          <cell r="H239">
            <v>24900</v>
          </cell>
          <cell r="I239" t="str">
            <v>REPOSICION</v>
          </cell>
          <cell r="J239" t="str">
            <v>OSORNO</v>
          </cell>
          <cell r="K239" t="str">
            <v>RS</v>
          </cell>
        </row>
        <row r="240">
          <cell r="B240" t="str">
            <v>30051950-EJECUCION</v>
          </cell>
          <cell r="C240" t="str">
            <v/>
          </cell>
          <cell r="D240" t="str">
            <v>EJECUCION</v>
          </cell>
          <cell r="E240" t="str">
            <v>DIRECCION DE VIALIDAD</v>
          </cell>
          <cell r="F240" t="str">
            <v/>
          </cell>
          <cell r="G240" t="str">
            <v>MEJORAMIENTO RUTA V-815, TRAMO: BIF.ILQUE-CRUCE RUTA V-85</v>
          </cell>
          <cell r="H240">
            <v>16209897</v>
          </cell>
          <cell r="I240" t="str">
            <v>MEJORAMIENTO</v>
          </cell>
          <cell r="J240" t="str">
            <v/>
          </cell>
          <cell r="K240" t="str">
            <v>RS</v>
          </cell>
        </row>
        <row r="241">
          <cell r="B241" t="str">
            <v>30099554-EJECUCION</v>
          </cell>
          <cell r="C241" t="str">
            <v/>
          </cell>
          <cell r="D241" t="str">
            <v>EJECUCION</v>
          </cell>
          <cell r="E241" t="str">
            <v>DIRECCION DE OBRAS HIDRAULICAS</v>
          </cell>
          <cell r="F241" t="str">
            <v/>
          </cell>
          <cell r="G241" t="str">
            <v>CONSERVACION RED PRIMARIA DE AGUAS LLUVIAS REGION DE LOS LAGOS</v>
          </cell>
          <cell r="H241">
            <v>1715288</v>
          </cell>
          <cell r="I241" t="str">
            <v>CONSERVACION</v>
          </cell>
          <cell r="J241" t="str">
            <v/>
          </cell>
          <cell r="K241" t="str">
            <v/>
          </cell>
        </row>
        <row r="242">
          <cell r="B242" t="str">
            <v>30339323-DISEÑO</v>
          </cell>
          <cell r="C242" t="str">
            <v>QUEMCHI</v>
          </cell>
          <cell r="D242" t="str">
            <v>DISEÑO</v>
          </cell>
          <cell r="E242" t="str">
            <v>DIRECCION DE OBRAS PORTUARIAS</v>
          </cell>
          <cell r="F242" t="str">
            <v/>
          </cell>
          <cell r="G242" t="str">
            <v>MEJORAMIENTO BORDE COSTERO DE QUEMCHI</v>
          </cell>
          <cell r="H242">
            <v>231175</v>
          </cell>
          <cell r="I242" t="str">
            <v>MEJORAMIENTO</v>
          </cell>
          <cell r="J242" t="str">
            <v>CHILOE</v>
          </cell>
          <cell r="K242" t="str">
            <v/>
          </cell>
        </row>
        <row r="243">
          <cell r="B243" t="str">
            <v>40008355-EJECUCION</v>
          </cell>
          <cell r="C243" t="str">
            <v>QUEMCHI</v>
          </cell>
          <cell r="D243" t="str">
            <v>EJECUCION</v>
          </cell>
          <cell r="E243" t="str">
            <v>GOBIERNO REGIONAL - REGION DE LOS LAGOS</v>
          </cell>
          <cell r="F243" t="str">
            <v/>
          </cell>
          <cell r="G243" t="str">
            <v>CONSTRUCCION DE JARDINERAS Y BASUREROS DE QUEMCHI.</v>
          </cell>
          <cell r="H243">
            <v>25004</v>
          </cell>
          <cell r="I243" t="str">
            <v>CONSTRUCCION</v>
          </cell>
          <cell r="J243" t="str">
            <v>CHILOE</v>
          </cell>
          <cell r="K243" t="str">
            <v/>
          </cell>
        </row>
        <row r="244">
          <cell r="B244" t="str">
            <v>40007190-EJECUCION</v>
          </cell>
          <cell r="C244" t="str">
            <v>QUINCHAO</v>
          </cell>
          <cell r="D244" t="str">
            <v>EJECUCION</v>
          </cell>
          <cell r="E244" t="str">
            <v>GOBIERNO REGIONAL - REGION DE LOS LAGOS</v>
          </cell>
          <cell r="F244" t="str">
            <v/>
          </cell>
          <cell r="G244" t="str">
            <v>CONSTRUCCION CANCHA SINTÉTICA DE FUTBOLITO SECTOR QUINCHAO</v>
          </cell>
          <cell r="H244">
            <v>50000</v>
          </cell>
          <cell r="I244" t="str">
            <v>CONSTRUCCION</v>
          </cell>
          <cell r="J244" t="str">
            <v>CHILOE</v>
          </cell>
          <cell r="K244" t="str">
            <v/>
          </cell>
        </row>
        <row r="245">
          <cell r="B245" t="str">
            <v>40006526-EJECUCION</v>
          </cell>
          <cell r="C245" t="str">
            <v>ANCUD</v>
          </cell>
          <cell r="D245" t="str">
            <v>EJECUCION</v>
          </cell>
          <cell r="E245" t="str">
            <v>SUBSECRETARIA DE EDUCACION</v>
          </cell>
          <cell r="F245" t="str">
            <v/>
          </cell>
          <cell r="G245" t="str">
            <v>MEJORAMIENTO JARDÍN INFANTIL PASITOS DE CARACOL</v>
          </cell>
          <cell r="H245">
            <v>20000</v>
          </cell>
          <cell r="I245" t="str">
            <v>MEJORAMIENTO</v>
          </cell>
          <cell r="J245" t="str">
            <v>CHILOE</v>
          </cell>
          <cell r="K245" t="str">
            <v/>
          </cell>
        </row>
        <row r="246">
          <cell r="B246" t="str">
            <v>40004549-EJECUCION</v>
          </cell>
          <cell r="C246" t="str">
            <v/>
          </cell>
          <cell r="D246" t="str">
            <v>EJECUCION</v>
          </cell>
          <cell r="E246" t="str">
            <v>DIRECCION DE VIALIDAD</v>
          </cell>
          <cell r="F246" t="str">
            <v/>
          </cell>
          <cell r="G246" t="str">
            <v>MEJORAMIENTO CBI RUTA V-860, SECTOR CRUCE RUTA V-60 (FIN PAVIMENTO)-CRUCE RUTA V-840</v>
          </cell>
          <cell r="H246">
            <v>3810973</v>
          </cell>
          <cell r="I246" t="str">
            <v>MEJORAMIENTO</v>
          </cell>
          <cell r="J246" t="str">
            <v/>
          </cell>
          <cell r="K246" t="str">
            <v>RS</v>
          </cell>
        </row>
        <row r="247">
          <cell r="B247" t="str">
            <v>40004549-EJECUCION</v>
          </cell>
          <cell r="C247" t="str">
            <v/>
          </cell>
          <cell r="D247" t="str">
            <v>EJECUCION</v>
          </cell>
          <cell r="E247" t="str">
            <v>DIRECCION DE VIALIDAD</v>
          </cell>
          <cell r="F247" t="str">
            <v/>
          </cell>
          <cell r="G247" t="str">
            <v>MEJORAMIENTO CBI RUTA V-860, SECTOR CRUCE RUTA V-60 (FIN PAVIMENTO)-CRUCE RUTA V-840</v>
          </cell>
          <cell r="H247">
            <v>3810973</v>
          </cell>
          <cell r="I247" t="str">
            <v>MEJORAMIENTO</v>
          </cell>
          <cell r="J247" t="str">
            <v/>
          </cell>
          <cell r="K247" t="str">
            <v>RS</v>
          </cell>
        </row>
        <row r="248">
          <cell r="B248" t="str">
            <v>40002682-EJECUCION</v>
          </cell>
          <cell r="C248" t="str">
            <v>PUERTO MONTT</v>
          </cell>
          <cell r="D248" t="str">
            <v>EJECUCION</v>
          </cell>
          <cell r="E248" t="str">
            <v>SUBSECRETARIA DE EDUCACION</v>
          </cell>
          <cell r="F248" t="str">
            <v/>
          </cell>
          <cell r="G248" t="str">
            <v>CONSERVACION GIMNASIO COLEGIO LOS ALERCES -  PUERTO MONTT</v>
          </cell>
          <cell r="H248">
            <v>150000</v>
          </cell>
          <cell r="I248" t="str">
            <v>CONSERVACION</v>
          </cell>
          <cell r="J248" t="str">
            <v>LLANQUIHUE</v>
          </cell>
          <cell r="K248" t="str">
            <v/>
          </cell>
        </row>
        <row r="249">
          <cell r="B249" t="str">
            <v>30135731-EJECUCION</v>
          </cell>
          <cell r="C249" t="str">
            <v>CURACO DE VELEZ</v>
          </cell>
          <cell r="D249" t="str">
            <v>EJECUCION</v>
          </cell>
          <cell r="E249" t="str">
            <v>GOBIERNO REGIONAL - REGION DE LOS LAGOS</v>
          </cell>
          <cell r="F249" t="str">
            <v/>
          </cell>
          <cell r="G249" t="str">
            <v>MEJORAMIENTO CAMINOS COMUNALES DE CURACO DE VELEZ</v>
          </cell>
          <cell r="H249">
            <v>923402</v>
          </cell>
          <cell r="I249" t="str">
            <v>MEJORAMIENTO</v>
          </cell>
          <cell r="J249" t="str">
            <v>CHILOE</v>
          </cell>
          <cell r="K249" t="str">
            <v/>
          </cell>
        </row>
        <row r="250">
          <cell r="B250" t="str">
            <v>30402378-EJECUCION</v>
          </cell>
          <cell r="C250" t="str">
            <v/>
          </cell>
          <cell r="D250" t="str">
            <v>EJECUCION</v>
          </cell>
          <cell r="E250" t="str">
            <v>GOBIERNO REGIONAL - REGION DE LOS LAGOS</v>
          </cell>
          <cell r="F250" t="str">
            <v/>
          </cell>
          <cell r="G250" t="str">
            <v>DIAGNOSTICO INFRAESTRUCTURA PSR DE LA RED ASISTENCIAL DE OSORNO</v>
          </cell>
          <cell r="H250">
            <v>32260</v>
          </cell>
          <cell r="I250" t="str">
            <v>DIAGNOSTICO</v>
          </cell>
          <cell r="J250" t="str">
            <v>OSORNO</v>
          </cell>
          <cell r="K250" t="str">
            <v>RS</v>
          </cell>
        </row>
        <row r="251">
          <cell r="B251" t="str">
            <v>30482921-EJECUCION</v>
          </cell>
          <cell r="C251" t="str">
            <v>PUYEHUE</v>
          </cell>
          <cell r="D251" t="str">
            <v>EJECUCION</v>
          </cell>
          <cell r="E251" t="str">
            <v>GOBIERNO REGIONAL - REGION DE LOS LAGOS</v>
          </cell>
          <cell r="F251" t="str">
            <v/>
          </cell>
          <cell r="G251" t="str">
            <v>CONSTRUCCION CANCHA SINTETICA PORVENIR</v>
          </cell>
          <cell r="H251">
            <v>59999</v>
          </cell>
          <cell r="I251" t="str">
            <v>CONSTRUCCION</v>
          </cell>
          <cell r="J251" t="str">
            <v>OSORNO</v>
          </cell>
          <cell r="K251" t="str">
            <v/>
          </cell>
        </row>
        <row r="252">
          <cell r="B252" t="str">
            <v>30384933-DISEÑO</v>
          </cell>
          <cell r="C252" t="str">
            <v>COCHAMO</v>
          </cell>
          <cell r="D252" t="str">
            <v>DISEÑO</v>
          </cell>
          <cell r="E252" t="str">
            <v>DIRECCION DE VIALIDAD</v>
          </cell>
          <cell r="F252" t="str">
            <v/>
          </cell>
          <cell r="G252" t="str">
            <v>MEJORAMIENTO CONEXION VIAL PUENTE CHEYRE - PASO RIO MANSO, COCHAMO</v>
          </cell>
          <cell r="H252">
            <v>1054272</v>
          </cell>
          <cell r="I252" t="str">
            <v>MEJORAMIENTO</v>
          </cell>
          <cell r="J252" t="str">
            <v>LLANQUIHUE</v>
          </cell>
          <cell r="K252" t="str">
            <v>RS</v>
          </cell>
        </row>
        <row r="253">
          <cell r="B253" t="str">
            <v>30171875-DISEÑO</v>
          </cell>
          <cell r="C253" t="str">
            <v>PURRANQUE</v>
          </cell>
          <cell r="D253" t="str">
            <v>DISEÑO</v>
          </cell>
          <cell r="E253" t="str">
            <v>GOBIERNO REGIONAL - REGION DE LOS LAGOS</v>
          </cell>
          <cell r="F253" t="str">
            <v/>
          </cell>
          <cell r="G253" t="str">
            <v>REPOSICION POSTA DE SALUD RURAL COLIGUAL, PURRANQUE</v>
          </cell>
          <cell r="H253">
            <v>25140</v>
          </cell>
          <cell r="I253" t="str">
            <v>REPOSICION</v>
          </cell>
          <cell r="J253" t="str">
            <v>OSORNO</v>
          </cell>
          <cell r="K253" t="str">
            <v/>
          </cell>
        </row>
        <row r="254">
          <cell r="B254" t="str">
            <v>30378723-EJECUCION</v>
          </cell>
          <cell r="C254" t="str">
            <v>PUERTO MONTT</v>
          </cell>
          <cell r="D254" t="str">
            <v>EJECUCION</v>
          </cell>
          <cell r="E254" t="str">
            <v>MINISTERIO DE SALUD</v>
          </cell>
          <cell r="F254" t="str">
            <v/>
          </cell>
          <cell r="G254" t="str">
            <v>CONSTRUCCION SAR CESFAM ANGELMO COMUNA DE PUERTO MONTT</v>
          </cell>
          <cell r="H254">
            <v>1555457</v>
          </cell>
          <cell r="I254" t="str">
            <v>CONSTRUCCION</v>
          </cell>
          <cell r="J254" t="str">
            <v>LLANQUIHUE</v>
          </cell>
          <cell r="K254" t="str">
            <v/>
          </cell>
        </row>
        <row r="255">
          <cell r="B255" t="str">
            <v>30133125-EJECUCION</v>
          </cell>
          <cell r="C255" t="str">
            <v>QUEMCHI</v>
          </cell>
          <cell r="D255" t="str">
            <v>EJECUCION</v>
          </cell>
          <cell r="E255" t="str">
            <v>GOBIERNO REGIONAL - REGION DE LOS LAGOS</v>
          </cell>
          <cell r="F255" t="str">
            <v/>
          </cell>
          <cell r="G255" t="str">
            <v>CONSTRUCCION ESTADIO MUNICIPAL DE QUEMCHI.</v>
          </cell>
          <cell r="H255">
            <v>1369487</v>
          </cell>
          <cell r="I255" t="str">
            <v>CONSTRUCCION</v>
          </cell>
          <cell r="J255" t="str">
            <v>CHILOE</v>
          </cell>
          <cell r="K255" t="str">
            <v>RS</v>
          </cell>
        </row>
        <row r="256">
          <cell r="B256" t="str">
            <v>30468189-EJECUCION</v>
          </cell>
          <cell r="C256" t="str">
            <v/>
          </cell>
          <cell r="D256" t="str">
            <v>EJECUCION</v>
          </cell>
          <cell r="E256" t="str">
            <v>GOBIERNO REGIONAL - REGION DE LOS LAGOS</v>
          </cell>
          <cell r="F256" t="str">
            <v/>
          </cell>
          <cell r="G256" t="str">
            <v>TRANSFERENCIA ADQUISICION MAQUINARIA Y EQUIMAMIENTO AFC PUEBLOS ORIG</v>
          </cell>
          <cell r="H256">
            <v>870000</v>
          </cell>
          <cell r="I256" t="str">
            <v>TRANSFERENCIA</v>
          </cell>
          <cell r="J256" t="str">
            <v/>
          </cell>
          <cell r="K256" t="str">
            <v/>
          </cell>
        </row>
        <row r="257">
          <cell r="B257" t="str">
            <v>30350522-EJECUCION</v>
          </cell>
          <cell r="C257" t="str">
            <v>CASTRO</v>
          </cell>
          <cell r="D257" t="str">
            <v>EJECUCION</v>
          </cell>
          <cell r="E257" t="str">
            <v>UNIDAD OPERATIVA DE CONTROL DE TRANSITO</v>
          </cell>
          <cell r="F257" t="str">
            <v/>
          </cell>
          <cell r="G257" t="str">
            <v>NORMALIZACION SEMAFOROS CIUDAD DE CASTRO</v>
          </cell>
          <cell r="H257">
            <v>335965</v>
          </cell>
          <cell r="I257" t="str">
            <v>NORMALIZACION</v>
          </cell>
          <cell r="J257" t="str">
            <v>CHILOE</v>
          </cell>
          <cell r="K257" t="str">
            <v>RS</v>
          </cell>
        </row>
        <row r="258">
          <cell r="B258" t="str">
            <v>30459296-EJECUCION</v>
          </cell>
          <cell r="C258" t="str">
            <v/>
          </cell>
          <cell r="D258" t="str">
            <v>EJECUCION</v>
          </cell>
          <cell r="E258" t="str">
            <v>DIRECCION DE AEROPUERTOS</v>
          </cell>
          <cell r="F258" t="str">
            <v/>
          </cell>
          <cell r="G258" t="str">
            <v>CONSERVACION GLOBAL PEQUEÑOS AERODROMOS LLANQUIHUE  X REGIÓN DE LOS LAGOS</v>
          </cell>
          <cell r="H258">
            <v>1304821</v>
          </cell>
          <cell r="I258" t="str">
            <v>CONSERVACION</v>
          </cell>
          <cell r="J258" t="str">
            <v/>
          </cell>
          <cell r="K258" t="str">
            <v/>
          </cell>
        </row>
        <row r="259">
          <cell r="B259" t="str">
            <v>40005418-EJECUCION</v>
          </cell>
          <cell r="C259" t="str">
            <v>COCHAMO</v>
          </cell>
          <cell r="D259" t="str">
            <v>EJECUCION</v>
          </cell>
          <cell r="E259" t="str">
            <v>GOBIERNO REGIONAL - REGION DE LOS LAGOS</v>
          </cell>
          <cell r="F259" t="str">
            <v/>
          </cell>
          <cell r="G259" t="str">
            <v>REPOSICION AMBULANCIA DE EMERGENCIAS PARA TRASLADO DE PACIENTES</v>
          </cell>
          <cell r="H259">
            <v>162900</v>
          </cell>
          <cell r="I259" t="str">
            <v>REPOSICION</v>
          </cell>
          <cell r="J259" t="str">
            <v>LLANQUIHUE</v>
          </cell>
          <cell r="K259" t="str">
            <v/>
          </cell>
        </row>
        <row r="260">
          <cell r="B260" t="str">
            <v>40007671-EJECUCION</v>
          </cell>
          <cell r="C260" t="str">
            <v>OSORNO</v>
          </cell>
          <cell r="D260" t="str">
            <v>EJECUCION</v>
          </cell>
          <cell r="E260" t="str">
            <v>SUBSECRETARIA DE EDUCACION</v>
          </cell>
          <cell r="F260" t="str">
            <v/>
          </cell>
          <cell r="G260" t="str">
            <v>MEJORAMIENTO Y OBRAS MENORES LICEO RAHUE</v>
          </cell>
          <cell r="H260">
            <v>50000000</v>
          </cell>
          <cell r="I260" t="str">
            <v>MEJORAMIENTO</v>
          </cell>
          <cell r="J260" t="str">
            <v>OSORNO</v>
          </cell>
          <cell r="K260" t="str">
            <v/>
          </cell>
        </row>
        <row r="261">
          <cell r="B261" t="str">
            <v>40006629-EJECUCION</v>
          </cell>
          <cell r="C261" t="str">
            <v>CASTRO</v>
          </cell>
          <cell r="D261" t="str">
            <v>EJECUCION</v>
          </cell>
          <cell r="E261" t="str">
            <v>SUBSECRETARIA DE EDUCACION</v>
          </cell>
          <cell r="F261" t="str">
            <v/>
          </cell>
          <cell r="G261" t="str">
            <v>MEJORAMIENTO ENVOLVENTE TÉRMICA PARANINFO</v>
          </cell>
          <cell r="H261">
            <v>52000</v>
          </cell>
          <cell r="I261" t="str">
            <v>MEJORAMIENTO</v>
          </cell>
          <cell r="J261" t="str">
            <v>CHILOE</v>
          </cell>
          <cell r="K261" t="str">
            <v/>
          </cell>
        </row>
        <row r="262">
          <cell r="B262" t="str">
            <v>40006987-EJECUCION</v>
          </cell>
          <cell r="C262" t="str">
            <v>LLANQUIHUE</v>
          </cell>
          <cell r="D262" t="str">
            <v>EJECUCION</v>
          </cell>
          <cell r="E262" t="str">
            <v>SUBSECRETARIA DE EDUCACION</v>
          </cell>
          <cell r="F262" t="str">
            <v/>
          </cell>
          <cell r="G262" t="str">
            <v>INSTALACION SISTEMA ELECTRICO PARALELO ESCUELA GABRIELA MISTRAL, LLANQUIHUE</v>
          </cell>
          <cell r="H262">
            <v>10000</v>
          </cell>
          <cell r="I262" t="str">
            <v>INSTALACION</v>
          </cell>
          <cell r="J262" t="str">
            <v>LLANQUIHUE</v>
          </cell>
          <cell r="K262" t="str">
            <v/>
          </cell>
        </row>
        <row r="263">
          <cell r="B263" t="str">
            <v>40003699-EJECUCION</v>
          </cell>
          <cell r="C263" t="str">
            <v>COCHAMO</v>
          </cell>
          <cell r="D263" t="str">
            <v>EJECUCION</v>
          </cell>
          <cell r="E263" t="str">
            <v>GOBIERNO REGIONAL - REGION DE LOS LAGOS</v>
          </cell>
          <cell r="F263" t="str">
            <v/>
          </cell>
          <cell r="G263" t="str">
            <v>CONSERVACION GIMNASIO MUNICIPAL DE POCOIHUEN</v>
          </cell>
          <cell r="H263">
            <v>142200</v>
          </cell>
          <cell r="I263" t="str">
            <v>CONSERVACION</v>
          </cell>
          <cell r="J263" t="str">
            <v>LLANQUIHUE</v>
          </cell>
          <cell r="K263" t="str">
            <v/>
          </cell>
        </row>
        <row r="264">
          <cell r="B264" t="str">
            <v>40006674-EJECUCION</v>
          </cell>
          <cell r="C264" t="str">
            <v>ANCUD</v>
          </cell>
          <cell r="D264" t="str">
            <v>EJECUCION</v>
          </cell>
          <cell r="E264" t="str">
            <v>SUBSECRETARIA DE EDUCACION</v>
          </cell>
          <cell r="F264" t="str">
            <v/>
          </cell>
          <cell r="G264" t="str">
            <v>NORMALIZACION ESCUELA RURAL EL QUILAR</v>
          </cell>
          <cell r="H264">
            <v>375</v>
          </cell>
          <cell r="I264" t="str">
            <v>NORMALIZACION</v>
          </cell>
          <cell r="J264" t="str">
            <v>CHILOE</v>
          </cell>
          <cell r="K264" t="str">
            <v/>
          </cell>
        </row>
        <row r="265">
          <cell r="B265" t="str">
            <v>40007297-EJECUCION</v>
          </cell>
          <cell r="C265" t="str">
            <v>CHONCHI</v>
          </cell>
          <cell r="D265" t="str">
            <v>EJECUCION</v>
          </cell>
          <cell r="E265" t="str">
            <v>GOBIERNO REGIONAL - REGION DE LOS LAGOS</v>
          </cell>
          <cell r="F265" t="str">
            <v/>
          </cell>
          <cell r="G265" t="str">
            <v>CONSTRUCCION PATIO TECHADO LICEO MANUEL JESUS ANDRADE, CHONCHI</v>
          </cell>
          <cell r="H265">
            <v>60000</v>
          </cell>
          <cell r="I265" t="str">
            <v>CONSTRUCCION</v>
          </cell>
          <cell r="J265" t="str">
            <v>CHILOE</v>
          </cell>
          <cell r="K265" t="str">
            <v/>
          </cell>
        </row>
        <row r="266">
          <cell r="B266" t="str">
            <v>30488216-EJECUCION</v>
          </cell>
          <cell r="C266" t="str">
            <v>QUEMCHI</v>
          </cell>
          <cell r="D266" t="str">
            <v>EJECUCION</v>
          </cell>
          <cell r="E266" t="str">
            <v>GOBIERNO REGIONAL - REGION DE LOS LAGOS</v>
          </cell>
          <cell r="F266" t="str">
            <v/>
          </cell>
          <cell r="G266" t="str">
            <v>CONSTRUCCION TECHUMBRE Y ACCESO PARA ACTIVIDADES CULTURALES, QUEMCHI</v>
          </cell>
          <cell r="H266">
            <v>70000</v>
          </cell>
          <cell r="I266" t="str">
            <v>CONSTRUCCION</v>
          </cell>
          <cell r="J266" t="str">
            <v>CHILOE</v>
          </cell>
          <cell r="K266" t="str">
            <v/>
          </cell>
        </row>
        <row r="267">
          <cell r="B267" t="str">
            <v>30035122-EJECUCION</v>
          </cell>
          <cell r="C267" t="str">
            <v>ANCUD</v>
          </cell>
          <cell r="D267" t="str">
            <v>EJECUCION</v>
          </cell>
          <cell r="E267" t="str">
            <v>GOBIERNO REGIONAL - REGION DE LOS LAGOS</v>
          </cell>
          <cell r="F267" t="str">
            <v/>
          </cell>
          <cell r="G267" t="str">
            <v>CONSTRUCCION SEDE POLIFUNCIONAL INTERCULTURAL DE COÑIMO</v>
          </cell>
          <cell r="H267">
            <v>226999</v>
          </cell>
          <cell r="I267" t="str">
            <v>CONSTRUCCION</v>
          </cell>
          <cell r="J267" t="str">
            <v>CHILOE</v>
          </cell>
          <cell r="K267" t="str">
            <v/>
          </cell>
        </row>
        <row r="268">
          <cell r="B268" t="str">
            <v>30071598-EJECUCION</v>
          </cell>
          <cell r="C268" t="str">
            <v>QUEMCHI</v>
          </cell>
          <cell r="D268" t="str">
            <v>EJECUCION</v>
          </cell>
          <cell r="E268" t="str">
            <v>GOBIERNO REGIONAL - REGION DE LOS LAGOS</v>
          </cell>
          <cell r="F268" t="str">
            <v/>
          </cell>
          <cell r="G268" t="str">
            <v>REPOSICION POSTA DE SALUD RURAL VOIGUE</v>
          </cell>
          <cell r="H268">
            <v>500494</v>
          </cell>
          <cell r="I268" t="str">
            <v>REPOSICION</v>
          </cell>
          <cell r="J268" t="str">
            <v>CHILOE</v>
          </cell>
          <cell r="K268" t="str">
            <v>FI</v>
          </cell>
        </row>
        <row r="269">
          <cell r="B269" t="str">
            <v>30076663-EJECUCION</v>
          </cell>
          <cell r="C269" t="str">
            <v>CASTRO</v>
          </cell>
          <cell r="D269" t="str">
            <v>EJECUCION</v>
          </cell>
          <cell r="E269" t="str">
            <v>GOBIERNO REGIONAL - REGION DE LOS LAGOS</v>
          </cell>
          <cell r="F269" t="str">
            <v/>
          </cell>
          <cell r="G269" t="str">
            <v>CONSERVACION FERIA LILLO  COMUNA CASTRO</v>
          </cell>
          <cell r="H269">
            <v>564531</v>
          </cell>
          <cell r="I269" t="str">
            <v>CONSERVACION</v>
          </cell>
          <cell r="J269" t="str">
            <v>CHILOE</v>
          </cell>
          <cell r="K269" t="str">
            <v/>
          </cell>
        </row>
        <row r="270">
          <cell r="B270" t="str">
            <v>30057787-EJECUCION</v>
          </cell>
          <cell r="C270" t="str">
            <v>CHAITEN</v>
          </cell>
          <cell r="D270" t="str">
            <v>EJECUCION</v>
          </cell>
          <cell r="E270" t="str">
            <v>DIRECCION DE VIALIDAD</v>
          </cell>
          <cell r="F270" t="str">
            <v/>
          </cell>
          <cell r="G270" t="str">
            <v>CONSTRUCCION CAMINO SANTA BARBARA - RIO CAMAHUETO - CHANA</v>
          </cell>
          <cell r="H270">
            <v>4767776</v>
          </cell>
          <cell r="I270" t="str">
            <v>CONSTRUCCION</v>
          </cell>
          <cell r="J270" t="str">
            <v>PALENA</v>
          </cell>
          <cell r="K270" t="str">
            <v>RS</v>
          </cell>
        </row>
        <row r="271">
          <cell r="B271" t="str">
            <v>30085727-DISEÑO</v>
          </cell>
          <cell r="C271" t="str">
            <v>ANCUD</v>
          </cell>
          <cell r="D271" t="str">
            <v>DISEÑO</v>
          </cell>
          <cell r="E271" t="str">
            <v>GOBIERNO REGIONAL - REGION DE LOS LAGOS</v>
          </cell>
          <cell r="F271" t="str">
            <v/>
          </cell>
          <cell r="G271" t="str">
            <v>HABILITACION  Y AMPLIACIÓN CENTRO CULTURAL DE ANCUD</v>
          </cell>
          <cell r="H271">
            <v>71451</v>
          </cell>
          <cell r="I271" t="str">
            <v>HABILITACION</v>
          </cell>
          <cell r="J271" t="str">
            <v>CHILOE</v>
          </cell>
          <cell r="K271" t="str">
            <v/>
          </cell>
        </row>
        <row r="272">
          <cell r="B272" t="str">
            <v>30355425-EJECUCION</v>
          </cell>
          <cell r="C272" t="str">
            <v>RIO NEGRO</v>
          </cell>
          <cell r="D272" t="str">
            <v>EJECUCION</v>
          </cell>
          <cell r="E272" t="str">
            <v>GOBIERNO REGIONAL - REGION DE LOS LAGOS</v>
          </cell>
          <cell r="F272" t="str">
            <v/>
          </cell>
          <cell r="G272" t="str">
            <v>MEJORAMIENTO MULTICANCHA DE RIACHUELO</v>
          </cell>
          <cell r="H272">
            <v>11282</v>
          </cell>
          <cell r="I272" t="str">
            <v>MEJORAMIENTO</v>
          </cell>
          <cell r="J272" t="str">
            <v>OSORNO</v>
          </cell>
          <cell r="K272" t="str">
            <v/>
          </cell>
        </row>
        <row r="273">
          <cell r="B273" t="str">
            <v>30224128-EJECUCION</v>
          </cell>
          <cell r="C273" t="str">
            <v/>
          </cell>
          <cell r="D273" t="str">
            <v>EJECUCION</v>
          </cell>
          <cell r="E273" t="str">
            <v>DIRECCION DE VIALIDAD</v>
          </cell>
          <cell r="F273" t="str">
            <v/>
          </cell>
          <cell r="G273" t="str">
            <v>CONSERVACION GLOBAL MIXTA CAMINOS RED VIAL X REGIÓN 2015-2019</v>
          </cell>
          <cell r="H273">
            <v>32113522</v>
          </cell>
          <cell r="I273" t="str">
            <v>CONSERVACION</v>
          </cell>
          <cell r="J273" t="str">
            <v/>
          </cell>
          <cell r="K273" t="str">
            <v/>
          </cell>
        </row>
        <row r="274">
          <cell r="B274" t="str">
            <v>20132784-EJECUCION</v>
          </cell>
          <cell r="C274" t="str">
            <v>PUYEHUE</v>
          </cell>
          <cell r="D274" t="str">
            <v>EJECUCION</v>
          </cell>
          <cell r="E274" t="str">
            <v>GOBIERNO REGIONAL - REGION DE LOS LAGOS</v>
          </cell>
          <cell r="F274" t="str">
            <v/>
          </cell>
          <cell r="G274" t="str">
            <v>CONSTRUCCION ALCANTARILLADO Y P.T.A.S. LOCALIDAD PILMAIQUEN, PUYEHUE</v>
          </cell>
          <cell r="H274">
            <v>274661</v>
          </cell>
          <cell r="I274" t="str">
            <v>CONSTRUCCION</v>
          </cell>
          <cell r="J274" t="str">
            <v>OSORNO</v>
          </cell>
          <cell r="K274" t="str">
            <v>RS</v>
          </cell>
        </row>
        <row r="275">
          <cell r="B275" t="str">
            <v>30419475-EJECUCION</v>
          </cell>
          <cell r="C275" t="str">
            <v>ANCUD</v>
          </cell>
          <cell r="D275" t="str">
            <v>EJECUCION</v>
          </cell>
          <cell r="E275" t="str">
            <v>SUBSECRETARIA DE EDUCACION</v>
          </cell>
          <cell r="F275" t="str">
            <v/>
          </cell>
          <cell r="G275" t="str">
            <v>CONSERVACION ESCUELA PUDETO DE LA COMUNA DE ANCUD</v>
          </cell>
          <cell r="H275">
            <v>235090</v>
          </cell>
          <cell r="I275" t="str">
            <v>CONSERVACION</v>
          </cell>
          <cell r="J275" t="str">
            <v>CHILOE</v>
          </cell>
          <cell r="K275" t="str">
            <v/>
          </cell>
        </row>
        <row r="276">
          <cell r="B276" t="str">
            <v>30458870-EJECUCION</v>
          </cell>
          <cell r="C276" t="str">
            <v/>
          </cell>
          <cell r="D276" t="str">
            <v>EJECUCION</v>
          </cell>
          <cell r="E276" t="str">
            <v>DIRECCION DE VIALIDAD</v>
          </cell>
          <cell r="F276" t="str">
            <v/>
          </cell>
          <cell r="G276" t="str">
            <v>REPOSICION PAV. RUTA U-40, S:OSORNO-INTERS. RUTA U-52, PROV OSORNO</v>
          </cell>
          <cell r="H276">
            <v>22143554</v>
          </cell>
          <cell r="I276" t="str">
            <v>REPOSICION</v>
          </cell>
          <cell r="J276" t="str">
            <v>OSORNO</v>
          </cell>
          <cell r="K276" t="str">
            <v>RS</v>
          </cell>
        </row>
        <row r="277">
          <cell r="B277" t="str">
            <v>30352430-DISEÑO</v>
          </cell>
          <cell r="C277" t="str">
            <v>FUTALEUFU</v>
          </cell>
          <cell r="D277" t="str">
            <v>DISEÑO</v>
          </cell>
          <cell r="E277" t="str">
            <v>GOBIERNO REGIONAL - REGION DE LOS LAGOS</v>
          </cell>
          <cell r="F277" t="str">
            <v/>
          </cell>
          <cell r="G277" t="str">
            <v>CONSTRUCCION PARQUE MUNICIPAL DE FUTALEUFÚ</v>
          </cell>
          <cell r="H277">
            <v>118160</v>
          </cell>
          <cell r="I277" t="str">
            <v>CONSTRUCCION</v>
          </cell>
          <cell r="J277" t="str">
            <v>PALENA</v>
          </cell>
          <cell r="K277" t="str">
            <v>RS</v>
          </cell>
        </row>
        <row r="278">
          <cell r="B278" t="str">
            <v>30471092-EJECUCION</v>
          </cell>
          <cell r="C278" t="str">
            <v/>
          </cell>
          <cell r="D278" t="str">
            <v>EJECUCION</v>
          </cell>
          <cell r="E278" t="str">
            <v>GOBIERNO REGIONAL - REGION DE LOS LAGOS</v>
          </cell>
          <cell r="F278" t="str">
            <v/>
          </cell>
          <cell r="G278" t="str">
            <v>CONSERVACION CNOS.VECINALES GLOSA 7,COMUNA HUALAIHUÉ, PROV. PALENA</v>
          </cell>
          <cell r="H278">
            <v>354648</v>
          </cell>
          <cell r="I278" t="str">
            <v>CONSERVACION</v>
          </cell>
          <cell r="J278" t="str">
            <v>PALENA</v>
          </cell>
          <cell r="K278" t="str">
            <v/>
          </cell>
        </row>
        <row r="279">
          <cell r="B279" t="str">
            <v>40005547-EJECUCION</v>
          </cell>
          <cell r="C279" t="str">
            <v/>
          </cell>
          <cell r="D279" t="str">
            <v>EJECUCION</v>
          </cell>
          <cell r="E279" t="str">
            <v>GOBIERNO REGIONAL - REGION DE LOS LAGOS</v>
          </cell>
          <cell r="F279" t="str">
            <v/>
          </cell>
          <cell r="G279" t="str">
            <v>TRANSFERENCIA POSICIONAMIENTO DEL ALGA PARA CONSUMO HUMANO EN LA REGIÓN DE LOS LAGOS.</v>
          </cell>
          <cell r="H279">
            <v>257400</v>
          </cell>
          <cell r="I279" t="str">
            <v>TRANSFERENCIA</v>
          </cell>
          <cell r="J279" t="str">
            <v/>
          </cell>
          <cell r="K279" t="str">
            <v/>
          </cell>
        </row>
        <row r="280">
          <cell r="B280" t="str">
            <v>40006271-EJECUCION</v>
          </cell>
          <cell r="C280" t="str">
            <v>PALENA</v>
          </cell>
          <cell r="D280" t="str">
            <v>EJECUCION</v>
          </cell>
          <cell r="E280" t="str">
            <v>GOBIERNO REGIONAL - REGION DE LOS LAGOS</v>
          </cell>
          <cell r="F280" t="str">
            <v/>
          </cell>
          <cell r="G280" t="str">
            <v>ACTUALIZACION PLADECO PALENA 2019-2022</v>
          </cell>
          <cell r="H280">
            <v>36000</v>
          </cell>
          <cell r="I280" t="str">
            <v>ACTUALIZACION</v>
          </cell>
          <cell r="J280" t="str">
            <v>PALENA</v>
          </cell>
          <cell r="K280" t="str">
            <v/>
          </cell>
        </row>
        <row r="281">
          <cell r="B281" t="str">
            <v>40006583-EJECUCION</v>
          </cell>
          <cell r="C281" t="str">
            <v>PUERTO MONTT</v>
          </cell>
          <cell r="D281" t="str">
            <v>EJECUCION</v>
          </cell>
          <cell r="E281" t="str">
            <v>SUBSECRETARIA VIVIENDA Y URBANISMO</v>
          </cell>
          <cell r="F281" t="str">
            <v/>
          </cell>
          <cell r="G281" t="str">
            <v>DIAGNOSTICO PLAN MAESTRO BARRIO PICHI PELLUCO,  PUERTO MONTT</v>
          </cell>
          <cell r="H281">
            <v>76534</v>
          </cell>
          <cell r="I281" t="str">
            <v>DIAGNOSTICO</v>
          </cell>
          <cell r="J281" t="str">
            <v>LLANQUIHUE</v>
          </cell>
          <cell r="K281" t="str">
            <v>RS</v>
          </cell>
        </row>
        <row r="282">
          <cell r="B282" t="str">
            <v>40008384-EJECUCION</v>
          </cell>
          <cell r="C282" t="str">
            <v>SAN JUAN DE LA COSTA</v>
          </cell>
          <cell r="D282" t="str">
            <v>EJECUCION</v>
          </cell>
          <cell r="E282" t="str">
            <v>GOBIERNO REGIONAL - REGION DE LOS LAGOS</v>
          </cell>
          <cell r="F282" t="str">
            <v/>
          </cell>
          <cell r="G282" t="str">
            <v>CONSTRUCCION CONSTRUCCIÓN Y REPOSICIÓN DE PARADEROS EN LOS SECTORES DE QUILLOIMO Y LOS RADALE</v>
          </cell>
          <cell r="H282">
            <v>37584</v>
          </cell>
          <cell r="I282" t="str">
            <v>CONSTRUCCION</v>
          </cell>
          <cell r="J282" t="str">
            <v>OSORNO</v>
          </cell>
          <cell r="K282" t="str">
            <v/>
          </cell>
        </row>
        <row r="283">
          <cell r="B283" t="str">
            <v>30077932-PREFACTIBILIDAD</v>
          </cell>
          <cell r="C283" t="str">
            <v>FRUTILLAR</v>
          </cell>
          <cell r="D283" t="str">
            <v>PREFACTIBILIDAD</v>
          </cell>
          <cell r="E283" t="str">
            <v>GOBIERNO REGIONAL - REGION DE LOS LAGOS</v>
          </cell>
          <cell r="F283" t="str">
            <v/>
          </cell>
          <cell r="G283" t="str">
            <v>MEJORAMIENTO  INTERCONEXIÓN VIAL, FRUTILLAR ALTO Y BAJO</v>
          </cell>
          <cell r="H283">
            <v>134919</v>
          </cell>
          <cell r="I283" t="str">
            <v>MEJORAMIENTO</v>
          </cell>
          <cell r="J283" t="str">
            <v>LLANQUIHUE</v>
          </cell>
          <cell r="K283" t="str">
            <v/>
          </cell>
        </row>
        <row r="284">
          <cell r="B284" t="str">
            <v>30092135-EJECUCION</v>
          </cell>
          <cell r="C284" t="str">
            <v>PUQUELDON</v>
          </cell>
          <cell r="D284" t="str">
            <v>EJECUCION</v>
          </cell>
          <cell r="E284" t="str">
            <v>SUBSECRETARIA VIVIENDA Y URBANISMO</v>
          </cell>
          <cell r="F284" t="str">
            <v/>
          </cell>
          <cell r="G284" t="str">
            <v>DIAGNOSTICO ESTUDIOS PREVIOS PLAN REGULADOR DE PUQUELDON</v>
          </cell>
          <cell r="H284">
            <v>82390</v>
          </cell>
          <cell r="I284" t="str">
            <v>DIAGNOSTICO</v>
          </cell>
          <cell r="J284" t="str">
            <v>CHILOE</v>
          </cell>
          <cell r="K284" t="str">
            <v/>
          </cell>
        </row>
        <row r="285">
          <cell r="B285" t="str">
            <v>30092606-EJECUCION</v>
          </cell>
          <cell r="C285" t="str">
            <v>CASTRO</v>
          </cell>
          <cell r="D285" t="str">
            <v>EJECUCION</v>
          </cell>
          <cell r="E285" t="str">
            <v>GOBIERNO REGIONAL - REGION DE LOS LAGOS</v>
          </cell>
          <cell r="F285" t="str">
            <v/>
          </cell>
          <cell r="G285" t="str">
            <v>REPOSICION ESCUELA RURAL ANA NELLY OYARZUN, CASTRO</v>
          </cell>
          <cell r="H285">
            <v>1162294</v>
          </cell>
          <cell r="I285" t="str">
            <v>REPOSICION</v>
          </cell>
          <cell r="J285" t="str">
            <v>CHILOE</v>
          </cell>
          <cell r="K285" t="str">
            <v>RS</v>
          </cell>
        </row>
        <row r="286">
          <cell r="B286" t="str">
            <v>30069173-EJECUCION</v>
          </cell>
          <cell r="C286" t="str">
            <v>QUINCHAO</v>
          </cell>
          <cell r="D286" t="str">
            <v>EJECUCION</v>
          </cell>
          <cell r="E286" t="str">
            <v>DIRECCION DE OBRAS PORTUARIAS</v>
          </cell>
          <cell r="F286" t="str">
            <v/>
          </cell>
          <cell r="G286" t="str">
            <v>CONSTRUCCION OBRAS DE ABRIGO SECTOR  ACHAO, ISLA QUINCHAO</v>
          </cell>
          <cell r="H286">
            <v>21011877</v>
          </cell>
          <cell r="I286" t="str">
            <v>CONSTRUCCION</v>
          </cell>
          <cell r="J286" t="str">
            <v>CHILOE</v>
          </cell>
          <cell r="K286" t="str">
            <v>RS</v>
          </cell>
        </row>
        <row r="287">
          <cell r="B287" t="str">
            <v>30482581-EJECUCION</v>
          </cell>
          <cell r="C287" t="str">
            <v>DALCAHUE</v>
          </cell>
          <cell r="D287" t="str">
            <v>EJECUCION</v>
          </cell>
          <cell r="E287" t="str">
            <v>GOBIERNO REGIONAL - REGION DE LOS LAGOS</v>
          </cell>
          <cell r="F287" t="str">
            <v/>
          </cell>
          <cell r="G287" t="str">
            <v>CONSTRUCCION ESCENARIO PARQUE MUNICIPAL TEGUEL</v>
          </cell>
          <cell r="H287">
            <v>61560</v>
          </cell>
          <cell r="I287" t="str">
            <v>CONSTRUCCION</v>
          </cell>
          <cell r="J287" t="str">
            <v>CHILOE</v>
          </cell>
          <cell r="K287" t="str">
            <v/>
          </cell>
        </row>
        <row r="288">
          <cell r="B288" t="str">
            <v>40006679-EJECUCION</v>
          </cell>
          <cell r="C288" t="str">
            <v>ANCUD</v>
          </cell>
          <cell r="D288" t="str">
            <v>EJECUCION</v>
          </cell>
          <cell r="E288" t="str">
            <v>SUBSECRETARIA DE EDUCACION</v>
          </cell>
          <cell r="F288" t="str">
            <v/>
          </cell>
          <cell r="G288" t="str">
            <v>NORMALIZACION ESCUELA PUDETO, COMUNA DE ANCUD</v>
          </cell>
          <cell r="H288">
            <v>375</v>
          </cell>
          <cell r="I288" t="str">
            <v>NORMALIZACION</v>
          </cell>
          <cell r="J288" t="str">
            <v>CHILOE</v>
          </cell>
          <cell r="K288" t="str">
            <v/>
          </cell>
        </row>
        <row r="289">
          <cell r="B289" t="str">
            <v>30458052-EJECUCION</v>
          </cell>
          <cell r="C289" t="str">
            <v>QUEILEN</v>
          </cell>
          <cell r="D289" t="str">
            <v>EJECUCION</v>
          </cell>
          <cell r="E289" t="str">
            <v>AGUA POTABLE RURAL</v>
          </cell>
          <cell r="F289" t="str">
            <v/>
          </cell>
          <cell r="G289" t="str">
            <v>CONSTRUCCION SISTEMA APR LELBUN - AITUY, COMUNA DE QUEILEN</v>
          </cell>
          <cell r="H289">
            <v>863398</v>
          </cell>
          <cell r="I289" t="str">
            <v>CONSTRUCCION</v>
          </cell>
          <cell r="J289" t="str">
            <v>CHILOE</v>
          </cell>
          <cell r="K289" t="str">
            <v>RE</v>
          </cell>
        </row>
        <row r="290">
          <cell r="B290" t="str">
            <v>30352477-EJECUCION</v>
          </cell>
          <cell r="C290" t="str">
            <v>ANCUD</v>
          </cell>
          <cell r="D290" t="str">
            <v>EJECUCION</v>
          </cell>
          <cell r="E290" t="str">
            <v>DIRECCION DE OBRAS PORTUARIAS</v>
          </cell>
          <cell r="F290" t="str">
            <v/>
          </cell>
          <cell r="G290" t="str">
            <v>MEJORAMIENTO BORDE COSTERO DE ANCUD</v>
          </cell>
          <cell r="H290">
            <v>2975347</v>
          </cell>
          <cell r="I290" t="str">
            <v>MEJORAMIENTO</v>
          </cell>
          <cell r="J290" t="str">
            <v>CHILOE</v>
          </cell>
          <cell r="K290" t="str">
            <v>RS</v>
          </cell>
        </row>
        <row r="291">
          <cell r="B291" t="str">
            <v>40006226-EJECUCION</v>
          </cell>
          <cell r="C291" t="str">
            <v>CASTRO</v>
          </cell>
          <cell r="D291" t="str">
            <v>EJECUCION</v>
          </cell>
          <cell r="E291" t="str">
            <v>SUPERINTENDENCIA DE EDUCACION</v>
          </cell>
          <cell r="F291" t="str">
            <v/>
          </cell>
          <cell r="G291" t="str">
            <v>MEJORAMIENTO TRATAMIENTO SISTEMA DE AGUA POTABLE PARTICULAR</v>
          </cell>
          <cell r="H291">
            <v>12000</v>
          </cell>
          <cell r="I291" t="str">
            <v>MEJORAMIENTO</v>
          </cell>
          <cell r="J291" t="str">
            <v>CHILOE</v>
          </cell>
          <cell r="K291" t="str">
            <v/>
          </cell>
        </row>
        <row r="292">
          <cell r="B292" t="str">
            <v>40005550-EJECUCION</v>
          </cell>
          <cell r="C292" t="str">
            <v>CURACO DE VELEZ</v>
          </cell>
          <cell r="D292" t="str">
            <v>EJECUCION</v>
          </cell>
          <cell r="E292" t="str">
            <v>SUBSECRETARIA DE EDUCACION</v>
          </cell>
          <cell r="F292" t="str">
            <v/>
          </cell>
          <cell r="G292" t="str">
            <v>CONSERVACION SISTEMA DE CAPTACIÓN DE AGUA ESCUELA CHULLEC</v>
          </cell>
          <cell r="H292">
            <v>11412</v>
          </cell>
          <cell r="I292" t="str">
            <v>CONSERVACION</v>
          </cell>
          <cell r="J292" t="str">
            <v>CHILOE</v>
          </cell>
          <cell r="K292" t="str">
            <v/>
          </cell>
        </row>
        <row r="293">
          <cell r="B293" t="str">
            <v>40006580-EJECUCION</v>
          </cell>
          <cell r="C293" t="str">
            <v>LLANQUIHUE</v>
          </cell>
          <cell r="D293" t="str">
            <v>EJECUCION</v>
          </cell>
          <cell r="E293" t="str">
            <v>SUBSECRETARIA VIVIENDA Y URBANISMO</v>
          </cell>
          <cell r="F293" t="str">
            <v/>
          </cell>
          <cell r="G293" t="str">
            <v>DIAGNOSTICO PLAN MAESTRO BARRIO ERARDO WERNER,  LLANQUIHUE</v>
          </cell>
          <cell r="H293">
            <v>76534</v>
          </cell>
          <cell r="I293" t="str">
            <v>DIAGNOSTICO</v>
          </cell>
          <cell r="J293" t="str">
            <v>LLANQUIHUE</v>
          </cell>
          <cell r="K293" t="str">
            <v>RS</v>
          </cell>
        </row>
        <row r="294">
          <cell r="B294" t="str">
            <v>40007922-EJECUCION</v>
          </cell>
          <cell r="C294" t="str">
            <v>QUEMCHI</v>
          </cell>
          <cell r="D294" t="str">
            <v>EJECUCION</v>
          </cell>
          <cell r="E294" t="str">
            <v>SUBSECRETARIA DE EDUCACION</v>
          </cell>
          <cell r="F294" t="str">
            <v/>
          </cell>
          <cell r="G294" t="str">
            <v>CONSERVACION SISTEMA GAS ACRED. SELLOVERDE, MANT. PTAS Y CALDERA ESCUELA BASICA MIL PAISAJES</v>
          </cell>
          <cell r="H294">
            <v>4919</v>
          </cell>
          <cell r="I294" t="str">
            <v>CONSERVACION</v>
          </cell>
          <cell r="J294" t="str">
            <v>CHILOE</v>
          </cell>
          <cell r="K294" t="str">
            <v/>
          </cell>
        </row>
        <row r="295">
          <cell r="B295" t="str">
            <v>40003741-EJECUCION</v>
          </cell>
          <cell r="C295" t="str">
            <v/>
          </cell>
          <cell r="D295" t="str">
            <v>EJECUCION</v>
          </cell>
          <cell r="E295" t="str">
            <v>DIRECCION DE AEROPUERTOS</v>
          </cell>
          <cell r="F295" t="str">
            <v/>
          </cell>
          <cell r="G295" t="str">
            <v xml:space="preserve">CONSERVACION GLOBAL PEQUEÑOS AERÓDROMOS PROVINCIA DE CHILOÉ X REGIÓN DE LOS LAGOS </v>
          </cell>
          <cell r="H295">
            <v>1373700</v>
          </cell>
          <cell r="I295" t="str">
            <v>CONSERVACION</v>
          </cell>
          <cell r="J295" t="str">
            <v>CHILOE</v>
          </cell>
          <cell r="K295" t="str">
            <v/>
          </cell>
        </row>
        <row r="296">
          <cell r="B296" t="str">
            <v>40006585-EJECUCION</v>
          </cell>
          <cell r="C296" t="str">
            <v>CASTRO</v>
          </cell>
          <cell r="D296" t="str">
            <v>EJECUCION</v>
          </cell>
          <cell r="E296" t="str">
            <v>SUBSECRETARIA DE EDUCACION</v>
          </cell>
          <cell r="F296" t="str">
            <v/>
          </cell>
          <cell r="G296" t="str">
            <v>AMPLIACION SALA PROFESORES LICEO FRANCISCO COLOANE</v>
          </cell>
          <cell r="H296">
            <v>20000</v>
          </cell>
          <cell r="I296" t="str">
            <v>AMPLIACION</v>
          </cell>
          <cell r="J296" t="str">
            <v>CHILOE</v>
          </cell>
          <cell r="K296" t="str">
            <v/>
          </cell>
        </row>
        <row r="297">
          <cell r="B297" t="str">
            <v>40007188-EJECUCION</v>
          </cell>
          <cell r="C297" t="str">
            <v>QUINCHAO</v>
          </cell>
          <cell r="D297" t="str">
            <v>EJECUCION</v>
          </cell>
          <cell r="E297" t="str">
            <v>GOBIERNO REGIONAL - REGION DE LOS LAGOS</v>
          </cell>
          <cell r="F297" t="str">
            <v/>
          </cell>
          <cell r="G297" t="str">
            <v>CONSTRUCCION FERIA ARTESANAS DE ISLA APIAO</v>
          </cell>
          <cell r="H297">
            <v>50000</v>
          </cell>
          <cell r="I297" t="str">
            <v>CONSTRUCCION</v>
          </cell>
          <cell r="J297" t="str">
            <v>CHILOE</v>
          </cell>
          <cell r="K297" t="str">
            <v/>
          </cell>
        </row>
        <row r="298">
          <cell r="B298" t="str">
            <v>40007929-EJECUCION</v>
          </cell>
          <cell r="C298" t="str">
            <v>QUEMCHI</v>
          </cell>
          <cell r="D298" t="str">
            <v>EJECUCION</v>
          </cell>
          <cell r="E298" t="str">
            <v>SUBSECRETARIA DE EDUCACION</v>
          </cell>
          <cell r="F298" t="str">
            <v/>
          </cell>
          <cell r="G298" t="str">
            <v>CONSERVACION SISTEMA DE GAS Y ACREDITAR SELLO VERDE ESCUELA  RURAL QUINTERQUEN DE QUEMCHI</v>
          </cell>
          <cell r="H298">
            <v>1931</v>
          </cell>
          <cell r="I298" t="str">
            <v>CONSERVACION</v>
          </cell>
          <cell r="J298" t="str">
            <v>CHILOE</v>
          </cell>
          <cell r="K298" t="str">
            <v/>
          </cell>
        </row>
        <row r="299">
          <cell r="B299" t="str">
            <v>40006084-EJECUCION</v>
          </cell>
          <cell r="C299" t="str">
            <v>PUQUELDON</v>
          </cell>
          <cell r="D299" t="str">
            <v>EJECUCION</v>
          </cell>
          <cell r="E299" t="str">
            <v>GOBIERNO REGIONAL - REGION DE LOS LAGOS</v>
          </cell>
          <cell r="F299" t="str">
            <v/>
          </cell>
          <cell r="G299" t="str">
            <v>REPOSICION INFRAESTRUCTURA BODEGA MUNICIPAL  - COMUNA PUQUELDON</v>
          </cell>
          <cell r="H299">
            <v>148561</v>
          </cell>
          <cell r="I299" t="str">
            <v>REPOSICION</v>
          </cell>
          <cell r="J299" t="str">
            <v>CHILOE</v>
          </cell>
          <cell r="K299" t="str">
            <v/>
          </cell>
        </row>
        <row r="300">
          <cell r="B300" t="str">
            <v>30488314-EJECUCION</v>
          </cell>
          <cell r="C300" t="str">
            <v>LLANQUIHUE</v>
          </cell>
          <cell r="D300" t="str">
            <v>EJECUCION</v>
          </cell>
          <cell r="E300" t="str">
            <v>GOBIERNO REGIONAL - REGION DE LOS LAGOS</v>
          </cell>
          <cell r="F300" t="str">
            <v/>
          </cell>
          <cell r="G300" t="str">
            <v>CONSTRUCCION SKATE PARK, COMUNA DE LLANQUIHUE</v>
          </cell>
          <cell r="H300">
            <v>41040</v>
          </cell>
          <cell r="I300" t="str">
            <v>CONSTRUCCION</v>
          </cell>
          <cell r="J300" t="str">
            <v>LLANQUIHUE</v>
          </cell>
          <cell r="K300" t="str">
            <v/>
          </cell>
        </row>
        <row r="301">
          <cell r="B301" t="str">
            <v>30226672-EJECUCION</v>
          </cell>
          <cell r="C301" t="str">
            <v/>
          </cell>
          <cell r="D301" t="str">
            <v>EJECUCION</v>
          </cell>
          <cell r="E301" t="str">
            <v>DIRECCION DE OBRAS HIDRAULICAS</v>
          </cell>
          <cell r="F301" t="str">
            <v/>
          </cell>
          <cell r="G301" t="str">
            <v>CONSERVACION RIBERAS CAUCES NATURALES REGION DE LOS LAGOS</v>
          </cell>
          <cell r="H301">
            <v>8379030</v>
          </cell>
          <cell r="I301" t="str">
            <v>CONSERVACION</v>
          </cell>
          <cell r="J301" t="str">
            <v/>
          </cell>
          <cell r="K301" t="str">
            <v/>
          </cell>
        </row>
        <row r="302">
          <cell r="B302" t="str">
            <v>30470389-EJECUCION</v>
          </cell>
          <cell r="C302" t="str">
            <v>QUELLON</v>
          </cell>
          <cell r="D302" t="str">
            <v>EJECUCION</v>
          </cell>
          <cell r="E302" t="str">
            <v>GOBIERNO REGIONAL - REGION DE LOS LAGOS</v>
          </cell>
          <cell r="F302" t="str">
            <v/>
          </cell>
          <cell r="G302" t="str">
            <v>ADQUISICION EQUIPOS ELECTRONICOS PARA ESCUELAS COMUNA QUELLON</v>
          </cell>
          <cell r="H302">
            <v>447232</v>
          </cell>
          <cell r="I302" t="str">
            <v>ADQUISICION</v>
          </cell>
          <cell r="J302" t="str">
            <v>CHILOE</v>
          </cell>
          <cell r="K302" t="str">
            <v/>
          </cell>
        </row>
        <row r="303">
          <cell r="B303" t="str">
            <v>30342673-EJECUCION</v>
          </cell>
          <cell r="C303" t="str">
            <v>CHAITEN</v>
          </cell>
          <cell r="D303" t="str">
            <v>EJECUCION</v>
          </cell>
          <cell r="E303" t="str">
            <v>GOBIERNO REGIONAL - REGION DE LOS LAGOS</v>
          </cell>
          <cell r="F303" t="str">
            <v/>
          </cell>
          <cell r="G303" t="str">
            <v>CONSTRUCCION CAMINO RUTA W-807,SECTOR:PTE.NEGRO-PTE.AQUELLAS,CHAITEN</v>
          </cell>
          <cell r="H303">
            <v>9788091</v>
          </cell>
          <cell r="I303" t="str">
            <v>CONSTRUCCION</v>
          </cell>
          <cell r="J303" t="str">
            <v>PALENA</v>
          </cell>
          <cell r="K303" t="str">
            <v>RS</v>
          </cell>
        </row>
        <row r="304">
          <cell r="B304" t="str">
            <v>30133755-EJECUCION</v>
          </cell>
          <cell r="C304" t="str">
            <v/>
          </cell>
          <cell r="D304" t="str">
            <v>EJECUCION</v>
          </cell>
          <cell r="E304" t="str">
            <v>GOBIERNO REGIONAL - REGION DE LOS LAGOS</v>
          </cell>
          <cell r="F304" t="str">
            <v/>
          </cell>
          <cell r="G304" t="str">
            <v>CONSERVACION RED VIAL DE VARIOS CAMINOS PAVIMENTADOS AÑO 2013</v>
          </cell>
          <cell r="H304">
            <v>9774474</v>
          </cell>
          <cell r="I304" t="str">
            <v>CONSERVACION</v>
          </cell>
          <cell r="J304" t="str">
            <v/>
          </cell>
          <cell r="K304" t="str">
            <v/>
          </cell>
        </row>
        <row r="305">
          <cell r="B305" t="str">
            <v>30387824-EJECUCION</v>
          </cell>
          <cell r="C305" t="str">
            <v>FRESIA</v>
          </cell>
          <cell r="D305" t="str">
            <v>EJECUCION</v>
          </cell>
          <cell r="E305" t="str">
            <v>SUBSECRETARIA VIVIENDA Y URBANISMO</v>
          </cell>
          <cell r="F305" t="str">
            <v/>
          </cell>
          <cell r="G305" t="str">
            <v>ACTUALIZACION PLAN REGULADOR COMUNAL DE FRESIA</v>
          </cell>
          <cell r="H305">
            <v>87210</v>
          </cell>
          <cell r="I305" t="str">
            <v>ACTUALIZACION</v>
          </cell>
          <cell r="J305" t="str">
            <v>LLANQUIHUE</v>
          </cell>
          <cell r="K305" t="str">
            <v/>
          </cell>
        </row>
        <row r="306">
          <cell r="B306" t="str">
            <v>30124002-DISEÑO</v>
          </cell>
          <cell r="C306" t="str">
            <v>PUERTO OCTAY</v>
          </cell>
          <cell r="D306" t="str">
            <v>DISEÑO</v>
          </cell>
          <cell r="E306" t="str">
            <v>DIRECCION DE VIALIDAD</v>
          </cell>
          <cell r="F306" t="str">
            <v/>
          </cell>
          <cell r="G306" t="str">
            <v>CONSTRUCCION CICLOVIA RUTA U-99-V S:NOCHACO-CASCADAS, PTO.OCTAY</v>
          </cell>
          <cell r="H306">
            <v>47789</v>
          </cell>
          <cell r="I306" t="str">
            <v>CONSTRUCCION</v>
          </cell>
          <cell r="J306" t="str">
            <v>OSORNO</v>
          </cell>
          <cell r="K306" t="str">
            <v>RS</v>
          </cell>
        </row>
        <row r="307">
          <cell r="B307" t="str">
            <v>30458130-EJECUCION</v>
          </cell>
          <cell r="C307" t="str">
            <v>FRESIA</v>
          </cell>
          <cell r="D307" t="str">
            <v>EJECUCION</v>
          </cell>
          <cell r="E307" t="str">
            <v>GOBIERNO REGIONAL - REGION DE LOS LAGOS</v>
          </cell>
          <cell r="F307" t="str">
            <v/>
          </cell>
          <cell r="G307" t="str">
            <v>CONSTRUCCION CASETAS SANITARIAS Y CONEXION SECTOR LOS PRADOS, FRESIA</v>
          </cell>
          <cell r="H307">
            <v>387753</v>
          </cell>
          <cell r="I307" t="str">
            <v>CONSTRUCCION</v>
          </cell>
          <cell r="J307" t="str">
            <v>LLANQUIHUE</v>
          </cell>
          <cell r="K307" t="str">
            <v>RS</v>
          </cell>
        </row>
        <row r="308">
          <cell r="B308" t="str">
            <v>30288773-EJECUCION</v>
          </cell>
          <cell r="C308" t="str">
            <v>FUTALEUFU</v>
          </cell>
          <cell r="D308" t="str">
            <v>EJECUCION</v>
          </cell>
          <cell r="E308" t="str">
            <v>GOBIERNO REGIONAL - REGION DE LOS LAGOS</v>
          </cell>
          <cell r="F308" t="str">
            <v/>
          </cell>
          <cell r="G308" t="str">
            <v>CONSTRUCCION CENTRO TRATAMIENTO INTEGRAL RESIDUOS SÓLIDOS FUTALEUFÚ</v>
          </cell>
          <cell r="H308">
            <v>1190103</v>
          </cell>
          <cell r="I308" t="str">
            <v>CONSTRUCCION</v>
          </cell>
          <cell r="J308" t="str">
            <v>PALENA</v>
          </cell>
          <cell r="K308" t="str">
            <v>RS</v>
          </cell>
        </row>
        <row r="309">
          <cell r="B309" t="str">
            <v>40000109-EJECUCION</v>
          </cell>
          <cell r="C309" t="str">
            <v>CHAITEN</v>
          </cell>
          <cell r="D309" t="str">
            <v>EJECUCION</v>
          </cell>
          <cell r="E309" t="str">
            <v>GOBIERNO REGIONAL - REGION DE LOS LAGOS</v>
          </cell>
          <cell r="F309" t="str">
            <v/>
          </cell>
          <cell r="G309" t="str">
            <v>HABILITACION CENTRO DE DETENCION PREVENTIVA CHAITEN Y CASA PARA FUNCIONARIOS</v>
          </cell>
          <cell r="H309">
            <v>283073</v>
          </cell>
          <cell r="I309" t="str">
            <v>HABILITACION</v>
          </cell>
          <cell r="J309" t="str">
            <v>PALENA</v>
          </cell>
          <cell r="K309" t="str">
            <v/>
          </cell>
        </row>
        <row r="310">
          <cell r="B310" t="str">
            <v>40007909-EJECUCION</v>
          </cell>
          <cell r="C310" t="str">
            <v>QUEMCHI</v>
          </cell>
          <cell r="D310" t="str">
            <v>EJECUCION</v>
          </cell>
          <cell r="E310" t="str">
            <v>SUBSECRETARIA DE EDUCACION</v>
          </cell>
          <cell r="F310" t="str">
            <v/>
          </cell>
          <cell r="G310" t="str">
            <v>CONSERVACION SISTEMA GAS ACREDITANDO SELLO VERDE Y MEJ SIST.  ALC. ESCUELA  RURAL CONEB.</v>
          </cell>
          <cell r="H310">
            <v>3748</v>
          </cell>
          <cell r="I310" t="str">
            <v>CONSERVACION</v>
          </cell>
          <cell r="J310" t="str">
            <v>CHILOE</v>
          </cell>
          <cell r="K310" t="str">
            <v/>
          </cell>
        </row>
        <row r="311">
          <cell r="B311" t="str">
            <v>40008502-EJECUCION</v>
          </cell>
          <cell r="C311" t="str">
            <v>FRESIA</v>
          </cell>
          <cell r="D311" t="str">
            <v>EJECUCION</v>
          </cell>
          <cell r="E311" t="str">
            <v>GOBIERNO REGIONAL - REGION DE LOS LAGOS</v>
          </cell>
          <cell r="F311" t="str">
            <v/>
          </cell>
          <cell r="G311" t="str">
            <v xml:space="preserve">REPOSICION CANCHA CLUB DE RAYUELA PUMALAL, COMUNA DE FRESIA </v>
          </cell>
          <cell r="H311">
            <v>66000</v>
          </cell>
          <cell r="I311" t="str">
            <v>REPOSICION</v>
          </cell>
          <cell r="J311" t="str">
            <v>LLANQUIHUE</v>
          </cell>
          <cell r="K311" t="str">
            <v/>
          </cell>
        </row>
        <row r="312">
          <cell r="B312" t="str">
            <v>30488419-EJECUCION</v>
          </cell>
          <cell r="C312" t="str">
            <v>PURRANQUE</v>
          </cell>
          <cell r="D312" t="str">
            <v>EJECUCION</v>
          </cell>
          <cell r="E312" t="str">
            <v>GOBIERNO REGIONAL - REGION DE LOS LAGOS</v>
          </cell>
          <cell r="F312" t="str">
            <v/>
          </cell>
          <cell r="G312" t="str">
            <v>REPOSICION  Y MANTENIMIENTO GARITAS CAMINERAS COMUNA DE PURRANQUE</v>
          </cell>
          <cell r="H312">
            <v>25650</v>
          </cell>
          <cell r="I312" t="str">
            <v>REPOSICION</v>
          </cell>
          <cell r="J312" t="str">
            <v>OSORNO</v>
          </cell>
          <cell r="K312" t="str">
            <v/>
          </cell>
        </row>
        <row r="313">
          <cell r="B313" t="str">
            <v>30488936-EJECUCION</v>
          </cell>
          <cell r="C313" t="str">
            <v>SAN JUAN DE LA COSTA</v>
          </cell>
          <cell r="D313" t="str">
            <v>EJECUCION</v>
          </cell>
          <cell r="E313" t="str">
            <v>GOBIERNO REGIONAL - REGION DE LOS LAGOS</v>
          </cell>
          <cell r="F313" t="str">
            <v/>
          </cell>
          <cell r="G313" t="str">
            <v>CONSTRUCCION ESCALERA Y ACCESO UNIVERSAL PLAZA MAICOLPUÉ</v>
          </cell>
          <cell r="H313">
            <v>61088</v>
          </cell>
          <cell r="I313" t="str">
            <v>CONSTRUCCION</v>
          </cell>
          <cell r="J313" t="str">
            <v>OSORNO</v>
          </cell>
          <cell r="K313" t="str">
            <v/>
          </cell>
        </row>
        <row r="314">
          <cell r="B314" t="str">
            <v>30488060-EJECUCION</v>
          </cell>
          <cell r="C314" t="str">
            <v>CALBUCO</v>
          </cell>
          <cell r="D314" t="str">
            <v>EJECUCION</v>
          </cell>
          <cell r="E314" t="str">
            <v>GOBIERNO REGIONAL - REGION DE LOS LAGOS</v>
          </cell>
          <cell r="F314" t="str">
            <v/>
          </cell>
          <cell r="G314" t="str">
            <v>CONSERVACION DE ESPACIOS Y EDIFICIOS PÚBLICOS VARIOS SECTORES DE CA</v>
          </cell>
          <cell r="H314">
            <v>92000</v>
          </cell>
          <cell r="I314" t="str">
            <v>CONSERVACION</v>
          </cell>
          <cell r="J314" t="str">
            <v>LLANQUIHUE</v>
          </cell>
          <cell r="K314" t="str">
            <v/>
          </cell>
        </row>
        <row r="315">
          <cell r="B315" t="str">
            <v>30488220-EJECUCION</v>
          </cell>
          <cell r="C315" t="str">
            <v>CURACO DE VELEZ</v>
          </cell>
          <cell r="D315" t="str">
            <v>EJECUCION</v>
          </cell>
          <cell r="E315" t="str">
            <v>GOBIERNO REGIONAL - REGION DE LOS LAGOS</v>
          </cell>
          <cell r="F315" t="str">
            <v/>
          </cell>
          <cell r="G315" t="str">
            <v>REPOSICION Y MEJORAMIENTO SEÑALETICA TURÍSTICA Y PORTALES DE ACCESO</v>
          </cell>
          <cell r="H315">
            <v>49248</v>
          </cell>
          <cell r="I315" t="str">
            <v>REPOSICION</v>
          </cell>
          <cell r="J315" t="str">
            <v>CHILOE</v>
          </cell>
          <cell r="K315" t="str">
            <v/>
          </cell>
        </row>
        <row r="316">
          <cell r="B316" t="str">
            <v>30487957-EJECUCION</v>
          </cell>
          <cell r="C316" t="str">
            <v>ANCUD</v>
          </cell>
          <cell r="D316" t="str">
            <v>EJECUCION</v>
          </cell>
          <cell r="E316" t="str">
            <v>GOBIERNO REGIONAL - REGION DE LOS LAGOS</v>
          </cell>
          <cell r="F316" t="str">
            <v/>
          </cell>
          <cell r="G316" t="str">
            <v>MEJORAMIENTO CALZADAS Y VEREDAS SECTOR BONILLA Y ALREDEDORES</v>
          </cell>
          <cell r="H316">
            <v>41040</v>
          </cell>
          <cell r="I316" t="str">
            <v>MEJORAMIENTO</v>
          </cell>
          <cell r="J316" t="str">
            <v>CHILOE</v>
          </cell>
          <cell r="K316" t="str">
            <v/>
          </cell>
        </row>
        <row r="317">
          <cell r="B317" t="str">
            <v>30092386-EJECUCION</v>
          </cell>
          <cell r="C317" t="str">
            <v>SAN JUAN DE LA COSTA</v>
          </cell>
          <cell r="D317" t="str">
            <v>EJECUCION</v>
          </cell>
          <cell r="E317" t="str">
            <v>GOBIERNO REGIONAL - REGION DE LOS LAGOS</v>
          </cell>
          <cell r="F317" t="str">
            <v/>
          </cell>
          <cell r="G317" t="str">
            <v>HABILITACION SUMINISTRO E.  E.  BELLAVISTA SAN JUAN DE LA  COSTA</v>
          </cell>
          <cell r="H317">
            <v>81691</v>
          </cell>
          <cell r="I317" t="str">
            <v>HABILITACION</v>
          </cell>
          <cell r="J317" t="str">
            <v>OSORNO</v>
          </cell>
          <cell r="K317" t="str">
            <v/>
          </cell>
        </row>
        <row r="318">
          <cell r="B318" t="str">
            <v>20157700-DISEÑO</v>
          </cell>
          <cell r="C318" t="str">
            <v>CHONCHI</v>
          </cell>
          <cell r="D318" t="str">
            <v>DISEÑO</v>
          </cell>
          <cell r="E318" t="str">
            <v>GOBIERNO REGIONAL - REGION DE LOS LAGOS</v>
          </cell>
          <cell r="F318" t="str">
            <v/>
          </cell>
          <cell r="G318" t="str">
            <v>REPOSICION ESCUELA RURAL DE QUITRIPULLI COMUNA DE CHONCHI</v>
          </cell>
          <cell r="H318">
            <v>65292</v>
          </cell>
          <cell r="I318" t="str">
            <v>REPOSICION</v>
          </cell>
          <cell r="J318" t="str">
            <v>CHILOE</v>
          </cell>
          <cell r="K318" t="str">
            <v>RS</v>
          </cell>
        </row>
        <row r="319">
          <cell r="B319" t="str">
            <v>20080167-EJECUCION</v>
          </cell>
          <cell r="C319" t="str">
            <v/>
          </cell>
          <cell r="D319" t="str">
            <v>EJECUCION</v>
          </cell>
          <cell r="E319" t="str">
            <v>DIRECCION DE VIALIDAD</v>
          </cell>
          <cell r="F319" t="str">
            <v/>
          </cell>
          <cell r="G319" t="str">
            <v>CONSTRUCCION CAMINO PUELO  - PASO EL BOLSON (C.M.T.)</v>
          </cell>
          <cell r="H319">
            <v>40432101</v>
          </cell>
          <cell r="I319" t="str">
            <v>CONSTRUCCION</v>
          </cell>
          <cell r="J319" t="str">
            <v>LLANQUIHUE</v>
          </cell>
          <cell r="K319" t="str">
            <v>RS</v>
          </cell>
        </row>
        <row r="320">
          <cell r="B320" t="str">
            <v>30043578-EJECUCION</v>
          </cell>
          <cell r="C320" t="str">
            <v>PUYEHUE</v>
          </cell>
          <cell r="D320" t="str">
            <v>EJECUCION</v>
          </cell>
          <cell r="E320" t="str">
            <v>GOBIERNO REGIONAL - REGION DE LOS LAGOS</v>
          </cell>
          <cell r="F320" t="str">
            <v/>
          </cell>
          <cell r="G320" t="str">
            <v>CONSTRUCCION PLANTA DE TRATAMIENTO DE AGUAS SERVIDAS DE ENTRE LAGOS</v>
          </cell>
          <cell r="H320">
            <v>3501500</v>
          </cell>
          <cell r="I320" t="str">
            <v>CONSTRUCCION</v>
          </cell>
          <cell r="J320" t="str">
            <v>OSORNO</v>
          </cell>
          <cell r="K320" t="str">
            <v/>
          </cell>
        </row>
        <row r="321">
          <cell r="B321" t="str">
            <v>30427781-EJECUCION</v>
          </cell>
          <cell r="C321" t="str">
            <v>CURACO DE VELEZ</v>
          </cell>
          <cell r="D321" t="str">
            <v>EJECUCION</v>
          </cell>
          <cell r="E321" t="str">
            <v>GOBIERNO REGIONAL - REGION DE LOS LAGOS</v>
          </cell>
          <cell r="F321" t="str">
            <v/>
          </cell>
          <cell r="G321" t="str">
            <v>ADQUISICION EQUIPOS Y EQUIPAMIENTO ESCUELA SAN JAVIER</v>
          </cell>
          <cell r="H321">
            <v>199006</v>
          </cell>
          <cell r="I321" t="str">
            <v>ADQUISICION</v>
          </cell>
          <cell r="J321" t="str">
            <v>CHILOE</v>
          </cell>
          <cell r="K321" t="str">
            <v/>
          </cell>
        </row>
        <row r="322">
          <cell r="B322" t="str">
            <v>30482779-EJECUCION</v>
          </cell>
          <cell r="C322" t="str">
            <v>PURRANQUE</v>
          </cell>
          <cell r="D322" t="str">
            <v>EJECUCION</v>
          </cell>
          <cell r="E322" t="str">
            <v>DIRECCION DE OBRAS HIDRAULICAS</v>
          </cell>
          <cell r="F322" t="str">
            <v/>
          </cell>
          <cell r="G322" t="str">
            <v>DIAGNOSTICO PLAN MAESTRO DE PURRANQUE</v>
          </cell>
          <cell r="H322">
            <v>250600</v>
          </cell>
          <cell r="I322" t="str">
            <v>DIAGNOSTICO</v>
          </cell>
          <cell r="J322" t="str">
            <v>OSORNO</v>
          </cell>
          <cell r="K322" t="str">
            <v/>
          </cell>
        </row>
        <row r="323">
          <cell r="B323" t="str">
            <v>30483135-PREFACTIBILIDAD</v>
          </cell>
          <cell r="C323" t="str">
            <v>PALENA</v>
          </cell>
          <cell r="D323" t="str">
            <v>PREFACTIBILIDAD</v>
          </cell>
          <cell r="E323" t="str">
            <v>DIRECCION DE VIALIDAD</v>
          </cell>
          <cell r="F323" t="str">
            <v/>
          </cell>
          <cell r="G323" t="str">
            <v>CONSTRUCCION PUENTE PALENA Nº 2, PALENA</v>
          </cell>
          <cell r="H323">
            <v>205713</v>
          </cell>
          <cell r="I323" t="str">
            <v>CONSTRUCCION</v>
          </cell>
          <cell r="J323" t="str">
            <v>PALENA</v>
          </cell>
          <cell r="K323" t="str">
            <v>RS</v>
          </cell>
        </row>
        <row r="324">
          <cell r="B324" t="str">
            <v>30485243-DISEÑO</v>
          </cell>
          <cell r="C324" t="str">
            <v>CURACO DE VELEZ</v>
          </cell>
          <cell r="D324" t="str">
            <v>DISEÑO</v>
          </cell>
          <cell r="E324" t="str">
            <v>GOBIERNO REGIONAL - REGION DE LOS LAGOS</v>
          </cell>
          <cell r="F324" t="str">
            <v/>
          </cell>
          <cell r="G324" t="str">
            <v>REPOSICION ESCUELA BASICA SAN JAVIER</v>
          </cell>
          <cell r="H324">
            <v>243162</v>
          </cell>
          <cell r="I324" t="str">
            <v>REPOSICION</v>
          </cell>
          <cell r="J324" t="str">
            <v>CHILOE</v>
          </cell>
          <cell r="K324" t="str">
            <v/>
          </cell>
        </row>
        <row r="325">
          <cell r="B325" t="str">
            <v>30485133-EJECUCION</v>
          </cell>
          <cell r="C325" t="str">
            <v>FRUTILLAR</v>
          </cell>
          <cell r="D325" t="str">
            <v>EJECUCION</v>
          </cell>
          <cell r="E325" t="str">
            <v>GOBIERNO REGIONAL - REGION DE LOS LAGOS</v>
          </cell>
          <cell r="F325" t="str">
            <v/>
          </cell>
          <cell r="G325" t="str">
            <v>CONSTRUCCION RED DE AGUA POTABLE SECTOR PEDERNAL, COMUNA FRUTILLAR</v>
          </cell>
          <cell r="H325">
            <v>341863</v>
          </cell>
          <cell r="I325" t="str">
            <v>CONSTRUCCION</v>
          </cell>
          <cell r="J325" t="str">
            <v>LLANQUIHUE</v>
          </cell>
          <cell r="K325" t="str">
            <v/>
          </cell>
        </row>
        <row r="326">
          <cell r="B326" t="str">
            <v>30257872-PREFACTIBILIDAD</v>
          </cell>
          <cell r="C326" t="str">
            <v/>
          </cell>
          <cell r="D326" t="str">
            <v>PREFACTIBILIDAD</v>
          </cell>
          <cell r="E326" t="str">
            <v>DIRECCION DE VIALIDAD</v>
          </cell>
          <cell r="F326" t="str">
            <v/>
          </cell>
          <cell r="G326" t="str">
            <v>CONSTRUCCION CONEXIÓN VIAL PUERTO VARAS - LLANQUIHUE</v>
          </cell>
          <cell r="H326">
            <v>131679</v>
          </cell>
          <cell r="I326" t="str">
            <v>CONSTRUCCION</v>
          </cell>
          <cell r="J326" t="str">
            <v/>
          </cell>
          <cell r="K326" t="str">
            <v>RS</v>
          </cell>
        </row>
        <row r="327">
          <cell r="B327" t="str">
            <v>30464833-EJECUCION</v>
          </cell>
          <cell r="C327" t="str">
            <v>LOS MUERMOS</v>
          </cell>
          <cell r="D327" t="str">
            <v>EJECUCION</v>
          </cell>
          <cell r="E327" t="str">
            <v>GOBIERNO REGIONAL - REGION DE LOS LAGOS</v>
          </cell>
          <cell r="F327" t="str">
            <v/>
          </cell>
          <cell r="G327" t="str">
            <v>CONSERVACION DE 20,2 KM. DE CAMINOS VECINALES C. DE LOS MUERMOS</v>
          </cell>
          <cell r="H327">
            <v>561470</v>
          </cell>
          <cell r="I327" t="str">
            <v>CONSERVACION</v>
          </cell>
          <cell r="J327" t="str">
            <v>LLANQUIHUE</v>
          </cell>
          <cell r="K327" t="str">
            <v/>
          </cell>
        </row>
        <row r="328">
          <cell r="B328" t="str">
            <v>40007675-EJECUCION</v>
          </cell>
          <cell r="C328" t="str">
            <v>OSORNO</v>
          </cell>
          <cell r="D328" t="str">
            <v>EJECUCION</v>
          </cell>
          <cell r="E328" t="str">
            <v>SUBSECRETARIA DE EDUCACION</v>
          </cell>
          <cell r="F328" t="str">
            <v/>
          </cell>
          <cell r="G328" t="str">
            <v>MEJORAMIENTO Y OBRAS MENORES LICEO COMERCIAL OSORNO</v>
          </cell>
          <cell r="H328">
            <v>63042000</v>
          </cell>
          <cell r="I328" t="str">
            <v>MEJORAMIENTO</v>
          </cell>
          <cell r="J328" t="str">
            <v>OSORNO</v>
          </cell>
          <cell r="K328" t="str">
            <v/>
          </cell>
        </row>
        <row r="329">
          <cell r="B329" t="str">
            <v>40003559-EJECUCION</v>
          </cell>
          <cell r="C329" t="str">
            <v/>
          </cell>
          <cell r="D329" t="str">
            <v>EJECUCION</v>
          </cell>
          <cell r="E329" t="str">
            <v>DIRECCION DE VIALIDAD</v>
          </cell>
          <cell r="F329" t="str">
            <v/>
          </cell>
          <cell r="G329" t="str">
            <v>AMPLIACION REPOSICION RUTA V-85. SECTOR: HUITO-CALBUCO</v>
          </cell>
          <cell r="H329">
            <v>26033000</v>
          </cell>
          <cell r="I329" t="str">
            <v>AMPLIACION</v>
          </cell>
          <cell r="J329" t="str">
            <v/>
          </cell>
          <cell r="K329" t="str">
            <v>RS</v>
          </cell>
        </row>
        <row r="330">
          <cell r="B330" t="str">
            <v>30101055-EJECUCION</v>
          </cell>
          <cell r="C330" t="str">
            <v>QUEMCHI</v>
          </cell>
          <cell r="D330" t="str">
            <v>EJECUCION</v>
          </cell>
          <cell r="E330" t="str">
            <v>GOBIERNO REGIONAL - REGION DE LOS LAGOS</v>
          </cell>
          <cell r="F330" t="str">
            <v/>
          </cell>
          <cell r="G330" t="str">
            <v>CONSTRUCCION INFRAESTRUCTURA AGUA POTABLE Y ALCANTARILLADO, QUEMCHI</v>
          </cell>
          <cell r="H330">
            <v>5491909</v>
          </cell>
          <cell r="I330" t="str">
            <v>CONSTRUCCION</v>
          </cell>
          <cell r="J330" t="str">
            <v>CHILOE</v>
          </cell>
          <cell r="K330" t="str">
            <v/>
          </cell>
        </row>
        <row r="331">
          <cell r="B331" t="str">
            <v>30078798-EJECUCION</v>
          </cell>
          <cell r="C331" t="str">
            <v>QUEILEN</v>
          </cell>
          <cell r="D331" t="str">
            <v>EJECUCION</v>
          </cell>
          <cell r="E331" t="str">
            <v>GOBIERNO REGIONAL - REGION DE LOS LAGOS</v>
          </cell>
          <cell r="F331" t="str">
            <v/>
          </cell>
          <cell r="G331" t="str">
            <v>REPOSICION POSTA DE SALUD RURAL DE PIO PIO, COMUNA DE QUEILEN</v>
          </cell>
          <cell r="H331">
            <v>487098</v>
          </cell>
          <cell r="I331" t="str">
            <v>REPOSICION</v>
          </cell>
          <cell r="J331" t="str">
            <v>CHILOE</v>
          </cell>
          <cell r="K331" t="str">
            <v>RS</v>
          </cell>
        </row>
        <row r="332">
          <cell r="B332" t="str">
            <v>30096049-EJECUCION</v>
          </cell>
          <cell r="C332" t="str">
            <v>CHAITEN</v>
          </cell>
          <cell r="D332" t="str">
            <v>EJECUCION</v>
          </cell>
          <cell r="E332" t="str">
            <v>GOBIERNO REGIONAL - REGION DE LOS LAGOS</v>
          </cell>
          <cell r="F332" t="str">
            <v/>
          </cell>
          <cell r="G332" t="str">
            <v>HABILITACION SUMINISTRO ENERGIA ELECTRICA SECTOR CHAITEN VIEJO, COMUNA DE CHAITEN</v>
          </cell>
          <cell r="H332">
            <v>697997</v>
          </cell>
          <cell r="I332" t="str">
            <v>HABILITACION</v>
          </cell>
          <cell r="J332" t="str">
            <v>PALENA</v>
          </cell>
          <cell r="K332" t="str">
            <v/>
          </cell>
        </row>
        <row r="333">
          <cell r="B333" t="str">
            <v>30080922-DISEÑO</v>
          </cell>
          <cell r="C333" t="str">
            <v>PUERTO MONTT</v>
          </cell>
          <cell r="D333" t="str">
            <v>DISEÑO</v>
          </cell>
          <cell r="E333" t="str">
            <v>GOBIERNO REGIONAL - REGION DE LOS LAGOS</v>
          </cell>
          <cell r="F333" t="str">
            <v/>
          </cell>
          <cell r="G333" t="str">
            <v>REPOSICION POSTA DE SALUD  RURAL DE HUELMO, PUERTO MONTT</v>
          </cell>
          <cell r="H333">
            <v>23524</v>
          </cell>
          <cell r="I333" t="str">
            <v>REPOSICION</v>
          </cell>
          <cell r="J333" t="str">
            <v>LLANQUIHUE</v>
          </cell>
          <cell r="K333" t="str">
            <v>RS</v>
          </cell>
        </row>
        <row r="334">
          <cell r="B334" t="str">
            <v>30376573-EJECUCION</v>
          </cell>
          <cell r="C334" t="str">
            <v>OSORNO</v>
          </cell>
          <cell r="D334" t="str">
            <v>EJECUCION</v>
          </cell>
          <cell r="E334" t="str">
            <v>DIRECCION DE OBRAS HIDRAULICAS</v>
          </cell>
          <cell r="F334" t="str">
            <v/>
          </cell>
          <cell r="G334" t="str">
            <v>ACTUALIZACION PLAN MAESTRO AGUAS LLUVIAS OSORNO</v>
          </cell>
          <cell r="H334">
            <v>307801</v>
          </cell>
          <cell r="I334" t="str">
            <v>ACTUALIZACION</v>
          </cell>
          <cell r="J334" t="str">
            <v>OSORNO</v>
          </cell>
          <cell r="K334" t="str">
            <v/>
          </cell>
        </row>
        <row r="335">
          <cell r="B335" t="str">
            <v>30375936-EJECUCION</v>
          </cell>
          <cell r="C335" t="str">
            <v>PUERTO MONTT</v>
          </cell>
          <cell r="D335" t="str">
            <v>EJECUCION</v>
          </cell>
          <cell r="E335" t="str">
            <v>MINISTERIO DE SALUD</v>
          </cell>
          <cell r="F335" t="str">
            <v/>
          </cell>
          <cell r="G335" t="str">
            <v>CONSTRUCCION SAR CESFAM DE ALERCE COMUNA DE PUERTO  MONTT</v>
          </cell>
          <cell r="H335">
            <v>1621799</v>
          </cell>
          <cell r="I335" t="str">
            <v>CONSTRUCCION</v>
          </cell>
          <cell r="J335" t="str">
            <v>LLANQUIHUE</v>
          </cell>
          <cell r="K335" t="str">
            <v>RE</v>
          </cell>
        </row>
        <row r="336">
          <cell r="B336" t="str">
            <v>30483959-PREFACTIBILIDAD</v>
          </cell>
          <cell r="C336" t="str">
            <v/>
          </cell>
          <cell r="D336" t="str">
            <v>PREFACTIBILIDAD</v>
          </cell>
          <cell r="E336" t="str">
            <v>DIRECCION DE VIALIDAD</v>
          </cell>
          <cell r="F336" t="str">
            <v/>
          </cell>
          <cell r="G336" t="str">
            <v>CONSTRUCCION CONEXION VIAL RUTA 7 - V-69 (CANUTILLAR) REG LOS LAGOS</v>
          </cell>
          <cell r="H336">
            <v>410913</v>
          </cell>
          <cell r="I336" t="str">
            <v>CONSTRUCCION</v>
          </cell>
          <cell r="J336" t="str">
            <v/>
          </cell>
          <cell r="K336" t="str">
            <v/>
          </cell>
        </row>
        <row r="337">
          <cell r="B337" t="str">
            <v>30396974-EJECUCION</v>
          </cell>
          <cell r="C337" t="str">
            <v>PUERTO VARAS</v>
          </cell>
          <cell r="D337" t="str">
            <v>EJECUCION</v>
          </cell>
          <cell r="E337" t="str">
            <v>GOBIERNO REGIONAL - REGION DE LOS LAGOS</v>
          </cell>
          <cell r="F337" t="str">
            <v/>
          </cell>
          <cell r="G337" t="str">
            <v>REPOSICION LUMINARIAS ALUMBRADO PUBLICO, PUERTO VARAS</v>
          </cell>
          <cell r="H337">
            <v>2414267</v>
          </cell>
          <cell r="I337" t="str">
            <v>REPOSICION</v>
          </cell>
          <cell r="J337" t="str">
            <v>LLANQUIHUE</v>
          </cell>
          <cell r="K337" t="str">
            <v/>
          </cell>
        </row>
        <row r="338">
          <cell r="B338" t="str">
            <v>40004604-EJECUCION</v>
          </cell>
          <cell r="C338" t="str">
            <v>LOS MUERMOS</v>
          </cell>
          <cell r="D338" t="str">
            <v>EJECUCION</v>
          </cell>
          <cell r="E338" t="str">
            <v>GOBIERNO REGIONAL - REGION DE LOS LAGOS</v>
          </cell>
          <cell r="F338" t="str">
            <v/>
          </cell>
          <cell r="G338" t="str">
            <v>CONSTRUCCION INFRAESTRUCTURA SANITARIA VILLA ORIENTE Y EL ESFUERZO</v>
          </cell>
          <cell r="H338">
            <v>1500000</v>
          </cell>
          <cell r="I338" t="str">
            <v>CONSTRUCCION</v>
          </cell>
          <cell r="J338" t="str">
            <v>LLANQUIHUE</v>
          </cell>
          <cell r="K338" t="str">
            <v/>
          </cell>
        </row>
        <row r="339">
          <cell r="B339" t="str">
            <v>40001254-EJECUCION</v>
          </cell>
          <cell r="C339" t="str">
            <v>PUERTO VARAS</v>
          </cell>
          <cell r="D339" t="str">
            <v>EJECUCION</v>
          </cell>
          <cell r="E339" t="str">
            <v>GOBIERNO REGIONAL - REGION DE LOS LAGOS</v>
          </cell>
          <cell r="F339" t="str">
            <v/>
          </cell>
          <cell r="G339" t="str">
            <v>MEJORAMIENTO CALLE SAN MARTÍN, PUERTO VARAS</v>
          </cell>
          <cell r="H339">
            <v>206459</v>
          </cell>
          <cell r="I339" t="str">
            <v>MEJORAMIENTO</v>
          </cell>
          <cell r="J339" t="str">
            <v>LLANQUIHUE</v>
          </cell>
          <cell r="K339" t="str">
            <v>RS</v>
          </cell>
        </row>
        <row r="340">
          <cell r="B340" t="str">
            <v>40000032-EJECUCION</v>
          </cell>
          <cell r="C340" t="str">
            <v>ANCUD</v>
          </cell>
          <cell r="D340" t="str">
            <v>EJECUCION</v>
          </cell>
          <cell r="E340" t="str">
            <v>GOBIERNO REGIONAL - REGION DE LOS LAGOS</v>
          </cell>
          <cell r="F340" t="str">
            <v/>
          </cell>
          <cell r="G340" t="str">
            <v>HABILITACION SUMINISTRO ENERGÍA ELÉCTRICA SECTOR RURAL PILLUCO,  ANCUD</v>
          </cell>
          <cell r="H340">
            <v>88690</v>
          </cell>
          <cell r="I340" t="str">
            <v>HABILITACION</v>
          </cell>
          <cell r="J340" t="str">
            <v>CHILOE</v>
          </cell>
          <cell r="K340" t="str">
            <v>RS</v>
          </cell>
        </row>
        <row r="341">
          <cell r="B341" t="str">
            <v>40007410-EJECUCION</v>
          </cell>
          <cell r="C341" t="str">
            <v>PUERTO MONTT</v>
          </cell>
          <cell r="D341" t="str">
            <v>EJECUCION</v>
          </cell>
          <cell r="E341" t="str">
            <v>SUBSECRETARIA DE EDUCACION</v>
          </cell>
          <cell r="F341" t="str">
            <v/>
          </cell>
          <cell r="G341" t="str">
            <v>MEJORAMIENTO INTEGRAL ESCUELA SANTA INES</v>
          </cell>
          <cell r="H341">
            <v>160000</v>
          </cell>
          <cell r="I341" t="str">
            <v>MEJORAMIENTO</v>
          </cell>
          <cell r="J341" t="str">
            <v>LLANQUIHUE</v>
          </cell>
          <cell r="K341" t="str">
            <v/>
          </cell>
        </row>
        <row r="342">
          <cell r="B342" t="str">
            <v>30483109-EJECUCION</v>
          </cell>
          <cell r="C342" t="str">
            <v/>
          </cell>
          <cell r="D342" t="str">
            <v>EJECUCION</v>
          </cell>
          <cell r="E342" t="str">
            <v>GOBIERNO REGIONAL - REGION DE LOS LAGOS</v>
          </cell>
          <cell r="F342" t="str">
            <v/>
          </cell>
          <cell r="G342" t="str">
            <v>TRANSFERENCIA INTRODUCCIÓN Y DESARROLLO DEL CULTIVO DE BABY HORTALIZA</v>
          </cell>
          <cell r="H342">
            <v>34730</v>
          </cell>
          <cell r="I342" t="str">
            <v>TRANSFERENCIA</v>
          </cell>
          <cell r="J342" t="str">
            <v>CHILOE</v>
          </cell>
          <cell r="K342" t="str">
            <v/>
          </cell>
        </row>
        <row r="343">
          <cell r="B343" t="str">
            <v>30326872-EJECUCION</v>
          </cell>
          <cell r="C343" t="str">
            <v>CHAITEN</v>
          </cell>
          <cell r="D343" t="str">
            <v>EJECUCION</v>
          </cell>
          <cell r="E343" t="str">
            <v>GOBIERNO REGIONAL - REGION DE LOS LAGOS</v>
          </cell>
          <cell r="F343" t="str">
            <v/>
          </cell>
          <cell r="G343" t="str">
            <v xml:space="preserve">TRANSFERENCIA ADOPCION TECNOLOGICA DSLLO. CAP. HUMANO AFC CHAITEN </v>
          </cell>
          <cell r="H343">
            <v>46170</v>
          </cell>
          <cell r="I343" t="str">
            <v>TRANSFERENCIA</v>
          </cell>
          <cell r="J343" t="str">
            <v>PALENA</v>
          </cell>
          <cell r="K343" t="str">
            <v/>
          </cell>
        </row>
        <row r="344">
          <cell r="B344" t="str">
            <v>30080921-DISEÑO</v>
          </cell>
          <cell r="C344" t="str">
            <v>PUERTO MONTT</v>
          </cell>
          <cell r="D344" t="str">
            <v>DISEÑO</v>
          </cell>
          <cell r="E344" t="str">
            <v>GOBIERNO REGIONAL - REGION DE LOS LAGOS</v>
          </cell>
          <cell r="F344" t="str">
            <v/>
          </cell>
          <cell r="G344" t="str">
            <v>REPOSICION POSTA  RURAL DE PIEDRA  AZUL, PUERTO MONTT</v>
          </cell>
          <cell r="H344">
            <v>22984</v>
          </cell>
          <cell r="I344" t="str">
            <v>REPOSICION</v>
          </cell>
          <cell r="J344" t="str">
            <v>LLANQUIHUE</v>
          </cell>
          <cell r="K344" t="str">
            <v>FI</v>
          </cell>
        </row>
        <row r="345">
          <cell r="B345" t="str">
            <v>30103541-DISEÑO</v>
          </cell>
          <cell r="C345" t="str">
            <v>CHAITEN</v>
          </cell>
          <cell r="D345" t="str">
            <v>DISEÑO</v>
          </cell>
          <cell r="E345" t="str">
            <v>GOBIERNO REGIONAL - REGION DE LOS LAGOS</v>
          </cell>
          <cell r="F345" t="str">
            <v/>
          </cell>
          <cell r="G345" t="str">
            <v>REPOSICION EDIFICIO MUNICIPAL DE CHAITEN</v>
          </cell>
          <cell r="H345">
            <v>137807</v>
          </cell>
          <cell r="I345" t="str">
            <v>REPOSICION</v>
          </cell>
          <cell r="J345" t="str">
            <v>PALENA</v>
          </cell>
          <cell r="K345" t="str">
            <v>RS</v>
          </cell>
        </row>
        <row r="346">
          <cell r="B346" t="str">
            <v>30116708-EJECUCION</v>
          </cell>
          <cell r="C346" t="str">
            <v>ANCUD</v>
          </cell>
          <cell r="D346" t="str">
            <v>EJECUCION</v>
          </cell>
          <cell r="E346" t="str">
            <v>GOBIERNO REGIONAL - REGION DE LOS LAGOS</v>
          </cell>
          <cell r="F346" t="str">
            <v/>
          </cell>
          <cell r="G346" t="str">
            <v>CONSTRUCCION RED AGUA POTABLE RURAL PUMANZANO, ANCUD</v>
          </cell>
          <cell r="H346">
            <v>566649</v>
          </cell>
          <cell r="I346" t="str">
            <v>CONSTRUCCION</v>
          </cell>
          <cell r="J346" t="str">
            <v>CHILOE</v>
          </cell>
          <cell r="K346" t="str">
            <v/>
          </cell>
        </row>
        <row r="347">
          <cell r="B347" t="str">
            <v>30115881-DISEÑO</v>
          </cell>
          <cell r="C347" t="str">
            <v>QUINCHAO</v>
          </cell>
          <cell r="D347" t="str">
            <v>DISEÑO</v>
          </cell>
          <cell r="E347" t="str">
            <v>GOBIERNO REGIONAL - REGION DE LOS LAGOS</v>
          </cell>
          <cell r="F347" t="str">
            <v/>
          </cell>
          <cell r="G347" t="str">
            <v>REPOSICION ESCUELA RURAL DE ISLA ALAO</v>
          </cell>
          <cell r="H347">
            <v>107413</v>
          </cell>
          <cell r="I347" t="str">
            <v>REPOSICION</v>
          </cell>
          <cell r="J347" t="str">
            <v>CHILOE</v>
          </cell>
          <cell r="K347" t="str">
            <v>FI</v>
          </cell>
        </row>
        <row r="348">
          <cell r="B348" t="str">
            <v>30124377-EJECUCION</v>
          </cell>
          <cell r="C348" t="str">
            <v>SAN JUAN DE LA COSTA</v>
          </cell>
          <cell r="D348" t="str">
            <v>EJECUCION</v>
          </cell>
          <cell r="E348" t="str">
            <v>GOBIERNO REGIONAL - REGION DE LOS LAGOS</v>
          </cell>
          <cell r="F348" t="str">
            <v/>
          </cell>
          <cell r="G348" t="str">
            <v>HABILITACION SUMINISTRO E.  E.  QUILLOIMO SAN JUAN DE LA COSTA</v>
          </cell>
          <cell r="H348">
            <v>293030</v>
          </cell>
          <cell r="I348" t="str">
            <v>HABILITACION</v>
          </cell>
          <cell r="J348" t="str">
            <v>OSORNO</v>
          </cell>
          <cell r="K348" t="str">
            <v/>
          </cell>
        </row>
        <row r="349">
          <cell r="B349" t="str">
            <v>30310525-EJECUCION</v>
          </cell>
          <cell r="C349" t="str">
            <v/>
          </cell>
          <cell r="D349" t="str">
            <v>EJECUCION</v>
          </cell>
          <cell r="E349" t="str">
            <v>GOBIERNO REGIONAL - REGION DE LOS LAGOS</v>
          </cell>
          <cell r="F349" t="str">
            <v/>
          </cell>
          <cell r="G349" t="str">
            <v>NORMALIZACION ELÉCTRICA  11 ISLAS DEL ARCHIPIÉLAGO DE CHILOE.</v>
          </cell>
          <cell r="H349">
            <v>9017426</v>
          </cell>
          <cell r="I349" t="str">
            <v>NORMALIZACION</v>
          </cell>
          <cell r="J349" t="str">
            <v>CHILOE</v>
          </cell>
          <cell r="K349" t="str">
            <v>RS</v>
          </cell>
        </row>
        <row r="350">
          <cell r="B350" t="str">
            <v>30483223-EJECUCION</v>
          </cell>
          <cell r="C350" t="str">
            <v>CHAITEN</v>
          </cell>
          <cell r="D350" t="str">
            <v>EJECUCION</v>
          </cell>
          <cell r="E350" t="str">
            <v>GOBIERNO REGIONAL - REGION DE LOS LAGOS</v>
          </cell>
          <cell r="F350" t="str">
            <v/>
          </cell>
          <cell r="G350" t="str">
            <v>CONSTRUCCION COLECTORES, SEDIMENTADORA Y CÁMARA DE REJAS, CHAITEN SUR</v>
          </cell>
          <cell r="H350">
            <v>46429</v>
          </cell>
          <cell r="I350" t="str">
            <v>CONSTRUCCION</v>
          </cell>
          <cell r="J350" t="str">
            <v>PALENA</v>
          </cell>
          <cell r="K350" t="str">
            <v/>
          </cell>
        </row>
        <row r="351">
          <cell r="B351" t="str">
            <v>30473489-DISEÑO</v>
          </cell>
          <cell r="C351" t="str">
            <v>FUTALEUFU</v>
          </cell>
          <cell r="D351" t="str">
            <v>DISEÑO</v>
          </cell>
          <cell r="E351" t="str">
            <v>GOBIERNO REGIONAL - REGION DE LOS LAGOS</v>
          </cell>
          <cell r="F351" t="str">
            <v/>
          </cell>
          <cell r="G351" t="str">
            <v>CONSTRUCCION SISTEMA DE APR DE NOROESTE LONCONAO, FUTALEUFU</v>
          </cell>
          <cell r="H351">
            <v>40723</v>
          </cell>
          <cell r="I351" t="str">
            <v>CONSTRUCCION</v>
          </cell>
          <cell r="J351" t="str">
            <v>PALENA</v>
          </cell>
          <cell r="K351" t="str">
            <v/>
          </cell>
        </row>
        <row r="352">
          <cell r="B352" t="str">
            <v>30134906-EJECUCION</v>
          </cell>
          <cell r="C352" t="str">
            <v>PURRANQUE</v>
          </cell>
          <cell r="D352" t="str">
            <v>EJECUCION</v>
          </cell>
          <cell r="E352" t="str">
            <v>GOBIERNO REGIONAL - REGION DE LOS LAGOS</v>
          </cell>
          <cell r="F352" t="str">
            <v/>
          </cell>
          <cell r="G352" t="str">
            <v>REPOSICION PLAZA DE ARMAS, CIUDAD DE PURRANQUE</v>
          </cell>
          <cell r="H352">
            <v>1733600</v>
          </cell>
          <cell r="I352" t="str">
            <v>REPOSICION</v>
          </cell>
          <cell r="J352" t="str">
            <v>OSORNO</v>
          </cell>
          <cell r="K352" t="str">
            <v>RS</v>
          </cell>
        </row>
        <row r="353">
          <cell r="B353" t="str">
            <v>40009232-EJECUCION</v>
          </cell>
          <cell r="C353" t="str">
            <v>DALCAHUE</v>
          </cell>
          <cell r="D353" t="str">
            <v>EJECUCION</v>
          </cell>
          <cell r="E353" t="str">
            <v>GOBIERNO REGIONAL - REGION DE LOS LAGOS</v>
          </cell>
          <cell r="F353" t="str">
            <v/>
          </cell>
          <cell r="G353" t="str">
            <v>ADQUISICION EQUIPOS Y EQUIPAMIENTO PARA HABILITACION ILUSTRE MUNICIPALIDAD DE DALCAHUE</v>
          </cell>
          <cell r="H353">
            <v>85557</v>
          </cell>
          <cell r="I353" t="str">
            <v>ADQUISICION</v>
          </cell>
          <cell r="J353" t="str">
            <v>CHILOE</v>
          </cell>
          <cell r="K353" t="str">
            <v/>
          </cell>
        </row>
        <row r="354">
          <cell r="B354" t="str">
            <v>40007325-EJECUCION</v>
          </cell>
          <cell r="C354" t="str">
            <v>QUELLON</v>
          </cell>
          <cell r="D354" t="str">
            <v>EJECUCION</v>
          </cell>
          <cell r="E354" t="str">
            <v>GOBIERNO REGIONAL - REGION DE LOS LAGOS</v>
          </cell>
          <cell r="F354" t="str">
            <v/>
          </cell>
          <cell r="G354" t="str">
            <v>CONSTRUCCION CIERRE PERIMETRAL CANCHA SANTA ROSA, QUELLON</v>
          </cell>
          <cell r="H354">
            <v>32000</v>
          </cell>
          <cell r="I354" t="str">
            <v>CONSTRUCCION</v>
          </cell>
          <cell r="J354" t="str">
            <v>CHILOE</v>
          </cell>
          <cell r="K354" t="str">
            <v/>
          </cell>
        </row>
        <row r="355">
          <cell r="B355" t="str">
            <v>40000922-EJECUCION</v>
          </cell>
          <cell r="C355" t="str">
            <v/>
          </cell>
          <cell r="D355" t="str">
            <v>EJECUCION</v>
          </cell>
          <cell r="E355" t="str">
            <v>GOBIERNO REGIONAL - REGION DE LOS LAGOS</v>
          </cell>
          <cell r="F355" t="str">
            <v/>
          </cell>
          <cell r="G355" t="str">
            <v>TRANSFERENCIA DESARROLLO CULTIVO SUSPENDIDO DE ALMEJA VENUS ANTIQUA BAJO EL FORMATO BABY CLAMS</v>
          </cell>
          <cell r="H355">
            <v>89133</v>
          </cell>
          <cell r="I355" t="str">
            <v>TRANSFERENCIA</v>
          </cell>
          <cell r="J355" t="str">
            <v/>
          </cell>
          <cell r="K355" t="str">
            <v/>
          </cell>
        </row>
        <row r="356">
          <cell r="B356" t="str">
            <v>30104476-EJECUCION</v>
          </cell>
          <cell r="C356" t="str">
            <v>PUERTO MONTT</v>
          </cell>
          <cell r="D356" t="str">
            <v>EJECUCION</v>
          </cell>
          <cell r="E356" t="str">
            <v>GOBIERNO REGIONAL - REGION DE LOS LAGOS</v>
          </cell>
          <cell r="F356" t="str">
            <v/>
          </cell>
          <cell r="G356" t="str">
            <v>CONSTRUCCION CIERRE VERTEDERO MUNICIPAL COMUNA DE PUERTO MONTT</v>
          </cell>
          <cell r="H356">
            <v>1111238</v>
          </cell>
          <cell r="I356" t="str">
            <v>CONSTRUCCION</v>
          </cell>
          <cell r="J356" t="str">
            <v>LLANQUIHUE</v>
          </cell>
          <cell r="K356" t="str">
            <v>RS</v>
          </cell>
        </row>
        <row r="357">
          <cell r="B357" t="str">
            <v>30106337-DISEÑO</v>
          </cell>
          <cell r="C357" t="str">
            <v>PUERTO MONTT</v>
          </cell>
          <cell r="D357" t="str">
            <v>DISEÑO</v>
          </cell>
          <cell r="E357" t="str">
            <v>GOBIERNO REGIONAL - REGION DE LOS LAGOS</v>
          </cell>
          <cell r="F357" t="str">
            <v/>
          </cell>
          <cell r="G357" t="str">
            <v>MEJORAMIENTO Y AMPLIACIÓN ESCUELA DE CULTURA Y DIFUSIÓN ARTISTICA DE PUERTO MONTT</v>
          </cell>
          <cell r="H357">
            <v>107083</v>
          </cell>
          <cell r="I357" t="str">
            <v>MEJORAMIENTO</v>
          </cell>
          <cell r="J357" t="str">
            <v>LLANQUIHUE</v>
          </cell>
          <cell r="K357" t="str">
            <v/>
          </cell>
        </row>
        <row r="358">
          <cell r="B358" t="str">
            <v>30112096-DISEÑO</v>
          </cell>
          <cell r="C358" t="str">
            <v>CURACO DE VELEZ</v>
          </cell>
          <cell r="D358" t="str">
            <v>DISEÑO</v>
          </cell>
          <cell r="E358" t="str">
            <v>GOBIERNO REGIONAL - REGION DE LOS LAGOS</v>
          </cell>
          <cell r="F358" t="str">
            <v/>
          </cell>
          <cell r="G358" t="str">
            <v>REPOSICION CESFAM RURAL, CURACO DE VELEZ</v>
          </cell>
          <cell r="H358">
            <v>184682</v>
          </cell>
          <cell r="I358" t="str">
            <v>REPOSICION</v>
          </cell>
          <cell r="J358" t="str">
            <v>CHILOE</v>
          </cell>
          <cell r="K358" t="str">
            <v/>
          </cell>
        </row>
        <row r="359">
          <cell r="B359" t="str">
            <v>30277425-EJECUCION</v>
          </cell>
          <cell r="C359" t="str">
            <v>HUALAIHUE</v>
          </cell>
          <cell r="D359" t="str">
            <v>EJECUCION</v>
          </cell>
          <cell r="E359" t="str">
            <v>GOBIERNO REGIONAL - REGION DE LOS LAGOS</v>
          </cell>
          <cell r="F359" t="str">
            <v/>
          </cell>
          <cell r="G359" t="str">
            <v>CONSERVACION GIMNASIO ESCUELA SEMILLERO DE ROLECHA</v>
          </cell>
          <cell r="H359">
            <v>231909</v>
          </cell>
          <cell r="I359" t="str">
            <v>CONSERVACION</v>
          </cell>
          <cell r="J359" t="str">
            <v>PALENA</v>
          </cell>
          <cell r="K359" t="str">
            <v/>
          </cell>
        </row>
        <row r="360">
          <cell r="B360" t="str">
            <v>30259772-EJECUCION</v>
          </cell>
          <cell r="C360" t="str">
            <v>OSORNO</v>
          </cell>
          <cell r="D360" t="str">
            <v>EJECUCION</v>
          </cell>
          <cell r="E360" t="str">
            <v>GOBIERNO REGIONAL - REGION DE LOS LAGOS</v>
          </cell>
          <cell r="F360" t="str">
            <v/>
          </cell>
          <cell r="G360" t="str">
            <v>CONSTRUCCION DE VEREDAS POBLACIÓN BDO OHIGGINS, OSORNO</v>
          </cell>
          <cell r="H360">
            <v>111097</v>
          </cell>
          <cell r="I360" t="str">
            <v>CONSTRUCCION</v>
          </cell>
          <cell r="J360" t="str">
            <v>OSORNO</v>
          </cell>
          <cell r="K360" t="str">
            <v>RS</v>
          </cell>
        </row>
        <row r="361">
          <cell r="B361" t="str">
            <v>30419547-EJECUCION</v>
          </cell>
          <cell r="C361" t="str">
            <v>DALCAHUE</v>
          </cell>
          <cell r="D361" t="str">
            <v>EJECUCION</v>
          </cell>
          <cell r="E361" t="str">
            <v>SUBSECRETARIA DE EDUCACION</v>
          </cell>
          <cell r="F361" t="str">
            <v/>
          </cell>
          <cell r="G361" t="str">
            <v>MEJORAMIENTO INTEGRAL ESCUELA BASICA DE DALCAHUE</v>
          </cell>
          <cell r="H361">
            <v>239479</v>
          </cell>
          <cell r="I361" t="str">
            <v>MEJORAMIENTO</v>
          </cell>
          <cell r="J361" t="str">
            <v>CHILOE</v>
          </cell>
          <cell r="K361" t="str">
            <v/>
          </cell>
        </row>
        <row r="362">
          <cell r="B362" t="str">
            <v>30341323-EJECUCION</v>
          </cell>
          <cell r="C362" t="str">
            <v/>
          </cell>
          <cell r="D362" t="str">
            <v>EJECUCION</v>
          </cell>
          <cell r="E362" t="str">
            <v>GOBIERNO REGIONAL - REGION DE LOS LAGOS</v>
          </cell>
          <cell r="F362" t="str">
            <v/>
          </cell>
          <cell r="G362" t="str">
            <v>TRANSFERENCIA FORTALECIMIENTO  Y COMPETITIVIDAD DE LA ARTESANÍA.</v>
          </cell>
          <cell r="H362">
            <v>114127</v>
          </cell>
          <cell r="I362" t="str">
            <v>TRANSFERENCIA</v>
          </cell>
          <cell r="J362" t="str">
            <v>PALENA</v>
          </cell>
          <cell r="K362" t="str">
            <v/>
          </cell>
        </row>
        <row r="363">
          <cell r="B363" t="str">
            <v>30472340-EJECUCION</v>
          </cell>
          <cell r="C363" t="str">
            <v>PUERTO VARAS</v>
          </cell>
          <cell r="D363" t="str">
            <v>EJECUCION</v>
          </cell>
          <cell r="E363" t="str">
            <v>AGUA POTABLE RURAL</v>
          </cell>
          <cell r="F363" t="str">
            <v/>
          </cell>
          <cell r="G363" t="str">
            <v>CONSTRUCCION SISTEMA APR COLONIA 4 DE SEPTIEMBRE,COMUNA DE PTO.VARAS</v>
          </cell>
          <cell r="H363">
            <v>362024</v>
          </cell>
          <cell r="I363" t="str">
            <v>CONSTRUCCION</v>
          </cell>
          <cell r="J363" t="str">
            <v>LLANQUIHUE</v>
          </cell>
          <cell r="K363" t="str">
            <v>RE</v>
          </cell>
        </row>
        <row r="364">
          <cell r="B364" t="str">
            <v>30447539-EJECUCION</v>
          </cell>
          <cell r="C364" t="str">
            <v>CHAITEN</v>
          </cell>
          <cell r="D364" t="str">
            <v>EJECUCION</v>
          </cell>
          <cell r="E364" t="str">
            <v>GOBIERNO REGIONAL - REGION DE LOS LAGOS</v>
          </cell>
          <cell r="F364" t="str">
            <v/>
          </cell>
          <cell r="G364" t="str">
            <v>DIAGNOSTICO DIVERSOS SECTORES ARCHIPIELAGO ISLAS DESERTORES CHAITEN</v>
          </cell>
          <cell r="H364">
            <v>202538</v>
          </cell>
          <cell r="I364" t="str">
            <v>DIAGNOSTICO</v>
          </cell>
          <cell r="J364" t="str">
            <v>PALENA</v>
          </cell>
          <cell r="K364" t="str">
            <v>RS</v>
          </cell>
        </row>
        <row r="365">
          <cell r="B365" t="str">
            <v>40006648-DISEÑO</v>
          </cell>
          <cell r="C365" t="str">
            <v>ANCUD</v>
          </cell>
          <cell r="D365" t="str">
            <v>DISEÑO</v>
          </cell>
          <cell r="E365" t="str">
            <v>SUBSECRETARIA DE EDUCACION</v>
          </cell>
          <cell r="F365" t="str">
            <v/>
          </cell>
          <cell r="G365" t="str">
            <v>REPARACION ASESORÍA REPARACIÓN Y  MEJORAMIENTO ESCUELA GOLFETE  QUETALMAHUE, COMUNA ANCUD</v>
          </cell>
          <cell r="H365">
            <v>2600</v>
          </cell>
          <cell r="I365" t="str">
            <v>REPARACION</v>
          </cell>
          <cell r="J365" t="str">
            <v>CHILOE</v>
          </cell>
          <cell r="K365" t="str">
            <v/>
          </cell>
        </row>
        <row r="366">
          <cell r="B366" t="str">
            <v>30474236-EJECUCION</v>
          </cell>
          <cell r="C366" t="str">
            <v>ANCUD</v>
          </cell>
          <cell r="D366" t="str">
            <v>EJECUCION</v>
          </cell>
          <cell r="E366" t="str">
            <v>JUNTA NACIONAL DE JARDINES INFANTILES</v>
          </cell>
          <cell r="F366" t="str">
            <v/>
          </cell>
          <cell r="G366" t="str">
            <v>CONSTRUCCION JARDIN INFANTIL ALTO CARACOLES ANCUD</v>
          </cell>
          <cell r="H366">
            <v>641305</v>
          </cell>
          <cell r="I366" t="str">
            <v>CONSTRUCCION</v>
          </cell>
          <cell r="J366" t="str">
            <v>CHILOE</v>
          </cell>
          <cell r="K366" t="str">
            <v>RS</v>
          </cell>
        </row>
        <row r="367">
          <cell r="B367" t="str">
            <v>30237972-EJECUCION</v>
          </cell>
          <cell r="C367" t="str">
            <v/>
          </cell>
          <cell r="D367" t="str">
            <v>EJECUCION</v>
          </cell>
          <cell r="E367" t="str">
            <v>DIRECCION DE AEROPUERTOS</v>
          </cell>
          <cell r="F367" t="str">
            <v/>
          </cell>
          <cell r="G367" t="str">
            <v>AMPLIACION AREA TERMINAL AD. DE MOCOPULLI, CHILOE.</v>
          </cell>
          <cell r="H367">
            <v>9739900</v>
          </cell>
          <cell r="I367" t="str">
            <v>AMPLIACION</v>
          </cell>
          <cell r="J367" t="str">
            <v/>
          </cell>
          <cell r="K367" t="str">
            <v>OT</v>
          </cell>
        </row>
        <row r="368">
          <cell r="B368" t="str">
            <v>40004926-EJECUCION</v>
          </cell>
          <cell r="C368" t="str">
            <v/>
          </cell>
          <cell r="D368" t="str">
            <v>EJECUCION</v>
          </cell>
          <cell r="E368" t="str">
            <v>COMISION NACIONAL DE RIEGO</v>
          </cell>
          <cell r="F368" t="str">
            <v/>
          </cell>
          <cell r="G368" t="str">
            <v>DIAGNOSTICO DE MICROTRANQUES EN LA REGIÓN DE LOS LAGOS</v>
          </cell>
          <cell r="H368">
            <v>216984</v>
          </cell>
          <cell r="I368" t="str">
            <v>DIAGNOSTICO</v>
          </cell>
          <cell r="J368" t="str">
            <v/>
          </cell>
          <cell r="K368" t="str">
            <v>OT</v>
          </cell>
        </row>
        <row r="369">
          <cell r="B369" t="str">
            <v>40006637-EJECUCION</v>
          </cell>
          <cell r="C369" t="str">
            <v>CASTRO</v>
          </cell>
          <cell r="D369" t="str">
            <v>EJECUCION</v>
          </cell>
          <cell r="E369" t="str">
            <v>SUBSECRETARIA DE EDUCACION</v>
          </cell>
          <cell r="F369" t="str">
            <v/>
          </cell>
          <cell r="G369" t="str">
            <v>HABILITACION SISTEMA DE ALCANTARILLADO PÚBLICO</v>
          </cell>
          <cell r="H369">
            <v>8000</v>
          </cell>
          <cell r="I369" t="str">
            <v>HABILITACION</v>
          </cell>
          <cell r="J369" t="str">
            <v>CHILOE</v>
          </cell>
          <cell r="K369" t="str">
            <v/>
          </cell>
        </row>
        <row r="370">
          <cell r="B370" t="str">
            <v>30083769-EJECUCION</v>
          </cell>
          <cell r="C370" t="str">
            <v/>
          </cell>
          <cell r="D370" t="str">
            <v>EJECUCION</v>
          </cell>
          <cell r="E370" t="str">
            <v>DIRECCION DE AEROPUERTOS</v>
          </cell>
          <cell r="F370" t="str">
            <v/>
          </cell>
          <cell r="G370" t="str">
            <v>REPOSICION AERODROMO CHAITEN PROV. DE PALENA,  X REGION</v>
          </cell>
          <cell r="H370">
            <v>26357975</v>
          </cell>
          <cell r="I370" t="str">
            <v>REPOSICION</v>
          </cell>
          <cell r="J370" t="str">
            <v/>
          </cell>
          <cell r="K370" t="str">
            <v>RS</v>
          </cell>
        </row>
        <row r="371">
          <cell r="B371" t="str">
            <v>30110267-DISEÑO</v>
          </cell>
          <cell r="C371" t="str">
            <v/>
          </cell>
          <cell r="D371" t="str">
            <v>DISEÑO</v>
          </cell>
          <cell r="E371" t="str">
            <v>DIRECCION DE VIALIDAD</v>
          </cell>
          <cell r="F371" t="str">
            <v/>
          </cell>
          <cell r="G371" t="str">
            <v>CONSTRUCCION RIPIO RUTA 7. SECTOR: PICHANCO-HUINAY, XR</v>
          </cell>
          <cell r="H371">
            <v>1932272</v>
          </cell>
          <cell r="I371" t="str">
            <v>CONSTRUCCION</v>
          </cell>
          <cell r="J371" t="str">
            <v/>
          </cell>
          <cell r="K371" t="str">
            <v>OT</v>
          </cell>
        </row>
        <row r="372">
          <cell r="B372" t="str">
            <v>30134389-DISEÑO</v>
          </cell>
          <cell r="C372" t="str">
            <v>SAN JUAN DE LA COSTA</v>
          </cell>
          <cell r="D372" t="str">
            <v>DISEÑO</v>
          </cell>
          <cell r="E372" t="str">
            <v>SERVICIO VIVIENDA Y URBANIZACION REGION DE LOS LAGOS</v>
          </cell>
          <cell r="F372" t="str">
            <v/>
          </cell>
          <cell r="G372" t="str">
            <v>CONSTRUCCION 15 VIVIENDAS ADULTO MAYOR COMUNA SAN JUAN DE LA COSTA</v>
          </cell>
          <cell r="H372">
            <v>23366</v>
          </cell>
          <cell r="I372" t="str">
            <v>CONSTRUCCION</v>
          </cell>
          <cell r="J372" t="str">
            <v>OSORNO</v>
          </cell>
          <cell r="K372" t="str">
            <v>RS</v>
          </cell>
        </row>
        <row r="373">
          <cell r="B373" t="str">
            <v>30485060-EJECUCION</v>
          </cell>
          <cell r="C373" t="str">
            <v/>
          </cell>
          <cell r="D373" t="str">
            <v>EJECUCION</v>
          </cell>
          <cell r="E373" t="str">
            <v>GOBIERNO REGIONAL - REGION DE LOS LAGOS</v>
          </cell>
          <cell r="F373" t="str">
            <v/>
          </cell>
          <cell r="G373" t="str">
            <v>RECUPERACION DE ACTIVIDADES PRODUCTIVAS DE LA PESCA ARTESANAL</v>
          </cell>
          <cell r="H373">
            <v>513000</v>
          </cell>
          <cell r="I373" t="str">
            <v>RECUPERACION</v>
          </cell>
          <cell r="J373" t="str">
            <v/>
          </cell>
          <cell r="K373" t="str">
            <v/>
          </cell>
        </row>
        <row r="374">
          <cell r="B374" t="str">
            <v>30486081-EJECUCION</v>
          </cell>
          <cell r="C374" t="str">
            <v>QUEMCHI</v>
          </cell>
          <cell r="D374" t="str">
            <v>EJECUCION</v>
          </cell>
          <cell r="E374" t="str">
            <v>GOBIERNO REGIONAL - REGION DE LOS LAGOS</v>
          </cell>
          <cell r="F374" t="str">
            <v/>
          </cell>
          <cell r="G374" t="str">
            <v>HABILITACION Y MEJORAMIENTO SUMINISTRO E.E SECTOR AUCHO ALTO TUBILDAD,  QUEMCHI.</v>
          </cell>
          <cell r="H374">
            <v>128907</v>
          </cell>
          <cell r="I374" t="str">
            <v>HABILITACION</v>
          </cell>
          <cell r="J374" t="str">
            <v>CHILOE</v>
          </cell>
          <cell r="K374" t="str">
            <v>RS</v>
          </cell>
        </row>
        <row r="375">
          <cell r="B375" t="str">
            <v>30107499-EJECUCION</v>
          </cell>
          <cell r="C375" t="str">
            <v>OSORNO</v>
          </cell>
          <cell r="D375" t="str">
            <v>EJECUCION</v>
          </cell>
          <cell r="E375" t="str">
            <v>SUBSIDIO NACIONAL AL TRANSPORTE PUBLICO</v>
          </cell>
          <cell r="F375" t="str">
            <v/>
          </cell>
          <cell r="G375" t="str">
            <v xml:space="preserve">NORMALIZACION SEMAFOROS RED CENTRO CIUDAD DE OSORNO. </v>
          </cell>
          <cell r="H375">
            <v>2220106</v>
          </cell>
          <cell r="I375" t="str">
            <v>NORMALIZACION</v>
          </cell>
          <cell r="J375" t="str">
            <v>OSORNO</v>
          </cell>
          <cell r="K375" t="str">
            <v>RS</v>
          </cell>
        </row>
        <row r="376">
          <cell r="B376" t="str">
            <v>30447978-EJECUCION</v>
          </cell>
          <cell r="C376" t="str">
            <v/>
          </cell>
          <cell r="D376" t="str">
            <v>EJECUCION</v>
          </cell>
          <cell r="E376" t="str">
            <v>DIRECCION DE VIALIDAD</v>
          </cell>
          <cell r="F376" t="str">
            <v/>
          </cell>
          <cell r="G376" t="str">
            <v>CONSERVACION GLOBAL MIXTA CAMINOS RED VIAL X REGIÓN 2017-2021</v>
          </cell>
          <cell r="H376">
            <v>26956604</v>
          </cell>
          <cell r="I376" t="str">
            <v>CONSERVACION</v>
          </cell>
          <cell r="J376" t="str">
            <v/>
          </cell>
          <cell r="K376" t="str">
            <v/>
          </cell>
        </row>
        <row r="377">
          <cell r="B377" t="str">
            <v>30433975-DISEÑO</v>
          </cell>
          <cell r="C377" t="str">
            <v>OSORNO</v>
          </cell>
          <cell r="D377" t="str">
            <v>DISEÑO</v>
          </cell>
          <cell r="E377" t="str">
            <v>GOBIERNO REGIONAL - REGION DE LOS LAGOS</v>
          </cell>
          <cell r="F377" t="str">
            <v/>
          </cell>
          <cell r="G377" t="str">
            <v>CONSTRUCCION ESTADIO FUTBOL OSORNO</v>
          </cell>
          <cell r="H377">
            <v>232000</v>
          </cell>
          <cell r="I377" t="str">
            <v>CONSTRUCCION</v>
          </cell>
          <cell r="J377" t="str">
            <v>OSORNO</v>
          </cell>
          <cell r="K377" t="str">
            <v/>
          </cell>
        </row>
        <row r="378">
          <cell r="B378" t="str">
            <v>30455973-EJECUCION</v>
          </cell>
          <cell r="C378" t="str">
            <v>HUALAIHUE</v>
          </cell>
          <cell r="D378" t="str">
            <v>EJECUCION</v>
          </cell>
          <cell r="E378" t="str">
            <v>GOBIERNO REGIONAL - REGION DE LOS LAGOS</v>
          </cell>
          <cell r="F378" t="str">
            <v/>
          </cell>
          <cell r="G378" t="str">
            <v>CONSTRUCCION 2 CASAS PARA PROFESIONALES CECOSF HUALAIHUÉ PUERTO</v>
          </cell>
          <cell r="H378">
            <v>90519</v>
          </cell>
          <cell r="I378" t="str">
            <v>CONSTRUCCION</v>
          </cell>
          <cell r="J378" t="str">
            <v>PALENA</v>
          </cell>
          <cell r="K378" t="str">
            <v>RS</v>
          </cell>
        </row>
        <row r="379">
          <cell r="B379" t="str">
            <v>30488462-EJECUCION</v>
          </cell>
          <cell r="C379" t="str">
            <v>CHONCHI</v>
          </cell>
          <cell r="D379" t="str">
            <v>EJECUCION</v>
          </cell>
          <cell r="E379" t="str">
            <v>GOBIERNO REGIONAL - REGION DE LOS LAGOS</v>
          </cell>
          <cell r="F379" t="str">
            <v/>
          </cell>
          <cell r="G379" t="str">
            <v>MEJORAMIENTO INFRAESTRUCTURA MERCADO MUNICIPAL DE CHONCHI</v>
          </cell>
          <cell r="H379">
            <v>25000</v>
          </cell>
          <cell r="I379" t="str">
            <v>MEJORAMIENTO</v>
          </cell>
          <cell r="J379" t="str">
            <v>CHILOE</v>
          </cell>
          <cell r="K379" t="str">
            <v/>
          </cell>
        </row>
        <row r="380">
          <cell r="B380" t="str">
            <v>30487889-EJECUCION</v>
          </cell>
          <cell r="C380" t="str">
            <v>ANCUD</v>
          </cell>
          <cell r="D380" t="str">
            <v>EJECUCION</v>
          </cell>
          <cell r="E380" t="str">
            <v>GOBIERNO REGIONAL - REGION DE LOS LAGOS</v>
          </cell>
          <cell r="F380" t="str">
            <v/>
          </cell>
          <cell r="G380" t="str">
            <v>MEJORAMIENTO CALZADAS Y VEREDAS CALLE LAS CANTERAS</v>
          </cell>
          <cell r="H380">
            <v>25000</v>
          </cell>
          <cell r="I380" t="str">
            <v>MEJORAMIENTO</v>
          </cell>
          <cell r="J380" t="str">
            <v>CHILOE</v>
          </cell>
          <cell r="K380" t="str">
            <v/>
          </cell>
        </row>
        <row r="381">
          <cell r="B381" t="str">
            <v>30488548-EJECUCION</v>
          </cell>
          <cell r="C381" t="str">
            <v>RIO NEGRO</v>
          </cell>
          <cell r="D381" t="str">
            <v>EJECUCION</v>
          </cell>
          <cell r="E381" t="str">
            <v>GOBIERNO REGIONAL - REGION DE LOS LAGOS</v>
          </cell>
          <cell r="F381" t="str">
            <v/>
          </cell>
          <cell r="G381" t="str">
            <v>AMPLIACION Y MEJORAMIENTO CENTRO COMUNITARIO LAGOS DE CHILE</v>
          </cell>
          <cell r="H381">
            <v>60893</v>
          </cell>
          <cell r="I381" t="str">
            <v>AMPLIACION</v>
          </cell>
          <cell r="J381" t="str">
            <v>OSORNO</v>
          </cell>
          <cell r="K381" t="str">
            <v/>
          </cell>
        </row>
        <row r="382">
          <cell r="B382" t="str">
            <v>30487900-EJECUCION</v>
          </cell>
          <cell r="C382" t="str">
            <v>PUYEHUE</v>
          </cell>
          <cell r="D382" t="str">
            <v>EJECUCION</v>
          </cell>
          <cell r="E382" t="str">
            <v>GOBIERNO REGIONAL - REGION DE LOS LAGOS</v>
          </cell>
          <cell r="F382" t="str">
            <v/>
          </cell>
          <cell r="G382" t="str">
            <v>CONSTRUCCION BAÑOS, CAMARINES Y LOCALES TURÍSTICOS COSTANERA ENTRE LAGOS</v>
          </cell>
          <cell r="H382">
            <v>90000</v>
          </cell>
          <cell r="I382" t="str">
            <v>CONSTRUCCION</v>
          </cell>
          <cell r="J382" t="str">
            <v>OSORNO</v>
          </cell>
          <cell r="K382" t="str">
            <v/>
          </cell>
        </row>
        <row r="383">
          <cell r="B383" t="str">
            <v>30488515-EJECUCION</v>
          </cell>
          <cell r="C383" t="str">
            <v>OSORNO</v>
          </cell>
          <cell r="D383" t="str">
            <v>EJECUCION</v>
          </cell>
          <cell r="E383" t="str">
            <v>GOBIERNO REGIONAL - REGION DE LOS LAGOS</v>
          </cell>
          <cell r="F383" t="str">
            <v/>
          </cell>
          <cell r="G383" t="str">
            <v>REPOSICION Y CONSTRUCCIÓN DE VEREDAS DIVERSOS SECTORES</v>
          </cell>
          <cell r="H383">
            <v>92264</v>
          </cell>
          <cell r="I383" t="str">
            <v>REPOSICION</v>
          </cell>
          <cell r="J383" t="str">
            <v>OSORNO</v>
          </cell>
          <cell r="K383" t="str">
            <v/>
          </cell>
        </row>
        <row r="384">
          <cell r="B384" t="str">
            <v>30488357-EJECUCION</v>
          </cell>
          <cell r="C384" t="str">
            <v>QUELLON</v>
          </cell>
          <cell r="D384" t="str">
            <v>EJECUCION</v>
          </cell>
          <cell r="E384" t="str">
            <v>GOBIERNO REGIONAL - REGION DE LOS LAGOS</v>
          </cell>
          <cell r="F384" t="str">
            <v/>
          </cell>
          <cell r="G384" t="str">
            <v>CONSTRUCCION POLIFUNCIONAL SECTOR AUCHAC, COMUNA DE QUELLÓN</v>
          </cell>
          <cell r="H384">
            <v>90000</v>
          </cell>
          <cell r="I384" t="str">
            <v>CONSTRUCCION</v>
          </cell>
          <cell r="J384" t="str">
            <v>CHILOE</v>
          </cell>
          <cell r="K384" t="str">
            <v/>
          </cell>
        </row>
        <row r="385">
          <cell r="B385" t="str">
            <v>30487891-EJECUCION</v>
          </cell>
          <cell r="C385" t="str">
            <v>PUQUELDON</v>
          </cell>
          <cell r="D385" t="str">
            <v>EJECUCION</v>
          </cell>
          <cell r="E385" t="str">
            <v>GOBIERNO REGIONAL - REGION DE LOS LAGOS</v>
          </cell>
          <cell r="F385" t="str">
            <v/>
          </cell>
          <cell r="G385" t="str">
            <v>CONSTRUCCION ESTRUCTURA CUBIERTA PARA MUSICA Y DANZAS FOLKLORICAS</v>
          </cell>
          <cell r="H385">
            <v>51300</v>
          </cell>
          <cell r="I385" t="str">
            <v>CONSTRUCCION</v>
          </cell>
          <cell r="J385" t="str">
            <v>CHILOE</v>
          </cell>
          <cell r="K385" t="str">
            <v/>
          </cell>
        </row>
        <row r="386">
          <cell r="B386" t="str">
            <v>40007199-EJECUCION</v>
          </cell>
          <cell r="C386" t="str">
            <v>PUERTO VARAS</v>
          </cell>
          <cell r="D386" t="str">
            <v>EJECUCION</v>
          </cell>
          <cell r="E386" t="str">
            <v>GOBIERNO REGIONAL - REGION DE LOS LAGOS</v>
          </cell>
          <cell r="F386" t="str">
            <v/>
          </cell>
          <cell r="G386" t="str">
            <v>MEJORAMIENTO  PLAZA DE LOS NIÑOS, PUERTO VARAS.</v>
          </cell>
          <cell r="H386">
            <v>60000</v>
          </cell>
          <cell r="I386" t="str">
            <v>MEJORAMIENTO</v>
          </cell>
          <cell r="J386" t="str">
            <v>LLANQUIHUE</v>
          </cell>
          <cell r="K386" t="str">
            <v/>
          </cell>
        </row>
        <row r="387">
          <cell r="B387" t="str">
            <v>40007471-EJECUCION</v>
          </cell>
          <cell r="C387" t="str">
            <v>ANCUD</v>
          </cell>
          <cell r="D387" t="str">
            <v>EJECUCION</v>
          </cell>
          <cell r="E387" t="str">
            <v>GOBIERNO REGIONAL - REGION DE LOS LAGOS</v>
          </cell>
          <cell r="F387" t="str">
            <v/>
          </cell>
          <cell r="G387" t="str">
            <v>CONSTRUCCION ESTADIO LIGA MAR BRAVA</v>
          </cell>
          <cell r="H387">
            <v>823000</v>
          </cell>
          <cell r="I387" t="str">
            <v>CONSTRUCCION</v>
          </cell>
          <cell r="J387" t="str">
            <v>CHILOE</v>
          </cell>
          <cell r="K387" t="str">
            <v/>
          </cell>
        </row>
        <row r="388">
          <cell r="B388" t="str">
            <v>40008287-EJECUCION</v>
          </cell>
          <cell r="C388" t="str">
            <v>CHONCHI</v>
          </cell>
          <cell r="D388" t="str">
            <v>EJECUCION</v>
          </cell>
          <cell r="E388" t="str">
            <v>GOBIERNO REGIONAL - REGION DE LOS LAGOS</v>
          </cell>
          <cell r="F388" t="str">
            <v/>
          </cell>
          <cell r="G388" t="str">
            <v>CONSTRUCCION MULTICANCHA SECTOR EL PÚLPITO</v>
          </cell>
          <cell r="H388">
            <v>40000</v>
          </cell>
          <cell r="I388" t="str">
            <v>CONSTRUCCION</v>
          </cell>
          <cell r="J388" t="str">
            <v>CHILOE</v>
          </cell>
          <cell r="K388" t="str">
            <v/>
          </cell>
        </row>
        <row r="389">
          <cell r="B389" t="str">
            <v>40007412-EJECUCION</v>
          </cell>
          <cell r="C389" t="str">
            <v>PUERTO MONTT</v>
          </cell>
          <cell r="D389" t="str">
            <v>EJECUCION</v>
          </cell>
          <cell r="E389" t="str">
            <v>SUBSECRETARIA DE EDUCACION</v>
          </cell>
          <cell r="F389" t="str">
            <v/>
          </cell>
          <cell r="G389" t="str">
            <v>MEJORAMIENTO SISTEMA DE GAS EN COCINA ESCUELA ANAHUAC</v>
          </cell>
          <cell r="H389">
            <v>4616</v>
          </cell>
          <cell r="I389" t="str">
            <v>MEJORAMIENTO</v>
          </cell>
          <cell r="J389" t="str">
            <v>LLANQUIHUE</v>
          </cell>
          <cell r="K389" t="str">
            <v/>
          </cell>
        </row>
        <row r="390">
          <cell r="B390" t="str">
            <v>40008371-EJECUCION</v>
          </cell>
          <cell r="C390" t="str">
            <v>MAULLIN</v>
          </cell>
          <cell r="D390" t="str">
            <v>EJECUCION</v>
          </cell>
          <cell r="E390" t="str">
            <v>GOBIERNO REGIONAL - REGION DE LOS LAGOS</v>
          </cell>
          <cell r="F390" t="str">
            <v/>
          </cell>
          <cell r="G390" t="str">
            <v>CONSTRUCCION PLAZA FROLICH,CARELMAPU</v>
          </cell>
          <cell r="H390">
            <v>40121</v>
          </cell>
          <cell r="I390" t="str">
            <v>CONSTRUCCION</v>
          </cell>
          <cell r="J390" t="str">
            <v>LLANQUIHUE</v>
          </cell>
          <cell r="K390" t="str">
            <v/>
          </cell>
        </row>
        <row r="391">
          <cell r="B391" t="str">
            <v>40003369-EJECUCION</v>
          </cell>
          <cell r="C391" t="str">
            <v>CASTRO</v>
          </cell>
          <cell r="D391" t="str">
            <v>EJECUCION</v>
          </cell>
          <cell r="E391" t="str">
            <v>GOBIERNO REGIONAL - REGION DE LOS LAGOS</v>
          </cell>
          <cell r="F391" t="str">
            <v/>
          </cell>
          <cell r="G391" t="str">
            <v>CONSERVACION CAMINOS RURALES ISLA QUEHUI, COMUNA DE CASTRO</v>
          </cell>
          <cell r="H391">
            <v>550000</v>
          </cell>
          <cell r="I391" t="str">
            <v>CONSERVACION</v>
          </cell>
          <cell r="J391" t="str">
            <v>CHILOE</v>
          </cell>
          <cell r="K391" t="str">
            <v/>
          </cell>
        </row>
        <row r="392">
          <cell r="B392" t="str">
            <v>40003231-EJECUCION</v>
          </cell>
          <cell r="C392" t="str">
            <v>ANCUD</v>
          </cell>
          <cell r="D392" t="str">
            <v>EJECUCION</v>
          </cell>
          <cell r="E392" t="str">
            <v>GOBIERNO REGIONAL - REGION DE LOS LAGOS</v>
          </cell>
          <cell r="F392" t="str">
            <v/>
          </cell>
          <cell r="G392" t="str">
            <v>CONSTRUCCION ACERAS Y CALZADAS CEMENTERIO MUNICIPAL, COMUNA DE ANCUD</v>
          </cell>
          <cell r="H392">
            <v>92000</v>
          </cell>
          <cell r="I392" t="str">
            <v>CONSTRUCCION</v>
          </cell>
          <cell r="J392" t="str">
            <v>CHILOE</v>
          </cell>
          <cell r="K392" t="str">
            <v/>
          </cell>
        </row>
        <row r="393">
          <cell r="B393" t="str">
            <v>30087497-EJECUCION</v>
          </cell>
          <cell r="C393" t="str">
            <v/>
          </cell>
          <cell r="D393" t="str">
            <v>EJECUCION</v>
          </cell>
          <cell r="E393" t="str">
            <v>POLICIA DE INVESTIGACIONES DE CHILE</v>
          </cell>
          <cell r="F393" t="str">
            <v/>
          </cell>
          <cell r="G393" t="str">
            <v>REPOSICION CUARTEL  POLICIAL PREFECTURA  PROVINCIAL  OSORNO</v>
          </cell>
          <cell r="H393">
            <v>3936364</v>
          </cell>
          <cell r="I393" t="str">
            <v>REPOSICION</v>
          </cell>
          <cell r="J393" t="str">
            <v>OSORNO</v>
          </cell>
          <cell r="K393" t="str">
            <v>RS</v>
          </cell>
        </row>
        <row r="394">
          <cell r="B394" t="str">
            <v>30486106-EJECUCION</v>
          </cell>
          <cell r="C394" t="str">
            <v>QUEMCHI</v>
          </cell>
          <cell r="D394" t="str">
            <v>EJECUCION</v>
          </cell>
          <cell r="E394" t="str">
            <v>GOBIERNO REGIONAL - REGION DE LOS LAGOS</v>
          </cell>
          <cell r="F394" t="str">
            <v/>
          </cell>
          <cell r="G394" t="str">
            <v>REPOSICION REPOSICIÓN MAQUINARIA VIAL COMUNA DE QUEMCHI.</v>
          </cell>
          <cell r="H394">
            <v>313443</v>
          </cell>
          <cell r="I394" t="str">
            <v>REPOSICION</v>
          </cell>
          <cell r="J394" t="str">
            <v>CHILOE</v>
          </cell>
          <cell r="K394" t="str">
            <v/>
          </cell>
        </row>
        <row r="395">
          <cell r="B395" t="str">
            <v>30486982-EJECUCION</v>
          </cell>
          <cell r="C395" t="str">
            <v/>
          </cell>
          <cell r="D395" t="str">
            <v>EJECUCION</v>
          </cell>
          <cell r="E395" t="str">
            <v>UNIDAD OPERATIVA DE CONTROL DE TRANSITO</v>
          </cell>
          <cell r="F395" t="str">
            <v/>
          </cell>
          <cell r="G395" t="str">
            <v>CONSERVACION DEL SISTEMA DE CONTROL DE TRÁNSITO  REGIÓN DE LOS LAGOS, ETAPA II</v>
          </cell>
          <cell r="H395">
            <v>1286941</v>
          </cell>
          <cell r="I395" t="str">
            <v>CONSERVACION</v>
          </cell>
          <cell r="J395" t="str">
            <v/>
          </cell>
          <cell r="K395" t="str">
            <v/>
          </cell>
        </row>
        <row r="396">
          <cell r="B396" t="str">
            <v>30442072-EJECUCION</v>
          </cell>
          <cell r="C396" t="str">
            <v>CASTRO</v>
          </cell>
          <cell r="D396" t="str">
            <v>EJECUCION</v>
          </cell>
          <cell r="E396" t="str">
            <v>SERVICIO VIVIENDA Y URBANIZACION REGION DE LOS LAGOS</v>
          </cell>
          <cell r="F396" t="str">
            <v/>
          </cell>
          <cell r="G396" t="str">
            <v>CONSERVACION PARQUE MUNICIPAL DE CASTRO</v>
          </cell>
          <cell r="H396">
            <v>1434453</v>
          </cell>
          <cell r="I396" t="str">
            <v>CONSERVACION</v>
          </cell>
          <cell r="J396" t="str">
            <v>CHILOE</v>
          </cell>
          <cell r="K396" t="str">
            <v/>
          </cell>
        </row>
        <row r="397">
          <cell r="B397" t="str">
            <v>30483152-PREFACTIBILIDAD</v>
          </cell>
          <cell r="C397" t="str">
            <v/>
          </cell>
          <cell r="D397" t="str">
            <v>PREFACTIBILIDAD</v>
          </cell>
          <cell r="E397" t="str">
            <v>DIRECCION DE VIALIDAD</v>
          </cell>
          <cell r="F397" t="str">
            <v/>
          </cell>
          <cell r="G397" t="str">
            <v>CONSTRUCCION CONEXIÓN VIAL RUTA 7 - V-69 (CANUTILLAR) REG LOS LAGOS</v>
          </cell>
          <cell r="H397">
            <v>410913</v>
          </cell>
          <cell r="I397" t="str">
            <v>CONSTRUCCION</v>
          </cell>
          <cell r="J397" t="str">
            <v/>
          </cell>
          <cell r="K397" t="str">
            <v>RS</v>
          </cell>
        </row>
        <row r="398">
          <cell r="B398" t="str">
            <v>30484066-EJECUCION</v>
          </cell>
          <cell r="C398" t="str">
            <v>PUERTO MONTT</v>
          </cell>
          <cell r="D398" t="str">
            <v>EJECUCION</v>
          </cell>
          <cell r="E398" t="str">
            <v>SERVICIO VIVIENDA Y URBANIZACION REGION DE LOS LAGOS</v>
          </cell>
          <cell r="F398" t="str">
            <v/>
          </cell>
          <cell r="G398" t="str">
            <v xml:space="preserve">DIAGNOSTICO ALTERNATIVA DE USOS TERRENOS MZG, POB EL VOLCAN, ALERCE </v>
          </cell>
          <cell r="H398">
            <v>53891</v>
          </cell>
          <cell r="I398" t="str">
            <v>DIAGNOSTICO</v>
          </cell>
          <cell r="J398" t="str">
            <v>LLANQUIHUE</v>
          </cell>
          <cell r="K398" t="str">
            <v/>
          </cell>
        </row>
        <row r="399">
          <cell r="B399" t="str">
            <v>20176810-EJECUCION</v>
          </cell>
          <cell r="C399" t="str">
            <v>PUERTO MONTT</v>
          </cell>
          <cell r="D399" t="str">
            <v>EJECUCION</v>
          </cell>
          <cell r="E399" t="str">
            <v>SUBSECRETARIA DE JUSTICIA</v>
          </cell>
          <cell r="F399" t="str">
            <v/>
          </cell>
          <cell r="G399" t="str">
            <v>REPOSICION PARCIAL Y EQUIPAMIENTO S.M.L., PUERTO MONTT</v>
          </cell>
          <cell r="H399">
            <v>2902224</v>
          </cell>
          <cell r="I399" t="str">
            <v>REPOSICION</v>
          </cell>
          <cell r="J399" t="str">
            <v>LLANQUIHUE</v>
          </cell>
          <cell r="K399" t="str">
            <v>RS</v>
          </cell>
        </row>
        <row r="400">
          <cell r="B400" t="str">
            <v>30487179-DISEÑO</v>
          </cell>
          <cell r="C400" t="str">
            <v>CASTRO</v>
          </cell>
          <cell r="D400" t="str">
            <v>DISEÑO</v>
          </cell>
          <cell r="E400" t="str">
            <v>GOBIERNO REGIONAL - REGION DE LOS LAGOS</v>
          </cell>
          <cell r="F400" t="str">
            <v/>
          </cell>
          <cell r="G400" t="str">
            <v>REPOSICION CON RELOCALIZACION HOSPITAL DE CASTRO</v>
          </cell>
          <cell r="H400">
            <v>4500000</v>
          </cell>
          <cell r="I400" t="str">
            <v>REPOSICION</v>
          </cell>
          <cell r="J400" t="str">
            <v>CHILOE</v>
          </cell>
          <cell r="K400" t="str">
            <v/>
          </cell>
        </row>
        <row r="401">
          <cell r="B401" t="str">
            <v>30485663-EJECUCION</v>
          </cell>
          <cell r="C401" t="str">
            <v>CALBUCO</v>
          </cell>
          <cell r="D401" t="str">
            <v>EJECUCION</v>
          </cell>
          <cell r="E401" t="str">
            <v>GOBIERNO REGIONAL - REGION DE LOS LAGOS</v>
          </cell>
          <cell r="F401" t="str">
            <v/>
          </cell>
          <cell r="G401" t="str">
            <v>REPOSICION Y DESTINACION VEH. TRASLADO PACIENTES DIALISIS HOSP. CALBUCO</v>
          </cell>
          <cell r="H401">
            <v>65212</v>
          </cell>
          <cell r="I401" t="str">
            <v>REPOSICION</v>
          </cell>
          <cell r="J401" t="str">
            <v>LLANQUIHUE</v>
          </cell>
          <cell r="K401" t="str">
            <v/>
          </cell>
        </row>
        <row r="402">
          <cell r="B402" t="str">
            <v>30074834-EJECUCION</v>
          </cell>
          <cell r="C402" t="str">
            <v>PURRANQUE</v>
          </cell>
          <cell r="D402" t="str">
            <v>EJECUCION</v>
          </cell>
          <cell r="E402" t="str">
            <v>GOBIERNO REGIONAL - REGION DE LOS LAGOS</v>
          </cell>
          <cell r="F402" t="str">
            <v/>
          </cell>
          <cell r="G402" t="str">
            <v>CONSTRUCCION ALCANTARILLADO Y PLANTA TRATAMIENTO CRUCERO, PURRANQUE</v>
          </cell>
          <cell r="H402">
            <v>747276</v>
          </cell>
          <cell r="I402" t="str">
            <v>CONSTRUCCION</v>
          </cell>
          <cell r="J402" t="str">
            <v>OSORNO</v>
          </cell>
          <cell r="K402" t="str">
            <v>RS</v>
          </cell>
        </row>
        <row r="403">
          <cell r="B403" t="str">
            <v>40006082-EJECUCION</v>
          </cell>
          <cell r="C403" t="str">
            <v>PUQUELDON</v>
          </cell>
          <cell r="D403" t="str">
            <v>EJECUCION</v>
          </cell>
          <cell r="E403" t="str">
            <v>GOBIERNO REGIONAL - REGION DE LOS LAGOS</v>
          </cell>
          <cell r="F403" t="str">
            <v/>
          </cell>
          <cell r="G403" t="str">
            <v>CONSERVACION CONSERVACION GIMNASIO MUNICIPAL DE PUQUELDON</v>
          </cell>
          <cell r="H403">
            <v>148000</v>
          </cell>
          <cell r="I403" t="str">
            <v>CONSERVACION</v>
          </cell>
          <cell r="J403" t="str">
            <v>CHILOE</v>
          </cell>
          <cell r="K403" t="str">
            <v/>
          </cell>
        </row>
        <row r="404">
          <cell r="B404" t="str">
            <v>40005526-EJECUCION</v>
          </cell>
          <cell r="C404" t="str">
            <v>QUEMCHI</v>
          </cell>
          <cell r="D404" t="str">
            <v>EJECUCION</v>
          </cell>
          <cell r="E404" t="str">
            <v>GOBIERNO REGIONAL - REGION DE LOS LAGOS</v>
          </cell>
          <cell r="F404" t="str">
            <v/>
          </cell>
          <cell r="G404" t="str">
            <v>REPOSICION CAMIONETAS MUNICIPALES, COMUNA DE QUEMCHI.</v>
          </cell>
          <cell r="H404">
            <v>82200</v>
          </cell>
          <cell r="I404" t="str">
            <v>REPOSICION</v>
          </cell>
          <cell r="J404" t="str">
            <v>CHILOE</v>
          </cell>
          <cell r="K404" t="str">
            <v/>
          </cell>
        </row>
        <row r="405">
          <cell r="B405" t="str">
            <v>40001207-DISEÑO</v>
          </cell>
          <cell r="C405" t="str">
            <v>PUERTO MONTT</v>
          </cell>
          <cell r="D405" t="str">
            <v>DISEÑO</v>
          </cell>
          <cell r="E405" t="str">
            <v>MINISTERIO DE SALUD</v>
          </cell>
          <cell r="F405" t="str">
            <v/>
          </cell>
          <cell r="G405" t="str">
            <v>CONSTRUCCION CENTRO DE SALUD MENTAL COMUNITARIA (COSAM) MELIPULLI</v>
          </cell>
          <cell r="H405">
            <v>42169</v>
          </cell>
          <cell r="I405" t="str">
            <v>CONSTRUCCION</v>
          </cell>
          <cell r="J405" t="str">
            <v>LLANQUIHUE</v>
          </cell>
          <cell r="K405" t="str">
            <v/>
          </cell>
        </row>
        <row r="406">
          <cell r="B406" t="str">
            <v>40003083-EJECUCION</v>
          </cell>
          <cell r="C406" t="str">
            <v>CURACO DE VELEZ</v>
          </cell>
          <cell r="D406" t="str">
            <v>EJECUCION</v>
          </cell>
          <cell r="E406" t="str">
            <v>INSTITUTO NACIONAL DE DEPORTES</v>
          </cell>
          <cell r="F406" t="str">
            <v/>
          </cell>
          <cell r="G406" t="str">
            <v>CONSERVACION CONSERVACION GIMNACIO FISCAL DE CURACO DE VELEZ</v>
          </cell>
          <cell r="H406">
            <v>93000</v>
          </cell>
          <cell r="I406" t="str">
            <v>CONSERVACION</v>
          </cell>
          <cell r="J406" t="str">
            <v>CHILOE</v>
          </cell>
          <cell r="K406" t="str">
            <v/>
          </cell>
        </row>
        <row r="407">
          <cell r="B407" t="str">
            <v>40008014-EJECUCION</v>
          </cell>
          <cell r="C407" t="str">
            <v/>
          </cell>
          <cell r="D407" t="str">
            <v>EJECUCION</v>
          </cell>
          <cell r="E407" t="str">
            <v>GOBIERNO REGIONAL - REGION DE LOS LAGOS</v>
          </cell>
          <cell r="F407" t="str">
            <v/>
          </cell>
          <cell r="G407" t="str">
            <v>ADQUISICION VEHÍCULOS POLICIALES PARA PATRULLAS ANTI-ABIGEATO PROVINCIA LLANQUIHUE</v>
          </cell>
          <cell r="H407">
            <v>93563</v>
          </cell>
          <cell r="I407" t="str">
            <v>ADQUISICION</v>
          </cell>
          <cell r="J407" t="str">
            <v>LLANQUIHUE</v>
          </cell>
          <cell r="K407" t="str">
            <v/>
          </cell>
        </row>
        <row r="408">
          <cell r="B408" t="str">
            <v>40004575-EJECUCION</v>
          </cell>
          <cell r="C408" t="str">
            <v>DALCAHUE</v>
          </cell>
          <cell r="D408" t="str">
            <v>EJECUCION</v>
          </cell>
          <cell r="E408" t="str">
            <v>MUNICIPALIDAD DE DALCAHUE</v>
          </cell>
          <cell r="F408" t="str">
            <v/>
          </cell>
          <cell r="G408" t="str">
            <v>CONSTRUCCION MURO DE CONTENCION LICEO POLIVALENTE, DALCAHUE</v>
          </cell>
          <cell r="H408">
            <v>33976</v>
          </cell>
          <cell r="I408" t="str">
            <v>CONSTRUCCION</v>
          </cell>
          <cell r="J408" t="str">
            <v>CHILOE</v>
          </cell>
          <cell r="K408" t="str">
            <v/>
          </cell>
        </row>
        <row r="409">
          <cell r="B409" t="str">
            <v>40008858-DISEÑO</v>
          </cell>
          <cell r="C409" t="str">
            <v/>
          </cell>
          <cell r="D409" t="str">
            <v>DISEÑO</v>
          </cell>
          <cell r="E409" t="str">
            <v>DIRECCION DE VIALIDAD</v>
          </cell>
          <cell r="F409" t="str">
            <v/>
          </cell>
          <cell r="G409" t="str">
            <v>REPOSICION PUENTES MAYORES REGIÓN DE LOS LAGOS GRUPO 2</v>
          </cell>
          <cell r="H409">
            <v>300500</v>
          </cell>
          <cell r="I409" t="str">
            <v>REPOSICION</v>
          </cell>
          <cell r="J409" t="str">
            <v/>
          </cell>
          <cell r="K409" t="str">
            <v/>
          </cell>
        </row>
        <row r="410">
          <cell r="B410" t="str">
            <v>40006790-EJECUCION</v>
          </cell>
          <cell r="C410" t="str">
            <v>QUINCHAO</v>
          </cell>
          <cell r="D410" t="str">
            <v>EJECUCION</v>
          </cell>
          <cell r="E410" t="str">
            <v>SUBSECRETARIA DE EDUCACION</v>
          </cell>
          <cell r="F410" t="str">
            <v/>
          </cell>
          <cell r="G410" t="str">
            <v>NORMALIZACION INSTALACIONES DE GAS E INFRAESTRUCTURA ESCUELA RURAL AMANECER 2000</v>
          </cell>
          <cell r="H410">
            <v>2478</v>
          </cell>
          <cell r="I410" t="str">
            <v>NORMALIZACION</v>
          </cell>
          <cell r="J410" t="str">
            <v>CHILOE</v>
          </cell>
          <cell r="K410" t="str">
            <v/>
          </cell>
        </row>
        <row r="411">
          <cell r="B411" t="str">
            <v>40003627-EJECUCION</v>
          </cell>
          <cell r="C411" t="str">
            <v>COCHAMO</v>
          </cell>
          <cell r="D411" t="str">
            <v>EJECUCION</v>
          </cell>
          <cell r="E411" t="str">
            <v>GOBIERNO REGIONAL - REGION DE LOS LAGOS</v>
          </cell>
          <cell r="F411" t="str">
            <v/>
          </cell>
          <cell r="G411" t="str">
            <v>CONSERVACION GIMNASIO MUNICIPAL DE COCHAMO</v>
          </cell>
          <cell r="H411">
            <v>275000</v>
          </cell>
          <cell r="I411" t="str">
            <v>CONSERVACION</v>
          </cell>
          <cell r="J411" t="str">
            <v>LLANQUIHUE</v>
          </cell>
          <cell r="K411" t="str">
            <v/>
          </cell>
        </row>
        <row r="412">
          <cell r="B412" t="str">
            <v>40000312-EJECUCION</v>
          </cell>
          <cell r="C412" t="str">
            <v>PALENA</v>
          </cell>
          <cell r="D412" t="str">
            <v>EJECUCION</v>
          </cell>
          <cell r="E412" t="str">
            <v>GOBIERNO REGIONAL - REGION DE LOS LAGOS</v>
          </cell>
          <cell r="F412" t="str">
            <v/>
          </cell>
          <cell r="G412" t="str">
            <v xml:space="preserve">CONSERVACION CENTRO PRODUCTIVO EL MALITO </v>
          </cell>
          <cell r="H412">
            <v>81321</v>
          </cell>
          <cell r="I412" t="str">
            <v>CONSERVACION</v>
          </cell>
          <cell r="J412" t="str">
            <v>PALENA</v>
          </cell>
          <cell r="K412" t="str">
            <v/>
          </cell>
        </row>
        <row r="413">
          <cell r="B413" t="str">
            <v>40000178-DISEÑO</v>
          </cell>
          <cell r="C413" t="str">
            <v>QUELLON</v>
          </cell>
          <cell r="D413" t="str">
            <v>DISEÑO</v>
          </cell>
          <cell r="E413" t="str">
            <v>GOBIERNO REGIONAL - REGION DE LOS LAGOS</v>
          </cell>
          <cell r="F413" t="str">
            <v/>
          </cell>
          <cell r="G413" t="str">
            <v>CONSTRUCCION INSTALACIÓN SISTEMA APR SECTORES CHAILDAD-CHANCO-YATEHUE, QUELLÓN</v>
          </cell>
          <cell r="H413">
            <v>20520</v>
          </cell>
          <cell r="I413" t="str">
            <v>CONSTRUCCION</v>
          </cell>
          <cell r="J413" t="str">
            <v>CHILOE</v>
          </cell>
          <cell r="K413" t="str">
            <v>OT</v>
          </cell>
        </row>
        <row r="414">
          <cell r="B414" t="str">
            <v>40000574-EJECUCION</v>
          </cell>
          <cell r="C414" t="str">
            <v>CASTRO</v>
          </cell>
          <cell r="D414" t="str">
            <v>EJECUCION</v>
          </cell>
          <cell r="E414" t="str">
            <v>GOBIERNO REGIONAL - REGION DE LOS LAGOS</v>
          </cell>
          <cell r="F414" t="str">
            <v/>
          </cell>
          <cell r="G414" t="str">
            <v>ADQUISICION Y REPOSICION DE EQUIPOS PARA LITIASIS Y ENUCLIACION  U DE UROLOGIA H CASTRO</v>
          </cell>
          <cell r="H414">
            <v>279907</v>
          </cell>
          <cell r="I414" t="str">
            <v>ADQUISICION</v>
          </cell>
          <cell r="J414" t="str">
            <v>CHILOE</v>
          </cell>
          <cell r="K414" t="str">
            <v/>
          </cell>
        </row>
        <row r="415">
          <cell r="B415" t="str">
            <v>40004543-DISEÑO</v>
          </cell>
          <cell r="C415" t="str">
            <v/>
          </cell>
          <cell r="D415" t="str">
            <v>DISEÑO</v>
          </cell>
          <cell r="E415" t="str">
            <v>DIRECCION DE VIALIDAD</v>
          </cell>
          <cell r="F415" t="str">
            <v/>
          </cell>
          <cell r="G415" t="str">
            <v>CONSTRUCCION REP OBRAS INFRA VIAL QUEBRADAS V. OSORNO RUTA 225-CH. S: ENSENADA-T LOS STOS.</v>
          </cell>
          <cell r="H415">
            <v>358287</v>
          </cell>
          <cell r="I415" t="str">
            <v>CONSTRUCCION</v>
          </cell>
          <cell r="J415" t="str">
            <v/>
          </cell>
          <cell r="K415" t="str">
            <v>FI</v>
          </cell>
        </row>
        <row r="416">
          <cell r="B416" t="str">
            <v>30101329-EJECUCION</v>
          </cell>
          <cell r="C416" t="str">
            <v/>
          </cell>
          <cell r="D416" t="str">
            <v>EJECUCION</v>
          </cell>
          <cell r="E416" t="str">
            <v>DIRECCION DE VIALIDAD</v>
          </cell>
          <cell r="F416" t="str">
            <v/>
          </cell>
          <cell r="G416" t="str">
            <v>MEJORAMIENTO RUTA W-195. SECTOR: QUEMCHI - PUCHAURAN</v>
          </cell>
          <cell r="H416">
            <v>21409367</v>
          </cell>
          <cell r="I416" t="str">
            <v>MEJORAMIENTO</v>
          </cell>
          <cell r="J416" t="str">
            <v/>
          </cell>
          <cell r="K416" t="str">
            <v>RS</v>
          </cell>
        </row>
        <row r="417">
          <cell r="B417" t="str">
            <v>30112093-DISEÑO</v>
          </cell>
          <cell r="C417" t="str">
            <v>ANCUD</v>
          </cell>
          <cell r="D417" t="str">
            <v>DISEÑO</v>
          </cell>
          <cell r="E417" t="str">
            <v>GOBIERNO REGIONAL - REGION DE LOS LAGOS</v>
          </cell>
          <cell r="F417" t="str">
            <v/>
          </cell>
          <cell r="G417" t="str">
            <v>CONSTRUCCION CESFAM CARACOLES, ANCUD</v>
          </cell>
          <cell r="H417">
            <v>109989</v>
          </cell>
          <cell r="I417" t="str">
            <v>CONSTRUCCION</v>
          </cell>
          <cell r="J417" t="str">
            <v>CHILOE</v>
          </cell>
          <cell r="K417" t="str">
            <v>RS</v>
          </cell>
        </row>
        <row r="418">
          <cell r="B418" t="str">
            <v>30066206-EJECUCION</v>
          </cell>
          <cell r="C418" t="str">
            <v/>
          </cell>
          <cell r="D418" t="str">
            <v>EJECUCION</v>
          </cell>
          <cell r="E418" t="str">
            <v>DIRECCION DE VIALIDAD</v>
          </cell>
          <cell r="F418" t="str">
            <v/>
          </cell>
          <cell r="G418" t="str">
            <v>REPOSICION RUTA 215-CH. S: BIF. AEROPUERTO C. HOTT-CRUCE LAS LUMAS</v>
          </cell>
          <cell r="H418">
            <v>22362823</v>
          </cell>
          <cell r="I418" t="str">
            <v>REPOSICION</v>
          </cell>
          <cell r="J418" t="str">
            <v/>
          </cell>
          <cell r="K418" t="str">
            <v>RS</v>
          </cell>
        </row>
        <row r="419">
          <cell r="B419" t="str">
            <v>30397338-DISEÑO</v>
          </cell>
          <cell r="C419" t="str">
            <v>MAULLIN</v>
          </cell>
          <cell r="D419" t="str">
            <v>DISEÑO</v>
          </cell>
          <cell r="E419" t="str">
            <v>SERVICIO VIVIENDA Y URBANIZACION REGION DE LOS LAGOS</v>
          </cell>
          <cell r="F419" t="str">
            <v/>
          </cell>
          <cell r="G419" t="str">
            <v>CONSTRUCCION 20 VIVIENDAS ADULTO MAYOR EN COMUNA DE MAULLÍN</v>
          </cell>
          <cell r="H419">
            <v>26676</v>
          </cell>
          <cell r="I419" t="str">
            <v>CONSTRUCCION</v>
          </cell>
          <cell r="J419" t="str">
            <v>LLANQUIHUE</v>
          </cell>
          <cell r="K419" t="str">
            <v>RS</v>
          </cell>
        </row>
        <row r="420">
          <cell r="B420" t="str">
            <v>30465145-EJECUCION</v>
          </cell>
          <cell r="C420" t="str">
            <v>SAN PABLO</v>
          </cell>
          <cell r="D420" t="str">
            <v>EJECUCION</v>
          </cell>
          <cell r="E420" t="str">
            <v>GOBIERNO REGIONAL - REGION DE LOS LAGOS</v>
          </cell>
          <cell r="F420" t="str">
            <v/>
          </cell>
          <cell r="G420" t="str">
            <v>HABILITACION SUMINISTRO ELÉCTRICO SECTOR COSTA I SAN PABLO</v>
          </cell>
          <cell r="H420">
            <v>300333</v>
          </cell>
          <cell r="I420" t="str">
            <v>HABILITACION</v>
          </cell>
          <cell r="J420" t="str">
            <v>OSORNO</v>
          </cell>
          <cell r="K420" t="str">
            <v>RS</v>
          </cell>
        </row>
        <row r="421">
          <cell r="B421" t="str">
            <v>30132238-DISEÑO</v>
          </cell>
          <cell r="C421" t="str">
            <v>OSORNO</v>
          </cell>
          <cell r="D421" t="str">
            <v>DISEÑO</v>
          </cell>
          <cell r="E421" t="str">
            <v>SERVICIO VIVIENDA Y URBANIZACION REGION DE LOS LAGOS</v>
          </cell>
          <cell r="F421" t="str">
            <v/>
          </cell>
          <cell r="G421" t="str">
            <v>MEJORAMIENTO ACCESIBILIDAD SECTOR RAHUE ALTO, OSORNO</v>
          </cell>
          <cell r="H421">
            <v>215746</v>
          </cell>
          <cell r="I421" t="str">
            <v>MEJORAMIENTO</v>
          </cell>
          <cell r="J421" t="str">
            <v>OSORNO</v>
          </cell>
          <cell r="K421" t="str">
            <v>RS</v>
          </cell>
        </row>
        <row r="422">
          <cell r="B422" t="str">
            <v>30126279-EJECUCION</v>
          </cell>
          <cell r="C422" t="str">
            <v>OSORNO</v>
          </cell>
          <cell r="D422" t="str">
            <v>EJECUCION</v>
          </cell>
          <cell r="E422" t="str">
            <v>GOBIERNO REGIONAL - REGION DE LOS LAGOS</v>
          </cell>
          <cell r="F422" t="str">
            <v/>
          </cell>
          <cell r="G422" t="str">
            <v>REPOSICION CENTRO  COMUNITARIO SALUD MENTAL OSORNO</v>
          </cell>
          <cell r="H422">
            <v>1909220</v>
          </cell>
          <cell r="I422" t="str">
            <v>REPOSICION</v>
          </cell>
          <cell r="J422" t="str">
            <v>OSORNO</v>
          </cell>
          <cell r="K422" t="str">
            <v>RS</v>
          </cell>
        </row>
        <row r="423">
          <cell r="B423" t="str">
            <v>40003810-EJECUCION</v>
          </cell>
          <cell r="C423" t="str">
            <v>CASTRO</v>
          </cell>
          <cell r="D423" t="str">
            <v>EJECUCION</v>
          </cell>
          <cell r="E423" t="str">
            <v>SUBSECRETARIA DE EDUCACION</v>
          </cell>
          <cell r="F423" t="str">
            <v/>
          </cell>
          <cell r="G423" t="str">
            <v>MEJORAMIENTO MEJORAMIENTO GENERAL PAVIMENTO CANCHA GIMNASIO ESCUELA LUIS URIBE</v>
          </cell>
          <cell r="H423">
            <v>36500000</v>
          </cell>
          <cell r="I423" t="str">
            <v>MEJORAMIENTO</v>
          </cell>
          <cell r="J423" t="str">
            <v>CHILOE</v>
          </cell>
          <cell r="K423" t="str">
            <v/>
          </cell>
        </row>
        <row r="424">
          <cell r="B424" t="str">
            <v>40000984-EJECUCION</v>
          </cell>
          <cell r="C424" t="str">
            <v>SAN PABLO</v>
          </cell>
          <cell r="D424" t="str">
            <v>EJECUCION</v>
          </cell>
          <cell r="E424" t="str">
            <v>SUBSECRETARIA DE EDUCACION</v>
          </cell>
          <cell r="F424" t="str">
            <v/>
          </cell>
          <cell r="G424" t="str">
            <v>EQUIPAMIENTO EQUIPAMIENTO EDUCATIVO PARA ESTABLECIMIENTOS DE ENSEÑANZA PARVULARIA Y PREBASIC</v>
          </cell>
          <cell r="H424">
            <v>301762</v>
          </cell>
          <cell r="I424" t="str">
            <v>EQUIPAMIENTO</v>
          </cell>
          <cell r="J424" t="str">
            <v>OSORNO</v>
          </cell>
          <cell r="K424" t="str">
            <v/>
          </cell>
        </row>
        <row r="425">
          <cell r="B425" t="str">
            <v>40004545-DISEÑO</v>
          </cell>
          <cell r="C425" t="str">
            <v/>
          </cell>
          <cell r="D425" t="str">
            <v>DISEÑO</v>
          </cell>
          <cell r="E425" t="str">
            <v>DIRECCION DE VIALIDAD</v>
          </cell>
          <cell r="F425" t="str">
            <v/>
          </cell>
          <cell r="G425" t="str">
            <v>REPOSICION PUENTE EL BLANCO RUTA 7 CHAITEN</v>
          </cell>
          <cell r="H425">
            <v>900500</v>
          </cell>
          <cell r="I425" t="str">
            <v>REPOSICION</v>
          </cell>
          <cell r="J425" t="str">
            <v/>
          </cell>
          <cell r="K425" t="str">
            <v>FI</v>
          </cell>
        </row>
        <row r="426">
          <cell r="B426" t="str">
            <v>40007571-EJECUCION</v>
          </cell>
          <cell r="C426" t="str">
            <v>PURRANQUE</v>
          </cell>
          <cell r="D426" t="str">
            <v>EJECUCION</v>
          </cell>
          <cell r="E426" t="str">
            <v>SUBSECRETARIA DE EDUCACION</v>
          </cell>
          <cell r="F426" t="str">
            <v/>
          </cell>
          <cell r="G426" t="str">
            <v>CONSTRUCCION CONSTRUCCION DE OFICINA EN LABORATORIO DE INFORMATICA, ESCUELA BERTOLDO H</v>
          </cell>
          <cell r="H426">
            <v>3636360</v>
          </cell>
          <cell r="I426" t="str">
            <v>CONSTRUCCION</v>
          </cell>
          <cell r="J426" t="str">
            <v>OSORNO</v>
          </cell>
          <cell r="K426" t="str">
            <v/>
          </cell>
        </row>
        <row r="427">
          <cell r="B427" t="str">
            <v>30071878-EJECUCION</v>
          </cell>
          <cell r="C427" t="str">
            <v>SAN JUAN DE LA COSTA</v>
          </cell>
          <cell r="D427" t="str">
            <v>EJECUCION</v>
          </cell>
          <cell r="E427" t="str">
            <v>GOBIERNO REGIONAL - REGION DE LOS LAGOS</v>
          </cell>
          <cell r="F427" t="str">
            <v/>
          </cell>
          <cell r="G427" t="str">
            <v>REPOSICION  CONSULTORIO DE SALUD RURAL BAHIA MANSA</v>
          </cell>
          <cell r="H427">
            <v>2587228</v>
          </cell>
          <cell r="I427" t="str">
            <v>REPOSICION</v>
          </cell>
          <cell r="J427" t="str">
            <v>OSORNO</v>
          </cell>
          <cell r="K427" t="str">
            <v>RS</v>
          </cell>
        </row>
        <row r="428">
          <cell r="B428" t="str">
            <v>30212372-EJECUCION</v>
          </cell>
          <cell r="C428" t="str">
            <v>FRESIA</v>
          </cell>
          <cell r="D428" t="str">
            <v>EJECUCION</v>
          </cell>
          <cell r="E428" t="str">
            <v>GOBIERNO REGIONAL - REGION DE LOS LAGOS</v>
          </cell>
          <cell r="F428" t="str">
            <v/>
          </cell>
          <cell r="G428" t="str">
            <v>CONSTRUCCION SERVICIO APR SECTOR RURAL LA VEGA, FRESIA</v>
          </cell>
          <cell r="H428">
            <v>334315</v>
          </cell>
          <cell r="I428" t="str">
            <v>CONSTRUCCION</v>
          </cell>
          <cell r="J428" t="str">
            <v>LLANQUIHUE</v>
          </cell>
          <cell r="K428" t="str">
            <v>RS</v>
          </cell>
        </row>
        <row r="429">
          <cell r="B429" t="str">
            <v>30114721-EJECUCION</v>
          </cell>
          <cell r="C429" t="str">
            <v/>
          </cell>
          <cell r="D429" t="str">
            <v>EJECUCION</v>
          </cell>
          <cell r="E429" t="str">
            <v>DIRECCION DE VIALIDAD</v>
          </cell>
          <cell r="F429" t="str">
            <v/>
          </cell>
          <cell r="G429" t="str">
            <v>CONSTRUCCION BY PASS CASTRO EN CHILOE</v>
          </cell>
          <cell r="H429">
            <v>13292976</v>
          </cell>
          <cell r="I429" t="str">
            <v>CONSTRUCCION</v>
          </cell>
          <cell r="J429" t="str">
            <v/>
          </cell>
          <cell r="K429" t="str">
            <v>RS</v>
          </cell>
        </row>
        <row r="430">
          <cell r="B430" t="str">
            <v>30078077-EJECUCION</v>
          </cell>
          <cell r="C430" t="str">
            <v>FUTALEUFU</v>
          </cell>
          <cell r="D430" t="str">
            <v>EJECUCION</v>
          </cell>
          <cell r="E430" t="str">
            <v>MINISTERIO DE SALUD</v>
          </cell>
          <cell r="F430" t="str">
            <v/>
          </cell>
          <cell r="G430" t="str">
            <v>NORMALIZACION HOSPITAL DE FUTALEUFU, PROVINCIA DE PALENA</v>
          </cell>
          <cell r="H430">
            <v>15579886</v>
          </cell>
          <cell r="I430" t="str">
            <v>NORMALIZACION</v>
          </cell>
          <cell r="J430" t="str">
            <v>PALENA</v>
          </cell>
          <cell r="K430" t="str">
            <v>RS</v>
          </cell>
        </row>
        <row r="431">
          <cell r="B431" t="str">
            <v>30460276-EJECUCION</v>
          </cell>
          <cell r="C431" t="str">
            <v/>
          </cell>
          <cell r="D431" t="str">
            <v>EJECUCION</v>
          </cell>
          <cell r="E431" t="str">
            <v>SERVICIO VIVIENDA Y URBANIZACION REGION DE LOS LAGOS</v>
          </cell>
          <cell r="F431" t="str">
            <v/>
          </cell>
          <cell r="G431" t="str">
            <v>CONSTRUCCION 26° LLAMADO PROGRAMA PAV. PARTICIPATIVA X REGION</v>
          </cell>
          <cell r="H431">
            <v>3636243</v>
          </cell>
          <cell r="I431" t="str">
            <v>CONSTRUCCION</v>
          </cell>
          <cell r="J431" t="str">
            <v/>
          </cell>
          <cell r="K431" t="str">
            <v>RS</v>
          </cell>
        </row>
        <row r="432">
          <cell r="B432" t="str">
            <v>40001041-EJECUCION</v>
          </cell>
          <cell r="C432" t="str">
            <v/>
          </cell>
          <cell r="D432" t="str">
            <v>EJECUCION</v>
          </cell>
          <cell r="E432" t="str">
            <v>GOBIERNO REGIONAL - REGION DE LOS LAGOS</v>
          </cell>
          <cell r="F432" t="str">
            <v/>
          </cell>
          <cell r="G432" t="str">
            <v>CONSERVACION CALETA DE PESCADORES PROVINCIA DE OSORNO</v>
          </cell>
          <cell r="H432">
            <v>461700</v>
          </cell>
          <cell r="I432" t="str">
            <v>CONSERVACION</v>
          </cell>
          <cell r="J432" t="str">
            <v>OSORNO</v>
          </cell>
          <cell r="K432" t="str">
            <v/>
          </cell>
        </row>
        <row r="433">
          <cell r="B433" t="str">
            <v>40006150-DISEÑO</v>
          </cell>
          <cell r="C433" t="str">
            <v>PUERTO MONTT</v>
          </cell>
          <cell r="D433" t="str">
            <v>DISEÑO</v>
          </cell>
          <cell r="E433" t="str">
            <v>GOBIERNO REGIONAL - REGION DE LOS LAGOS</v>
          </cell>
          <cell r="F433" t="str">
            <v/>
          </cell>
          <cell r="G433" t="str">
            <v>REPOSICION ESCUELA RURAL TRAPEN</v>
          </cell>
          <cell r="H433">
            <v>66800</v>
          </cell>
          <cell r="I433" t="str">
            <v>REPOSICION</v>
          </cell>
          <cell r="J433" t="str">
            <v>LLANQUIHUE</v>
          </cell>
          <cell r="K433" t="str">
            <v/>
          </cell>
        </row>
        <row r="434">
          <cell r="B434" t="str">
            <v>40007882-EJECUCION</v>
          </cell>
          <cell r="C434" t="str">
            <v>QUEMCHI</v>
          </cell>
          <cell r="D434" t="str">
            <v>EJECUCION</v>
          </cell>
          <cell r="E434" t="str">
            <v>SUBSECRETARIA DE EDUCACION</v>
          </cell>
          <cell r="F434" t="str">
            <v/>
          </cell>
          <cell r="G434" t="str">
            <v>CONSERVACION  SISTEMA GAS ACREDITANDO SELLO VERDE Y REG. TERRENO ESCUELA RURAL AUCHO</v>
          </cell>
          <cell r="H434">
            <v>3111</v>
          </cell>
          <cell r="I434" t="str">
            <v>CONSERVACION</v>
          </cell>
          <cell r="J434" t="str">
            <v>CHILOE</v>
          </cell>
          <cell r="K434" t="str">
            <v/>
          </cell>
        </row>
        <row r="435">
          <cell r="B435" t="str">
            <v>40007924-EJECUCION</v>
          </cell>
          <cell r="C435" t="str">
            <v>QUEMCHI</v>
          </cell>
          <cell r="D435" t="str">
            <v>EJECUCION</v>
          </cell>
          <cell r="E435" t="str">
            <v>SUBSECRETARIA DE EDUCACION</v>
          </cell>
          <cell r="F435" t="str">
            <v/>
          </cell>
          <cell r="G435" t="str">
            <v>CONSERVACION SISTEMA GAS A. S VERDE, MEJ. SISTEMA ALC REG. TERRENO ESCUELA .R. MORROLOBO ALTO</v>
          </cell>
          <cell r="H435">
            <v>4038</v>
          </cell>
          <cell r="I435" t="str">
            <v>CONSERVACION</v>
          </cell>
          <cell r="J435" t="str">
            <v>CHILOE</v>
          </cell>
          <cell r="K435" t="str">
            <v/>
          </cell>
        </row>
        <row r="436">
          <cell r="B436" t="str">
            <v>40007243-EJECUCION</v>
          </cell>
          <cell r="C436" t="str">
            <v>CHAITEN</v>
          </cell>
          <cell r="D436" t="str">
            <v>EJECUCION</v>
          </cell>
          <cell r="E436" t="str">
            <v>GOBIERNO REGIONAL - REGION DE LOS LAGOS</v>
          </cell>
          <cell r="F436" t="str">
            <v/>
          </cell>
          <cell r="G436" t="str">
            <v>CONSTRUCCION CUARTEL DE BOMBEROS DE AYACARA</v>
          </cell>
          <cell r="H436">
            <v>94008</v>
          </cell>
          <cell r="I436" t="str">
            <v>CONSTRUCCION</v>
          </cell>
          <cell r="J436" t="str">
            <v>PALENA</v>
          </cell>
          <cell r="K436" t="str">
            <v/>
          </cell>
        </row>
        <row r="437">
          <cell r="B437" t="str">
            <v>40007685-EJECUCION</v>
          </cell>
          <cell r="C437" t="str">
            <v>OSORNO</v>
          </cell>
          <cell r="D437" t="str">
            <v>EJECUCION</v>
          </cell>
          <cell r="E437" t="str">
            <v>SUBSECRETARIA DE EDUCACION</v>
          </cell>
          <cell r="F437" t="str">
            <v/>
          </cell>
          <cell r="G437" t="str">
            <v>MEJORAMIENTO OBRAS MENORES, REGULARIZACIÓN Y OBTENCIÓN SELLO VERDE LICEO INDUSTRIAL</v>
          </cell>
          <cell r="H437">
            <v>4000</v>
          </cell>
          <cell r="I437" t="str">
            <v>MEJORAMIENTO</v>
          </cell>
          <cell r="J437" t="str">
            <v>OSORNO</v>
          </cell>
          <cell r="K437" t="str">
            <v/>
          </cell>
        </row>
        <row r="438">
          <cell r="B438" t="str">
            <v>40008283-EJECUCION</v>
          </cell>
          <cell r="C438" t="str">
            <v>SAN PABLO</v>
          </cell>
          <cell r="D438" t="str">
            <v>EJECUCION</v>
          </cell>
          <cell r="E438" t="str">
            <v>GOBIERNO REGIONAL - REGION DE LOS LAGOS</v>
          </cell>
          <cell r="F438" t="str">
            <v/>
          </cell>
          <cell r="G438" t="str">
            <v>CONSTRUCCION GRÁFICAS ACCESO COMUNA DE SAN PABLO</v>
          </cell>
          <cell r="H438">
            <v>60000</v>
          </cell>
          <cell r="I438" t="str">
            <v>CONSTRUCCION</v>
          </cell>
          <cell r="J438" t="str">
            <v>OSORNO</v>
          </cell>
          <cell r="K438" t="str">
            <v/>
          </cell>
        </row>
        <row r="439">
          <cell r="B439" t="str">
            <v>40001266-EJECUCION</v>
          </cell>
          <cell r="C439" t="str">
            <v/>
          </cell>
          <cell r="D439" t="str">
            <v>EJECUCION</v>
          </cell>
          <cell r="E439" t="str">
            <v>GOBIERNO REGIONAL - REGION DE LOS LAGOS</v>
          </cell>
          <cell r="F439" t="str">
            <v/>
          </cell>
          <cell r="G439" t="str">
            <v>CAPACITACION para desarrollo y fortalecimiento productivo de zonas Estrategicas</v>
          </cell>
          <cell r="H439">
            <v>410400</v>
          </cell>
          <cell r="I439" t="str">
            <v>CAPACITACION</v>
          </cell>
          <cell r="J439" t="str">
            <v/>
          </cell>
          <cell r="K439" t="str">
            <v/>
          </cell>
        </row>
        <row r="440">
          <cell r="B440" t="str">
            <v>40005704-EJECUCION</v>
          </cell>
          <cell r="C440" t="str">
            <v/>
          </cell>
          <cell r="D440" t="str">
            <v>EJECUCION</v>
          </cell>
          <cell r="E440" t="str">
            <v>GOBIERNO REGIONAL - REGION DE LOS LAGOS</v>
          </cell>
          <cell r="F440" t="str">
            <v/>
          </cell>
          <cell r="G440" t="str">
            <v>TRANSFERENCIA CENTRO EMPRENDIMIENTO MIPE PATAGONIA VERDE</v>
          </cell>
          <cell r="H440">
            <v>300000000</v>
          </cell>
          <cell r="I440" t="str">
            <v>TRANSFERENCIA</v>
          </cell>
          <cell r="J440" t="str">
            <v/>
          </cell>
          <cell r="K440" t="str">
            <v/>
          </cell>
        </row>
        <row r="441">
          <cell r="B441" t="str">
            <v>40005757-EJECUCION</v>
          </cell>
          <cell r="C441" t="str">
            <v>HUALAIHUE</v>
          </cell>
          <cell r="D441" t="str">
            <v>EJECUCION</v>
          </cell>
          <cell r="E441" t="str">
            <v>SUBSECRETARIA DE EDUCACION</v>
          </cell>
          <cell r="F441" t="str">
            <v/>
          </cell>
          <cell r="G441" t="str">
            <v>REPARACION CALDERA LICEO HORNOPIREN</v>
          </cell>
          <cell r="H441">
            <v>5000000</v>
          </cell>
          <cell r="I441" t="str">
            <v>REPARACION</v>
          </cell>
          <cell r="J441" t="str">
            <v>PALENA</v>
          </cell>
          <cell r="K441" t="str">
            <v/>
          </cell>
        </row>
        <row r="442">
          <cell r="B442" t="str">
            <v>40007876-EJECUCION</v>
          </cell>
          <cell r="C442" t="str">
            <v>QUEMCHI</v>
          </cell>
          <cell r="D442" t="str">
            <v>EJECUCION</v>
          </cell>
          <cell r="E442" t="str">
            <v>SUBSECRETARIA DE EDUCACION</v>
          </cell>
          <cell r="F442" t="str">
            <v/>
          </cell>
          <cell r="G442" t="str">
            <v>CONSERVACION SISTEMA DE GAS, ACREDITACIÓN SELLO VERDE, MANT PTAS ESCUELA AQUELARRE QUICAVI</v>
          </cell>
          <cell r="H442">
            <v>7982</v>
          </cell>
          <cell r="I442" t="str">
            <v>CONSERVACION</v>
          </cell>
          <cell r="J442" t="str">
            <v>CHILOE</v>
          </cell>
          <cell r="K442" t="str">
            <v/>
          </cell>
        </row>
        <row r="443">
          <cell r="B443" t="str">
            <v>40003867-EJECUCION</v>
          </cell>
          <cell r="C443" t="str">
            <v/>
          </cell>
          <cell r="D443" t="str">
            <v>EJECUCION</v>
          </cell>
          <cell r="E443" t="str">
            <v>GOBIERNO REGIONAL - REGION DE LOS LAGOS</v>
          </cell>
          <cell r="F443" t="str">
            <v/>
          </cell>
          <cell r="G443" t="str">
            <v>CONSERVACION VÍAS URBANAS REGIÓN DE LOS LAGOS AÑO 2018</v>
          </cell>
          <cell r="H443">
            <v>3501936</v>
          </cell>
          <cell r="I443" t="str">
            <v>CONSERVACION</v>
          </cell>
          <cell r="J443" t="str">
            <v/>
          </cell>
          <cell r="K443" t="str">
            <v/>
          </cell>
        </row>
        <row r="444">
          <cell r="B444" t="str">
            <v>30343724-EJECUCION</v>
          </cell>
          <cell r="C444" t="str">
            <v/>
          </cell>
          <cell r="D444" t="str">
            <v>EJECUCION</v>
          </cell>
          <cell r="E444" t="str">
            <v>GOBIERNO REGIONAL - REGION DE LOS LAGOS</v>
          </cell>
          <cell r="F444" t="str">
            <v/>
          </cell>
          <cell r="G444" t="str">
            <v>TRANSFERENCIA PROGRAMA FOMENTO Y DESARROLLO DE LA PESCA ARTESANAL</v>
          </cell>
          <cell r="H444">
            <v>2069189</v>
          </cell>
          <cell r="I444" t="str">
            <v>TRANSFERENCIA</v>
          </cell>
          <cell r="J444" t="str">
            <v/>
          </cell>
          <cell r="K444" t="str">
            <v/>
          </cell>
        </row>
        <row r="445">
          <cell r="B445" t="str">
            <v>40008383-EJECUCION</v>
          </cell>
          <cell r="C445" t="str">
            <v>SAN JUAN DE LA COSTA</v>
          </cell>
          <cell r="D445" t="str">
            <v>EJECUCION</v>
          </cell>
          <cell r="E445" t="str">
            <v>GOBIERNO REGIONAL - REGION DE LOS LAGOS</v>
          </cell>
          <cell r="F445" t="str">
            <v/>
          </cell>
          <cell r="G445" t="str">
            <v>CONSTRUCCION HUELLAS DE HORMIGÓN PASAJE MAICOLPI</v>
          </cell>
          <cell r="H445">
            <v>62416</v>
          </cell>
          <cell r="I445" t="str">
            <v>CONSTRUCCION</v>
          </cell>
          <cell r="J445" t="str">
            <v>OSORNO</v>
          </cell>
          <cell r="K445" t="str">
            <v/>
          </cell>
        </row>
        <row r="446">
          <cell r="B446" t="str">
            <v>40008464-DISEÑO</v>
          </cell>
          <cell r="C446" t="str">
            <v>CASTRO</v>
          </cell>
          <cell r="D446" t="str">
            <v>DISEÑO</v>
          </cell>
          <cell r="E446" t="str">
            <v>GOBIERNO REGIONAL - REGION DE LOS LAGOS</v>
          </cell>
          <cell r="F446" t="str">
            <v/>
          </cell>
          <cell r="G446" t="str">
            <v>INSTALACION SERVICIO DE AGUA POTABLE RURAL QUILQUICO COMUNA DE CASTRO</v>
          </cell>
          <cell r="H446">
            <v>23106</v>
          </cell>
          <cell r="I446" t="str">
            <v>INSTALACION</v>
          </cell>
          <cell r="J446" t="str">
            <v>CHILOE</v>
          </cell>
          <cell r="K446" t="str">
            <v/>
          </cell>
        </row>
        <row r="447">
          <cell r="B447" t="str">
            <v>30134013-EJECUCION</v>
          </cell>
          <cell r="C447" t="str">
            <v>DALCAHUE</v>
          </cell>
          <cell r="D447" t="str">
            <v>EJECUCION</v>
          </cell>
          <cell r="E447" t="str">
            <v>GOBIERNO REGIONAL - REGION DE LOS LAGOS</v>
          </cell>
          <cell r="F447" t="str">
            <v/>
          </cell>
          <cell r="G447" t="str">
            <v>REPOSICION ESCUELA TEHUACO - QUETALCO COMUNA DE DALCAHUE</v>
          </cell>
          <cell r="H447">
            <v>758577</v>
          </cell>
          <cell r="I447" t="str">
            <v>REPOSICION</v>
          </cell>
          <cell r="J447" t="str">
            <v>CHILOE</v>
          </cell>
          <cell r="K447" t="str">
            <v/>
          </cell>
        </row>
        <row r="448">
          <cell r="B448" t="str">
            <v>30486265-EJECUCION</v>
          </cell>
          <cell r="C448" t="str">
            <v>QUELLON</v>
          </cell>
          <cell r="D448" t="str">
            <v>EJECUCION</v>
          </cell>
          <cell r="E448" t="str">
            <v>SUBSECRETARIA DE EDUCACION</v>
          </cell>
          <cell r="F448" t="str">
            <v/>
          </cell>
          <cell r="G448" t="str">
            <v>AMPLIACION Y MEJORAMIENTO ESCUELA RURAL DE MOLULCO - QUELLON</v>
          </cell>
          <cell r="H448">
            <v>215980</v>
          </cell>
          <cell r="I448" t="str">
            <v>AMPLIACION</v>
          </cell>
          <cell r="J448" t="str">
            <v>CHILOE</v>
          </cell>
          <cell r="K448" t="str">
            <v/>
          </cell>
        </row>
        <row r="449">
          <cell r="B449" t="str">
            <v>30122053-EJECUCION</v>
          </cell>
          <cell r="C449" t="str">
            <v>FRUTILLAR</v>
          </cell>
          <cell r="D449" t="str">
            <v>EJECUCION</v>
          </cell>
          <cell r="E449" t="str">
            <v>DIRECCION DE OBRAS HIDRAULICAS</v>
          </cell>
          <cell r="F449" t="str">
            <v/>
          </cell>
          <cell r="G449" t="str">
            <v>DIAGNOSTICO PLAN MAESTRO FRUTILLAR</v>
          </cell>
          <cell r="H449">
            <v>250600</v>
          </cell>
          <cell r="I449" t="str">
            <v>DIAGNOSTICO</v>
          </cell>
          <cell r="J449" t="str">
            <v>LLANQUIHUE</v>
          </cell>
          <cell r="K449" t="str">
            <v/>
          </cell>
        </row>
        <row r="450">
          <cell r="B450" t="str">
            <v>30481304-EJECUCION</v>
          </cell>
          <cell r="C450" t="str">
            <v>PUERTO MONTT</v>
          </cell>
          <cell r="D450" t="str">
            <v>EJECUCION</v>
          </cell>
          <cell r="E450" t="str">
            <v>GOBIERNO REGIONAL - REGION DE LOS LAGOS</v>
          </cell>
          <cell r="F450" t="str">
            <v/>
          </cell>
          <cell r="G450" t="str">
            <v>AMPLIACION SERVICIO APR LAGUNITAS, VALLE CARDONAL, PUERTO MONTT</v>
          </cell>
          <cell r="H450">
            <v>597291</v>
          </cell>
          <cell r="I450" t="str">
            <v>AMPLIACION</v>
          </cell>
          <cell r="J450" t="str">
            <v>LLANQUIHUE</v>
          </cell>
          <cell r="K450" t="str">
            <v>RS</v>
          </cell>
        </row>
        <row r="451">
          <cell r="B451" t="str">
            <v>30472589-EJECUCION</v>
          </cell>
          <cell r="C451" t="str">
            <v>QUELLON</v>
          </cell>
          <cell r="D451" t="str">
            <v>EJECUCION</v>
          </cell>
          <cell r="E451" t="str">
            <v>GOBIERNO REGIONAL - REGION DE LOS LAGOS</v>
          </cell>
          <cell r="F451" t="str">
            <v/>
          </cell>
          <cell r="G451" t="str">
            <v>REPOSICION ESCUELA RURAL  DE COINCO COMUNA DE QUELLON</v>
          </cell>
          <cell r="H451">
            <v>2531139</v>
          </cell>
          <cell r="I451" t="str">
            <v>REPOSICION</v>
          </cell>
          <cell r="J451" t="str">
            <v>CHILOE</v>
          </cell>
          <cell r="K451" t="str">
            <v>RS</v>
          </cell>
        </row>
        <row r="452">
          <cell r="B452" t="str">
            <v>30247072-EJECUCION</v>
          </cell>
          <cell r="C452" t="str">
            <v>SAN PABLO</v>
          </cell>
          <cell r="D452" t="str">
            <v>EJECUCION</v>
          </cell>
          <cell r="E452" t="str">
            <v>GOBIERNO REGIONAL - REGION DE LOS LAGOS</v>
          </cell>
          <cell r="F452" t="str">
            <v/>
          </cell>
          <cell r="G452" t="str">
            <v>MEJORAMIENTO ACCESO NORTE A SAN PABLO</v>
          </cell>
          <cell r="H452">
            <v>2020000</v>
          </cell>
          <cell r="I452" t="str">
            <v>MEJORAMIENTO</v>
          </cell>
          <cell r="J452" t="str">
            <v>OSORNO</v>
          </cell>
          <cell r="K452" t="str">
            <v/>
          </cell>
        </row>
        <row r="453">
          <cell r="B453" t="str">
            <v>30124981-EJECUCION</v>
          </cell>
          <cell r="C453" t="str">
            <v/>
          </cell>
          <cell r="D453" t="str">
            <v>EJECUCION</v>
          </cell>
          <cell r="E453" t="str">
            <v>DIRECCION DE VIALIDAD</v>
          </cell>
          <cell r="F453" t="str">
            <v/>
          </cell>
          <cell r="G453" t="str">
            <v>MEJORAMIENTO RUTA 7. SECTOR: PUENTE  EL BONITO - SANTA BARBARA</v>
          </cell>
          <cell r="H453">
            <v>4511142</v>
          </cell>
          <cell r="I453" t="str">
            <v>MEJORAMIENTO</v>
          </cell>
          <cell r="J453" t="str">
            <v/>
          </cell>
          <cell r="K453" t="str">
            <v>OT</v>
          </cell>
        </row>
        <row r="454">
          <cell r="B454" t="str">
            <v>30485054-EJECUCION</v>
          </cell>
          <cell r="C454" t="str">
            <v/>
          </cell>
          <cell r="D454" t="str">
            <v>EJECUCION</v>
          </cell>
          <cell r="E454" t="str">
            <v>GOBIERNO REGIONAL - REGION DE LOS LAGOS</v>
          </cell>
          <cell r="F454" t="str">
            <v/>
          </cell>
          <cell r="G454" t="str">
            <v>DIFUSION DE LA INNOVA EN LICEOS TÉC REG, A TRAVÉS DE ASISTENCIA TÉCNICAS INTERNACIONALES</v>
          </cell>
          <cell r="H454">
            <v>307800</v>
          </cell>
          <cell r="I454" t="str">
            <v>DIFUSION</v>
          </cell>
          <cell r="J454" t="str">
            <v/>
          </cell>
          <cell r="K454" t="str">
            <v/>
          </cell>
        </row>
        <row r="455">
          <cell r="B455" t="str">
            <v>30485156-EJECUCION</v>
          </cell>
          <cell r="C455" t="str">
            <v>FRUTILLAR</v>
          </cell>
          <cell r="D455" t="str">
            <v>EJECUCION</v>
          </cell>
          <cell r="E455" t="str">
            <v>GOBIERNO REGIONAL - REGION DE LOS LAGOS</v>
          </cell>
          <cell r="F455" t="str">
            <v/>
          </cell>
          <cell r="G455" t="str">
            <v>CONSTRUCCION RED DE AGUA POTABLE SECTOR EL ENCANTO, COMUNA FRUTILLAR</v>
          </cell>
          <cell r="H455">
            <v>82696</v>
          </cell>
          <cell r="I455" t="str">
            <v>CONSTRUCCION</v>
          </cell>
          <cell r="J455" t="str">
            <v>LLANQUIHUE</v>
          </cell>
          <cell r="K455" t="str">
            <v/>
          </cell>
        </row>
        <row r="456">
          <cell r="B456" t="str">
            <v>30329922-EJECUCION</v>
          </cell>
          <cell r="C456" t="str">
            <v/>
          </cell>
          <cell r="D456" t="str">
            <v>EJECUCION</v>
          </cell>
          <cell r="E456" t="str">
            <v>GOBIERNO REGIONAL - REGION DE LOS LAGOS</v>
          </cell>
          <cell r="F456" t="str">
            <v/>
          </cell>
          <cell r="G456" t="str">
            <v>TRANSFERENCIA TECNOLOGICA PARA EL FORTALECIMIENTO DE LA AFC DEL TPV</v>
          </cell>
          <cell r="H456">
            <v>455792</v>
          </cell>
          <cell r="I456" t="str">
            <v>TRANSFERENCIA</v>
          </cell>
          <cell r="J456" t="str">
            <v>PALENA</v>
          </cell>
          <cell r="K456" t="str">
            <v/>
          </cell>
        </row>
        <row r="457">
          <cell r="B457" t="str">
            <v>30341424-EJECUCION</v>
          </cell>
          <cell r="C457" t="str">
            <v/>
          </cell>
          <cell r="D457" t="str">
            <v>EJECUCION</v>
          </cell>
          <cell r="E457" t="str">
            <v>GOBIERNO REGIONAL - REGION DE LOS LAGOS</v>
          </cell>
          <cell r="F457" t="str">
            <v/>
          </cell>
          <cell r="G457" t="str">
            <v>CONTROL MONITOREO SITUACION SANITARIA EN BOVINOS Y OVINOS DEL T</v>
          </cell>
          <cell r="H457">
            <v>144502</v>
          </cell>
          <cell r="I457" t="str">
            <v>CONTROL</v>
          </cell>
          <cell r="J457" t="str">
            <v>PALENA</v>
          </cell>
          <cell r="K457" t="str">
            <v/>
          </cell>
        </row>
        <row r="458">
          <cell r="B458" t="str">
            <v>30433775-EJECUCION</v>
          </cell>
          <cell r="C458" t="str">
            <v/>
          </cell>
          <cell r="D458" t="str">
            <v>EJECUCION</v>
          </cell>
          <cell r="E458" t="str">
            <v>GOBIERNO REGIONAL - REGION DE LOS LAGOS</v>
          </cell>
          <cell r="F458" t="str">
            <v/>
          </cell>
          <cell r="G458" t="str">
            <v>RECUPERACION DE SUELOS EN TERRITORIOS INDIGENAS DE LA PROV DE OSORNO</v>
          </cell>
          <cell r="H458">
            <v>492029</v>
          </cell>
          <cell r="I458" t="str">
            <v>RECUPERACION</v>
          </cell>
          <cell r="J458" t="str">
            <v>OSORNO</v>
          </cell>
          <cell r="K458" t="str">
            <v/>
          </cell>
        </row>
        <row r="459">
          <cell r="B459" t="str">
            <v>40002212-EJECUCION</v>
          </cell>
          <cell r="C459" t="str">
            <v>COCHAMO</v>
          </cell>
          <cell r="D459" t="str">
            <v>EJECUCION</v>
          </cell>
          <cell r="E459" t="str">
            <v>GOBIERNO REGIONAL - REGION DE LOS LAGOS</v>
          </cell>
          <cell r="F459" t="str">
            <v/>
          </cell>
          <cell r="G459" t="str">
            <v>ADQUISICION Y REPOSICIÓN DE CAMIONETAS PARA TRANSPORTE MUNICIPAL</v>
          </cell>
          <cell r="H459">
            <v>42065</v>
          </cell>
          <cell r="I459" t="str">
            <v>ADQUISICION</v>
          </cell>
          <cell r="J459" t="str">
            <v>LLANQUIHUE</v>
          </cell>
          <cell r="K459" t="str">
            <v/>
          </cell>
        </row>
        <row r="460">
          <cell r="B460" t="str">
            <v>40000840-EJECUCION</v>
          </cell>
          <cell r="C460" t="str">
            <v/>
          </cell>
          <cell r="D460" t="str">
            <v>EJECUCION</v>
          </cell>
          <cell r="E460" t="str">
            <v>GOBIERNO REGIONAL - REGION DE LOS LAGOS</v>
          </cell>
          <cell r="F460" t="str">
            <v/>
          </cell>
          <cell r="G460" t="str">
            <v xml:space="preserve">TRANSFERENCIA DESARROLLO DE UN RECUBRIMIENTO FUNGICIDA A PARTIR DE EMULSIÓN DE POLIESTIRENO </v>
          </cell>
          <cell r="H460">
            <v>102208</v>
          </cell>
          <cell r="I460" t="str">
            <v>TRANSFERENCIA</v>
          </cell>
          <cell r="J460" t="str">
            <v/>
          </cell>
          <cell r="K460" t="str">
            <v/>
          </cell>
        </row>
        <row r="461">
          <cell r="B461" t="str">
            <v>40007670-EJECUCION</v>
          </cell>
          <cell r="C461" t="str">
            <v>OSORNO</v>
          </cell>
          <cell r="D461" t="str">
            <v>EJECUCION</v>
          </cell>
          <cell r="E461" t="str">
            <v>SUBSECRETARIA DE EDUCACION</v>
          </cell>
          <cell r="F461" t="str">
            <v/>
          </cell>
          <cell r="G461" t="str">
            <v>MEJORAMIENTO Y OBRAS MENORES JARDIN INFANTIL SEMILLITAS</v>
          </cell>
          <cell r="H461">
            <v>5500</v>
          </cell>
          <cell r="I461" t="str">
            <v>MEJORAMIENTO</v>
          </cell>
          <cell r="J461" t="str">
            <v>OSORNO</v>
          </cell>
          <cell r="K461" t="str">
            <v/>
          </cell>
        </row>
        <row r="462">
          <cell r="B462" t="str">
            <v>40000182-EJECUCION</v>
          </cell>
          <cell r="C462" t="str">
            <v>PUERTO MONTT</v>
          </cell>
          <cell r="D462" t="str">
            <v>EJECUCION</v>
          </cell>
          <cell r="E462" t="str">
            <v>GOBIERNO REGIONAL - REGION DE LOS LAGOS</v>
          </cell>
          <cell r="F462" t="str">
            <v/>
          </cell>
          <cell r="G462" t="str">
            <v>CONSTRUCCION VEREDAS SECTOR POBLACIÓN LA PALOMA PUERTO MONTT</v>
          </cell>
          <cell r="H462">
            <v>50000</v>
          </cell>
          <cell r="I462" t="str">
            <v>CONSTRUCCION</v>
          </cell>
          <cell r="J462" t="str">
            <v>LLANQUIHUE</v>
          </cell>
          <cell r="K462" t="str">
            <v/>
          </cell>
        </row>
        <row r="463">
          <cell r="B463" t="str">
            <v>40007993-DISEÑO</v>
          </cell>
          <cell r="C463" t="str">
            <v/>
          </cell>
          <cell r="D463" t="str">
            <v>DISEÑO</v>
          </cell>
          <cell r="E463" t="str">
            <v>SERVICIO DE REGISTRO CIVIL E IDENTIFICACION</v>
          </cell>
          <cell r="F463" t="str">
            <v/>
          </cell>
          <cell r="G463" t="str">
            <v>REPOSICION OFICINA REGISTRO CIVIL DE CHONCHI</v>
          </cell>
          <cell r="H463">
            <v>96224</v>
          </cell>
          <cell r="I463" t="str">
            <v>REPOSICION</v>
          </cell>
          <cell r="J463" t="str">
            <v/>
          </cell>
          <cell r="K463" t="str">
            <v>OT</v>
          </cell>
        </row>
        <row r="464">
          <cell r="B464" t="str">
            <v>40006808-DISEÑO</v>
          </cell>
          <cell r="C464" t="str">
            <v>QUINCHAO</v>
          </cell>
          <cell r="D464" t="str">
            <v>DISEÑO</v>
          </cell>
          <cell r="E464" t="str">
            <v>SUBSECRETARIA DE EDUCACION</v>
          </cell>
          <cell r="F464" t="str">
            <v/>
          </cell>
          <cell r="G464" t="str">
            <v>CONSERVACION INSTALACIONES DE GAS ESCUELA RURAL LA CAPILLA</v>
          </cell>
          <cell r="H464">
            <v>1001</v>
          </cell>
          <cell r="I464" t="str">
            <v>CONSERVACION</v>
          </cell>
          <cell r="J464" t="str">
            <v>CHILOE</v>
          </cell>
          <cell r="K464" t="str">
            <v/>
          </cell>
        </row>
        <row r="465">
          <cell r="B465" t="str">
            <v>40002975-EJECUCION</v>
          </cell>
          <cell r="C465" t="str">
            <v>PURRANQUE</v>
          </cell>
          <cell r="D465" t="str">
            <v>EJECUCION</v>
          </cell>
          <cell r="E465" t="str">
            <v>GOBIERNO REGIONAL - REGION DE LOS LAGOS</v>
          </cell>
          <cell r="F465" t="str">
            <v/>
          </cell>
          <cell r="G465" t="str">
            <v>ADQUISICION EQUIPAMIENTO CIENTIFICO Y TIC PARA ESTABLECIMIENTOS DE ENSEÑANZA MEDIA PURRANQUE</v>
          </cell>
          <cell r="H465">
            <v>300000</v>
          </cell>
          <cell r="I465" t="str">
            <v>ADQUISICION</v>
          </cell>
          <cell r="J465" t="str">
            <v>OSORNO</v>
          </cell>
          <cell r="K465" t="str">
            <v/>
          </cell>
        </row>
        <row r="466">
          <cell r="B466" t="str">
            <v>30186523-PREFACTIBILIDAD</v>
          </cell>
          <cell r="C466" t="str">
            <v>CHAITEN</v>
          </cell>
          <cell r="D466" t="str">
            <v>PREFACTIBILIDAD</v>
          </cell>
          <cell r="E466" t="str">
            <v>GOBIERNO REGIONAL - REGION DE LOS LAGOS</v>
          </cell>
          <cell r="F466" t="str">
            <v/>
          </cell>
          <cell r="G466" t="str">
            <v>CONSTRUCCION CONEXION VIAL ISLA TALCAN ARCH. DESERTORES,CHAITEN</v>
          </cell>
          <cell r="H466">
            <v>477095</v>
          </cell>
          <cell r="I466" t="str">
            <v>CONSTRUCCION</v>
          </cell>
          <cell r="J466" t="str">
            <v>PALENA</v>
          </cell>
          <cell r="K466" t="str">
            <v>RS</v>
          </cell>
        </row>
        <row r="467">
          <cell r="B467" t="str">
            <v>30186523-PREFACTIBILIDAD</v>
          </cell>
          <cell r="C467" t="str">
            <v>CHAITEN</v>
          </cell>
          <cell r="D467" t="str">
            <v>PREFACTIBILIDAD</v>
          </cell>
          <cell r="E467" t="str">
            <v>GOBIERNO REGIONAL - REGION DE LOS LAGOS</v>
          </cell>
          <cell r="F467" t="str">
            <v/>
          </cell>
          <cell r="G467" t="str">
            <v>CONSTRUCCION CONEXION VIAL ISLA TALCAN ARCH. DESERTORES,CHAITEN</v>
          </cell>
          <cell r="H467">
            <v>477090</v>
          </cell>
          <cell r="I467" t="str">
            <v>CONSTRUCCION</v>
          </cell>
          <cell r="J467" t="str">
            <v>PALENA</v>
          </cell>
          <cell r="K467" t="str">
            <v>RS</v>
          </cell>
        </row>
        <row r="468">
          <cell r="B468" t="str">
            <v>30485171-EJECUCION</v>
          </cell>
          <cell r="C468" t="str">
            <v>FRUTILLAR</v>
          </cell>
          <cell r="D468" t="str">
            <v>EJECUCION</v>
          </cell>
          <cell r="E468" t="str">
            <v>GOBIERNO REGIONAL - REGION DE LOS LAGOS</v>
          </cell>
          <cell r="F468" t="str">
            <v/>
          </cell>
          <cell r="G468" t="str">
            <v>HABILITACION SUMIN. E. ELECTR.  SECTOR HUACHA CENTINELA, FRUTILLAR</v>
          </cell>
          <cell r="H468">
            <v>102600</v>
          </cell>
          <cell r="I468" t="str">
            <v>HABILITACION</v>
          </cell>
          <cell r="J468" t="str">
            <v>LLANQUIHUE</v>
          </cell>
          <cell r="K468" t="str">
            <v/>
          </cell>
        </row>
        <row r="469">
          <cell r="B469" t="str">
            <v>30484729-EJECUCION</v>
          </cell>
          <cell r="C469" t="str">
            <v>QUINCHAO</v>
          </cell>
          <cell r="D469" t="str">
            <v>EJECUCION</v>
          </cell>
          <cell r="E469" t="str">
            <v>GOBIERNO REGIONAL - REGION DE LOS LAGOS</v>
          </cell>
          <cell r="F469" t="str">
            <v/>
          </cell>
          <cell r="G469" t="str">
            <v>REPOSICION MAQUINARIA PARA CONSERVACIÓN DE CAMINOS RURALES</v>
          </cell>
          <cell r="H469">
            <v>135432</v>
          </cell>
          <cell r="I469" t="str">
            <v>REPOSICION</v>
          </cell>
          <cell r="J469" t="str">
            <v>CHILOE</v>
          </cell>
          <cell r="K469" t="str">
            <v/>
          </cell>
        </row>
        <row r="470">
          <cell r="B470" t="str">
            <v>30384677-EJECUCION</v>
          </cell>
          <cell r="C470" t="str">
            <v/>
          </cell>
          <cell r="D470" t="str">
            <v>EJECUCION</v>
          </cell>
          <cell r="E470" t="str">
            <v>GOBIERNO REGIONAL - REGION DE LOS LAGOS</v>
          </cell>
          <cell r="F470" t="str">
            <v/>
          </cell>
          <cell r="G470" t="str">
            <v>MEJORAMIENTO RUTA 235-CH SECTOR V. S. LUCIA-P. RAMIREZ, PROV. PALENA</v>
          </cell>
          <cell r="H470">
            <v>25923943</v>
          </cell>
          <cell r="I470" t="str">
            <v>MEJORAMIENTO</v>
          </cell>
          <cell r="J470" t="str">
            <v>PALENA</v>
          </cell>
          <cell r="K470" t="str">
            <v>RS</v>
          </cell>
        </row>
        <row r="471">
          <cell r="B471" t="str">
            <v>30397335-EJECUCION</v>
          </cell>
          <cell r="C471" t="str">
            <v>PURRANQUE</v>
          </cell>
          <cell r="D471" t="str">
            <v>EJECUCION</v>
          </cell>
          <cell r="E471" t="str">
            <v>GOBIERNO REGIONAL - REGION DE LOS LAGOS</v>
          </cell>
          <cell r="F471" t="str">
            <v/>
          </cell>
          <cell r="G471" t="str">
            <v>CONSTRUCCION SERVICIO AGUA POTABLE RURAL COLONIA PONCE, PURRANQUE</v>
          </cell>
          <cell r="H471">
            <v>543717</v>
          </cell>
          <cell r="I471" t="str">
            <v>CONSTRUCCION</v>
          </cell>
          <cell r="J471" t="str">
            <v>OSORNO</v>
          </cell>
          <cell r="K471" t="str">
            <v>RS</v>
          </cell>
        </row>
        <row r="472">
          <cell r="B472" t="str">
            <v>30407375-EJECUCION</v>
          </cell>
          <cell r="C472" t="str">
            <v/>
          </cell>
          <cell r="D472" t="str">
            <v>EJECUCION</v>
          </cell>
          <cell r="E472" t="str">
            <v>DIRECCION DE VIALIDAD</v>
          </cell>
          <cell r="F472" t="str">
            <v/>
          </cell>
          <cell r="G472" t="str">
            <v>CONSTRUCCION PUENTE PRIMER CORRAL CAMINO PUELO-EL BOLSON, COCHAMO</v>
          </cell>
          <cell r="H472">
            <v>1710319</v>
          </cell>
          <cell r="I472" t="str">
            <v>CONSTRUCCION</v>
          </cell>
          <cell r="J472" t="str">
            <v/>
          </cell>
          <cell r="K472" t="str">
            <v/>
          </cell>
        </row>
        <row r="473">
          <cell r="B473" t="str">
            <v>30051950-EJECUCION</v>
          </cell>
          <cell r="C473" t="str">
            <v/>
          </cell>
          <cell r="D473" t="str">
            <v>EJECUCION</v>
          </cell>
          <cell r="E473" t="str">
            <v>DIRECCION DE VIALIDAD</v>
          </cell>
          <cell r="F473" t="str">
            <v/>
          </cell>
          <cell r="G473" t="str">
            <v>MEJORAMIENTO RUTA V-815, TRAMO: BIF.ILQUE-CRUCE RUTA V-85</v>
          </cell>
          <cell r="H473">
            <v>16692774</v>
          </cell>
          <cell r="I473" t="str">
            <v>MEJORAMIENTO</v>
          </cell>
          <cell r="J473" t="str">
            <v/>
          </cell>
          <cell r="K473" t="str">
            <v>RS</v>
          </cell>
        </row>
        <row r="474">
          <cell r="B474" t="str">
            <v>30476333-EJECUCION</v>
          </cell>
          <cell r="C474" t="str">
            <v>ANCUD</v>
          </cell>
          <cell r="D474" t="str">
            <v>EJECUCION</v>
          </cell>
          <cell r="E474" t="str">
            <v>GOBIERNO REGIONAL - REGION DE LOS LAGOS</v>
          </cell>
          <cell r="F474" t="str">
            <v/>
          </cell>
          <cell r="G474" t="str">
            <v>CONSTRUCCION SISTEMA DE APR SECTOR GUABUN, ANCUD</v>
          </cell>
          <cell r="H474">
            <v>481533</v>
          </cell>
          <cell r="I474" t="str">
            <v>CONSTRUCCION</v>
          </cell>
          <cell r="J474" t="str">
            <v>CHILOE</v>
          </cell>
          <cell r="K474" t="str">
            <v>RS</v>
          </cell>
        </row>
        <row r="475">
          <cell r="B475" t="str">
            <v>40005715-PREFACTIBILIDAD</v>
          </cell>
          <cell r="C475" t="str">
            <v>OSORNO</v>
          </cell>
          <cell r="D475" t="str">
            <v>PREFACTIBILIDAD</v>
          </cell>
          <cell r="E475" t="str">
            <v>SUBSIDIO NACIONAL AL TRANSPORTE PUBLICO</v>
          </cell>
          <cell r="F475" t="str">
            <v/>
          </cell>
          <cell r="G475" t="str">
            <v>MEJORAMIENTO INTERCONEXIÓN VIAL DEL CENTRO DE OSORNO CON EL SECTOR FRANCKE</v>
          </cell>
          <cell r="H475">
            <v>165000</v>
          </cell>
          <cell r="I475" t="str">
            <v>MEJORAMIENTO</v>
          </cell>
          <cell r="J475" t="str">
            <v>OSORNO</v>
          </cell>
          <cell r="K475" t="str">
            <v/>
          </cell>
        </row>
        <row r="476">
          <cell r="B476" t="str">
            <v>40007885-EJECUCION</v>
          </cell>
          <cell r="C476" t="str">
            <v>QUEMCHI</v>
          </cell>
          <cell r="D476" t="str">
            <v>EJECUCION</v>
          </cell>
          <cell r="E476" t="str">
            <v>SUBSECRETARIA DE EDUCACION</v>
          </cell>
          <cell r="F476" t="str">
            <v/>
          </cell>
          <cell r="G476" t="str">
            <v xml:space="preserve">CONSERVACION SISTEMA DE GAS Y ACREDITAR SELLO VERDE ESCUELA RURAL BORDEMAR VILLA MECHUQUE </v>
          </cell>
          <cell r="H476">
            <v>1893</v>
          </cell>
          <cell r="I476" t="str">
            <v>CONSERVACION</v>
          </cell>
          <cell r="J476" t="str">
            <v>CHILOE</v>
          </cell>
          <cell r="K476" t="str">
            <v/>
          </cell>
        </row>
        <row r="477">
          <cell r="B477" t="str">
            <v>40005113-PREFACTIBILIDAD</v>
          </cell>
          <cell r="C477" t="str">
            <v>PUERTO MONTT</v>
          </cell>
          <cell r="D477" t="str">
            <v>PREFACTIBILIDAD</v>
          </cell>
          <cell r="E477" t="str">
            <v>SERVICIO VIVIENDA Y URBANIZACION REGION DE LOS LAGOS</v>
          </cell>
          <cell r="F477" t="str">
            <v/>
          </cell>
          <cell r="G477" t="str">
            <v>AMPLIACION AVENIDA LOS NOTROS, TRAMO PUERTO LARA-PRESIDENTE IBAÑEZ DE PUERTO MONTT</v>
          </cell>
          <cell r="H477">
            <v>150000</v>
          </cell>
          <cell r="I477" t="str">
            <v>AMPLIACION</v>
          </cell>
          <cell r="J477" t="str">
            <v>LLANQUIHUE</v>
          </cell>
          <cell r="K477" t="str">
            <v/>
          </cell>
        </row>
        <row r="478">
          <cell r="B478" t="str">
            <v>40007843-EJECUCION</v>
          </cell>
          <cell r="C478" t="str">
            <v>SAN PABLO</v>
          </cell>
          <cell r="D478" t="str">
            <v>EJECUCION</v>
          </cell>
          <cell r="E478" t="str">
            <v>SUBSECRETARIA DE EDUCACION</v>
          </cell>
          <cell r="F478" t="str">
            <v/>
          </cell>
          <cell r="G478" t="str">
            <v>MEJORAMIENTO SALA PREBASICA Y RECINTOS ESCUELA BASICA SAN PABLO</v>
          </cell>
          <cell r="H478">
            <v>17000</v>
          </cell>
          <cell r="I478" t="str">
            <v>MEJORAMIENTO</v>
          </cell>
          <cell r="J478" t="str">
            <v>OSORNO</v>
          </cell>
          <cell r="K478" t="str">
            <v/>
          </cell>
        </row>
        <row r="479">
          <cell r="B479" t="str">
            <v>40007847-EJECUCION</v>
          </cell>
          <cell r="C479" t="str">
            <v>SAN PABLO</v>
          </cell>
          <cell r="D479" t="str">
            <v>EJECUCION</v>
          </cell>
          <cell r="E479" t="str">
            <v>SUBSECRETARIA DE EDUCACION</v>
          </cell>
          <cell r="F479" t="str">
            <v/>
          </cell>
          <cell r="G479" t="str">
            <v>MEJORAMIENTO COMEDOR Y SSHH ESCUELA JULIO MOHR, CHIFCA</v>
          </cell>
          <cell r="H479">
            <v>14000</v>
          </cell>
          <cell r="I479" t="str">
            <v>MEJORAMIENTO</v>
          </cell>
          <cell r="J479" t="str">
            <v>OSORNO</v>
          </cell>
          <cell r="K479" t="str">
            <v/>
          </cell>
        </row>
        <row r="480">
          <cell r="B480" t="str">
            <v>30341329-EJECUCION</v>
          </cell>
          <cell r="C480" t="str">
            <v/>
          </cell>
          <cell r="D480" t="str">
            <v>EJECUCION</v>
          </cell>
          <cell r="E480" t="str">
            <v>GOBIERNO REGIONAL - REGION DE LOS LAGOS</v>
          </cell>
          <cell r="F480" t="str">
            <v/>
          </cell>
          <cell r="G480" t="str">
            <v>TRANSFERENCIA ASESORÍA ESPECIALIZADA CONSOLIDACIÓN TENENCIA TIERRA</v>
          </cell>
          <cell r="H480">
            <v>212936</v>
          </cell>
          <cell r="I480" t="str">
            <v>TRANSFERENCIA</v>
          </cell>
          <cell r="J480" t="str">
            <v>PALENA</v>
          </cell>
          <cell r="K480" t="str">
            <v/>
          </cell>
        </row>
        <row r="481">
          <cell r="B481" t="str">
            <v>40000090-EJECUCION</v>
          </cell>
          <cell r="C481" t="str">
            <v>DALCAHUE</v>
          </cell>
          <cell r="D481" t="str">
            <v>EJECUCION</v>
          </cell>
          <cell r="E481" t="str">
            <v>GOBIERNO REGIONAL - REGION DE LOS LAGOS</v>
          </cell>
          <cell r="F481" t="str">
            <v/>
          </cell>
          <cell r="G481" t="str">
            <v>CONSTRUCCION SEÑALÉTICA COMUNA DE DALCAHUE</v>
          </cell>
          <cell r="H481">
            <v>30780</v>
          </cell>
          <cell r="I481" t="str">
            <v>CONSTRUCCION</v>
          </cell>
          <cell r="J481" t="str">
            <v>CHILOE</v>
          </cell>
          <cell r="K481" t="str">
            <v/>
          </cell>
        </row>
        <row r="482">
          <cell r="B482" t="str">
            <v>30410822-EJECUCION</v>
          </cell>
          <cell r="C482" t="str">
            <v>PUERTO MONTT</v>
          </cell>
          <cell r="D482" t="str">
            <v>EJECUCION</v>
          </cell>
          <cell r="E482" t="str">
            <v>JUNTA NACIONAL DE JARDINES INFANTILES</v>
          </cell>
          <cell r="F482" t="str">
            <v/>
          </cell>
          <cell r="G482" t="str">
            <v>CONSTRUCCION JARDIN INFANTIL Y SALA CUNA DOS ESTEROS, PUERTO MONTT</v>
          </cell>
          <cell r="H482">
            <v>653526</v>
          </cell>
          <cell r="I482" t="str">
            <v>CONSTRUCCION</v>
          </cell>
          <cell r="J482" t="str">
            <v>LLANQUIHUE</v>
          </cell>
          <cell r="K482" t="str">
            <v>RS</v>
          </cell>
        </row>
        <row r="483">
          <cell r="B483" t="str">
            <v>40005942-EJECUCION</v>
          </cell>
          <cell r="C483" t="str">
            <v>QUEILEN</v>
          </cell>
          <cell r="D483" t="str">
            <v>EJECUCION</v>
          </cell>
          <cell r="E483" t="str">
            <v>AGUA POTABLE RURAL</v>
          </cell>
          <cell r="F483" t="str">
            <v/>
          </cell>
          <cell r="G483" t="str">
            <v>CONSERVACION SISTEMA APR QUEILEN, COMUNA DE QUEILEN</v>
          </cell>
          <cell r="H483">
            <v>460119</v>
          </cell>
          <cell r="I483" t="str">
            <v>CONSERVACION</v>
          </cell>
          <cell r="J483" t="str">
            <v>CHILOE</v>
          </cell>
          <cell r="K483" t="str">
            <v/>
          </cell>
        </row>
        <row r="484">
          <cell r="B484" t="str">
            <v>30479686-EJECUCION</v>
          </cell>
          <cell r="C484" t="str">
            <v>ANCUD</v>
          </cell>
          <cell r="D484" t="str">
            <v>EJECUCION</v>
          </cell>
          <cell r="E484" t="str">
            <v>AGUA POTABLE RURAL</v>
          </cell>
          <cell r="F484" t="str">
            <v/>
          </cell>
          <cell r="G484" t="str">
            <v>CONSTRUCCION SISTEMA AGUA POTABLE RURAL PUNTA CHILEN, ANCUD</v>
          </cell>
          <cell r="H484">
            <v>392057</v>
          </cell>
          <cell r="I484" t="str">
            <v>CONSTRUCCION</v>
          </cell>
          <cell r="J484" t="str">
            <v>CHILOE</v>
          </cell>
          <cell r="K484" t="str">
            <v>RS</v>
          </cell>
        </row>
        <row r="485">
          <cell r="B485" t="str">
            <v>40001280-DISEÑO</v>
          </cell>
          <cell r="C485" t="str">
            <v>PUERTO OCTAY</v>
          </cell>
          <cell r="D485" t="str">
            <v>DISEÑO</v>
          </cell>
          <cell r="E485" t="str">
            <v>GOBIERNO REGIONAL - REGION DE LOS LAGOS</v>
          </cell>
          <cell r="F485" t="str">
            <v/>
          </cell>
          <cell r="G485" t="str">
            <v>CONSTRUCCION DISEÑO ALCANTARILLADO DE CASCADAS</v>
          </cell>
          <cell r="H485">
            <v>128250</v>
          </cell>
          <cell r="I485" t="str">
            <v>CONSTRUCCION</v>
          </cell>
          <cell r="J485" t="str">
            <v>OSORNO</v>
          </cell>
          <cell r="K485" t="str">
            <v/>
          </cell>
        </row>
        <row r="486">
          <cell r="B486" t="str">
            <v>40006520-EJECUCION</v>
          </cell>
          <cell r="C486" t="str">
            <v>CASTRO</v>
          </cell>
          <cell r="D486" t="str">
            <v>EJECUCION</v>
          </cell>
          <cell r="E486" t="str">
            <v>SUBSECRETARIA DE EDUCACION</v>
          </cell>
          <cell r="F486" t="str">
            <v/>
          </cell>
          <cell r="G486" t="str">
            <v>REPARACION MUROS EXISTENTES Y MEJORAMIENTO DE CIRCULACIONES</v>
          </cell>
          <cell r="H486">
            <v>2900</v>
          </cell>
          <cell r="I486" t="str">
            <v>REPARACION</v>
          </cell>
          <cell r="J486" t="str">
            <v>CHILOE</v>
          </cell>
          <cell r="K486" t="str">
            <v/>
          </cell>
        </row>
        <row r="487">
          <cell r="B487" t="str">
            <v>40006643-EJECUCION</v>
          </cell>
          <cell r="C487" t="str">
            <v>CASTRO</v>
          </cell>
          <cell r="D487" t="str">
            <v>EJECUCION</v>
          </cell>
          <cell r="E487" t="str">
            <v>SUBSECRETARIA DE EDUCACION</v>
          </cell>
          <cell r="F487" t="str">
            <v/>
          </cell>
          <cell r="G487" t="str">
            <v>LEVANTAMIENTO PROYECTO DE CALCULO ESTRUCTURAL PARA REPARACIÓN ESTRUCTURA</v>
          </cell>
          <cell r="H487">
            <v>4000</v>
          </cell>
          <cell r="I487" t="str">
            <v>LEVANTAMIENTO</v>
          </cell>
          <cell r="J487" t="str">
            <v>CHILOE</v>
          </cell>
          <cell r="K487" t="str">
            <v/>
          </cell>
        </row>
        <row r="488">
          <cell r="B488" t="str">
            <v>30069055-EJECUCION</v>
          </cell>
          <cell r="C488" t="str">
            <v/>
          </cell>
          <cell r="D488" t="str">
            <v>EJECUCION</v>
          </cell>
          <cell r="E488" t="str">
            <v>DIRECCION DE VIALIDAD</v>
          </cell>
          <cell r="F488" t="str">
            <v/>
          </cell>
          <cell r="G488" t="str">
            <v>MEJORAMIENTO RUTAS W-135-125. SECTOR: RAMPA CHACAO-LINAO</v>
          </cell>
          <cell r="H488">
            <v>17399585</v>
          </cell>
          <cell r="I488" t="str">
            <v>MEJORAMIENTO</v>
          </cell>
          <cell r="J488" t="str">
            <v/>
          </cell>
          <cell r="K488" t="str">
            <v>RS</v>
          </cell>
        </row>
        <row r="489">
          <cell r="B489" t="str">
            <v>30135630-EJECUCION</v>
          </cell>
          <cell r="C489" t="str">
            <v>QUELLON</v>
          </cell>
          <cell r="D489" t="str">
            <v>EJECUCION</v>
          </cell>
          <cell r="E489" t="str">
            <v>GOBIERNO REGIONAL - REGION DE LOS LAGOS</v>
          </cell>
          <cell r="F489" t="str">
            <v/>
          </cell>
          <cell r="G489" t="str">
            <v>REPOSICION ESCUELA RURAL DE COMPU, COMUNA DE QUELLON</v>
          </cell>
          <cell r="H489">
            <v>1165959</v>
          </cell>
          <cell r="I489" t="str">
            <v>REPOSICION</v>
          </cell>
          <cell r="J489" t="str">
            <v>CHILOE</v>
          </cell>
          <cell r="K489" t="str">
            <v>FI</v>
          </cell>
        </row>
        <row r="490">
          <cell r="B490" t="str">
            <v>30359222-EJECUCION</v>
          </cell>
          <cell r="C490" t="str">
            <v>PUYEHUE</v>
          </cell>
          <cell r="D490" t="str">
            <v>EJECUCION</v>
          </cell>
          <cell r="E490" t="str">
            <v>GOBIERNO REGIONAL - REGION DE LOS LAGOS</v>
          </cell>
          <cell r="F490" t="str">
            <v/>
          </cell>
          <cell r="G490" t="str">
            <v>CONSERVACION CAMINOS NO ENROLADOS DE LA COMUNA DE PUYEHUE</v>
          </cell>
          <cell r="H490">
            <v>284119</v>
          </cell>
          <cell r="I490" t="str">
            <v>CONSERVACION</v>
          </cell>
          <cell r="J490" t="str">
            <v>OSORNO</v>
          </cell>
          <cell r="K490" t="str">
            <v/>
          </cell>
        </row>
        <row r="491">
          <cell r="B491" t="str">
            <v>30316824-PREFACTIBILIDAD</v>
          </cell>
          <cell r="C491" t="str">
            <v>PALENA</v>
          </cell>
          <cell r="D491" t="str">
            <v>PREFACTIBILIDAD</v>
          </cell>
          <cell r="E491" t="str">
            <v>GOBIERNO REGIONAL - REGION DE LOS LAGOS</v>
          </cell>
          <cell r="F491" t="str">
            <v/>
          </cell>
          <cell r="G491" t="str">
            <v>CONSTRUCCION CENTRO CIVICO DE PALENA</v>
          </cell>
          <cell r="H491">
            <v>47646</v>
          </cell>
          <cell r="I491" t="str">
            <v>CONSTRUCCION</v>
          </cell>
          <cell r="J491" t="str">
            <v>PALENA</v>
          </cell>
          <cell r="K491" t="str">
            <v>OT</v>
          </cell>
        </row>
        <row r="492">
          <cell r="B492" t="str">
            <v>40008184-EJECUCION</v>
          </cell>
          <cell r="C492" t="str">
            <v>CHONCHI</v>
          </cell>
          <cell r="D492" t="str">
            <v>EJECUCION</v>
          </cell>
          <cell r="E492" t="str">
            <v>GOBIERNO REGIONAL - REGION DE LOS LAGOS</v>
          </cell>
          <cell r="F492" t="str">
            <v/>
          </cell>
          <cell r="G492" t="str">
            <v>ADQUISICION EQUIPOS TECNOLOGICOS MUNICIPALIDAD DE CHONCHI</v>
          </cell>
          <cell r="H492">
            <v>152759</v>
          </cell>
          <cell r="I492" t="str">
            <v>ADQUISICION</v>
          </cell>
          <cell r="J492" t="str">
            <v>CHILOE</v>
          </cell>
          <cell r="K492" t="str">
            <v/>
          </cell>
        </row>
        <row r="493">
          <cell r="B493" t="str">
            <v>30341732-EJECUCION</v>
          </cell>
          <cell r="C493" t="str">
            <v>CHAITEN</v>
          </cell>
          <cell r="D493" t="str">
            <v>EJECUCION</v>
          </cell>
          <cell r="E493" t="str">
            <v>GOBIERNO REGIONAL - REGION DE LOS LAGOS</v>
          </cell>
          <cell r="F493" t="str">
            <v/>
          </cell>
          <cell r="G493" t="str">
            <v>TRANSFERENCIA FORTALER LA PESCA ARTESANAL CHAITÉN, HUALAIHUE ,COCHAMÓ</v>
          </cell>
          <cell r="H493">
            <v>274323</v>
          </cell>
          <cell r="I493" t="str">
            <v>TRANSFERENCIA</v>
          </cell>
          <cell r="J493" t="str">
            <v>PALENA</v>
          </cell>
          <cell r="K493" t="str">
            <v/>
          </cell>
        </row>
        <row r="494">
          <cell r="B494" t="str">
            <v>40008489-EJECUCION</v>
          </cell>
          <cell r="C494" t="str">
            <v>CURACO DE VELEZ</v>
          </cell>
          <cell r="D494" t="str">
            <v>EJECUCION</v>
          </cell>
          <cell r="E494" t="str">
            <v>GOBIERNO REGIONAL - REGION DE LOS LAGOS</v>
          </cell>
          <cell r="F494" t="str">
            <v/>
          </cell>
          <cell r="G494" t="str">
            <v>MEJORAMIENTO Y AMPLIACIÃ¿N CANCHA SINTETICA FUTBOLITO CURACO DE VÃ¿LEZ</v>
          </cell>
          <cell r="H494">
            <v>94000</v>
          </cell>
          <cell r="I494" t="str">
            <v>MEJORAMIENTO</v>
          </cell>
          <cell r="J494" t="str">
            <v>CHILOE</v>
          </cell>
          <cell r="K494" t="str">
            <v/>
          </cell>
        </row>
        <row r="495">
          <cell r="B495" t="str">
            <v>40005767-EJECUCION</v>
          </cell>
          <cell r="C495" t="str">
            <v>HUALAIHUE</v>
          </cell>
          <cell r="D495" t="str">
            <v>EJECUCION</v>
          </cell>
          <cell r="E495" t="str">
            <v>SUBSECRETARIA DE EDUCACION</v>
          </cell>
          <cell r="F495" t="str">
            <v/>
          </cell>
          <cell r="G495" t="str">
            <v>REPOSICION CALDERA ESCUELA ANTUPIREN</v>
          </cell>
          <cell r="H495">
            <v>4000000</v>
          </cell>
          <cell r="I495" t="str">
            <v>REPOSICION</v>
          </cell>
          <cell r="J495" t="str">
            <v>PALENA</v>
          </cell>
          <cell r="K495" t="str">
            <v/>
          </cell>
        </row>
        <row r="496">
          <cell r="B496" t="str">
            <v>30404274-DISEÑO</v>
          </cell>
          <cell r="C496" t="str">
            <v/>
          </cell>
          <cell r="D496" t="str">
            <v>DISEÑO</v>
          </cell>
          <cell r="E496" t="str">
            <v>DIRECCION DE OBRAS PORTUARIAS</v>
          </cell>
          <cell r="F496" t="str">
            <v/>
          </cell>
          <cell r="G496" t="str">
            <v>NORMALIZACION  INFRAESTRUCTURA PORTUARIA RIO BUENO PROVINCIA OSORNO</v>
          </cell>
          <cell r="H496">
            <v>252374</v>
          </cell>
          <cell r="I496" t="str">
            <v>NORMALIZACION</v>
          </cell>
          <cell r="J496" t="str">
            <v>OSORNO</v>
          </cell>
          <cell r="K496" t="str">
            <v>RS</v>
          </cell>
        </row>
        <row r="497">
          <cell r="B497" t="str">
            <v>40006182-EJECUCION</v>
          </cell>
          <cell r="C497" t="str">
            <v>QUELLON</v>
          </cell>
          <cell r="D497" t="str">
            <v>EJECUCION</v>
          </cell>
          <cell r="E497" t="str">
            <v>SUBSECRETARIA DE EDUCACION</v>
          </cell>
          <cell r="F497" t="str">
            <v/>
          </cell>
          <cell r="G497" t="str">
            <v>CONSERVACION INFRAESTRUCTURA GIMNASIO ESCUELA RURAL ADELA GARCÍA GARCÍA - -QUELLÓN</v>
          </cell>
          <cell r="H497">
            <v>10000</v>
          </cell>
          <cell r="I497" t="str">
            <v>CONSERVACION</v>
          </cell>
          <cell r="J497" t="str">
            <v>CHILOE</v>
          </cell>
          <cell r="K497" t="str">
            <v/>
          </cell>
        </row>
        <row r="498">
          <cell r="B498" t="str">
            <v>40006184-DISEÑO</v>
          </cell>
          <cell r="C498" t="str">
            <v>QUELLON</v>
          </cell>
          <cell r="D498" t="str">
            <v>DISEÑO</v>
          </cell>
          <cell r="E498" t="str">
            <v>SUBSECRETARIA DE EDUCACION</v>
          </cell>
          <cell r="F498" t="str">
            <v/>
          </cell>
          <cell r="G498" t="str">
            <v>CONSTRUCCION Diseños Especialidades Escuela Rural Punta White -Quellón</v>
          </cell>
          <cell r="H498">
            <v>10000</v>
          </cell>
          <cell r="I498" t="str">
            <v>CONSTRUCCION</v>
          </cell>
          <cell r="J498" t="str">
            <v>CHILOE</v>
          </cell>
          <cell r="K498" t="str">
            <v/>
          </cell>
        </row>
        <row r="499">
          <cell r="B499" t="str">
            <v>40005895-DISEÑO</v>
          </cell>
          <cell r="C499" t="str">
            <v>PUERTO MONTT</v>
          </cell>
          <cell r="D499" t="str">
            <v>DISEÑO</v>
          </cell>
          <cell r="E499" t="str">
            <v>SERVICIO VIVIENDA Y URBANIZACION REGION DE LOS LAGOS</v>
          </cell>
          <cell r="F499" t="str">
            <v/>
          </cell>
          <cell r="G499" t="str">
            <v>CONSTRUCCION 20 VIVIENDA ADULTO MAYOR ALERCE NORTE, PUERTO MONTT</v>
          </cell>
          <cell r="H499">
            <v>20000</v>
          </cell>
          <cell r="I499" t="str">
            <v>CONSTRUCCION</v>
          </cell>
          <cell r="J499" t="str">
            <v>LLANQUIHUE</v>
          </cell>
          <cell r="K499" t="str">
            <v/>
          </cell>
        </row>
        <row r="500">
          <cell r="B500" t="str">
            <v>40001457-EJECUCION</v>
          </cell>
          <cell r="C500" t="str">
            <v/>
          </cell>
          <cell r="D500" t="str">
            <v>EJECUCION</v>
          </cell>
          <cell r="E500" t="str">
            <v>GOBIERNO REGIONAL - REGION DE LOS LAGOS</v>
          </cell>
          <cell r="F500" t="str">
            <v/>
          </cell>
          <cell r="G500" t="str">
            <v>REPOSICION DE VEHICULOS PDI, PROVINCIA DE OSORNO</v>
          </cell>
          <cell r="H500">
            <v>256064</v>
          </cell>
          <cell r="I500" t="str">
            <v>REPOSICION</v>
          </cell>
          <cell r="J500" t="str">
            <v/>
          </cell>
          <cell r="K500" t="str">
            <v/>
          </cell>
        </row>
        <row r="501">
          <cell r="B501" t="str">
            <v>40000917-EJECUCION</v>
          </cell>
          <cell r="C501" t="str">
            <v/>
          </cell>
          <cell r="D501" t="str">
            <v>EJECUCION</v>
          </cell>
          <cell r="E501" t="str">
            <v>GOBIERNO REGIONAL - REGION DE LOS LAGOS</v>
          </cell>
          <cell r="F501" t="str">
            <v/>
          </cell>
          <cell r="G501" t="str">
            <v>TRANSFERENCIA INNOVACIÓN DE UN MODELO PRODUCTIVO Y DE NEGOCIO CON ACTORES CLAVES</v>
          </cell>
          <cell r="H501">
            <v>71444140</v>
          </cell>
          <cell r="I501" t="str">
            <v>TRANSFERENCIA</v>
          </cell>
          <cell r="J501" t="str">
            <v/>
          </cell>
          <cell r="K501" t="str">
            <v/>
          </cell>
        </row>
        <row r="502">
          <cell r="B502" t="str">
            <v>40005528-EJECUCION</v>
          </cell>
          <cell r="C502" t="str">
            <v>QUEMCHI</v>
          </cell>
          <cell r="D502" t="str">
            <v>EJECUCION</v>
          </cell>
          <cell r="E502" t="str">
            <v>GOBIERNO REGIONAL - REGION DE LOS LAGOS</v>
          </cell>
          <cell r="F502" t="str">
            <v/>
          </cell>
          <cell r="G502" t="str">
            <v>CONSERVACION GIMNASIO MUNICIPAL DE QUEMCHI</v>
          </cell>
          <cell r="H502">
            <v>400000</v>
          </cell>
          <cell r="I502" t="str">
            <v>CONSERVACION</v>
          </cell>
          <cell r="J502" t="str">
            <v>CHILOE</v>
          </cell>
          <cell r="K502" t="str">
            <v/>
          </cell>
        </row>
        <row r="503">
          <cell r="B503" t="str">
            <v>40007680-EJECUCION</v>
          </cell>
          <cell r="C503" t="str">
            <v>OSORNO</v>
          </cell>
          <cell r="D503" t="str">
            <v>EJECUCION</v>
          </cell>
          <cell r="E503" t="str">
            <v>SUBSECRETARIA DE EDUCACION</v>
          </cell>
          <cell r="F503" t="str">
            <v/>
          </cell>
          <cell r="G503" t="str">
            <v>MEJORAMIENTO OBRAS MENORES, REGULARIZACIÓN Y OBTENCIÓN SELLO VERDE INSTITUTO POLITECNICO</v>
          </cell>
          <cell r="H503">
            <v>800</v>
          </cell>
          <cell r="I503" t="str">
            <v>MEJORAMIENTO</v>
          </cell>
          <cell r="J503" t="str">
            <v>OSORNO</v>
          </cell>
          <cell r="K503" t="str">
            <v/>
          </cell>
        </row>
        <row r="504">
          <cell r="B504" t="str">
            <v>40009101-EJECUCION</v>
          </cell>
          <cell r="C504" t="str">
            <v>QUINCHAO</v>
          </cell>
          <cell r="D504" t="str">
            <v>EJECUCION</v>
          </cell>
          <cell r="E504" t="str">
            <v>GOBIERNO REGIONAL - REGION DE LOS LAGOS</v>
          </cell>
          <cell r="F504" t="str">
            <v/>
          </cell>
          <cell r="G504" t="str">
            <v>CONSTRUCCION DE CAMARÌN Y GALERÌAS EN CANCHA SINTÉTICA ACHAO</v>
          </cell>
          <cell r="H504">
            <v>90000</v>
          </cell>
          <cell r="I504" t="str">
            <v>CONSTRUCCION</v>
          </cell>
          <cell r="J504" t="str">
            <v>CHILOE</v>
          </cell>
          <cell r="K504" t="str">
            <v/>
          </cell>
        </row>
        <row r="505">
          <cell r="B505" t="str">
            <v>40007649-EJECUCION</v>
          </cell>
          <cell r="C505" t="str">
            <v>SAN JUAN DE LA COSTA</v>
          </cell>
          <cell r="D505" t="str">
            <v>EJECUCION</v>
          </cell>
          <cell r="E505" t="str">
            <v>GOBIERNO REGIONAL - REGION DE LOS LAGOS</v>
          </cell>
          <cell r="F505" t="str">
            <v/>
          </cell>
          <cell r="G505" t="str">
            <v>REPOSICION 100 CONTENEDORES PARA LA DISPOSICIÓN DE RSD COMUNA SAN JUAN DE LA COSTA</v>
          </cell>
          <cell r="H505">
            <v>47235</v>
          </cell>
          <cell r="I505" t="str">
            <v>REPOSICION</v>
          </cell>
          <cell r="J505" t="str">
            <v>OSORNO</v>
          </cell>
          <cell r="K505" t="str">
            <v/>
          </cell>
        </row>
        <row r="506">
          <cell r="B506" t="str">
            <v>30099803-EJECUCION</v>
          </cell>
          <cell r="C506" t="str">
            <v/>
          </cell>
          <cell r="D506" t="str">
            <v>EJECUCION</v>
          </cell>
          <cell r="E506" t="str">
            <v>DIRECCION DE VIALIDAD</v>
          </cell>
          <cell r="F506" t="str">
            <v/>
          </cell>
          <cell r="G506" t="str">
            <v>REPOSICION RUTA 5. SECTOR: TARA - COMPU</v>
          </cell>
          <cell r="H506">
            <v>30196364</v>
          </cell>
          <cell r="I506" t="str">
            <v>REPOSICION</v>
          </cell>
          <cell r="J506" t="str">
            <v/>
          </cell>
          <cell r="K506" t="str">
            <v>RS</v>
          </cell>
        </row>
        <row r="507">
          <cell r="B507" t="str">
            <v>30484061-EJECUCION</v>
          </cell>
          <cell r="C507" t="str">
            <v/>
          </cell>
          <cell r="D507" t="str">
            <v>EJECUCION</v>
          </cell>
          <cell r="E507" t="str">
            <v>SERVICIO VIVIENDA Y URBANIZACION REGION DE LOS LAGOS</v>
          </cell>
          <cell r="F507" t="str">
            <v/>
          </cell>
          <cell r="G507" t="str">
            <v>CONSERVACION VIVIENDAS ADULTO MAYOR REGION DE LOS LAGOS 2018</v>
          </cell>
          <cell r="H507">
            <v>108426</v>
          </cell>
          <cell r="I507" t="str">
            <v>CONSERVACION</v>
          </cell>
          <cell r="J507" t="str">
            <v/>
          </cell>
          <cell r="K507" t="str">
            <v/>
          </cell>
        </row>
        <row r="508">
          <cell r="B508" t="str">
            <v>30484455-DISEÑO</v>
          </cell>
          <cell r="C508" t="str">
            <v>HUALAIHUE</v>
          </cell>
          <cell r="D508" t="str">
            <v>DISEÑO</v>
          </cell>
          <cell r="E508" t="str">
            <v>SERVICIO VIVIENDA Y URBANIZACION REGION DE LOS LAGOS</v>
          </cell>
          <cell r="F508" t="str">
            <v/>
          </cell>
          <cell r="G508" t="str">
            <v>REPOSICION PLAZA DE ARMAS DE CONTAO, HUALAIHUE</v>
          </cell>
          <cell r="H508">
            <v>49555</v>
          </cell>
          <cell r="I508" t="str">
            <v>REPOSICION</v>
          </cell>
          <cell r="J508" t="str">
            <v>PALENA</v>
          </cell>
          <cell r="K508" t="str">
            <v>RS</v>
          </cell>
        </row>
        <row r="509">
          <cell r="B509" t="str">
            <v>30116443-EJECUCION</v>
          </cell>
          <cell r="C509" t="str">
            <v>PUERTO MONTT</v>
          </cell>
          <cell r="D509" t="str">
            <v>EJECUCION</v>
          </cell>
          <cell r="E509" t="str">
            <v>CORPORACION ADMINISTRATIVA DEL PODER JUDICIAL</v>
          </cell>
          <cell r="F509" t="str">
            <v/>
          </cell>
          <cell r="G509" t="str">
            <v>REPOSICION EDIFICIO PARA LA CORTE DE APELACIONES DE PUERTO MONTT</v>
          </cell>
          <cell r="H509">
            <v>7050986</v>
          </cell>
          <cell r="I509" t="str">
            <v>REPOSICION</v>
          </cell>
          <cell r="J509" t="str">
            <v>LLANQUIHUE</v>
          </cell>
          <cell r="K509" t="str">
            <v>RS</v>
          </cell>
        </row>
        <row r="510">
          <cell r="B510" t="str">
            <v>40007293-EJECUCION</v>
          </cell>
          <cell r="C510" t="str">
            <v>LOS MUERMOS</v>
          </cell>
          <cell r="D510" t="str">
            <v>EJECUCION</v>
          </cell>
          <cell r="E510" t="str">
            <v>GOBIERNO REGIONAL - REGION DE LOS LAGOS</v>
          </cell>
          <cell r="F510" t="str">
            <v/>
          </cell>
          <cell r="G510" t="str">
            <v>REPOSICION PARADEROS RURALES, COMUNA LOS MUERMOS</v>
          </cell>
          <cell r="H510">
            <v>25000</v>
          </cell>
          <cell r="I510" t="str">
            <v>REPOSICION</v>
          </cell>
          <cell r="J510" t="str">
            <v>LLANQUIHUE</v>
          </cell>
          <cell r="K510" t="str">
            <v/>
          </cell>
        </row>
        <row r="511">
          <cell r="B511" t="str">
            <v>40002263-EJECUCION</v>
          </cell>
          <cell r="C511" t="str">
            <v>MAULLIN</v>
          </cell>
          <cell r="D511" t="str">
            <v>EJECUCION</v>
          </cell>
          <cell r="E511" t="str">
            <v>GOBIERNO REGIONAL - REGION DE LOS LAGOS</v>
          </cell>
          <cell r="F511" t="str">
            <v/>
          </cell>
          <cell r="G511" t="str">
            <v>HABILITACION SUMINISTRO  DE ENERGIA ELECTRICA SECTOR MISQUIHUE COMUNA DE MAULLIN</v>
          </cell>
          <cell r="H511">
            <v>223102</v>
          </cell>
          <cell r="I511" t="str">
            <v>HABILITACION</v>
          </cell>
          <cell r="J511" t="str">
            <v>LLANQUIHUE</v>
          </cell>
          <cell r="K511" t="str">
            <v>RS</v>
          </cell>
        </row>
        <row r="512">
          <cell r="B512" t="str">
            <v>40005337-DISEÑO</v>
          </cell>
          <cell r="C512" t="str">
            <v>PUERTO MONTT</v>
          </cell>
          <cell r="D512" t="str">
            <v>DISEÑO</v>
          </cell>
          <cell r="E512" t="str">
            <v>GOBIERNO REGIONAL - REGION DE LOS LAGOS</v>
          </cell>
          <cell r="F512" t="str">
            <v/>
          </cell>
          <cell r="G512" t="str">
            <v>REPOSICION POSTA TRAPEN, PUERTO MONTT</v>
          </cell>
          <cell r="H512">
            <v>25000</v>
          </cell>
          <cell r="I512" t="str">
            <v>REPOSICION</v>
          </cell>
          <cell r="J512" t="str">
            <v>LLANQUIHUE</v>
          </cell>
          <cell r="K512" t="str">
            <v/>
          </cell>
        </row>
        <row r="513">
          <cell r="B513" t="str">
            <v>40005578-EJECUCION</v>
          </cell>
          <cell r="C513" t="str">
            <v>PUERTO VARAS</v>
          </cell>
          <cell r="D513" t="str">
            <v>EJECUCION</v>
          </cell>
          <cell r="E513" t="str">
            <v>GOBIERNO REGIONAL - REGION DE LOS LAGOS</v>
          </cell>
          <cell r="F513" t="str">
            <v/>
          </cell>
          <cell r="G513" t="str">
            <v>MEJORAMIENTO CALLE TERRAPLEN, PUERTO VARAS</v>
          </cell>
          <cell r="H513">
            <v>221924</v>
          </cell>
          <cell r="I513" t="str">
            <v>MEJORAMIENTO</v>
          </cell>
          <cell r="J513" t="str">
            <v>LLANQUIHUE</v>
          </cell>
          <cell r="K513" t="str">
            <v>RS</v>
          </cell>
        </row>
        <row r="514">
          <cell r="B514" t="str">
            <v>30488940-EJECUCION</v>
          </cell>
          <cell r="C514" t="str">
            <v>PUYEHUE</v>
          </cell>
          <cell r="D514" t="str">
            <v>EJECUCION</v>
          </cell>
          <cell r="E514" t="str">
            <v>GOBIERNO REGIONAL - REGION DE LOS LAGOS</v>
          </cell>
          <cell r="F514" t="str">
            <v/>
          </cell>
          <cell r="G514" t="str">
            <v>REPOSICION Y CONSERVACIÓN LUMINARIAS CALLE MANUEL RODRÍGUEZ</v>
          </cell>
          <cell r="H514">
            <v>50000</v>
          </cell>
          <cell r="I514" t="str">
            <v>REPOSICION</v>
          </cell>
          <cell r="J514" t="str">
            <v>OSORNO</v>
          </cell>
          <cell r="K514" t="str">
            <v/>
          </cell>
        </row>
        <row r="515">
          <cell r="B515" t="str">
            <v>30488439-EJECUCION</v>
          </cell>
          <cell r="C515" t="str">
            <v>DALCAHUE</v>
          </cell>
          <cell r="D515" t="str">
            <v>EJECUCION</v>
          </cell>
          <cell r="E515" t="str">
            <v>GOBIERNO REGIONAL - REGION DE LOS LAGOS</v>
          </cell>
          <cell r="F515" t="str">
            <v/>
          </cell>
          <cell r="G515" t="str">
            <v>REPOSICION DE LUMINARIAS, SECTOR TENAÚN</v>
          </cell>
          <cell r="H515">
            <v>56430</v>
          </cell>
          <cell r="I515" t="str">
            <v>REPOSICION</v>
          </cell>
          <cell r="J515" t="str">
            <v>CHILOE</v>
          </cell>
          <cell r="K515" t="str">
            <v/>
          </cell>
        </row>
        <row r="516">
          <cell r="B516" t="str">
            <v>30488069-EJECUCION</v>
          </cell>
          <cell r="C516" t="str">
            <v>LOS MUERMOS</v>
          </cell>
          <cell r="D516" t="str">
            <v>EJECUCION</v>
          </cell>
          <cell r="E516" t="str">
            <v>GOBIERNO REGIONAL - REGION DE LOS LAGOS</v>
          </cell>
          <cell r="F516" t="str">
            <v/>
          </cell>
          <cell r="G516" t="str">
            <v>MEJORAMIENTO ACCESO LOS MUERMOS Y SEÑALETICA TURISTICA</v>
          </cell>
          <cell r="H516">
            <v>49248</v>
          </cell>
          <cell r="I516" t="str">
            <v>MEJORAMIENTO</v>
          </cell>
          <cell r="J516" t="str">
            <v>LLANQUIHUE</v>
          </cell>
          <cell r="K516" t="str">
            <v/>
          </cell>
        </row>
        <row r="517">
          <cell r="B517" t="str">
            <v>30080507-DISEÑO</v>
          </cell>
          <cell r="C517" t="str">
            <v>PUYEHUE</v>
          </cell>
          <cell r="D517" t="str">
            <v>DISEÑO</v>
          </cell>
          <cell r="E517" t="str">
            <v>DIRECCION DE VIALIDAD</v>
          </cell>
          <cell r="F517" t="str">
            <v/>
          </cell>
          <cell r="G517" t="str">
            <v>REPOSICION PAVIMENTO RUTA 215-CH. SECTOR: ADUANA - LIMITE</v>
          </cell>
          <cell r="H517">
            <v>676275</v>
          </cell>
          <cell r="I517" t="str">
            <v>REPOSICION</v>
          </cell>
          <cell r="J517" t="str">
            <v>OSORNO</v>
          </cell>
          <cell r="K517" t="str">
            <v>RS</v>
          </cell>
        </row>
        <row r="518">
          <cell r="B518" t="str">
            <v>30046830-EJECUCION</v>
          </cell>
          <cell r="C518" t="str">
            <v>COCHAMO</v>
          </cell>
          <cell r="D518" t="str">
            <v>EJECUCION</v>
          </cell>
          <cell r="E518" t="str">
            <v>GOBIERNO REGIONAL - REGION DE LOS LAGOS</v>
          </cell>
          <cell r="F518" t="str">
            <v/>
          </cell>
          <cell r="G518" t="str">
            <v>REPOSICION RETEN DE CARABINEROS COCHAMO</v>
          </cell>
          <cell r="H518">
            <v>759844</v>
          </cell>
          <cell r="I518" t="str">
            <v>REPOSICION</v>
          </cell>
          <cell r="J518" t="str">
            <v>LLANQUIHUE</v>
          </cell>
          <cell r="K518" t="str">
            <v>RS</v>
          </cell>
        </row>
        <row r="519">
          <cell r="B519" t="str">
            <v>30485168-EJECUCION</v>
          </cell>
          <cell r="C519" t="str">
            <v>FRUTILLAR</v>
          </cell>
          <cell r="D519" t="str">
            <v>EJECUCION</v>
          </cell>
          <cell r="E519" t="str">
            <v>GOBIERNO REGIONAL - REGION DE LOS LAGOS</v>
          </cell>
          <cell r="F519" t="str">
            <v/>
          </cell>
          <cell r="G519" t="str">
            <v>HABILITACION SUMINISTRO ENER. ELECTR.  SECTOR HUACHA CASMA,FRUTILLAR</v>
          </cell>
          <cell r="H519">
            <v>153900</v>
          </cell>
          <cell r="I519" t="str">
            <v>HABILITACION</v>
          </cell>
          <cell r="J519" t="str">
            <v>LLANQUIHUE</v>
          </cell>
          <cell r="K519" t="str">
            <v/>
          </cell>
        </row>
        <row r="520">
          <cell r="B520" t="str">
            <v>30118485-EJECUCION</v>
          </cell>
          <cell r="C520" t="str">
            <v>SAN JUAN DE LA COSTA</v>
          </cell>
          <cell r="D520" t="str">
            <v>EJECUCION</v>
          </cell>
          <cell r="E520" t="str">
            <v>GOBIERNO REGIONAL - REGION DE LOS LAGOS</v>
          </cell>
          <cell r="F520" t="str">
            <v/>
          </cell>
          <cell r="G520" t="str">
            <v>HABILITACION S. E.  E.  POPOEN COMPLEMENTARIO SN JUAN DE LA COSTA</v>
          </cell>
          <cell r="H520">
            <v>415530</v>
          </cell>
          <cell r="I520" t="str">
            <v>HABILITACION</v>
          </cell>
          <cell r="J520" t="str">
            <v>OSORNO</v>
          </cell>
          <cell r="K520" t="str">
            <v>RS</v>
          </cell>
        </row>
        <row r="521">
          <cell r="B521" t="str">
            <v>30112219-DISEÑO</v>
          </cell>
          <cell r="C521" t="str">
            <v/>
          </cell>
          <cell r="D521" t="str">
            <v>DISEÑO</v>
          </cell>
          <cell r="E521" t="str">
            <v>DIRECCION DE VIALIDAD</v>
          </cell>
          <cell r="F521" t="str">
            <v/>
          </cell>
          <cell r="G521" t="str">
            <v>REPOSICION PUENTES MAYORES REGIÓN DE LOS LAGOS GRUPO 1</v>
          </cell>
          <cell r="H521">
            <v>385532</v>
          </cell>
          <cell r="I521" t="str">
            <v>REPOSICION</v>
          </cell>
          <cell r="J521" t="str">
            <v/>
          </cell>
          <cell r="K521" t="str">
            <v>RS</v>
          </cell>
        </row>
        <row r="522">
          <cell r="B522" t="str">
            <v>30102235-EJECUCION</v>
          </cell>
          <cell r="C522" t="str">
            <v>RIO NEGRO</v>
          </cell>
          <cell r="D522" t="str">
            <v>EJECUCION</v>
          </cell>
          <cell r="E522" t="str">
            <v>GOBIERNO REGIONAL - REGION DE LOS LAGOS</v>
          </cell>
          <cell r="F522" t="str">
            <v/>
          </cell>
          <cell r="G522" t="str">
            <v>CONSERVACION GIMNASIO FISCAL RIO NEGRO</v>
          </cell>
          <cell r="H522">
            <v>383244</v>
          </cell>
          <cell r="I522" t="str">
            <v>CONSERVACION</v>
          </cell>
          <cell r="J522" t="str">
            <v>OSORNO</v>
          </cell>
          <cell r="K522" t="str">
            <v/>
          </cell>
        </row>
        <row r="523">
          <cell r="B523" t="str">
            <v>30433823-EJECUCION</v>
          </cell>
          <cell r="C523" t="str">
            <v>ANCUD</v>
          </cell>
          <cell r="D523" t="str">
            <v>EJECUCION</v>
          </cell>
          <cell r="E523" t="str">
            <v>POLICIA DE INVESTIGACIONES DE CHILE</v>
          </cell>
          <cell r="F523" t="str">
            <v/>
          </cell>
          <cell r="G523" t="str">
            <v>CONSERVACION cuartel policial ANCUD</v>
          </cell>
          <cell r="H523">
            <v>385098</v>
          </cell>
          <cell r="I523" t="str">
            <v>CONSERVACION</v>
          </cell>
          <cell r="J523" t="str">
            <v>CHILOE</v>
          </cell>
          <cell r="K523" t="str">
            <v/>
          </cell>
        </row>
        <row r="524">
          <cell r="B524" t="str">
            <v>30108787-EJECUCION</v>
          </cell>
          <cell r="C524" t="str">
            <v>LOS MUERMOS</v>
          </cell>
          <cell r="D524" t="str">
            <v>EJECUCION</v>
          </cell>
          <cell r="E524" t="str">
            <v>GOBIERNO REGIONAL - REGION DE LOS LAGOS</v>
          </cell>
          <cell r="F524" t="str">
            <v/>
          </cell>
          <cell r="G524" t="str">
            <v>REPOSICION P.T.A.S. Y REDES AP Y ALCANT, CAÑITAS, LOS MUERMOS</v>
          </cell>
          <cell r="H524">
            <v>1211750</v>
          </cell>
          <cell r="I524" t="str">
            <v>REPOSICION</v>
          </cell>
          <cell r="J524" t="str">
            <v>LLANQUIHUE</v>
          </cell>
          <cell r="K524" t="str">
            <v>RS</v>
          </cell>
        </row>
        <row r="525">
          <cell r="B525" t="str">
            <v>30088194-DISEÑO</v>
          </cell>
          <cell r="C525" t="str">
            <v>RIO NEGRO</v>
          </cell>
          <cell r="D525" t="str">
            <v>DISEÑO</v>
          </cell>
          <cell r="E525" t="str">
            <v>GOBIERNO REGIONAL - REGION DE LOS LAGOS</v>
          </cell>
          <cell r="F525" t="str">
            <v/>
          </cell>
          <cell r="G525" t="str">
            <v>REPOSICION ESCUELAS ANDREW JACKSON Y RÍO NEGRO, COMUNA RÍO NEGRO</v>
          </cell>
          <cell r="H525">
            <v>176069</v>
          </cell>
          <cell r="I525" t="str">
            <v>REPOSICION</v>
          </cell>
          <cell r="J525" t="str">
            <v>OSORNO</v>
          </cell>
          <cell r="K525" t="str">
            <v>RS</v>
          </cell>
        </row>
        <row r="526">
          <cell r="B526" t="str">
            <v>30474433-DISEÑO</v>
          </cell>
          <cell r="C526" t="str">
            <v>COCHAMO</v>
          </cell>
          <cell r="D526" t="str">
            <v>DISEÑO</v>
          </cell>
          <cell r="E526" t="str">
            <v>GOBIERNO REGIONAL - REGION DE LOS LAGOS</v>
          </cell>
          <cell r="F526" t="str">
            <v/>
          </cell>
          <cell r="G526" t="str">
            <v>CONSTRUCCION SISTEMA AGUA POTABLE RURAL ALTO PUELO, COCHAMO</v>
          </cell>
          <cell r="H526">
            <v>34736</v>
          </cell>
          <cell r="I526" t="str">
            <v>CONSTRUCCION</v>
          </cell>
          <cell r="J526" t="str">
            <v>LLANQUIHUE</v>
          </cell>
          <cell r="K526" t="str">
            <v/>
          </cell>
        </row>
        <row r="527">
          <cell r="B527" t="str">
            <v>30478657-EJECUCION</v>
          </cell>
          <cell r="C527" t="str">
            <v/>
          </cell>
          <cell r="D527" t="str">
            <v>EJECUCION</v>
          </cell>
          <cell r="E527" t="str">
            <v>GOBIERNO REGIONAL - REGION DE LOS LAGOS</v>
          </cell>
          <cell r="F527" t="str">
            <v/>
          </cell>
          <cell r="G527" t="str">
            <v>TRANSFERENCIA SUBSIDIO A LA OPER. SISTEMA AUTOGENERACION ISLA CAGUACH</v>
          </cell>
          <cell r="H527">
            <v>200000</v>
          </cell>
          <cell r="I527" t="str">
            <v>TRANSFERENCIA</v>
          </cell>
          <cell r="J527" t="str">
            <v/>
          </cell>
          <cell r="K527" t="str">
            <v/>
          </cell>
        </row>
        <row r="528">
          <cell r="B528" t="str">
            <v>30399945-EJECUCION</v>
          </cell>
          <cell r="C528" t="str">
            <v>MAULLIN</v>
          </cell>
          <cell r="D528" t="str">
            <v>EJECUCION</v>
          </cell>
          <cell r="E528" t="str">
            <v>GOBIERNO REGIONAL - REGION DE LOS LAGOS</v>
          </cell>
          <cell r="F528" t="str">
            <v/>
          </cell>
          <cell r="G528" t="str">
            <v>CONSTRUCCION CENTRO COMUNITARIO QUENUIR, COMUNA DE MAULLIN</v>
          </cell>
          <cell r="H528">
            <v>1003959</v>
          </cell>
          <cell r="I528" t="str">
            <v>CONSTRUCCION</v>
          </cell>
          <cell r="J528" t="str">
            <v>LLANQUIHUE</v>
          </cell>
          <cell r="K528" t="str">
            <v/>
          </cell>
        </row>
        <row r="529">
          <cell r="B529" t="str">
            <v>30076993-EJECUCION</v>
          </cell>
          <cell r="C529" t="str">
            <v>PUERTO VARAS</v>
          </cell>
          <cell r="D529" t="str">
            <v>EJECUCION</v>
          </cell>
          <cell r="E529" t="str">
            <v>AGUA POTABLE RURAL</v>
          </cell>
          <cell r="F529" t="str">
            <v/>
          </cell>
          <cell r="G529" t="str">
            <v>MEJORAMIENTO SERVICIO DE AGUA POTABLE RURAL ENSENADA, PUERTO VARAS</v>
          </cell>
          <cell r="H529">
            <v>388532</v>
          </cell>
          <cell r="I529" t="str">
            <v>MEJORAMIENTO</v>
          </cell>
          <cell r="J529" t="str">
            <v>LLANQUIHUE</v>
          </cell>
          <cell r="K529" t="str">
            <v>RS</v>
          </cell>
        </row>
        <row r="530">
          <cell r="B530" t="str">
            <v>30371777-EJECUCION</v>
          </cell>
          <cell r="C530" t="str">
            <v>FRUTILLAR</v>
          </cell>
          <cell r="D530" t="str">
            <v>EJECUCION</v>
          </cell>
          <cell r="E530" t="str">
            <v>DIRECCION DE OBRAS PORTUARIAS</v>
          </cell>
          <cell r="F530" t="str">
            <v/>
          </cell>
          <cell r="G530" t="str">
            <v>MEJORAMIENTO DE BORDE COSTERO EN SECTOR LOS BAJOS FRUTILLAR</v>
          </cell>
          <cell r="H530">
            <v>4729047</v>
          </cell>
          <cell r="I530" t="str">
            <v>MEJORAMIENTO</v>
          </cell>
          <cell r="J530" t="str">
            <v>LLANQUIHUE</v>
          </cell>
          <cell r="K530" t="str">
            <v>RS</v>
          </cell>
        </row>
        <row r="531">
          <cell r="B531" t="str">
            <v>40006815-DISEÑO</v>
          </cell>
          <cell r="C531" t="str">
            <v>QUINCHAO</v>
          </cell>
          <cell r="D531" t="str">
            <v>DISEÑO</v>
          </cell>
          <cell r="E531" t="str">
            <v>SUBSECRETARIA DE EDUCACION</v>
          </cell>
          <cell r="F531" t="str">
            <v/>
          </cell>
          <cell r="G531" t="str">
            <v>CONSERVACION INSTALACIONES DE GAS ESCUELA RURAL SAN FRANCISCO</v>
          </cell>
          <cell r="H531">
            <v>668</v>
          </cell>
          <cell r="I531" t="str">
            <v>CONSERVACION</v>
          </cell>
          <cell r="J531" t="str">
            <v>CHILOE</v>
          </cell>
          <cell r="K531" t="str">
            <v/>
          </cell>
        </row>
        <row r="532">
          <cell r="B532" t="str">
            <v>40006762-EJECUCION</v>
          </cell>
          <cell r="C532" t="str">
            <v>CHONCHI</v>
          </cell>
          <cell r="D532" t="str">
            <v>EJECUCION</v>
          </cell>
          <cell r="E532" t="str">
            <v>GOBIERNO REGIONAL - REGION DE LOS LAGOS</v>
          </cell>
          <cell r="F532" t="str">
            <v/>
          </cell>
          <cell r="G532" t="str">
            <v>CONSERVACION CAMINOS NO ENROLADOS COMUNA DE CHONCHI</v>
          </cell>
          <cell r="H532">
            <v>588576</v>
          </cell>
          <cell r="I532" t="str">
            <v>CONSERVACION</v>
          </cell>
          <cell r="J532" t="str">
            <v>CHILOE</v>
          </cell>
          <cell r="K532" t="str">
            <v/>
          </cell>
        </row>
        <row r="533">
          <cell r="B533" t="str">
            <v>40006181-EJECUCION</v>
          </cell>
          <cell r="C533" t="str">
            <v>QUELLON</v>
          </cell>
          <cell r="D533" t="str">
            <v>EJECUCION</v>
          </cell>
          <cell r="E533" t="str">
            <v>SUBSECRETARIA DE EDUCACION</v>
          </cell>
          <cell r="F533" t="str">
            <v/>
          </cell>
          <cell r="G533" t="str">
            <v>CONSERVACION INFRAESTRUCTURA ESCUELA RURAL BLANCHARD - QUELLÓN</v>
          </cell>
          <cell r="H533">
            <v>20000</v>
          </cell>
          <cell r="I533" t="str">
            <v>CONSERVACION</v>
          </cell>
          <cell r="J533" t="str">
            <v>CHILOE</v>
          </cell>
          <cell r="K533" t="str">
            <v/>
          </cell>
        </row>
        <row r="534">
          <cell r="B534" t="str">
            <v>40009366-EJECUCION</v>
          </cell>
          <cell r="C534" t="str">
            <v>CASTRO</v>
          </cell>
          <cell r="D534" t="str">
            <v>EJECUCION</v>
          </cell>
          <cell r="E534" t="str">
            <v>SUBSECRETARIA DE EDUCACION</v>
          </cell>
          <cell r="F534" t="str">
            <v/>
          </cell>
          <cell r="G534" t="str">
            <v>CONSERVACION CUBIERTAS Y VENTANAS ESCUELA INES MUÑOZ DE GARCIA DE CASTRO</v>
          </cell>
          <cell r="H534">
            <v>240000</v>
          </cell>
          <cell r="I534" t="str">
            <v>CONSERVACION</v>
          </cell>
          <cell r="J534" t="str">
            <v>CHILOE</v>
          </cell>
          <cell r="K534" t="str">
            <v/>
          </cell>
        </row>
        <row r="535">
          <cell r="B535" t="str">
            <v>40006720-EJECUCION</v>
          </cell>
          <cell r="C535" t="str">
            <v>CALBUCO</v>
          </cell>
          <cell r="D535" t="str">
            <v>EJECUCION</v>
          </cell>
          <cell r="E535" t="str">
            <v>SUBSECRETARIA DE EDUCACION</v>
          </cell>
          <cell r="F535" t="str">
            <v/>
          </cell>
          <cell r="G535" t="str">
            <v>MEJORAMIENTO PISO ESCUELA RURAL  HUITO</v>
          </cell>
          <cell r="H535">
            <v>20475378</v>
          </cell>
          <cell r="I535" t="str">
            <v>MEJORAMIENTO</v>
          </cell>
          <cell r="J535" t="str">
            <v>LLANQUIHUE</v>
          </cell>
          <cell r="K535" t="str">
            <v/>
          </cell>
        </row>
        <row r="536">
          <cell r="B536" t="str">
            <v>40006684-EJECUCION</v>
          </cell>
          <cell r="C536" t="str">
            <v>ANCUD</v>
          </cell>
          <cell r="D536" t="str">
            <v>EJECUCION</v>
          </cell>
          <cell r="E536" t="str">
            <v>SUBSECRETARIA DE EDUCACION</v>
          </cell>
          <cell r="F536" t="str">
            <v/>
          </cell>
          <cell r="G536" t="str">
            <v>NORMALIZACION ESCUELA SAN MIGUEL DE COÑIMO, COMUNA ANCUD</v>
          </cell>
          <cell r="H536">
            <v>375</v>
          </cell>
          <cell r="I536" t="str">
            <v>NORMALIZACION</v>
          </cell>
          <cell r="J536" t="str">
            <v>CHILOE</v>
          </cell>
          <cell r="K536" t="str">
            <v/>
          </cell>
        </row>
        <row r="537">
          <cell r="B537" t="str">
            <v>30123001-EJECUCION</v>
          </cell>
          <cell r="C537" t="str">
            <v/>
          </cell>
          <cell r="D537" t="str">
            <v>EJECUCION</v>
          </cell>
          <cell r="E537" t="str">
            <v>DIRECCION DE VIALIDAD</v>
          </cell>
          <cell r="F537" t="str">
            <v/>
          </cell>
          <cell r="G537" t="str">
            <v>CONSERVACION GLOBAL MIXTA REGION DE LOS LAGOS AÑO 2013</v>
          </cell>
          <cell r="H537">
            <v>22182828</v>
          </cell>
          <cell r="I537" t="str">
            <v>CONSERVACION</v>
          </cell>
          <cell r="J537" t="str">
            <v/>
          </cell>
          <cell r="K537" t="str">
            <v/>
          </cell>
        </row>
        <row r="538">
          <cell r="B538" t="str">
            <v>30485141-EJECUCION</v>
          </cell>
          <cell r="C538" t="str">
            <v>FRUTILLAR</v>
          </cell>
          <cell r="D538" t="str">
            <v>EJECUCION</v>
          </cell>
          <cell r="E538" t="str">
            <v>GOBIERNO REGIONAL - REGION DE LOS LAGOS</v>
          </cell>
          <cell r="F538" t="str">
            <v/>
          </cell>
          <cell r="G538" t="str">
            <v>CONSTRUCCION RED DE AGUA POTABLE SECT. LOS RADALES, COMUNA FRUTILLAR</v>
          </cell>
          <cell r="H538">
            <v>229003</v>
          </cell>
          <cell r="I538" t="str">
            <v>CONSTRUCCION</v>
          </cell>
          <cell r="J538" t="str">
            <v>LLANQUIHUE</v>
          </cell>
          <cell r="K538" t="str">
            <v/>
          </cell>
        </row>
        <row r="539">
          <cell r="B539" t="str">
            <v>30485153-EJECUCION</v>
          </cell>
          <cell r="C539" t="str">
            <v>DALCAHUE</v>
          </cell>
          <cell r="D539" t="str">
            <v>EJECUCION</v>
          </cell>
          <cell r="E539" t="str">
            <v>MUNICIPALIDAD DE DALCAHUE</v>
          </cell>
          <cell r="F539" t="str">
            <v/>
          </cell>
          <cell r="G539" t="str">
            <v>HABILITACION SUMINISTRO E. ELECTRICA SECTOR LAS COMPUERTAS, DALCAHUE</v>
          </cell>
          <cell r="H539">
            <v>2550</v>
          </cell>
          <cell r="I539" t="str">
            <v>HABILITACION</v>
          </cell>
          <cell r="J539" t="str">
            <v>CHILOE</v>
          </cell>
          <cell r="K539" t="str">
            <v>FI</v>
          </cell>
        </row>
        <row r="540">
          <cell r="B540" t="str">
            <v>30340472-DISEÑO</v>
          </cell>
          <cell r="C540" t="str">
            <v>HUALAIHUE</v>
          </cell>
          <cell r="D540" t="str">
            <v>DISEÑO</v>
          </cell>
          <cell r="E540" t="str">
            <v>GOBIERNO REGIONAL - REGION DE LOS LAGOS</v>
          </cell>
          <cell r="F540" t="str">
            <v/>
          </cell>
          <cell r="G540" t="str">
            <v>CONSTRUCCION CEMENTERIO DE CONTAO, HUALAIHUE</v>
          </cell>
          <cell r="H540">
            <v>45759</v>
          </cell>
          <cell r="I540" t="str">
            <v>CONSTRUCCION</v>
          </cell>
          <cell r="J540" t="str">
            <v>PALENA</v>
          </cell>
          <cell r="K540" t="str">
            <v>RS</v>
          </cell>
        </row>
        <row r="541">
          <cell r="B541" t="str">
            <v>30329325-EJECUCION</v>
          </cell>
          <cell r="C541" t="str">
            <v>COCHAMO</v>
          </cell>
          <cell r="D541" t="str">
            <v>EJECUCION</v>
          </cell>
          <cell r="E541" t="str">
            <v>GOBIERNO REGIONAL - REGION DE LOS LAGOS</v>
          </cell>
          <cell r="F541" t="str">
            <v/>
          </cell>
          <cell r="G541" t="str">
            <v>ADQUISICION MAQUINARIA PARA TRABAJOS MUNICIPALES, COCHAMÓ</v>
          </cell>
          <cell r="H541">
            <v>292147</v>
          </cell>
          <cell r="I541" t="str">
            <v>ADQUISICION</v>
          </cell>
          <cell r="J541" t="str">
            <v>LLANQUIHUE</v>
          </cell>
          <cell r="K541" t="str">
            <v/>
          </cell>
        </row>
        <row r="542">
          <cell r="B542" t="str">
            <v>30080314-EJECUCION</v>
          </cell>
          <cell r="C542" t="str">
            <v>ANCUD</v>
          </cell>
          <cell r="D542" t="str">
            <v>EJECUCION</v>
          </cell>
          <cell r="E542" t="str">
            <v>DIRECCION DE VIALIDAD</v>
          </cell>
          <cell r="F542" t="str">
            <v/>
          </cell>
          <cell r="G542" t="str">
            <v>MEJORAMIENTO RUTA W-15. SECTOR: PUMANZANO - LINAO, ANCUD</v>
          </cell>
          <cell r="H542">
            <v>2363406</v>
          </cell>
          <cell r="I542" t="str">
            <v>MEJORAMIENTO</v>
          </cell>
          <cell r="J542" t="str">
            <v>CHILOE</v>
          </cell>
          <cell r="K542" t="str">
            <v>RS</v>
          </cell>
        </row>
        <row r="543">
          <cell r="B543" t="str">
            <v>30062818-EJECUCION</v>
          </cell>
          <cell r="C543" t="str">
            <v>OSORNO</v>
          </cell>
          <cell r="D543" t="str">
            <v>EJECUCION</v>
          </cell>
          <cell r="E543" t="str">
            <v>GOBIERNO REGIONAL - REGION DE LOS LAGOS</v>
          </cell>
          <cell r="F543" t="str">
            <v/>
          </cell>
          <cell r="G543" t="str">
            <v>AMPLIACION CESFAM OVEJERIA, OSORNO.</v>
          </cell>
          <cell r="H543">
            <v>3293006</v>
          </cell>
          <cell r="I543" t="str">
            <v>AMPLIACION</v>
          </cell>
          <cell r="J543" t="str">
            <v>OSORNO</v>
          </cell>
          <cell r="K543" t="str">
            <v>RS</v>
          </cell>
        </row>
        <row r="544">
          <cell r="B544" t="str">
            <v>30485410-EJECUCION</v>
          </cell>
          <cell r="C544" t="str">
            <v>CASTRO</v>
          </cell>
          <cell r="D544" t="str">
            <v>EJECUCION</v>
          </cell>
          <cell r="E544" t="str">
            <v>SERVICIO VIVIENDA Y URBANIZACION REGION DE LOS LAGOS</v>
          </cell>
          <cell r="F544" t="str">
            <v/>
          </cell>
          <cell r="G544" t="str">
            <v>DIAGNOSTICO PLAN ESTRATEGICO ZIP LA CHACRA DE CASTRO</v>
          </cell>
          <cell r="H544">
            <v>30780</v>
          </cell>
          <cell r="I544" t="str">
            <v>DIAGNOSTICO</v>
          </cell>
          <cell r="J544" t="str">
            <v>CHILOE</v>
          </cell>
          <cell r="K544" t="str">
            <v/>
          </cell>
        </row>
        <row r="545">
          <cell r="B545" t="str">
            <v>30132175-EJECUCION</v>
          </cell>
          <cell r="C545" t="str">
            <v>HUALAIHUE</v>
          </cell>
          <cell r="D545" t="str">
            <v>EJECUCION</v>
          </cell>
          <cell r="E545" t="str">
            <v>DIRECCION DE VIALIDAD</v>
          </cell>
          <cell r="F545" t="str">
            <v/>
          </cell>
          <cell r="G545" t="str">
            <v>MEJORAMIENTO RUTA 7, SECTOR PUENTE CISNE - PICHICOLO, HUALAIHUE</v>
          </cell>
          <cell r="H545">
            <v>9174151</v>
          </cell>
          <cell r="I545" t="str">
            <v>MEJORAMIENTO</v>
          </cell>
          <cell r="J545" t="str">
            <v>PALENA</v>
          </cell>
          <cell r="K545" t="str">
            <v>RS</v>
          </cell>
        </row>
        <row r="546">
          <cell r="B546" t="str">
            <v>30084978-EJECUCION</v>
          </cell>
          <cell r="C546" t="str">
            <v>PUERTO MONTT</v>
          </cell>
          <cell r="D546" t="str">
            <v>EJECUCION</v>
          </cell>
          <cell r="E546" t="str">
            <v>GOBIERNO REGIONAL - REGION DE LOS LAGOS</v>
          </cell>
          <cell r="F546" t="str">
            <v/>
          </cell>
          <cell r="G546" t="str">
            <v>MEJORAMIENTO CALLES QUEMCHI Y E.RAMIREZ DE PUERTO MONTT</v>
          </cell>
          <cell r="H546">
            <v>258500</v>
          </cell>
          <cell r="I546" t="str">
            <v>MEJORAMIENTO</v>
          </cell>
          <cell r="J546" t="str">
            <v>LLANQUIHUE</v>
          </cell>
          <cell r="K546" t="str">
            <v>RS</v>
          </cell>
        </row>
        <row r="547">
          <cell r="B547" t="str">
            <v>30063478-EJECUCION</v>
          </cell>
          <cell r="C547" t="str">
            <v>PUERTO MONTT</v>
          </cell>
          <cell r="D547" t="str">
            <v>EJECUCION</v>
          </cell>
          <cell r="E547" t="str">
            <v>GOBIERNO REGIONAL - REGION DE LOS LAGOS</v>
          </cell>
          <cell r="F547" t="str">
            <v/>
          </cell>
          <cell r="G547" t="str">
            <v>REPOSICION ESCUELA MAILLEN ESTERO, PUERTO MONTT</v>
          </cell>
          <cell r="H547">
            <v>2481467</v>
          </cell>
          <cell r="I547" t="str">
            <v>REPOSICION</v>
          </cell>
          <cell r="J547" t="str">
            <v>LLANQUIHUE</v>
          </cell>
          <cell r="K547" t="str">
            <v>RS</v>
          </cell>
        </row>
        <row r="548">
          <cell r="B548" t="str">
            <v>30436694-EJECUCION</v>
          </cell>
          <cell r="C548" t="str">
            <v>PUERTO VARAS</v>
          </cell>
          <cell r="D548" t="str">
            <v>EJECUCION</v>
          </cell>
          <cell r="E548" t="str">
            <v>GOBIERNO REGIONAL - REGION DE LOS LAGOS</v>
          </cell>
          <cell r="F548" t="str">
            <v/>
          </cell>
          <cell r="G548" t="str">
            <v>ADQUISICION EQUIPAMIENTO ESTABLECIMIENTOS EDUCACIONALES, PTO VARAS</v>
          </cell>
          <cell r="H548">
            <v>488214</v>
          </cell>
          <cell r="I548" t="str">
            <v>ADQUISICION</v>
          </cell>
          <cell r="J548" t="str">
            <v>LLANQUIHUE</v>
          </cell>
          <cell r="K548" t="str">
            <v/>
          </cell>
        </row>
        <row r="549">
          <cell r="B549" t="str">
            <v>30085259-EJECUCION</v>
          </cell>
          <cell r="C549" t="str">
            <v>FRUTILLAR</v>
          </cell>
          <cell r="D549" t="str">
            <v>EJECUCION</v>
          </cell>
          <cell r="E549" t="str">
            <v>SUBSECRETARIA DE EDUCACION</v>
          </cell>
          <cell r="F549" t="str">
            <v/>
          </cell>
          <cell r="G549" t="str">
            <v>REPOSICION ESCUELA ARTURO ALESSANDRI PALMA FRUTILLAR</v>
          </cell>
          <cell r="H549">
            <v>6143985</v>
          </cell>
          <cell r="I549" t="str">
            <v>REPOSICION</v>
          </cell>
          <cell r="J549" t="str">
            <v>LLANQUIHUE</v>
          </cell>
          <cell r="K549" t="str">
            <v/>
          </cell>
        </row>
        <row r="550">
          <cell r="B550" t="str">
            <v>30081481-EJECUCION</v>
          </cell>
          <cell r="C550" t="str">
            <v>PUERTO MONTT</v>
          </cell>
          <cell r="D550" t="str">
            <v>EJECUCION</v>
          </cell>
          <cell r="E550" t="str">
            <v>SERVICIO VIVIENDA Y URBANIZACION REGION DE LOS LAGOS</v>
          </cell>
          <cell r="F550" t="str">
            <v/>
          </cell>
          <cell r="G550" t="str">
            <v>CONSTRUCCION PARQUE RIO NEGRO, ALERCE, COMUNA DE PUERTO MONTT</v>
          </cell>
          <cell r="H550">
            <v>5354636</v>
          </cell>
          <cell r="I550" t="str">
            <v>CONSTRUCCION</v>
          </cell>
          <cell r="J550" t="str">
            <v>LLANQUIHUE</v>
          </cell>
          <cell r="K550" t="str">
            <v>RS</v>
          </cell>
        </row>
        <row r="551">
          <cell r="B551" t="str">
            <v>30466958-EJECUCION</v>
          </cell>
          <cell r="C551" t="str">
            <v>ANCUD</v>
          </cell>
          <cell r="D551" t="str">
            <v>EJECUCION</v>
          </cell>
          <cell r="E551" t="str">
            <v>INSTITUTO NACIONAL DE DEPORTES</v>
          </cell>
          <cell r="F551" t="str">
            <v/>
          </cell>
          <cell r="G551" t="str">
            <v>CONSERVACION PISO MADERA GIMNASIO FISCAL DE ANCUD</v>
          </cell>
          <cell r="H551">
            <v>100803</v>
          </cell>
          <cell r="I551" t="str">
            <v>CONSERVACION</v>
          </cell>
          <cell r="J551" t="str">
            <v>CHILOE</v>
          </cell>
          <cell r="K551" t="str">
            <v/>
          </cell>
        </row>
        <row r="552">
          <cell r="B552" t="str">
            <v>30384429-DISEÑO</v>
          </cell>
          <cell r="C552" t="str">
            <v/>
          </cell>
          <cell r="D552" t="str">
            <v>DISEÑO</v>
          </cell>
          <cell r="E552" t="str">
            <v>GOBIERNO REGIONAL - REGION DE LOS LAGOS</v>
          </cell>
          <cell r="F552" t="str">
            <v/>
          </cell>
          <cell r="G552" t="str">
            <v>MEJORAMIENTO RUTA V-69, SECTOR PUELO(FIN PAV.)-PUELCHE, COCHAMO</v>
          </cell>
          <cell r="H552">
            <v>933924</v>
          </cell>
          <cell r="I552" t="str">
            <v>MEJORAMIENTO</v>
          </cell>
          <cell r="J552" t="str">
            <v/>
          </cell>
          <cell r="K552" t="str">
            <v/>
          </cell>
        </row>
        <row r="553">
          <cell r="B553" t="str">
            <v>30488871-EJECUCION</v>
          </cell>
          <cell r="C553" t="str">
            <v>RIO NEGRO</v>
          </cell>
          <cell r="D553" t="str">
            <v>EJECUCION</v>
          </cell>
          <cell r="E553" t="str">
            <v>GOBIERNO REGIONAL - REGION DE LOS LAGOS</v>
          </cell>
          <cell r="F553" t="str">
            <v/>
          </cell>
          <cell r="G553" t="str">
            <v>CONSTRUCCION CENTRO DE TURISMO RURAL MILLANTUHE</v>
          </cell>
          <cell r="H553">
            <v>94000</v>
          </cell>
          <cell r="I553" t="str">
            <v>CONSTRUCCION</v>
          </cell>
          <cell r="J553" t="str">
            <v>OSORNO</v>
          </cell>
          <cell r="K553" t="str">
            <v/>
          </cell>
        </row>
        <row r="554">
          <cell r="B554" t="str">
            <v>30488541-EJECUCION</v>
          </cell>
          <cell r="C554" t="str">
            <v>FRESIA</v>
          </cell>
          <cell r="D554" t="str">
            <v>EJECUCION</v>
          </cell>
          <cell r="E554" t="str">
            <v>GOBIERNO REGIONAL - REGION DE LOS LAGOS</v>
          </cell>
          <cell r="F554" t="str">
            <v/>
          </cell>
          <cell r="G554" t="str">
            <v>MEJORAMIENTO ACCESO HOSPITAL Y VEREDAS EN CALLES DE FRESIA URBANO</v>
          </cell>
          <cell r="H554">
            <v>33345</v>
          </cell>
          <cell r="I554" t="str">
            <v>MEJORAMIENTO</v>
          </cell>
          <cell r="J554" t="str">
            <v>LLANQUIHUE</v>
          </cell>
          <cell r="K554" t="str">
            <v/>
          </cell>
        </row>
        <row r="555">
          <cell r="B555" t="str">
            <v>40002380-EJECUCION</v>
          </cell>
          <cell r="C555" t="str">
            <v/>
          </cell>
          <cell r="D555" t="str">
            <v>EJECUCION</v>
          </cell>
          <cell r="E555" t="str">
            <v>GOBIERNO REGIONAL - REGION DE LOS LAGOS</v>
          </cell>
          <cell r="F555" t="str">
            <v/>
          </cell>
          <cell r="G555" t="str">
            <v>CONSERVACION CONSERVACIÓN EDIFICIO GOBERNACIÓN PROVINCIAL DE LLANQUIHUE</v>
          </cell>
          <cell r="H555">
            <v>624879</v>
          </cell>
          <cell r="I555" t="str">
            <v>CONSERVACION</v>
          </cell>
          <cell r="J555" t="str">
            <v>LLANQUIHUE</v>
          </cell>
          <cell r="K555" t="str">
            <v/>
          </cell>
        </row>
        <row r="556">
          <cell r="B556" t="str">
            <v>40007241-EJECUCION</v>
          </cell>
          <cell r="C556" t="str">
            <v>FRESIA</v>
          </cell>
          <cell r="D556" t="str">
            <v>EJECUCION</v>
          </cell>
          <cell r="E556" t="str">
            <v>GOBIERNO REGIONAL - REGION DE LOS LAGOS</v>
          </cell>
          <cell r="F556" t="str">
            <v/>
          </cell>
          <cell r="G556" t="str">
            <v>CONSTRUCCION  BODEGA MANTENIMIENTO MAQUINARIA MUNICIPAL</v>
          </cell>
          <cell r="H556">
            <v>70000</v>
          </cell>
          <cell r="I556" t="str">
            <v>CONSTRUCCION</v>
          </cell>
          <cell r="J556" t="str">
            <v>LLANQUIHUE</v>
          </cell>
          <cell r="K556" t="str">
            <v/>
          </cell>
        </row>
        <row r="557">
          <cell r="B557" t="str">
            <v>40007394-EJECUCION</v>
          </cell>
          <cell r="C557" t="str">
            <v>PUERTO MONTT</v>
          </cell>
          <cell r="D557" t="str">
            <v>EJECUCION</v>
          </cell>
          <cell r="E557" t="str">
            <v>SUBSECRETARIA DE EDUCACION</v>
          </cell>
          <cell r="F557" t="str">
            <v/>
          </cell>
          <cell r="G557" t="str">
            <v>MEJORAMIENTO TECHUMBRE COLEGIO LOS ALERCES</v>
          </cell>
          <cell r="H557">
            <v>100000</v>
          </cell>
          <cell r="I557" t="str">
            <v>MEJORAMIENTO</v>
          </cell>
          <cell r="J557" t="str">
            <v>LLANQUIHUE</v>
          </cell>
          <cell r="K557" t="str">
            <v/>
          </cell>
        </row>
        <row r="558">
          <cell r="B558" t="str">
            <v>40000502-EJECUCION</v>
          </cell>
          <cell r="C558" t="str">
            <v>ANCUD</v>
          </cell>
          <cell r="D558" t="str">
            <v>EJECUCION</v>
          </cell>
          <cell r="E558" t="str">
            <v>AGUA POTABLE RURAL</v>
          </cell>
          <cell r="F558" t="str">
            <v/>
          </cell>
          <cell r="G558" t="str">
            <v>CONSTRUCCION SERVICIO DE AGUA POTABLE RURAL HUELDEN LAMECURA, COMUNA DE ANCUD</v>
          </cell>
          <cell r="H558">
            <v>822404</v>
          </cell>
          <cell r="I558" t="str">
            <v>CONSTRUCCION</v>
          </cell>
          <cell r="J558" t="str">
            <v>CHILOE</v>
          </cell>
          <cell r="K558" t="str">
            <v>RS</v>
          </cell>
        </row>
        <row r="559">
          <cell r="B559" t="str">
            <v>40005689-EJECUCION</v>
          </cell>
          <cell r="C559" t="str">
            <v>FRUTILLAR</v>
          </cell>
          <cell r="D559" t="str">
            <v>EJECUCION</v>
          </cell>
          <cell r="E559" t="str">
            <v>SUBSECRETARIA VIVIENDA Y URBANISMO</v>
          </cell>
          <cell r="F559" t="str">
            <v/>
          </cell>
          <cell r="G559" t="str">
            <v>MEJORAMIENTO URBANO DEL SECTOR COSTANERA DE FRUTILLAR</v>
          </cell>
          <cell r="H559">
            <v>800000</v>
          </cell>
          <cell r="I559" t="str">
            <v>MEJORAMIENTO</v>
          </cell>
          <cell r="J559" t="str">
            <v>LLANQUIHUE</v>
          </cell>
          <cell r="K559" t="str">
            <v/>
          </cell>
        </row>
        <row r="560">
          <cell r="B560" t="str">
            <v>30057800-EJECUCION</v>
          </cell>
          <cell r="C560" t="str">
            <v/>
          </cell>
          <cell r="D560" t="str">
            <v>EJECUCION</v>
          </cell>
          <cell r="E560" t="str">
            <v>DIRECCION DE VIALIDAD</v>
          </cell>
          <cell r="F560" t="str">
            <v/>
          </cell>
          <cell r="G560" t="str">
            <v>MEJORAMIENTO RUTA T-85 VARIOS TRAMOS EN LAGO RANCO - CALCURRUPE</v>
          </cell>
          <cell r="H560">
            <v>17560076</v>
          </cell>
          <cell r="I560" t="str">
            <v>MEJORAMIENTO</v>
          </cell>
          <cell r="J560" t="str">
            <v/>
          </cell>
          <cell r="K560" t="str">
            <v>RS</v>
          </cell>
        </row>
        <row r="561">
          <cell r="B561" t="str">
            <v>30057800-EJECUCION</v>
          </cell>
          <cell r="C561" t="str">
            <v/>
          </cell>
          <cell r="D561" t="str">
            <v>EJECUCION</v>
          </cell>
          <cell r="E561" t="str">
            <v>DIRECCION DE VIALIDAD</v>
          </cell>
          <cell r="F561" t="str">
            <v/>
          </cell>
          <cell r="G561" t="str">
            <v>MEJORAMIENTO RUTA T-85 VARIOS TRAMOS EN LAGO RANCO - CALCURRUPE</v>
          </cell>
          <cell r="H561">
            <v>18185411</v>
          </cell>
          <cell r="I561" t="str">
            <v>MEJORAMIENTO</v>
          </cell>
          <cell r="J561" t="str">
            <v/>
          </cell>
          <cell r="K561" t="str">
            <v>RS</v>
          </cell>
        </row>
        <row r="562">
          <cell r="B562" t="str">
            <v>30109042-DISEÑO</v>
          </cell>
          <cell r="C562" t="str">
            <v/>
          </cell>
          <cell r="D562" t="str">
            <v>DISEÑO</v>
          </cell>
          <cell r="E562" t="str">
            <v>DIRECCION DE VIALIDAD</v>
          </cell>
          <cell r="F562" t="str">
            <v/>
          </cell>
          <cell r="G562" t="str">
            <v>CONSTRUCCION RIPIO RUTA 7. SECTOR: HUINAY - LEPTEPU.</v>
          </cell>
          <cell r="H562">
            <v>464128</v>
          </cell>
          <cell r="I562" t="str">
            <v>CONSTRUCCION</v>
          </cell>
          <cell r="J562" t="str">
            <v/>
          </cell>
          <cell r="K562" t="str">
            <v/>
          </cell>
        </row>
        <row r="563">
          <cell r="B563" t="str">
            <v>30109042-DISEÑO</v>
          </cell>
          <cell r="C563" t="str">
            <v/>
          </cell>
          <cell r="D563" t="str">
            <v>DISEÑO</v>
          </cell>
          <cell r="E563" t="str">
            <v>DIRECCION DE VIALIDAD</v>
          </cell>
          <cell r="F563" t="str">
            <v/>
          </cell>
          <cell r="G563" t="str">
            <v>CONSTRUCCION RIPIO RUTA 7. SECTOR: HUINAY - LEPTEPU.</v>
          </cell>
          <cell r="H563">
            <v>1069037</v>
          </cell>
          <cell r="I563" t="str">
            <v>CONSTRUCCION</v>
          </cell>
          <cell r="J563" t="str">
            <v/>
          </cell>
          <cell r="K563" t="str">
            <v>OT</v>
          </cell>
        </row>
        <row r="564">
          <cell r="B564" t="str">
            <v>30485055-EJECUCION</v>
          </cell>
          <cell r="C564" t="str">
            <v/>
          </cell>
          <cell r="D564" t="str">
            <v>EJECUCION</v>
          </cell>
          <cell r="E564" t="str">
            <v>GOBIERNO REGIONAL - REGION DE LOS LAGOS</v>
          </cell>
          <cell r="F564" t="str">
            <v/>
          </cell>
          <cell r="G564" t="str">
            <v>CAPACITACION PARA FOR. TECNO. PARA LA IMPLEMT DEL PLAN INDUSTRIA ALGAS PARA EL CONSUMO HUMANO</v>
          </cell>
          <cell r="H564">
            <v>307800</v>
          </cell>
          <cell r="I564" t="str">
            <v>CAPACITACION</v>
          </cell>
          <cell r="J564" t="str">
            <v/>
          </cell>
          <cell r="K564" t="str">
            <v/>
          </cell>
        </row>
        <row r="565">
          <cell r="B565" t="str">
            <v>30486029-EJECUCION</v>
          </cell>
          <cell r="C565" t="str">
            <v>ANCUD</v>
          </cell>
          <cell r="D565" t="str">
            <v>EJECUCION</v>
          </cell>
          <cell r="E565" t="str">
            <v>GOBIERNO REGIONAL - REGION DE LOS LAGOS</v>
          </cell>
          <cell r="F565" t="str">
            <v/>
          </cell>
          <cell r="G565" t="str">
            <v>ADQUISICION MINIBUS ESCUELA DIFERENCIAL SAN CARLOS DE ANCUD</v>
          </cell>
          <cell r="H565">
            <v>66631</v>
          </cell>
          <cell r="I565" t="str">
            <v>ADQUISICION</v>
          </cell>
          <cell r="J565" t="str">
            <v>CHILOE</v>
          </cell>
          <cell r="K565" t="str">
            <v/>
          </cell>
        </row>
        <row r="566">
          <cell r="B566" t="str">
            <v>30062221-EJECUCION</v>
          </cell>
          <cell r="C566" t="str">
            <v>CHONCHI</v>
          </cell>
          <cell r="D566" t="str">
            <v>EJECUCION</v>
          </cell>
          <cell r="E566" t="str">
            <v>MINISTERIO DE SALUD</v>
          </cell>
          <cell r="F566" t="str">
            <v/>
          </cell>
          <cell r="G566" t="str">
            <v>REPOSICION CENTRO DE SALUD FAMILIAR DE CHONCHI</v>
          </cell>
          <cell r="H566">
            <v>4878277</v>
          </cell>
          <cell r="I566" t="str">
            <v>REPOSICION</v>
          </cell>
          <cell r="J566" t="str">
            <v>CHILOE</v>
          </cell>
          <cell r="K566" t="str">
            <v>RS</v>
          </cell>
        </row>
        <row r="567">
          <cell r="B567" t="str">
            <v>30362030-EJECUCION</v>
          </cell>
          <cell r="C567" t="str">
            <v>PUERTO OCTAY</v>
          </cell>
          <cell r="D567" t="str">
            <v>EJECUCION</v>
          </cell>
          <cell r="E567" t="str">
            <v>GOBIERNO REGIONAL - REGION DE LOS LAGOS</v>
          </cell>
          <cell r="F567" t="str">
            <v/>
          </cell>
          <cell r="G567" t="str">
            <v xml:space="preserve">REPOSICION CONTENEDORES PARA LA DISPOSICION DE RSD EN LA COMUNA  </v>
          </cell>
          <cell r="H567">
            <v>47124</v>
          </cell>
          <cell r="I567" t="str">
            <v>REPOSICION</v>
          </cell>
          <cell r="J567" t="str">
            <v>OSORNO</v>
          </cell>
          <cell r="K567" t="str">
            <v/>
          </cell>
        </row>
        <row r="568">
          <cell r="B568" t="str">
            <v>30487285-EJECUCION</v>
          </cell>
          <cell r="C568" t="str">
            <v>DALCAHUE</v>
          </cell>
          <cell r="D568" t="str">
            <v>EJECUCION</v>
          </cell>
          <cell r="E568" t="str">
            <v>GOBIERNO REGIONAL - REGION DE LOS LAGOS</v>
          </cell>
          <cell r="F568" t="str">
            <v/>
          </cell>
          <cell r="G568" t="str">
            <v>CONSTRUCCION ACCESO ESCUELA Y POSTA TEHUACO QUETALCO</v>
          </cell>
          <cell r="H568">
            <v>46170</v>
          </cell>
          <cell r="I568" t="str">
            <v>CONSTRUCCION</v>
          </cell>
          <cell r="J568" t="str">
            <v>CHILOE</v>
          </cell>
          <cell r="K568" t="str">
            <v/>
          </cell>
        </row>
        <row r="569">
          <cell r="B569" t="str">
            <v>30487287-EJECUCION</v>
          </cell>
          <cell r="C569" t="str">
            <v>QUINCHAO</v>
          </cell>
          <cell r="D569" t="str">
            <v>EJECUCION</v>
          </cell>
          <cell r="E569" t="str">
            <v>GOBIERNO REGIONAL - REGION DE LOS LAGOS</v>
          </cell>
          <cell r="F569" t="str">
            <v/>
          </cell>
          <cell r="G569" t="str">
            <v>MEJORAMIENTO CEMENTERIO MUNICIPAL DE ACHAO</v>
          </cell>
          <cell r="H569">
            <v>30000</v>
          </cell>
          <cell r="I569" t="str">
            <v>MEJORAMIENTO</v>
          </cell>
          <cell r="J569" t="str">
            <v>CHILOE</v>
          </cell>
          <cell r="K569" t="str">
            <v/>
          </cell>
        </row>
        <row r="570">
          <cell r="B570" t="str">
            <v>30487371-EJECUCION</v>
          </cell>
          <cell r="C570" t="str">
            <v>SAN PABLO</v>
          </cell>
          <cell r="D570" t="str">
            <v>EJECUCION</v>
          </cell>
          <cell r="E570" t="str">
            <v>GOBIERNO REGIONAL - REGION DE LOS LAGOS</v>
          </cell>
          <cell r="F570" t="str">
            <v/>
          </cell>
          <cell r="G570" t="str">
            <v>MEJORAMIENTO CEMENTERIO MUNICIPAL VILLA SAN PABLO</v>
          </cell>
          <cell r="H570">
            <v>90000</v>
          </cell>
          <cell r="I570" t="str">
            <v>MEJORAMIENTO</v>
          </cell>
          <cell r="J570" t="str">
            <v>OSORNO</v>
          </cell>
          <cell r="K570" t="str">
            <v/>
          </cell>
        </row>
        <row r="571">
          <cell r="B571" t="str">
            <v>30488311-EJECUCION</v>
          </cell>
          <cell r="C571" t="str">
            <v>LLANQUIHUE</v>
          </cell>
          <cell r="D571" t="str">
            <v>EJECUCION</v>
          </cell>
          <cell r="E571" t="str">
            <v>GOBIERNO REGIONAL - REGION DE LOS LAGOS</v>
          </cell>
          <cell r="F571" t="str">
            <v/>
          </cell>
          <cell r="G571" t="str">
            <v>REPOSICION Y MEJORAMIENTO ACERAS, PASEO AV. MATTA</v>
          </cell>
          <cell r="H571">
            <v>34884</v>
          </cell>
          <cell r="I571" t="str">
            <v>REPOSICION</v>
          </cell>
          <cell r="J571" t="str">
            <v>LLANQUIHUE</v>
          </cell>
          <cell r="K571" t="str">
            <v/>
          </cell>
        </row>
        <row r="572">
          <cell r="B572" t="str">
            <v>30388872-EJECUCION</v>
          </cell>
          <cell r="C572" t="str">
            <v>PUERTO MONTT</v>
          </cell>
          <cell r="D572" t="str">
            <v>EJECUCION</v>
          </cell>
          <cell r="E572" t="str">
            <v>GOBIERNO REGIONAL - REGION DE LOS LAGOS</v>
          </cell>
          <cell r="F572" t="str">
            <v/>
          </cell>
          <cell r="G572" t="str">
            <v>CONSTRUCCION SERVICIO AGUA POTABLE RURAL CHIN CHIN GRANDE PTO. MONTT</v>
          </cell>
          <cell r="H572">
            <v>244157</v>
          </cell>
          <cell r="I572" t="str">
            <v>CONSTRUCCION</v>
          </cell>
          <cell r="J572" t="str">
            <v>LLANQUIHUE</v>
          </cell>
          <cell r="K572" t="str">
            <v>RS</v>
          </cell>
        </row>
        <row r="573">
          <cell r="B573" t="str">
            <v>30488869-EJECUCION</v>
          </cell>
          <cell r="C573" t="str">
            <v>PUERTO MONTT</v>
          </cell>
          <cell r="D573" t="str">
            <v>EJECUCION</v>
          </cell>
          <cell r="E573" t="str">
            <v>GOBIERNO REGIONAL - REGION DE LOS LAGOS</v>
          </cell>
          <cell r="F573" t="str">
            <v/>
          </cell>
          <cell r="G573" t="str">
            <v>HABILITACION SUMINISTRO E. ELECTRICA SECTOR LA QUEMADA II, PUERTO MONTT</v>
          </cell>
          <cell r="H573">
            <v>55002</v>
          </cell>
          <cell r="I573" t="str">
            <v>HABILITACION</v>
          </cell>
          <cell r="J573" t="str">
            <v>LLANQUIHUE</v>
          </cell>
          <cell r="K573" t="str">
            <v>RS</v>
          </cell>
        </row>
        <row r="574">
          <cell r="B574" t="str">
            <v>40007928-EJECUCION</v>
          </cell>
          <cell r="C574" t="str">
            <v>PALENA</v>
          </cell>
          <cell r="D574" t="str">
            <v>EJECUCION</v>
          </cell>
          <cell r="E574" t="str">
            <v>GOBIERNO REGIONAL - REGION DE LOS LAGOS</v>
          </cell>
          <cell r="F574" t="str">
            <v/>
          </cell>
          <cell r="G574" t="str">
            <v>CONSTRUCCION CONSTRUCCIÓN CENTRO DE TRATAMIENTO RESIDUOS SÓLIDOS . COMUNA DE PALENA</v>
          </cell>
          <cell r="H574">
            <v>1304877</v>
          </cell>
          <cell r="I574" t="str">
            <v>CONSTRUCCION</v>
          </cell>
          <cell r="J574" t="str">
            <v>PALENA</v>
          </cell>
          <cell r="K574" t="str">
            <v/>
          </cell>
        </row>
        <row r="575">
          <cell r="B575" t="str">
            <v>40008078-EJECUCION</v>
          </cell>
          <cell r="C575" t="str">
            <v>LLANQUIHUE</v>
          </cell>
          <cell r="D575" t="str">
            <v>EJECUCION</v>
          </cell>
          <cell r="E575" t="str">
            <v>MINISTERIO DE SALUD</v>
          </cell>
          <cell r="F575" t="str">
            <v/>
          </cell>
          <cell r="G575" t="str">
            <v>CONSERVACION INFRAESTRUCTURA HOSPITAL DE LLANQUIHUE 2DA. ETAPA</v>
          </cell>
          <cell r="H575">
            <v>220600</v>
          </cell>
          <cell r="I575" t="str">
            <v>CONSERVACION</v>
          </cell>
          <cell r="J575" t="str">
            <v>LLANQUIHUE</v>
          </cell>
          <cell r="K575" t="str">
            <v/>
          </cell>
        </row>
        <row r="576">
          <cell r="B576" t="str">
            <v>40006872-PREFACTIBILIDAD</v>
          </cell>
          <cell r="C576" t="str">
            <v>QUINCHAO</v>
          </cell>
          <cell r="D576" t="str">
            <v>PREFACTIBILIDAD</v>
          </cell>
          <cell r="E576" t="str">
            <v>MINISTERIO DE SALUD</v>
          </cell>
          <cell r="F576" t="str">
            <v/>
          </cell>
          <cell r="G576" t="str">
            <v>NORMALIZACION HOSPITAL DE ACHAO SERVICIO DE SALUD CHILOE</v>
          </cell>
          <cell r="H576">
            <v>80900</v>
          </cell>
          <cell r="I576" t="str">
            <v>NORMALIZACION</v>
          </cell>
          <cell r="J576" t="str">
            <v>CHILOE</v>
          </cell>
          <cell r="K576" t="str">
            <v/>
          </cell>
        </row>
        <row r="577">
          <cell r="B577" t="str">
            <v>40008457-EJECUCION</v>
          </cell>
          <cell r="C577" t="str">
            <v>LLANQUIHUE</v>
          </cell>
          <cell r="D577" t="str">
            <v>EJECUCION</v>
          </cell>
          <cell r="E577" t="str">
            <v>GOBIERNO REGIONAL - REGION DE LOS LAGOS</v>
          </cell>
          <cell r="F577" t="str">
            <v/>
          </cell>
          <cell r="G577" t="str">
            <v>CONSTRUCCION PLAZOLETA DIEGO PORTALES, COMUNA DE LLANQUIHUE</v>
          </cell>
          <cell r="H577">
            <v>25000</v>
          </cell>
          <cell r="I577" t="str">
            <v>CONSTRUCCION</v>
          </cell>
          <cell r="J577" t="str">
            <v>LLANQUIHUE</v>
          </cell>
          <cell r="K577" t="str">
            <v/>
          </cell>
        </row>
        <row r="578">
          <cell r="B578" t="str">
            <v>30351343-EJECUCION</v>
          </cell>
          <cell r="C578" t="str">
            <v/>
          </cell>
          <cell r="D578" t="str">
            <v>EJECUCION</v>
          </cell>
          <cell r="E578" t="str">
            <v>GOBIERNO REGIONAL - REGION DE LOS LAGOS</v>
          </cell>
          <cell r="F578" t="str">
            <v/>
          </cell>
          <cell r="G578" t="str">
            <v>CAPACITACION Y VALORIZACION DE PRODUCTOS AGROPECUARIOS</v>
          </cell>
          <cell r="H578">
            <v>429480</v>
          </cell>
          <cell r="I578" t="str">
            <v>CAPACITACION</v>
          </cell>
          <cell r="J578" t="str">
            <v/>
          </cell>
          <cell r="K578" t="str">
            <v/>
          </cell>
        </row>
        <row r="579">
          <cell r="B579" t="str">
            <v>40006661-EJECUCION</v>
          </cell>
          <cell r="C579" t="str">
            <v>ANCUD</v>
          </cell>
          <cell r="D579" t="str">
            <v>EJECUCION</v>
          </cell>
          <cell r="E579" t="str">
            <v>SUBSECRETARIA DE EDUCACION</v>
          </cell>
          <cell r="F579" t="str">
            <v/>
          </cell>
          <cell r="G579" t="str">
            <v>NORMALIZACION ESCUELA RURAL EL PALOMAR, COMUNA ANCUD</v>
          </cell>
          <cell r="H579">
            <v>375</v>
          </cell>
          <cell r="I579" t="str">
            <v>NORMALIZACION</v>
          </cell>
          <cell r="J579" t="str">
            <v>CHILOE</v>
          </cell>
          <cell r="K579" t="str">
            <v/>
          </cell>
        </row>
        <row r="580">
          <cell r="B580" t="str">
            <v>30188272-EJECUCION</v>
          </cell>
          <cell r="C580" t="str">
            <v>COCHAMO</v>
          </cell>
          <cell r="D580" t="str">
            <v>EJECUCION</v>
          </cell>
          <cell r="E580" t="str">
            <v>GOBIERNO REGIONAL - REGION DE LOS LAGOS</v>
          </cell>
          <cell r="F580" t="str">
            <v/>
          </cell>
          <cell r="G580" t="str">
            <v>REPOSICION BUS DE PASAJEROS DE LA COMUNA DE COCHAMO</v>
          </cell>
          <cell r="H580">
            <v>129544</v>
          </cell>
          <cell r="I580" t="str">
            <v>REPOSICION</v>
          </cell>
          <cell r="J580" t="str">
            <v>LLANQUIHUE</v>
          </cell>
          <cell r="K580" t="str">
            <v/>
          </cell>
        </row>
        <row r="581">
          <cell r="B581" t="str">
            <v>30113704-EJECUCION</v>
          </cell>
          <cell r="C581" t="str">
            <v/>
          </cell>
          <cell r="D581" t="str">
            <v>EJECUCION</v>
          </cell>
          <cell r="E581" t="str">
            <v>DIRECCION DE VIALIDAD</v>
          </cell>
          <cell r="F581" t="str">
            <v/>
          </cell>
          <cell r="G581" t="str">
            <v>CONSERVACION GLOBAL MIXTA DE CAMINOS X REGION DE LOS LAGOS AÑO 2012</v>
          </cell>
          <cell r="H581">
            <v>103495483</v>
          </cell>
          <cell r="I581" t="str">
            <v>CONSERVACION</v>
          </cell>
          <cell r="J581" t="str">
            <v/>
          </cell>
          <cell r="K581" t="str">
            <v/>
          </cell>
        </row>
        <row r="582">
          <cell r="B582" t="str">
            <v>30326322-DISEÑO</v>
          </cell>
          <cell r="C582" t="str">
            <v>CALBUCO</v>
          </cell>
          <cell r="D582" t="str">
            <v>DISEÑO</v>
          </cell>
          <cell r="E582" t="str">
            <v>GOBIERNO REGIONAL - REGION DE LOS LAGOS</v>
          </cell>
          <cell r="F582" t="str">
            <v/>
          </cell>
          <cell r="G582" t="str">
            <v>REPOSICION ESCUELA BERNARDO O'HIGGINS, CALBUCO</v>
          </cell>
          <cell r="H582">
            <v>290974</v>
          </cell>
          <cell r="I582" t="str">
            <v>REPOSICION</v>
          </cell>
          <cell r="J582" t="str">
            <v>LLANQUIHUE</v>
          </cell>
          <cell r="K582" t="str">
            <v>RS</v>
          </cell>
        </row>
        <row r="583">
          <cell r="B583" t="str">
            <v>30128028-DISEÑO</v>
          </cell>
          <cell r="C583" t="str">
            <v/>
          </cell>
          <cell r="D583" t="str">
            <v>DISEÑO</v>
          </cell>
          <cell r="E583" t="str">
            <v>DIRECCION DE VIALIDAD</v>
          </cell>
          <cell r="F583" t="str">
            <v/>
          </cell>
          <cell r="G583" t="str">
            <v>MEJORAMIENTO CONEXIÓN VIAL RUTA 5 - RUTA U-500, OSORNO</v>
          </cell>
          <cell r="H583">
            <v>1809178</v>
          </cell>
          <cell r="I583" t="str">
            <v>MEJORAMIENTO</v>
          </cell>
          <cell r="J583" t="str">
            <v/>
          </cell>
          <cell r="K583" t="str">
            <v>RS</v>
          </cell>
        </row>
        <row r="584">
          <cell r="B584" t="str">
            <v>30486683-EJECUCION</v>
          </cell>
          <cell r="C584" t="str">
            <v>CASTRO</v>
          </cell>
          <cell r="D584" t="str">
            <v>EJECUCION</v>
          </cell>
          <cell r="E584" t="str">
            <v>GOBIERNO REGIONAL - REGION DE LOS LAGOS</v>
          </cell>
          <cell r="F584" t="str">
            <v/>
          </cell>
          <cell r="G584" t="str">
            <v>CONSTRUCCION TALLER ARTESANAL &amp; CENTRO POLIFUN SIND. PESC. P. MONTT</v>
          </cell>
          <cell r="H584">
            <v>85000</v>
          </cell>
          <cell r="I584" t="str">
            <v>CONSTRUCCION</v>
          </cell>
          <cell r="J584" t="str">
            <v>CHILOE</v>
          </cell>
          <cell r="K584" t="str">
            <v/>
          </cell>
        </row>
        <row r="585">
          <cell r="B585" t="str">
            <v>30339483-EJECUCION</v>
          </cell>
          <cell r="C585" t="str">
            <v>CALBUCO</v>
          </cell>
          <cell r="D585" t="str">
            <v>EJECUCION</v>
          </cell>
          <cell r="E585" t="str">
            <v>GOBIERNO REGIONAL - REGION DE LOS LAGOS</v>
          </cell>
          <cell r="F585" t="str">
            <v/>
          </cell>
          <cell r="G585" t="str">
            <v>HABILITACION SUMINISTRO ELÉCTRICO ISLA QUEULLIN</v>
          </cell>
          <cell r="H585">
            <v>25651</v>
          </cell>
          <cell r="I585" t="str">
            <v>HABILITACION</v>
          </cell>
          <cell r="J585" t="str">
            <v>LLANQUIHUE</v>
          </cell>
          <cell r="K585" t="str">
            <v>RS</v>
          </cell>
        </row>
        <row r="586">
          <cell r="B586" t="str">
            <v>40006255-EJECUCION</v>
          </cell>
          <cell r="C586" t="str">
            <v>FRESIA</v>
          </cell>
          <cell r="D586" t="str">
            <v>EJECUCION</v>
          </cell>
          <cell r="E586" t="str">
            <v>GOBIERNO REGIONAL - REGION DE LOS LAGOS</v>
          </cell>
          <cell r="F586" t="str">
            <v/>
          </cell>
          <cell r="G586" t="str">
            <v>REPOSICION CAMIONES COMPACTADORES, COMUNA DE FRESIA</v>
          </cell>
          <cell r="H586">
            <v>201110</v>
          </cell>
          <cell r="I586" t="str">
            <v>REPOSICION</v>
          </cell>
          <cell r="J586" t="str">
            <v>LLANQUIHUE</v>
          </cell>
          <cell r="K586" t="str">
            <v/>
          </cell>
        </row>
        <row r="587">
          <cell r="B587" t="str">
            <v>40008014-EJECUCION</v>
          </cell>
          <cell r="C587" t="str">
            <v/>
          </cell>
          <cell r="D587" t="str">
            <v>EJECUCION</v>
          </cell>
          <cell r="E587" t="str">
            <v>GOBIERNO REGIONAL - REGION DE LOS LAGOS</v>
          </cell>
          <cell r="F587" t="str">
            <v/>
          </cell>
          <cell r="G587" t="str">
            <v>ADQUISICION VEHÍCULOS POLICIALES PARA PATRULLAS ANTI-ABIGEATO PROVINCIA LLANQUIHUE</v>
          </cell>
          <cell r="H587">
            <v>93563</v>
          </cell>
          <cell r="I587" t="str">
            <v>ADQUISICION</v>
          </cell>
          <cell r="J587" t="str">
            <v>LLANQUIHUE</v>
          </cell>
          <cell r="K587" t="str">
            <v/>
          </cell>
        </row>
        <row r="588">
          <cell r="B588" t="str">
            <v>40006355-EJECUCION</v>
          </cell>
          <cell r="C588" t="str">
            <v>CASTRO</v>
          </cell>
          <cell r="D588" t="str">
            <v>EJECUCION</v>
          </cell>
          <cell r="E588" t="str">
            <v>SUBSECRETARIA DE EDUCACION</v>
          </cell>
          <cell r="F588" t="str">
            <v/>
          </cell>
          <cell r="G588" t="str">
            <v>REPOSICION CIERRE PERIMETRAL POSTERIOR</v>
          </cell>
          <cell r="H588">
            <v>5000</v>
          </cell>
          <cell r="I588" t="str">
            <v>REPOSICION</v>
          </cell>
          <cell r="J588" t="str">
            <v>CHILOE</v>
          </cell>
          <cell r="K588" t="str">
            <v/>
          </cell>
        </row>
        <row r="589">
          <cell r="B589" t="str">
            <v>40005515-EJECUCION</v>
          </cell>
          <cell r="C589" t="str">
            <v/>
          </cell>
          <cell r="D589" t="str">
            <v>EJECUCION</v>
          </cell>
          <cell r="E589" t="str">
            <v>GOBIERNO REGIONAL - REGION DE LOS LAGOS</v>
          </cell>
          <cell r="F589" t="str">
            <v/>
          </cell>
          <cell r="G589" t="str">
            <v>TRANSFERENCIA FOMENTO PRODUCCION LEÑA SECA</v>
          </cell>
          <cell r="H589">
            <v>350000000</v>
          </cell>
          <cell r="I589" t="str">
            <v>TRANSFERENCIA</v>
          </cell>
          <cell r="J589" t="str">
            <v/>
          </cell>
          <cell r="K589" t="str">
            <v/>
          </cell>
        </row>
        <row r="590">
          <cell r="B590" t="str">
            <v>40007812-EJECUCION</v>
          </cell>
          <cell r="C590" t="str">
            <v>FRUTILLAR</v>
          </cell>
          <cell r="D590" t="str">
            <v>EJECUCION</v>
          </cell>
          <cell r="E590" t="str">
            <v>GOBIERNO REGIONAL - REGION DE LOS LAGOS</v>
          </cell>
          <cell r="F590" t="str">
            <v/>
          </cell>
          <cell r="G590" t="str">
            <v>MEJORAMIENTO SALAS, BAÑOS Y PASILLO ESCUELA CARLOS SPRINGER</v>
          </cell>
          <cell r="H590">
            <v>23940</v>
          </cell>
          <cell r="I590" t="str">
            <v>MEJORAMIENTO</v>
          </cell>
          <cell r="J590" t="str">
            <v>LLANQUIHUE</v>
          </cell>
          <cell r="K590" t="str">
            <v/>
          </cell>
        </row>
        <row r="591">
          <cell r="B591" t="str">
            <v>40004104-EJECUCION</v>
          </cell>
          <cell r="C591" t="str">
            <v/>
          </cell>
          <cell r="D591" t="str">
            <v>EJECUCION</v>
          </cell>
          <cell r="E591" t="str">
            <v>DIRECCION DE AEROPUERTOS</v>
          </cell>
          <cell r="F591" t="str">
            <v/>
          </cell>
          <cell r="G591" t="str">
            <v>CONSERVACION GLOBAL PEQUEÑOS AERÓDROMOS PROVINCIA DE PALENA, REGIÓN DE LOS LAGOS</v>
          </cell>
          <cell r="H591">
            <v>1239806</v>
          </cell>
          <cell r="I591" t="str">
            <v>CONSERVACION</v>
          </cell>
          <cell r="J591" t="str">
            <v>PALENA</v>
          </cell>
          <cell r="K591" t="str">
            <v/>
          </cell>
        </row>
        <row r="592">
          <cell r="B592" t="str">
            <v>30341173-EJECUCION</v>
          </cell>
          <cell r="C592" t="str">
            <v/>
          </cell>
          <cell r="D592" t="str">
            <v>EJECUCION</v>
          </cell>
          <cell r="E592" t="str">
            <v>GOBIERNO REGIONAL - REGION DE LOS LAGOS</v>
          </cell>
          <cell r="F592" t="str">
            <v/>
          </cell>
          <cell r="G592" t="str">
            <v xml:space="preserve">CAPACITACION PARA LA VALORIZACION SELLO DE ORIGEN PRODUCTOS SAP </v>
          </cell>
          <cell r="H592">
            <v>398960</v>
          </cell>
          <cell r="I592" t="str">
            <v>CAPACITACION</v>
          </cell>
          <cell r="J592" t="str">
            <v/>
          </cell>
          <cell r="K592" t="str">
            <v/>
          </cell>
        </row>
        <row r="593">
          <cell r="B593" t="str">
            <v>40009288-EJECUCION</v>
          </cell>
          <cell r="C593" t="str">
            <v/>
          </cell>
          <cell r="D593" t="str">
            <v>EJECUCION</v>
          </cell>
          <cell r="E593" t="str">
            <v>GOBIERNO REGIONAL - REGION DE LOS LAGOS</v>
          </cell>
          <cell r="F593" t="str">
            <v/>
          </cell>
          <cell r="G593" t="str">
            <v>ADQUISICION PUENTES MECANO PARA LA PROVINCIA DE PALENA</v>
          </cell>
          <cell r="H593">
            <v>1102200</v>
          </cell>
          <cell r="I593" t="str">
            <v>ADQUISICION</v>
          </cell>
          <cell r="J593" t="str">
            <v/>
          </cell>
          <cell r="K593" t="str">
            <v/>
          </cell>
        </row>
        <row r="594">
          <cell r="B594" t="str">
            <v>40007388-EJECUCION</v>
          </cell>
          <cell r="C594" t="str">
            <v>CALBUCO</v>
          </cell>
          <cell r="D594" t="str">
            <v>EJECUCION</v>
          </cell>
          <cell r="E594" t="str">
            <v>GOBIERNO REGIONAL - REGION DE LOS LAGOS</v>
          </cell>
          <cell r="F594" t="str">
            <v/>
          </cell>
          <cell r="G594" t="str">
            <v>CONSTRUCCION CUBIERTAS PARQUE CAICAEN, CALBUCO</v>
          </cell>
          <cell r="H594">
            <v>50000</v>
          </cell>
          <cell r="I594" t="str">
            <v>CONSTRUCCION</v>
          </cell>
          <cell r="J594" t="str">
            <v>LLANQUIHUE</v>
          </cell>
          <cell r="K594" t="str">
            <v/>
          </cell>
        </row>
        <row r="595">
          <cell r="B595" t="str">
            <v>30237972-DISEÑO</v>
          </cell>
          <cell r="C595" t="str">
            <v/>
          </cell>
          <cell r="D595" t="str">
            <v>DISEÑO</v>
          </cell>
          <cell r="E595" t="str">
            <v>DIRECCION DE AEROPUERTOS</v>
          </cell>
          <cell r="F595" t="str">
            <v/>
          </cell>
          <cell r="G595" t="str">
            <v>AMPLIACION AREA TERMINAL AD. DE MOCOPULLI, CHILOE.</v>
          </cell>
          <cell r="H595">
            <v>173907</v>
          </cell>
          <cell r="I595" t="str">
            <v>AMPLIACION</v>
          </cell>
          <cell r="J595" t="str">
            <v/>
          </cell>
          <cell r="K595" t="str">
            <v>RS</v>
          </cell>
        </row>
        <row r="596">
          <cell r="B596" t="str">
            <v>40005126-PREFACTIBILIDAD</v>
          </cell>
          <cell r="C596" t="str">
            <v>PUERTO MONTT</v>
          </cell>
          <cell r="D596" t="str">
            <v>PREFACTIBILIDAD</v>
          </cell>
          <cell r="E596" t="str">
            <v>SERVICIO VIVIENDA Y URBANIZACION REGION DE LOS LAGOS</v>
          </cell>
          <cell r="F596" t="str">
            <v/>
          </cell>
          <cell r="G596" t="str">
            <v>MEJORAMIENTO LOS NOTROS -CRUCERO -PAR V.P.ROSALES-SAN ANTONIO</v>
          </cell>
          <cell r="H596">
            <v>400000</v>
          </cell>
          <cell r="I596" t="str">
            <v>MEJORAMIENTO</v>
          </cell>
          <cell r="J596" t="str">
            <v>LLANQUIHUE</v>
          </cell>
          <cell r="K596" t="str">
            <v/>
          </cell>
        </row>
        <row r="597">
          <cell r="B597" t="str">
            <v>40007368-EJECUCION</v>
          </cell>
          <cell r="C597" t="str">
            <v/>
          </cell>
          <cell r="D597" t="str">
            <v>EJECUCION</v>
          </cell>
          <cell r="E597" t="str">
            <v>GOBIERNO REGIONAL - REGION DE LOS LAGOS</v>
          </cell>
          <cell r="F597" t="str">
            <v/>
          </cell>
          <cell r="G597" t="str">
            <v>TRANSFERENCIA IMPLEMENTACION DE UN MODELO DE GESTION COMERCIAL PARA COOPERA. MANOS PATAGONICAS</v>
          </cell>
          <cell r="H597">
            <v>100000</v>
          </cell>
          <cell r="I597" t="str">
            <v>TRANSFERENCIA</v>
          </cell>
          <cell r="J597" t="str">
            <v/>
          </cell>
          <cell r="K597" t="str">
            <v/>
          </cell>
        </row>
        <row r="598">
          <cell r="B598" t="str">
            <v>30352380-EJECUCION</v>
          </cell>
          <cell r="C598" t="str">
            <v>PUQUELDON</v>
          </cell>
          <cell r="D598" t="str">
            <v>EJECUCION</v>
          </cell>
          <cell r="E598" t="str">
            <v>DIRECCION DE OBRAS PORTUARIAS</v>
          </cell>
          <cell r="F598" t="str">
            <v/>
          </cell>
          <cell r="G598" t="str">
            <v>MEJORAMIENTO BORDE COSTERO ICHUAC, PUQUELDON</v>
          </cell>
          <cell r="H598">
            <v>2699437</v>
          </cell>
          <cell r="I598" t="str">
            <v>MEJORAMIENTO</v>
          </cell>
          <cell r="J598" t="str">
            <v>CHILOE</v>
          </cell>
          <cell r="K598" t="str">
            <v>RS</v>
          </cell>
        </row>
        <row r="599">
          <cell r="B599" t="str">
            <v>30129384-EJECUCION</v>
          </cell>
          <cell r="C599" t="str">
            <v>OSORNO</v>
          </cell>
          <cell r="D599" t="str">
            <v>EJECUCION</v>
          </cell>
          <cell r="E599" t="str">
            <v>GOBIERNO REGIONAL - REGION DE LOS LAGOS</v>
          </cell>
          <cell r="F599" t="str">
            <v/>
          </cell>
          <cell r="G599" t="str">
            <v>CONSTRUCCION CENTRO REFERENCIA Y DIAGNOSTICO MÉDICO, OSORNO</v>
          </cell>
          <cell r="H599">
            <v>3669854</v>
          </cell>
          <cell r="I599" t="str">
            <v>CONSTRUCCION</v>
          </cell>
          <cell r="J599" t="str">
            <v>OSORNO</v>
          </cell>
          <cell r="K599" t="str">
            <v>RS</v>
          </cell>
        </row>
        <row r="600">
          <cell r="B600" t="str">
            <v>30125885-EJECUCION</v>
          </cell>
          <cell r="C600" t="str">
            <v>PUERTO VARAS</v>
          </cell>
          <cell r="D600" t="str">
            <v>EJECUCION</v>
          </cell>
          <cell r="E600" t="str">
            <v>GOBIERNO REGIONAL - REGION DE LOS LAGOS</v>
          </cell>
          <cell r="F600" t="str">
            <v/>
          </cell>
          <cell r="G600" t="str">
            <v>CONSTRUCCION SERVICIO APR TERMAS DE RALUN, PUERTO VARAS</v>
          </cell>
          <cell r="H600">
            <v>507083</v>
          </cell>
          <cell r="I600" t="str">
            <v>CONSTRUCCION</v>
          </cell>
          <cell r="J600" t="str">
            <v>LLANQUIHUE</v>
          </cell>
          <cell r="K600" t="str">
            <v>FI</v>
          </cell>
        </row>
        <row r="601">
          <cell r="B601" t="str">
            <v>30135847-DISEÑO</v>
          </cell>
          <cell r="C601" t="str">
            <v>COCHAMO</v>
          </cell>
          <cell r="D601" t="str">
            <v>DISEÑO</v>
          </cell>
          <cell r="E601" t="str">
            <v>GOBIERNO REGIONAL - REGION DE LOS LAGOS</v>
          </cell>
          <cell r="F601" t="str">
            <v/>
          </cell>
          <cell r="G601" t="str">
            <v>REPOSICION ESCUELA BASICA JUAN SOLER MANFREDINI</v>
          </cell>
          <cell r="H601">
            <v>70997</v>
          </cell>
          <cell r="I601" t="str">
            <v>REPOSICION</v>
          </cell>
          <cell r="J601" t="str">
            <v>LLANQUIHUE</v>
          </cell>
          <cell r="K601" t="str">
            <v/>
          </cell>
        </row>
        <row r="602">
          <cell r="B602" t="str">
            <v>20190549-EJECUCION</v>
          </cell>
          <cell r="C602" t="str">
            <v>PUERTO MONTT</v>
          </cell>
          <cell r="D602" t="str">
            <v>EJECUCION</v>
          </cell>
          <cell r="E602" t="str">
            <v>GOBIERNO REGIONAL - REGION DE LOS LAGOS</v>
          </cell>
          <cell r="F602" t="str">
            <v/>
          </cell>
          <cell r="G602" t="str">
            <v>AMPLIACION Y REMODELACION CONSULTORIO ANTONIO VARAS, PUERTO MONTT</v>
          </cell>
          <cell r="H602">
            <v>4234323</v>
          </cell>
          <cell r="I602" t="str">
            <v>AMPLIACION</v>
          </cell>
          <cell r="J602" t="str">
            <v>LLANQUIHUE</v>
          </cell>
          <cell r="K602" t="str">
            <v>RS</v>
          </cell>
        </row>
        <row r="603">
          <cell r="B603" t="str">
            <v>30428675-EJECUCION</v>
          </cell>
          <cell r="C603" t="str">
            <v>COCHAMO</v>
          </cell>
          <cell r="D603" t="str">
            <v>EJECUCION</v>
          </cell>
          <cell r="E603" t="str">
            <v>GOBIERNO REGIONAL - REGION DE LOS LAGOS</v>
          </cell>
          <cell r="F603" t="str">
            <v/>
          </cell>
          <cell r="G603" t="str">
            <v>CONSTRUCCION DE EXTENSIÓN DE RED ELÉCTRICA ESTUARIO SUR, COCHAMÓ.</v>
          </cell>
          <cell r="H603">
            <v>847424</v>
          </cell>
          <cell r="I603" t="str">
            <v>CONSTRUCCION</v>
          </cell>
          <cell r="J603" t="str">
            <v>LLANQUIHUE</v>
          </cell>
          <cell r="K603" t="str">
            <v>OT</v>
          </cell>
        </row>
        <row r="604">
          <cell r="B604" t="str">
            <v>30341232-EJECUCION</v>
          </cell>
          <cell r="C604" t="str">
            <v>ANCUD</v>
          </cell>
          <cell r="D604" t="str">
            <v>EJECUCION</v>
          </cell>
          <cell r="E604" t="str">
            <v>GOBIERNO REGIONAL - REGION DE LOS LAGOS</v>
          </cell>
          <cell r="F604" t="str">
            <v/>
          </cell>
          <cell r="G604" t="str">
            <v>AMPLIACION SERV. APR BAHIA LINAO HACIA HUAPILINAO Y R.NEGRO,ANCUD</v>
          </cell>
          <cell r="H604">
            <v>116840</v>
          </cell>
          <cell r="I604" t="str">
            <v>AMPLIACION</v>
          </cell>
          <cell r="J604" t="str">
            <v>CHILOE</v>
          </cell>
          <cell r="K604" t="str">
            <v>RS</v>
          </cell>
        </row>
        <row r="605">
          <cell r="B605" t="str">
            <v>40000578-EJECUCION</v>
          </cell>
          <cell r="C605" t="str">
            <v>CALBUCO</v>
          </cell>
          <cell r="D605" t="str">
            <v>EJECUCION</v>
          </cell>
          <cell r="E605" t="str">
            <v>GOBIERNO REGIONAL - REGION DE LOS LAGOS</v>
          </cell>
          <cell r="F605" t="str">
            <v/>
          </cell>
          <cell r="G605" t="str">
            <v xml:space="preserve">CONSTRUCCION SEDE Y MEJORAMIENTO MULTICANCHA POBLACIÓN ANDRES </v>
          </cell>
          <cell r="H605">
            <v>70000</v>
          </cell>
          <cell r="I605" t="str">
            <v>CONSTRUCCION</v>
          </cell>
          <cell r="J605" t="str">
            <v>LLANQUIHUE</v>
          </cell>
          <cell r="K605" t="str">
            <v/>
          </cell>
        </row>
        <row r="606">
          <cell r="B606" t="str">
            <v>30341275-EJECUCION</v>
          </cell>
          <cell r="C606" t="str">
            <v/>
          </cell>
          <cell r="D606" t="str">
            <v>EJECUCION</v>
          </cell>
          <cell r="E606" t="str">
            <v>GOBIERNO REGIONAL - REGION DE LOS LAGOS</v>
          </cell>
          <cell r="F606" t="str">
            <v/>
          </cell>
          <cell r="G606" t="str">
            <v>TRANSFERENCIA PROG. REGULARIZACIÓN DERECHOS APROVECHAMIENTO AGUA</v>
          </cell>
          <cell r="H606">
            <v>180740</v>
          </cell>
          <cell r="I606" t="str">
            <v>TRANSFERENCIA</v>
          </cell>
          <cell r="J606" t="str">
            <v/>
          </cell>
          <cell r="K606" t="str">
            <v/>
          </cell>
        </row>
        <row r="607">
          <cell r="B607" t="str">
            <v>40007043-EJECUCION</v>
          </cell>
          <cell r="C607" t="str">
            <v>DALCAHUE</v>
          </cell>
          <cell r="D607" t="str">
            <v>EJECUCION</v>
          </cell>
          <cell r="E607" t="str">
            <v>SUBSECRETARIA DE EDUCACION</v>
          </cell>
          <cell r="F607" t="str">
            <v/>
          </cell>
          <cell r="G607" t="str">
            <v>NORMALIZACION OBTENCIÓN RECOMENDACIÓN FAVORABLE PROYECTO "PATIO CUBIERTO ESCUELA MALLINLEMU"</v>
          </cell>
          <cell r="H607">
            <v>2000</v>
          </cell>
          <cell r="I607" t="str">
            <v>NORMALIZACION</v>
          </cell>
          <cell r="J607" t="str">
            <v>CHILOE</v>
          </cell>
          <cell r="K607" t="str">
            <v/>
          </cell>
        </row>
        <row r="608">
          <cell r="B608" t="str">
            <v>40007661-EJECUCION</v>
          </cell>
          <cell r="C608" t="str">
            <v>OSORNO</v>
          </cell>
          <cell r="D608" t="str">
            <v>EJECUCION</v>
          </cell>
          <cell r="E608" t="str">
            <v>SUBSECRETARIA DE EDUCACION</v>
          </cell>
          <cell r="F608" t="str">
            <v/>
          </cell>
          <cell r="G608" t="str">
            <v>MEJORAMIENTO Y OBRAS MENORES JARDIN INFANTIL INTERCULTURAL</v>
          </cell>
          <cell r="H608">
            <v>5000</v>
          </cell>
          <cell r="I608" t="str">
            <v>MEJORAMIENTO</v>
          </cell>
          <cell r="J608" t="str">
            <v>OSORNO</v>
          </cell>
          <cell r="K608" t="str">
            <v/>
          </cell>
        </row>
        <row r="609">
          <cell r="B609" t="str">
            <v>40008354-EJECUCION</v>
          </cell>
          <cell r="C609" t="str">
            <v>QUEMCHI</v>
          </cell>
          <cell r="D609" t="str">
            <v>EJECUCION</v>
          </cell>
          <cell r="E609" t="str">
            <v>GOBIERNO REGIONAL - REGION DE LOS LAGOS</v>
          </cell>
          <cell r="F609" t="str">
            <v/>
          </cell>
          <cell r="G609" t="str">
            <v>MEJORAMIENTO DE ARCOS DE ACCESOS Y SENALETICA TURISTICA EN LA COMUNA DE QUEMCHI.</v>
          </cell>
          <cell r="H609">
            <v>35687</v>
          </cell>
          <cell r="I609" t="str">
            <v>MEJORAMIENTO</v>
          </cell>
          <cell r="J609" t="str">
            <v>CHILOE</v>
          </cell>
          <cell r="K609" t="str">
            <v/>
          </cell>
        </row>
        <row r="610">
          <cell r="B610" t="str">
            <v>40004810-EJECUCION</v>
          </cell>
          <cell r="C610" t="str">
            <v>LOS MUERMOS</v>
          </cell>
          <cell r="D610" t="str">
            <v>EJECUCION</v>
          </cell>
          <cell r="E610" t="str">
            <v>GOBIERNO REGIONAL - REGION DE LOS LAGOS</v>
          </cell>
          <cell r="F610" t="str">
            <v/>
          </cell>
          <cell r="G610" t="str">
            <v>CONSERVACION VEREDAS CALLE PADRE N. AGUILAR, LOS MUERMOS</v>
          </cell>
          <cell r="H610">
            <v>350000</v>
          </cell>
          <cell r="I610" t="str">
            <v>CONSERVACION</v>
          </cell>
          <cell r="J610" t="str">
            <v>LLANQUIHUE</v>
          </cell>
          <cell r="K610" t="str">
            <v/>
          </cell>
        </row>
        <row r="611">
          <cell r="B611" t="str">
            <v>40003369-EJECUCION</v>
          </cell>
          <cell r="C611" t="str">
            <v>CASTRO</v>
          </cell>
          <cell r="D611" t="str">
            <v>EJECUCION</v>
          </cell>
          <cell r="E611" t="str">
            <v>GOBIERNO REGIONAL - REGION DE LOS LAGOS</v>
          </cell>
          <cell r="F611" t="str">
            <v/>
          </cell>
          <cell r="G611" t="str">
            <v>CONSERVACION CAMINOS RURALES ISLA QUEHUI, COMUNA DE CASTRO</v>
          </cell>
          <cell r="H611">
            <v>550000</v>
          </cell>
          <cell r="I611" t="str">
            <v>CONSERVACION</v>
          </cell>
          <cell r="J611" t="str">
            <v>CHILOE</v>
          </cell>
          <cell r="K611" t="str">
            <v/>
          </cell>
        </row>
        <row r="612">
          <cell r="B612" t="str">
            <v>30087497-EJECUCION</v>
          </cell>
          <cell r="C612" t="str">
            <v/>
          </cell>
          <cell r="D612" t="str">
            <v>EJECUCION</v>
          </cell>
          <cell r="E612" t="str">
            <v>GOBIERNO REGIONAL - REGION DE LOS LAGOS</v>
          </cell>
          <cell r="F612" t="str">
            <v/>
          </cell>
          <cell r="G612" t="str">
            <v>REPOSICION CUARTEL  POLICIAL PREFECTURA  PROVINCIAL  OSORNO</v>
          </cell>
          <cell r="H612">
            <v>6076153</v>
          </cell>
          <cell r="I612" t="str">
            <v>REPOSICION</v>
          </cell>
          <cell r="J612" t="str">
            <v>OSORNO</v>
          </cell>
          <cell r="K612" t="str">
            <v>RS</v>
          </cell>
        </row>
        <row r="613">
          <cell r="B613" t="str">
            <v>40007406-EJECUCION</v>
          </cell>
          <cell r="C613" t="str">
            <v>PUERTO MONTT</v>
          </cell>
          <cell r="D613" t="str">
            <v>EJECUCION</v>
          </cell>
          <cell r="E613" t="str">
            <v>SUBSECRETARIA DE EDUCACION</v>
          </cell>
          <cell r="F613" t="str">
            <v/>
          </cell>
          <cell r="G613" t="str">
            <v>MEJORAMIENTO SISTEMA DE GAS EN COCINA ESCUELA ALERCE HISTORICO</v>
          </cell>
          <cell r="H613">
            <v>4616</v>
          </cell>
          <cell r="I613" t="str">
            <v>MEJORAMIENTO</v>
          </cell>
          <cell r="J613" t="str">
            <v>LLANQUIHUE</v>
          </cell>
          <cell r="K613" t="str">
            <v/>
          </cell>
        </row>
        <row r="614">
          <cell r="B614" t="str">
            <v>40000186-EJECUCION</v>
          </cell>
          <cell r="C614" t="str">
            <v>SAN PABLO</v>
          </cell>
          <cell r="D614" t="str">
            <v>EJECUCION</v>
          </cell>
          <cell r="E614" t="str">
            <v>GOBIERNO REGIONAL - REGION DE LOS LAGOS</v>
          </cell>
          <cell r="F614" t="str">
            <v/>
          </cell>
          <cell r="G614" t="str">
            <v>CONSTRUCCION PLAZA SOR TERESA DE LOS ANDES, SAN PABLO</v>
          </cell>
          <cell r="H614">
            <v>90000</v>
          </cell>
          <cell r="I614" t="str">
            <v>CONSTRUCCION</v>
          </cell>
          <cell r="J614" t="str">
            <v>OSORNO</v>
          </cell>
          <cell r="K614" t="str">
            <v/>
          </cell>
        </row>
        <row r="615">
          <cell r="B615" t="str">
            <v>40006327-EJECUCION</v>
          </cell>
          <cell r="C615" t="str">
            <v>DALCAHUE</v>
          </cell>
          <cell r="D615" t="str">
            <v>EJECUCION</v>
          </cell>
          <cell r="E615" t="str">
            <v>SUPERINTENDENCIA DE EDUCACION</v>
          </cell>
          <cell r="F615" t="str">
            <v/>
          </cell>
          <cell r="G615" t="str">
            <v>CONSTRUCCION CONSTRUCCIÓN CANCHA SINTÉTICA ESCUELA RURAL CALEN</v>
          </cell>
          <cell r="H615">
            <v>20000</v>
          </cell>
          <cell r="I615" t="str">
            <v>CONSTRUCCION</v>
          </cell>
          <cell r="J615" t="str">
            <v>CHILOE</v>
          </cell>
          <cell r="K615" t="str">
            <v/>
          </cell>
        </row>
        <row r="616">
          <cell r="B616" t="str">
            <v>30136720-EJECUCION</v>
          </cell>
          <cell r="C616" t="str">
            <v>PUERTO VARAS</v>
          </cell>
          <cell r="D616" t="str">
            <v>EJECUCION</v>
          </cell>
          <cell r="E616" t="str">
            <v>GOBIERNO REGIONAL - REGION DE LOS LAGOS</v>
          </cell>
          <cell r="F616" t="str">
            <v/>
          </cell>
          <cell r="G616" t="str">
            <v>RESTAURACION FACHADAS ZONA TÍPICA PUERTO VARAS</v>
          </cell>
          <cell r="H616">
            <v>44894</v>
          </cell>
          <cell r="I616" t="str">
            <v>RESTAURACION</v>
          </cell>
          <cell r="J616" t="str">
            <v>LLANQUIHUE</v>
          </cell>
          <cell r="K616" t="str">
            <v>RS</v>
          </cell>
        </row>
        <row r="617">
          <cell r="B617" t="str">
            <v>40006793-DISEÑO</v>
          </cell>
          <cell r="C617" t="str">
            <v>QUINCHAO</v>
          </cell>
          <cell r="D617" t="str">
            <v>DISEÑO</v>
          </cell>
          <cell r="E617" t="str">
            <v>SUBSECRETARIA DE EDUCACION</v>
          </cell>
          <cell r="F617" t="str">
            <v/>
          </cell>
          <cell r="G617" t="str">
            <v xml:space="preserve">NORMALIZACION INSTALACIONES DE GAS E INFRAESTRUCTURA ESCUELA RURAL LOS PINOS </v>
          </cell>
          <cell r="H617">
            <v>3956</v>
          </cell>
          <cell r="I617" t="str">
            <v>NORMALIZACION</v>
          </cell>
          <cell r="J617" t="str">
            <v>CHILOE</v>
          </cell>
          <cell r="K617" t="str">
            <v/>
          </cell>
        </row>
        <row r="618">
          <cell r="B618" t="str">
            <v>40006797-EJECUCION</v>
          </cell>
          <cell r="C618" t="str">
            <v>QUINCHAO</v>
          </cell>
          <cell r="D618" t="str">
            <v>EJECUCION</v>
          </cell>
          <cell r="E618" t="str">
            <v>SUBSECRETARIA DE EDUCACION</v>
          </cell>
          <cell r="F618" t="str">
            <v/>
          </cell>
          <cell r="G618" t="str">
            <v>NORMALIZACION INSTALACIONES E INFRAESTRUCTURA ACUICULTURA Y AGROPECUARIA DEL LICEO INSULAR</v>
          </cell>
          <cell r="H618">
            <v>56110</v>
          </cell>
          <cell r="I618" t="str">
            <v>NORMALIZACION</v>
          </cell>
          <cell r="J618" t="str">
            <v>CHILOE</v>
          </cell>
          <cell r="K618" t="str">
            <v/>
          </cell>
        </row>
        <row r="619">
          <cell r="B619" t="str">
            <v>30137152-EJECUCION</v>
          </cell>
          <cell r="C619" t="str">
            <v/>
          </cell>
          <cell r="D619" t="str">
            <v>EJECUCION</v>
          </cell>
          <cell r="E619" t="str">
            <v>GOBIERNO REGIONAL - REGION DE LOS LAGOS</v>
          </cell>
          <cell r="F619" t="str">
            <v/>
          </cell>
          <cell r="G619" t="str">
            <v>EQUIPAMIENTO DE RESCATE Y REPOSICIÓN VEHICULOS PARA GOPE LOS LAGOS</v>
          </cell>
          <cell r="H619">
            <v>247558</v>
          </cell>
          <cell r="I619" t="str">
            <v>EQUIPAMIENTO</v>
          </cell>
          <cell r="J619" t="str">
            <v/>
          </cell>
          <cell r="K619" t="str">
            <v/>
          </cell>
        </row>
        <row r="620">
          <cell r="B620" t="str">
            <v>30485053-EJECUCION</v>
          </cell>
          <cell r="C620" t="str">
            <v/>
          </cell>
          <cell r="D620" t="str">
            <v>EJECUCION</v>
          </cell>
          <cell r="E620" t="str">
            <v>GOBIERNO REGIONAL - REGION DE LOS LAGOS</v>
          </cell>
          <cell r="F620" t="str">
            <v/>
          </cell>
          <cell r="G620" t="str">
            <v>CAPACITACION ASISTENCIA TEC PARA FORTA EL DESA LOCAL A TRAVES DE COOPERACION INTERNACIONAL</v>
          </cell>
          <cell r="H620">
            <v>410400</v>
          </cell>
          <cell r="I620" t="str">
            <v>CAPACITACION</v>
          </cell>
          <cell r="J620" t="str">
            <v/>
          </cell>
          <cell r="K620" t="str">
            <v/>
          </cell>
        </row>
        <row r="621">
          <cell r="B621" t="str">
            <v>30483006-EJECUCION</v>
          </cell>
          <cell r="C621" t="str">
            <v/>
          </cell>
          <cell r="D621" t="str">
            <v>EJECUCION</v>
          </cell>
          <cell r="E621" t="str">
            <v>GOBIERNO REGIONAL - REGION DE LOS LAGOS</v>
          </cell>
          <cell r="F621" t="str">
            <v/>
          </cell>
          <cell r="G621" t="str">
            <v>TRANSFERENCIA SUBSIDIO A LA OPER. SISTEMA AUTOGENERACION ISLA TAC</v>
          </cell>
          <cell r="H621">
            <v>153900</v>
          </cell>
          <cell r="I621" t="str">
            <v>TRANSFERENCIA</v>
          </cell>
          <cell r="J621" t="str">
            <v/>
          </cell>
          <cell r="K621" t="str">
            <v/>
          </cell>
        </row>
        <row r="622">
          <cell r="B622" t="str">
            <v>30371693-EJECUCION</v>
          </cell>
          <cell r="C622" t="str">
            <v>LLANQUIHUE</v>
          </cell>
          <cell r="D622" t="str">
            <v>EJECUCION</v>
          </cell>
          <cell r="E622" t="str">
            <v>DIRECCION DE OBRAS PORTUARIAS</v>
          </cell>
          <cell r="F622" t="str">
            <v/>
          </cell>
          <cell r="G622" t="str">
            <v>MEJORAMIENTO BORDE COSTERO SECTOR MUELLE,  LLANQUIHUE</v>
          </cell>
          <cell r="H622">
            <v>9290752</v>
          </cell>
          <cell r="I622" t="str">
            <v>MEJORAMIENTO</v>
          </cell>
          <cell r="J622" t="str">
            <v>LLANQUIHUE</v>
          </cell>
          <cell r="K622" t="str">
            <v/>
          </cell>
        </row>
        <row r="623">
          <cell r="B623" t="str">
            <v>30485471-EJECUCION</v>
          </cell>
          <cell r="C623" t="str">
            <v>QUEILEN</v>
          </cell>
          <cell r="D623" t="str">
            <v>EJECUCION</v>
          </cell>
          <cell r="E623" t="str">
            <v>GOBIERNO REGIONAL - REGION DE LOS LAGOS</v>
          </cell>
          <cell r="F623" t="str">
            <v/>
          </cell>
          <cell r="G623" t="str">
            <v>ADQUISICION DE VEHICULOS MUNICIPALES, COMUNA DE QUEILEN</v>
          </cell>
          <cell r="H623">
            <v>46095</v>
          </cell>
          <cell r="I623" t="str">
            <v>ADQUISICION</v>
          </cell>
          <cell r="J623" t="str">
            <v>CHILOE</v>
          </cell>
          <cell r="K623" t="str">
            <v/>
          </cell>
        </row>
        <row r="624">
          <cell r="B624" t="str">
            <v>40008299-EJECUCION</v>
          </cell>
          <cell r="C624" t="str">
            <v>MAULLIN</v>
          </cell>
          <cell r="D624" t="str">
            <v>EJECUCION</v>
          </cell>
          <cell r="E624" t="str">
            <v>GOBIERNO REGIONAL - REGION DE LOS LAGOS</v>
          </cell>
          <cell r="F624" t="str">
            <v/>
          </cell>
          <cell r="G624" t="str">
            <v>MEJORAMIENTO TEATRO MUNICIPAL SAN FCO XAVIER DE MAULLIN</v>
          </cell>
          <cell r="H624">
            <v>40000</v>
          </cell>
          <cell r="I624" t="str">
            <v>MEJORAMIENTO</v>
          </cell>
          <cell r="J624" t="str">
            <v>LLANQUIHUE</v>
          </cell>
          <cell r="K624" t="str">
            <v/>
          </cell>
        </row>
        <row r="625">
          <cell r="B625" t="str">
            <v>40006166-EJECUCION</v>
          </cell>
          <cell r="C625" t="str">
            <v>QUELLON</v>
          </cell>
          <cell r="D625" t="str">
            <v>EJECUCION</v>
          </cell>
          <cell r="E625" t="str">
            <v>SUBSECRETARIA DE EDUCACION</v>
          </cell>
          <cell r="F625" t="str">
            <v/>
          </cell>
          <cell r="G625" t="str">
            <v>CONSERVACION Infraestructura Escuela Rural María Enriqueta Chiguay - Isla Chaullín Quellón</v>
          </cell>
          <cell r="H625">
            <v>10000</v>
          </cell>
          <cell r="I625" t="str">
            <v>CONSERVACION</v>
          </cell>
          <cell r="J625" t="str">
            <v>CHILOE</v>
          </cell>
          <cell r="K625" t="str">
            <v/>
          </cell>
        </row>
        <row r="626">
          <cell r="B626" t="str">
            <v>40005711-EJECUCION</v>
          </cell>
          <cell r="C626" t="str">
            <v>CHONCHI</v>
          </cell>
          <cell r="D626" t="str">
            <v>EJECUCION</v>
          </cell>
          <cell r="E626" t="str">
            <v>SUBSECRETARIA DE EDUCACION</v>
          </cell>
          <cell r="F626" t="str">
            <v/>
          </cell>
          <cell r="G626" t="str">
            <v>MEJORAMIENTO ESCUELA AMANECER, CHONCHI</v>
          </cell>
          <cell r="H626">
            <v>35000</v>
          </cell>
          <cell r="I626" t="str">
            <v>MEJORAMIENTO</v>
          </cell>
          <cell r="J626" t="str">
            <v>CHILOE</v>
          </cell>
          <cell r="K626" t="str">
            <v/>
          </cell>
        </row>
        <row r="627">
          <cell r="B627" t="str">
            <v>40003154-EJECUCION</v>
          </cell>
          <cell r="C627" t="str">
            <v/>
          </cell>
          <cell r="D627" t="str">
            <v>EJECUCION</v>
          </cell>
          <cell r="E627" t="str">
            <v>MINISTERIO DE SALUD</v>
          </cell>
          <cell r="F627" t="str">
            <v/>
          </cell>
          <cell r="G627" t="str">
            <v>ADQUISICION SEGUNDO ANGIOGRAFO MULTIPROPOSITO</v>
          </cell>
          <cell r="H627">
            <v>886544</v>
          </cell>
          <cell r="I627" t="str">
            <v>ADQUISICION</v>
          </cell>
          <cell r="J627" t="str">
            <v/>
          </cell>
          <cell r="K627" t="str">
            <v/>
          </cell>
        </row>
        <row r="628">
          <cell r="B628" t="str">
            <v>40003406-EJECUCION</v>
          </cell>
          <cell r="C628" t="str">
            <v>CASTRO</v>
          </cell>
          <cell r="D628" t="str">
            <v>EJECUCION</v>
          </cell>
          <cell r="E628" t="str">
            <v>GOBIERNO REGIONAL - REGION DE LOS LAGOS</v>
          </cell>
          <cell r="F628" t="str">
            <v/>
          </cell>
          <cell r="G628" t="str">
            <v>HABILITACION OBRAS DE MITIGACION HOSPITAL DE CASTRO, ETAPA 1, CMA ENDOSCOPIA  Y CIRUGIA MENOR</v>
          </cell>
          <cell r="H628">
            <v>2175284</v>
          </cell>
          <cell r="I628" t="str">
            <v>HABILITACION</v>
          </cell>
          <cell r="J628" t="str">
            <v>CHILOE</v>
          </cell>
          <cell r="K628" t="str">
            <v/>
          </cell>
        </row>
        <row r="629">
          <cell r="B629" t="str">
            <v>30341325-EJECUCION</v>
          </cell>
          <cell r="C629" t="str">
            <v/>
          </cell>
          <cell r="D629" t="str">
            <v>EJECUCION</v>
          </cell>
          <cell r="E629" t="str">
            <v>GOBIERNO REGIONAL - REGION DE LOS LAGOS</v>
          </cell>
          <cell r="F629" t="str">
            <v/>
          </cell>
          <cell r="G629" t="str">
            <v>TRANSFERENCIA ASESORÍA TÉCNICA EN  TURISMO RURAL ¿ ETAPA II.</v>
          </cell>
          <cell r="H629">
            <v>263828</v>
          </cell>
          <cell r="I629" t="str">
            <v>TRANSFERENCIA</v>
          </cell>
          <cell r="J629" t="str">
            <v>PALENA</v>
          </cell>
          <cell r="K629" t="str">
            <v/>
          </cell>
        </row>
        <row r="630">
          <cell r="B630" t="str">
            <v>40006991-EJECUCION</v>
          </cell>
          <cell r="C630" t="str">
            <v>LLANQUIHUE</v>
          </cell>
          <cell r="D630" t="str">
            <v>EJECUCION</v>
          </cell>
          <cell r="E630" t="str">
            <v>SUBSECRETARIA DE EDUCACION</v>
          </cell>
          <cell r="F630" t="str">
            <v/>
          </cell>
          <cell r="G630" t="str">
            <v>MEJORAMIENTO PINTURA INTERIOR, ESCUELA INES GALLARDO ALVARADO</v>
          </cell>
          <cell r="H630">
            <v>27000</v>
          </cell>
          <cell r="I630" t="str">
            <v>MEJORAMIENTO</v>
          </cell>
          <cell r="J630" t="str">
            <v>LLANQUIHUE</v>
          </cell>
          <cell r="K630" t="str">
            <v/>
          </cell>
        </row>
        <row r="631">
          <cell r="B631" t="str">
            <v>40007743-DISEÑO</v>
          </cell>
          <cell r="C631" t="str">
            <v>QUELLON</v>
          </cell>
          <cell r="D631" t="str">
            <v>DISEÑO</v>
          </cell>
          <cell r="E631" t="str">
            <v>GOBIERNO REGIONAL - REGION DE LOS LAGOS</v>
          </cell>
          <cell r="F631" t="str">
            <v/>
          </cell>
          <cell r="G631" t="str">
            <v>REPOSICION CENTRO EDUCACIONAL DE ADULTOS, COMUNA DE QUELLON</v>
          </cell>
          <cell r="H631">
            <v>34000</v>
          </cell>
          <cell r="I631" t="str">
            <v>REPOSICION</v>
          </cell>
          <cell r="J631" t="str">
            <v>CHILOE</v>
          </cell>
          <cell r="K631" t="str">
            <v/>
          </cell>
        </row>
        <row r="632">
          <cell r="B632" t="str">
            <v>40005972-EJECUCION</v>
          </cell>
          <cell r="C632" t="str">
            <v>FRUTILLAR</v>
          </cell>
          <cell r="D632" t="str">
            <v>EJECUCION</v>
          </cell>
          <cell r="E632" t="str">
            <v>GOBIERNO REGIONAL - REGION DE LOS LAGOS</v>
          </cell>
          <cell r="F632" t="str">
            <v/>
          </cell>
          <cell r="G632" t="str">
            <v>CONSERVACION DIVERSOS CAMINOS RURALES NO ENROLADOS DE LA COMUNA DE FRUTILLAR</v>
          </cell>
          <cell r="H632">
            <v>386000</v>
          </cell>
          <cell r="I632" t="str">
            <v>CONSERVACION</v>
          </cell>
          <cell r="J632" t="str">
            <v>LLANQUIHUE</v>
          </cell>
          <cell r="K632" t="str">
            <v/>
          </cell>
        </row>
        <row r="633">
          <cell r="B633" t="str">
            <v>40000709-EJECUCION</v>
          </cell>
          <cell r="C633" t="str">
            <v>QUEILEN</v>
          </cell>
          <cell r="D633" t="str">
            <v>EJECUCION</v>
          </cell>
          <cell r="E633" t="str">
            <v>GOBIERNO REGIONAL - REGION DE LOS LAGOS</v>
          </cell>
          <cell r="F633" t="str">
            <v/>
          </cell>
          <cell r="G633" t="str">
            <v>CONSTRUCCION CANCHA DE FUTBOL SECTOR DE APECHE, COMUNA DE QUEILEN</v>
          </cell>
          <cell r="H633">
            <v>92000</v>
          </cell>
          <cell r="I633" t="str">
            <v>CONSTRUCCION</v>
          </cell>
          <cell r="J633" t="str">
            <v>CHILOE</v>
          </cell>
          <cell r="K633" t="str">
            <v/>
          </cell>
        </row>
        <row r="634">
          <cell r="B634" t="str">
            <v>40000103-EJECUCION</v>
          </cell>
          <cell r="C634" t="str">
            <v>SAN PABLO</v>
          </cell>
          <cell r="D634" t="str">
            <v>EJECUCION</v>
          </cell>
          <cell r="E634" t="str">
            <v>GOBIERNO REGIONAL - REGION DE LOS LAGOS</v>
          </cell>
          <cell r="F634" t="str">
            <v/>
          </cell>
          <cell r="G634" t="str">
            <v>CONSTRUCCION COMPLEJO RECREATIVO Y DEPORTIVO VILLA DE SAN PABLO</v>
          </cell>
          <cell r="H634">
            <v>446310</v>
          </cell>
          <cell r="I634" t="str">
            <v>CONSTRUCCION</v>
          </cell>
          <cell r="J634" t="str">
            <v>OSORNO</v>
          </cell>
          <cell r="K634" t="str">
            <v/>
          </cell>
        </row>
        <row r="635">
          <cell r="B635" t="str">
            <v>40000307-EJECUCION</v>
          </cell>
          <cell r="C635" t="str">
            <v>PALENA</v>
          </cell>
          <cell r="D635" t="str">
            <v>EJECUCION</v>
          </cell>
          <cell r="E635" t="str">
            <v>GOBIERNO REGIONAL - REGION DE LOS LAGOS</v>
          </cell>
          <cell r="F635" t="str">
            <v/>
          </cell>
          <cell r="G635" t="str">
            <v>CONSERVACION CLUB DE HUASOS DE PALENA</v>
          </cell>
          <cell r="H635">
            <v>150412</v>
          </cell>
          <cell r="I635" t="str">
            <v>CONSERVACION</v>
          </cell>
          <cell r="J635" t="str">
            <v>PALENA</v>
          </cell>
          <cell r="K635" t="str">
            <v/>
          </cell>
        </row>
        <row r="636">
          <cell r="B636" t="str">
            <v>40008353-EJECUCION</v>
          </cell>
          <cell r="C636" t="str">
            <v>QUEMCHI</v>
          </cell>
          <cell r="D636" t="str">
            <v>EJECUCION</v>
          </cell>
          <cell r="E636" t="str">
            <v>GOBIERNO REGIONAL - REGION DE LOS LAGOS</v>
          </cell>
          <cell r="F636" t="str">
            <v/>
          </cell>
          <cell r="G636" t="str">
            <v>CONSTRUCCION PARADEROS RURALES COMUNA DE QUEMCHI.</v>
          </cell>
          <cell r="H636">
            <v>39307</v>
          </cell>
          <cell r="I636" t="str">
            <v>CONSTRUCCION</v>
          </cell>
          <cell r="J636" t="str">
            <v>CHILOE</v>
          </cell>
          <cell r="K636" t="str">
            <v/>
          </cell>
        </row>
        <row r="637">
          <cell r="B637" t="str">
            <v>30086361-EJECUCION</v>
          </cell>
          <cell r="C637" t="str">
            <v>FUTALEUFU</v>
          </cell>
          <cell r="D637" t="str">
            <v>EJECUCION</v>
          </cell>
          <cell r="E637" t="str">
            <v>GOBIERNO REGIONAL - REGION DE LOS LAGOS</v>
          </cell>
          <cell r="F637" t="str">
            <v/>
          </cell>
          <cell r="G637" t="str">
            <v>REPOSICION GIMNASIO MUNICIPAL DE FUTALEUFÚ</v>
          </cell>
          <cell r="H637">
            <v>3900581</v>
          </cell>
          <cell r="I637" t="str">
            <v>REPOSICION</v>
          </cell>
          <cell r="J637" t="str">
            <v>PALENA</v>
          </cell>
          <cell r="K637" t="str">
            <v>RS</v>
          </cell>
        </row>
        <row r="638">
          <cell r="B638" t="str">
            <v>30486270-EJECUCION</v>
          </cell>
          <cell r="C638" t="str">
            <v>CASTRO</v>
          </cell>
          <cell r="D638" t="str">
            <v>EJECUCION</v>
          </cell>
          <cell r="E638" t="str">
            <v>GOBIERNO REGIONAL - REGION DE LOS LAGOS</v>
          </cell>
          <cell r="F638" t="str">
            <v/>
          </cell>
          <cell r="G638" t="str">
            <v>CONSERVACION CAMINOS ISLA CHELIN ISLA QUEHUI COMUNA DE CASTRO</v>
          </cell>
          <cell r="H638">
            <v>564300</v>
          </cell>
          <cell r="I638" t="str">
            <v>CONSERVACION</v>
          </cell>
          <cell r="J638" t="str">
            <v>CHILOE</v>
          </cell>
          <cell r="K638" t="str">
            <v/>
          </cell>
        </row>
        <row r="639">
          <cell r="B639" t="str">
            <v>30133287-EJECUCION</v>
          </cell>
          <cell r="C639" t="str">
            <v>DALCAHUE</v>
          </cell>
          <cell r="D639" t="str">
            <v>EJECUCION</v>
          </cell>
          <cell r="E639" t="str">
            <v>GOBIERNO REGIONAL - REGION DE LOS LAGOS</v>
          </cell>
          <cell r="F639" t="str">
            <v/>
          </cell>
          <cell r="G639" t="str">
            <v>ADQUISICION CAMION MULTIPROPOSITO EMERGENCIA MUNICIPAL DALCAHU</v>
          </cell>
          <cell r="H639">
            <v>428801</v>
          </cell>
          <cell r="I639" t="str">
            <v>ADQUISICION</v>
          </cell>
          <cell r="J639" t="str">
            <v>CHILOE</v>
          </cell>
          <cell r="K639" t="str">
            <v/>
          </cell>
        </row>
        <row r="640">
          <cell r="B640" t="str">
            <v>30304222-EJECUCION</v>
          </cell>
          <cell r="C640" t="str">
            <v>DALCAHUE</v>
          </cell>
          <cell r="D640" t="str">
            <v>EJECUCION</v>
          </cell>
          <cell r="E640" t="str">
            <v>DIRECCION DE OBRAS PORTUARIAS</v>
          </cell>
          <cell r="F640" t="str">
            <v/>
          </cell>
          <cell r="G640" t="str">
            <v>CONSTRUCCION BORDE COSTERO DE DALCAHUE</v>
          </cell>
          <cell r="H640">
            <v>5444211</v>
          </cell>
          <cell r="I640" t="str">
            <v>CONSTRUCCION</v>
          </cell>
          <cell r="J640" t="str">
            <v>CHILOE</v>
          </cell>
          <cell r="K640" t="str">
            <v>RS</v>
          </cell>
        </row>
        <row r="641">
          <cell r="B641" t="str">
            <v>30325327-EJECUCION</v>
          </cell>
          <cell r="C641" t="str">
            <v/>
          </cell>
          <cell r="D641" t="str">
            <v>EJECUCION</v>
          </cell>
          <cell r="E641" t="str">
            <v>GOBIERNO REGIONAL - REGION DE LOS LAGOS</v>
          </cell>
          <cell r="F641" t="str">
            <v/>
          </cell>
          <cell r="G641" t="str">
            <v xml:space="preserve">TRANSFERENCIA DESARROLLO NEGOCIO ASOCIATIVO GANADERO EN AFC          </v>
          </cell>
          <cell r="H641">
            <v>159172</v>
          </cell>
          <cell r="I641" t="str">
            <v>TRANSFERENCIA</v>
          </cell>
          <cell r="J641" t="str">
            <v/>
          </cell>
          <cell r="K641" t="str">
            <v/>
          </cell>
        </row>
        <row r="642">
          <cell r="B642" t="str">
            <v>30290172-EJECUCION</v>
          </cell>
          <cell r="C642" t="str">
            <v/>
          </cell>
          <cell r="D642" t="str">
            <v>EJECUCION</v>
          </cell>
          <cell r="E642" t="str">
            <v>DIRECCION DE AEROPUERTOS</v>
          </cell>
          <cell r="F642" t="str">
            <v/>
          </cell>
          <cell r="G642" t="str">
            <v>CONSERVACION GLOBAL PEQUEÑOS ADS PROVINCIA DE LLANQUIHUE 2014-2018</v>
          </cell>
          <cell r="H642">
            <v>932752</v>
          </cell>
          <cell r="I642" t="str">
            <v>CONSERVACION</v>
          </cell>
          <cell r="J642" t="str">
            <v/>
          </cell>
          <cell r="K642" t="str">
            <v/>
          </cell>
        </row>
        <row r="643">
          <cell r="B643" t="str">
            <v>30351932-DISEÑO</v>
          </cell>
          <cell r="C643" t="str">
            <v>CHAITEN</v>
          </cell>
          <cell r="D643" t="str">
            <v>DISEÑO</v>
          </cell>
          <cell r="E643" t="str">
            <v>GOBIERNO REGIONAL - REGION DE LOS LAGOS</v>
          </cell>
          <cell r="F643" t="str">
            <v/>
          </cell>
          <cell r="G643" t="str">
            <v>HABILITACION  DE UNIDADES CRITICAS, HOSPITAL DE CHAITEN</v>
          </cell>
          <cell r="H643">
            <v>65680</v>
          </cell>
          <cell r="I643" t="str">
            <v>HABILITACION</v>
          </cell>
          <cell r="J643" t="str">
            <v>PALENA</v>
          </cell>
          <cell r="K643" t="str">
            <v>RS</v>
          </cell>
        </row>
        <row r="644">
          <cell r="B644" t="str">
            <v>40007844-EJECUCION</v>
          </cell>
          <cell r="C644" t="str">
            <v>CASTRO</v>
          </cell>
          <cell r="D644" t="str">
            <v>EJECUCION</v>
          </cell>
          <cell r="E644" t="str">
            <v>GOBIERNO REGIONAL - REGION DE LOS LAGOS</v>
          </cell>
          <cell r="F644" t="str">
            <v/>
          </cell>
          <cell r="G644" t="str">
            <v>REPOSICION CAMIONES Y CONTENEDORES COMUNA DE CASTRO</v>
          </cell>
          <cell r="H644">
            <v>873736</v>
          </cell>
          <cell r="I644" t="str">
            <v>REPOSICION</v>
          </cell>
          <cell r="J644" t="str">
            <v>CHILOE</v>
          </cell>
          <cell r="K644" t="str">
            <v/>
          </cell>
        </row>
        <row r="645">
          <cell r="B645" t="str">
            <v>40006640-EJECUCION</v>
          </cell>
          <cell r="C645" t="str">
            <v>CASTRO</v>
          </cell>
          <cell r="D645" t="str">
            <v>EJECUCION</v>
          </cell>
          <cell r="E645" t="str">
            <v>SUBSECRETARIA DE EDUCACION</v>
          </cell>
          <cell r="F645" t="str">
            <v/>
          </cell>
          <cell r="G645" t="str">
            <v>HABILITACION ACCESIBILIDAD UNIVERSAL</v>
          </cell>
          <cell r="H645">
            <v>3000</v>
          </cell>
          <cell r="I645" t="str">
            <v>HABILITACION</v>
          </cell>
          <cell r="J645" t="str">
            <v>CHILOE</v>
          </cell>
          <cell r="K645" t="str">
            <v/>
          </cell>
        </row>
        <row r="646">
          <cell r="B646" t="str">
            <v>40009022-EJECUCION</v>
          </cell>
          <cell r="C646" t="str">
            <v>PUERTO MONTT</v>
          </cell>
          <cell r="D646" t="str">
            <v>EJECUCION</v>
          </cell>
          <cell r="E646" t="str">
            <v>SUBSECRETARIA DE EDUCACION</v>
          </cell>
          <cell r="F646" t="str">
            <v/>
          </cell>
          <cell r="G646" t="str">
            <v>CONSERVACION CUBIERTA ESCUELA ARGENTINA - PUERTO MONTT</v>
          </cell>
          <cell r="H646">
            <v>96000</v>
          </cell>
          <cell r="I646" t="str">
            <v>CONSERVACION</v>
          </cell>
          <cell r="J646" t="str">
            <v>LLANQUIHUE</v>
          </cell>
          <cell r="K646" t="str">
            <v/>
          </cell>
        </row>
        <row r="647">
          <cell r="B647" t="str">
            <v>30481245-EJECUCION</v>
          </cell>
          <cell r="C647" t="str">
            <v/>
          </cell>
          <cell r="D647" t="str">
            <v>EJECUCION</v>
          </cell>
          <cell r="E647" t="str">
            <v>DIRECCION DE VIALIDAD</v>
          </cell>
          <cell r="F647" t="str">
            <v/>
          </cell>
          <cell r="G647" t="str">
            <v>CONSERVACION RED VIAL REGION DE LOS LAGOS (2018 - 2020)</v>
          </cell>
          <cell r="H647">
            <v>2279125</v>
          </cell>
          <cell r="I647" t="str">
            <v>CONSERVACION</v>
          </cell>
          <cell r="J647" t="str">
            <v/>
          </cell>
          <cell r="K647" t="str">
            <v/>
          </cell>
        </row>
        <row r="648">
          <cell r="B648" t="str">
            <v>30131878-EJECUCION</v>
          </cell>
          <cell r="C648" t="str">
            <v/>
          </cell>
          <cell r="D648" t="str">
            <v>EJECUCION</v>
          </cell>
          <cell r="E648" t="str">
            <v>DIRECCION DE VIALIDAD</v>
          </cell>
          <cell r="F648" t="str">
            <v/>
          </cell>
          <cell r="G648" t="str">
            <v>MEJORAMIENTO RUTA 5. SECTOR CUESTA TRAINEL EN CHILOE</v>
          </cell>
          <cell r="H648">
            <v>4575402</v>
          </cell>
          <cell r="I648" t="str">
            <v>MEJORAMIENTO</v>
          </cell>
          <cell r="J648" t="str">
            <v/>
          </cell>
          <cell r="K648" t="str">
            <v>RS</v>
          </cell>
        </row>
        <row r="649">
          <cell r="B649" t="str">
            <v>30485160-EJECUCION</v>
          </cell>
          <cell r="C649" t="str">
            <v>PUQUELDON</v>
          </cell>
          <cell r="D649" t="str">
            <v>EJECUCION</v>
          </cell>
          <cell r="E649" t="str">
            <v>GOBIERNO REGIONAL - REGION DE LOS LAGOS</v>
          </cell>
          <cell r="F649" t="str">
            <v/>
          </cell>
          <cell r="G649" t="str">
            <v>CONSERVACION ESTADIO MUNICIPAL DE PUQUELDON</v>
          </cell>
          <cell r="H649">
            <v>204892</v>
          </cell>
          <cell r="I649" t="str">
            <v>CONSERVACION</v>
          </cell>
          <cell r="J649" t="str">
            <v>CHILOE</v>
          </cell>
          <cell r="K649" t="str">
            <v/>
          </cell>
        </row>
        <row r="650">
          <cell r="B650" t="str">
            <v>30038638-EJECUCION</v>
          </cell>
          <cell r="C650" t="str">
            <v>ANCUD</v>
          </cell>
          <cell r="D650" t="str">
            <v>EJECUCION</v>
          </cell>
          <cell r="E650" t="str">
            <v>MINISTERIO PUBLICO</v>
          </cell>
          <cell r="F650" t="str">
            <v/>
          </cell>
          <cell r="G650" t="str">
            <v>CONSTRUCCION FISCALIA LOCAL DE ANCUD</v>
          </cell>
          <cell r="H650">
            <v>512481</v>
          </cell>
          <cell r="I650" t="str">
            <v>CONSTRUCCION</v>
          </cell>
          <cell r="J650" t="str">
            <v>CHILOE</v>
          </cell>
          <cell r="K650" t="str">
            <v>RS</v>
          </cell>
        </row>
        <row r="651">
          <cell r="B651" t="str">
            <v>40007620-EJECUCION</v>
          </cell>
          <cell r="C651" t="str">
            <v>PUERTO OCTAY</v>
          </cell>
          <cell r="D651" t="str">
            <v>EJECUCION</v>
          </cell>
          <cell r="E651" t="str">
            <v>SUBSECRETARIA DE EDUCACION</v>
          </cell>
          <cell r="F651" t="str">
            <v/>
          </cell>
          <cell r="G651" t="str">
            <v>MEJORAMIENTO SISTEMA DE CALEFACCIÓN ESCUELA ADMINISTRACIÓN RUPANCO, PUERTO OCTAY</v>
          </cell>
          <cell r="H651">
            <v>1000</v>
          </cell>
          <cell r="I651" t="str">
            <v>MEJORAMIENTO</v>
          </cell>
          <cell r="J651" t="str">
            <v>OSORNO</v>
          </cell>
          <cell r="K651" t="str">
            <v/>
          </cell>
        </row>
        <row r="652">
          <cell r="B652" t="str">
            <v>30458053-PREFACTIBILIDAD</v>
          </cell>
          <cell r="C652" t="str">
            <v>PUERTO MONTT</v>
          </cell>
          <cell r="D652" t="str">
            <v>PREFACTIBILIDAD</v>
          </cell>
          <cell r="E652" t="str">
            <v>DIRECCION DE VIALIDAD</v>
          </cell>
          <cell r="F652" t="str">
            <v/>
          </cell>
          <cell r="G652" t="str">
            <v>MEJORAMIENTO RUTA 226 SECTOR: RUTA 5 - LAGUNITAS</v>
          </cell>
          <cell r="H652">
            <v>290867</v>
          </cell>
          <cell r="I652" t="str">
            <v>MEJORAMIENTO</v>
          </cell>
          <cell r="J652" t="str">
            <v>LLANQUIHUE</v>
          </cell>
          <cell r="K652" t="str">
            <v>RS</v>
          </cell>
        </row>
        <row r="653">
          <cell r="B653" t="str">
            <v>30121787-EJECUCION</v>
          </cell>
          <cell r="C653" t="str">
            <v>CASTRO</v>
          </cell>
          <cell r="D653" t="str">
            <v>EJECUCION</v>
          </cell>
          <cell r="E653" t="str">
            <v>GOBIERNO REGIONAL - REGION DE LOS LAGOS</v>
          </cell>
          <cell r="F653" t="str">
            <v/>
          </cell>
          <cell r="G653" t="str">
            <v>CONSTRUCCION REDES AGUA POTABLE Y ALCANTARILLADO DIV. SECT. CASTRO</v>
          </cell>
          <cell r="H653">
            <v>763773</v>
          </cell>
          <cell r="I653" t="str">
            <v>CONSTRUCCION</v>
          </cell>
          <cell r="J653" t="str">
            <v>CHILOE</v>
          </cell>
          <cell r="K653" t="str">
            <v>RS</v>
          </cell>
        </row>
        <row r="654">
          <cell r="B654" t="str">
            <v>40004659-EJECUCION</v>
          </cell>
          <cell r="C654" t="str">
            <v>DALCAHUE</v>
          </cell>
          <cell r="D654" t="str">
            <v>EJECUCION</v>
          </cell>
          <cell r="E654" t="str">
            <v>GOBIERNO REGIONAL - REGION DE LOS LAGOS</v>
          </cell>
          <cell r="F654" t="str">
            <v/>
          </cell>
          <cell r="G654" t="str">
            <v>CONSTRUCCION SISTEMA APR SECTOR BUTALCURA</v>
          </cell>
          <cell r="H654">
            <v>651700</v>
          </cell>
          <cell r="I654" t="str">
            <v>CONSTRUCCION</v>
          </cell>
          <cell r="J654" t="str">
            <v>CHILOE</v>
          </cell>
          <cell r="K654" t="str">
            <v/>
          </cell>
        </row>
        <row r="655">
          <cell r="B655" t="str">
            <v>40008480-EJECUCION</v>
          </cell>
          <cell r="C655" t="str">
            <v>PALENA</v>
          </cell>
          <cell r="D655" t="str">
            <v>EJECUCION</v>
          </cell>
          <cell r="E655" t="str">
            <v>GOBIERNO REGIONAL - REGION DE LOS LAGOS</v>
          </cell>
          <cell r="F655" t="str">
            <v/>
          </cell>
          <cell r="G655" t="str">
            <v>MEJORAMIENTO DE EDIFICIOS PÃ¿BLICOS DE PALENA</v>
          </cell>
          <cell r="H655">
            <v>25000</v>
          </cell>
          <cell r="I655" t="str">
            <v>MEJORAMIENTO</v>
          </cell>
          <cell r="J655" t="str">
            <v>PALENA</v>
          </cell>
          <cell r="K655" t="str">
            <v/>
          </cell>
        </row>
        <row r="656">
          <cell r="B656" t="str">
            <v>40005880-EJECUCION</v>
          </cell>
          <cell r="C656" t="str">
            <v>FRUTILLAR</v>
          </cell>
          <cell r="D656" t="str">
            <v>EJECUCION</v>
          </cell>
          <cell r="E656" t="str">
            <v>GOBIERNO REGIONAL - REGION DE LOS LAGOS</v>
          </cell>
          <cell r="F656" t="str">
            <v/>
          </cell>
          <cell r="G656" t="str">
            <v xml:space="preserve">HABILITACION SALAS 1° Y 2° MEDIO, LICEO POLITÉCNICO IGNACIO CARRERA PINTO </v>
          </cell>
          <cell r="H656">
            <v>65717</v>
          </cell>
          <cell r="I656" t="str">
            <v>HABILITACION</v>
          </cell>
          <cell r="J656" t="str">
            <v>LLANQUIHUE</v>
          </cell>
          <cell r="K656" t="str">
            <v/>
          </cell>
        </row>
        <row r="657">
          <cell r="B657" t="str">
            <v>30091901-EJECUCION</v>
          </cell>
          <cell r="C657" t="str">
            <v>CHONCHI</v>
          </cell>
          <cell r="D657" t="str">
            <v>EJECUCION</v>
          </cell>
          <cell r="E657" t="str">
            <v>GOBIERNO REGIONAL - REGION DE LOS LAGOS</v>
          </cell>
          <cell r="F657" t="str">
            <v/>
          </cell>
          <cell r="G657" t="str">
            <v>MEJORAMIENTO Y AMPLIACION SERVICIO APR HUILLINCO, CHONCHI</v>
          </cell>
          <cell r="H657">
            <v>554800</v>
          </cell>
          <cell r="I657" t="str">
            <v>MEJORAMIENTO</v>
          </cell>
          <cell r="J657" t="str">
            <v>CHILOE</v>
          </cell>
          <cell r="K657" t="str">
            <v>RS</v>
          </cell>
        </row>
        <row r="658">
          <cell r="B658" t="str">
            <v>40004156-PREFACTIBILIDAD</v>
          </cell>
          <cell r="C658" t="str">
            <v>PUERTO MONTT</v>
          </cell>
          <cell r="D658" t="str">
            <v>PREFACTIBILIDAD</v>
          </cell>
          <cell r="E658" t="str">
            <v>DIRECCION DE ARQUITECTURA MOP</v>
          </cell>
          <cell r="F658" t="str">
            <v/>
          </cell>
          <cell r="G658" t="str">
            <v>CONSTRUCCION MUSEO REGIONAL POBLAMIENTO TEMPRANO MONTE VERDE, PUERTO MONTT</v>
          </cell>
          <cell r="H658">
            <v>200000</v>
          </cell>
          <cell r="I658" t="str">
            <v>CONSTRUCCION</v>
          </cell>
          <cell r="J658" t="str">
            <v>LLANQUIHUE</v>
          </cell>
          <cell r="K658" t="str">
            <v/>
          </cell>
        </row>
        <row r="659">
          <cell r="B659" t="str">
            <v>40006481-EJECUCION</v>
          </cell>
          <cell r="C659" t="str">
            <v>ANCUD</v>
          </cell>
          <cell r="D659" t="str">
            <v>EJECUCION</v>
          </cell>
          <cell r="E659" t="str">
            <v>SUBSECRETARIA DE EDUCACION</v>
          </cell>
          <cell r="F659" t="str">
            <v/>
          </cell>
          <cell r="G659" t="str">
            <v>REPARACION ESCUELA RURAL GOLFETE DE QUETALMAHUE, COMUNA ANCUD</v>
          </cell>
          <cell r="H659">
            <v>23000</v>
          </cell>
          <cell r="I659" t="str">
            <v>REPARACION</v>
          </cell>
          <cell r="J659" t="str">
            <v>CHILOE</v>
          </cell>
          <cell r="K659" t="str">
            <v/>
          </cell>
        </row>
        <row r="660">
          <cell r="B660" t="str">
            <v>40008474-EJECUCION</v>
          </cell>
          <cell r="C660" t="str">
            <v>PALENA</v>
          </cell>
          <cell r="D660" t="str">
            <v>EJECUCION</v>
          </cell>
          <cell r="E660" t="str">
            <v>GOBIERNO REGIONAL - REGION DE LOS LAGOS</v>
          </cell>
          <cell r="F660" t="str">
            <v/>
          </cell>
          <cell r="G660" t="str">
            <v>AMPLIACION CENTRO RECREACIONAL EL TRANQUILO</v>
          </cell>
          <cell r="H660">
            <v>25000</v>
          </cell>
          <cell r="I660" t="str">
            <v>AMPLIACION</v>
          </cell>
          <cell r="J660" t="str">
            <v>PALENA</v>
          </cell>
          <cell r="K660" t="str">
            <v/>
          </cell>
        </row>
        <row r="661">
          <cell r="B661" t="str">
            <v>30126516-EJECUCION</v>
          </cell>
          <cell r="C661" t="str">
            <v>CHONCHI</v>
          </cell>
          <cell r="D661" t="str">
            <v>EJECUCION</v>
          </cell>
          <cell r="E661" t="str">
            <v>GOBIERNO REGIONAL - REGION DE LOS LAGOS</v>
          </cell>
          <cell r="F661" t="str">
            <v/>
          </cell>
          <cell r="G661" t="str">
            <v>REPOSICION POSTA RURAL DE TERAO COMUNA DE CHONCHI</v>
          </cell>
          <cell r="H661">
            <v>437077</v>
          </cell>
          <cell r="I661" t="str">
            <v>REPOSICION</v>
          </cell>
          <cell r="J661" t="str">
            <v>CHILOE</v>
          </cell>
          <cell r="K661" t="str">
            <v/>
          </cell>
        </row>
        <row r="662">
          <cell r="B662" t="str">
            <v>30464988-EJECUCION</v>
          </cell>
          <cell r="C662" t="str">
            <v>PUQUELDON</v>
          </cell>
          <cell r="D662" t="str">
            <v>EJECUCION</v>
          </cell>
          <cell r="E662" t="str">
            <v>GOBIERNO REGIONAL - REGION DE LOS LAGOS</v>
          </cell>
          <cell r="F662" t="str">
            <v/>
          </cell>
          <cell r="G662" t="str">
            <v>CONSTRUCCION CENTRO COMUNITARIO JUNTA VECINOS CHULCHUY</v>
          </cell>
          <cell r="H662">
            <v>61559</v>
          </cell>
          <cell r="I662" t="str">
            <v>CONSTRUCCION</v>
          </cell>
          <cell r="J662" t="str">
            <v>CHILOE</v>
          </cell>
          <cell r="K662" t="str">
            <v/>
          </cell>
        </row>
        <row r="663">
          <cell r="B663" t="str">
            <v>30484053-EJECUCION</v>
          </cell>
          <cell r="C663" t="str">
            <v/>
          </cell>
          <cell r="D663" t="str">
            <v>EJECUCION</v>
          </cell>
          <cell r="E663" t="str">
            <v>SERVICIO VIVIENDA Y URBANIZACION REGION DE LOS LAGOS</v>
          </cell>
          <cell r="F663" t="str">
            <v/>
          </cell>
          <cell r="G663" t="str">
            <v>CONSERVACION REDES SECUNDARIAS DE AGUAS LLUVIA 2018 REGION LOS LAGO</v>
          </cell>
          <cell r="H663">
            <v>227798</v>
          </cell>
          <cell r="I663" t="str">
            <v>CONSERVACION</v>
          </cell>
          <cell r="J663" t="str">
            <v/>
          </cell>
          <cell r="K663" t="str">
            <v/>
          </cell>
        </row>
        <row r="664">
          <cell r="B664" t="str">
            <v>30483775-EJECUCION</v>
          </cell>
          <cell r="C664" t="str">
            <v>LLANQUIHUE</v>
          </cell>
          <cell r="D664" t="str">
            <v>EJECUCION</v>
          </cell>
          <cell r="E664" t="str">
            <v>SUBSECRETARIA VIVIENDA Y URBANISMO</v>
          </cell>
          <cell r="F664" t="str">
            <v/>
          </cell>
          <cell r="G664" t="str">
            <v>ACTUALIZACION PLAN REGULADOR COMUNAL DE LLANQUIHUE</v>
          </cell>
          <cell r="H664">
            <v>87210</v>
          </cell>
          <cell r="I664" t="str">
            <v>ACTUALIZACION</v>
          </cell>
          <cell r="J664" t="str">
            <v>LLANQUIHUE</v>
          </cell>
          <cell r="K664" t="str">
            <v/>
          </cell>
        </row>
        <row r="665">
          <cell r="B665" t="str">
            <v>30332172-EJECUCION</v>
          </cell>
          <cell r="C665" t="str">
            <v/>
          </cell>
          <cell r="D665" t="str">
            <v>EJECUCION</v>
          </cell>
          <cell r="E665" t="str">
            <v>DIRECCION DE VIALIDAD</v>
          </cell>
          <cell r="F665" t="str">
            <v/>
          </cell>
          <cell r="G665" t="str">
            <v>CONSERVACION GLOBAL MIXTA CAMINOS RED VIAL X REGIÓN 2014-2018</v>
          </cell>
          <cell r="H665">
            <v>8982745</v>
          </cell>
          <cell r="I665" t="str">
            <v>CONSERVACION</v>
          </cell>
          <cell r="J665" t="str">
            <v/>
          </cell>
          <cell r="K665" t="str">
            <v/>
          </cell>
        </row>
        <row r="666">
          <cell r="B666" t="str">
            <v>40000911-EJECUCION</v>
          </cell>
          <cell r="C666" t="str">
            <v>PUERTO OCTAY</v>
          </cell>
          <cell r="D666" t="str">
            <v>EJECUCION</v>
          </cell>
          <cell r="E666" t="str">
            <v>GOBIERNO REGIONAL - REGION DE LOS LAGOS</v>
          </cell>
          <cell r="F666" t="str">
            <v/>
          </cell>
          <cell r="G666" t="str">
            <v>ADQUISICION CAMION TOLVA DEPARTAMENTO DE OBRAS MUNICIPALES</v>
          </cell>
          <cell r="H666">
            <v>92000</v>
          </cell>
          <cell r="I666" t="str">
            <v>ADQUISICION</v>
          </cell>
          <cell r="J666" t="str">
            <v>OSORNO</v>
          </cell>
          <cell r="K666" t="str">
            <v/>
          </cell>
        </row>
        <row r="667">
          <cell r="B667" t="str">
            <v>40005936-EJECUCION</v>
          </cell>
          <cell r="C667" t="str">
            <v>CALBUCO</v>
          </cell>
          <cell r="D667" t="str">
            <v>EJECUCION</v>
          </cell>
          <cell r="E667" t="str">
            <v>GOBIERNO REGIONAL - REGION DE LOS LAGOS</v>
          </cell>
          <cell r="F667" t="str">
            <v/>
          </cell>
          <cell r="G667" t="str">
            <v>CONSTRUCCION SERVICIO AGUA POTABLE RURAL LA CAMPANA, CALBUCO</v>
          </cell>
          <cell r="H667">
            <v>701613</v>
          </cell>
          <cell r="I667" t="str">
            <v>CONSTRUCCION</v>
          </cell>
          <cell r="J667" t="str">
            <v>LLANQUIHUE</v>
          </cell>
          <cell r="K667" t="str">
            <v/>
          </cell>
        </row>
        <row r="668">
          <cell r="B668" t="str">
            <v>40006808-EJECUCION</v>
          </cell>
          <cell r="C668" t="str">
            <v>QUINCHAO</v>
          </cell>
          <cell r="D668" t="str">
            <v>EJECUCION</v>
          </cell>
          <cell r="E668" t="str">
            <v>SUBSECRETARIA DE EDUCACION</v>
          </cell>
          <cell r="F668" t="str">
            <v/>
          </cell>
          <cell r="G668" t="str">
            <v>CONSERVACION INSTALACIONES DE GAS ESCUELA RURAL LA CAPILLA</v>
          </cell>
          <cell r="H668">
            <v>668</v>
          </cell>
          <cell r="I668" t="str">
            <v>CONSERVACION</v>
          </cell>
          <cell r="J668" t="str">
            <v>CHILOE</v>
          </cell>
          <cell r="K668" t="str">
            <v/>
          </cell>
        </row>
        <row r="669">
          <cell r="B669" t="str">
            <v>30064230-EJECUCION</v>
          </cell>
          <cell r="C669" t="str">
            <v>PUERTO VARAS</v>
          </cell>
          <cell r="D669" t="str">
            <v>EJECUCION</v>
          </cell>
          <cell r="E669" t="str">
            <v>GOBIERNO REGIONAL - REGION DE LOS LAGOS</v>
          </cell>
          <cell r="F669" t="str">
            <v/>
          </cell>
          <cell r="G669" t="str">
            <v>REPOSICION ESTADIO EWALDO KLEIN DE PUERTO VARAS</v>
          </cell>
          <cell r="H669">
            <v>1351737</v>
          </cell>
          <cell r="I669" t="str">
            <v>REPOSICION</v>
          </cell>
          <cell r="J669" t="str">
            <v>LLANQUIHUE</v>
          </cell>
          <cell r="K669" t="str">
            <v>RS</v>
          </cell>
        </row>
        <row r="670">
          <cell r="B670" t="str">
            <v>40007209-EJECUCION</v>
          </cell>
          <cell r="C670" t="str">
            <v>DALCAHUE</v>
          </cell>
          <cell r="D670" t="str">
            <v>EJECUCION</v>
          </cell>
          <cell r="E670" t="str">
            <v>GOBIERNO REGIONAL - REGION DE LOS LAGOS</v>
          </cell>
          <cell r="F670" t="str">
            <v/>
          </cell>
          <cell r="G670" t="str">
            <v>REPOSICION LUMINARIAS DIVERSOS SECTORES DE LA COMUNA DALCAHUE</v>
          </cell>
          <cell r="H670">
            <v>60000</v>
          </cell>
          <cell r="I670" t="str">
            <v>REPOSICION</v>
          </cell>
          <cell r="J670" t="str">
            <v>CHILOE</v>
          </cell>
          <cell r="K670" t="str">
            <v/>
          </cell>
        </row>
        <row r="671">
          <cell r="B671" t="str">
            <v>40007213-EJECUCION</v>
          </cell>
          <cell r="C671" t="str">
            <v>QUEMCHI</v>
          </cell>
          <cell r="D671" t="str">
            <v>EJECUCION</v>
          </cell>
          <cell r="E671" t="str">
            <v>GOBIERNO REGIONAL - REGION DE LOS LAGOS</v>
          </cell>
          <cell r="F671" t="str">
            <v/>
          </cell>
          <cell r="G671" t="str">
            <v>REPOSICION GARITAS CAMINERAS COMUNA DE QUEMCHI</v>
          </cell>
          <cell r="H671">
            <v>45000</v>
          </cell>
          <cell r="I671" t="str">
            <v>REPOSICION</v>
          </cell>
          <cell r="J671" t="str">
            <v>CHILOE</v>
          </cell>
          <cell r="K671" t="str">
            <v/>
          </cell>
        </row>
        <row r="672">
          <cell r="B672" t="str">
            <v>30479944-EJECUCION</v>
          </cell>
          <cell r="C672" t="str">
            <v/>
          </cell>
          <cell r="D672" t="str">
            <v>EJECUCION</v>
          </cell>
          <cell r="E672" t="str">
            <v>GOBIERNO REGIONAL - REGION DE LOS LAGOS</v>
          </cell>
          <cell r="F672" t="str">
            <v/>
          </cell>
          <cell r="G672" t="str">
            <v>CAPACITACION DINAMIZACIÓN DESTINO TURÍSTICO PUERTO MONTT, CALBUCO, MAULLÍN PATRIMONIAL</v>
          </cell>
          <cell r="H672">
            <v>514631</v>
          </cell>
          <cell r="I672" t="str">
            <v>CAPACITACION</v>
          </cell>
          <cell r="J672" t="str">
            <v>LLANQUIHUE</v>
          </cell>
          <cell r="K672" t="str">
            <v/>
          </cell>
        </row>
        <row r="673">
          <cell r="B673" t="str">
            <v>30245874-DISEÑO</v>
          </cell>
          <cell r="C673" t="str">
            <v>OSORNO</v>
          </cell>
          <cell r="D673" t="str">
            <v>DISEÑO</v>
          </cell>
          <cell r="E673" t="str">
            <v>DIRECCION DE OBRAS HIDRAULICAS</v>
          </cell>
          <cell r="F673" t="str">
            <v/>
          </cell>
          <cell r="G673" t="str">
            <v>CONSTRUCCION DEFENSAS FLUVIALES RIO RAHUE</v>
          </cell>
          <cell r="H673">
            <v>250600</v>
          </cell>
          <cell r="I673" t="str">
            <v>CONSTRUCCION</v>
          </cell>
          <cell r="J673" t="str">
            <v>OSORNO</v>
          </cell>
          <cell r="K673" t="str">
            <v/>
          </cell>
        </row>
        <row r="674">
          <cell r="B674" t="str">
            <v>40005569-EJECUCION</v>
          </cell>
          <cell r="C674" t="str">
            <v>CURACO DE VELEZ</v>
          </cell>
          <cell r="D674" t="str">
            <v>EJECUCION</v>
          </cell>
          <cell r="E674" t="str">
            <v>SUBSECRETARIA DE EDUCACION</v>
          </cell>
          <cell r="F674" t="str">
            <v/>
          </cell>
          <cell r="G674" t="str">
            <v>CONSERVACION PATIOS LICEO ALFREDO BARRIA</v>
          </cell>
          <cell r="H674">
            <v>5912</v>
          </cell>
          <cell r="I674" t="str">
            <v>CONSERVACION</v>
          </cell>
          <cell r="J674" t="str">
            <v>CHILOE</v>
          </cell>
          <cell r="K674" t="str">
            <v/>
          </cell>
        </row>
        <row r="675">
          <cell r="B675" t="str">
            <v>40005570-EJECUCION</v>
          </cell>
          <cell r="C675" t="str">
            <v>CURACO DE VELEZ</v>
          </cell>
          <cell r="D675" t="str">
            <v>EJECUCION</v>
          </cell>
          <cell r="E675" t="str">
            <v>SUBSECRETARIA DE EDUCACION</v>
          </cell>
          <cell r="F675" t="str">
            <v/>
          </cell>
          <cell r="G675" t="str">
            <v>CONSERVACION ELECTRICA ESCUELA VISTA HERMOSA DE LOS PALQUIS</v>
          </cell>
          <cell r="H675">
            <v>4828</v>
          </cell>
          <cell r="I675" t="str">
            <v>CONSERVACION</v>
          </cell>
          <cell r="J675" t="str">
            <v>CHILOE</v>
          </cell>
          <cell r="K675" t="str">
            <v/>
          </cell>
        </row>
        <row r="676">
          <cell r="B676" t="str">
            <v>40007277-EJECUCION</v>
          </cell>
          <cell r="C676" t="str">
            <v>QUEILEN</v>
          </cell>
          <cell r="D676" t="str">
            <v>EJECUCION</v>
          </cell>
          <cell r="E676" t="str">
            <v>GOBIERNO REGIONAL - REGION DE LOS LAGOS</v>
          </cell>
          <cell r="F676" t="str">
            <v/>
          </cell>
          <cell r="G676" t="str">
            <v>AMPLIACION CENTRO COMUNITARIO SECTOR DE LELBUN, QUEILEN</v>
          </cell>
          <cell r="H676">
            <v>50000</v>
          </cell>
          <cell r="I676" t="str">
            <v>AMPLIACION</v>
          </cell>
          <cell r="J676" t="str">
            <v>CHILOE</v>
          </cell>
          <cell r="K676" t="str">
            <v/>
          </cell>
        </row>
        <row r="677">
          <cell r="B677" t="str">
            <v>40006993-DISEÑO</v>
          </cell>
          <cell r="C677" t="str">
            <v>LLANQUIHUE</v>
          </cell>
          <cell r="D677" t="str">
            <v>DISEÑO</v>
          </cell>
          <cell r="E677" t="str">
            <v>SUBSECRETARIA DE EDUCACION</v>
          </cell>
          <cell r="F677" t="str">
            <v/>
          </cell>
          <cell r="G677" t="str">
            <v>CONSTRUCCION BASES TECNICAS PROYECTO PINTURA INTERIOR ,ESCUELA INES GALLARDO ALVARADO,LLANQUI</v>
          </cell>
          <cell r="H677">
            <v>1000</v>
          </cell>
          <cell r="I677" t="str">
            <v>CONSTRUCCION</v>
          </cell>
          <cell r="J677" t="str">
            <v>LLANQUIHUE</v>
          </cell>
          <cell r="K677" t="str">
            <v/>
          </cell>
        </row>
        <row r="678">
          <cell r="B678" t="str">
            <v>40000843-EJECUCION</v>
          </cell>
          <cell r="C678" t="str">
            <v/>
          </cell>
          <cell r="D678" t="str">
            <v>EJECUCION</v>
          </cell>
          <cell r="E678" t="str">
            <v>GOBIERNO REGIONAL - REGION DE LOS LAGOS</v>
          </cell>
          <cell r="F678" t="str">
            <v/>
          </cell>
          <cell r="G678" t="str">
            <v>TRANSFERENCIA DESARROLLO SUSTENTABLE DE UNO DE LOS DESTINOS ECO-TURÍSTICOS CON MAYOR POTENCIAL</v>
          </cell>
          <cell r="H678">
            <v>77687</v>
          </cell>
          <cell r="I678" t="str">
            <v>TRANSFERENCIA</v>
          </cell>
          <cell r="J678" t="str">
            <v/>
          </cell>
          <cell r="K678" t="str">
            <v/>
          </cell>
        </row>
        <row r="679">
          <cell r="B679" t="str">
            <v>40008552-EJECUCION</v>
          </cell>
          <cell r="C679" t="str">
            <v>CALBUCO</v>
          </cell>
          <cell r="D679" t="str">
            <v>EJECUCION</v>
          </cell>
          <cell r="E679" t="str">
            <v>GOBIERNO REGIONAL - REGION DE LOS LAGOS</v>
          </cell>
          <cell r="F679" t="str">
            <v/>
          </cell>
          <cell r="G679" t="str">
            <v>REPOSICION PISO GIMNASIO PARGUA</v>
          </cell>
          <cell r="H679">
            <v>30000</v>
          </cell>
          <cell r="I679" t="str">
            <v>REPOSICION</v>
          </cell>
          <cell r="J679" t="str">
            <v>LLANQUIHUE</v>
          </cell>
          <cell r="K679" t="str">
            <v/>
          </cell>
        </row>
        <row r="680">
          <cell r="B680" t="str">
            <v>40005123-EJECUCION</v>
          </cell>
          <cell r="C680" t="str">
            <v>QUEILEN</v>
          </cell>
          <cell r="D680" t="str">
            <v>EJECUCION</v>
          </cell>
          <cell r="E680" t="str">
            <v>SUBSECRETARIA VIVIENDA Y URBANISMO</v>
          </cell>
          <cell r="F680" t="str">
            <v/>
          </cell>
          <cell r="G680" t="str">
            <v>ACTUALIZACION PLAN REGULADOR COMUNAL DE QUEILEN</v>
          </cell>
          <cell r="H680">
            <v>95000</v>
          </cell>
          <cell r="I680" t="str">
            <v>ACTUALIZACION</v>
          </cell>
          <cell r="J680" t="str">
            <v>CHILOE</v>
          </cell>
          <cell r="K680" t="str">
            <v/>
          </cell>
        </row>
        <row r="681">
          <cell r="B681" t="str">
            <v>30085972-EJECUCION</v>
          </cell>
          <cell r="C681" t="str">
            <v>ANCUD</v>
          </cell>
          <cell r="D681" t="str">
            <v>EJECUCION</v>
          </cell>
          <cell r="E681" t="str">
            <v>GOBIERNO REGIONAL - REGION DE LOS LAGOS</v>
          </cell>
          <cell r="F681" t="str">
            <v/>
          </cell>
          <cell r="G681" t="str">
            <v>REPOSICION ESCUELA RURAL DE LINAO COMUNA DE ANCUD</v>
          </cell>
          <cell r="H681">
            <v>1807016</v>
          </cell>
          <cell r="I681" t="str">
            <v>REPOSICION</v>
          </cell>
          <cell r="J681" t="str">
            <v>CHILOE</v>
          </cell>
          <cell r="K681" t="str">
            <v>RS</v>
          </cell>
        </row>
        <row r="682">
          <cell r="B682" t="str">
            <v>40001645-DISEÑO</v>
          </cell>
          <cell r="C682" t="str">
            <v>CASTRO</v>
          </cell>
          <cell r="D682" t="str">
            <v>DISEÑO</v>
          </cell>
          <cell r="E682" t="str">
            <v>GOBIERNO REGIONAL - REGION DE LOS LAGOS</v>
          </cell>
          <cell r="F682" t="str">
            <v/>
          </cell>
          <cell r="G682" t="str">
            <v>CONSTRUCCION MATADERO MUNICIPAL CASTRO</v>
          </cell>
          <cell r="H682">
            <v>63612</v>
          </cell>
          <cell r="I682" t="str">
            <v>CONSTRUCCION</v>
          </cell>
          <cell r="J682" t="str">
            <v>CHILOE</v>
          </cell>
          <cell r="K682" t="str">
            <v/>
          </cell>
        </row>
        <row r="683">
          <cell r="B683" t="str">
            <v>40004251-DISEÑO</v>
          </cell>
          <cell r="C683" t="str">
            <v/>
          </cell>
          <cell r="D683" t="str">
            <v>DISEÑO</v>
          </cell>
          <cell r="E683" t="str">
            <v>DIRECCION DE VIALIDAD</v>
          </cell>
          <cell r="F683" t="str">
            <v/>
          </cell>
          <cell r="G683" t="str">
            <v xml:space="preserve">MEJORAMIENTO CR. EJE BULNES - L. CRUZ MARTINEZ - HEROES DE LA CONCEPCION -RUTA U-16          </v>
          </cell>
          <cell r="H683">
            <v>800500</v>
          </cell>
          <cell r="I683" t="str">
            <v>MEJORAMIENTO</v>
          </cell>
          <cell r="J683" t="str">
            <v/>
          </cell>
          <cell r="K683" t="str">
            <v>OT</v>
          </cell>
        </row>
        <row r="684">
          <cell r="B684" t="str">
            <v>30468098-EJECUCION</v>
          </cell>
          <cell r="C684" t="str">
            <v/>
          </cell>
          <cell r="D684" t="str">
            <v>EJECUCION</v>
          </cell>
          <cell r="E684" t="str">
            <v>GOBIERNO REGIONAL - REGION DE LOS LAGOS</v>
          </cell>
          <cell r="F684" t="str">
            <v/>
          </cell>
          <cell r="G684" t="str">
            <v>TRANSFERENCIA MANEJO Y RECUPERACIÓN DE MICROCUENCAS HIDROGRAFICAS</v>
          </cell>
          <cell r="H684">
            <v>287280</v>
          </cell>
          <cell r="I684" t="str">
            <v>TRANSFERENCIA</v>
          </cell>
          <cell r="J684" t="str">
            <v/>
          </cell>
          <cell r="K684" t="str">
            <v/>
          </cell>
        </row>
        <row r="685">
          <cell r="B685" t="str">
            <v>30134380-EJECUCION</v>
          </cell>
          <cell r="C685" t="str">
            <v>MAULLIN</v>
          </cell>
          <cell r="D685" t="str">
            <v>EJECUCION</v>
          </cell>
          <cell r="E685" t="str">
            <v>GOBIERNO REGIONAL - REGION DE LOS LAGOS</v>
          </cell>
          <cell r="F685" t="str">
            <v/>
          </cell>
          <cell r="G685" t="str">
            <v>REPOSICION POSTA DE SALUD RURAL LA PASADA, COMUNA DE MAULLIN</v>
          </cell>
          <cell r="H685">
            <v>358377</v>
          </cell>
          <cell r="I685" t="str">
            <v>REPOSICION</v>
          </cell>
          <cell r="J685" t="str">
            <v>LLANQUIHUE</v>
          </cell>
          <cell r="K685" t="str">
            <v>RS</v>
          </cell>
        </row>
        <row r="686">
          <cell r="B686" t="str">
            <v>30291173-EJECUCION</v>
          </cell>
          <cell r="C686" t="str">
            <v>PUERTO MONTT</v>
          </cell>
          <cell r="D686" t="str">
            <v>EJECUCION</v>
          </cell>
          <cell r="E686" t="str">
            <v>SERVICIO VIVIENDA Y URBANIZACION REGION DE LOS LAGOS</v>
          </cell>
          <cell r="F686" t="str">
            <v/>
          </cell>
          <cell r="G686" t="str">
            <v xml:space="preserve">MEJORAMIENTO INTERCONEX ALERCE-PTO MONTT, SENDA CENTRAL-AV AUSTRAL </v>
          </cell>
          <cell r="H686">
            <v>13542766</v>
          </cell>
          <cell r="I686" t="str">
            <v>MEJORAMIENTO</v>
          </cell>
          <cell r="J686" t="str">
            <v>LLANQUIHUE</v>
          </cell>
          <cell r="K686" t="str">
            <v>RS</v>
          </cell>
        </row>
        <row r="687">
          <cell r="B687" t="str">
            <v>30091074-EJECUCION</v>
          </cell>
          <cell r="C687" t="str">
            <v/>
          </cell>
          <cell r="D687" t="str">
            <v>EJECUCION</v>
          </cell>
          <cell r="E687" t="str">
            <v>DIRECCION DE BIBLIOTECAS, ARCHIVOS Y MUSEOS</v>
          </cell>
          <cell r="F687" t="str">
            <v/>
          </cell>
          <cell r="G687" t="str">
            <v>CONSTRUCCION BIBLIOTECA REGIONAL  LOS LAGOS, PUERTO MONTT</v>
          </cell>
          <cell r="H687">
            <v>741829</v>
          </cell>
          <cell r="I687" t="str">
            <v>CONSTRUCCION</v>
          </cell>
          <cell r="J687" t="str">
            <v/>
          </cell>
          <cell r="K687" t="str">
            <v/>
          </cell>
        </row>
        <row r="688">
          <cell r="B688" t="str">
            <v>30393123-DISEÑO</v>
          </cell>
          <cell r="C688" t="str">
            <v>HUALAIHUE</v>
          </cell>
          <cell r="D688" t="str">
            <v>DISEÑO</v>
          </cell>
          <cell r="E688" t="str">
            <v>GOBIERNO REGIONAL - REGION DE LOS LAGOS</v>
          </cell>
          <cell r="F688" t="str">
            <v/>
          </cell>
          <cell r="G688" t="str">
            <v>CONSTRUCCION GIMNASIO PICHICOLO, HUALAIHUE</v>
          </cell>
          <cell r="H688">
            <v>30959</v>
          </cell>
          <cell r="I688" t="str">
            <v>CONSTRUCCION</v>
          </cell>
          <cell r="J688" t="str">
            <v>PALENA</v>
          </cell>
          <cell r="K688" t="str">
            <v>RS</v>
          </cell>
        </row>
        <row r="689">
          <cell r="B689" t="str">
            <v>30086022-EJECUCION</v>
          </cell>
          <cell r="C689" t="str">
            <v>QUINCHAO</v>
          </cell>
          <cell r="D689" t="str">
            <v>EJECUCION</v>
          </cell>
          <cell r="E689" t="str">
            <v>GOBIERNO REGIONAL - REGION DE LOS LAGOS</v>
          </cell>
          <cell r="F689" t="str">
            <v/>
          </cell>
          <cell r="G689" t="str">
            <v>REPOSICION ESCUELA RURAL DE ISLA LLINGUA, QUINCHAO</v>
          </cell>
          <cell r="H689">
            <v>942950</v>
          </cell>
          <cell r="I689" t="str">
            <v>REPOSICION</v>
          </cell>
          <cell r="J689" t="str">
            <v>CHILOE</v>
          </cell>
          <cell r="K689" t="str">
            <v>RS</v>
          </cell>
        </row>
        <row r="690">
          <cell r="B690" t="str">
            <v>30478653-EJECUCION</v>
          </cell>
          <cell r="C690" t="str">
            <v/>
          </cell>
          <cell r="D690" t="str">
            <v>EJECUCION</v>
          </cell>
          <cell r="E690" t="str">
            <v>GOBIERNO REGIONAL - REGION DE LOS LAGOS</v>
          </cell>
          <cell r="F690" t="str">
            <v/>
          </cell>
          <cell r="G690" t="str">
            <v>TRANSFERENCIA SUBSIDIO A LA OPER. SISTEMA AUTOGENERACION ISLA LLINGUA</v>
          </cell>
          <cell r="H690">
            <v>160000</v>
          </cell>
          <cell r="I690" t="str">
            <v>TRANSFERENCIA</v>
          </cell>
          <cell r="J690" t="str">
            <v/>
          </cell>
          <cell r="K690" t="str">
            <v/>
          </cell>
        </row>
        <row r="691">
          <cell r="B691" t="str">
            <v>40006135-EJECUCION</v>
          </cell>
          <cell r="C691" t="str">
            <v>CASTRO</v>
          </cell>
          <cell r="D691" t="str">
            <v>EJECUCION</v>
          </cell>
          <cell r="E691" t="str">
            <v>SUBSECRETARIA DE EDUCACION</v>
          </cell>
          <cell r="F691" t="str">
            <v/>
          </cell>
          <cell r="G691" t="str">
            <v>CONSTRUCCION MULTITALLER PARA RECONOCIMIENTO OFICIAL</v>
          </cell>
          <cell r="H691">
            <v>30000</v>
          </cell>
          <cell r="I691" t="str">
            <v>CONSTRUCCION</v>
          </cell>
          <cell r="J691" t="str">
            <v>CHILOE</v>
          </cell>
          <cell r="K691" t="str">
            <v/>
          </cell>
        </row>
        <row r="692">
          <cell r="B692" t="str">
            <v>40007295-EJECUCION</v>
          </cell>
          <cell r="C692" t="str">
            <v>CHONCHI</v>
          </cell>
          <cell r="D692" t="str">
            <v>EJECUCION</v>
          </cell>
          <cell r="E692" t="str">
            <v>GOBIERNO REGIONAL - REGION DE LOS LAGOS</v>
          </cell>
          <cell r="F692" t="str">
            <v/>
          </cell>
          <cell r="G692" t="str">
            <v>CONSTRUCCION MULTICANCHA SECTOR PULPITO COMUNA DE CHONCHI</v>
          </cell>
          <cell r="H692">
            <v>60000</v>
          </cell>
          <cell r="I692" t="str">
            <v>CONSTRUCCION</v>
          </cell>
          <cell r="J692" t="str">
            <v>CHILOE</v>
          </cell>
          <cell r="K692" t="str">
            <v/>
          </cell>
        </row>
        <row r="693">
          <cell r="B693" t="str">
            <v>40007520-EJECUCION</v>
          </cell>
          <cell r="C693" t="str">
            <v>HUALAIHUE</v>
          </cell>
          <cell r="D693" t="str">
            <v>EJECUCION</v>
          </cell>
          <cell r="E693" t="str">
            <v>SUBSECRETARIA DE EDUCACION</v>
          </cell>
          <cell r="F693" t="str">
            <v/>
          </cell>
          <cell r="G693" t="str">
            <v>CONSERVACION INFRAESTRUCTURA ESCUELA RURAL AULEN, HUALAIHUÉ</v>
          </cell>
          <cell r="H693">
            <v>29126</v>
          </cell>
          <cell r="I693" t="str">
            <v>CONSERVACION</v>
          </cell>
          <cell r="J693" t="str">
            <v>PALENA</v>
          </cell>
          <cell r="K693" t="str">
            <v/>
          </cell>
        </row>
        <row r="694">
          <cell r="B694" t="str">
            <v>40003234-EJECUCION</v>
          </cell>
          <cell r="C694" t="str">
            <v>ANCUD</v>
          </cell>
          <cell r="D694" t="str">
            <v>EJECUCION</v>
          </cell>
          <cell r="E694" t="str">
            <v>GOBIERNO REGIONAL - REGION DE LOS LAGOS</v>
          </cell>
          <cell r="F694" t="str">
            <v/>
          </cell>
          <cell r="G694" t="str">
            <v>CONSTRUCCION ACERAS Y CALZADAS SECTOR BELLAVISTA Y OTROS, COMUNA DE ANCUD</v>
          </cell>
          <cell r="H694">
            <v>92000</v>
          </cell>
          <cell r="I694" t="str">
            <v>CONSTRUCCION</v>
          </cell>
          <cell r="J694" t="str">
            <v>CHILOE</v>
          </cell>
          <cell r="K694" t="str">
            <v/>
          </cell>
        </row>
        <row r="695">
          <cell r="B695" t="str">
            <v>40006939-EJECUCION</v>
          </cell>
          <cell r="C695" t="str">
            <v>PUERTO VARAS</v>
          </cell>
          <cell r="D695" t="str">
            <v>EJECUCION</v>
          </cell>
          <cell r="E695" t="str">
            <v>SUBSECRETARIA DE EDUCACION</v>
          </cell>
          <cell r="F695" t="str">
            <v/>
          </cell>
          <cell r="G695" t="str">
            <v>REPOSICION CUBIERTA Y MANTENIMIENTO  JARDIN INFANTIL LAS MURTITAS</v>
          </cell>
          <cell r="H695">
            <v>35000</v>
          </cell>
          <cell r="I695" t="str">
            <v>REPOSICION</v>
          </cell>
          <cell r="J695" t="str">
            <v>LLANQUIHUE</v>
          </cell>
          <cell r="K695" t="str">
            <v/>
          </cell>
        </row>
        <row r="696">
          <cell r="B696" t="str">
            <v>40000258-EJECUCION</v>
          </cell>
          <cell r="C696" t="str">
            <v>FRUTILLAR</v>
          </cell>
          <cell r="D696" t="str">
            <v>EJECUCION</v>
          </cell>
          <cell r="E696" t="str">
            <v>SUBSECRETARIA DESARROLLO REGIONAL Y ADMINISTRATIVO</v>
          </cell>
          <cell r="F696" t="str">
            <v/>
          </cell>
          <cell r="G696" t="str">
            <v>CONSERVACION  ESCUELA PHILIPPI DE FRUTILLAR</v>
          </cell>
          <cell r="H696">
            <v>179999</v>
          </cell>
          <cell r="I696" t="str">
            <v>CONSERVACION</v>
          </cell>
          <cell r="J696" t="str">
            <v>LLANQUIHUE</v>
          </cell>
          <cell r="K696" t="str">
            <v/>
          </cell>
        </row>
        <row r="697">
          <cell r="B697" t="str">
            <v>30398531-EJECUCION</v>
          </cell>
          <cell r="C697" t="str">
            <v/>
          </cell>
          <cell r="D697" t="str">
            <v>EJECUCION</v>
          </cell>
          <cell r="E697" t="str">
            <v>GOBIERNO REGIONAL - REGION DE LOS LAGOS</v>
          </cell>
          <cell r="F697" t="str">
            <v/>
          </cell>
          <cell r="G697" t="str">
            <v>TRANSFERENCIA CAPITAL SEMILLA EJES PRODUCTIVOS PROVINCIA DE PALENA</v>
          </cell>
          <cell r="H697">
            <v>628733</v>
          </cell>
          <cell r="I697" t="str">
            <v>TRANSFERENCIA</v>
          </cell>
          <cell r="J697" t="str">
            <v/>
          </cell>
          <cell r="K697" t="str">
            <v/>
          </cell>
        </row>
        <row r="698">
          <cell r="B698" t="str">
            <v>30072372-EJECUCION</v>
          </cell>
          <cell r="C698" t="str">
            <v>FUTALEUFU</v>
          </cell>
          <cell r="D698" t="str">
            <v>EJECUCION</v>
          </cell>
          <cell r="E698" t="str">
            <v>GOBIERNO REGIONAL - REGION DE LOS LAGOS</v>
          </cell>
          <cell r="F698" t="str">
            <v/>
          </cell>
          <cell r="G698" t="str">
            <v>AMPLIACION ESCUELA BÁSICA FUTALEUFÚ PARA ENSEÑANZA MEDIA</v>
          </cell>
          <cell r="H698">
            <v>3962611</v>
          </cell>
          <cell r="I698" t="str">
            <v>AMPLIACION</v>
          </cell>
          <cell r="J698" t="str">
            <v>PALENA</v>
          </cell>
          <cell r="K698" t="str">
            <v>RS</v>
          </cell>
        </row>
        <row r="699">
          <cell r="B699" t="str">
            <v>40006814-EJECUCION</v>
          </cell>
          <cell r="C699" t="str">
            <v>PALENA</v>
          </cell>
          <cell r="D699" t="str">
            <v>EJECUCION</v>
          </cell>
          <cell r="E699" t="str">
            <v>SUBSECRETARIA DE EDUCACION</v>
          </cell>
          <cell r="F699" t="str">
            <v/>
          </cell>
          <cell r="G699" t="str">
            <v>MEJORAMIENTO INFRAESTRUCTURA SISTEMA DE AGUA POTABLE Y ALCANTARILLADO ESCUELA RURAL EL MALITO</v>
          </cell>
          <cell r="H699">
            <v>15000</v>
          </cell>
          <cell r="I699" t="str">
            <v>MEJORAMIENTO</v>
          </cell>
          <cell r="J699" t="str">
            <v>PALENA</v>
          </cell>
          <cell r="K699" t="str">
            <v/>
          </cell>
        </row>
        <row r="700">
          <cell r="B700" t="str">
            <v>40008275-EJECUCION</v>
          </cell>
          <cell r="C700" t="str">
            <v/>
          </cell>
          <cell r="D700" t="str">
            <v>EJECUCION</v>
          </cell>
          <cell r="E700" t="str">
            <v>MINISTERIO PUBLICO</v>
          </cell>
          <cell r="F700" t="str">
            <v/>
          </cell>
          <cell r="G700" t="str">
            <v>AMPLIACION FISCALÍA LOCAL DE PUERTO VARAS</v>
          </cell>
          <cell r="H700">
            <v>475791</v>
          </cell>
          <cell r="I700" t="str">
            <v>AMPLIACION</v>
          </cell>
          <cell r="J700" t="str">
            <v/>
          </cell>
          <cell r="K700" t="str">
            <v>RS</v>
          </cell>
        </row>
        <row r="701">
          <cell r="B701" t="str">
            <v>30204522-DISEÑO</v>
          </cell>
          <cell r="C701" t="str">
            <v>PUERTO VARAS</v>
          </cell>
          <cell r="D701" t="str">
            <v>DISEÑO</v>
          </cell>
          <cell r="E701" t="str">
            <v>GOBIERNO REGIONAL - REGION DE LOS LAGOS</v>
          </cell>
          <cell r="F701" t="str">
            <v/>
          </cell>
          <cell r="G701" t="str">
            <v>REPOSICION CUARTEL SEXTA COMPAÑIA DE BOMBEROS, PUERTO VARAS</v>
          </cell>
          <cell r="H701">
            <v>37002</v>
          </cell>
          <cell r="I701" t="str">
            <v>REPOSICION</v>
          </cell>
          <cell r="J701" t="str">
            <v>LLANQUIHUE</v>
          </cell>
          <cell r="K701" t="str">
            <v>RS</v>
          </cell>
        </row>
        <row r="702">
          <cell r="B702" t="str">
            <v>40007527-EJECUCION</v>
          </cell>
          <cell r="C702" t="str">
            <v>QUINCHAO</v>
          </cell>
          <cell r="D702" t="str">
            <v>EJECUCION</v>
          </cell>
          <cell r="E702" t="str">
            <v>GOBIERNO REGIONAL - REGION DE LOS LAGOS</v>
          </cell>
          <cell r="F702" t="str">
            <v/>
          </cell>
          <cell r="G702" t="str">
            <v>ADQUISICION EXCAVADORA Y CAMA BAJA PARA CONSERVACIÓN DE CAMINOS RURALES</v>
          </cell>
          <cell r="H702">
            <v>162546</v>
          </cell>
          <cell r="I702" t="str">
            <v>ADQUISICION</v>
          </cell>
          <cell r="J702" t="str">
            <v>CHILOE</v>
          </cell>
          <cell r="K702" t="str">
            <v/>
          </cell>
        </row>
        <row r="703">
          <cell r="B703" t="str">
            <v>30476435-EJECUCION</v>
          </cell>
          <cell r="C703" t="str">
            <v>QUELLON</v>
          </cell>
          <cell r="D703" t="str">
            <v>EJECUCION</v>
          </cell>
          <cell r="E703" t="str">
            <v>SUBSIDIO NACIONAL AL TRANSPORTE PUBLICO</v>
          </cell>
          <cell r="F703" t="str">
            <v/>
          </cell>
          <cell r="G703" t="str">
            <v>CONSERVACION INFRAESTRUCTURA MENOR PARA TRANSPORTE PUBLICO QUELLON</v>
          </cell>
          <cell r="H703">
            <v>562159</v>
          </cell>
          <cell r="I703" t="str">
            <v>CONSERVACION</v>
          </cell>
          <cell r="J703" t="str">
            <v>CHILOE</v>
          </cell>
          <cell r="K703" t="str">
            <v/>
          </cell>
        </row>
        <row r="704">
          <cell r="B704" t="str">
            <v>30115547-EJECUCION</v>
          </cell>
          <cell r="C704" t="str">
            <v/>
          </cell>
          <cell r="D704" t="str">
            <v>EJECUCION</v>
          </cell>
          <cell r="E704" t="str">
            <v>DIRECCION DE VIALIDAD</v>
          </cell>
          <cell r="F704" t="str">
            <v/>
          </cell>
          <cell r="G704" t="str">
            <v>MEJORAMIENTO RUTA 7 SECTOR: HORNOPIREN-PICHANCO. COMUNA DE HUALAIHUE</v>
          </cell>
          <cell r="H704">
            <v>29015689</v>
          </cell>
          <cell r="I704" t="str">
            <v>MEJORAMIENTO</v>
          </cell>
          <cell r="J704" t="str">
            <v/>
          </cell>
          <cell r="K704" t="str">
            <v>RS</v>
          </cell>
        </row>
        <row r="705">
          <cell r="B705" t="str">
            <v>30115770-EJECUCION</v>
          </cell>
          <cell r="C705" t="str">
            <v>CURACO DE VELEZ</v>
          </cell>
          <cell r="D705" t="str">
            <v>EJECUCION</v>
          </cell>
          <cell r="E705" t="str">
            <v>GOBIERNO REGIONAL - REGION DE LOS LAGOS</v>
          </cell>
          <cell r="F705" t="str">
            <v/>
          </cell>
          <cell r="G705" t="str">
            <v>MEJORAMIENTO SERVICIO DE ALCANT. Y TRATAM. DE A.S. CURACO DE VELEZ</v>
          </cell>
          <cell r="H705">
            <v>1168828</v>
          </cell>
          <cell r="I705" t="str">
            <v>MEJORAMIENTO</v>
          </cell>
          <cell r="J705" t="str">
            <v>CHILOE</v>
          </cell>
          <cell r="K705" t="str">
            <v>RS</v>
          </cell>
        </row>
        <row r="706">
          <cell r="B706" t="str">
            <v>30087456-EJECUCION</v>
          </cell>
          <cell r="C706" t="str">
            <v>OSORNO</v>
          </cell>
          <cell r="D706" t="str">
            <v>EJECUCION</v>
          </cell>
          <cell r="E706" t="str">
            <v>GOBIERNO REGIONAL - REGION DE LOS LAGOS</v>
          </cell>
          <cell r="F706" t="str">
            <v/>
          </cell>
          <cell r="G706" t="str">
            <v>CONSTRUCCION CENTRO DIALIZADOS Y TRANSPLANTADOS RENALES, OSORNO</v>
          </cell>
          <cell r="H706">
            <v>652121</v>
          </cell>
          <cell r="I706" t="str">
            <v>CONSTRUCCION</v>
          </cell>
          <cell r="J706" t="str">
            <v>OSORNO</v>
          </cell>
          <cell r="K706" t="str">
            <v>RS</v>
          </cell>
        </row>
        <row r="707">
          <cell r="B707" t="str">
            <v>30468388-EJECUCION</v>
          </cell>
          <cell r="C707" t="str">
            <v/>
          </cell>
          <cell r="D707" t="str">
            <v>EJECUCION</v>
          </cell>
          <cell r="E707" t="str">
            <v>GOBIERNO REGIONAL - REGION DE LOS LAGOS</v>
          </cell>
          <cell r="F707" t="str">
            <v/>
          </cell>
          <cell r="G707" t="str">
            <v xml:space="preserve">AMPLIACION ÁREA DE MOVIMIENTO PEQUEÑO AERÓDROMO ALTO PALENA </v>
          </cell>
          <cell r="H707">
            <v>425541</v>
          </cell>
          <cell r="I707" t="str">
            <v>AMPLIACION</v>
          </cell>
          <cell r="J707" t="str">
            <v/>
          </cell>
          <cell r="K707" t="str">
            <v>RS</v>
          </cell>
        </row>
        <row r="708">
          <cell r="B708" t="str">
            <v>30464765-EJECUCION</v>
          </cell>
          <cell r="C708" t="str">
            <v/>
          </cell>
          <cell r="D708" t="str">
            <v>EJECUCION</v>
          </cell>
          <cell r="E708" t="str">
            <v>DIRECCION DE ARQUITECTURA MOP</v>
          </cell>
          <cell r="F708" t="str">
            <v/>
          </cell>
          <cell r="G708" t="str">
            <v>CONSERVACION INFRAESTRUCTURA DE APOYO LOS LAGOS</v>
          </cell>
          <cell r="H708">
            <v>66153</v>
          </cell>
          <cell r="I708" t="str">
            <v>CONSERVACION</v>
          </cell>
          <cell r="J708" t="str">
            <v/>
          </cell>
          <cell r="K708" t="str">
            <v/>
          </cell>
        </row>
        <row r="709">
          <cell r="B709" t="str">
            <v>30136184-EJECUCION</v>
          </cell>
          <cell r="C709" t="str">
            <v/>
          </cell>
          <cell r="D709" t="str">
            <v>EJECUCION</v>
          </cell>
          <cell r="E709" t="str">
            <v>UNIDAD OPERATIVA DE CONTROL DE TRANSITO</v>
          </cell>
          <cell r="F709" t="str">
            <v/>
          </cell>
          <cell r="G709" t="str">
            <v>CONSERVACION DEL SISTEMA DE CONTROL DE TRANSITO REGION DE LOS LAGOS</v>
          </cell>
          <cell r="H709">
            <v>365054</v>
          </cell>
          <cell r="I709" t="str">
            <v>CONSERVACION</v>
          </cell>
          <cell r="J709" t="str">
            <v/>
          </cell>
          <cell r="K709" t="str">
            <v/>
          </cell>
        </row>
        <row r="710">
          <cell r="B710" t="str">
            <v>40001253-EJECUCION</v>
          </cell>
          <cell r="C710" t="str">
            <v>PUERTO OCTAY</v>
          </cell>
          <cell r="D710" t="str">
            <v>EJECUCION</v>
          </cell>
          <cell r="E710" t="str">
            <v>GOBIERNO REGIONAL - REGION DE LOS LAGOS</v>
          </cell>
          <cell r="F710" t="str">
            <v/>
          </cell>
          <cell r="G710" t="str">
            <v>CONSERVACION SISTEMA DE APR EXISTENTES DE LA COMUNA DE PUERTO OCTAY</v>
          </cell>
          <cell r="H710">
            <v>307800</v>
          </cell>
          <cell r="I710" t="str">
            <v>CONSERVACION</v>
          </cell>
          <cell r="J710" t="str">
            <v>OSORNO</v>
          </cell>
          <cell r="K710" t="str">
            <v/>
          </cell>
        </row>
        <row r="711">
          <cell r="B711" t="str">
            <v>40001715-EJECUCION</v>
          </cell>
          <cell r="C711" t="str">
            <v>PUERTO VARAS</v>
          </cell>
          <cell r="D711" t="str">
            <v>EJECUCION</v>
          </cell>
          <cell r="E711" t="str">
            <v>INSTITUTO NACIONAL DE DEPORTES</v>
          </cell>
          <cell r="F711" t="str">
            <v/>
          </cell>
          <cell r="G711" t="str">
            <v>CONSERVACION GRADERIAS, CIERROS PERIMETRALES Y RED AGUA CANCHA MIRADOR</v>
          </cell>
          <cell r="H711">
            <v>74999</v>
          </cell>
          <cell r="I711" t="str">
            <v>CONSERVACION</v>
          </cell>
          <cell r="J711" t="str">
            <v>LLANQUIHUE</v>
          </cell>
          <cell r="K711" t="str">
            <v/>
          </cell>
        </row>
        <row r="712">
          <cell r="B712" t="str">
            <v>40006718-EJECUCION</v>
          </cell>
          <cell r="C712" t="str">
            <v>CALBUCO</v>
          </cell>
          <cell r="D712" t="str">
            <v>EJECUCION</v>
          </cell>
          <cell r="E712" t="str">
            <v>SUBSECRETARIA DE EDUCACION</v>
          </cell>
          <cell r="F712" t="str">
            <v/>
          </cell>
          <cell r="G712" t="str">
            <v>MEJORAMIENTO BIBLIOTECA E INSTALACION ELECTRICA ESC. RURAL PUTENIO</v>
          </cell>
          <cell r="H712">
            <v>27055721</v>
          </cell>
          <cell r="I712" t="str">
            <v>MEJORAMIENTO</v>
          </cell>
          <cell r="J712" t="str">
            <v>LLANQUIHUE</v>
          </cell>
          <cell r="K712" t="str">
            <v/>
          </cell>
        </row>
        <row r="713">
          <cell r="B713" t="str">
            <v>40007416-EJECUCION</v>
          </cell>
          <cell r="C713" t="str">
            <v>PUERTO MONTT</v>
          </cell>
          <cell r="D713" t="str">
            <v>EJECUCION</v>
          </cell>
          <cell r="E713" t="str">
            <v>SUBSECRETARIA DE EDUCACION</v>
          </cell>
          <cell r="F713" t="str">
            <v/>
          </cell>
          <cell r="G713" t="str">
            <v>MEJORAMIENTO SISTEMA DE GAS EN COCINA ESCUELA ARTURO PRAT</v>
          </cell>
          <cell r="H713">
            <v>4616</v>
          </cell>
          <cell r="I713" t="str">
            <v>MEJORAMIENTO</v>
          </cell>
          <cell r="J713" t="str">
            <v>LLANQUIHUE</v>
          </cell>
          <cell r="K713" t="str">
            <v/>
          </cell>
        </row>
        <row r="714">
          <cell r="B714" t="str">
            <v>40008526-EJECUCION</v>
          </cell>
          <cell r="C714" t="str">
            <v>FRUTILLAR</v>
          </cell>
          <cell r="D714" t="str">
            <v>EJECUCION</v>
          </cell>
          <cell r="E714" t="str">
            <v>GOBIERNO REGIONAL - REGION DE LOS LAGOS</v>
          </cell>
          <cell r="F714" t="str">
            <v/>
          </cell>
          <cell r="G714" t="str">
            <v>CONSTRUCCION CONSTRUCCION PASEO PEATONAL AVENIDA ALESSANDRI</v>
          </cell>
          <cell r="H714">
            <v>94000</v>
          </cell>
          <cell r="I714" t="str">
            <v>CONSTRUCCION</v>
          </cell>
          <cell r="J714" t="str">
            <v>LLANQUIHUE</v>
          </cell>
          <cell r="K714" t="str">
            <v/>
          </cell>
        </row>
        <row r="715">
          <cell r="B715" t="str">
            <v>30487372-EJECUCION</v>
          </cell>
          <cell r="C715" t="str">
            <v>SAN PABLO</v>
          </cell>
          <cell r="D715" t="str">
            <v>EJECUCION</v>
          </cell>
          <cell r="E715" t="str">
            <v>GOBIERNO REGIONAL - REGION DE LOS LAGOS</v>
          </cell>
          <cell r="F715" t="str">
            <v/>
          </cell>
          <cell r="G715" t="str">
            <v>CONSTRUCCION REFUGIOS PEATONALES DIVERSOS SECTORES DE LA COMUNA</v>
          </cell>
          <cell r="H715">
            <v>50000</v>
          </cell>
          <cell r="I715" t="str">
            <v>CONSTRUCCION</v>
          </cell>
          <cell r="J715" t="str">
            <v>OSORNO</v>
          </cell>
          <cell r="K715" t="str">
            <v/>
          </cell>
        </row>
        <row r="716">
          <cell r="B716" t="str">
            <v>30488064-EJECUCION</v>
          </cell>
          <cell r="C716" t="str">
            <v>FRUTILLAR</v>
          </cell>
          <cell r="D716" t="str">
            <v>EJECUCION</v>
          </cell>
          <cell r="E716" t="str">
            <v>GOBIERNO REGIONAL - REGION DE LOS LAGOS</v>
          </cell>
          <cell r="F716" t="str">
            <v/>
          </cell>
          <cell r="G716" t="str">
            <v>REPOSICION REPOSICIÓN SEDE SAN PEDRO Y MEJORAMIENTO DE ENTORNO</v>
          </cell>
          <cell r="H716">
            <v>94861</v>
          </cell>
          <cell r="I716" t="str">
            <v>REPOSICION</v>
          </cell>
          <cell r="J716" t="str">
            <v>LLANQUIHUE</v>
          </cell>
          <cell r="K716" t="str">
            <v/>
          </cell>
        </row>
        <row r="717">
          <cell r="B717" t="str">
            <v>30488068-EJECUCION</v>
          </cell>
          <cell r="C717" t="str">
            <v>ANCUD</v>
          </cell>
          <cell r="D717" t="str">
            <v>EJECUCION</v>
          </cell>
          <cell r="E717" t="str">
            <v>GOBIERNO REGIONAL - REGION DE LOS LAGOS</v>
          </cell>
          <cell r="F717" t="str">
            <v/>
          </cell>
          <cell r="G717" t="str">
            <v>REPOSICION SEDE SOCIAL SECTOR RURAL CAULÍN ALTO</v>
          </cell>
          <cell r="H717">
            <v>51300</v>
          </cell>
          <cell r="I717" t="str">
            <v>REPOSICION</v>
          </cell>
          <cell r="J717" t="str">
            <v>CHILOE</v>
          </cell>
          <cell r="K717" t="str">
            <v/>
          </cell>
        </row>
        <row r="718">
          <cell r="B718" t="str">
            <v>30488408-EJECUCION</v>
          </cell>
          <cell r="C718" t="str">
            <v>PUERTO OCTAY</v>
          </cell>
          <cell r="D718" t="str">
            <v>EJECUCION</v>
          </cell>
          <cell r="E718" t="str">
            <v>GOBIERNO REGIONAL - REGION DE LOS LAGOS</v>
          </cell>
          <cell r="F718" t="str">
            <v/>
          </cell>
          <cell r="G718" t="str">
            <v>MEJORAMIENTO CENTRO DE CULTURA Y EXPOSICIÓN COMUNITARIA PUERTO OCTAY</v>
          </cell>
          <cell r="H718">
            <v>58162</v>
          </cell>
          <cell r="I718" t="str">
            <v>MEJORAMIENTO</v>
          </cell>
          <cell r="J718" t="str">
            <v>OSORNO</v>
          </cell>
          <cell r="K718" t="str">
            <v/>
          </cell>
        </row>
        <row r="719">
          <cell r="B719" t="str">
            <v>30488083-EJECUCION</v>
          </cell>
          <cell r="C719" t="str">
            <v>CALBUCO</v>
          </cell>
          <cell r="D719" t="str">
            <v>EJECUCION</v>
          </cell>
          <cell r="E719" t="str">
            <v>GOBIERNO REGIONAL - REGION DE LOS LAGOS</v>
          </cell>
          <cell r="F719" t="str">
            <v/>
          </cell>
          <cell r="G719" t="str">
            <v>MEJORAMIENTO PARQUE MUNICIPAL CAICAEN</v>
          </cell>
          <cell r="H719">
            <v>49000</v>
          </cell>
          <cell r="I719" t="str">
            <v>MEJORAMIENTO</v>
          </cell>
          <cell r="J719" t="str">
            <v>LLANQUIHUE</v>
          </cell>
          <cell r="K719" t="str">
            <v/>
          </cell>
        </row>
        <row r="720">
          <cell r="B720" t="str">
            <v>30488215-EJECUCION</v>
          </cell>
          <cell r="C720" t="str">
            <v>QUEMCHI</v>
          </cell>
          <cell r="D720" t="str">
            <v>EJECUCION</v>
          </cell>
          <cell r="E720" t="str">
            <v>GOBIERNO REGIONAL - REGION DE LOS LAGOS</v>
          </cell>
          <cell r="F720" t="str">
            <v/>
          </cell>
          <cell r="G720" t="str">
            <v>CONSTRUCCION PLAZA POBLACIÓN ILUSIÓN Y ESPERANZA DE QUEMCHI</v>
          </cell>
          <cell r="H720">
            <v>73639</v>
          </cell>
          <cell r="I720" t="str">
            <v>CONSTRUCCION</v>
          </cell>
          <cell r="J720" t="str">
            <v>CHILOE</v>
          </cell>
          <cell r="K720" t="str">
            <v/>
          </cell>
        </row>
        <row r="721">
          <cell r="B721" t="str">
            <v>30488910-EJECUCION</v>
          </cell>
          <cell r="C721" t="str">
            <v>HUALAIHUE</v>
          </cell>
          <cell r="D721" t="str">
            <v>EJECUCION</v>
          </cell>
          <cell r="E721" t="str">
            <v>GOBIERNO REGIONAL - REGION DE LOS LAGOS</v>
          </cell>
          <cell r="F721" t="str">
            <v/>
          </cell>
          <cell r="G721" t="str">
            <v>HABILITACION ALUMBRADO PUBLICO URON Y HORNOPIREN</v>
          </cell>
          <cell r="H721">
            <v>25770</v>
          </cell>
          <cell r="I721" t="str">
            <v>HABILITACION</v>
          </cell>
          <cell r="J721" t="str">
            <v>PALENA</v>
          </cell>
          <cell r="K721" t="str">
            <v/>
          </cell>
        </row>
        <row r="722">
          <cell r="B722" t="str">
            <v>30488067-EJECUCION</v>
          </cell>
          <cell r="C722" t="str">
            <v>ANCUD</v>
          </cell>
          <cell r="D722" t="str">
            <v>EJECUCION</v>
          </cell>
          <cell r="E722" t="str">
            <v>GOBIERNO REGIONAL - REGION DE LOS LAGOS</v>
          </cell>
          <cell r="F722" t="str">
            <v/>
          </cell>
          <cell r="G722" t="str">
            <v>CONSTRUCCION SEÑALÉTICA TURÍSTICA Y MIRADOR</v>
          </cell>
          <cell r="H722">
            <v>25649</v>
          </cell>
          <cell r="I722" t="str">
            <v>CONSTRUCCION</v>
          </cell>
          <cell r="J722" t="str">
            <v>CHILOE</v>
          </cell>
          <cell r="K722" t="str">
            <v/>
          </cell>
        </row>
        <row r="723">
          <cell r="B723" t="str">
            <v>30487914-EJECUCION</v>
          </cell>
          <cell r="C723" t="str">
            <v>QUELLON</v>
          </cell>
          <cell r="D723" t="str">
            <v>EJECUCION</v>
          </cell>
          <cell r="E723" t="str">
            <v>GOBIERNO REGIONAL - REGION DE LOS LAGOS</v>
          </cell>
          <cell r="F723" t="str">
            <v/>
          </cell>
          <cell r="G723" t="str">
            <v>CONSTRUCCION CIERRE MULTICANCHA ESCUELA OQUELDAN, QUELLON</v>
          </cell>
          <cell r="H723">
            <v>61560</v>
          </cell>
          <cell r="I723" t="str">
            <v>CONSTRUCCION</v>
          </cell>
          <cell r="J723" t="str">
            <v>CHILOE</v>
          </cell>
          <cell r="K723" t="str">
            <v/>
          </cell>
        </row>
        <row r="724">
          <cell r="B724" t="str">
            <v>30465984-EJECUCION</v>
          </cell>
          <cell r="C724" t="str">
            <v>PUERTO VARAS</v>
          </cell>
          <cell r="D724" t="str">
            <v>EJECUCION</v>
          </cell>
          <cell r="E724" t="str">
            <v>GOBIERNO REGIONAL - REGION DE LOS LAGOS</v>
          </cell>
          <cell r="F724" t="str">
            <v/>
          </cell>
          <cell r="G724" t="str">
            <v>ADQUISICION CEMENTERIO PARQUE LAS ROSAS DE PUERTO VARAS</v>
          </cell>
          <cell r="H724">
            <v>1655604</v>
          </cell>
          <cell r="I724" t="str">
            <v>ADQUISICION</v>
          </cell>
          <cell r="J724" t="str">
            <v>LLANQUIHUE</v>
          </cell>
          <cell r="K724" t="str">
            <v/>
          </cell>
        </row>
        <row r="725">
          <cell r="B725" t="str">
            <v>30341233-EJECUCION</v>
          </cell>
          <cell r="C725" t="str">
            <v/>
          </cell>
          <cell r="D725" t="str">
            <v>EJECUCION</v>
          </cell>
          <cell r="E725" t="str">
            <v>GOBIERNO REGIONAL - REGION DE LOS LAGOS</v>
          </cell>
          <cell r="F725" t="str">
            <v/>
          </cell>
          <cell r="G725" t="str">
            <v>TRANSFERENCIA OBRAS MENORES DE RIEGO Y SUMINISTRO DE AGUA AFC</v>
          </cell>
          <cell r="H725">
            <v>334014</v>
          </cell>
          <cell r="I725" t="str">
            <v>TRANSFERENCIA</v>
          </cell>
          <cell r="J725" t="str">
            <v>PALENA</v>
          </cell>
          <cell r="K725" t="str">
            <v/>
          </cell>
        </row>
        <row r="726">
          <cell r="B726" t="str">
            <v>30137590-EJECUCION</v>
          </cell>
          <cell r="C726" t="str">
            <v/>
          </cell>
          <cell r="D726" t="str">
            <v>EJECUCION</v>
          </cell>
          <cell r="E726" t="str">
            <v>DIRECCION DE VIALIDAD</v>
          </cell>
          <cell r="F726" t="str">
            <v/>
          </cell>
          <cell r="G726" t="str">
            <v>CONSTRUCCION RUTA 7. SECTOR: VODUDAHUE - LEPTEPU (CMT)</v>
          </cell>
          <cell r="H726">
            <v>7314411</v>
          </cell>
          <cell r="I726" t="str">
            <v>CONSTRUCCION</v>
          </cell>
          <cell r="J726" t="str">
            <v/>
          </cell>
          <cell r="K726" t="str">
            <v>RS</v>
          </cell>
        </row>
        <row r="727">
          <cell r="B727" t="str">
            <v>30183872-EJECUCION</v>
          </cell>
          <cell r="C727" t="str">
            <v/>
          </cell>
          <cell r="D727" t="str">
            <v>EJECUCION</v>
          </cell>
          <cell r="E727" t="str">
            <v>DIRECCION DE OBRAS PORTUARIAS</v>
          </cell>
          <cell r="F727" t="str">
            <v/>
          </cell>
          <cell r="G727" t="str">
            <v>DIAGNOSTICO CONDICIONES NATURALES OBRAS REGION DE LOS LAGOS</v>
          </cell>
          <cell r="H727">
            <v>2810034</v>
          </cell>
          <cell r="I727" t="str">
            <v>DIAGNOSTICO</v>
          </cell>
          <cell r="J727" t="str">
            <v/>
          </cell>
          <cell r="K727" t="str">
            <v/>
          </cell>
        </row>
        <row r="728">
          <cell r="B728" t="str">
            <v>30082004-EJECUCION</v>
          </cell>
          <cell r="C728" t="str">
            <v>PUERTO MONTT</v>
          </cell>
          <cell r="D728" t="str">
            <v>EJECUCION</v>
          </cell>
          <cell r="E728" t="str">
            <v>DIRECCION DE OBRAS HIDRAULICAS</v>
          </cell>
          <cell r="F728" t="str">
            <v/>
          </cell>
          <cell r="G728" t="str">
            <v>CONSTRUCCION RED PRIMARIA DE AGUAS LLUVIAS SECTOR PONIENTE PTO MONTT</v>
          </cell>
          <cell r="H728">
            <v>3256605</v>
          </cell>
          <cell r="I728" t="str">
            <v>CONSTRUCCION</v>
          </cell>
          <cell r="J728" t="str">
            <v>LLANQUIHUE</v>
          </cell>
          <cell r="K728" t="str">
            <v>RS</v>
          </cell>
        </row>
        <row r="729">
          <cell r="B729" t="str">
            <v>30361529-DISEÑO</v>
          </cell>
          <cell r="C729" t="str">
            <v>LOS MUERMOS</v>
          </cell>
          <cell r="D729" t="str">
            <v>DISEÑO</v>
          </cell>
          <cell r="E729" t="str">
            <v>GOBIERNO REGIONAL - REGION DE LOS LAGOS</v>
          </cell>
          <cell r="F729" t="str">
            <v/>
          </cell>
          <cell r="G729" t="str">
            <v>MEJORAMIENTO SISTEMA APR CAÑITAS-RIO FRIO, LOS MUERMOS</v>
          </cell>
          <cell r="H729">
            <v>29319</v>
          </cell>
          <cell r="I729" t="str">
            <v>MEJORAMIENTO</v>
          </cell>
          <cell r="J729" t="str">
            <v>LLANQUIHUE</v>
          </cell>
          <cell r="K729" t="str">
            <v/>
          </cell>
        </row>
        <row r="730">
          <cell r="B730" t="str">
            <v>30462950-DISEÑO</v>
          </cell>
          <cell r="C730" t="str">
            <v>OSORNO</v>
          </cell>
          <cell r="D730" t="str">
            <v>DISEÑO</v>
          </cell>
          <cell r="E730" t="str">
            <v>SERVICIO VIVIENDA Y URBANIZACION REGION DE LOS LAGOS</v>
          </cell>
          <cell r="F730" t="str">
            <v/>
          </cell>
          <cell r="G730" t="str">
            <v>CONSTRUCCION PARQUE LADERA EN BARRIO PARQUE INTEGRADO, OSORNO</v>
          </cell>
          <cell r="H730">
            <v>161670</v>
          </cell>
          <cell r="I730" t="str">
            <v>CONSTRUCCION</v>
          </cell>
          <cell r="J730" t="str">
            <v>OSORNO</v>
          </cell>
          <cell r="K730" t="str">
            <v/>
          </cell>
        </row>
        <row r="731">
          <cell r="B731" t="str">
            <v>30349931-EJECUCION</v>
          </cell>
          <cell r="C731" t="str">
            <v>HUALAIHUE</v>
          </cell>
          <cell r="D731" t="str">
            <v>EJECUCION</v>
          </cell>
          <cell r="E731" t="str">
            <v>GOBIERNO REGIONAL - REGION DE LOS LAGOS</v>
          </cell>
          <cell r="F731" t="str">
            <v/>
          </cell>
          <cell r="G731" t="str">
            <v>ADQUISICION CAMION MULTIPROPOSITO</v>
          </cell>
          <cell r="H731">
            <v>339569</v>
          </cell>
          <cell r="I731" t="str">
            <v>ADQUISICION</v>
          </cell>
          <cell r="J731" t="str">
            <v>PALENA</v>
          </cell>
          <cell r="K731" t="str">
            <v/>
          </cell>
        </row>
        <row r="732">
          <cell r="B732" t="str">
            <v>30386776-EJECUCION</v>
          </cell>
          <cell r="C732" t="str">
            <v/>
          </cell>
          <cell r="D732" t="str">
            <v>EJECUCION</v>
          </cell>
          <cell r="E732" t="str">
            <v>SERVICIO VIVIENDA Y URBANIZACION REGION DE LOS LAGOS</v>
          </cell>
          <cell r="F732" t="str">
            <v/>
          </cell>
          <cell r="G732" t="str">
            <v>CONSTRUCCION 25° LLAMADO PROGRAMA PAV. PARTICIPATIVA, X REGION</v>
          </cell>
          <cell r="H732">
            <v>4415708</v>
          </cell>
          <cell r="I732" t="str">
            <v>CONSTRUCCION</v>
          </cell>
          <cell r="J732" t="str">
            <v/>
          </cell>
          <cell r="K732" t="str">
            <v>RS</v>
          </cell>
        </row>
        <row r="733">
          <cell r="B733" t="str">
            <v>30376727-DISEÑO</v>
          </cell>
          <cell r="C733" t="str">
            <v>ANCUD</v>
          </cell>
          <cell r="D733" t="str">
            <v>DISEÑO</v>
          </cell>
          <cell r="E733" t="str">
            <v>DIRECCION DE OBRAS HIDRAULICAS</v>
          </cell>
          <cell r="F733" t="str">
            <v/>
          </cell>
          <cell r="G733" t="str">
            <v>CONSTRUCCION COLECTORES RED PRIMARIA DE ANCUD</v>
          </cell>
          <cell r="H733">
            <v>169182</v>
          </cell>
          <cell r="I733" t="str">
            <v>CONSTRUCCION</v>
          </cell>
          <cell r="J733" t="str">
            <v>CHILOE</v>
          </cell>
          <cell r="K733" t="str">
            <v/>
          </cell>
        </row>
        <row r="734">
          <cell r="B734" t="str">
            <v>30311772-DISEÑO</v>
          </cell>
          <cell r="C734" t="str">
            <v>HUALAIHUE</v>
          </cell>
          <cell r="D734" t="str">
            <v>DISEÑO</v>
          </cell>
          <cell r="E734" t="str">
            <v>GOBIERNO REGIONAL - REGION DE LOS LAGOS</v>
          </cell>
          <cell r="F734" t="str">
            <v/>
          </cell>
          <cell r="G734" t="str">
            <v>CONSTRUCCION CONSULTORIO GENERAL RURAL CONTAO, COMUNA HUALAIHUÉ.</v>
          </cell>
          <cell r="H734">
            <v>67000</v>
          </cell>
          <cell r="I734" t="str">
            <v>CONSTRUCCION</v>
          </cell>
          <cell r="J734" t="str">
            <v>PALENA</v>
          </cell>
          <cell r="K734" t="str">
            <v/>
          </cell>
        </row>
        <row r="735">
          <cell r="B735" t="str">
            <v>40005274-DISEÑO</v>
          </cell>
          <cell r="C735" t="str">
            <v>CHONCHI</v>
          </cell>
          <cell r="D735" t="str">
            <v>DISEÑO</v>
          </cell>
          <cell r="E735" t="str">
            <v>SERVICIO VIVIENDA Y URBANIZACION REGION DE LOS LAGOS</v>
          </cell>
          <cell r="F735" t="str">
            <v/>
          </cell>
          <cell r="G735" t="str">
            <v>CONSTRUCCION PARQUE URBANO VECINAL, CHONCHI</v>
          </cell>
          <cell r="H735">
            <v>67000</v>
          </cell>
          <cell r="I735" t="str">
            <v>CONSTRUCCION</v>
          </cell>
          <cell r="J735" t="str">
            <v>CHILOE</v>
          </cell>
          <cell r="K735" t="str">
            <v>OT</v>
          </cell>
        </row>
        <row r="736">
          <cell r="B736" t="str">
            <v>40006579-EJECUCION</v>
          </cell>
          <cell r="C736" t="str">
            <v>PURRANQUE</v>
          </cell>
          <cell r="D736" t="str">
            <v>EJECUCION</v>
          </cell>
          <cell r="E736" t="str">
            <v>SUBSECRETARIA VIVIENDA Y URBANISMO</v>
          </cell>
          <cell r="F736" t="str">
            <v/>
          </cell>
          <cell r="G736" t="str">
            <v>DIAGNOSTICO PLAN MAESTRO BARRIO PURRANTUNUL, PURRANQUE</v>
          </cell>
          <cell r="H736">
            <v>76534</v>
          </cell>
          <cell r="I736" t="str">
            <v>DIAGNOSTICO</v>
          </cell>
          <cell r="J736" t="str">
            <v>OSORNO</v>
          </cell>
          <cell r="K736" t="str">
            <v>RS</v>
          </cell>
        </row>
        <row r="737">
          <cell r="B737" t="str">
            <v>40006582-EJECUCION</v>
          </cell>
          <cell r="C737" t="str">
            <v>PUERTO MONTT</v>
          </cell>
          <cell r="D737" t="str">
            <v>EJECUCION</v>
          </cell>
          <cell r="E737" t="str">
            <v>SUBSECRETARIA VIVIENDA Y URBANISMO</v>
          </cell>
          <cell r="F737" t="str">
            <v/>
          </cell>
          <cell r="G737" t="str">
            <v>DIAGNOSTICO PLAN MAESTRO BARRIO BERNARDO O'HIGGINS, PUERTO MONTT</v>
          </cell>
          <cell r="H737">
            <v>76534</v>
          </cell>
          <cell r="I737" t="str">
            <v>DIAGNOSTICO</v>
          </cell>
          <cell r="J737" t="str">
            <v>LLANQUIHUE</v>
          </cell>
          <cell r="K737" t="str">
            <v>RS</v>
          </cell>
        </row>
        <row r="738">
          <cell r="B738" t="str">
            <v>40003385-EJECUCION</v>
          </cell>
          <cell r="C738" t="str">
            <v>CHAITEN</v>
          </cell>
          <cell r="D738" t="str">
            <v>EJECUCION</v>
          </cell>
          <cell r="E738" t="str">
            <v>SUBSECRETARIA DE EDUCACION</v>
          </cell>
          <cell r="F738" t="str">
            <v/>
          </cell>
          <cell r="G738" t="str">
            <v>ADQUISICION EQUIPAMIENTO BASICO ESCUELA DE EMERGENCIA RURAL VALLE EL FRIO</v>
          </cell>
          <cell r="H738">
            <v>7801</v>
          </cell>
          <cell r="I738" t="str">
            <v>ADQUISICION</v>
          </cell>
          <cell r="J738" t="str">
            <v>PALENA</v>
          </cell>
          <cell r="K738" t="str">
            <v/>
          </cell>
        </row>
        <row r="739">
          <cell r="B739" t="str">
            <v>40000463-EJECUCION</v>
          </cell>
          <cell r="C739" t="str">
            <v>PUERTO MONTT</v>
          </cell>
          <cell r="D739" t="str">
            <v>EJECUCION</v>
          </cell>
          <cell r="E739" t="str">
            <v>GOBIERNO REGIONAL - REGION DE LOS LAGOS</v>
          </cell>
          <cell r="F739" t="str">
            <v/>
          </cell>
          <cell r="G739" t="str">
            <v>CONSTRUCCION REFUGIOS PEATONALES SECTOR URBANO COMUNA PUERTO MONTT</v>
          </cell>
          <cell r="H739">
            <v>1641601</v>
          </cell>
          <cell r="I739" t="str">
            <v>CONSTRUCCION</v>
          </cell>
          <cell r="J739" t="str">
            <v>LLANQUIHUE</v>
          </cell>
          <cell r="K739" t="str">
            <v/>
          </cell>
        </row>
        <row r="740">
          <cell r="B740" t="str">
            <v>30071585-EJECUCION</v>
          </cell>
          <cell r="C740" t="str">
            <v>QUEMCHI</v>
          </cell>
          <cell r="D740" t="str">
            <v>EJECUCION</v>
          </cell>
          <cell r="E740" t="str">
            <v>GOBIERNO REGIONAL - REGION DE LOS LAGOS</v>
          </cell>
          <cell r="F740" t="str">
            <v/>
          </cell>
          <cell r="G740" t="str">
            <v>REPOSICION POSTA DE SALUD ISLA TAC, QUEMCHI</v>
          </cell>
          <cell r="H740">
            <v>511435</v>
          </cell>
          <cell r="I740" t="str">
            <v>REPOSICION</v>
          </cell>
          <cell r="J740" t="str">
            <v>CHILOE</v>
          </cell>
          <cell r="K740" t="str">
            <v>RS</v>
          </cell>
        </row>
        <row r="741">
          <cell r="B741" t="str">
            <v>30077934-EJECUCION</v>
          </cell>
          <cell r="C741" t="str">
            <v>FRUTILLAR</v>
          </cell>
          <cell r="D741" t="str">
            <v>EJECUCION</v>
          </cell>
          <cell r="E741" t="str">
            <v>GOBIERNO REGIONAL - REGION DE LOS LAGOS</v>
          </cell>
          <cell r="F741" t="str">
            <v/>
          </cell>
          <cell r="G741" t="str">
            <v>CONSTRUCCION CALLE NUEVA NUEVE DE FRUTILLAR</v>
          </cell>
          <cell r="H741">
            <v>1461360</v>
          </cell>
          <cell r="I741" t="str">
            <v>CONSTRUCCION</v>
          </cell>
          <cell r="J741" t="str">
            <v>LLANQUIHUE</v>
          </cell>
          <cell r="K741" t="str">
            <v>RS</v>
          </cell>
        </row>
        <row r="742">
          <cell r="B742" t="str">
            <v>20113818-2-EJECUCION</v>
          </cell>
          <cell r="C742" t="str">
            <v/>
          </cell>
          <cell r="D742" t="str">
            <v>EJECUCION</v>
          </cell>
          <cell r="E742" t="str">
            <v>DIRECCION DE VIALIDAD</v>
          </cell>
          <cell r="F742" t="str">
            <v/>
          </cell>
          <cell r="G742" t="str">
            <v>REPOSICION PAV. RUTA 225-CH, SECTOR:  PUERTO VARAS - ENSENADA</v>
          </cell>
          <cell r="H742">
            <v>28810706</v>
          </cell>
          <cell r="I742" t="str">
            <v>REPOSICION</v>
          </cell>
          <cell r="J742" t="str">
            <v/>
          </cell>
          <cell r="K742" t="str">
            <v>IN</v>
          </cell>
        </row>
        <row r="743">
          <cell r="B743" t="str">
            <v>30070312-DISEÑO</v>
          </cell>
          <cell r="C743" t="str">
            <v>PUYEHUE</v>
          </cell>
          <cell r="D743" t="str">
            <v>DISEÑO</v>
          </cell>
          <cell r="E743" t="str">
            <v>GOBIERNO REGIONAL - REGION DE LOS LAGOS</v>
          </cell>
          <cell r="F743" t="str">
            <v/>
          </cell>
          <cell r="G743" t="str">
            <v>RESTAURACION ESCUELA RURAL PILMAIQUEN</v>
          </cell>
          <cell r="H743">
            <v>63516</v>
          </cell>
          <cell r="I743" t="str">
            <v>RESTAURACION</v>
          </cell>
          <cell r="J743" t="str">
            <v>OSORNO</v>
          </cell>
          <cell r="K743" t="str">
            <v/>
          </cell>
        </row>
        <row r="744">
          <cell r="B744" t="str">
            <v>30072812-DISEÑO</v>
          </cell>
          <cell r="C744" t="str">
            <v>CHAITEN</v>
          </cell>
          <cell r="D744" t="str">
            <v>DISEÑO</v>
          </cell>
          <cell r="E744" t="str">
            <v>GOBIERNO REGIONAL - REGION DE LOS LAGOS</v>
          </cell>
          <cell r="F744" t="str">
            <v/>
          </cell>
          <cell r="G744" t="str">
            <v>CONSTRUCCION TERMINAL DE BUSES CHAITEN</v>
          </cell>
          <cell r="H744">
            <v>63647</v>
          </cell>
          <cell r="I744" t="str">
            <v>CONSTRUCCION</v>
          </cell>
          <cell r="J744" t="str">
            <v>PALENA</v>
          </cell>
          <cell r="K744" t="str">
            <v/>
          </cell>
        </row>
        <row r="745">
          <cell r="B745" t="str">
            <v>30482019-EJECUCION</v>
          </cell>
          <cell r="C745" t="str">
            <v/>
          </cell>
          <cell r="D745" t="str">
            <v>EJECUCION</v>
          </cell>
          <cell r="E745" t="str">
            <v>GOBIERNO REGIONAL - REGION DE LOS LAGOS</v>
          </cell>
          <cell r="F745" t="str">
            <v/>
          </cell>
          <cell r="G745" t="str">
            <v>ERRADICACION  DEL VISÓN DE LA REGIÓN DE LOS LAGOS</v>
          </cell>
          <cell r="H745">
            <v>400999</v>
          </cell>
          <cell r="I745" t="str">
            <v>ERRADICACION</v>
          </cell>
          <cell r="J745" t="str">
            <v/>
          </cell>
          <cell r="K745" t="str">
            <v/>
          </cell>
        </row>
        <row r="746">
          <cell r="B746" t="str">
            <v>30437675-DISEÑO</v>
          </cell>
          <cell r="C746" t="str">
            <v>PUERTO MONTT</v>
          </cell>
          <cell r="D746" t="str">
            <v>DISEÑO</v>
          </cell>
          <cell r="E746" t="str">
            <v>GOBIERNO REGIONAL - REGION DE LOS LAGOS</v>
          </cell>
          <cell r="F746" t="str">
            <v/>
          </cell>
          <cell r="G746" t="str">
            <v>CONSTRUCCION CONECTIVIDAD INTERTERRAZAS PUERTO MONTT</v>
          </cell>
          <cell r="H746">
            <v>562607</v>
          </cell>
          <cell r="I746" t="str">
            <v>CONSTRUCCION</v>
          </cell>
          <cell r="J746" t="str">
            <v>LLANQUIHUE</v>
          </cell>
          <cell r="K746" t="str">
            <v>RS</v>
          </cell>
        </row>
        <row r="747">
          <cell r="B747" t="str">
            <v>30478661-EJECUCION</v>
          </cell>
          <cell r="C747" t="str">
            <v/>
          </cell>
          <cell r="D747" t="str">
            <v>EJECUCION</v>
          </cell>
          <cell r="E747" t="str">
            <v>GOBIERNO REGIONAL - REGION DE LOS LAGOS</v>
          </cell>
          <cell r="F747" t="str">
            <v/>
          </cell>
          <cell r="G747" t="str">
            <v>TRANSFERENCIA SUBSIDIO A LA OPER. SISTEMA AUTOGENERACION ISLA CHAULINEC</v>
          </cell>
          <cell r="H747">
            <v>205198</v>
          </cell>
          <cell r="I747" t="str">
            <v>TRANSFERENCIA</v>
          </cell>
          <cell r="J747" t="str">
            <v/>
          </cell>
          <cell r="K747" t="str">
            <v/>
          </cell>
        </row>
        <row r="748">
          <cell r="B748" t="str">
            <v>30465403-DISEÑO</v>
          </cell>
          <cell r="C748" t="str">
            <v>LOS MUERMOS</v>
          </cell>
          <cell r="D748" t="str">
            <v>DISEÑO</v>
          </cell>
          <cell r="E748" t="str">
            <v>GOBIERNO REGIONAL - REGION DE LOS LAGOS</v>
          </cell>
          <cell r="F748" t="str">
            <v/>
          </cell>
          <cell r="G748" t="str">
            <v>CONSTRUCCION APR SECTORES CUESTA LA VACA Y HUAUTRUNES, LOS MUERMOS</v>
          </cell>
          <cell r="H748">
            <v>27413</v>
          </cell>
          <cell r="I748" t="str">
            <v>CONSTRUCCION</v>
          </cell>
          <cell r="J748" t="str">
            <v>LLANQUIHUE</v>
          </cell>
          <cell r="K748" t="str">
            <v>RS</v>
          </cell>
        </row>
        <row r="749">
          <cell r="B749" t="str">
            <v>40007289-EJECUCION</v>
          </cell>
          <cell r="C749" t="str">
            <v>PUERTO VARAS</v>
          </cell>
          <cell r="D749" t="str">
            <v>EJECUCION</v>
          </cell>
          <cell r="E749" t="str">
            <v>GOBIERNO REGIONAL - REGION DE LOS LAGOS</v>
          </cell>
          <cell r="F749" t="str">
            <v/>
          </cell>
          <cell r="G749" t="str">
            <v xml:space="preserve">CONSTRUCCION COMPLEJO DEPORTIVO COLONIA RÍO SUR </v>
          </cell>
          <cell r="H749">
            <v>1000000</v>
          </cell>
          <cell r="I749" t="str">
            <v>CONSTRUCCION</v>
          </cell>
          <cell r="J749" t="str">
            <v>LLANQUIHUE</v>
          </cell>
          <cell r="K749" t="str">
            <v/>
          </cell>
        </row>
        <row r="750">
          <cell r="B750" t="str">
            <v>40005008-EJECUCION</v>
          </cell>
          <cell r="C750" t="str">
            <v>CHAITEN</v>
          </cell>
          <cell r="D750" t="str">
            <v>EJECUCION</v>
          </cell>
          <cell r="E750" t="str">
            <v>SUBSECRETARIA VIVIENDA Y URBANISMO</v>
          </cell>
          <cell r="F750" t="str">
            <v/>
          </cell>
          <cell r="G750" t="str">
            <v>ANALISIS •	ANÁLISIS E INFORME SOBRE USOS DE SUELO Y CRITERIOS DE PLANIFICACIÓN URBANA PAR</v>
          </cell>
          <cell r="H750">
            <v>80000</v>
          </cell>
          <cell r="I750" t="str">
            <v>ANALISIS</v>
          </cell>
          <cell r="J750" t="str">
            <v>PALENA</v>
          </cell>
          <cell r="K750" t="str">
            <v/>
          </cell>
        </row>
        <row r="751">
          <cell r="B751" t="str">
            <v>30412923-DISEÑO</v>
          </cell>
          <cell r="C751" t="str">
            <v>PUERTO OCTAY</v>
          </cell>
          <cell r="D751" t="str">
            <v>DISEÑO</v>
          </cell>
          <cell r="E751" t="str">
            <v>GOBIERNO REGIONAL - REGION DE LOS LAGOS</v>
          </cell>
          <cell r="F751" t="str">
            <v/>
          </cell>
          <cell r="G751" t="str">
            <v>CONSTRUCCION POSTA DE SALUD RURAL EL PONCHO COMUNA DE PTO OCTAY</v>
          </cell>
          <cell r="H751">
            <v>22158</v>
          </cell>
          <cell r="I751" t="str">
            <v>CONSTRUCCION</v>
          </cell>
          <cell r="J751" t="str">
            <v>OSORNO</v>
          </cell>
          <cell r="K751" t="str">
            <v>RS</v>
          </cell>
        </row>
        <row r="752">
          <cell r="B752" t="str">
            <v>40006666-EJECUCION</v>
          </cell>
          <cell r="C752" t="str">
            <v>CASTRO</v>
          </cell>
          <cell r="D752" t="str">
            <v>EJECUCION</v>
          </cell>
          <cell r="E752" t="str">
            <v>SUBSECRETARIA DE EDUCACION</v>
          </cell>
          <cell r="F752" t="str">
            <v/>
          </cell>
          <cell r="G752" t="str">
            <v>REPOSICION CIERRE PERIMETRAL JARDIN RAYITO DE SOL</v>
          </cell>
          <cell r="H752">
            <v>9000</v>
          </cell>
          <cell r="I752" t="str">
            <v>REPOSICION</v>
          </cell>
          <cell r="J752" t="str">
            <v>CHILOE</v>
          </cell>
          <cell r="K752" t="str">
            <v/>
          </cell>
        </row>
        <row r="753">
          <cell r="B753" t="str">
            <v>30043744-EJECUCION</v>
          </cell>
          <cell r="C753" t="str">
            <v>OSORNO</v>
          </cell>
          <cell r="D753" t="str">
            <v>EJECUCION</v>
          </cell>
          <cell r="E753" t="str">
            <v>GOBIERNO REGIONAL - REGION DE LOS LAGOS</v>
          </cell>
          <cell r="F753" t="str">
            <v/>
          </cell>
          <cell r="G753" t="str">
            <v>MEJORAMIENTO AVENIDA REPUBLICA, OSORNO.</v>
          </cell>
          <cell r="H753">
            <v>8006479</v>
          </cell>
          <cell r="I753" t="str">
            <v>MEJORAMIENTO</v>
          </cell>
          <cell r="J753" t="str">
            <v>OSORNO</v>
          </cell>
          <cell r="K753" t="str">
            <v>RS</v>
          </cell>
        </row>
        <row r="754">
          <cell r="B754" t="str">
            <v>30099881-EJECUCION</v>
          </cell>
          <cell r="C754" t="str">
            <v>SAN JUAN DE LA COSTA</v>
          </cell>
          <cell r="D754" t="str">
            <v>EJECUCION</v>
          </cell>
          <cell r="E754" t="str">
            <v>MINISTERIO DE SALUD</v>
          </cell>
          <cell r="F754" t="str">
            <v/>
          </cell>
          <cell r="G754" t="str">
            <v>REPOSICION HOSPITAL MISION SAN JUAN DE LA COSTA</v>
          </cell>
          <cell r="H754">
            <v>10130684</v>
          </cell>
          <cell r="I754" t="str">
            <v>REPOSICION</v>
          </cell>
          <cell r="J754" t="str">
            <v>OSORNO</v>
          </cell>
          <cell r="K754" t="str">
            <v>RS</v>
          </cell>
        </row>
        <row r="755">
          <cell r="B755" t="str">
            <v>30283474-EJECUCION</v>
          </cell>
          <cell r="C755" t="str">
            <v>PUERTO MONTT</v>
          </cell>
          <cell r="D755" t="str">
            <v>EJECUCION</v>
          </cell>
          <cell r="E755" t="str">
            <v>SERVICIO VIVIENDA Y URBANIZACION REGION DE LOS LAGOS</v>
          </cell>
          <cell r="F755" t="str">
            <v/>
          </cell>
          <cell r="G755" t="str">
            <v>MEJORAMIENTO AVDA. PTE IBAÑEZ DE PTO MONTT, TRAMO CARDONAL-INDUSTRIA</v>
          </cell>
          <cell r="H755">
            <v>22577055</v>
          </cell>
          <cell r="I755" t="str">
            <v>MEJORAMIENTO</v>
          </cell>
          <cell r="J755" t="str">
            <v>LLANQUIHUE</v>
          </cell>
          <cell r="K755" t="str">
            <v>RS</v>
          </cell>
        </row>
        <row r="756">
          <cell r="B756" t="str">
            <v>30482780-DISEÑO</v>
          </cell>
          <cell r="C756" t="str">
            <v>PUERTO MONTT</v>
          </cell>
          <cell r="D756" t="str">
            <v>DISEÑO</v>
          </cell>
          <cell r="E756" t="str">
            <v>DIRECCION DE OBRAS HIDRAULICAS</v>
          </cell>
          <cell r="F756" t="str">
            <v/>
          </cell>
          <cell r="G756" t="str">
            <v>CONSTRUCCION COELCTOR REFUERZO MATTA DE ALERCE</v>
          </cell>
          <cell r="H756">
            <v>150400</v>
          </cell>
          <cell r="I756" t="str">
            <v>CONSTRUCCION</v>
          </cell>
          <cell r="J756" t="str">
            <v>LLANQUIHUE</v>
          </cell>
          <cell r="K756" t="str">
            <v/>
          </cell>
        </row>
        <row r="757">
          <cell r="B757" t="str">
            <v>30483135-PREFACTIBILIDAD</v>
          </cell>
          <cell r="C757" t="str">
            <v>PALENA</v>
          </cell>
          <cell r="D757" t="str">
            <v>PREFACTIBILIDAD</v>
          </cell>
          <cell r="E757" t="str">
            <v>DIRECCION DE VIALIDAD</v>
          </cell>
          <cell r="F757" t="str">
            <v/>
          </cell>
          <cell r="G757" t="str">
            <v>CONSTRUCCION PUENTE PALENA Nº 2, PALENA</v>
          </cell>
          <cell r="H757">
            <v>205713</v>
          </cell>
          <cell r="I757" t="str">
            <v>CONSTRUCCION</v>
          </cell>
          <cell r="J757" t="str">
            <v>PALENA</v>
          </cell>
          <cell r="K757" t="str">
            <v>RS</v>
          </cell>
        </row>
        <row r="758">
          <cell r="B758" t="str">
            <v>30484973-EJECUCION</v>
          </cell>
          <cell r="C758" t="str">
            <v>ANCUD</v>
          </cell>
          <cell r="D758" t="str">
            <v>EJECUCION</v>
          </cell>
          <cell r="E758" t="str">
            <v>GOBIERNO REGIONAL - REGION DE LOS LAGOS</v>
          </cell>
          <cell r="F758" t="str">
            <v/>
          </cell>
          <cell r="G758" t="str">
            <v>MEJORAMIENTO ESPACIOS PÚBLICOS EN DIVERSOS SECTORES</v>
          </cell>
          <cell r="H758">
            <v>92000</v>
          </cell>
          <cell r="I758" t="str">
            <v>MEJORAMIENTO</v>
          </cell>
          <cell r="J758" t="str">
            <v>CHILOE</v>
          </cell>
          <cell r="K758" t="str">
            <v/>
          </cell>
        </row>
        <row r="759">
          <cell r="B759" t="str">
            <v>30485135-EJECUCION</v>
          </cell>
          <cell r="C759" t="str">
            <v>CASTRO</v>
          </cell>
          <cell r="D759" t="str">
            <v>EJECUCION</v>
          </cell>
          <cell r="E759" t="str">
            <v>GOBIERNO REGIONAL - REGION DE LOS LAGOS</v>
          </cell>
          <cell r="F759" t="str">
            <v/>
          </cell>
          <cell r="G759" t="str">
            <v>CONSERVACION VEREDAS CASTRO ALTO, COMUNA DE CASTRO</v>
          </cell>
          <cell r="H759">
            <v>457732</v>
          </cell>
          <cell r="I759" t="str">
            <v>CONSERVACION</v>
          </cell>
          <cell r="J759" t="str">
            <v>CHILOE</v>
          </cell>
          <cell r="K759" t="str">
            <v/>
          </cell>
        </row>
        <row r="760">
          <cell r="B760" t="str">
            <v>30485195-DISEÑO</v>
          </cell>
          <cell r="C760" t="str">
            <v>CURACO DE VELEZ</v>
          </cell>
          <cell r="D760" t="str">
            <v>DISEÑO</v>
          </cell>
          <cell r="E760" t="str">
            <v>GOBIERNO REGIONAL - REGION DE LOS LAGOS</v>
          </cell>
          <cell r="F760" t="str">
            <v/>
          </cell>
          <cell r="G760" t="str">
            <v>HABILITACION INSTALACIÓN SERVICIO DE AGUA POTABLE RURAL DE PALQUI</v>
          </cell>
          <cell r="H760">
            <v>42066</v>
          </cell>
          <cell r="I760" t="str">
            <v>HABILITACION</v>
          </cell>
          <cell r="J760" t="str">
            <v>CHILOE</v>
          </cell>
          <cell r="K760" t="str">
            <v/>
          </cell>
        </row>
        <row r="761">
          <cell r="B761" t="str">
            <v>30485210-EJECUCION</v>
          </cell>
          <cell r="C761" t="str">
            <v>DALCAHUE</v>
          </cell>
          <cell r="D761" t="str">
            <v>EJECUCION</v>
          </cell>
          <cell r="E761" t="str">
            <v>GOBIERNO REGIONAL - REGION DE LOS LAGOS</v>
          </cell>
          <cell r="F761" t="str">
            <v/>
          </cell>
          <cell r="G761" t="str">
            <v xml:space="preserve">REPOSICION DE MAQUINARIAS Y EQUIPOS MEJOR. CAMINOS </v>
          </cell>
          <cell r="H761">
            <v>266381</v>
          </cell>
          <cell r="I761" t="str">
            <v>REPOSICION</v>
          </cell>
          <cell r="J761" t="str">
            <v>CHILOE</v>
          </cell>
          <cell r="K761" t="str">
            <v/>
          </cell>
        </row>
        <row r="762">
          <cell r="B762" t="str">
            <v>30284622-EJECUCION</v>
          </cell>
          <cell r="C762" t="str">
            <v>RIO NEGRO</v>
          </cell>
          <cell r="D762" t="str">
            <v>EJECUCION</v>
          </cell>
          <cell r="E762" t="str">
            <v>GOBIERNO REGIONAL - REGION DE LOS LAGOS</v>
          </cell>
          <cell r="F762" t="str">
            <v/>
          </cell>
          <cell r="G762" t="str">
            <v>REPOSICION PLAZA DE ARMAS DE RIO NEGRO</v>
          </cell>
          <cell r="H762">
            <v>692739</v>
          </cell>
          <cell r="I762" t="str">
            <v>REPOSICION</v>
          </cell>
          <cell r="J762" t="str">
            <v>OSORNO</v>
          </cell>
          <cell r="K762" t="str">
            <v>OT</v>
          </cell>
        </row>
        <row r="763">
          <cell r="B763" t="str">
            <v>30465246-EJECUCION</v>
          </cell>
          <cell r="C763" t="str">
            <v>FRUTILLAR</v>
          </cell>
          <cell r="D763" t="str">
            <v>EJECUCION</v>
          </cell>
          <cell r="E763" t="str">
            <v>GOBIERNO REGIONAL - REGION DE LOS LAGOS</v>
          </cell>
          <cell r="F763" t="str">
            <v/>
          </cell>
          <cell r="G763" t="str">
            <v>CONSTRUCCION  SERVICIO DE APR SECTOR VILLA ALEGRE,FRUTILLAR</v>
          </cell>
          <cell r="H763">
            <v>175409</v>
          </cell>
          <cell r="I763" t="str">
            <v>CONSTRUCCION</v>
          </cell>
          <cell r="J763" t="str">
            <v>LLANQUIHUE</v>
          </cell>
          <cell r="K763" t="str">
            <v>RS</v>
          </cell>
        </row>
        <row r="764">
          <cell r="B764" t="str">
            <v>30479286-EJECUCION</v>
          </cell>
          <cell r="C764" t="str">
            <v>CALBUCO</v>
          </cell>
          <cell r="D764" t="str">
            <v>EJECUCION</v>
          </cell>
          <cell r="E764" t="str">
            <v>GOBIERNO REGIONAL - REGION DE LOS LAGOS</v>
          </cell>
          <cell r="F764" t="str">
            <v/>
          </cell>
          <cell r="G764" t="str">
            <v>CONSTRUCCION SERVICIO AGUA POTABLE RURAL ISLA QUENU.</v>
          </cell>
          <cell r="H764">
            <v>334129</v>
          </cell>
          <cell r="I764" t="str">
            <v>CONSTRUCCION</v>
          </cell>
          <cell r="J764" t="str">
            <v>LLANQUIHUE</v>
          </cell>
          <cell r="K764" t="str">
            <v>FI</v>
          </cell>
        </row>
        <row r="765">
          <cell r="B765" t="str">
            <v>30465396-EJECUCION</v>
          </cell>
          <cell r="C765" t="str">
            <v>QUELLON</v>
          </cell>
          <cell r="D765" t="str">
            <v>EJECUCION</v>
          </cell>
          <cell r="E765" t="str">
            <v>GOBIERNO REGIONAL - REGION DE LOS LAGOS</v>
          </cell>
          <cell r="F765" t="str">
            <v/>
          </cell>
          <cell r="G765" t="str">
            <v>CONSTRUCCION EXTENSIÓN REDES AP Y ALC DIVERSAS CALLES SECTOR ESTERO QUELLON</v>
          </cell>
          <cell r="H765">
            <v>1508918</v>
          </cell>
          <cell r="I765" t="str">
            <v>CONSTRUCCION</v>
          </cell>
          <cell r="J765" t="str">
            <v>CHILOE</v>
          </cell>
          <cell r="K765" t="str">
            <v/>
          </cell>
        </row>
        <row r="766">
          <cell r="B766" t="str">
            <v>30463407-EJECUCION</v>
          </cell>
          <cell r="C766" t="str">
            <v>SAN JUAN DE LA COSTA</v>
          </cell>
          <cell r="D766" t="str">
            <v>EJECUCION</v>
          </cell>
          <cell r="E766" t="str">
            <v>GOBIERNO REGIONAL - REGION DE LOS LAGOS</v>
          </cell>
          <cell r="F766" t="str">
            <v/>
          </cell>
          <cell r="G766" t="str">
            <v>HABILITACION S.E E. SECTOR PICHILAFQUENMAPU, SAN JUAN DE LA COSTA</v>
          </cell>
          <cell r="H766">
            <v>257108</v>
          </cell>
          <cell r="I766" t="str">
            <v>HABILITACION</v>
          </cell>
          <cell r="J766" t="str">
            <v>OSORNO</v>
          </cell>
          <cell r="K766" t="str">
            <v>RS</v>
          </cell>
        </row>
        <row r="767">
          <cell r="B767" t="str">
            <v>40002877-EJECUCION</v>
          </cell>
          <cell r="C767" t="str">
            <v>CASTRO</v>
          </cell>
          <cell r="D767" t="str">
            <v>EJECUCION</v>
          </cell>
          <cell r="E767" t="str">
            <v>GOBIERNO REGIONAL - REGION DE LOS LAGOS</v>
          </cell>
          <cell r="F767" t="str">
            <v/>
          </cell>
          <cell r="G767" t="str">
            <v>MEJORAMIENTO URBANISTICO AVENIDA O´HIGGINS Y AVENIDA SAN MARTIN CASTRO</v>
          </cell>
          <cell r="H767">
            <v>3779356</v>
          </cell>
          <cell r="I767" t="str">
            <v>MEJORAMIENTO</v>
          </cell>
          <cell r="J767" t="str">
            <v>CHILOE</v>
          </cell>
          <cell r="K767" t="str">
            <v>FI</v>
          </cell>
        </row>
        <row r="768">
          <cell r="B768" t="str">
            <v>40007227-EJECUCION</v>
          </cell>
          <cell r="C768" t="str">
            <v>ANCUD</v>
          </cell>
          <cell r="D768" t="str">
            <v>EJECUCION</v>
          </cell>
          <cell r="E768" t="str">
            <v>GOBIERNO REGIONAL - REGION DE LOS LAGOS</v>
          </cell>
          <cell r="F768" t="str">
            <v/>
          </cell>
          <cell r="G768" t="str">
            <v>CONSTRUCCION SEDE SOCIAL SECTOR COCOTUÉ</v>
          </cell>
          <cell r="H768">
            <v>60000</v>
          </cell>
          <cell r="I768" t="str">
            <v>CONSTRUCCION</v>
          </cell>
          <cell r="J768" t="str">
            <v>CHILOE</v>
          </cell>
          <cell r="K768" t="str">
            <v/>
          </cell>
        </row>
        <row r="769">
          <cell r="B769" t="str">
            <v>30171923-DISEÑO</v>
          </cell>
          <cell r="C769" t="str">
            <v>PURRANQUE</v>
          </cell>
          <cell r="D769" t="str">
            <v>DISEÑO</v>
          </cell>
          <cell r="E769" t="str">
            <v>GOBIERNO REGIONAL - REGION DE LOS LAGOS</v>
          </cell>
          <cell r="F769" t="str">
            <v/>
          </cell>
          <cell r="G769" t="str">
            <v>REPOSICION POSTA DE SALUD RURAL HUEYUSCA, PURRANQUE</v>
          </cell>
          <cell r="H769">
            <v>21900</v>
          </cell>
          <cell r="I769" t="str">
            <v>REPOSICION</v>
          </cell>
          <cell r="J769" t="str">
            <v>OSORNO</v>
          </cell>
          <cell r="K769" t="str">
            <v>RS</v>
          </cell>
        </row>
        <row r="770">
          <cell r="B770" t="str">
            <v>30458841-PREFACTIBILIDAD</v>
          </cell>
          <cell r="C770" t="str">
            <v/>
          </cell>
          <cell r="D770" t="str">
            <v>PREFACTIBILIDAD</v>
          </cell>
          <cell r="E770" t="str">
            <v>DIRECCION DE VIALIDAD</v>
          </cell>
          <cell r="F770" t="str">
            <v/>
          </cell>
          <cell r="G770" t="str">
            <v>CONSTRUCCION RUTA COSTERA Y TRANSVERSALES  PROV OSORNO REG LOS LAGOS</v>
          </cell>
          <cell r="H770">
            <v>647213</v>
          </cell>
          <cell r="I770" t="str">
            <v>CONSTRUCCION</v>
          </cell>
          <cell r="J770" t="str">
            <v/>
          </cell>
          <cell r="K770" t="str">
            <v>RS</v>
          </cell>
        </row>
        <row r="771">
          <cell r="B771" t="str">
            <v>30098600-PREFACTIBILIDAD</v>
          </cell>
          <cell r="C771" t="str">
            <v>CASTRO</v>
          </cell>
          <cell r="D771" t="str">
            <v>PREFACTIBILIDAD</v>
          </cell>
          <cell r="E771" t="str">
            <v>GOBIERNO REGIONAL - REGION DE LOS LAGOS</v>
          </cell>
          <cell r="F771" t="str">
            <v/>
          </cell>
          <cell r="G771" t="str">
            <v>MEJORAMIENTO Y AMPLIACION HOSPITAL DE CASTRO, PROVINCIA DE CHILOE</v>
          </cell>
          <cell r="H771">
            <v>196936</v>
          </cell>
          <cell r="I771" t="str">
            <v>MEJORAMIENTO</v>
          </cell>
          <cell r="J771" t="str">
            <v>CHILOE</v>
          </cell>
          <cell r="K771" t="str">
            <v>RS</v>
          </cell>
        </row>
        <row r="772">
          <cell r="B772" t="str">
            <v>30377674-EJECUCION</v>
          </cell>
          <cell r="C772" t="str">
            <v>FRESIA</v>
          </cell>
          <cell r="D772" t="str">
            <v>EJECUCION</v>
          </cell>
          <cell r="E772" t="str">
            <v>GOBIERNO REGIONAL - REGION DE LOS LAGOS</v>
          </cell>
          <cell r="F772" t="str">
            <v/>
          </cell>
          <cell r="G772" t="str">
            <v>ADQUISICION CAMION MULTIPROPOSITO MUNICIPAL, COMUNA DE FRESIA</v>
          </cell>
          <cell r="H772">
            <v>312771</v>
          </cell>
          <cell r="I772" t="str">
            <v>ADQUISICION</v>
          </cell>
          <cell r="J772" t="str">
            <v>LLANQUIHUE</v>
          </cell>
          <cell r="K772" t="str">
            <v/>
          </cell>
        </row>
        <row r="773">
          <cell r="B773" t="str">
            <v>30107499-EJECUCION</v>
          </cell>
          <cell r="C773" t="str">
            <v>OSORNO</v>
          </cell>
          <cell r="D773" t="str">
            <v>EJECUCION</v>
          </cell>
          <cell r="E773" t="str">
            <v>SUBSIDIO NACIONAL AL TRANSPORTE PUBLICO</v>
          </cell>
          <cell r="F773" t="str">
            <v/>
          </cell>
          <cell r="G773" t="str">
            <v xml:space="preserve">NORMALIZACION SEMAFOROS RED CENTRO CIUDAD DE OSORNO. </v>
          </cell>
          <cell r="H773">
            <v>2293385</v>
          </cell>
          <cell r="I773" t="str">
            <v>NORMALIZACION</v>
          </cell>
          <cell r="J773" t="str">
            <v>OSORNO</v>
          </cell>
          <cell r="K773" t="str">
            <v>RS</v>
          </cell>
        </row>
        <row r="774">
          <cell r="B774" t="str">
            <v>30426980-EJECUCION</v>
          </cell>
          <cell r="C774" t="str">
            <v/>
          </cell>
          <cell r="D774" t="str">
            <v>EJECUCION</v>
          </cell>
          <cell r="E774" t="str">
            <v>GOBIERNO REGIONAL - REGION DE LOS LAGOS</v>
          </cell>
          <cell r="F774" t="str">
            <v/>
          </cell>
          <cell r="G774" t="str">
            <v>SANEAMIENTO TENENCIA IRREGULAR DE LA PROPIEDAD - PATAGONIA VERDE</v>
          </cell>
          <cell r="H774">
            <v>511728</v>
          </cell>
          <cell r="I774" t="str">
            <v>SANEAMIENTO</v>
          </cell>
          <cell r="J774" t="str">
            <v/>
          </cell>
          <cell r="K774" t="str">
            <v/>
          </cell>
        </row>
        <row r="775">
          <cell r="B775" t="str">
            <v>30465589-EJECUCION</v>
          </cell>
          <cell r="C775" t="str">
            <v/>
          </cell>
          <cell r="D775" t="str">
            <v>EJECUCION</v>
          </cell>
          <cell r="E775" t="str">
            <v>DIRECCION DE AEROPUERTOS</v>
          </cell>
          <cell r="F775" t="str">
            <v/>
          </cell>
          <cell r="G775" t="str">
            <v>NORMALIZACION SUPERFICIE LIMITADORA DE OBSTÁCULOS AD. CAÑAL BAJO</v>
          </cell>
          <cell r="H775">
            <v>1260784</v>
          </cell>
          <cell r="I775" t="str">
            <v>NORMALIZACION</v>
          </cell>
          <cell r="J775" t="str">
            <v/>
          </cell>
          <cell r="K775" t="str">
            <v>RS</v>
          </cell>
        </row>
        <row r="776">
          <cell r="B776" t="str">
            <v>30480757-EJECUCION</v>
          </cell>
          <cell r="C776" t="str">
            <v>QUEILEN</v>
          </cell>
          <cell r="D776" t="str">
            <v>EJECUCION</v>
          </cell>
          <cell r="E776" t="str">
            <v>GOBIERNO REGIONAL - REGION DE LOS LAGOS</v>
          </cell>
          <cell r="F776" t="str">
            <v/>
          </cell>
          <cell r="G776" t="str">
            <v>CONSERVACION  GIMNASIO MUNICIPAL COMUNA DE QUEILEN</v>
          </cell>
          <cell r="H776">
            <v>361002</v>
          </cell>
          <cell r="I776" t="str">
            <v>CONSERVACION</v>
          </cell>
          <cell r="J776" t="str">
            <v>CHILOE</v>
          </cell>
          <cell r="K776" t="str">
            <v/>
          </cell>
        </row>
        <row r="777">
          <cell r="B777" t="str">
            <v>30488543-EJECUCION</v>
          </cell>
          <cell r="C777" t="str">
            <v>FRESIA</v>
          </cell>
          <cell r="D777" t="str">
            <v>EJECUCION</v>
          </cell>
          <cell r="E777" t="str">
            <v>GOBIERNO REGIONAL - REGION DE LOS LAGOS</v>
          </cell>
          <cell r="F777" t="str">
            <v/>
          </cell>
          <cell r="G777" t="str">
            <v xml:space="preserve">MEJORAMIENTO MONUMENTO BATALLA EL TORO </v>
          </cell>
          <cell r="H777">
            <v>38475</v>
          </cell>
          <cell r="I777" t="str">
            <v>MEJORAMIENTO</v>
          </cell>
          <cell r="J777" t="str">
            <v>LLANQUIHUE</v>
          </cell>
          <cell r="K777" t="str">
            <v/>
          </cell>
        </row>
        <row r="778">
          <cell r="B778" t="str">
            <v>40006449-EJECUCION</v>
          </cell>
          <cell r="C778" t="str">
            <v>CASTRO</v>
          </cell>
          <cell r="D778" t="str">
            <v>EJECUCION</v>
          </cell>
          <cell r="E778" t="str">
            <v>SUBSECRETARIA DE EDUCACION</v>
          </cell>
          <cell r="F778" t="str">
            <v/>
          </cell>
          <cell r="G778" t="str">
            <v>REPOSICION ARTEFACTOS SANITARIOS</v>
          </cell>
          <cell r="H778">
            <v>850</v>
          </cell>
          <cell r="I778" t="str">
            <v>REPOSICION</v>
          </cell>
          <cell r="J778" t="str">
            <v>CHILOE</v>
          </cell>
          <cell r="K778" t="str">
            <v/>
          </cell>
        </row>
        <row r="779">
          <cell r="B779" t="str">
            <v>40006366-EJECUCION</v>
          </cell>
          <cell r="C779" t="str">
            <v>ANCUD</v>
          </cell>
          <cell r="D779" t="str">
            <v>EJECUCION</v>
          </cell>
          <cell r="E779" t="str">
            <v>SUBSECRETARIA DE EDUCACION</v>
          </cell>
          <cell r="F779" t="str">
            <v/>
          </cell>
          <cell r="G779" t="str">
            <v>MEJORAMIENTO JARDIN INFANTIL LOBITO CHILOTE, COMUNA DE ANCUD</v>
          </cell>
          <cell r="H779">
            <v>15000</v>
          </cell>
          <cell r="I779" t="str">
            <v>MEJORAMIENTO</v>
          </cell>
          <cell r="J779" t="str">
            <v>CHILOE</v>
          </cell>
          <cell r="K779" t="str">
            <v/>
          </cell>
        </row>
        <row r="780">
          <cell r="B780" t="str">
            <v>40006360-EJECUCION</v>
          </cell>
          <cell r="C780" t="str">
            <v>CASTRO</v>
          </cell>
          <cell r="D780" t="str">
            <v>EJECUCION</v>
          </cell>
          <cell r="E780" t="str">
            <v>SUBSECRETARIA DE EDUCACION</v>
          </cell>
          <cell r="F780" t="str">
            <v/>
          </cell>
          <cell r="G780" t="str">
            <v>REPARACION SISTEMA DE AGUAS LLUVIAS</v>
          </cell>
          <cell r="H780">
            <v>3000</v>
          </cell>
          <cell r="I780" t="str">
            <v>REPARACION</v>
          </cell>
          <cell r="J780" t="str">
            <v>CHILOE</v>
          </cell>
          <cell r="K780" t="str">
            <v/>
          </cell>
        </row>
        <row r="781">
          <cell r="B781" t="str">
            <v>40006296-EJECUCION</v>
          </cell>
          <cell r="C781" t="str">
            <v>CASTRO</v>
          </cell>
          <cell r="D781" t="str">
            <v>EJECUCION</v>
          </cell>
          <cell r="E781" t="str">
            <v>SUBSECRETARIA DE EDUCACION</v>
          </cell>
          <cell r="F781" t="str">
            <v/>
          </cell>
          <cell r="G781" t="str">
            <v>INSTALACION SISTEMA CALEFACCIÓN CENTRAL</v>
          </cell>
          <cell r="H781">
            <v>25000</v>
          </cell>
          <cell r="I781" t="str">
            <v>INSTALACION</v>
          </cell>
          <cell r="J781" t="str">
            <v>CHILOE</v>
          </cell>
          <cell r="K781" t="str">
            <v/>
          </cell>
        </row>
        <row r="782">
          <cell r="B782" t="str">
            <v>40006651-EJECUCION</v>
          </cell>
          <cell r="C782" t="str">
            <v>CASTRO</v>
          </cell>
          <cell r="D782" t="str">
            <v>EJECUCION</v>
          </cell>
          <cell r="E782" t="str">
            <v>SUBSECRETARIA DE EDUCACION</v>
          </cell>
          <cell r="F782" t="str">
            <v/>
          </cell>
          <cell r="G782" t="str">
            <v>REPOSICION PARCIAL CIERRE PERIMETRAL</v>
          </cell>
          <cell r="H782">
            <v>2000</v>
          </cell>
          <cell r="I782" t="str">
            <v>REPOSICION</v>
          </cell>
          <cell r="J782" t="str">
            <v>CHILOE</v>
          </cell>
          <cell r="K782" t="str">
            <v/>
          </cell>
        </row>
        <row r="783">
          <cell r="B783" t="str">
            <v>40007923-EJECUCION</v>
          </cell>
          <cell r="C783" t="str">
            <v>QUEMCHI</v>
          </cell>
          <cell r="D783" t="str">
            <v>EJECUCION</v>
          </cell>
          <cell r="E783" t="str">
            <v>SUBSECRETARIA DE EDUCACION</v>
          </cell>
          <cell r="F783" t="str">
            <v/>
          </cell>
          <cell r="G783" t="str">
            <v>CONSERVACION SISTEMA GAS, ACRED. S. VERDE LIMPIEZA POZO PROF.  MANT. PTAS ESCUELA R. MONTEMAR</v>
          </cell>
          <cell r="H783">
            <v>7409</v>
          </cell>
          <cell r="I783" t="str">
            <v>CONSERVACION</v>
          </cell>
          <cell r="J783" t="str">
            <v>CHILOE</v>
          </cell>
          <cell r="K783" t="str">
            <v/>
          </cell>
        </row>
        <row r="784">
          <cell r="B784" t="str">
            <v>40001347-EJECUCION</v>
          </cell>
          <cell r="C784" t="str">
            <v>FRUTILLAR</v>
          </cell>
          <cell r="D784" t="str">
            <v>EJECUCION</v>
          </cell>
          <cell r="E784" t="str">
            <v>GOBIERNO REGIONAL - REGION DE LOS LAGOS</v>
          </cell>
          <cell r="F784" t="str">
            <v/>
          </cell>
          <cell r="G784" t="str">
            <v>ADQUISICION  EQUIPAMENTO PARA EL CENTRO COMUNITARIO DE REHABILITACIÓN (CCR)</v>
          </cell>
          <cell r="H784">
            <v>46170</v>
          </cell>
          <cell r="I784" t="str">
            <v>ADQUISICION</v>
          </cell>
          <cell r="J784" t="str">
            <v>LLANQUIHUE</v>
          </cell>
          <cell r="K784" t="str">
            <v/>
          </cell>
        </row>
        <row r="785">
          <cell r="B785" t="str">
            <v>30382027-EJECUCION</v>
          </cell>
          <cell r="C785" t="str">
            <v>CASTRO</v>
          </cell>
          <cell r="D785" t="str">
            <v>EJECUCION</v>
          </cell>
          <cell r="E785" t="str">
            <v>GOBIERNO REGIONAL - REGION DE LOS LAGOS</v>
          </cell>
          <cell r="F785" t="str">
            <v/>
          </cell>
          <cell r="G785" t="str">
            <v>TRANSFERENCIA SUBSIDIO A LA OPER. SISTEMA AUTOGENERACION ISLA QUEHUI</v>
          </cell>
          <cell r="H785">
            <v>250000</v>
          </cell>
          <cell r="I785" t="str">
            <v>TRANSFERENCIA</v>
          </cell>
          <cell r="J785" t="str">
            <v>CHILOE</v>
          </cell>
          <cell r="K785" t="str">
            <v/>
          </cell>
        </row>
        <row r="786">
          <cell r="B786" t="str">
            <v>30487282-EJECUCION</v>
          </cell>
          <cell r="C786" t="str">
            <v>QUINCHAO</v>
          </cell>
          <cell r="D786" t="str">
            <v>EJECUCION</v>
          </cell>
          <cell r="E786" t="str">
            <v>GOBIERNO REGIONAL - REGION DE LOS LAGOS</v>
          </cell>
          <cell r="F786" t="str">
            <v/>
          </cell>
          <cell r="G786" t="str">
            <v>CONSTRUCCION EMBARCADERO FLOTANTE EN ISLA CAGUACH</v>
          </cell>
          <cell r="H786">
            <v>85000</v>
          </cell>
          <cell r="I786" t="str">
            <v>CONSTRUCCION</v>
          </cell>
          <cell r="J786" t="str">
            <v>CHILOE</v>
          </cell>
          <cell r="K786" t="str">
            <v/>
          </cell>
        </row>
        <row r="787">
          <cell r="B787" t="str">
            <v>30483800-EJECUCION</v>
          </cell>
          <cell r="C787" t="str">
            <v>PUYEHUE</v>
          </cell>
          <cell r="D787" t="str">
            <v>EJECUCION</v>
          </cell>
          <cell r="E787" t="str">
            <v>GOBIERNO REGIONAL - REGION DE LOS LAGOS</v>
          </cell>
          <cell r="F787" t="str">
            <v/>
          </cell>
          <cell r="G787" t="str">
            <v xml:space="preserve">MEJORAMIENTO ESCUELA ENTRE LAGOS       </v>
          </cell>
          <cell r="H787">
            <v>89999</v>
          </cell>
          <cell r="I787" t="str">
            <v>MEJORAMIENTO</v>
          </cell>
          <cell r="J787" t="str">
            <v>OSORNO</v>
          </cell>
          <cell r="K787" t="str">
            <v/>
          </cell>
        </row>
        <row r="788">
          <cell r="B788" t="str">
            <v>30483816-DISEÑO</v>
          </cell>
          <cell r="C788" t="str">
            <v>LOS MUERMOS</v>
          </cell>
          <cell r="D788" t="str">
            <v>DISEÑO</v>
          </cell>
          <cell r="E788" t="str">
            <v>SERVICIO VIVIENDA Y URBANIZACION REGION DE LOS LAGOS</v>
          </cell>
          <cell r="F788" t="str">
            <v/>
          </cell>
          <cell r="G788" t="str">
            <v>CONSTRUCCION ECO VIAS, COMUNA DE LOS MUERMOS</v>
          </cell>
          <cell r="H788">
            <v>33065</v>
          </cell>
          <cell r="I788" t="str">
            <v>CONSTRUCCION</v>
          </cell>
          <cell r="J788" t="str">
            <v>LLANQUIHUE</v>
          </cell>
          <cell r="K788" t="str">
            <v/>
          </cell>
        </row>
        <row r="789">
          <cell r="B789" t="str">
            <v>30076119-EJECUCION</v>
          </cell>
          <cell r="C789" t="str">
            <v>CASTRO</v>
          </cell>
          <cell r="D789" t="str">
            <v>EJECUCION</v>
          </cell>
          <cell r="E789" t="str">
            <v>GOBIERNO REGIONAL - REGION DE LOS LAGOS</v>
          </cell>
          <cell r="F789" t="str">
            <v/>
          </cell>
          <cell r="G789" t="str">
            <v>MEJORAMIENTO Y AMPLIACION GIMNASIO MUNICIPAL CASTRO</v>
          </cell>
          <cell r="H789">
            <v>2557378</v>
          </cell>
          <cell r="I789" t="str">
            <v>MEJORAMIENTO</v>
          </cell>
          <cell r="J789" t="str">
            <v>CHILOE</v>
          </cell>
          <cell r="K789" t="str">
            <v>RS</v>
          </cell>
        </row>
        <row r="790">
          <cell r="B790" t="str">
            <v>30481289-EJECUCION</v>
          </cell>
          <cell r="C790" t="str">
            <v/>
          </cell>
          <cell r="D790" t="str">
            <v>EJECUCION</v>
          </cell>
          <cell r="E790" t="str">
            <v>DIRECCION DE VIALIDAD</v>
          </cell>
          <cell r="F790" t="str">
            <v/>
          </cell>
          <cell r="G790" t="str">
            <v>CONSERVACION CAMINOS BÁSICOS REGIÓN  DE LOS LAGOS  2018-2020</v>
          </cell>
          <cell r="H790">
            <v>10556049</v>
          </cell>
          <cell r="I790" t="str">
            <v>CONSERVACION</v>
          </cell>
          <cell r="J790" t="str">
            <v/>
          </cell>
          <cell r="K790" t="str">
            <v/>
          </cell>
        </row>
        <row r="791">
          <cell r="B791" t="str">
            <v>30085373-EJECUCION</v>
          </cell>
          <cell r="C791" t="str">
            <v>FRUTILLAR</v>
          </cell>
          <cell r="D791" t="str">
            <v>EJECUCION</v>
          </cell>
          <cell r="E791" t="str">
            <v>GOBIERNO REGIONAL - REGION DE LOS LAGOS</v>
          </cell>
          <cell r="F791" t="str">
            <v/>
          </cell>
          <cell r="G791" t="str">
            <v>REPOSICION ESTADIO MUNICIPAL DE FRUTILLAR</v>
          </cell>
          <cell r="H791">
            <v>1604399</v>
          </cell>
          <cell r="I791" t="str">
            <v>REPOSICION</v>
          </cell>
          <cell r="J791" t="str">
            <v>LLANQUIHUE</v>
          </cell>
          <cell r="K791" t="str">
            <v>RS</v>
          </cell>
        </row>
        <row r="792">
          <cell r="B792" t="str">
            <v>40007324-EJECUCION</v>
          </cell>
          <cell r="C792" t="str">
            <v>QUELLON</v>
          </cell>
          <cell r="D792" t="str">
            <v>EJECUCION</v>
          </cell>
          <cell r="E792" t="str">
            <v>GOBIERNO REGIONAL - REGION DE LOS LAGOS</v>
          </cell>
          <cell r="F792" t="str">
            <v/>
          </cell>
          <cell r="G792" t="str">
            <v>CONSTRUCCION CAMARINES ESTADIO MARITIMO, QUELLÓN</v>
          </cell>
          <cell r="H792">
            <v>60000</v>
          </cell>
          <cell r="I792" t="str">
            <v>CONSTRUCCION</v>
          </cell>
          <cell r="J792" t="str">
            <v>CHILOE</v>
          </cell>
          <cell r="K792" t="str">
            <v/>
          </cell>
        </row>
        <row r="793">
          <cell r="B793" t="str">
            <v>40007018-EJECUCION</v>
          </cell>
          <cell r="C793" t="str">
            <v>SAN JUAN DE LA COSTA</v>
          </cell>
          <cell r="D793" t="str">
            <v>EJECUCION</v>
          </cell>
          <cell r="E793" t="str">
            <v>GOBIERNO REGIONAL - REGION DE LOS LAGOS</v>
          </cell>
          <cell r="F793" t="str">
            <v/>
          </cell>
          <cell r="G793" t="str">
            <v>CONSTRUCCION CUARTEL DE LA SEGUNDA COMPAÃ¿ÃA CUERPO DE BOMBEROS DE SAN JUAN DE LA COSTA</v>
          </cell>
          <cell r="H793">
            <v>199741</v>
          </cell>
          <cell r="I793" t="str">
            <v>CONSTRUCCION</v>
          </cell>
          <cell r="J793" t="str">
            <v>OSORNO</v>
          </cell>
          <cell r="K793" t="str">
            <v>FI</v>
          </cell>
        </row>
        <row r="794">
          <cell r="B794" t="str">
            <v>30480673-EJECUCION</v>
          </cell>
          <cell r="C794" t="str">
            <v>QUELLON</v>
          </cell>
          <cell r="D794" t="str">
            <v>EJECUCION</v>
          </cell>
          <cell r="E794" t="str">
            <v>JUNTA NACIONAL DE JARDINES INFANTILES</v>
          </cell>
          <cell r="F794" t="str">
            <v/>
          </cell>
          <cell r="G794" t="str">
            <v>CONSTRUCCION SALA CUNA Y JARDÍN INFANTIL AITUE, QUELLON</v>
          </cell>
          <cell r="H794">
            <v>1719061</v>
          </cell>
          <cell r="I794" t="str">
            <v>CONSTRUCCION</v>
          </cell>
          <cell r="J794" t="str">
            <v>CHILOE</v>
          </cell>
          <cell r="K794" t="str">
            <v>RS</v>
          </cell>
        </row>
        <row r="795">
          <cell r="B795" t="str">
            <v>40003324-EJECUCION</v>
          </cell>
          <cell r="C795" t="str">
            <v>QUELLON</v>
          </cell>
          <cell r="D795" t="str">
            <v>EJECUCION</v>
          </cell>
          <cell r="E795" t="str">
            <v>GOBIERNO REGIONAL - REGION DE LOS LAGOS</v>
          </cell>
          <cell r="F795" t="str">
            <v/>
          </cell>
          <cell r="G795" t="str">
            <v>REPOSICION VEHICULO DE TRASLADO RONDA MEDICA DESAM QUELLON</v>
          </cell>
          <cell r="H795">
            <v>71253</v>
          </cell>
          <cell r="I795" t="str">
            <v>REPOSICION</v>
          </cell>
          <cell r="J795" t="str">
            <v>CHILOE</v>
          </cell>
          <cell r="K795" t="str">
            <v/>
          </cell>
        </row>
        <row r="796">
          <cell r="B796" t="str">
            <v>40006692-EJECUCION</v>
          </cell>
          <cell r="C796" t="str">
            <v>CASTRO</v>
          </cell>
          <cell r="D796" t="str">
            <v>EJECUCION</v>
          </cell>
          <cell r="E796" t="str">
            <v>SUBSECRETARIA DE EDUCACION</v>
          </cell>
          <cell r="F796" t="str">
            <v/>
          </cell>
          <cell r="G796" t="str">
            <v>REPOSICION CIRCULACION CUBIERTA PREBASICA</v>
          </cell>
          <cell r="H796">
            <v>6000</v>
          </cell>
          <cell r="I796" t="str">
            <v>REPOSICION</v>
          </cell>
          <cell r="J796" t="str">
            <v>CHILOE</v>
          </cell>
          <cell r="K796" t="str">
            <v/>
          </cell>
        </row>
        <row r="797">
          <cell r="B797" t="str">
            <v>40000993-EJECUCION</v>
          </cell>
          <cell r="C797" t="str">
            <v>CALBUCO</v>
          </cell>
          <cell r="D797" t="str">
            <v>EJECUCION</v>
          </cell>
          <cell r="E797" t="str">
            <v>GOBIERNO REGIONAL - REGION DE LOS LAGOS</v>
          </cell>
          <cell r="F797" t="str">
            <v/>
          </cell>
          <cell r="G797" t="str">
            <v>MEJORAMIENTO Y AMPLIACIÓN CUARTEL DE BOMBEROS QUINTA COMPAÑÍA DE PARGUA</v>
          </cell>
          <cell r="H797">
            <v>70000</v>
          </cell>
          <cell r="I797" t="str">
            <v>MEJORAMIENTO</v>
          </cell>
          <cell r="J797" t="str">
            <v>LLANQUIHUE</v>
          </cell>
          <cell r="K797" t="str">
            <v/>
          </cell>
        </row>
        <row r="798">
          <cell r="B798" t="str">
            <v>40006790-DISEÑO</v>
          </cell>
          <cell r="C798" t="str">
            <v>QUINCHAO</v>
          </cell>
          <cell r="D798" t="str">
            <v>DISEÑO</v>
          </cell>
          <cell r="E798" t="str">
            <v>SUBSECRETARIA DE EDUCACION</v>
          </cell>
          <cell r="F798" t="str">
            <v/>
          </cell>
          <cell r="G798" t="str">
            <v>NORMALIZACION INSTALACIONES DE GAS E INFRAESTRUCTURA ESCUELA RURAL AMANECER 2000</v>
          </cell>
          <cell r="H798">
            <v>1301</v>
          </cell>
          <cell r="I798" t="str">
            <v>NORMALIZACION</v>
          </cell>
          <cell r="J798" t="str">
            <v>CHILOE</v>
          </cell>
          <cell r="K798" t="str">
            <v/>
          </cell>
        </row>
        <row r="799">
          <cell r="B799" t="str">
            <v>30103375-DISEÑO</v>
          </cell>
          <cell r="C799" t="str">
            <v>QUINCHAO</v>
          </cell>
          <cell r="D799" t="str">
            <v>DISEÑO</v>
          </cell>
          <cell r="E799" t="str">
            <v>GOBIERNO REGIONAL - REGION DE LOS LAGOS</v>
          </cell>
          <cell r="F799" t="str">
            <v/>
          </cell>
          <cell r="G799" t="str">
            <v>REPOSICION POSTA DE SALUD RURAL DE ISLA LLINGUA</v>
          </cell>
          <cell r="H799">
            <v>30781</v>
          </cell>
          <cell r="I799" t="str">
            <v>REPOSICION</v>
          </cell>
          <cell r="J799" t="str">
            <v>CHILOE</v>
          </cell>
          <cell r="K799" t="str">
            <v/>
          </cell>
        </row>
        <row r="800">
          <cell r="B800" t="str">
            <v>30484528-EJECUCION</v>
          </cell>
          <cell r="C800" t="str">
            <v>MAULLIN</v>
          </cell>
          <cell r="D800" t="str">
            <v>EJECUCION</v>
          </cell>
          <cell r="E800" t="str">
            <v>GOBIERNO REGIONAL - REGION DE LOS LAGOS</v>
          </cell>
          <cell r="F800" t="str">
            <v/>
          </cell>
          <cell r="G800" t="str">
            <v>CONSTRUCCION  ADOCRETOS CALLE ARTURO PRAT, LOCALIDAD DE QUENUIR</v>
          </cell>
          <cell r="H800">
            <v>82080</v>
          </cell>
          <cell r="I800" t="str">
            <v>CONSTRUCCION</v>
          </cell>
          <cell r="J800" t="str">
            <v>LLANQUIHUE</v>
          </cell>
          <cell r="K800" t="str">
            <v/>
          </cell>
        </row>
        <row r="801">
          <cell r="B801" t="str">
            <v>40004262-EJECUCION</v>
          </cell>
          <cell r="C801" t="str">
            <v>SAN PABLO</v>
          </cell>
          <cell r="D801" t="str">
            <v>EJECUCION</v>
          </cell>
          <cell r="E801" t="str">
            <v>GOBIERNO REGIONAL - REGION DE LOS LAGOS</v>
          </cell>
          <cell r="F801" t="str">
            <v/>
          </cell>
          <cell r="G801" t="str">
            <v>HABILITACION SUMINISTRO ELÉCTRICO SECTOR COSTA II SAN PABLO</v>
          </cell>
          <cell r="H801">
            <v>77044</v>
          </cell>
          <cell r="I801" t="str">
            <v>HABILITACION</v>
          </cell>
          <cell r="J801" t="str">
            <v>OSORNO</v>
          </cell>
          <cell r="K801" t="str">
            <v>RS</v>
          </cell>
        </row>
        <row r="802">
          <cell r="B802" t="str">
            <v>40003897-EJECUCION</v>
          </cell>
          <cell r="C802" t="str">
            <v>PUERTO MONTT</v>
          </cell>
          <cell r="D802" t="str">
            <v>EJECUCION</v>
          </cell>
          <cell r="E802" t="str">
            <v>GOBIERNO REGIONAL - REGION DE LOS LAGOS</v>
          </cell>
          <cell r="F802" t="str">
            <v/>
          </cell>
          <cell r="G802" t="str">
            <v>CONSERVACION GIMNASIO LICEO ISIDORA ZEGERS DE HUNEEUS DE PUERTO MONTT</v>
          </cell>
          <cell r="H802">
            <v>140000</v>
          </cell>
          <cell r="I802" t="str">
            <v>CONSERVACION</v>
          </cell>
          <cell r="J802" t="str">
            <v>LLANQUIHUE</v>
          </cell>
          <cell r="K802" t="str">
            <v/>
          </cell>
        </row>
        <row r="803">
          <cell r="B803" t="str">
            <v>40000923-EJECUCION</v>
          </cell>
          <cell r="C803" t="str">
            <v/>
          </cell>
          <cell r="D803" t="str">
            <v>EJECUCION</v>
          </cell>
          <cell r="E803" t="str">
            <v>GOBIERNO REGIONAL - REGION DE LOS LAGOS</v>
          </cell>
          <cell r="F803" t="str">
            <v/>
          </cell>
          <cell r="G803" t="str">
            <v>TRANSFERENCIA DESARROLLO DE HARINAS DE CHORITOS DE DESCARTE Y ALGAS CON ALTO VALOR NUTRICIONAL</v>
          </cell>
          <cell r="H803">
            <v>99778</v>
          </cell>
          <cell r="I803" t="str">
            <v>TRANSFERENCIA</v>
          </cell>
          <cell r="J803" t="str">
            <v/>
          </cell>
          <cell r="K803" t="str">
            <v/>
          </cell>
        </row>
        <row r="804">
          <cell r="B804" t="str">
            <v>40007404-EJECUCION</v>
          </cell>
          <cell r="C804" t="str">
            <v>PUERTO MONTT</v>
          </cell>
          <cell r="D804" t="str">
            <v>EJECUCION</v>
          </cell>
          <cell r="E804" t="str">
            <v>SUBSECRETARIA DE EDUCACION</v>
          </cell>
          <cell r="F804" t="str">
            <v/>
          </cell>
          <cell r="G804" t="str">
            <v>MEJORAMIENTO PREBASICA ESCUELA LAS CAMELIAS</v>
          </cell>
          <cell r="H804">
            <v>80000</v>
          </cell>
          <cell r="I804" t="str">
            <v>MEJORAMIENTO</v>
          </cell>
          <cell r="J804" t="str">
            <v>LLANQUIHUE</v>
          </cell>
          <cell r="K804" t="str">
            <v/>
          </cell>
        </row>
        <row r="805">
          <cell r="B805" t="str">
            <v>40008106-DISEÑO</v>
          </cell>
          <cell r="C805" t="str">
            <v>FRUTILLAR</v>
          </cell>
          <cell r="D805" t="str">
            <v>DISEÑO</v>
          </cell>
          <cell r="E805" t="str">
            <v>GOBIERNO REGIONAL - REGION DE LOS LAGOS</v>
          </cell>
          <cell r="F805" t="str">
            <v/>
          </cell>
          <cell r="G805" t="str">
            <v>REPOSICION CUARTEL 2º COMPAÑIA DE BOMBEROS</v>
          </cell>
          <cell r="H805">
            <v>122440</v>
          </cell>
          <cell r="I805" t="str">
            <v>REPOSICION</v>
          </cell>
          <cell r="J805" t="str">
            <v>LLANQUIHUE</v>
          </cell>
          <cell r="K805" t="str">
            <v/>
          </cell>
        </row>
        <row r="806">
          <cell r="B806" t="str">
            <v>40008953-EJECUCION</v>
          </cell>
          <cell r="C806" t="str">
            <v>PUERTO MONTT</v>
          </cell>
          <cell r="D806" t="str">
            <v>EJECUCION</v>
          </cell>
          <cell r="E806" t="str">
            <v>GOBIERNO REGIONAL - REGION DE LOS LAGOS</v>
          </cell>
          <cell r="F806" t="str">
            <v/>
          </cell>
          <cell r="G806" t="str">
            <v>REPOSICION EQUIPO BAÑO TERMOREGULADO PARA HOSPITAL PUERTO MONTT</v>
          </cell>
          <cell r="H806">
            <v>3620</v>
          </cell>
          <cell r="I806" t="str">
            <v>REPOSICION</v>
          </cell>
          <cell r="J806" t="str">
            <v>LLANQUIHUE</v>
          </cell>
          <cell r="K806" t="str">
            <v/>
          </cell>
        </row>
        <row r="807">
          <cell r="B807" t="str">
            <v>30352373-EJECUCION</v>
          </cell>
          <cell r="C807" t="str">
            <v>QUEILEN</v>
          </cell>
          <cell r="D807" t="str">
            <v>EJECUCION</v>
          </cell>
          <cell r="E807" t="str">
            <v>DIRECCION DE OBRAS PORTUARIAS</v>
          </cell>
          <cell r="F807" t="str">
            <v/>
          </cell>
          <cell r="G807" t="str">
            <v>MEJORAMIENTO BORDE  COSTERO QUEILEN</v>
          </cell>
          <cell r="H807">
            <v>8885720</v>
          </cell>
          <cell r="I807" t="str">
            <v>MEJORAMIENTO</v>
          </cell>
          <cell r="J807" t="str">
            <v>CHILOE</v>
          </cell>
          <cell r="K807" t="str">
            <v>RS</v>
          </cell>
        </row>
        <row r="808">
          <cell r="B808" t="str">
            <v>30483183-EJECUCION</v>
          </cell>
          <cell r="C808" t="str">
            <v/>
          </cell>
          <cell r="D808" t="str">
            <v>EJECUCION</v>
          </cell>
          <cell r="E808" t="str">
            <v>DIRECCION DE AEROPUERTOS</v>
          </cell>
          <cell r="F808" t="str">
            <v/>
          </cell>
          <cell r="G808" t="str">
            <v>CONSERVACION RUTINARIA AERÓDROMO NUEVO CHAITÉN AÑO 2018 - 2021 REGIÓN DE LOS LAGOS</v>
          </cell>
          <cell r="H808">
            <v>585375</v>
          </cell>
          <cell r="I808" t="str">
            <v>CONSERVACION</v>
          </cell>
          <cell r="J808" t="str">
            <v/>
          </cell>
          <cell r="K808" t="str">
            <v/>
          </cell>
        </row>
        <row r="809">
          <cell r="B809" t="str">
            <v>30485183-EJECUCION</v>
          </cell>
          <cell r="C809" t="str">
            <v/>
          </cell>
          <cell r="D809" t="str">
            <v>EJECUCION</v>
          </cell>
          <cell r="E809" t="str">
            <v>GOBIERNO REGIONAL - REGION DE LOS LAGOS</v>
          </cell>
          <cell r="F809" t="str">
            <v/>
          </cell>
          <cell r="G809" t="str">
            <v xml:space="preserve">CAPACITACION FORTALECIMIENTO DE LA AUTONOMÍA ECONÓMICA DE MUJERES EMPRENDEDORAS DEL SERNAMEG </v>
          </cell>
          <cell r="H809">
            <v>205200</v>
          </cell>
          <cell r="I809" t="str">
            <v>CAPACITACION</v>
          </cell>
          <cell r="J809" t="str">
            <v/>
          </cell>
          <cell r="K809" t="str">
            <v/>
          </cell>
        </row>
        <row r="810">
          <cell r="B810" t="str">
            <v>40004218-DISEÑO</v>
          </cell>
          <cell r="C810" t="str">
            <v>LLANQUIHUE</v>
          </cell>
          <cell r="D810" t="str">
            <v>DISEÑO</v>
          </cell>
          <cell r="E810" t="str">
            <v>SERVICIO VIVIENDA Y URBANIZACION REGION DE LOS LAGOS</v>
          </cell>
          <cell r="F810" t="str">
            <v/>
          </cell>
          <cell r="G810" t="str">
            <v>CONSTRUCCION Y MEJORAMIENTO DE ESPACIOS PÚBLICOS PARQUE HUMEDAL EL LOTO COMUNA DE LLANQUIHUE</v>
          </cell>
          <cell r="H810">
            <v>100000</v>
          </cell>
          <cell r="I810" t="str">
            <v>CONSTRUCCION</v>
          </cell>
          <cell r="J810" t="str">
            <v>LLANQUIHUE</v>
          </cell>
          <cell r="K810" t="str">
            <v/>
          </cell>
        </row>
        <row r="811">
          <cell r="B811" t="str">
            <v>40007309-EJECUCION</v>
          </cell>
          <cell r="C811" t="str">
            <v>QUEILEN</v>
          </cell>
          <cell r="D811" t="str">
            <v>EJECUCION</v>
          </cell>
          <cell r="E811" t="str">
            <v>SUBSECRETARIA DE EDUCACION</v>
          </cell>
          <cell r="F811" t="str">
            <v/>
          </cell>
          <cell r="G811" t="str">
            <v>REPOSICION CALDERA Y MEJORAMIENTO SISTEMA CALEFACCION LICEO POLIVALENTE, DE QUEILEN</v>
          </cell>
          <cell r="H811">
            <v>15627</v>
          </cell>
          <cell r="I811" t="str">
            <v>REPOSICION</v>
          </cell>
          <cell r="J811" t="str">
            <v>CHILOE</v>
          </cell>
          <cell r="K811" t="str">
            <v/>
          </cell>
        </row>
        <row r="812">
          <cell r="B812" t="str">
            <v>40005455-EJECUCION</v>
          </cell>
          <cell r="C812" t="str">
            <v/>
          </cell>
          <cell r="D812" t="str">
            <v>EJECUCION</v>
          </cell>
          <cell r="E812" t="str">
            <v>GOBIERNO REGIONAL - REGION DE LOS LAGOS</v>
          </cell>
          <cell r="F812" t="str">
            <v/>
          </cell>
          <cell r="G812" t="str">
            <v>CAPACITACION CAPACITACIÓN PARA EL FORTALECIMIENTO DE GESTORES PARA VALORIZACIÓN DE RESIDUOS</v>
          </cell>
          <cell r="H812">
            <v>500000</v>
          </cell>
          <cell r="I812" t="str">
            <v>CAPACITACION</v>
          </cell>
          <cell r="J812" t="str">
            <v/>
          </cell>
          <cell r="K812" t="str">
            <v/>
          </cell>
        </row>
        <row r="813">
          <cell r="B813" t="str">
            <v>40008188-EJECUCION</v>
          </cell>
          <cell r="C813" t="str">
            <v>QUELLON</v>
          </cell>
          <cell r="D813" t="str">
            <v>EJECUCION</v>
          </cell>
          <cell r="E813" t="str">
            <v>GOBIERNO REGIONAL - REGION DE LOS LAGOS</v>
          </cell>
          <cell r="F813" t="str">
            <v/>
          </cell>
          <cell r="G813" t="str">
            <v>ADQUISICION ADQUISICIÓN MOTONIVELADORA ILUSTRE MUNICIPALIDAD DE QUELLON</v>
          </cell>
          <cell r="H813">
            <v>190748075</v>
          </cell>
          <cell r="I813" t="str">
            <v>ADQUISICION</v>
          </cell>
          <cell r="J813" t="str">
            <v>CHILOE</v>
          </cell>
          <cell r="K813" t="str">
            <v/>
          </cell>
        </row>
        <row r="814">
          <cell r="B814" t="str">
            <v>40001257-DISEÑO</v>
          </cell>
          <cell r="C814" t="str">
            <v>PUERTO OCTAY</v>
          </cell>
          <cell r="D814" t="str">
            <v>DISEÑO</v>
          </cell>
          <cell r="E814" t="str">
            <v>GOBIERNO REGIONAL - REGION DE LOS LAGOS</v>
          </cell>
          <cell r="F814" t="str">
            <v/>
          </cell>
          <cell r="G814" t="str">
            <v>CONSTRUCCION DISEÑO COSTANERA PUERTO OCTAY</v>
          </cell>
          <cell r="H814">
            <v>102600</v>
          </cell>
          <cell r="I814" t="str">
            <v>CONSTRUCCION</v>
          </cell>
          <cell r="J814" t="str">
            <v>OSORNO</v>
          </cell>
          <cell r="K814" t="str">
            <v/>
          </cell>
        </row>
        <row r="815">
          <cell r="B815" t="str">
            <v>40005825-EJECUCION</v>
          </cell>
          <cell r="C815" t="str">
            <v>PUERTO MONTT</v>
          </cell>
          <cell r="D815" t="str">
            <v>EJECUCION</v>
          </cell>
          <cell r="E815" t="str">
            <v>GOBIERNO REGIONAL - REGION DE LOS LAGOS</v>
          </cell>
          <cell r="F815" t="str">
            <v/>
          </cell>
          <cell r="G815" t="str">
            <v>ADQUISICION BUS, TAXIBUSES  Y MINIBUS TRANSPORTE ESCOLAR - PUERTO MONTT</v>
          </cell>
          <cell r="H815">
            <v>426153</v>
          </cell>
          <cell r="I815" t="str">
            <v>ADQUISICION</v>
          </cell>
          <cell r="J815" t="str">
            <v>LLANQUIHUE</v>
          </cell>
          <cell r="K815" t="str">
            <v/>
          </cell>
        </row>
        <row r="816">
          <cell r="B816" t="str">
            <v>40008354-EJECUCION</v>
          </cell>
          <cell r="C816" t="str">
            <v>QUEMCHI</v>
          </cell>
          <cell r="D816" t="str">
            <v>EJECUCION</v>
          </cell>
          <cell r="E816" t="str">
            <v>GOBIERNO REGIONAL - REGION DE LOS LAGOS</v>
          </cell>
          <cell r="F816" t="str">
            <v/>
          </cell>
          <cell r="G816" t="str">
            <v>MEJORAMIENTO DE ARCOS DE ACCESOS Y SENALETICA TURISTICA EN LA COMUNA DE QUEMCHI.</v>
          </cell>
          <cell r="H816">
            <v>35687</v>
          </cell>
          <cell r="I816" t="str">
            <v>MEJORAMIENTO</v>
          </cell>
          <cell r="J816" t="str">
            <v>CHILOE</v>
          </cell>
          <cell r="K816" t="str">
            <v/>
          </cell>
        </row>
        <row r="817">
          <cell r="B817" t="str">
            <v>40006710-EJECUCION</v>
          </cell>
          <cell r="C817" t="str">
            <v>CALBUCO</v>
          </cell>
          <cell r="D817" t="str">
            <v>EJECUCION</v>
          </cell>
          <cell r="E817" t="str">
            <v>SUBSECRETARIA DE EDUCACION</v>
          </cell>
          <cell r="F817" t="str">
            <v/>
          </cell>
          <cell r="G817" t="str">
            <v>REPOSICION CIERRO PERIMETRAL ESC. B. O'HIGGINS</v>
          </cell>
          <cell r="H817">
            <v>7873599</v>
          </cell>
          <cell r="I817" t="str">
            <v>REPOSICION</v>
          </cell>
          <cell r="J817" t="str">
            <v>LLANQUIHUE</v>
          </cell>
          <cell r="K817" t="str">
            <v/>
          </cell>
        </row>
        <row r="818">
          <cell r="B818" t="str">
            <v>40001260-DISEÑO</v>
          </cell>
          <cell r="C818" t="str">
            <v>PUERTO OCTAY</v>
          </cell>
          <cell r="D818" t="str">
            <v>DISEÑO</v>
          </cell>
          <cell r="E818" t="str">
            <v>GOBIERNO REGIONAL - REGION DE LOS LAGOS</v>
          </cell>
          <cell r="F818" t="str">
            <v/>
          </cell>
          <cell r="G818" t="str">
            <v>CONSTRUCCION DISEÑO CEMENTERIO PUERTO OCTAY</v>
          </cell>
          <cell r="H818">
            <v>102600</v>
          </cell>
          <cell r="I818" t="str">
            <v>CONSTRUCCION</v>
          </cell>
          <cell r="J818" t="str">
            <v>OSORNO</v>
          </cell>
          <cell r="K818" t="str">
            <v/>
          </cell>
        </row>
        <row r="819">
          <cell r="B819" t="str">
            <v>40005408-EJECUCION</v>
          </cell>
          <cell r="C819" t="str">
            <v>PURRANQUE</v>
          </cell>
          <cell r="D819" t="str">
            <v>EJECUCION</v>
          </cell>
          <cell r="E819" t="str">
            <v>GOBIERNO REGIONAL - REGION DE LOS LAGOS</v>
          </cell>
          <cell r="F819" t="str">
            <v/>
          </cell>
          <cell r="G819" t="str">
            <v>REPOSICION DE LUMINARIAS Y EQUIPOS DEL ALUMBRADO PÚBLICO, COMUNA DE PURRANQUE</v>
          </cell>
          <cell r="H819">
            <v>782217</v>
          </cell>
          <cell r="I819" t="str">
            <v>REPOSICION</v>
          </cell>
          <cell r="J819" t="str">
            <v>OSORNO</v>
          </cell>
          <cell r="K819" t="str">
            <v/>
          </cell>
        </row>
        <row r="820">
          <cell r="B820" t="str">
            <v>40005410-EJECUCION</v>
          </cell>
          <cell r="C820" t="str">
            <v>PURRANQUE</v>
          </cell>
          <cell r="D820" t="str">
            <v>EJECUCION</v>
          </cell>
          <cell r="E820" t="str">
            <v>GOBIERNO REGIONAL - REGION DE LOS LAGOS</v>
          </cell>
          <cell r="F820" t="str">
            <v/>
          </cell>
          <cell r="G820" t="str">
            <v>CONSERVACION VEREDAS SECTOR  CENTRO NORTE, COMUNA DE PURRANQUE</v>
          </cell>
          <cell r="H820">
            <v>521481</v>
          </cell>
          <cell r="I820" t="str">
            <v>CONSERVACION</v>
          </cell>
          <cell r="J820" t="str">
            <v>OSORNO</v>
          </cell>
          <cell r="K820" t="str">
            <v/>
          </cell>
        </row>
        <row r="821">
          <cell r="B821" t="str">
            <v>40005706-EJECUCION</v>
          </cell>
          <cell r="C821" t="str">
            <v/>
          </cell>
          <cell r="D821" t="str">
            <v>EJECUCION</v>
          </cell>
          <cell r="E821" t="str">
            <v>GOBIERNO REGIONAL - REGION DE LOS LAGOS</v>
          </cell>
          <cell r="F821" t="str">
            <v/>
          </cell>
          <cell r="G821" t="str">
            <v>TRANSFERENCIA DESARROLLO DE COOPERATIVAS A TRAVES DE LA IDENTIFICACION DE PRODUCTOS CON ALTO P</v>
          </cell>
          <cell r="H821">
            <v>999999999</v>
          </cell>
          <cell r="I821" t="str">
            <v>TRANSFERENCIA</v>
          </cell>
          <cell r="J821" t="str">
            <v/>
          </cell>
          <cell r="K821" t="str">
            <v/>
          </cell>
        </row>
        <row r="822">
          <cell r="B822" t="str">
            <v>40008537-EJECUCION</v>
          </cell>
          <cell r="C822" t="str">
            <v>RIO NEGRO</v>
          </cell>
          <cell r="D822" t="str">
            <v>EJECUCION</v>
          </cell>
          <cell r="E822" t="str">
            <v>GOBIERNO REGIONAL - REGION DE LOS LAGOS</v>
          </cell>
          <cell r="F822" t="str">
            <v/>
          </cell>
          <cell r="G822" t="str">
            <v>CONSTRUCCION CENTRO COMUNITARIO PARA LA MUJER, COMUNA DE RIO NEGRO</v>
          </cell>
          <cell r="H822">
            <v>94000</v>
          </cell>
          <cell r="I822" t="str">
            <v>CONSTRUCCION</v>
          </cell>
          <cell r="J822" t="str">
            <v>OSORNO</v>
          </cell>
          <cell r="K822" t="str">
            <v/>
          </cell>
        </row>
        <row r="823">
          <cell r="B823" t="str">
            <v>40008938-EJECUCION</v>
          </cell>
          <cell r="C823" t="str">
            <v>FUTALEUFU</v>
          </cell>
          <cell r="D823" t="str">
            <v>EJECUCION</v>
          </cell>
          <cell r="E823" t="str">
            <v>SUPERINTENDENCIA DE EDUCACION</v>
          </cell>
          <cell r="F823" t="str">
            <v/>
          </cell>
          <cell r="G823" t="str">
            <v>CONSERVACION DE EMERGENCIA ESCUELA RURAL EL ESPOLÓN COMUNA DE FUTALEUFÚ</v>
          </cell>
          <cell r="H823">
            <v>40000</v>
          </cell>
          <cell r="I823" t="str">
            <v>CONSERVACION</v>
          </cell>
          <cell r="J823" t="str">
            <v>PALENA</v>
          </cell>
          <cell r="K823" t="str">
            <v/>
          </cell>
        </row>
        <row r="824">
          <cell r="B824" t="str">
            <v>40005307-EJECUCION</v>
          </cell>
          <cell r="C824" t="str">
            <v/>
          </cell>
          <cell r="D824" t="str">
            <v>EJECUCION</v>
          </cell>
          <cell r="E824" t="str">
            <v>GOBIERNO REGIONAL - REGION DE LOS LAGOS</v>
          </cell>
          <cell r="F824" t="str">
            <v/>
          </cell>
          <cell r="G824" t="str">
            <v>TRANSFERENCIA FOMENTO AL AUMENTO DE LA PRODUCTIVIDAD DE PRADERAS</v>
          </cell>
          <cell r="H824">
            <v>1700100</v>
          </cell>
          <cell r="I824" t="str">
            <v>TRANSFERENCIA</v>
          </cell>
          <cell r="J824" t="str">
            <v/>
          </cell>
          <cell r="K824" t="str">
            <v/>
          </cell>
        </row>
        <row r="825">
          <cell r="B825" t="str">
            <v>40001042-EJECUCION</v>
          </cell>
          <cell r="C825" t="str">
            <v/>
          </cell>
          <cell r="D825" t="str">
            <v>EJECUCION</v>
          </cell>
          <cell r="E825" t="str">
            <v>GOBIERNO REGIONAL - REGION DE LOS LAGOS</v>
          </cell>
          <cell r="F825" t="str">
            <v/>
          </cell>
          <cell r="G825" t="str">
            <v>CONSERVACION INFRAESTRUCTURA PESCA ARTESANAL PROVINCIA DE LLANQUIHUE</v>
          </cell>
          <cell r="H825">
            <v>923400</v>
          </cell>
          <cell r="I825" t="str">
            <v>CONSERVACION</v>
          </cell>
          <cell r="J825" t="str">
            <v>LLANQUIHUE</v>
          </cell>
          <cell r="K825" t="str">
            <v/>
          </cell>
        </row>
        <row r="826">
          <cell r="B826" t="str">
            <v>40001043-EJECUCION</v>
          </cell>
          <cell r="C826" t="str">
            <v/>
          </cell>
          <cell r="D826" t="str">
            <v>EJECUCION</v>
          </cell>
          <cell r="E826" t="str">
            <v>GOBIERNO REGIONAL - REGION DE LOS LAGOS</v>
          </cell>
          <cell r="F826" t="str">
            <v/>
          </cell>
          <cell r="G826" t="str">
            <v>CONSERVACION INFRAESTRUCTURA DE PESCA Y CONECTIVIDAD PROVINCIA DE PALENA</v>
          </cell>
          <cell r="H826">
            <v>820800</v>
          </cell>
          <cell r="I826" t="str">
            <v>CONSERVACION</v>
          </cell>
          <cell r="J826" t="str">
            <v>PALENA</v>
          </cell>
          <cell r="K826" t="str">
            <v/>
          </cell>
        </row>
        <row r="827">
          <cell r="B827" t="str">
            <v>40002381-EJECUCION</v>
          </cell>
          <cell r="C827" t="str">
            <v>FRUTILLAR</v>
          </cell>
          <cell r="D827" t="str">
            <v>EJECUCION</v>
          </cell>
          <cell r="E827" t="str">
            <v>INSTITUTO NACIONAL DE DEPORTES</v>
          </cell>
          <cell r="F827" t="str">
            <v/>
          </cell>
          <cell r="G827" t="str">
            <v>CONSERVACION ESTADIO MUNICIPAL DE CASMA</v>
          </cell>
          <cell r="H827">
            <v>75000</v>
          </cell>
          <cell r="I827" t="str">
            <v>CONSERVACION</v>
          </cell>
          <cell r="J827" t="str">
            <v>LLANQUIHUE</v>
          </cell>
          <cell r="K827" t="str">
            <v/>
          </cell>
        </row>
        <row r="828">
          <cell r="B828" t="str">
            <v>40004723-EJECUCION</v>
          </cell>
          <cell r="C828" t="str">
            <v>ANCUD</v>
          </cell>
          <cell r="D828" t="str">
            <v>EJECUCION</v>
          </cell>
          <cell r="E828" t="str">
            <v>GOBIERNO REGIONAL - REGION DE LOS LAGOS</v>
          </cell>
          <cell r="F828" t="str">
            <v/>
          </cell>
          <cell r="G828" t="str">
            <v>CONSTRUCCION SISTEMA APR SECTOR AUCACO</v>
          </cell>
          <cell r="H828">
            <v>776654</v>
          </cell>
          <cell r="I828" t="str">
            <v>CONSTRUCCION</v>
          </cell>
          <cell r="J828" t="str">
            <v>CHILOE</v>
          </cell>
          <cell r="K828" t="str">
            <v/>
          </cell>
        </row>
        <row r="829">
          <cell r="B829" t="str">
            <v>30484964-DISEÑO</v>
          </cell>
          <cell r="C829" t="str">
            <v>CHONCHI</v>
          </cell>
          <cell r="D829" t="str">
            <v>DISEÑO</v>
          </cell>
          <cell r="E829" t="str">
            <v>GOBIERNO REGIONAL - REGION DE LOS LAGOS</v>
          </cell>
          <cell r="F829" t="str">
            <v/>
          </cell>
          <cell r="G829" t="str">
            <v>REPOSICION EDIFICIO CONSISTORIAL DE CHONCHI</v>
          </cell>
          <cell r="H829">
            <v>76950</v>
          </cell>
          <cell r="I829" t="str">
            <v>REPOSICION</v>
          </cell>
          <cell r="J829" t="str">
            <v>CHILOE</v>
          </cell>
          <cell r="K829" t="str">
            <v/>
          </cell>
        </row>
        <row r="830">
          <cell r="B830" t="str">
            <v>30485098-EJECUCION</v>
          </cell>
          <cell r="C830" t="str">
            <v/>
          </cell>
          <cell r="D830" t="str">
            <v>EJECUCION</v>
          </cell>
          <cell r="E830" t="str">
            <v>GOBIERNO REGIONAL - REGION DE LOS LAGOS</v>
          </cell>
          <cell r="F830" t="str">
            <v/>
          </cell>
          <cell r="G830" t="str">
            <v>CAPACITACION PARA LA IMPLEMENTACIÓN Y APLICACIÓN DE BUENAS PRÁCTICAS AMBIENTALES</v>
          </cell>
          <cell r="H830">
            <v>512999</v>
          </cell>
          <cell r="I830" t="str">
            <v>CAPACITACION</v>
          </cell>
          <cell r="J830" t="str">
            <v/>
          </cell>
          <cell r="K830" t="str">
            <v/>
          </cell>
        </row>
        <row r="831">
          <cell r="B831" t="str">
            <v>30485856-DISEÑO</v>
          </cell>
          <cell r="C831" t="str">
            <v>CASTRO</v>
          </cell>
          <cell r="D831" t="str">
            <v>DISEÑO</v>
          </cell>
          <cell r="E831" t="str">
            <v>GOBIERNO REGIONAL - REGION DE LOS LAGOS</v>
          </cell>
          <cell r="F831" t="str">
            <v/>
          </cell>
          <cell r="G831" t="str">
            <v>REPOSICION CESFAM RENE TAPIA, COMUNA DE CASTRO</v>
          </cell>
          <cell r="H831">
            <v>97470</v>
          </cell>
          <cell r="I831" t="str">
            <v>REPOSICION</v>
          </cell>
          <cell r="J831" t="str">
            <v>CHILOE</v>
          </cell>
          <cell r="K831" t="str">
            <v/>
          </cell>
        </row>
        <row r="832">
          <cell r="B832" t="str">
            <v>30482586-EJECUCION</v>
          </cell>
          <cell r="C832" t="str">
            <v>DALCAHUE</v>
          </cell>
          <cell r="D832" t="str">
            <v>EJECUCION</v>
          </cell>
          <cell r="E832" t="str">
            <v>GOBIERNO REGIONAL - REGION DE LOS LAGOS</v>
          </cell>
          <cell r="F832" t="str">
            <v/>
          </cell>
          <cell r="G832" t="str">
            <v>CONSTRUCCION MULTICANCHA VISTA HERMOSA DALCAHUE</v>
          </cell>
          <cell r="H832">
            <v>41040</v>
          </cell>
          <cell r="I832" t="str">
            <v>CONSTRUCCION</v>
          </cell>
          <cell r="J832" t="str">
            <v>CHILOE</v>
          </cell>
          <cell r="K832" t="str">
            <v/>
          </cell>
        </row>
        <row r="833">
          <cell r="B833" t="str">
            <v>30482960-EJECUCION</v>
          </cell>
          <cell r="C833" t="str">
            <v>PURRANQUE</v>
          </cell>
          <cell r="D833" t="str">
            <v>EJECUCION</v>
          </cell>
          <cell r="E833" t="str">
            <v>GOBIERNO REGIONAL - REGION DE LOS LAGOS</v>
          </cell>
          <cell r="F833" t="str">
            <v/>
          </cell>
          <cell r="G833" t="str">
            <v>CONSTRUCCION PLAZA LOCALIDAD DE CRUCERO, COMUNA DE PURRANQUE</v>
          </cell>
          <cell r="H833">
            <v>89685</v>
          </cell>
          <cell r="I833" t="str">
            <v>CONSTRUCCION</v>
          </cell>
          <cell r="J833" t="str">
            <v>OSORNO</v>
          </cell>
          <cell r="K833" t="str">
            <v/>
          </cell>
        </row>
        <row r="834">
          <cell r="B834" t="str">
            <v>30070862-EJECUCION</v>
          </cell>
          <cell r="C834" t="str">
            <v>OSORNO</v>
          </cell>
          <cell r="D834" t="str">
            <v>EJECUCION</v>
          </cell>
          <cell r="E834" t="str">
            <v>GOBIERNO REGIONAL - REGION DE LOS LAGOS</v>
          </cell>
          <cell r="F834" t="str">
            <v/>
          </cell>
          <cell r="G834" t="str">
            <v>REPOSICION LICEO CARMELA CARVAJAL DE PRAT, OSORNO.</v>
          </cell>
          <cell r="H834">
            <v>5695479</v>
          </cell>
          <cell r="I834" t="str">
            <v>REPOSICION</v>
          </cell>
          <cell r="J834" t="str">
            <v>OSORNO</v>
          </cell>
          <cell r="K834" t="str">
            <v>RS</v>
          </cell>
        </row>
        <row r="835">
          <cell r="B835" t="str">
            <v>30485224-EJECUCION</v>
          </cell>
          <cell r="C835" t="str">
            <v>SAN PABLO</v>
          </cell>
          <cell r="D835" t="str">
            <v>EJECUCION</v>
          </cell>
          <cell r="E835" t="str">
            <v>GOBIERNO REGIONAL - REGION DE LOS LAGOS</v>
          </cell>
          <cell r="F835" t="str">
            <v/>
          </cell>
          <cell r="G835" t="str">
            <v>ADQUISICION  VEHICULOS PARA FIZCALIZACION Y OBRAS EN TERRENO SAN PABLO</v>
          </cell>
          <cell r="H835">
            <v>51300</v>
          </cell>
          <cell r="I835" t="str">
            <v>ADQUISICION</v>
          </cell>
          <cell r="J835" t="str">
            <v>OSORNO</v>
          </cell>
          <cell r="K835" t="str">
            <v/>
          </cell>
        </row>
        <row r="836">
          <cell r="B836" t="str">
            <v>30421729-EJECUCION</v>
          </cell>
          <cell r="C836" t="str">
            <v/>
          </cell>
          <cell r="D836" t="str">
            <v>EJECUCION</v>
          </cell>
          <cell r="E836" t="str">
            <v>SERVICIO DE REGISTRO CIVIL E IDENTIFICACION</v>
          </cell>
          <cell r="F836" t="str">
            <v/>
          </cell>
          <cell r="G836" t="str">
            <v>REPOSICION OFICINA DEL REGISTRO CIVIL E IDENTIF. DE HORNOPIREN</v>
          </cell>
          <cell r="H836">
            <v>428500</v>
          </cell>
          <cell r="I836" t="str">
            <v>REPOSICION</v>
          </cell>
          <cell r="J836" t="str">
            <v/>
          </cell>
          <cell r="K836" t="str">
            <v/>
          </cell>
        </row>
        <row r="837">
          <cell r="B837" t="str">
            <v>30427426-DISEÑO</v>
          </cell>
          <cell r="C837" t="str">
            <v>LLANQUIHUE</v>
          </cell>
          <cell r="D837" t="str">
            <v>DISEÑO</v>
          </cell>
          <cell r="E837" t="str">
            <v>GOBIERNO REGIONAL - REGION DE LOS LAGOS</v>
          </cell>
          <cell r="F837" t="str">
            <v/>
          </cell>
          <cell r="G837" t="str">
            <v>REPOSICION PUENTE DE MAULLIN N°1, COMUNA DE LLANQUIHUE.</v>
          </cell>
          <cell r="H837">
            <v>258798</v>
          </cell>
          <cell r="I837" t="str">
            <v>REPOSICION</v>
          </cell>
          <cell r="J837" t="str">
            <v>LLANQUIHUE</v>
          </cell>
          <cell r="K837" t="str">
            <v>FI</v>
          </cell>
        </row>
        <row r="838">
          <cell r="B838" t="str">
            <v>30339423-DISEÑO</v>
          </cell>
          <cell r="C838" t="str">
            <v>CASTRO</v>
          </cell>
          <cell r="D838" t="str">
            <v>DISEÑO</v>
          </cell>
          <cell r="E838" t="str">
            <v>DIRECCION DE OBRAS PORTUARIAS</v>
          </cell>
          <cell r="F838" t="str">
            <v/>
          </cell>
          <cell r="G838" t="str">
            <v>MEJORAMIENTO BORDE COSTERO LOCALIDAD DE TEN TEN, COMUNA DE CASTRO.</v>
          </cell>
          <cell r="H838">
            <v>161117</v>
          </cell>
          <cell r="I838" t="str">
            <v>MEJORAMIENTO</v>
          </cell>
          <cell r="J838" t="str">
            <v>CHILOE</v>
          </cell>
          <cell r="K838" t="str">
            <v>RS</v>
          </cell>
        </row>
        <row r="839">
          <cell r="B839" t="str">
            <v>30071373-DISEÑO</v>
          </cell>
          <cell r="C839" t="str">
            <v>QUELLON</v>
          </cell>
          <cell r="D839" t="str">
            <v>DISEÑO</v>
          </cell>
          <cell r="E839" t="str">
            <v>DIRECCION DE OBRAS PORTUARIAS</v>
          </cell>
          <cell r="F839" t="str">
            <v/>
          </cell>
          <cell r="G839" t="str">
            <v>MEJORAMIENTO PUERTO PESQUERO DE QUELLON</v>
          </cell>
          <cell r="H839">
            <v>824816</v>
          </cell>
          <cell r="I839" t="str">
            <v>MEJORAMIENTO</v>
          </cell>
          <cell r="J839" t="str">
            <v>CHILOE</v>
          </cell>
          <cell r="K839" t="str">
            <v>RS</v>
          </cell>
        </row>
        <row r="840">
          <cell r="B840" t="str">
            <v>40008451-DISEÑO</v>
          </cell>
          <cell r="C840" t="str">
            <v/>
          </cell>
          <cell r="D840" t="str">
            <v>DISEÑO</v>
          </cell>
          <cell r="E840" t="str">
            <v>INSTITUTO DESARROLLO AGROPECUARIO</v>
          </cell>
          <cell r="F840" t="str">
            <v/>
          </cell>
          <cell r="G840" t="str">
            <v>REPOSICION AGENCIA DE AREA INDAP QUEMCHI</v>
          </cell>
          <cell r="H840">
            <v>15996</v>
          </cell>
          <cell r="I840" t="str">
            <v>REPOSICION</v>
          </cell>
          <cell r="J840" t="str">
            <v/>
          </cell>
          <cell r="K840" t="str">
            <v>FI</v>
          </cell>
        </row>
        <row r="841">
          <cell r="B841" t="str">
            <v>30482517-EJECUCION</v>
          </cell>
          <cell r="C841" t="str">
            <v/>
          </cell>
          <cell r="D841" t="str">
            <v>EJECUCION</v>
          </cell>
          <cell r="E841" t="str">
            <v>SUBSIDIO NACIONAL AL TRANSPORTE PUBLICO</v>
          </cell>
          <cell r="F841" t="str">
            <v/>
          </cell>
          <cell r="G841" t="str">
            <v>CONSERVACION INFRAESTRUCTURA MENOR PARA TRANSPORTE PÚBLICO LOS LAGOS</v>
          </cell>
          <cell r="H841">
            <v>790504</v>
          </cell>
          <cell r="I841" t="str">
            <v>CONSERVACION</v>
          </cell>
          <cell r="J841" t="str">
            <v/>
          </cell>
          <cell r="K841" t="str">
            <v/>
          </cell>
        </row>
        <row r="842">
          <cell r="B842" t="str">
            <v>40000063-DISEÑO</v>
          </cell>
          <cell r="C842" t="str">
            <v>ANCUD</v>
          </cell>
          <cell r="D842" t="str">
            <v>DISEÑO</v>
          </cell>
          <cell r="E842" t="str">
            <v>GOBIERNO REGIONAL - REGION DE LOS LAGOS</v>
          </cell>
          <cell r="F842" t="str">
            <v/>
          </cell>
          <cell r="G842" t="str">
            <v>CONSTRUCCION CUARTEL DE BOMBEROS INÉS DE BAZÁN</v>
          </cell>
          <cell r="H842">
            <v>51300</v>
          </cell>
          <cell r="I842" t="str">
            <v>CONSTRUCCION</v>
          </cell>
          <cell r="J842" t="str">
            <v>CHILOE</v>
          </cell>
          <cell r="K842" t="str">
            <v/>
          </cell>
        </row>
        <row r="843">
          <cell r="B843" t="str">
            <v>40007200-EJECUCION</v>
          </cell>
          <cell r="C843" t="str">
            <v>FUTALEUFU</v>
          </cell>
          <cell r="D843" t="str">
            <v>EJECUCION</v>
          </cell>
          <cell r="E843" t="str">
            <v>GOBIERNO REGIONAL - REGION DE LOS LAGOS</v>
          </cell>
          <cell r="F843" t="str">
            <v/>
          </cell>
          <cell r="G843" t="str">
            <v>REPOSICION  GRADERÍAS ESTADIO MUNICIPAL FUTALEUFU</v>
          </cell>
          <cell r="H843">
            <v>94000</v>
          </cell>
          <cell r="I843" t="str">
            <v>REPOSICION</v>
          </cell>
          <cell r="J843" t="str">
            <v>PALENA</v>
          </cell>
          <cell r="K843" t="str">
            <v/>
          </cell>
        </row>
        <row r="844">
          <cell r="B844" t="str">
            <v>40000921-EJECUCION</v>
          </cell>
          <cell r="C844" t="str">
            <v/>
          </cell>
          <cell r="D844" t="str">
            <v>EJECUCION</v>
          </cell>
          <cell r="E844" t="str">
            <v>GOBIERNO REGIONAL - REGION DE LOS LAGOS</v>
          </cell>
          <cell r="F844" t="str">
            <v/>
          </cell>
          <cell r="G844" t="str">
            <v>EQUIPAMIENTO PARA HABILITACIÓN PROVISORIA UNIDAD I.A.T. CHILOE</v>
          </cell>
          <cell r="H844">
            <v>172853</v>
          </cell>
          <cell r="I844" t="str">
            <v>EQUIPAMIENTO</v>
          </cell>
          <cell r="J844" t="str">
            <v/>
          </cell>
          <cell r="K844" t="str">
            <v/>
          </cell>
        </row>
        <row r="845">
          <cell r="B845" t="str">
            <v>40007918-EJECUCION</v>
          </cell>
          <cell r="C845" t="str">
            <v>QUEMCHI</v>
          </cell>
          <cell r="D845" t="str">
            <v>EJECUCION</v>
          </cell>
          <cell r="E845" t="str">
            <v>SUBSECRETARIA DE EDUCACION</v>
          </cell>
          <cell r="F845" t="str">
            <v/>
          </cell>
          <cell r="G845" t="str">
            <v>CONSERVACION SISTEMA GAS, ACREDITANDO SELLO VERDE, MEJ SIST AGUA Y ALC ESCUELA RURAL MALUCO</v>
          </cell>
          <cell r="H845">
            <v>5145</v>
          </cell>
          <cell r="I845" t="str">
            <v>CONSERVACION</v>
          </cell>
          <cell r="J845" t="str">
            <v>CHILOE</v>
          </cell>
          <cell r="K845" t="str">
            <v/>
          </cell>
        </row>
        <row r="846">
          <cell r="B846" t="str">
            <v>30481255-EJECUCION</v>
          </cell>
          <cell r="C846" t="str">
            <v/>
          </cell>
          <cell r="D846" t="str">
            <v>EJECUCION</v>
          </cell>
          <cell r="E846" t="str">
            <v>DIRECCION DE VIALIDAD</v>
          </cell>
          <cell r="F846" t="str">
            <v/>
          </cell>
          <cell r="G846" t="str">
            <v>CONSERVACION RED VIAL ADMINISTRACIÓN DIRECTA X REGIÓN AÑO 2018</v>
          </cell>
          <cell r="H846">
            <v>7082026</v>
          </cell>
          <cell r="I846" t="str">
            <v>CONSERVACION</v>
          </cell>
          <cell r="J846" t="str">
            <v/>
          </cell>
          <cell r="K846" t="str">
            <v/>
          </cell>
        </row>
        <row r="847">
          <cell r="B847" t="str">
            <v>30124378-EJECUCION</v>
          </cell>
          <cell r="C847" t="str">
            <v>SAN JUAN DE LA COSTA</v>
          </cell>
          <cell r="D847" t="str">
            <v>EJECUCION</v>
          </cell>
          <cell r="E847" t="str">
            <v>GOBIERNO REGIONAL - REGION DE LOS LAGOS</v>
          </cell>
          <cell r="F847" t="str">
            <v/>
          </cell>
          <cell r="G847" t="str">
            <v>HABILITACION SUMINISTRO E.E.  LAFQUENMAPU COMP. SN JUAN DE LA COSTA</v>
          </cell>
          <cell r="H847">
            <v>127406</v>
          </cell>
          <cell r="I847" t="str">
            <v>HABILITACION</v>
          </cell>
          <cell r="J847" t="str">
            <v>OSORNO</v>
          </cell>
          <cell r="K847" t="str">
            <v/>
          </cell>
        </row>
        <row r="848">
          <cell r="B848" t="str">
            <v>20181365-EJECUCION</v>
          </cell>
          <cell r="C848" t="str">
            <v/>
          </cell>
          <cell r="D848" t="str">
            <v>EJECUCION</v>
          </cell>
          <cell r="E848" t="str">
            <v>DIRECCION DE VIALIDAD</v>
          </cell>
          <cell r="F848" t="str">
            <v/>
          </cell>
          <cell r="G848" t="str">
            <v>CONSTRUCCION CONEXION VIAL RUTA 5(PUERTO MONTT) - RUTA 7(CHAMIZ</v>
          </cell>
          <cell r="H848">
            <v>48817466</v>
          </cell>
          <cell r="I848" t="str">
            <v>CONSTRUCCION</v>
          </cell>
          <cell r="J848" t="str">
            <v/>
          </cell>
          <cell r="K848" t="str">
            <v>RS</v>
          </cell>
        </row>
        <row r="849">
          <cell r="B849" t="str">
            <v>30186422-EJECUCION</v>
          </cell>
          <cell r="C849" t="str">
            <v/>
          </cell>
          <cell r="D849" t="str">
            <v>EJECUCION</v>
          </cell>
          <cell r="E849" t="str">
            <v>GOBIERNO REGIONAL - REGION DE LOS LAGOS</v>
          </cell>
          <cell r="F849" t="str">
            <v/>
          </cell>
          <cell r="G849" t="str">
            <v>CONSERVACION VARIOS CNOS. VECINALES GLOSA 7, PROV.OSORNO</v>
          </cell>
          <cell r="H849">
            <v>1120482</v>
          </cell>
          <cell r="I849" t="str">
            <v>CONSERVACION</v>
          </cell>
          <cell r="J849" t="str">
            <v>OSORNO</v>
          </cell>
          <cell r="K849" t="str">
            <v/>
          </cell>
        </row>
        <row r="850">
          <cell r="B850" t="str">
            <v>30124981-EJECUCION</v>
          </cell>
          <cell r="C850" t="str">
            <v/>
          </cell>
          <cell r="D850" t="str">
            <v>EJECUCION</v>
          </cell>
          <cell r="E850" t="str">
            <v>DIRECCION DE VIALIDAD</v>
          </cell>
          <cell r="F850" t="str">
            <v/>
          </cell>
          <cell r="G850" t="str">
            <v>MEJORAMIENTO RUTA 7. SECTOR: PUENTE  EL BONITO - SANTA BARBARA</v>
          </cell>
          <cell r="H850">
            <v>307041</v>
          </cell>
          <cell r="I850" t="str">
            <v>MEJORAMIENTO</v>
          </cell>
          <cell r="J850" t="str">
            <v/>
          </cell>
          <cell r="K850" t="str">
            <v/>
          </cell>
        </row>
        <row r="851">
          <cell r="B851" t="str">
            <v>30485181-DISEÑO</v>
          </cell>
          <cell r="C851" t="str">
            <v>CURACO DE VELEZ</v>
          </cell>
          <cell r="D851" t="str">
            <v>DISEÑO</v>
          </cell>
          <cell r="E851" t="str">
            <v>GOBIERNO REGIONAL - REGION DE LOS LAGOS</v>
          </cell>
          <cell r="F851" t="str">
            <v/>
          </cell>
          <cell r="G851" t="str">
            <v>HABILITACION INSTALACION SERVICIO DE AGUA POTABLE RURAL DE TOLQUIEN</v>
          </cell>
          <cell r="H851">
            <v>42066</v>
          </cell>
          <cell r="I851" t="str">
            <v>HABILITACION</v>
          </cell>
          <cell r="J851" t="str">
            <v>CHILOE</v>
          </cell>
          <cell r="K851" t="str">
            <v/>
          </cell>
        </row>
        <row r="852">
          <cell r="B852" t="str">
            <v>30483648-EJECUCION</v>
          </cell>
          <cell r="C852" t="str">
            <v/>
          </cell>
          <cell r="D852" t="str">
            <v>EJECUCION</v>
          </cell>
          <cell r="E852" t="str">
            <v>GOBIERNO REGIONAL - REGION DE LOS LAGOS</v>
          </cell>
          <cell r="F852" t="str">
            <v/>
          </cell>
          <cell r="G852" t="str">
            <v>ERRADICACION TEMPRANA DEL VISÓN AMERICANO DE LA ISLA DE CHILOÉ</v>
          </cell>
          <cell r="H852">
            <v>555068</v>
          </cell>
          <cell r="I852" t="str">
            <v>ERRADICACION</v>
          </cell>
          <cell r="J852" t="str">
            <v>CHILOE</v>
          </cell>
          <cell r="K852" t="str">
            <v/>
          </cell>
        </row>
        <row r="853">
          <cell r="B853" t="str">
            <v>40008324-EJECUCION</v>
          </cell>
          <cell r="C853" t="str">
            <v>PUERTO VARAS</v>
          </cell>
          <cell r="D853" t="str">
            <v>EJECUCION</v>
          </cell>
          <cell r="E853" t="str">
            <v>SUBSECRETARIA DE EDUCACION</v>
          </cell>
          <cell r="F853" t="str">
            <v/>
          </cell>
          <cell r="G853" t="str">
            <v>MEJORAMIENTO ESCUELA RURAL COLONIA RIO SUR, PUERTO VARAS</v>
          </cell>
          <cell r="H853">
            <v>49332</v>
          </cell>
          <cell r="I853" t="str">
            <v>MEJORAMIENTO</v>
          </cell>
          <cell r="J853" t="str">
            <v>LLANQUIHUE</v>
          </cell>
          <cell r="K853" t="str">
            <v/>
          </cell>
        </row>
        <row r="854">
          <cell r="B854" t="str">
            <v>40004846-EJECUCION</v>
          </cell>
          <cell r="C854" t="str">
            <v>QUEMCHI</v>
          </cell>
          <cell r="D854" t="str">
            <v>EJECUCION</v>
          </cell>
          <cell r="E854" t="str">
            <v>AGUA POTABLE RURAL</v>
          </cell>
          <cell r="F854" t="str">
            <v/>
          </cell>
          <cell r="G854" t="str">
            <v>CONSTRUCCION SISTEMA APR AUCAR, COMUNA DE QUEMCHI</v>
          </cell>
          <cell r="H854">
            <v>618641</v>
          </cell>
          <cell r="I854" t="str">
            <v>CONSTRUCCION</v>
          </cell>
          <cell r="J854" t="str">
            <v>CHILOE</v>
          </cell>
          <cell r="K854" t="str">
            <v/>
          </cell>
        </row>
        <row r="855">
          <cell r="B855" t="str">
            <v>40005644-EJECUCION</v>
          </cell>
          <cell r="C855" t="str">
            <v>QUINCHAO</v>
          </cell>
          <cell r="D855" t="str">
            <v>EJECUCION</v>
          </cell>
          <cell r="E855" t="str">
            <v>GOBIERNO REGIONAL - REGION DE LOS LAGOS</v>
          </cell>
          <cell r="F855" t="str">
            <v/>
          </cell>
          <cell r="G855" t="str">
            <v>CONSTRUCCION TECHO PARA CANCHA SINTETICA COMUNA DE QUINCHAO</v>
          </cell>
          <cell r="H855">
            <v>150000</v>
          </cell>
          <cell r="I855" t="str">
            <v>CONSTRUCCION</v>
          </cell>
          <cell r="J855" t="str">
            <v>CHILOE</v>
          </cell>
          <cell r="K855" t="str">
            <v/>
          </cell>
        </row>
        <row r="856">
          <cell r="B856" t="str">
            <v>40007692-EJECUCION</v>
          </cell>
          <cell r="C856" t="str">
            <v>OSORNO</v>
          </cell>
          <cell r="D856" t="str">
            <v>EJECUCION</v>
          </cell>
          <cell r="E856" t="str">
            <v>SUBSECRETARIA DE EDUCACION</v>
          </cell>
          <cell r="F856" t="str">
            <v/>
          </cell>
          <cell r="G856" t="str">
            <v>NORMALIZACION , REGULARIZACIÓN SISTEMA ELÉCTRICO 2° PARTE LICEO COMERCIAL</v>
          </cell>
          <cell r="H856">
            <v>44000000</v>
          </cell>
          <cell r="I856" t="str">
            <v>NORMALIZACION</v>
          </cell>
          <cell r="J856" t="str">
            <v>OSORNO</v>
          </cell>
          <cell r="K856" t="str">
            <v/>
          </cell>
        </row>
        <row r="857">
          <cell r="B857" t="str">
            <v>40005288-DISEÑO</v>
          </cell>
          <cell r="C857" t="str">
            <v>FRUTILLAR</v>
          </cell>
          <cell r="D857" t="str">
            <v>DISEÑO</v>
          </cell>
          <cell r="E857" t="str">
            <v>SERVICIO VIVIENDA Y URBANIZACION REGION DE LOS LAGOS</v>
          </cell>
          <cell r="F857" t="str">
            <v/>
          </cell>
          <cell r="G857" t="str">
            <v>MEJORAMIENTO ESPACIO PÚBLICO BARRIO COMERCIAL, FRUTILLAR</v>
          </cell>
          <cell r="H857">
            <v>67000</v>
          </cell>
          <cell r="I857" t="str">
            <v>MEJORAMIENTO</v>
          </cell>
          <cell r="J857" t="str">
            <v>LLANQUIHUE</v>
          </cell>
          <cell r="K857" t="str">
            <v>FI</v>
          </cell>
        </row>
        <row r="858">
          <cell r="B858" t="str">
            <v>40007206-EJECUCION</v>
          </cell>
          <cell r="C858" t="str">
            <v>MAULLIN</v>
          </cell>
          <cell r="D858" t="str">
            <v>EJECUCION</v>
          </cell>
          <cell r="E858" t="str">
            <v>GOBIERNO REGIONAL - REGION DE LOS LAGOS</v>
          </cell>
          <cell r="F858" t="str">
            <v/>
          </cell>
          <cell r="G858" t="str">
            <v>MEJORAMIENTO PARQUE MUNICIPAL PANGAL</v>
          </cell>
          <cell r="H858">
            <v>34878</v>
          </cell>
          <cell r="I858" t="str">
            <v>MEJORAMIENTO</v>
          </cell>
          <cell r="J858" t="str">
            <v>LLANQUIHUE</v>
          </cell>
          <cell r="K858" t="str">
            <v/>
          </cell>
        </row>
        <row r="859">
          <cell r="B859" t="str">
            <v>40004809-EJECUCION</v>
          </cell>
          <cell r="C859" t="str">
            <v>LOS MUERMOS</v>
          </cell>
          <cell r="D859" t="str">
            <v>EJECUCION</v>
          </cell>
          <cell r="E859" t="str">
            <v>GOBIERNO REGIONAL - REGION DE LOS LAGOS</v>
          </cell>
          <cell r="F859" t="str">
            <v/>
          </cell>
          <cell r="G859" t="str">
            <v>REPOSICION PLAZA WESTERMEIER, LOS MUERMOS</v>
          </cell>
          <cell r="H859">
            <v>300000</v>
          </cell>
          <cell r="I859" t="str">
            <v>REPOSICION</v>
          </cell>
          <cell r="J859" t="str">
            <v>LLANQUIHUE</v>
          </cell>
          <cell r="K859" t="str">
            <v/>
          </cell>
        </row>
        <row r="860">
          <cell r="B860" t="str">
            <v>40006544-EJECUCION</v>
          </cell>
          <cell r="C860" t="str">
            <v>CASTRO</v>
          </cell>
          <cell r="D860" t="str">
            <v>EJECUCION</v>
          </cell>
          <cell r="E860" t="str">
            <v>SUBSECRETARIA DE EDUCACION</v>
          </cell>
          <cell r="F860" t="str">
            <v/>
          </cell>
          <cell r="G860" t="str">
            <v>MEJORAMIENTO ACÚSTICO AULAS FACHADAS ORIENTE</v>
          </cell>
          <cell r="H860">
            <v>18000</v>
          </cell>
          <cell r="I860" t="str">
            <v>MEJORAMIENTO</v>
          </cell>
          <cell r="J860" t="str">
            <v>CHILOE</v>
          </cell>
          <cell r="K860" t="str">
            <v/>
          </cell>
        </row>
        <row r="861">
          <cell r="B861" t="str">
            <v>40006951-DISEÑO</v>
          </cell>
          <cell r="C861" t="str">
            <v/>
          </cell>
          <cell r="D861" t="str">
            <v>DISEÑO</v>
          </cell>
          <cell r="E861" t="str">
            <v>DIRECCION DE VIALIDAD</v>
          </cell>
          <cell r="F861" t="str">
            <v/>
          </cell>
          <cell r="G861" t="str">
            <v>CONSTRUCCION INTERCONEXION VIAL RUTA 7-235-CH; SECTOR VILLA SANTA LUCIA; COMUNA PALENA</v>
          </cell>
          <cell r="H861">
            <v>500500</v>
          </cell>
          <cell r="I861" t="str">
            <v>CONSTRUCCION</v>
          </cell>
          <cell r="J861" t="str">
            <v/>
          </cell>
          <cell r="K861" t="str">
            <v/>
          </cell>
        </row>
        <row r="862">
          <cell r="B862" t="str">
            <v>40009391-EJECUCION</v>
          </cell>
          <cell r="C862" t="str">
            <v>CURACO DE VELEZ</v>
          </cell>
          <cell r="D862" t="str">
            <v>EJECUCION</v>
          </cell>
          <cell r="E862" t="str">
            <v>SUBSECRETARIA DE EDUCACION</v>
          </cell>
          <cell r="F862" t="str">
            <v/>
          </cell>
          <cell r="G862" t="str">
            <v>CONSERVACION PINTURA Y PATIO EXTERIOR ESCUELA RURAL DOMINGO F. SARMIENTO</v>
          </cell>
          <cell r="H862">
            <v>15803</v>
          </cell>
          <cell r="I862" t="str">
            <v>CONSERVACION</v>
          </cell>
          <cell r="J862" t="str">
            <v>CHILOE</v>
          </cell>
          <cell r="K862" t="str">
            <v/>
          </cell>
        </row>
        <row r="863">
          <cell r="B863" t="str">
            <v>40001034-EJECUCION</v>
          </cell>
          <cell r="C863" t="str">
            <v>LOS MUERMOS</v>
          </cell>
          <cell r="D863" t="str">
            <v>EJECUCION</v>
          </cell>
          <cell r="E863" t="str">
            <v>GOBIERNO REGIONAL - REGION DE LOS LAGOS</v>
          </cell>
          <cell r="F863" t="str">
            <v/>
          </cell>
          <cell r="G863" t="str">
            <v>HABILITACION SUMINISTRO ENERGIA ELECTRICA SECTOR RURAL LA PALOMA, LOS MUERMOS</v>
          </cell>
          <cell r="H863">
            <v>73830</v>
          </cell>
          <cell r="I863" t="str">
            <v>HABILITACION</v>
          </cell>
          <cell r="J863" t="str">
            <v>LLANQUIHUE</v>
          </cell>
          <cell r="K863" t="str">
            <v>RS</v>
          </cell>
        </row>
        <row r="864">
          <cell r="B864" t="str">
            <v>40002978-EJECUCION</v>
          </cell>
          <cell r="C864" t="str">
            <v>PURRANQUE</v>
          </cell>
          <cell r="D864" t="str">
            <v>EJECUCION</v>
          </cell>
          <cell r="E864" t="str">
            <v>GOBIERNO REGIONAL - REGION DE LOS LAGOS</v>
          </cell>
          <cell r="F864" t="str">
            <v/>
          </cell>
          <cell r="G864" t="str">
            <v>ADQUISICION EQUIPAMIENTO CIENTÍFICO Y TIC ESTABLECIMIENTOS DE ENSEÑANZA MEDIA PURRANQUE</v>
          </cell>
          <cell r="H864">
            <v>300000</v>
          </cell>
          <cell r="I864" t="str">
            <v>ADQUISICION</v>
          </cell>
          <cell r="J864" t="str">
            <v>OSORNO</v>
          </cell>
          <cell r="K864" t="str">
            <v/>
          </cell>
        </row>
        <row r="865">
          <cell r="B865" t="str">
            <v>40000194-EJECUCION</v>
          </cell>
          <cell r="C865" t="str">
            <v/>
          </cell>
          <cell r="D865" t="str">
            <v>EJECUCION</v>
          </cell>
          <cell r="E865" t="str">
            <v>GOBIERNO REGIONAL - REGION DE LOS LAGOS</v>
          </cell>
          <cell r="F865" t="str">
            <v/>
          </cell>
          <cell r="G865" t="str">
            <v>ADQUISICION EQUIPOS Y EQUIPAMIENTOS CENTRO ONCOLÓGICO AMBULATORIO</v>
          </cell>
          <cell r="H865">
            <v>1039322</v>
          </cell>
          <cell r="I865" t="str">
            <v>ADQUISICION</v>
          </cell>
          <cell r="J865" t="str">
            <v/>
          </cell>
          <cell r="K865" t="str">
            <v/>
          </cell>
        </row>
        <row r="866">
          <cell r="B866" t="str">
            <v>30485764-DISEÑO</v>
          </cell>
          <cell r="C866" t="str">
            <v>RIO NEGRO</v>
          </cell>
          <cell r="D866" t="str">
            <v>DISEÑO</v>
          </cell>
          <cell r="E866" t="str">
            <v>SERVICIO VIVIENDA Y URBANIZACION REGION DE LOS LAGOS</v>
          </cell>
          <cell r="F866" t="str">
            <v/>
          </cell>
          <cell r="G866" t="str">
            <v>MEJORAMIENTO  Y AMPLIACIÓN PARQUE LA TOMA,  RÍO NEGRO</v>
          </cell>
          <cell r="H866">
            <v>90000</v>
          </cell>
          <cell r="I866" t="str">
            <v>MEJORAMIENTO</v>
          </cell>
          <cell r="J866" t="str">
            <v>OSORNO</v>
          </cell>
          <cell r="K866" t="str">
            <v>FI</v>
          </cell>
        </row>
        <row r="867">
          <cell r="B867" t="str">
            <v>30399374-DISEÑO</v>
          </cell>
          <cell r="C867" t="str">
            <v/>
          </cell>
          <cell r="D867" t="str">
            <v>DISEÑO</v>
          </cell>
          <cell r="E867" t="str">
            <v>DIRECCION DE VIALIDAD</v>
          </cell>
          <cell r="F867" t="str">
            <v/>
          </cell>
          <cell r="G867" t="str">
            <v>MEJORAMIENTO RUTA W-35, SECTOR CRUCE LONGITUDINAL (DEGAÑ)-QUEMCHI</v>
          </cell>
          <cell r="H867">
            <v>595595</v>
          </cell>
          <cell r="I867" t="str">
            <v>MEJORAMIENTO</v>
          </cell>
          <cell r="J867" t="str">
            <v>CHILOE</v>
          </cell>
          <cell r="K867" t="str">
            <v>RS</v>
          </cell>
        </row>
        <row r="868">
          <cell r="B868" t="str">
            <v>40005536-EJECUCION</v>
          </cell>
          <cell r="C868" t="str">
            <v/>
          </cell>
          <cell r="D868" t="str">
            <v>EJECUCION</v>
          </cell>
          <cell r="E868" t="str">
            <v>GOBIERNO REGIONAL - REGION DE LOS LAGOS</v>
          </cell>
          <cell r="F868" t="str">
            <v/>
          </cell>
          <cell r="G868" t="str">
            <v>INVESTIGACION PREFACTIBILIDAD DE ENERGÍA MAREOMOTRIZ</v>
          </cell>
          <cell r="H868">
            <v>300000</v>
          </cell>
          <cell r="I868" t="str">
            <v>INVESTIGACION</v>
          </cell>
          <cell r="J868" t="str">
            <v/>
          </cell>
          <cell r="K868" t="str">
            <v/>
          </cell>
        </row>
        <row r="869">
          <cell r="B869" t="str">
            <v>40005800-EJECUCION</v>
          </cell>
          <cell r="C869" t="str">
            <v>MAULLIN</v>
          </cell>
          <cell r="D869" t="str">
            <v>EJECUCION</v>
          </cell>
          <cell r="E869" t="str">
            <v>GOBIERNO REGIONAL - REGION DE LOS LAGOS</v>
          </cell>
          <cell r="F869" t="str">
            <v/>
          </cell>
          <cell r="G869" t="str">
            <v>REPOSICION POSTA DE MISQUIHUE, MAULLIN.</v>
          </cell>
          <cell r="H869">
            <v>459643</v>
          </cell>
          <cell r="I869" t="str">
            <v>REPOSICION</v>
          </cell>
          <cell r="J869" t="str">
            <v>LLANQUIHUE</v>
          </cell>
          <cell r="K869" t="str">
            <v/>
          </cell>
        </row>
        <row r="870">
          <cell r="B870" t="str">
            <v>30465159-EJECUCION</v>
          </cell>
          <cell r="C870" t="str">
            <v>CALBUCO</v>
          </cell>
          <cell r="D870" t="str">
            <v>EJECUCION</v>
          </cell>
          <cell r="E870" t="str">
            <v>AGUA POTABLE RURAL</v>
          </cell>
          <cell r="F870" t="str">
            <v/>
          </cell>
          <cell r="G870" t="str">
            <v>CONSTRUCCION SERVICIO DE APR CHUCAHUA ISLA HUAR, COMUNA DE CALBUCO</v>
          </cell>
          <cell r="H870">
            <v>643189</v>
          </cell>
          <cell r="I870" t="str">
            <v>CONSTRUCCION</v>
          </cell>
          <cell r="J870" t="str">
            <v>LLANQUIHUE</v>
          </cell>
          <cell r="K870" t="str">
            <v>RS</v>
          </cell>
        </row>
        <row r="871">
          <cell r="B871" t="str">
            <v>40008379-EJECUCION</v>
          </cell>
          <cell r="C871" t="str">
            <v/>
          </cell>
          <cell r="D871" t="str">
            <v>EJECUCION</v>
          </cell>
          <cell r="E871" t="str">
            <v>GOBIERNO REGIONAL - REGION DE LOS LAGOS</v>
          </cell>
          <cell r="F871" t="str">
            <v/>
          </cell>
          <cell r="G871" t="str">
            <v>REPOSICION COLONOSCOPIO CAE GASTROENTEROLOGIA</v>
          </cell>
          <cell r="H871">
            <v>39671</v>
          </cell>
          <cell r="I871" t="str">
            <v>REPOSICION</v>
          </cell>
          <cell r="J871" t="str">
            <v>OSORNO</v>
          </cell>
          <cell r="K871" t="str">
            <v/>
          </cell>
        </row>
        <row r="872">
          <cell r="B872" t="str">
            <v>40006675-EJECUCION</v>
          </cell>
          <cell r="C872" t="str">
            <v>ANCUD</v>
          </cell>
          <cell r="D872" t="str">
            <v>EJECUCION</v>
          </cell>
          <cell r="E872" t="str">
            <v>SUBSECRETARIA DE EDUCACION</v>
          </cell>
          <cell r="F872" t="str">
            <v/>
          </cell>
          <cell r="G872" t="str">
            <v>NORMALIZACION ESCUELA  ANEXA, COMUNA DE ANCUD</v>
          </cell>
          <cell r="H872">
            <v>375</v>
          </cell>
          <cell r="I872" t="str">
            <v>NORMALIZACION</v>
          </cell>
          <cell r="J872" t="str">
            <v>CHILOE</v>
          </cell>
          <cell r="K872" t="str">
            <v/>
          </cell>
        </row>
        <row r="873">
          <cell r="B873" t="str">
            <v>40006683-DISEÑO</v>
          </cell>
          <cell r="C873" t="str">
            <v>QUINCHAO</v>
          </cell>
          <cell r="D873" t="str">
            <v>DISEÑO</v>
          </cell>
          <cell r="E873" t="str">
            <v>GOBIERNO REGIONAL - REGION DE LOS LAGOS</v>
          </cell>
          <cell r="F873" t="str">
            <v/>
          </cell>
          <cell r="G873" t="str">
            <v>NORMALIZACION DISEÑO Y PERFIL TECNICO INFRAESTRUCTURA  DE NORMALIZACION  DE LICEO INSULAR</v>
          </cell>
          <cell r="H873">
            <v>12000</v>
          </cell>
          <cell r="I873" t="str">
            <v>NORMALIZACION</v>
          </cell>
          <cell r="J873" t="str">
            <v>CHILOE</v>
          </cell>
          <cell r="K873" t="str">
            <v/>
          </cell>
        </row>
        <row r="874">
          <cell r="B874" t="str">
            <v>40006695-EJECUCION</v>
          </cell>
          <cell r="C874" t="str">
            <v>ANCUD</v>
          </cell>
          <cell r="D874" t="str">
            <v>EJECUCION</v>
          </cell>
          <cell r="E874" t="str">
            <v>SUBSECRETARIA DE EDUCACION</v>
          </cell>
          <cell r="F874" t="str">
            <v/>
          </cell>
          <cell r="G874" t="str">
            <v>NORMALIZACION ESCUELA YERBAS BUENAS, COMUNA ANCUD</v>
          </cell>
          <cell r="H874">
            <v>375</v>
          </cell>
          <cell r="I874" t="str">
            <v>NORMALIZACION</v>
          </cell>
          <cell r="J874" t="str">
            <v>CHILOE</v>
          </cell>
          <cell r="K874" t="str">
            <v/>
          </cell>
        </row>
        <row r="875">
          <cell r="B875" t="str">
            <v>40008066-EJECUCION</v>
          </cell>
          <cell r="C875" t="str">
            <v>FRESIA</v>
          </cell>
          <cell r="D875" t="str">
            <v>EJECUCION</v>
          </cell>
          <cell r="E875" t="str">
            <v>SUBSECRETARIA DE EDUCACION</v>
          </cell>
          <cell r="F875" t="str">
            <v/>
          </cell>
          <cell r="G875" t="str">
            <v xml:space="preserve">INSTALACION  ELÉCTRICA TALLERES ESCUELA BÁSICA </v>
          </cell>
          <cell r="H875">
            <v>3562</v>
          </cell>
          <cell r="I875" t="str">
            <v>INSTALACION</v>
          </cell>
          <cell r="J875" t="str">
            <v>LLANQUIHUE</v>
          </cell>
          <cell r="K875" t="str">
            <v/>
          </cell>
        </row>
        <row r="876">
          <cell r="B876" t="str">
            <v>30485612-DISEÑO</v>
          </cell>
          <cell r="C876" t="str">
            <v>QUELLON</v>
          </cell>
          <cell r="D876" t="str">
            <v>DISEÑO</v>
          </cell>
          <cell r="E876" t="str">
            <v>GOBIERNO REGIONAL - REGION DE LOS LAGOS</v>
          </cell>
          <cell r="F876" t="str">
            <v/>
          </cell>
          <cell r="G876" t="str">
            <v>CONSTRUCCION APR DIVERSAS LOCALIDADES RURALES, COMUNA DE QUELLÓN</v>
          </cell>
          <cell r="H876">
            <v>146222</v>
          </cell>
          <cell r="I876" t="str">
            <v>CONSTRUCCION</v>
          </cell>
          <cell r="J876" t="str">
            <v>CHILOE</v>
          </cell>
          <cell r="K876" t="str">
            <v/>
          </cell>
        </row>
        <row r="877">
          <cell r="B877" t="str">
            <v>30135738-EJECUCION</v>
          </cell>
          <cell r="C877" t="str">
            <v>CURACO DE VELEZ</v>
          </cell>
          <cell r="D877" t="str">
            <v>EJECUCION</v>
          </cell>
          <cell r="E877" t="str">
            <v>GOBIERNO REGIONAL - REGION DE LOS LAGOS</v>
          </cell>
          <cell r="F877" t="str">
            <v/>
          </cell>
          <cell r="G877" t="str">
            <v>REPOSICION POSTA DE SALUD HUYAR ALTO, CURACO DE VELEZ</v>
          </cell>
          <cell r="H877">
            <v>575525</v>
          </cell>
          <cell r="I877" t="str">
            <v>REPOSICION</v>
          </cell>
          <cell r="J877" t="str">
            <v>CHILOE</v>
          </cell>
          <cell r="K877" t="str">
            <v>RS</v>
          </cell>
        </row>
        <row r="878">
          <cell r="B878" t="str">
            <v>30099803-EJECUCION</v>
          </cell>
          <cell r="C878" t="str">
            <v/>
          </cell>
          <cell r="D878" t="str">
            <v>EJECUCION</v>
          </cell>
          <cell r="E878" t="str">
            <v>DIRECCION DE VIALIDAD</v>
          </cell>
          <cell r="F878" t="str">
            <v/>
          </cell>
          <cell r="G878" t="str">
            <v>REPOSICION RUTA 5. SECTOR: TARA - COMPU</v>
          </cell>
          <cell r="H878">
            <v>29505673</v>
          </cell>
          <cell r="I878" t="str">
            <v>REPOSICION</v>
          </cell>
          <cell r="J878" t="str">
            <v/>
          </cell>
          <cell r="K878" t="str">
            <v>RS</v>
          </cell>
        </row>
        <row r="879">
          <cell r="B879" t="str">
            <v>30135742-DISEÑO</v>
          </cell>
          <cell r="C879" t="str">
            <v>CURACO DE VELEZ</v>
          </cell>
          <cell r="D879" t="str">
            <v>DISEÑO</v>
          </cell>
          <cell r="E879" t="str">
            <v>GOBIERNO REGIONAL - REGION DE LOS LAGOS</v>
          </cell>
          <cell r="F879" t="str">
            <v/>
          </cell>
          <cell r="G879" t="str">
            <v>REPOSICION CARPETA DE RODADOS VIAS URBANAS</v>
          </cell>
          <cell r="H879">
            <v>114912</v>
          </cell>
          <cell r="I879" t="str">
            <v>REPOSICION</v>
          </cell>
          <cell r="J879" t="str">
            <v>CHILOE</v>
          </cell>
          <cell r="K879" t="str">
            <v/>
          </cell>
        </row>
        <row r="880">
          <cell r="B880" t="str">
            <v>30122047-EJECUCION</v>
          </cell>
          <cell r="C880" t="str">
            <v>QUELLON</v>
          </cell>
          <cell r="D880" t="str">
            <v>EJECUCION</v>
          </cell>
          <cell r="E880" t="str">
            <v>DIRECCION DE OBRAS HIDRAULICAS</v>
          </cell>
          <cell r="F880" t="str">
            <v/>
          </cell>
          <cell r="G880" t="str">
            <v>DIAGNOSTICO PLAN MAESTRO AGUAS LLUVIAS QUELLON</v>
          </cell>
          <cell r="H880">
            <v>250600</v>
          </cell>
          <cell r="I880" t="str">
            <v>DIAGNOSTICO</v>
          </cell>
          <cell r="J880" t="str">
            <v>CHILOE</v>
          </cell>
          <cell r="K880" t="str">
            <v/>
          </cell>
        </row>
        <row r="881">
          <cell r="B881" t="str">
            <v>30126506-EJECUCION</v>
          </cell>
          <cell r="C881" t="str">
            <v>CHONCHI</v>
          </cell>
          <cell r="D881" t="str">
            <v>EJECUCION</v>
          </cell>
          <cell r="E881" t="str">
            <v>GOBIERNO REGIONAL - REGION DE LOS LAGOS</v>
          </cell>
          <cell r="F881" t="str">
            <v/>
          </cell>
          <cell r="G881" t="str">
            <v>CONSTRUCCION CUARTEL 2° COMPAÑIA BOMBEROS DE LA COMUNA DE CHONCHI</v>
          </cell>
          <cell r="H881">
            <v>644396</v>
          </cell>
          <cell r="I881" t="str">
            <v>CONSTRUCCION</v>
          </cell>
          <cell r="J881" t="str">
            <v>CHILOE</v>
          </cell>
          <cell r="K881" t="str">
            <v>RS</v>
          </cell>
        </row>
        <row r="882">
          <cell r="B882" t="str">
            <v>30384027-EJECUCION</v>
          </cell>
          <cell r="C882" t="str">
            <v/>
          </cell>
          <cell r="D882" t="str">
            <v>EJECUCION</v>
          </cell>
          <cell r="E882" t="str">
            <v>GOBIERNO REGIONAL - REGION DE LOS LAGOS</v>
          </cell>
          <cell r="F882" t="str">
            <v/>
          </cell>
          <cell r="G882" t="str">
            <v>MEJORAMIENTO RUTA V-69 SECTOR P. PUCHEGUIN - P. CASCAJAL3, COCHAMO</v>
          </cell>
          <cell r="H882">
            <v>7904309</v>
          </cell>
          <cell r="I882" t="str">
            <v>MEJORAMIENTO</v>
          </cell>
          <cell r="J882" t="str">
            <v/>
          </cell>
          <cell r="K882" t="str">
            <v>RS</v>
          </cell>
        </row>
        <row r="883">
          <cell r="B883" t="str">
            <v>40001184-EJECUCION</v>
          </cell>
          <cell r="C883" t="str">
            <v>QUEILEN</v>
          </cell>
          <cell r="D883" t="str">
            <v>EJECUCION</v>
          </cell>
          <cell r="E883" t="str">
            <v>GOBIERNO REGIONAL - REGION DE LOS LAGOS</v>
          </cell>
          <cell r="F883" t="str">
            <v/>
          </cell>
          <cell r="G883" t="str">
            <v xml:space="preserve">HABILITACION SUMINISTRO E.E SECTOR CAMINO EL ROBLE DE DETICO, QUEILEN </v>
          </cell>
          <cell r="H883">
            <v>164639</v>
          </cell>
          <cell r="I883" t="str">
            <v>HABILITACION</v>
          </cell>
          <cell r="J883" t="str">
            <v>CHILOE</v>
          </cell>
          <cell r="K883" t="str">
            <v>RS</v>
          </cell>
        </row>
        <row r="884">
          <cell r="B884" t="str">
            <v>40005758-EJECUCION</v>
          </cell>
          <cell r="C884" t="str">
            <v>HUALAIHUE</v>
          </cell>
          <cell r="D884" t="str">
            <v>EJECUCION</v>
          </cell>
          <cell r="E884" t="str">
            <v>SUBSECRETARIA DE EDUCACION</v>
          </cell>
          <cell r="F884" t="str">
            <v/>
          </cell>
          <cell r="G884" t="str">
            <v>NORMALIZACION ´PROYECTO SANITARIO ESCUELA RURAL CALETA EL MANZANO</v>
          </cell>
          <cell r="H884">
            <v>8000000</v>
          </cell>
          <cell r="I884" t="str">
            <v>NORMALIZACION</v>
          </cell>
          <cell r="J884" t="str">
            <v>PALENA</v>
          </cell>
          <cell r="K884" t="str">
            <v/>
          </cell>
        </row>
        <row r="885">
          <cell r="B885" t="str">
            <v>40006820-EJECUCION</v>
          </cell>
          <cell r="C885" t="str">
            <v>QUINCHAO</v>
          </cell>
          <cell r="D885" t="str">
            <v>EJECUCION</v>
          </cell>
          <cell r="E885" t="str">
            <v>SUBSECRETARIA DE EDUCACION</v>
          </cell>
          <cell r="F885" t="str">
            <v/>
          </cell>
          <cell r="G885" t="str">
            <v>REPOSICION LICEO INSULAR ENSEÑANZA BÁSICA, COMUNA DE QUINCHAO</v>
          </cell>
          <cell r="H885">
            <v>28055</v>
          </cell>
          <cell r="I885" t="str">
            <v>REPOSICION</v>
          </cell>
          <cell r="J885" t="str">
            <v>CHILOE</v>
          </cell>
          <cell r="K885" t="str">
            <v/>
          </cell>
        </row>
        <row r="886">
          <cell r="B886" t="str">
            <v>40005433-EJECUCION</v>
          </cell>
          <cell r="C886" t="str">
            <v/>
          </cell>
          <cell r="D886" t="str">
            <v>EJECUCION</v>
          </cell>
          <cell r="E886" t="str">
            <v>GOBIERNO REGIONAL - REGION DE LOS LAGOS</v>
          </cell>
          <cell r="F886" t="str">
            <v/>
          </cell>
          <cell r="G886" t="str">
            <v>CAPACITACION Y TRANSFERENCIA PARA MODERNIZACION DEL SECTOR MITILICULTOR, REGION DE LOS LAGOS</v>
          </cell>
          <cell r="H886">
            <v>600000</v>
          </cell>
          <cell r="I886" t="str">
            <v>CAPACITACION</v>
          </cell>
          <cell r="J886" t="str">
            <v/>
          </cell>
          <cell r="K886" t="str">
            <v/>
          </cell>
        </row>
        <row r="887">
          <cell r="B887" t="str">
            <v>40005891-DISEÑO</v>
          </cell>
          <cell r="C887" t="str">
            <v>PUERTO MONTT</v>
          </cell>
          <cell r="D887" t="str">
            <v>DISEÑO</v>
          </cell>
          <cell r="E887" t="str">
            <v>SERVICIO VIVIENDA Y URBANIZACION REGION DE LOS LAGOS</v>
          </cell>
          <cell r="F887" t="str">
            <v/>
          </cell>
          <cell r="G887" t="str">
            <v>CONSTRUCCION 20 VIVIENDAS ADULTO MAYOR ALERCE HISTÓRICO, PUERTO MONTT</v>
          </cell>
          <cell r="H887">
            <v>20000</v>
          </cell>
          <cell r="I887" t="str">
            <v>CONSTRUCCION</v>
          </cell>
          <cell r="J887" t="str">
            <v>LLANQUIHUE</v>
          </cell>
          <cell r="K887" t="str">
            <v/>
          </cell>
        </row>
        <row r="888">
          <cell r="B888" t="str">
            <v>30342073-EJECUCION</v>
          </cell>
          <cell r="C888" t="str">
            <v/>
          </cell>
          <cell r="D888" t="str">
            <v>EJECUCION</v>
          </cell>
          <cell r="E888" t="str">
            <v>GOBIERNO REGIONAL - REGION DE LOS LAGOS</v>
          </cell>
          <cell r="F888" t="str">
            <v/>
          </cell>
          <cell r="G888" t="str">
            <v>TRANSFERENCIA DESARROLLO SUSTENT. DESTINO TURISTICO PATAGONIA VERDE</v>
          </cell>
          <cell r="H888">
            <v>734868</v>
          </cell>
          <cell r="I888" t="str">
            <v>TRANSFERENCIA</v>
          </cell>
          <cell r="J888" t="str">
            <v>PALENA</v>
          </cell>
          <cell r="K888" t="str">
            <v/>
          </cell>
        </row>
        <row r="889">
          <cell r="B889" t="str">
            <v>40006989-DISEÑO</v>
          </cell>
          <cell r="C889" t="str">
            <v>LLANQUIHUE</v>
          </cell>
          <cell r="D889" t="str">
            <v>DISEÑO</v>
          </cell>
          <cell r="E889" t="str">
            <v>SUBSECRETARIA DE EDUCACION</v>
          </cell>
          <cell r="F889" t="str">
            <v/>
          </cell>
          <cell r="G889" t="str">
            <v>CONSTRUCCION BASES TECNICAS PROYECTO IMPLEMENTACION SISTEMA ELECTRICO PARALELO ESC.GABRIELA M</v>
          </cell>
          <cell r="H889">
            <v>1000</v>
          </cell>
          <cell r="I889" t="str">
            <v>CONSTRUCCION</v>
          </cell>
          <cell r="J889" t="str">
            <v>LLANQUIHUE</v>
          </cell>
          <cell r="K889" t="str">
            <v/>
          </cell>
        </row>
        <row r="890">
          <cell r="B890" t="str">
            <v>40005282-EJECUCION</v>
          </cell>
          <cell r="C890" t="str">
            <v/>
          </cell>
          <cell r="D890" t="str">
            <v>EJECUCION</v>
          </cell>
          <cell r="E890" t="str">
            <v>GOBIERNO REGIONAL - REGION DE LOS LAGOS</v>
          </cell>
          <cell r="F890" t="str">
            <v/>
          </cell>
          <cell r="G890" t="str">
            <v>TRANSFERENCIA LA ADOPCIÓN DE PRÁCTICAS CONSERVACIONISTA EN SECANO MEJORARÁ EL MANEJO DE SUELO-</v>
          </cell>
          <cell r="H890">
            <v>147991</v>
          </cell>
          <cell r="I890" t="str">
            <v>TRANSFERENCIA</v>
          </cell>
          <cell r="J890" t="str">
            <v/>
          </cell>
          <cell r="K890" t="str">
            <v/>
          </cell>
        </row>
        <row r="891">
          <cell r="B891" t="str">
            <v>40007185-EJECUCION</v>
          </cell>
          <cell r="C891" t="str">
            <v>PURRANQUE</v>
          </cell>
          <cell r="D891" t="str">
            <v>EJECUCION</v>
          </cell>
          <cell r="E891" t="str">
            <v>GOBIERNO REGIONAL - REGION DE LOS LAGOS</v>
          </cell>
          <cell r="F891" t="str">
            <v/>
          </cell>
          <cell r="G891" t="str">
            <v>CONSTRUCCION CENTRO DE DIA PARA PERSONAS CON DISCAPACIDAD</v>
          </cell>
          <cell r="H891">
            <v>75000</v>
          </cell>
          <cell r="I891" t="str">
            <v>CONSTRUCCION</v>
          </cell>
          <cell r="J891" t="str">
            <v>OSORNO</v>
          </cell>
          <cell r="K891" t="str">
            <v/>
          </cell>
        </row>
        <row r="892">
          <cell r="B892" t="str">
            <v>40007163-EJECUCION</v>
          </cell>
          <cell r="C892" t="str">
            <v>DALCAHUE</v>
          </cell>
          <cell r="D892" t="str">
            <v>EJECUCION</v>
          </cell>
          <cell r="E892" t="str">
            <v>GOBIERNO REGIONAL - REGION DE LOS LAGOS</v>
          </cell>
          <cell r="F892" t="str">
            <v/>
          </cell>
          <cell r="G892" t="str">
            <v>CONSTRUCCION IMPLEMENTACIÓN SISTEMA DE ILUMINACIÓN  ESTADIO, COMUNA DE DALCAHUE</v>
          </cell>
          <cell r="H892">
            <v>94000</v>
          </cell>
          <cell r="I892" t="str">
            <v>CONSTRUCCION</v>
          </cell>
          <cell r="J892" t="str">
            <v>CHILOE</v>
          </cell>
          <cell r="K892" t="str">
            <v/>
          </cell>
        </row>
        <row r="893">
          <cell r="B893" t="str">
            <v>30484100-DISEÑO</v>
          </cell>
          <cell r="C893" t="str">
            <v/>
          </cell>
          <cell r="D893" t="str">
            <v>DISEÑO</v>
          </cell>
          <cell r="E893" t="str">
            <v>DIRECCION GENERAL DE AERONAUTICA CIVIL</v>
          </cell>
          <cell r="F893" t="str">
            <v/>
          </cell>
          <cell r="G893" t="str">
            <v>REPOSICION VIVIENDAS FISCALES DGAC EN CHAITEN</v>
          </cell>
          <cell r="H893">
            <v>30992</v>
          </cell>
          <cell r="I893" t="str">
            <v>REPOSICION</v>
          </cell>
          <cell r="J893" t="str">
            <v/>
          </cell>
          <cell r="K893" t="str">
            <v>RS</v>
          </cell>
        </row>
        <row r="894">
          <cell r="B894" t="str">
            <v>30080507-DISEÑO</v>
          </cell>
          <cell r="C894" t="str">
            <v>PUYEHUE</v>
          </cell>
          <cell r="D894" t="str">
            <v>DISEÑO</v>
          </cell>
          <cell r="E894" t="str">
            <v>DIRECCION DE VIALIDAD</v>
          </cell>
          <cell r="F894" t="str">
            <v/>
          </cell>
          <cell r="G894" t="str">
            <v>REPOSICION PAVIMENTO RUTA 215-CH. SECTOR: ADUANA - LIMITE</v>
          </cell>
          <cell r="H894">
            <v>658480</v>
          </cell>
          <cell r="I894" t="str">
            <v>REPOSICION</v>
          </cell>
          <cell r="J894" t="str">
            <v>OSORNO</v>
          </cell>
          <cell r="K894" t="str">
            <v>RS</v>
          </cell>
        </row>
        <row r="895">
          <cell r="B895" t="str">
            <v>30468092-EJECUCION</v>
          </cell>
          <cell r="C895" t="str">
            <v/>
          </cell>
          <cell r="D895" t="str">
            <v>EJECUCION</v>
          </cell>
          <cell r="E895" t="str">
            <v>GOBIERNO REGIONAL - REGION DE LOS LAGOS</v>
          </cell>
          <cell r="F895" t="str">
            <v/>
          </cell>
          <cell r="G895" t="str">
            <v>TRANSFERENCIA COSECHA DE AGUA LLUVIAS EN ISLAS REGION DE LOS LAGOS</v>
          </cell>
          <cell r="H895">
            <v>513000</v>
          </cell>
          <cell r="I895" t="str">
            <v>TRANSFERENCIA</v>
          </cell>
          <cell r="J895" t="str">
            <v/>
          </cell>
          <cell r="K895" t="str">
            <v/>
          </cell>
        </row>
        <row r="896">
          <cell r="B896" t="str">
            <v>30482899-EJECUCION</v>
          </cell>
          <cell r="C896" t="str">
            <v>PUYEHUE</v>
          </cell>
          <cell r="D896" t="str">
            <v>EJECUCION</v>
          </cell>
          <cell r="E896" t="str">
            <v>GOBIERNO REGIONAL - REGION DE LOS LAGOS</v>
          </cell>
          <cell r="F896" t="str">
            <v/>
          </cell>
          <cell r="G896" t="str">
            <v>REPOSICION CENTRO COMUNITARIO PILMAIQUEN</v>
          </cell>
          <cell r="H896">
            <v>80000</v>
          </cell>
          <cell r="I896" t="str">
            <v>REPOSICION</v>
          </cell>
          <cell r="J896" t="str">
            <v>OSORNO</v>
          </cell>
          <cell r="K896" t="str">
            <v/>
          </cell>
        </row>
        <row r="897">
          <cell r="B897" t="str">
            <v>30313322-DISEÑO</v>
          </cell>
          <cell r="C897" t="str">
            <v>CHAITEN</v>
          </cell>
          <cell r="D897" t="str">
            <v>DISEÑO</v>
          </cell>
          <cell r="E897" t="str">
            <v>GOBIERNO REGIONAL - REGION DE LOS LAGOS</v>
          </cell>
          <cell r="F897" t="str">
            <v/>
          </cell>
          <cell r="G897" t="str">
            <v>CONSTRUCCION CENTRO DE FAENAMIENTO EN CHAITÉN</v>
          </cell>
          <cell r="H897">
            <v>40196</v>
          </cell>
          <cell r="I897" t="str">
            <v>CONSTRUCCION</v>
          </cell>
          <cell r="J897" t="str">
            <v>PALENA</v>
          </cell>
          <cell r="K897" t="str">
            <v/>
          </cell>
        </row>
        <row r="898">
          <cell r="B898" t="str">
            <v>30440174-EJECUCION</v>
          </cell>
          <cell r="C898" t="str">
            <v>PUERTO MONTT</v>
          </cell>
          <cell r="D898" t="str">
            <v>EJECUCION</v>
          </cell>
          <cell r="E898" t="str">
            <v>GOBIERNO REGIONAL - REGION DE LOS LAGOS</v>
          </cell>
          <cell r="F898" t="str">
            <v/>
          </cell>
          <cell r="G898" t="str">
            <v>CONSERVACION MULTICANCHA CUBIERTA LICEO DE HOMBRES MANUEL MONTT</v>
          </cell>
          <cell r="H898">
            <v>451544</v>
          </cell>
          <cell r="I898" t="str">
            <v>CONSERVACION</v>
          </cell>
          <cell r="J898" t="str">
            <v>LLANQUIHUE</v>
          </cell>
          <cell r="K898" t="str">
            <v/>
          </cell>
        </row>
        <row r="899">
          <cell r="B899" t="str">
            <v>30083665-DISEÑO</v>
          </cell>
          <cell r="C899" t="str">
            <v/>
          </cell>
          <cell r="D899" t="str">
            <v>DISEÑO</v>
          </cell>
          <cell r="E899" t="str">
            <v>DIRECCION DE VIALIDAD</v>
          </cell>
          <cell r="F899" t="str">
            <v/>
          </cell>
          <cell r="G899" t="str">
            <v>CONSTRUCCION PTE DALCAHUE EN RUTA W-59, ISLA DE QUINCHAO EN CHILOE</v>
          </cell>
          <cell r="H899">
            <v>3011825</v>
          </cell>
          <cell r="I899" t="str">
            <v>CONSTRUCCION</v>
          </cell>
          <cell r="J899" t="str">
            <v/>
          </cell>
          <cell r="K899" t="str">
            <v/>
          </cell>
        </row>
        <row r="900">
          <cell r="B900" t="str">
            <v>40006093-EJECUCION</v>
          </cell>
          <cell r="C900" t="str">
            <v>COCHAMO</v>
          </cell>
          <cell r="D900" t="str">
            <v>EJECUCION</v>
          </cell>
          <cell r="E900" t="str">
            <v>SUBSECRETARIA DE EDUCACION</v>
          </cell>
          <cell r="F900" t="str">
            <v/>
          </cell>
          <cell r="G900" t="str">
            <v>MEJORAMIENTO COCINA Y BODEGA ESCUELA LLANADA GRANDE</v>
          </cell>
          <cell r="H900">
            <v>30000</v>
          </cell>
          <cell r="I900" t="str">
            <v>MEJORAMIENTO</v>
          </cell>
          <cell r="J900" t="str">
            <v>LLANQUIHUE</v>
          </cell>
          <cell r="K900" t="str">
            <v/>
          </cell>
        </row>
        <row r="901">
          <cell r="B901" t="str">
            <v>40005337-DISEÑO</v>
          </cell>
          <cell r="C901" t="str">
            <v>PUERTO MONTT</v>
          </cell>
          <cell r="D901" t="str">
            <v>DISEÑO</v>
          </cell>
          <cell r="E901" t="str">
            <v>GOBIERNO REGIONAL - REGION DE LOS LAGOS</v>
          </cell>
          <cell r="F901" t="str">
            <v/>
          </cell>
          <cell r="G901" t="str">
            <v>REPOSICION POSTA TRAPEN, PUERTO MONTT</v>
          </cell>
          <cell r="H901">
            <v>48023</v>
          </cell>
          <cell r="I901" t="str">
            <v>REPOSICION</v>
          </cell>
          <cell r="J901" t="str">
            <v>LLANQUIHUE</v>
          </cell>
          <cell r="K901" t="str">
            <v>FI</v>
          </cell>
        </row>
        <row r="902">
          <cell r="B902" t="str">
            <v>40007558-EJECUCION</v>
          </cell>
          <cell r="C902" t="str">
            <v>PURRANQUE</v>
          </cell>
          <cell r="D902" t="str">
            <v>EJECUCION</v>
          </cell>
          <cell r="E902" t="str">
            <v>SUBSECRETARIA DE EDUCACION</v>
          </cell>
          <cell r="F902" t="str">
            <v/>
          </cell>
          <cell r="G902" t="str">
            <v>CONSTRUCCION MEJORAMIENTO CIERRE PERIMETRAL PREBASICA ESCUELA VILLA LO BURGOS</v>
          </cell>
          <cell r="H902">
            <v>4636364</v>
          </cell>
          <cell r="I902" t="str">
            <v>CONSTRUCCION</v>
          </cell>
          <cell r="J902" t="str">
            <v>OSORNO</v>
          </cell>
          <cell r="K902" t="str">
            <v/>
          </cell>
        </row>
        <row r="903">
          <cell r="B903" t="str">
            <v>40006634-DISEÑO</v>
          </cell>
          <cell r="C903" t="str">
            <v>ANCUD</v>
          </cell>
          <cell r="D903" t="str">
            <v>DISEÑO</v>
          </cell>
          <cell r="E903" t="str">
            <v>SUBSECRETARIA DE EDUCACION</v>
          </cell>
          <cell r="F903" t="str">
            <v/>
          </cell>
          <cell r="G903" t="str">
            <v>REPARACION ASESORÍA REPARACIÓN  Y MEJORAMIENTO  ESCUELA RURAL  EL PALOMAR, COMUNA ANCUD</v>
          </cell>
          <cell r="H903">
            <v>5000</v>
          </cell>
          <cell r="I903" t="str">
            <v>REPARACION</v>
          </cell>
          <cell r="J903" t="str">
            <v>CHILOE</v>
          </cell>
          <cell r="K903" t="str">
            <v/>
          </cell>
        </row>
        <row r="904">
          <cell r="B904" t="str">
            <v>40000003-EJECUCION</v>
          </cell>
          <cell r="C904" t="str">
            <v>FRUTILLAR</v>
          </cell>
          <cell r="D904" t="str">
            <v>EJECUCION</v>
          </cell>
          <cell r="E904" t="str">
            <v>GOBIERNO REGIONAL - REGION DE LOS LAGOS</v>
          </cell>
          <cell r="F904" t="str">
            <v/>
          </cell>
          <cell r="G904" t="str">
            <v>CONSTRUCCION SEDE SOCIAL LOS BAJOS DE FRUTILLAR</v>
          </cell>
          <cell r="H904">
            <v>71820</v>
          </cell>
          <cell r="I904" t="str">
            <v>CONSTRUCCION</v>
          </cell>
          <cell r="J904" t="str">
            <v>LLANQUIHUE</v>
          </cell>
          <cell r="K904" t="str">
            <v/>
          </cell>
        </row>
        <row r="905">
          <cell r="B905" t="str">
            <v>40001507-EJECUCION</v>
          </cell>
          <cell r="C905" t="str">
            <v/>
          </cell>
          <cell r="D905" t="str">
            <v>EJECUCION</v>
          </cell>
          <cell r="E905" t="str">
            <v>GOBIERNO REGIONAL - REGION DE LOS LAGOS</v>
          </cell>
          <cell r="F905" t="str">
            <v/>
          </cell>
          <cell r="G905" t="str">
            <v>HABILITACION  DE BOX Y CÁMARA HIPERBARICA</v>
          </cell>
          <cell r="H905">
            <v>707940</v>
          </cell>
          <cell r="I905" t="str">
            <v>HABILITACION</v>
          </cell>
          <cell r="J905" t="str">
            <v/>
          </cell>
          <cell r="K905" t="str">
            <v/>
          </cell>
        </row>
        <row r="906">
          <cell r="B906" t="str">
            <v>30343540-EJECUCION</v>
          </cell>
          <cell r="C906" t="str">
            <v>QUEILEN</v>
          </cell>
          <cell r="D906" t="str">
            <v>EJECUCION</v>
          </cell>
          <cell r="E906" t="str">
            <v>GOBIERNO REGIONAL - REGION DE LOS LAGOS</v>
          </cell>
          <cell r="F906" t="str">
            <v/>
          </cell>
          <cell r="G906" t="str">
            <v>REPOSICION INTERNADO MIXTO LICEO POLIVALENTE, COMUNA DE QUEILEN</v>
          </cell>
          <cell r="H906">
            <v>1024257</v>
          </cell>
          <cell r="I906" t="str">
            <v>REPOSICION</v>
          </cell>
          <cell r="J906" t="str">
            <v>CHILOE</v>
          </cell>
          <cell r="K906" t="str">
            <v>RS</v>
          </cell>
        </row>
        <row r="907">
          <cell r="B907" t="str">
            <v>40006810-EJECUCION</v>
          </cell>
          <cell r="C907" t="str">
            <v>QUINCHAO</v>
          </cell>
          <cell r="D907" t="str">
            <v>EJECUCION</v>
          </cell>
          <cell r="E907" t="str">
            <v>SUBSECRETARIA DE EDUCACION</v>
          </cell>
          <cell r="F907" t="str">
            <v/>
          </cell>
          <cell r="G907" t="str">
            <v>CONSERVACION   INSTALACIONES DE GAS ESCUELA RURAL LOS PINOS</v>
          </cell>
          <cell r="H907">
            <v>2437</v>
          </cell>
          <cell r="I907" t="str">
            <v>CONSERVACION</v>
          </cell>
          <cell r="J907" t="str">
            <v>CHILOE</v>
          </cell>
          <cell r="K907" t="str">
            <v/>
          </cell>
        </row>
        <row r="908">
          <cell r="B908" t="str">
            <v>30488659-EJECUCION</v>
          </cell>
          <cell r="C908" t="str">
            <v>MAULLIN</v>
          </cell>
          <cell r="D908" t="str">
            <v>EJECUCION</v>
          </cell>
          <cell r="E908" t="str">
            <v>GOBIERNO REGIONAL - REGION DE LOS LAGOS</v>
          </cell>
          <cell r="F908" t="str">
            <v/>
          </cell>
          <cell r="G908" t="str">
            <v>CONSTRUCCION MULTICANCHA SECTOR COYAM, MAULLIN</v>
          </cell>
          <cell r="H908">
            <v>28570</v>
          </cell>
          <cell r="I908" t="str">
            <v>CONSTRUCCION</v>
          </cell>
          <cell r="J908" t="str">
            <v>LLANQUIHUE</v>
          </cell>
          <cell r="K908" t="str">
            <v/>
          </cell>
        </row>
        <row r="909">
          <cell r="B909" t="str">
            <v>30488718-EJECUCION</v>
          </cell>
          <cell r="C909" t="str">
            <v>FUTALEUFU</v>
          </cell>
          <cell r="D909" t="str">
            <v>EJECUCION</v>
          </cell>
          <cell r="E909" t="str">
            <v>GOBIERNO REGIONAL - REGION DE LOS LAGOS</v>
          </cell>
          <cell r="F909" t="str">
            <v/>
          </cell>
          <cell r="G909" t="str">
            <v>MEJORAMIENTO PASARELA TURÍSTICA SECTOR LAS ESCALAS, FUTALEUFU</v>
          </cell>
          <cell r="H909">
            <v>92341</v>
          </cell>
          <cell r="I909" t="str">
            <v>MEJORAMIENTO</v>
          </cell>
          <cell r="J909" t="str">
            <v>PALENA</v>
          </cell>
          <cell r="K909" t="str">
            <v/>
          </cell>
        </row>
        <row r="910">
          <cell r="B910" t="str">
            <v>30488660-EJECUCION</v>
          </cell>
          <cell r="C910" t="str">
            <v>MAULLIN</v>
          </cell>
          <cell r="D910" t="str">
            <v>EJECUCION</v>
          </cell>
          <cell r="E910" t="str">
            <v>GOBIERNO REGIONAL - REGION DE LOS LAGOS</v>
          </cell>
          <cell r="F910" t="str">
            <v/>
          </cell>
          <cell r="G910" t="str">
            <v>CONSTRUCCION PASEO PEATONAL TECHADO CON CASETA DE INFORMACIÓN TURÍSTICA, MAULLÍN</v>
          </cell>
          <cell r="H910">
            <v>67012</v>
          </cell>
          <cell r="I910" t="str">
            <v>CONSTRUCCION</v>
          </cell>
          <cell r="J910" t="str">
            <v>LLANQUIHUE</v>
          </cell>
          <cell r="K910" t="str">
            <v/>
          </cell>
        </row>
        <row r="911">
          <cell r="B911" t="str">
            <v>30488831-EJECUCION</v>
          </cell>
          <cell r="C911" t="str">
            <v>PUERTO OCTAY</v>
          </cell>
          <cell r="D911" t="str">
            <v>EJECUCION</v>
          </cell>
          <cell r="E911" t="str">
            <v>GOBIERNO REGIONAL - REGION DE LOS LAGOS</v>
          </cell>
          <cell r="F911" t="str">
            <v/>
          </cell>
          <cell r="G911" t="str">
            <v>DIAGNOSTICO NORMALIZACION PLAN CIERRE VERTEDERO MUNICIPAL PUERTO OCTAY</v>
          </cell>
          <cell r="H911">
            <v>123120</v>
          </cell>
          <cell r="I911" t="str">
            <v>DIAGNOSTICO</v>
          </cell>
          <cell r="J911" t="str">
            <v>OSORNO</v>
          </cell>
          <cell r="K911" t="str">
            <v/>
          </cell>
        </row>
        <row r="912">
          <cell r="B912" t="str">
            <v>30464699-EJECUCION</v>
          </cell>
          <cell r="C912" t="str">
            <v>OSORNO</v>
          </cell>
          <cell r="D912" t="str">
            <v>EJECUCION</v>
          </cell>
          <cell r="E912" t="str">
            <v>GOBIERNO REGIONAL - REGION DE LOS LAGOS</v>
          </cell>
          <cell r="F912" t="str">
            <v/>
          </cell>
          <cell r="G912" t="str">
            <v>CONSERVACION DE VEREDAS FRANCKE, OSORNO</v>
          </cell>
          <cell r="H912">
            <v>409000</v>
          </cell>
          <cell r="I912" t="str">
            <v>CONSERVACION</v>
          </cell>
          <cell r="J912" t="str">
            <v>OSORNO</v>
          </cell>
          <cell r="K912" t="str">
            <v/>
          </cell>
        </row>
        <row r="913">
          <cell r="B913" t="str">
            <v>30482551-EJECUCION</v>
          </cell>
          <cell r="C913" t="str">
            <v>ANCUD</v>
          </cell>
          <cell r="D913" t="str">
            <v>EJECUCION</v>
          </cell>
          <cell r="E913" t="str">
            <v>GOBIERNO REGIONAL - REGION DE LOS LAGOS</v>
          </cell>
          <cell r="F913" t="str">
            <v/>
          </cell>
          <cell r="G913" t="str">
            <v>MEJORAMIENTO MULTICANCHA LOS ALERCES</v>
          </cell>
          <cell r="H913">
            <v>40000</v>
          </cell>
          <cell r="I913" t="str">
            <v>MEJORAMIENTO</v>
          </cell>
          <cell r="J913" t="str">
            <v>CHILOE</v>
          </cell>
          <cell r="K913" t="str">
            <v/>
          </cell>
        </row>
        <row r="914">
          <cell r="B914" t="str">
            <v>30483170-EJECUCION</v>
          </cell>
          <cell r="C914" t="str">
            <v/>
          </cell>
          <cell r="D914" t="str">
            <v>EJECUCION</v>
          </cell>
          <cell r="E914" t="str">
            <v>DIRECCION DE VIALIDAD</v>
          </cell>
          <cell r="F914" t="str">
            <v/>
          </cell>
          <cell r="G914" t="str">
            <v>CONSTRUCCION RUTA 7. SECTOR: FIORDO LARGO (PILLAN) - CALETA GONZALO</v>
          </cell>
          <cell r="H914">
            <v>70661691</v>
          </cell>
          <cell r="I914" t="str">
            <v>CONSTRUCCION</v>
          </cell>
          <cell r="J914" t="str">
            <v/>
          </cell>
          <cell r="K914" t="str">
            <v>OT</v>
          </cell>
        </row>
        <row r="915">
          <cell r="B915" t="str">
            <v>40007217-EJECUCION</v>
          </cell>
          <cell r="C915" t="str">
            <v>PUERTO VARAS</v>
          </cell>
          <cell r="D915" t="str">
            <v>EJECUCION</v>
          </cell>
          <cell r="E915" t="str">
            <v>GOBIERNO REGIONAL - REGION DE LOS LAGOS</v>
          </cell>
          <cell r="F915" t="str">
            <v/>
          </cell>
          <cell r="G915" t="str">
            <v xml:space="preserve">CONSTRUCCION FERIA TURÍSTICA ARTESANAL PUERTO VARAS </v>
          </cell>
          <cell r="H915">
            <v>94000</v>
          </cell>
          <cell r="I915" t="str">
            <v>CONSTRUCCION</v>
          </cell>
          <cell r="J915" t="str">
            <v>LLANQUIHUE</v>
          </cell>
          <cell r="K915" t="str">
            <v/>
          </cell>
        </row>
        <row r="916">
          <cell r="B916" t="str">
            <v>40008520-EJECUCION</v>
          </cell>
          <cell r="C916" t="str">
            <v>PURRANQUE</v>
          </cell>
          <cell r="D916" t="str">
            <v>EJECUCION</v>
          </cell>
          <cell r="E916" t="str">
            <v>GOBIERNO REGIONAL - REGION DE LOS LAGOS</v>
          </cell>
          <cell r="F916" t="str">
            <v/>
          </cell>
          <cell r="G916" t="str">
            <v>MEJORAMIENTO Y AMPLIACION CASA DE TODOS PURRANQUE</v>
          </cell>
          <cell r="H916">
            <v>94000</v>
          </cell>
          <cell r="I916" t="str">
            <v>MEJORAMIENTO</v>
          </cell>
          <cell r="J916" t="str">
            <v>OSORNO</v>
          </cell>
          <cell r="K916" t="str">
            <v/>
          </cell>
        </row>
        <row r="917">
          <cell r="B917" t="str">
            <v>40005390-EJECUCION</v>
          </cell>
          <cell r="C917" t="str">
            <v/>
          </cell>
          <cell r="D917" t="str">
            <v>EJECUCION</v>
          </cell>
          <cell r="E917" t="str">
            <v>GOBIERNO REGIONAL - REGION DE LOS LAGOS</v>
          </cell>
          <cell r="F917" t="str">
            <v/>
          </cell>
          <cell r="G917" t="str">
            <v>CAPACITACION  PARA EL FORTALECIMIENTO Y COMPETITIVIDAD DESTINO REGION LOS LAGOS</v>
          </cell>
          <cell r="H917">
            <v>900000</v>
          </cell>
          <cell r="I917" t="str">
            <v>CAPACITACION</v>
          </cell>
          <cell r="J917" t="str">
            <v/>
          </cell>
          <cell r="K917" t="str">
            <v/>
          </cell>
        </row>
        <row r="918">
          <cell r="B918" t="str">
            <v>40002956-EJECUCION</v>
          </cell>
          <cell r="C918" t="str">
            <v>PUYEHUE</v>
          </cell>
          <cell r="D918" t="str">
            <v>EJECUCION</v>
          </cell>
          <cell r="E918" t="str">
            <v>GOBIERNO REGIONAL - REGION DE LOS LAGOS</v>
          </cell>
          <cell r="F918" t="str">
            <v/>
          </cell>
          <cell r="G918" t="str">
            <v>ADQUISICION MATERIAL DIDÁCTICO PARA EDUCACIÓN PARVULARIA, ESCUELAS DE LA COMUNA DE PUYEHUE</v>
          </cell>
          <cell r="H918">
            <v>250000</v>
          </cell>
          <cell r="I918" t="str">
            <v>ADQUISICION</v>
          </cell>
          <cell r="J918" t="str">
            <v>OSORNO</v>
          </cell>
          <cell r="K918" t="str">
            <v/>
          </cell>
        </row>
        <row r="919">
          <cell r="B919" t="str">
            <v>40007341-EJECUCION</v>
          </cell>
          <cell r="C919" t="str">
            <v>OSORNO</v>
          </cell>
          <cell r="D919" t="str">
            <v>EJECUCION</v>
          </cell>
          <cell r="E919" t="str">
            <v>GOBIERNO REGIONAL - REGION DE LOS LAGOS</v>
          </cell>
          <cell r="F919" t="str">
            <v/>
          </cell>
          <cell r="G919" t="str">
            <v>CONSTRUCCION OBRAS DE CIERRE VERTEDERO MUNICIPAL CURACO</v>
          </cell>
          <cell r="H919">
            <v>1398000</v>
          </cell>
          <cell r="I919" t="str">
            <v>CONSTRUCCION</v>
          </cell>
          <cell r="J919" t="str">
            <v>OSORNO</v>
          </cell>
          <cell r="K919" t="str">
            <v/>
          </cell>
        </row>
        <row r="920">
          <cell r="B920" t="str">
            <v>30057787-EJECUCION</v>
          </cell>
          <cell r="C920" t="str">
            <v>CHAITEN</v>
          </cell>
          <cell r="D920" t="str">
            <v>EJECUCION</v>
          </cell>
          <cell r="E920" t="str">
            <v>DIRECCION DE VIALIDAD</v>
          </cell>
          <cell r="F920" t="str">
            <v/>
          </cell>
          <cell r="G920" t="str">
            <v>CONSTRUCCION CAMINO SANTA BARBARA - RIO CAMAHUETO - CHANA</v>
          </cell>
          <cell r="H920">
            <v>1460529</v>
          </cell>
          <cell r="I920" t="str">
            <v>CONSTRUCCION</v>
          </cell>
          <cell r="J920" t="str">
            <v>PALENA</v>
          </cell>
          <cell r="K920" t="str">
            <v>RS</v>
          </cell>
        </row>
        <row r="921">
          <cell r="B921" t="str">
            <v>30069919-DISEÑO</v>
          </cell>
          <cell r="C921" t="str">
            <v>QUELLON</v>
          </cell>
          <cell r="D921" t="str">
            <v>DISEÑO</v>
          </cell>
          <cell r="E921" t="str">
            <v>GOBIERNO REGIONAL - REGION DE LOS LAGOS</v>
          </cell>
          <cell r="F921" t="str">
            <v/>
          </cell>
          <cell r="G921" t="str">
            <v>CONSTRUCCION GIMNASIO ESCUELA ORIENTE DE QUELLÓN</v>
          </cell>
          <cell r="H921">
            <v>43000</v>
          </cell>
          <cell r="I921" t="str">
            <v>CONSTRUCCION</v>
          </cell>
          <cell r="J921" t="str">
            <v>CHILOE</v>
          </cell>
          <cell r="K921" t="str">
            <v>FI</v>
          </cell>
        </row>
        <row r="922">
          <cell r="B922" t="str">
            <v>30093349-EJECUCION</v>
          </cell>
          <cell r="C922" t="str">
            <v>ANCUD</v>
          </cell>
          <cell r="D922" t="str">
            <v>EJECUCION</v>
          </cell>
          <cell r="E922" t="str">
            <v>GOBIERNO REGIONAL - REGION DE LOS LAGOS</v>
          </cell>
          <cell r="F922" t="str">
            <v/>
          </cell>
          <cell r="G922" t="str">
            <v>REPOSICION POSTA SALUD RURAL DE MANAO, COMUNA DE ANCUD</v>
          </cell>
          <cell r="H922">
            <v>483631</v>
          </cell>
          <cell r="I922" t="str">
            <v>REPOSICION</v>
          </cell>
          <cell r="J922" t="str">
            <v>CHILOE</v>
          </cell>
          <cell r="K922" t="str">
            <v/>
          </cell>
        </row>
        <row r="923">
          <cell r="B923" t="str">
            <v>30085619-EJECUCION</v>
          </cell>
          <cell r="C923" t="str">
            <v>OSORNO</v>
          </cell>
          <cell r="D923" t="str">
            <v>EJECUCION</v>
          </cell>
          <cell r="E923" t="str">
            <v>GOBIERNO REGIONAL - REGION DE LOS LAGOS</v>
          </cell>
          <cell r="F923" t="str">
            <v/>
          </cell>
          <cell r="G923" t="str">
            <v>REPOSICION CAMION MULTIP. Y ADQ. 20 CONTENEDORES ASOC. MUNICIPIOS</v>
          </cell>
          <cell r="H923">
            <v>190400</v>
          </cell>
          <cell r="I923" t="str">
            <v>REPOSICION</v>
          </cell>
          <cell r="J923" t="str">
            <v>OSORNO</v>
          </cell>
          <cell r="K923" t="str">
            <v/>
          </cell>
        </row>
        <row r="924">
          <cell r="B924" t="str">
            <v>30484438-DISEÑO</v>
          </cell>
          <cell r="C924" t="str">
            <v>COCHAMO</v>
          </cell>
          <cell r="D924" t="str">
            <v>DISEÑO</v>
          </cell>
          <cell r="E924" t="str">
            <v>SERVICIO VIVIENDA Y URBANIZACION REGION DE LOS LAGOS</v>
          </cell>
          <cell r="F924" t="str">
            <v/>
          </cell>
          <cell r="G924" t="str">
            <v>CONSTRUCCION PLAZA CÍVICA COCHAMÓ</v>
          </cell>
          <cell r="H924">
            <v>48552</v>
          </cell>
          <cell r="I924" t="str">
            <v>CONSTRUCCION</v>
          </cell>
          <cell r="J924" t="str">
            <v>LLANQUIHUE</v>
          </cell>
          <cell r="K924" t="str">
            <v>RS</v>
          </cell>
        </row>
        <row r="925">
          <cell r="B925" t="str">
            <v>30396026-EJECUCION</v>
          </cell>
          <cell r="C925" t="str">
            <v>QUEMCHI</v>
          </cell>
          <cell r="D925" t="str">
            <v>EJECUCION</v>
          </cell>
          <cell r="E925" t="str">
            <v>GOBIERNO REGIONAL - REGION DE LOS LAGOS</v>
          </cell>
          <cell r="F925" t="str">
            <v/>
          </cell>
          <cell r="G925" t="str">
            <v>CONSERVACION CAMINOS RURALES SECTOR SUR, COMUNA DE QUEMCHI</v>
          </cell>
          <cell r="H925">
            <v>532121</v>
          </cell>
          <cell r="I925" t="str">
            <v>CONSERVACION</v>
          </cell>
          <cell r="J925" t="str">
            <v>CHILOE</v>
          </cell>
          <cell r="K925" t="str">
            <v/>
          </cell>
        </row>
        <row r="926">
          <cell r="B926" t="str">
            <v>30453827-EJECUCION</v>
          </cell>
          <cell r="C926" t="str">
            <v/>
          </cell>
          <cell r="D926" t="str">
            <v>EJECUCION</v>
          </cell>
          <cell r="E926" t="str">
            <v>GOBIERNO REGIONAL - REGION DE LOS LAGOS</v>
          </cell>
          <cell r="F926" t="str">
            <v/>
          </cell>
          <cell r="G926" t="str">
            <v>CONSERVACION CNOS. VECINALES POR GLOSA 7, ETAPA 1, PROVINCIA CHILOÉ</v>
          </cell>
          <cell r="H926">
            <v>1298249</v>
          </cell>
          <cell r="I926" t="str">
            <v>CONSERVACION</v>
          </cell>
          <cell r="J926" t="str">
            <v/>
          </cell>
          <cell r="K926" t="str">
            <v/>
          </cell>
        </row>
        <row r="927">
          <cell r="B927" t="str">
            <v>30224327-EJECUCION</v>
          </cell>
          <cell r="C927" t="str">
            <v/>
          </cell>
          <cell r="D927" t="str">
            <v>EJECUCION</v>
          </cell>
          <cell r="E927" t="str">
            <v>DIRECCION DE VIALIDAD</v>
          </cell>
          <cell r="F927" t="str">
            <v/>
          </cell>
          <cell r="G927" t="str">
            <v>CONSERVACION  RED VIAL  LOS LAGOS (2015-2016-2017)</v>
          </cell>
          <cell r="H927">
            <v>21901702</v>
          </cell>
          <cell r="I927" t="str">
            <v>CONSERVACION</v>
          </cell>
          <cell r="J927" t="str">
            <v/>
          </cell>
          <cell r="K927" t="str">
            <v/>
          </cell>
        </row>
        <row r="928">
          <cell r="B928" t="str">
            <v>30396276-EJECUCION</v>
          </cell>
          <cell r="C928" t="str">
            <v>FRESIA</v>
          </cell>
          <cell r="D928" t="str">
            <v>EJECUCION</v>
          </cell>
          <cell r="E928" t="str">
            <v>GOBIERNO REGIONAL - REGION DE LOS LAGOS</v>
          </cell>
          <cell r="F928" t="str">
            <v/>
          </cell>
          <cell r="G928" t="str">
            <v>CONSERVACION EDIFICIO DAEM, FRESIA</v>
          </cell>
          <cell r="H928">
            <v>68303</v>
          </cell>
          <cell r="I928" t="str">
            <v>CONSERVACION</v>
          </cell>
          <cell r="J928" t="str">
            <v>LLANQUIHUE</v>
          </cell>
          <cell r="K928" t="str">
            <v/>
          </cell>
        </row>
        <row r="929">
          <cell r="B929" t="str">
            <v>30092736-EJECUCION</v>
          </cell>
          <cell r="C929" t="str">
            <v/>
          </cell>
          <cell r="D929" t="str">
            <v>EJECUCION</v>
          </cell>
          <cell r="E929" t="str">
            <v>MINISTERIO DE SALUD</v>
          </cell>
          <cell r="F929" t="str">
            <v/>
          </cell>
          <cell r="G929" t="str">
            <v>CONSTRUCCION RED NACIONAL LABORATORIOS AMBIENTALES  - OSORNO</v>
          </cell>
          <cell r="H929">
            <v>1734450</v>
          </cell>
          <cell r="I929" t="str">
            <v>CONSTRUCCION</v>
          </cell>
          <cell r="J929" t="str">
            <v/>
          </cell>
          <cell r="K929" t="str">
            <v>RS</v>
          </cell>
        </row>
        <row r="930">
          <cell r="B930" t="str">
            <v>30402076-EJECUCION</v>
          </cell>
          <cell r="C930" t="str">
            <v>CASTRO</v>
          </cell>
          <cell r="D930" t="str">
            <v>EJECUCION</v>
          </cell>
          <cell r="E930" t="str">
            <v>GOBIERNO REGIONAL - REGION DE LOS LAGOS</v>
          </cell>
          <cell r="F930" t="str">
            <v/>
          </cell>
          <cell r="G930" t="str">
            <v>REPOSICION REEMPLAZO  DE LUMINARIAS PARQUE URBANO DE CASTRO</v>
          </cell>
          <cell r="H930">
            <v>1211110</v>
          </cell>
          <cell r="I930" t="str">
            <v>REPOSICION</v>
          </cell>
          <cell r="J930" t="str">
            <v>CHILOE</v>
          </cell>
          <cell r="K930" t="str">
            <v/>
          </cell>
        </row>
        <row r="931">
          <cell r="B931" t="str">
            <v>30397144-EJECUCION</v>
          </cell>
          <cell r="C931" t="str">
            <v>FRESIA</v>
          </cell>
          <cell r="D931" t="str">
            <v>EJECUCION</v>
          </cell>
          <cell r="E931" t="str">
            <v>GOBIERNO REGIONAL - REGION DE LOS LAGOS</v>
          </cell>
          <cell r="F931" t="str">
            <v/>
          </cell>
          <cell r="G931" t="str">
            <v>CONSTRUCCION SISTEMA APR SECTOR LAS CRUCES, COMUNA DE FRESIA</v>
          </cell>
          <cell r="H931">
            <v>1134291</v>
          </cell>
          <cell r="I931" t="str">
            <v>CONSTRUCCION</v>
          </cell>
          <cell r="J931" t="str">
            <v>LLANQUIHUE</v>
          </cell>
          <cell r="K931" t="str">
            <v>RS</v>
          </cell>
        </row>
        <row r="932">
          <cell r="B932" t="str">
            <v>30468189-EJECUCION</v>
          </cell>
          <cell r="C932" t="str">
            <v/>
          </cell>
          <cell r="D932" t="str">
            <v>EJECUCION</v>
          </cell>
          <cell r="E932" t="str">
            <v>GOBIERNO REGIONAL - REGION DE LOS LAGOS</v>
          </cell>
          <cell r="F932" t="str">
            <v/>
          </cell>
          <cell r="G932" t="str">
            <v>TRANSFERENCIA ADQUISICION MAQUINARIA Y EQUIMAMIENTO AFC PUEBLOS ORIG</v>
          </cell>
          <cell r="H932">
            <v>671004</v>
          </cell>
          <cell r="I932" t="str">
            <v>TRANSFERENCIA</v>
          </cell>
          <cell r="J932" t="str">
            <v/>
          </cell>
          <cell r="K932" t="str">
            <v/>
          </cell>
        </row>
        <row r="933">
          <cell r="B933" t="str">
            <v>40002388-EJECUCION</v>
          </cell>
          <cell r="C933" t="str">
            <v>QUEILEN</v>
          </cell>
          <cell r="D933" t="str">
            <v>EJECUCION</v>
          </cell>
          <cell r="E933" t="str">
            <v>GOBIERNO REGIONAL - REGION DE LOS LAGOS</v>
          </cell>
          <cell r="F933" t="str">
            <v/>
          </cell>
          <cell r="G933" t="str">
            <v>HABILITACION HABILITACIÓN SUMINISTRO E.E SECTOR SECTOR AGONI ALTO, QUEILEN</v>
          </cell>
          <cell r="H933">
            <v>171516</v>
          </cell>
          <cell r="I933" t="str">
            <v>HABILITACION</v>
          </cell>
          <cell r="J933" t="str">
            <v>CHILOE</v>
          </cell>
          <cell r="K933" t="str">
            <v>RS</v>
          </cell>
        </row>
        <row r="934">
          <cell r="B934" t="str">
            <v>40007216-EJECUCION</v>
          </cell>
          <cell r="C934" t="str">
            <v>QUEMCHI</v>
          </cell>
          <cell r="D934" t="str">
            <v>EJECUCION</v>
          </cell>
          <cell r="E934" t="str">
            <v>GOBIERNO REGIONAL - REGION DE LOS LAGOS</v>
          </cell>
          <cell r="F934" t="str">
            <v/>
          </cell>
          <cell r="G934" t="str">
            <v>REPOSICION MULTICANCHA POBLACIÓN PADRE HURTADO DE QUEMCHI</v>
          </cell>
          <cell r="H934">
            <v>64000</v>
          </cell>
          <cell r="I934" t="str">
            <v>REPOSICION</v>
          </cell>
          <cell r="J934" t="str">
            <v>CHILOE</v>
          </cell>
          <cell r="K934" t="str">
            <v/>
          </cell>
        </row>
        <row r="935">
          <cell r="B935" t="str">
            <v>40000611-EJECUCION</v>
          </cell>
          <cell r="C935" t="str">
            <v>PURRANQUE</v>
          </cell>
          <cell r="D935" t="str">
            <v>EJECUCION</v>
          </cell>
          <cell r="E935" t="str">
            <v>GOBIERNO REGIONAL - REGION DE LOS LAGOS</v>
          </cell>
          <cell r="F935" t="str">
            <v/>
          </cell>
          <cell r="G935" t="str">
            <v xml:space="preserve">CONSERVACION VEREDAS DE LA POBLACION CARRASCO, COMUNA DE PURRANQUE                        </v>
          </cell>
          <cell r="H935">
            <v>228054</v>
          </cell>
          <cell r="I935" t="str">
            <v>CONSERVACION</v>
          </cell>
          <cell r="J935" t="str">
            <v>OSORNO</v>
          </cell>
          <cell r="K935" t="str">
            <v/>
          </cell>
        </row>
        <row r="936">
          <cell r="B936" t="str">
            <v>40007553-EJECUCION</v>
          </cell>
          <cell r="C936" t="str">
            <v>PURRANQUE</v>
          </cell>
          <cell r="D936" t="str">
            <v>EJECUCION</v>
          </cell>
          <cell r="E936" t="str">
            <v>SUBSECRETARIA DE EDUCACION</v>
          </cell>
          <cell r="F936" t="str">
            <v/>
          </cell>
          <cell r="G936" t="str">
            <v>HABILITACION HABILITACION DE SALA PARA NUEVO PIE</v>
          </cell>
          <cell r="H936">
            <v>2436364</v>
          </cell>
          <cell r="I936" t="str">
            <v>HABILITACION</v>
          </cell>
          <cell r="J936" t="str">
            <v>OSORNO</v>
          </cell>
          <cell r="K936" t="str">
            <v/>
          </cell>
        </row>
        <row r="937">
          <cell r="B937" t="str">
            <v>40004336-DISEÑO</v>
          </cell>
          <cell r="C937" t="str">
            <v>PUYEHUE</v>
          </cell>
          <cell r="D937" t="str">
            <v>DISEÑO</v>
          </cell>
          <cell r="E937" t="str">
            <v>GOBIERNO REGIONAL - REGION DE LOS LAGOS</v>
          </cell>
          <cell r="F937" t="str">
            <v/>
          </cell>
          <cell r="G937" t="str">
            <v>CONSTRUCCION PLANTA DE TRATAMIENTO DE AGUAS SERVIDAS ENTRE LAGOS</v>
          </cell>
          <cell r="H937">
            <v>301500</v>
          </cell>
          <cell r="I937" t="str">
            <v>CONSTRUCCION</v>
          </cell>
          <cell r="J937" t="str">
            <v>OSORNO</v>
          </cell>
          <cell r="K937" t="str">
            <v/>
          </cell>
        </row>
        <row r="938">
          <cell r="B938" t="str">
            <v>40006681-EJECUCION</v>
          </cell>
          <cell r="C938" t="str">
            <v>ANCUD</v>
          </cell>
          <cell r="D938" t="str">
            <v>EJECUCION</v>
          </cell>
          <cell r="E938" t="str">
            <v>SUBSECRETARIA DE EDUCACION</v>
          </cell>
          <cell r="F938" t="str">
            <v/>
          </cell>
          <cell r="G938" t="str">
            <v>NORMALIZACION ESCUELA RURAL CAIPULLI, COMUNA ANCUD</v>
          </cell>
          <cell r="H938">
            <v>375</v>
          </cell>
          <cell r="I938" t="str">
            <v>NORMALIZACION</v>
          </cell>
          <cell r="J938" t="str">
            <v>CHILOE</v>
          </cell>
          <cell r="K938" t="str">
            <v/>
          </cell>
        </row>
        <row r="939">
          <cell r="B939" t="str">
            <v>30354128-EJECUCION</v>
          </cell>
          <cell r="C939" t="str">
            <v>QUINCHAO</v>
          </cell>
          <cell r="D939" t="str">
            <v>EJECUCION</v>
          </cell>
          <cell r="E939" t="str">
            <v>DIRECCION DE OBRAS PORTUARIAS</v>
          </cell>
          <cell r="F939" t="str">
            <v/>
          </cell>
          <cell r="G939" t="str">
            <v>MEJORAMIENTO BORDE COSTERO ACHAO COMUNA DE QUINCHAO</v>
          </cell>
          <cell r="H939">
            <v>5235617</v>
          </cell>
          <cell r="I939" t="str">
            <v>MEJORAMIENTO</v>
          </cell>
          <cell r="J939" t="str">
            <v>CHILOE</v>
          </cell>
          <cell r="K939" t="str">
            <v>RS</v>
          </cell>
        </row>
        <row r="940">
          <cell r="B940" t="str">
            <v>30124368-EJECUCION</v>
          </cell>
          <cell r="C940" t="str">
            <v>SAN JUAN DE LA COSTA</v>
          </cell>
          <cell r="D940" t="str">
            <v>EJECUCION</v>
          </cell>
          <cell r="E940" t="str">
            <v>GOBIERNO REGIONAL - REGION DE LOS LAGOS</v>
          </cell>
          <cell r="F940" t="str">
            <v/>
          </cell>
          <cell r="G940" t="str">
            <v>HABILITACION SUMINISTRO E  E  ALEUCAPI  SN JUAN DL COS</v>
          </cell>
          <cell r="H940">
            <v>320540</v>
          </cell>
          <cell r="I940" t="str">
            <v>HABILITACION</v>
          </cell>
          <cell r="J940" t="str">
            <v>OSORNO</v>
          </cell>
          <cell r="K940" t="str">
            <v>FI</v>
          </cell>
        </row>
        <row r="941">
          <cell r="B941" t="str">
            <v>30308732-EJECUCION</v>
          </cell>
          <cell r="C941" t="str">
            <v>OSORNO</v>
          </cell>
          <cell r="D941" t="str">
            <v>EJECUCION</v>
          </cell>
          <cell r="E941" t="str">
            <v>CORPORACION ADMINISTRATIVA DEL PODER JUDICIAL</v>
          </cell>
          <cell r="F941" t="str">
            <v/>
          </cell>
          <cell r="G941" t="str">
            <v>REPOSICION TRIBUNAL GARANTÍA Y TOP DE OSORNO</v>
          </cell>
          <cell r="H941">
            <v>10993340</v>
          </cell>
          <cell r="I941" t="str">
            <v>REPOSICION</v>
          </cell>
          <cell r="J941" t="str">
            <v>OSORNO</v>
          </cell>
          <cell r="K941" t="str">
            <v>RS</v>
          </cell>
        </row>
        <row r="942">
          <cell r="B942" t="str">
            <v>30123462-EJECUCION</v>
          </cell>
          <cell r="C942" t="str">
            <v>CHONCHI</v>
          </cell>
          <cell r="D942" t="str">
            <v>EJECUCION</v>
          </cell>
          <cell r="E942" t="str">
            <v>DIRECCION DE VIALIDAD</v>
          </cell>
          <cell r="F942" t="str">
            <v/>
          </cell>
          <cell r="G942" t="str">
            <v>MEJORAMIENTO CBI CAMINO CR. LONG. (LLICALDAD)- RAUCO COSTA,CHONCHI</v>
          </cell>
          <cell r="H942">
            <v>3198142</v>
          </cell>
          <cell r="I942" t="str">
            <v>MEJORAMIENTO</v>
          </cell>
          <cell r="J942" t="str">
            <v>CHILOE</v>
          </cell>
          <cell r="K942" t="str">
            <v>RS</v>
          </cell>
        </row>
        <row r="943">
          <cell r="B943" t="str">
            <v>30363825-EJECUCION</v>
          </cell>
          <cell r="C943" t="str">
            <v/>
          </cell>
          <cell r="D943" t="str">
            <v>EJECUCION</v>
          </cell>
          <cell r="E943" t="str">
            <v>GOBIERNO REGIONAL - REGION DE LOS LAGOS</v>
          </cell>
          <cell r="F943" t="str">
            <v/>
          </cell>
          <cell r="G943" t="str">
            <v>TRANSFERENCIA APOYO A LA COMPETITIVIDAD PRODUCTORES MAPUCHE WILLICHE</v>
          </cell>
          <cell r="H943">
            <v>790000</v>
          </cell>
          <cell r="I943" t="str">
            <v>TRANSFERENCIA</v>
          </cell>
          <cell r="J943" t="str">
            <v/>
          </cell>
          <cell r="K943" t="str">
            <v/>
          </cell>
        </row>
        <row r="944">
          <cell r="B944" t="str">
            <v>30289473-EJECUCION</v>
          </cell>
          <cell r="C944" t="str">
            <v>LOS MUERMOS</v>
          </cell>
          <cell r="D944" t="str">
            <v>EJECUCION</v>
          </cell>
          <cell r="E944" t="str">
            <v>AGUA POTABLE RURAL</v>
          </cell>
          <cell r="F944" t="str">
            <v/>
          </cell>
          <cell r="G944" t="str">
            <v>CONSTRUCCION SERVICIO APR LOS ALAMOS, COMUNA LOS MUERMOS.</v>
          </cell>
          <cell r="H944">
            <v>749263</v>
          </cell>
          <cell r="I944" t="str">
            <v>CONSTRUCCION</v>
          </cell>
          <cell r="J944" t="str">
            <v>LLANQUIHUE</v>
          </cell>
          <cell r="K944" t="str">
            <v>RS</v>
          </cell>
        </row>
        <row r="945">
          <cell r="B945" t="str">
            <v>30438574-EJECUCION</v>
          </cell>
          <cell r="C945" t="str">
            <v>DALCAHUE</v>
          </cell>
          <cell r="D945" t="str">
            <v>EJECUCION</v>
          </cell>
          <cell r="E945" t="str">
            <v>GOBIERNO REGIONAL - REGION DE LOS LAGOS</v>
          </cell>
          <cell r="F945" t="str">
            <v/>
          </cell>
          <cell r="G945" t="str">
            <v xml:space="preserve">REPOSICION DE EQUIPAMIENTO PARA LA RECOLECCION DE RSD DALCAHUE </v>
          </cell>
          <cell r="H945">
            <v>243570</v>
          </cell>
          <cell r="I945" t="str">
            <v>REPOSICION</v>
          </cell>
          <cell r="J945" t="str">
            <v>CHILOE</v>
          </cell>
          <cell r="K945" t="str">
            <v/>
          </cell>
        </row>
        <row r="946">
          <cell r="B946" t="str">
            <v>30083335-EJECUCION</v>
          </cell>
          <cell r="C946" t="str">
            <v>QUELLON</v>
          </cell>
          <cell r="D946" t="str">
            <v>EJECUCION</v>
          </cell>
          <cell r="E946" t="str">
            <v>SERVICIO VIVIENDA Y URBANIZACION REGION DE LOS LAGOS</v>
          </cell>
          <cell r="F946" t="str">
            <v/>
          </cell>
          <cell r="G946" t="str">
            <v>NORMALIZACION HOSPITAL DE QUELLON, PROVINCIA DE CHILOE</v>
          </cell>
          <cell r="H946">
            <v>950805</v>
          </cell>
          <cell r="I946" t="str">
            <v>NORMALIZACION</v>
          </cell>
          <cell r="J946" t="str">
            <v>CHILOE</v>
          </cell>
          <cell r="K946" t="str">
            <v>RS</v>
          </cell>
        </row>
        <row r="947">
          <cell r="B947" t="str">
            <v>30083335-EJECUCION</v>
          </cell>
          <cell r="C947" t="str">
            <v>QUELLON</v>
          </cell>
          <cell r="D947" t="str">
            <v>EJECUCION</v>
          </cell>
          <cell r="E947" t="str">
            <v>GOBIERNO REGIONAL - REGION DE LOS LAGOS</v>
          </cell>
          <cell r="F947" t="str">
            <v/>
          </cell>
          <cell r="G947" t="str">
            <v>NORMALIZACION HOSPITAL DE QUELLON, PROVINCIA DE CHILOE</v>
          </cell>
          <cell r="H947">
            <v>2016129</v>
          </cell>
          <cell r="I947" t="str">
            <v>NORMALIZACION</v>
          </cell>
          <cell r="J947" t="str">
            <v>CHILOE</v>
          </cell>
          <cell r="K947" t="str">
            <v>RS</v>
          </cell>
        </row>
        <row r="948">
          <cell r="B948" t="str">
            <v>30462952-EJECUCION</v>
          </cell>
          <cell r="C948" t="str">
            <v>OSORNO</v>
          </cell>
          <cell r="D948" t="str">
            <v>EJECUCION</v>
          </cell>
          <cell r="E948" t="str">
            <v>SERVICIO VIVIENDA Y URBANIZACION REGION DE LOS LAGOS</v>
          </cell>
          <cell r="F948" t="str">
            <v/>
          </cell>
          <cell r="G948" t="str">
            <v>CONSERVACION BARRIO COMERCIAL LYNCH</v>
          </cell>
          <cell r="H948">
            <v>600157</v>
          </cell>
          <cell r="I948" t="str">
            <v>CONSERVACION</v>
          </cell>
          <cell r="J948" t="str">
            <v>OSORNO</v>
          </cell>
          <cell r="K948" t="str">
            <v/>
          </cell>
        </row>
        <row r="949">
          <cell r="B949" t="str">
            <v>30376729-EJECUCION</v>
          </cell>
          <cell r="C949" t="str">
            <v>DALCAHUE</v>
          </cell>
          <cell r="D949" t="str">
            <v>EJECUCION</v>
          </cell>
          <cell r="E949" t="str">
            <v>DIRECCION DE OBRAS HIDRAULICAS</v>
          </cell>
          <cell r="F949" t="str">
            <v/>
          </cell>
          <cell r="G949" t="str">
            <v>DIAGNOSTICO PLAN MAESTRO AGUAS LLUVIAS DALCAHUE</v>
          </cell>
          <cell r="H949">
            <v>250600</v>
          </cell>
          <cell r="I949" t="str">
            <v>DIAGNOSTICO</v>
          </cell>
          <cell r="J949" t="str">
            <v>CHILOE</v>
          </cell>
          <cell r="K949" t="str">
            <v/>
          </cell>
        </row>
        <row r="950">
          <cell r="B950" t="str">
            <v>40005284-DISEÑO</v>
          </cell>
          <cell r="C950" t="str">
            <v>FRESIA</v>
          </cell>
          <cell r="D950" t="str">
            <v>DISEÑO</v>
          </cell>
          <cell r="E950" t="str">
            <v>SERVICIO VIVIENDA Y URBANIZACION REGION DE LOS LAGOS</v>
          </cell>
          <cell r="F950" t="str">
            <v/>
          </cell>
          <cell r="G950" t="str">
            <v>MEJORAMIENTO CONECTIVIDAD ESPACIO DEL PUBLICO URBANO, FRESIA</v>
          </cell>
          <cell r="H950">
            <v>67000</v>
          </cell>
          <cell r="I950" t="str">
            <v>MEJORAMIENTO</v>
          </cell>
          <cell r="J950" t="str">
            <v>LLANQUIHUE</v>
          </cell>
          <cell r="K950" t="str">
            <v>FI</v>
          </cell>
        </row>
        <row r="951">
          <cell r="B951" t="str">
            <v>40005287-DISEÑO</v>
          </cell>
          <cell r="C951" t="str">
            <v>ANCUD</v>
          </cell>
          <cell r="D951" t="str">
            <v>DISEÑO</v>
          </cell>
          <cell r="E951" t="str">
            <v>SERVICIO VIVIENDA Y URBANIZACION REGION DE LOS LAGOS</v>
          </cell>
          <cell r="F951" t="str">
            <v/>
          </cell>
          <cell r="G951" t="str">
            <v>MEJORAMIENTO PARQUE LAGUNA PUDETO, ANCUD</v>
          </cell>
          <cell r="H951">
            <v>77000</v>
          </cell>
          <cell r="I951" t="str">
            <v>MEJORAMIENTO</v>
          </cell>
          <cell r="J951" t="str">
            <v>CHILOE</v>
          </cell>
          <cell r="K951" t="str">
            <v>OT</v>
          </cell>
        </row>
        <row r="952">
          <cell r="B952" t="str">
            <v>40000290-EJECUCION</v>
          </cell>
          <cell r="C952" t="str">
            <v>SAN PABLO</v>
          </cell>
          <cell r="D952" t="str">
            <v>EJECUCION</v>
          </cell>
          <cell r="E952" t="str">
            <v>GOBIERNO REGIONAL - REGION DE LOS LAGOS</v>
          </cell>
          <cell r="F952" t="str">
            <v/>
          </cell>
          <cell r="G952" t="str">
            <v>ADQUISICION MAQUINARIA PARA EL MEJORAMIENTO DE CAMINOS COMUNALES, SAN PABLO</v>
          </cell>
          <cell r="H952">
            <v>301857</v>
          </cell>
          <cell r="I952" t="str">
            <v>ADQUISICION</v>
          </cell>
          <cell r="J952" t="str">
            <v>OSORNO</v>
          </cell>
          <cell r="K952" t="str">
            <v/>
          </cell>
        </row>
        <row r="953">
          <cell r="B953" t="str">
            <v>40007246-EJECUCION</v>
          </cell>
          <cell r="C953" t="str">
            <v>FRESIA</v>
          </cell>
          <cell r="D953" t="str">
            <v>EJECUCION</v>
          </cell>
          <cell r="E953" t="str">
            <v>GOBIERNO REGIONAL - REGION DE LOS LAGOS</v>
          </cell>
          <cell r="F953" t="str">
            <v/>
          </cell>
          <cell r="G953" t="str">
            <v xml:space="preserve">CONSTRUCCION PARQUE VILLA EL ESFUERZO, TEGUALDA </v>
          </cell>
          <cell r="H953">
            <v>34000</v>
          </cell>
          <cell r="I953" t="str">
            <v>CONSTRUCCION</v>
          </cell>
          <cell r="J953" t="str">
            <v>LLANQUIHUE</v>
          </cell>
          <cell r="K953" t="str">
            <v/>
          </cell>
        </row>
        <row r="954">
          <cell r="B954" t="str">
            <v>40000987-EJECUCION</v>
          </cell>
          <cell r="C954" t="str">
            <v>CHONCHI</v>
          </cell>
          <cell r="D954" t="str">
            <v>EJECUCION</v>
          </cell>
          <cell r="E954" t="str">
            <v>GOBIERNO REGIONAL - REGION DE LOS LAGOS</v>
          </cell>
          <cell r="F954" t="str">
            <v/>
          </cell>
          <cell r="G954" t="str">
            <v>REPARACION POZO PROFUNDO SECTOR PINDACO QUITRIPULLI</v>
          </cell>
          <cell r="H954">
            <v>35000</v>
          </cell>
          <cell r="I954" t="str">
            <v>REPARACION</v>
          </cell>
          <cell r="J954" t="str">
            <v>CHILOE</v>
          </cell>
          <cell r="K954" t="str">
            <v/>
          </cell>
        </row>
        <row r="955">
          <cell r="B955" t="str">
            <v>40004297-EJECUCION</v>
          </cell>
          <cell r="C955" t="str">
            <v>ANCUD</v>
          </cell>
          <cell r="D955" t="str">
            <v>EJECUCION</v>
          </cell>
          <cell r="E955" t="str">
            <v>GOBIERNO REGIONAL - REGION DE LOS LAGOS</v>
          </cell>
          <cell r="F955" t="str">
            <v/>
          </cell>
          <cell r="G955" t="str">
            <v>REPOSICION CARRO DE RESCATE VEHICULAR DEL CUERPO DE BOMBEROS ANCUD</v>
          </cell>
          <cell r="H955">
            <v>216000</v>
          </cell>
          <cell r="I955" t="str">
            <v>REPOSICION</v>
          </cell>
          <cell r="J955" t="str">
            <v>CHILOE</v>
          </cell>
          <cell r="K955" t="str">
            <v/>
          </cell>
        </row>
        <row r="956">
          <cell r="B956" t="str">
            <v>30109898-EJECUCION</v>
          </cell>
          <cell r="C956" t="str">
            <v>ANCUD</v>
          </cell>
          <cell r="D956" t="str">
            <v>EJECUCION</v>
          </cell>
          <cell r="E956" t="str">
            <v>GOBIERNO REGIONAL - REGION DE LOS LAGOS</v>
          </cell>
          <cell r="F956" t="str">
            <v/>
          </cell>
          <cell r="G956" t="str">
            <v>CONSTRUCCION SISTEMA DE APR SECTOR CAULIN LA CUMBRE, ANCUD</v>
          </cell>
          <cell r="H956">
            <v>624015</v>
          </cell>
          <cell r="I956" t="str">
            <v>CONSTRUCCION</v>
          </cell>
          <cell r="J956" t="str">
            <v>CHILOE</v>
          </cell>
          <cell r="K956" t="str">
            <v/>
          </cell>
        </row>
        <row r="957">
          <cell r="B957" t="str">
            <v>30121316-EJECUCION</v>
          </cell>
          <cell r="C957" t="str">
            <v/>
          </cell>
          <cell r="D957" t="str">
            <v>EJECUCION</v>
          </cell>
          <cell r="E957" t="str">
            <v>GENDARMERIA DE CHILE</v>
          </cell>
          <cell r="F957" t="str">
            <v/>
          </cell>
          <cell r="G957" t="str">
            <v>CONSTRUCCION REDES CONTRA INCENDIO EN EL CDP DE ANCUD</v>
          </cell>
          <cell r="H957">
            <v>495249</v>
          </cell>
          <cell r="I957" t="str">
            <v>CONSTRUCCION</v>
          </cell>
          <cell r="J957" t="str">
            <v>CHILOE</v>
          </cell>
          <cell r="K957" t="str">
            <v/>
          </cell>
        </row>
        <row r="958">
          <cell r="B958" t="str">
            <v>30135233-EJECUCION</v>
          </cell>
          <cell r="C958" t="str">
            <v>PALENA</v>
          </cell>
          <cell r="D958" t="str">
            <v>EJECUCION</v>
          </cell>
          <cell r="E958" t="str">
            <v>GOBIERNO REGIONAL - REGION DE LOS LAGOS</v>
          </cell>
          <cell r="F958" t="str">
            <v/>
          </cell>
          <cell r="G958" t="str">
            <v xml:space="preserve">MEJORAMIENTO CIRCUITO PEATONAL HISTÓRICO COMUNA DE PALENA </v>
          </cell>
          <cell r="H958">
            <v>2272591</v>
          </cell>
          <cell r="I958" t="str">
            <v>MEJORAMIENTO</v>
          </cell>
          <cell r="J958" t="str">
            <v>PALENA</v>
          </cell>
          <cell r="K958" t="str">
            <v/>
          </cell>
        </row>
        <row r="959">
          <cell r="B959" t="str">
            <v>30468097-EJECUCION</v>
          </cell>
          <cell r="C959" t="str">
            <v/>
          </cell>
          <cell r="D959" t="str">
            <v>EJECUCION</v>
          </cell>
          <cell r="E959" t="str">
            <v>GOBIERNO REGIONAL - REGION DE LOS LAGOS</v>
          </cell>
          <cell r="F959" t="str">
            <v/>
          </cell>
          <cell r="G959" t="str">
            <v xml:space="preserve">TRANSFERENCIA DISEÑO IMPLEMENTACION DE SISTEMA AGROFORESTAL </v>
          </cell>
          <cell r="H959">
            <v>415530</v>
          </cell>
          <cell r="I959" t="str">
            <v>TRANSFERENCIA</v>
          </cell>
          <cell r="J959" t="str">
            <v/>
          </cell>
          <cell r="K959" t="str">
            <v/>
          </cell>
        </row>
        <row r="960">
          <cell r="B960" t="str">
            <v>30483001-EJECUCION</v>
          </cell>
          <cell r="C960" t="str">
            <v>CASTRO</v>
          </cell>
          <cell r="D960" t="str">
            <v>EJECUCION</v>
          </cell>
          <cell r="E960" t="str">
            <v>JUNTA NACIONAL DE JARDINES INFANTILES</v>
          </cell>
          <cell r="F960" t="str">
            <v/>
          </cell>
          <cell r="G960" t="str">
            <v>CONSTRUCCION SALA CUNA Y JARDIN INFANTIL UBALDO MANCILLA, COMUNA DE CASTRO</v>
          </cell>
          <cell r="H960">
            <v>1176539</v>
          </cell>
          <cell r="I960" t="str">
            <v>CONSTRUCCION</v>
          </cell>
          <cell r="J960" t="str">
            <v>CHILOE</v>
          </cell>
          <cell r="K960" t="str">
            <v>RS</v>
          </cell>
        </row>
        <row r="961">
          <cell r="B961" t="str">
            <v>40003396-EJECUCION</v>
          </cell>
          <cell r="C961" t="str">
            <v/>
          </cell>
          <cell r="D961" t="str">
            <v>EJECUCION</v>
          </cell>
          <cell r="E961" t="str">
            <v>DIRECCION DE VIALIDAD</v>
          </cell>
          <cell r="F961" t="str">
            <v/>
          </cell>
          <cell r="G961" t="str">
            <v>MEJORAMIENTO RUTA V-69 SECTOR COCHAMO PTE PUCHEGUIN</v>
          </cell>
          <cell r="H961">
            <v>7923237</v>
          </cell>
          <cell r="I961" t="str">
            <v>MEJORAMIENTO</v>
          </cell>
          <cell r="J961" t="str">
            <v/>
          </cell>
          <cell r="K961" t="str">
            <v>FI</v>
          </cell>
        </row>
        <row r="962">
          <cell r="B962" t="str">
            <v>40003749-EJECUCION</v>
          </cell>
          <cell r="C962" t="str">
            <v>ANCUD</v>
          </cell>
          <cell r="D962" t="str">
            <v>EJECUCION</v>
          </cell>
          <cell r="E962" t="str">
            <v>AGUA POTABLE RURAL</v>
          </cell>
          <cell r="F962" t="str">
            <v/>
          </cell>
          <cell r="G962" t="str">
            <v>CONSTRUCCION SISTEMA DE AGUA POTABLE RURAL TANTAUCO, COMUNA DE ANCUD - PROVINCIA DE CHILOE</v>
          </cell>
          <cell r="H962">
            <v>710787</v>
          </cell>
          <cell r="I962" t="str">
            <v>CONSTRUCCION</v>
          </cell>
          <cell r="J962" t="str">
            <v>CHILOE</v>
          </cell>
          <cell r="K962" t="str">
            <v>RS</v>
          </cell>
        </row>
        <row r="963">
          <cell r="B963" t="str">
            <v>40009421-EJECUCION</v>
          </cell>
          <cell r="C963" t="str">
            <v>PUERTO OCTAY</v>
          </cell>
          <cell r="D963" t="str">
            <v>EJECUCION</v>
          </cell>
          <cell r="E963" t="str">
            <v>SUBSECRETARIA DESARROLLO REGIONAL Y ADMINISTRATIVO</v>
          </cell>
          <cell r="F963" t="str">
            <v/>
          </cell>
          <cell r="G963" t="str">
            <v>CONSTRUCCION CONSTRUCCIÓN ACCESO SEDE EL PONCHO</v>
          </cell>
          <cell r="H963">
            <v>59792939</v>
          </cell>
          <cell r="I963" t="str">
            <v>CONSTRUCCION</v>
          </cell>
          <cell r="J963" t="str">
            <v>OSORNO</v>
          </cell>
          <cell r="K963" t="str">
            <v/>
          </cell>
        </row>
        <row r="964">
          <cell r="B964" t="str">
            <v>40006147-DISEÑO</v>
          </cell>
          <cell r="C964" t="str">
            <v>PUERTO MONTT</v>
          </cell>
          <cell r="D964" t="str">
            <v>DISEÑO</v>
          </cell>
          <cell r="E964" t="str">
            <v>GOBIERNO REGIONAL - REGION DE LOS LAGOS</v>
          </cell>
          <cell r="F964" t="str">
            <v/>
          </cell>
          <cell r="G964" t="str">
            <v>REPOSICION ESCUELA RURAL LOS COLONOS</v>
          </cell>
          <cell r="H964">
            <v>56570</v>
          </cell>
          <cell r="I964" t="str">
            <v>REPOSICION</v>
          </cell>
          <cell r="J964" t="str">
            <v>LLANQUIHUE</v>
          </cell>
          <cell r="K964" t="str">
            <v/>
          </cell>
        </row>
        <row r="965">
          <cell r="B965" t="str">
            <v>40008463-EJECUCION</v>
          </cell>
          <cell r="C965" t="str">
            <v/>
          </cell>
          <cell r="D965" t="str">
            <v>EJECUCION</v>
          </cell>
          <cell r="E965" t="str">
            <v>GOBIERNO REGIONAL - REGION DE LOS LAGOS</v>
          </cell>
          <cell r="F965" t="str">
            <v/>
          </cell>
          <cell r="G965" t="str">
            <v>TRANSFERENCIA FORTALECIMIENTO CAPACIDAD EXPORTADORA</v>
          </cell>
          <cell r="H965">
            <v>225000</v>
          </cell>
          <cell r="I965" t="str">
            <v>TRANSFERENCIA</v>
          </cell>
          <cell r="J965" t="str">
            <v/>
          </cell>
          <cell r="K965" t="str">
            <v/>
          </cell>
        </row>
        <row r="966">
          <cell r="B966" t="str">
            <v>30110401-EJECUCION</v>
          </cell>
          <cell r="C966" t="str">
            <v>SAN JUAN DE LA COSTA</v>
          </cell>
          <cell r="D966" t="str">
            <v>EJECUCION</v>
          </cell>
          <cell r="E966" t="str">
            <v>SUBSECRETARIA VIVIENDA Y URBANISMO</v>
          </cell>
          <cell r="F966" t="str">
            <v/>
          </cell>
          <cell r="G966" t="str">
            <v>ACTUALIZACION PLAN REGULADOR COMUNAL DE SAN JUAN DE LA COSTA</v>
          </cell>
          <cell r="H966">
            <v>105929</v>
          </cell>
          <cell r="I966" t="str">
            <v>ACTUALIZACION</v>
          </cell>
          <cell r="J966" t="str">
            <v>OSORNO</v>
          </cell>
          <cell r="K966" t="str">
            <v/>
          </cell>
        </row>
        <row r="967">
          <cell r="B967" t="str">
            <v>30083651-EJECUCION</v>
          </cell>
          <cell r="C967" t="str">
            <v>QUEMCHI</v>
          </cell>
          <cell r="D967" t="str">
            <v>EJECUCION</v>
          </cell>
          <cell r="E967" t="str">
            <v>DIRECCION DE OBRAS PORTUARIAS</v>
          </cell>
          <cell r="F967" t="str">
            <v/>
          </cell>
          <cell r="G967" t="str">
            <v>CONSTRUCCION RAMPA QUINTERQUEN ISLA CAUCAHUE, COMUNA DE QUEMCHI</v>
          </cell>
          <cell r="H967">
            <v>892204</v>
          </cell>
          <cell r="I967" t="str">
            <v>CONSTRUCCION</v>
          </cell>
          <cell r="J967" t="str">
            <v>CHILOE</v>
          </cell>
          <cell r="K967" t="str">
            <v>RS</v>
          </cell>
        </row>
        <row r="968">
          <cell r="B968" t="str">
            <v>30484959-DISEÑO</v>
          </cell>
          <cell r="C968" t="str">
            <v>CHONCHI</v>
          </cell>
          <cell r="D968" t="str">
            <v>DISEÑO</v>
          </cell>
          <cell r="E968" t="str">
            <v>GOBIERNO REGIONAL - REGION DE LOS LAGOS</v>
          </cell>
          <cell r="F968" t="str">
            <v/>
          </cell>
          <cell r="G968" t="str">
            <v>CONSTRUCCION CENTRO DEPORTIVO MUNICIPAL COMUNA DE CHONCHI</v>
          </cell>
          <cell r="H968">
            <v>75000</v>
          </cell>
          <cell r="I968" t="str">
            <v>CONSTRUCCION</v>
          </cell>
          <cell r="J968" t="str">
            <v>CHILOE</v>
          </cell>
          <cell r="K968" t="str">
            <v/>
          </cell>
        </row>
        <row r="969">
          <cell r="B969" t="str">
            <v>30376573-EJECUCION</v>
          </cell>
          <cell r="C969" t="str">
            <v>OSORNO</v>
          </cell>
          <cell r="D969" t="str">
            <v>EJECUCION</v>
          </cell>
          <cell r="E969" t="str">
            <v>DIRECCION DE OBRAS HIDRAULICAS</v>
          </cell>
          <cell r="F969" t="str">
            <v/>
          </cell>
          <cell r="G969" t="str">
            <v>ACTUALIZACION PLAN MAESTRO AGUAS LLUVIAS OSORNO</v>
          </cell>
          <cell r="H969">
            <v>308798</v>
          </cell>
          <cell r="I969" t="str">
            <v>ACTUALIZACION</v>
          </cell>
          <cell r="J969" t="str">
            <v>OSORNO</v>
          </cell>
          <cell r="K969" t="str">
            <v/>
          </cell>
        </row>
        <row r="970">
          <cell r="B970" t="str">
            <v>30402825-DISEÑO</v>
          </cell>
          <cell r="C970" t="str">
            <v/>
          </cell>
          <cell r="D970" t="str">
            <v>DISEÑO</v>
          </cell>
          <cell r="E970" t="str">
            <v>DIRECCION DE VIALIDAD</v>
          </cell>
          <cell r="F970" t="str">
            <v/>
          </cell>
          <cell r="G970" t="str">
            <v>MEJORAMIENTO RUTA 231-CH. S:PUERTO RAMÍREZ-FUTALEUFÚ</v>
          </cell>
          <cell r="H970">
            <v>1488213</v>
          </cell>
          <cell r="I970" t="str">
            <v>MEJORAMIENTO</v>
          </cell>
          <cell r="J970" t="str">
            <v>PALENA</v>
          </cell>
          <cell r="K970" t="str">
            <v>RS</v>
          </cell>
        </row>
        <row r="971">
          <cell r="B971" t="str">
            <v>30257522-PREFACTIBILIDAD</v>
          </cell>
          <cell r="C971" t="str">
            <v/>
          </cell>
          <cell r="D971" t="str">
            <v>PREFACTIBILIDAD</v>
          </cell>
          <cell r="E971" t="str">
            <v>DIRECCION DE VIALIDAD</v>
          </cell>
          <cell r="F971" t="str">
            <v/>
          </cell>
          <cell r="G971" t="str">
            <v>CONSTRUCCION CIRCUNVALACION LAGO RUPANCO, REGION LOS LAGOS</v>
          </cell>
          <cell r="H971">
            <v>529314</v>
          </cell>
          <cell r="I971" t="str">
            <v>CONSTRUCCION</v>
          </cell>
          <cell r="J971" t="str">
            <v/>
          </cell>
          <cell r="K971" t="str">
            <v>RS</v>
          </cell>
        </row>
        <row r="972">
          <cell r="B972" t="str">
            <v>30257872-PREFACTIBILIDAD</v>
          </cell>
          <cell r="C972" t="str">
            <v/>
          </cell>
          <cell r="D972" t="str">
            <v>PREFACTIBILIDAD</v>
          </cell>
          <cell r="E972" t="str">
            <v>DIRECCION DE VIALIDAD</v>
          </cell>
          <cell r="F972" t="str">
            <v/>
          </cell>
          <cell r="G972" t="str">
            <v>CONSTRUCCION CONEXIÓN VIAL PUERTO VARAS - LLANQUIHUE</v>
          </cell>
          <cell r="H972">
            <v>405789</v>
          </cell>
          <cell r="I972" t="str">
            <v>CONSTRUCCION</v>
          </cell>
          <cell r="J972" t="str">
            <v/>
          </cell>
          <cell r="K972" t="str">
            <v>RS</v>
          </cell>
        </row>
        <row r="973">
          <cell r="B973" t="str">
            <v>30395923-EJECUCION</v>
          </cell>
          <cell r="C973" t="str">
            <v>HUALAIHUE</v>
          </cell>
          <cell r="D973" t="str">
            <v>EJECUCION</v>
          </cell>
          <cell r="E973" t="str">
            <v>GOBIERNO REGIONAL - REGION DE LOS LAGOS</v>
          </cell>
          <cell r="F973" t="str">
            <v/>
          </cell>
          <cell r="G973" t="str">
            <v>CONSTRUCCION ESTADIO DE ROLECHA, HUALAIHUE</v>
          </cell>
          <cell r="H973">
            <v>605551</v>
          </cell>
          <cell r="I973" t="str">
            <v>CONSTRUCCION</v>
          </cell>
          <cell r="J973" t="str">
            <v>PALENA</v>
          </cell>
          <cell r="K973" t="str">
            <v>OT</v>
          </cell>
        </row>
        <row r="974">
          <cell r="B974" t="str">
            <v>30351011-EJECUCION</v>
          </cell>
          <cell r="C974" t="str">
            <v>PUERTO MONTT</v>
          </cell>
          <cell r="D974" t="str">
            <v>EJECUCION</v>
          </cell>
          <cell r="E974" t="str">
            <v>SUBSIDIO NACIONAL AL TRANSPORTE PUBLICO</v>
          </cell>
          <cell r="F974" t="str">
            <v/>
          </cell>
          <cell r="G974" t="str">
            <v>CONSERVACION VIAL DE LA RED DE TRANSPORTE SECTOR ALERCE, PUERTO MONT</v>
          </cell>
          <cell r="H974">
            <v>301474</v>
          </cell>
          <cell r="I974" t="str">
            <v>CONSERVACION</v>
          </cell>
          <cell r="J974" t="str">
            <v>LLANQUIHUE</v>
          </cell>
          <cell r="K974" t="str">
            <v/>
          </cell>
        </row>
        <row r="975">
          <cell r="B975" t="str">
            <v>30269724-EJECUCION</v>
          </cell>
          <cell r="C975" t="str">
            <v>SAN JUAN DE LA COSTA</v>
          </cell>
          <cell r="D975" t="str">
            <v>EJECUCION</v>
          </cell>
          <cell r="E975" t="str">
            <v>GOBIERNO REGIONAL - REGION DE LOS LAGOS</v>
          </cell>
          <cell r="F975" t="str">
            <v/>
          </cell>
          <cell r="G975" t="str">
            <v>CONSTRUCCION   ESTADIO MUNICIPAL DE PUAUCHO, SAN JUAN DE LA COSTA</v>
          </cell>
          <cell r="H975">
            <v>1185165</v>
          </cell>
          <cell r="I975" t="str">
            <v>CONSTRUCCION</v>
          </cell>
          <cell r="J975" t="str">
            <v>OSORNO</v>
          </cell>
          <cell r="K975" t="str">
            <v>RS</v>
          </cell>
        </row>
        <row r="976">
          <cell r="B976" t="str">
            <v>30392525-EJECUCION</v>
          </cell>
          <cell r="C976" t="str">
            <v/>
          </cell>
          <cell r="D976" t="str">
            <v>EJECUCION</v>
          </cell>
          <cell r="E976" t="str">
            <v>GENDARMERIA DE CHILE</v>
          </cell>
          <cell r="F976" t="str">
            <v/>
          </cell>
          <cell r="G976" t="str">
            <v>CONSTRUCCION RED CONTRAINCENDIOS CDP CASTRO</v>
          </cell>
          <cell r="H976">
            <v>472705</v>
          </cell>
          <cell r="I976" t="str">
            <v>CONSTRUCCION</v>
          </cell>
          <cell r="J976" t="str">
            <v/>
          </cell>
          <cell r="K976" t="str">
            <v/>
          </cell>
        </row>
        <row r="977">
          <cell r="B977" t="str">
            <v>30429872-EJECUCION</v>
          </cell>
          <cell r="C977" t="str">
            <v>PUERTO MONTT</v>
          </cell>
          <cell r="D977" t="str">
            <v>EJECUCION</v>
          </cell>
          <cell r="E977" t="str">
            <v>GOBIERNO REGIONAL - REGION DE LOS LAGOS</v>
          </cell>
          <cell r="F977" t="str">
            <v/>
          </cell>
          <cell r="G977" t="str">
            <v>CONSTRUCCION REDES A POTABLE Y ALCANT. V. LOS PINOS ALTOS, P. MONTT</v>
          </cell>
          <cell r="H977">
            <v>445639</v>
          </cell>
          <cell r="I977" t="str">
            <v>CONSTRUCCION</v>
          </cell>
          <cell r="J977" t="str">
            <v>LLANQUIHUE</v>
          </cell>
          <cell r="K977" t="str">
            <v>RS</v>
          </cell>
        </row>
        <row r="978">
          <cell r="B978" t="str">
            <v>30460685-DISEÑO</v>
          </cell>
          <cell r="C978" t="str">
            <v>CASTRO</v>
          </cell>
          <cell r="D978" t="str">
            <v>DISEÑO</v>
          </cell>
          <cell r="E978" t="str">
            <v>SERVICIO VIVIENDA Y URBANIZACION REGION DE LOS LAGOS</v>
          </cell>
          <cell r="F978" t="str">
            <v/>
          </cell>
          <cell r="G978" t="str">
            <v>CONSTRUCCION MACROINFRAESTRUCTURA SECTOR LA CHACRA, CASTRO</v>
          </cell>
          <cell r="H978">
            <v>313155</v>
          </cell>
          <cell r="I978" t="str">
            <v>CONSTRUCCION</v>
          </cell>
          <cell r="J978" t="str">
            <v>CHILOE</v>
          </cell>
          <cell r="K978" t="str">
            <v>RS</v>
          </cell>
        </row>
        <row r="979">
          <cell r="B979" t="str">
            <v>40006102-EJECUCION</v>
          </cell>
          <cell r="C979" t="str">
            <v/>
          </cell>
          <cell r="D979" t="str">
            <v>EJECUCION</v>
          </cell>
          <cell r="E979" t="str">
            <v>GOBIERNO REGIONAL - REGION DE LOS LAGOS</v>
          </cell>
          <cell r="F979" t="str">
            <v/>
          </cell>
          <cell r="G979" t="str">
            <v>ANALISIS PLAN DE ACCIÓN SOSTENIBLE CHILOÉ</v>
          </cell>
          <cell r="H979">
            <v>100000</v>
          </cell>
          <cell r="I979" t="str">
            <v>ANALISIS</v>
          </cell>
          <cell r="J979" t="str">
            <v/>
          </cell>
          <cell r="K979" t="str">
            <v/>
          </cell>
        </row>
        <row r="980">
          <cell r="B980" t="str">
            <v>40008247-EJECUCION</v>
          </cell>
          <cell r="C980" t="str">
            <v>PUERTO MONTT</v>
          </cell>
          <cell r="D980" t="str">
            <v>EJECUCION</v>
          </cell>
          <cell r="E980" t="str">
            <v>GOBIERNO REGIONAL - REGION DE LOS LAGOS</v>
          </cell>
          <cell r="F980" t="str">
            <v/>
          </cell>
          <cell r="G980" t="str">
            <v>ADQUISICION MINIBUS PARA ESCUELA ESPECIAL LOS EUCALIPTUS</v>
          </cell>
          <cell r="H980">
            <v>69186</v>
          </cell>
          <cell r="I980" t="str">
            <v>ADQUISICION</v>
          </cell>
          <cell r="J980" t="str">
            <v>LLANQUIHUE</v>
          </cell>
          <cell r="K980" t="str">
            <v/>
          </cell>
        </row>
        <row r="981">
          <cell r="B981" t="str">
            <v>40005888-EJECUCION</v>
          </cell>
          <cell r="C981" t="str">
            <v>FRUTILLAR</v>
          </cell>
          <cell r="D981" t="str">
            <v>EJECUCION</v>
          </cell>
          <cell r="E981" t="str">
            <v>GOBIERNO REGIONAL - REGION DE LOS LAGOS</v>
          </cell>
          <cell r="F981" t="str">
            <v/>
          </cell>
          <cell r="G981" t="str">
            <v>REPOSICION BIBLIOTECA LICEO POLITÉCNICO IGNACIO CARRERA PINTO</v>
          </cell>
          <cell r="H981">
            <v>64710</v>
          </cell>
          <cell r="I981" t="str">
            <v>REPOSICION</v>
          </cell>
          <cell r="J981" t="str">
            <v>LLANQUIHUE</v>
          </cell>
          <cell r="K981" t="str">
            <v/>
          </cell>
        </row>
        <row r="982">
          <cell r="B982" t="str">
            <v>30440729-EJECUCION</v>
          </cell>
          <cell r="C982" t="str">
            <v/>
          </cell>
          <cell r="D982" t="str">
            <v>EJECUCION</v>
          </cell>
          <cell r="E982" t="str">
            <v>GOBIERNO REGIONAL - REGION DE LOS LAGOS</v>
          </cell>
          <cell r="F982" t="str">
            <v/>
          </cell>
          <cell r="G982" t="str">
            <v>TRANSFERENCIA DESARROLLO DE FERIAS LIBRES REGIÓN DE LOS LAGOS</v>
          </cell>
          <cell r="H982">
            <v>184470</v>
          </cell>
          <cell r="I982" t="str">
            <v>TRANSFERENCIA</v>
          </cell>
          <cell r="J982" t="str">
            <v/>
          </cell>
          <cell r="K982" t="str">
            <v/>
          </cell>
        </row>
        <row r="983">
          <cell r="B983" t="str">
            <v>40007240-EJECUCION</v>
          </cell>
          <cell r="C983" t="str">
            <v>HUALAIHUE</v>
          </cell>
          <cell r="D983" t="str">
            <v>EJECUCION</v>
          </cell>
          <cell r="E983" t="str">
            <v>GOBIERNO REGIONAL - REGION DE LOS LAGOS</v>
          </cell>
          <cell r="F983" t="str">
            <v/>
          </cell>
          <cell r="G983" t="str">
            <v>REPOSICION ESTACION MEDICO RURAL DE PICHICOLO</v>
          </cell>
          <cell r="H983">
            <v>70000</v>
          </cell>
          <cell r="I983" t="str">
            <v>REPOSICION</v>
          </cell>
          <cell r="J983" t="str">
            <v>PALENA</v>
          </cell>
          <cell r="K983" t="str">
            <v/>
          </cell>
        </row>
        <row r="984">
          <cell r="B984" t="str">
            <v>40007414-EJECUCION</v>
          </cell>
          <cell r="C984" t="str">
            <v>PUERTO MONTT</v>
          </cell>
          <cell r="D984" t="str">
            <v>EJECUCION</v>
          </cell>
          <cell r="E984" t="str">
            <v>SUBSECRETARIA DE EDUCACION</v>
          </cell>
          <cell r="F984" t="str">
            <v/>
          </cell>
          <cell r="G984" t="str">
            <v>MEJORAMIENTO SISTEMA DE GAS EN COCINA ESCUELA ANGELMO</v>
          </cell>
          <cell r="H984">
            <v>4616</v>
          </cell>
          <cell r="I984" t="str">
            <v>MEJORAMIENTO</v>
          </cell>
          <cell r="J984" t="str">
            <v>LLANQUIHUE</v>
          </cell>
          <cell r="K984" t="str">
            <v/>
          </cell>
        </row>
        <row r="985">
          <cell r="B985" t="str">
            <v>40005843-EJECUCION</v>
          </cell>
          <cell r="C985" t="str">
            <v>PUERTO OCTAY</v>
          </cell>
          <cell r="D985" t="str">
            <v>EJECUCION</v>
          </cell>
          <cell r="E985" t="str">
            <v>MINISTERIO DE SALUD</v>
          </cell>
          <cell r="F985" t="str">
            <v/>
          </cell>
          <cell r="G985" t="str">
            <v>CONSTRUCCION CENTRO COMUNITARIO DE SALUD FAMILIAR (CECOSF)  MUÑOZ GAMERO</v>
          </cell>
          <cell r="H985">
            <v>500000</v>
          </cell>
          <cell r="I985" t="str">
            <v>CONSTRUCCION</v>
          </cell>
          <cell r="J985" t="str">
            <v>OSORNO</v>
          </cell>
          <cell r="K985" t="str">
            <v/>
          </cell>
        </row>
        <row r="986">
          <cell r="B986" t="str">
            <v>40006183-EJECUCION</v>
          </cell>
          <cell r="C986" t="str">
            <v>QUELLON</v>
          </cell>
          <cell r="D986" t="str">
            <v>EJECUCION</v>
          </cell>
          <cell r="E986" t="str">
            <v>SUBSECRETARIA DE EDUCACION</v>
          </cell>
          <cell r="F986" t="str">
            <v/>
          </cell>
          <cell r="G986" t="str">
            <v>CONSERVACION INFRAESTRUCTURA ESCUELA RURAL CHAIGUAO - QUELLON</v>
          </cell>
          <cell r="H986">
            <v>10000</v>
          </cell>
          <cell r="I986" t="str">
            <v>CONSERVACION</v>
          </cell>
          <cell r="J986" t="str">
            <v>CHILOE</v>
          </cell>
          <cell r="K986" t="str">
            <v/>
          </cell>
        </row>
        <row r="987">
          <cell r="B987" t="str">
            <v>40006448-PREFACTIBILIDAD</v>
          </cell>
          <cell r="C987" t="str">
            <v>OSORNO</v>
          </cell>
          <cell r="D987" t="str">
            <v>PREFACTIBILIDAD</v>
          </cell>
          <cell r="E987" t="str">
            <v>SERVICIO VIVIENDA Y URBANIZACION REGION DE LOS LAGOS</v>
          </cell>
          <cell r="F987" t="str">
            <v/>
          </cell>
          <cell r="G987" t="str">
            <v>CONSTRUCCION MACRO URBANIZACIÓN   “PREDIO BAQUEDANO” OSORNO.</v>
          </cell>
          <cell r="H987">
            <v>357500</v>
          </cell>
          <cell r="I987" t="str">
            <v>CONSTRUCCION</v>
          </cell>
          <cell r="J987" t="str">
            <v>OSORNO</v>
          </cell>
          <cell r="K987" t="str">
            <v>FI</v>
          </cell>
        </row>
        <row r="988">
          <cell r="B988" t="str">
            <v>40007566-EJECUCION</v>
          </cell>
          <cell r="C988" t="str">
            <v>PURRANQUE</v>
          </cell>
          <cell r="D988" t="str">
            <v>EJECUCION</v>
          </cell>
          <cell r="E988" t="str">
            <v>SUBSECRETARIA DE EDUCACION</v>
          </cell>
          <cell r="F988" t="str">
            <v/>
          </cell>
          <cell r="G988" t="str">
            <v>REPARACION REPACACION MURO AL COSTADO DE BODEGA DE DEPORTES, ESCUELA PURRANQUE</v>
          </cell>
          <cell r="H988">
            <v>1636364</v>
          </cell>
          <cell r="I988" t="str">
            <v>REPARACION</v>
          </cell>
          <cell r="J988" t="str">
            <v>OSORNO</v>
          </cell>
          <cell r="K988" t="str">
            <v/>
          </cell>
        </row>
        <row r="989">
          <cell r="B989" t="str">
            <v>40006689-EJECUCION</v>
          </cell>
          <cell r="C989" t="str">
            <v>ANCUD</v>
          </cell>
          <cell r="D989" t="str">
            <v>EJECUCION</v>
          </cell>
          <cell r="E989" t="str">
            <v>SUBSECRETARIA DE EDUCACION</v>
          </cell>
          <cell r="F989" t="str">
            <v/>
          </cell>
          <cell r="G989" t="str">
            <v>NORMALIZACION ESCUELA VILLA CHACAO, COMUNA ANCUD</v>
          </cell>
          <cell r="H989">
            <v>375</v>
          </cell>
          <cell r="I989" t="str">
            <v>NORMALIZACION</v>
          </cell>
          <cell r="J989" t="str">
            <v>CHILOE</v>
          </cell>
          <cell r="K989" t="str">
            <v/>
          </cell>
        </row>
        <row r="990">
          <cell r="B990" t="str">
            <v>40006691-EJECUCION</v>
          </cell>
          <cell r="C990" t="str">
            <v>QUINCHAO</v>
          </cell>
          <cell r="D990" t="str">
            <v>EJECUCION</v>
          </cell>
          <cell r="E990" t="str">
            <v>GOBIERNO REGIONAL - REGION DE LOS LAGOS</v>
          </cell>
          <cell r="F990" t="str">
            <v/>
          </cell>
          <cell r="G990" t="str">
            <v>CONSTRUCCION MEJORAMIENTO DIVERSOS ESTABLECIMIENTOS EDUCACIONALES</v>
          </cell>
          <cell r="H990">
            <v>181000</v>
          </cell>
          <cell r="I990" t="str">
            <v>CONSTRUCCION</v>
          </cell>
          <cell r="J990" t="str">
            <v>CHILOE</v>
          </cell>
          <cell r="K990" t="str">
            <v/>
          </cell>
        </row>
        <row r="991">
          <cell r="B991" t="str">
            <v>30486512-DISEÑO</v>
          </cell>
          <cell r="C991" t="str">
            <v>CHAITEN</v>
          </cell>
          <cell r="D991" t="str">
            <v>DISEÑO</v>
          </cell>
          <cell r="E991" t="str">
            <v>GOBIERNO REGIONAL - REGION DE LOS LAGOS</v>
          </cell>
          <cell r="F991" t="str">
            <v/>
          </cell>
          <cell r="G991" t="str">
            <v>CONSTRUCCION PARQUE MUNICIPAL CUEVAS MORRO VILCUN</v>
          </cell>
          <cell r="H991">
            <v>82080</v>
          </cell>
          <cell r="I991" t="str">
            <v>CONSTRUCCION</v>
          </cell>
          <cell r="J991" t="str">
            <v>PALENA</v>
          </cell>
          <cell r="K991" t="str">
            <v/>
          </cell>
        </row>
        <row r="992">
          <cell r="B992" t="str">
            <v>30101509-EJECUCION</v>
          </cell>
          <cell r="C992" t="str">
            <v/>
          </cell>
          <cell r="D992" t="str">
            <v>EJECUCION</v>
          </cell>
          <cell r="E992" t="str">
            <v>DIRECCION DE VIALIDAD</v>
          </cell>
          <cell r="F992" t="str">
            <v/>
          </cell>
          <cell r="G992" t="str">
            <v>REPOSICION RUTA 5. SECTOR: COLONIA YUNGAY - QUELLON</v>
          </cell>
          <cell r="H992">
            <v>22007180</v>
          </cell>
          <cell r="I992" t="str">
            <v>REPOSICION</v>
          </cell>
          <cell r="J992" t="str">
            <v/>
          </cell>
          <cell r="K992" t="str">
            <v>RS</v>
          </cell>
        </row>
        <row r="993">
          <cell r="B993" t="str">
            <v>30128503-EJECUCION</v>
          </cell>
          <cell r="C993" t="str">
            <v>CASTRO</v>
          </cell>
          <cell r="D993" t="str">
            <v>EJECUCION</v>
          </cell>
          <cell r="E993" t="str">
            <v>GOBIERNO REGIONAL - REGION DE LOS LAGOS</v>
          </cell>
          <cell r="F993" t="str">
            <v/>
          </cell>
          <cell r="G993" t="str">
            <v>REPOSICION CUARTEL BOMBEROS 5TA CIA, COMUNA DE CASTRO</v>
          </cell>
          <cell r="H993">
            <v>596898</v>
          </cell>
          <cell r="I993" t="str">
            <v>REPOSICION</v>
          </cell>
          <cell r="J993" t="str">
            <v>CHILOE</v>
          </cell>
          <cell r="K993" t="str">
            <v>RS</v>
          </cell>
        </row>
        <row r="994">
          <cell r="B994" t="str">
            <v>30154323-EJECUCION</v>
          </cell>
          <cell r="C994" t="str">
            <v/>
          </cell>
          <cell r="D994" t="str">
            <v>EJECUCION</v>
          </cell>
          <cell r="E994" t="str">
            <v>GOBIERNO REGIONAL - REGION DE LOS LAGOS</v>
          </cell>
          <cell r="F994" t="str">
            <v/>
          </cell>
          <cell r="G994" t="str">
            <v>CONSTRUCCION COMUNID. TERAPEUTICA DROGODEPENDIENTES, PROV LLANQUIHUE</v>
          </cell>
          <cell r="H994">
            <v>1197131</v>
          </cell>
          <cell r="I994" t="str">
            <v>CONSTRUCCION</v>
          </cell>
          <cell r="J994" t="str">
            <v>LLANQUIHUE</v>
          </cell>
          <cell r="K994" t="str">
            <v>RS</v>
          </cell>
        </row>
        <row r="995">
          <cell r="B995" t="str">
            <v>30066206-EJECUCION</v>
          </cell>
          <cell r="C995" t="str">
            <v/>
          </cell>
          <cell r="D995" t="str">
            <v>EJECUCION</v>
          </cell>
          <cell r="E995" t="str">
            <v>DIRECCION DE VIALIDAD</v>
          </cell>
          <cell r="F995" t="str">
            <v/>
          </cell>
          <cell r="G995" t="str">
            <v>REPOSICION RUTA 215-CH. S: BIF. AEROPUERTO C. HOTT-CRUCE LAS LUMAS</v>
          </cell>
          <cell r="H995">
            <v>22470953</v>
          </cell>
          <cell r="I995" t="str">
            <v>REPOSICION</v>
          </cell>
          <cell r="J995" t="str">
            <v/>
          </cell>
          <cell r="K995" t="str">
            <v>RS</v>
          </cell>
        </row>
        <row r="996">
          <cell r="B996" t="str">
            <v>30485342-EJECUCION</v>
          </cell>
          <cell r="C996" t="str">
            <v>PUERTO VARAS</v>
          </cell>
          <cell r="D996" t="str">
            <v>EJECUCION</v>
          </cell>
          <cell r="E996" t="str">
            <v>GOBIERNO REGIONAL - REGION DE LOS LAGOS</v>
          </cell>
          <cell r="F996" t="str">
            <v/>
          </cell>
          <cell r="G996" t="str">
            <v>CONSERVACION ACERAS SECTOR CENTRO Y ZONA TÃPICA DE PUERTO VARAS</v>
          </cell>
          <cell r="H996">
            <v>837451</v>
          </cell>
          <cell r="I996" t="str">
            <v>CONSERVACION</v>
          </cell>
          <cell r="J996" t="str">
            <v>LLANQUIHUE</v>
          </cell>
          <cell r="K996" t="str">
            <v/>
          </cell>
        </row>
        <row r="997">
          <cell r="B997" t="str">
            <v>30486538-EJECUCION</v>
          </cell>
          <cell r="C997" t="str">
            <v>HUALAIHUE</v>
          </cell>
          <cell r="D997" t="str">
            <v>EJECUCION</v>
          </cell>
          <cell r="E997" t="str">
            <v>SUBSECRETARIA DE EDUCACION</v>
          </cell>
          <cell r="F997" t="str">
            <v/>
          </cell>
          <cell r="G997" t="str">
            <v>CONSERVACION ESCUELA CORDILLERA NEVADA DE CHAQUEIHUA</v>
          </cell>
          <cell r="H997">
            <v>63165</v>
          </cell>
          <cell r="I997" t="str">
            <v>CONSERVACION</v>
          </cell>
          <cell r="J997" t="str">
            <v>PALENA</v>
          </cell>
          <cell r="K997" t="str">
            <v/>
          </cell>
        </row>
        <row r="998">
          <cell r="B998" t="str">
            <v>30088194-EJECUCION</v>
          </cell>
          <cell r="C998" t="str">
            <v>RIO NEGRO</v>
          </cell>
          <cell r="D998" t="str">
            <v>EJECUCION</v>
          </cell>
          <cell r="E998" t="str">
            <v>GOBIERNO REGIONAL - REGION DE LOS LAGOS</v>
          </cell>
          <cell r="F998" t="str">
            <v/>
          </cell>
          <cell r="G998" t="str">
            <v>REPOSICION ESCUELAS ANDREW JACKSON Y RÍO NEGRO, COMUNA RÍO NEGRO</v>
          </cell>
          <cell r="H998">
            <v>6880595</v>
          </cell>
          <cell r="I998" t="str">
            <v>REPOSICION</v>
          </cell>
          <cell r="J998" t="str">
            <v>OSORNO</v>
          </cell>
          <cell r="K998" t="str">
            <v/>
          </cell>
        </row>
        <row r="999">
          <cell r="B999" t="str">
            <v>30395773-EJECUCION</v>
          </cell>
          <cell r="C999" t="str">
            <v>MAULLIN</v>
          </cell>
          <cell r="D999" t="str">
            <v>EJECUCION</v>
          </cell>
          <cell r="E999" t="str">
            <v>GOBIERNO REGIONAL - REGION DE LOS LAGOS</v>
          </cell>
          <cell r="F999" t="str">
            <v/>
          </cell>
          <cell r="G999" t="str">
            <v>ADQUISICION 7 CAMIONETAS PARA LA MUNICIPALIDAD DE MAULLIN</v>
          </cell>
          <cell r="H999">
            <v>161670</v>
          </cell>
          <cell r="I999" t="str">
            <v>ADQUISICION</v>
          </cell>
          <cell r="J999" t="str">
            <v>LLANQUIHUE</v>
          </cell>
          <cell r="K999" t="str">
            <v/>
          </cell>
        </row>
        <row r="1000">
          <cell r="B1000" t="str">
            <v>30463129-EJECUCION</v>
          </cell>
          <cell r="C1000" t="str">
            <v>PUERTO MONTT</v>
          </cell>
          <cell r="D1000" t="str">
            <v>EJECUCION</v>
          </cell>
          <cell r="E1000" t="str">
            <v>SERVICIO VIVIENDA Y URBANIZACION REGION DE LOS LAGOS</v>
          </cell>
          <cell r="F1000" t="str">
            <v/>
          </cell>
          <cell r="G1000" t="str">
            <v>MEJORAMIENTO BARRIO COMERCIAL CALLE ANTONIO VARAS PUERTO MONTT</v>
          </cell>
          <cell r="H1000">
            <v>862228</v>
          </cell>
          <cell r="I1000" t="str">
            <v>MEJORAMIENTO</v>
          </cell>
          <cell r="J1000" t="str">
            <v>LLANQUIHUE</v>
          </cell>
          <cell r="K1000" t="str">
            <v/>
          </cell>
        </row>
        <row r="1001">
          <cell r="B1001" t="str">
            <v>30467589-EJECUCION</v>
          </cell>
          <cell r="C1001" t="str">
            <v>ANCUD</v>
          </cell>
          <cell r="D1001" t="str">
            <v>EJECUCION</v>
          </cell>
          <cell r="E1001" t="str">
            <v>GOBIERNO REGIONAL - REGION DE LOS LAGOS</v>
          </cell>
          <cell r="F1001" t="str">
            <v/>
          </cell>
          <cell r="G1001" t="str">
            <v>HABILITACION SUMINISTRO ELÉCTRICO SECTOR QUICHITUE, ANCUD</v>
          </cell>
          <cell r="H1001">
            <v>128384</v>
          </cell>
          <cell r="I1001" t="str">
            <v>HABILITACION</v>
          </cell>
          <cell r="J1001" t="str">
            <v>CHILOE</v>
          </cell>
          <cell r="K1001" t="str">
            <v>RS</v>
          </cell>
        </row>
        <row r="1002">
          <cell r="B1002" t="str">
            <v>30460140-EJECUCION</v>
          </cell>
          <cell r="C1002" t="str">
            <v/>
          </cell>
          <cell r="D1002" t="str">
            <v>EJECUCION</v>
          </cell>
          <cell r="E1002" t="str">
            <v>GOBIERNO REGIONAL - REGION DE LOS LAGOS</v>
          </cell>
          <cell r="F1002" t="str">
            <v/>
          </cell>
          <cell r="G1002" t="str">
            <v>CONSERVACION FACHADAS Y CIRCULACIONES CENTRO ADMINISTRATIVO REGIONAL</v>
          </cell>
          <cell r="H1002">
            <v>3120702</v>
          </cell>
          <cell r="I1002" t="str">
            <v>CONSERVACION</v>
          </cell>
          <cell r="J1002" t="str">
            <v/>
          </cell>
          <cell r="K1002" t="str">
            <v/>
          </cell>
        </row>
        <row r="1003">
          <cell r="B1003" t="str">
            <v>40007677-EJECUCION</v>
          </cell>
          <cell r="C1003" t="str">
            <v>OSORNO</v>
          </cell>
          <cell r="D1003" t="str">
            <v>EJECUCION</v>
          </cell>
          <cell r="E1003" t="str">
            <v>SUBSECRETARIA DE EDUCACION</v>
          </cell>
          <cell r="F1003" t="str">
            <v/>
          </cell>
          <cell r="G1003" t="str">
            <v>MEJORAMIENTO Y OBRAS MENORES ESCUELA MONSEÑOR FRANCISCO VALDÉS OSORNO</v>
          </cell>
          <cell r="H1003">
            <v>45000000</v>
          </cell>
          <cell r="I1003" t="str">
            <v>MEJORAMIENTO</v>
          </cell>
          <cell r="J1003" t="str">
            <v>OSORNO</v>
          </cell>
          <cell r="K1003" t="str">
            <v/>
          </cell>
        </row>
        <row r="1004">
          <cell r="B1004" t="str">
            <v>40007678-EJECUCION</v>
          </cell>
          <cell r="C1004" t="str">
            <v>OSORNO</v>
          </cell>
          <cell r="D1004" t="str">
            <v>EJECUCION</v>
          </cell>
          <cell r="E1004" t="str">
            <v>SUBSECRETARIA DE EDUCACION</v>
          </cell>
          <cell r="F1004" t="str">
            <v/>
          </cell>
          <cell r="G1004" t="str">
            <v>MEJORAMIENTO Y OBRAS MENORES ESCUELA GARCÍA HURTADO DE MENDOZA</v>
          </cell>
          <cell r="H1004">
            <v>30000</v>
          </cell>
          <cell r="I1004" t="str">
            <v>MEJORAMIENTO</v>
          </cell>
          <cell r="J1004" t="str">
            <v>OSORNO</v>
          </cell>
          <cell r="K1004" t="str">
            <v/>
          </cell>
        </row>
        <row r="1005">
          <cell r="B1005" t="str">
            <v>40007225-EJECUCION</v>
          </cell>
          <cell r="C1005" t="str">
            <v>FRESIA</v>
          </cell>
          <cell r="D1005" t="str">
            <v>EJECUCION</v>
          </cell>
          <cell r="E1005" t="str">
            <v>GOBIERNO REGIONAL - REGION DE LOS LAGOS</v>
          </cell>
          <cell r="F1005" t="str">
            <v/>
          </cell>
          <cell r="G1005" t="str">
            <v xml:space="preserve">CONSTRUCCION CANCHA CLUB DE REYUELA </v>
          </cell>
          <cell r="H1005">
            <v>50000</v>
          </cell>
          <cell r="I1005" t="str">
            <v>CONSTRUCCION</v>
          </cell>
          <cell r="J1005" t="str">
            <v>LLANQUIHUE</v>
          </cell>
          <cell r="K1005" t="str">
            <v/>
          </cell>
        </row>
        <row r="1006">
          <cell r="B1006" t="str">
            <v>40006152-EJECUCION</v>
          </cell>
          <cell r="C1006" t="str">
            <v>PUERTO MONTT</v>
          </cell>
          <cell r="D1006" t="str">
            <v>EJECUCION</v>
          </cell>
          <cell r="E1006" t="str">
            <v>SUBSECRETARIA DE EDUCACION</v>
          </cell>
          <cell r="F1006" t="str">
            <v/>
          </cell>
          <cell r="G1006" t="str">
            <v>CONSTRUCCION CIERRE PERIMETRAL ESCUELA PELLUCO</v>
          </cell>
          <cell r="H1006">
            <v>30000</v>
          </cell>
          <cell r="I1006" t="str">
            <v>CONSTRUCCION</v>
          </cell>
          <cell r="J1006" t="str">
            <v>LLANQUIHUE</v>
          </cell>
          <cell r="K1006" t="str">
            <v/>
          </cell>
        </row>
        <row r="1007">
          <cell r="B1007" t="str">
            <v>40000904-EJECUCION</v>
          </cell>
          <cell r="C1007" t="str">
            <v>PURRANQUE</v>
          </cell>
          <cell r="D1007" t="str">
            <v>EJECUCION</v>
          </cell>
          <cell r="E1007" t="str">
            <v>GOBIERNO REGIONAL - REGION DE LOS LAGOS</v>
          </cell>
          <cell r="F1007" t="str">
            <v/>
          </cell>
          <cell r="G1007" t="str">
            <v>HABILITACION SUMINISTRO ENERGIA ELECTRICA SECTOR COLLIHUINCO</v>
          </cell>
          <cell r="H1007">
            <v>219714</v>
          </cell>
          <cell r="I1007" t="str">
            <v>HABILITACION</v>
          </cell>
          <cell r="J1007" t="str">
            <v>OSORNO</v>
          </cell>
          <cell r="K1007" t="str">
            <v/>
          </cell>
        </row>
        <row r="1008">
          <cell r="B1008" t="str">
            <v>30485123-EJECUCION</v>
          </cell>
          <cell r="C1008" t="str">
            <v/>
          </cell>
          <cell r="D1008" t="str">
            <v>EJECUCION</v>
          </cell>
          <cell r="E1008" t="str">
            <v>GOBIERNO REGIONAL - REGION DE LOS LAGOS</v>
          </cell>
          <cell r="F1008" t="str">
            <v/>
          </cell>
          <cell r="G1008" t="str">
            <v>CAPACITACION VALORIZACION DE LA OFERTA GENETICA REGIONAL</v>
          </cell>
          <cell r="H1008">
            <v>420660</v>
          </cell>
          <cell r="I1008" t="str">
            <v>CAPACITACION</v>
          </cell>
          <cell r="J1008" t="str">
            <v/>
          </cell>
          <cell r="K1008" t="str">
            <v/>
          </cell>
        </row>
        <row r="1009">
          <cell r="B1009" t="str">
            <v>30485172-EJECUCION</v>
          </cell>
          <cell r="C1009" t="str">
            <v/>
          </cell>
          <cell r="D1009" t="str">
            <v>EJECUCION</v>
          </cell>
          <cell r="E1009" t="str">
            <v>GOBIERNO REGIONAL - REGION DE LOS LAGOS</v>
          </cell>
          <cell r="F1009" t="str">
            <v/>
          </cell>
          <cell r="G1009" t="str">
            <v>ADQUISICION SISTEMA TELEDETECCIÓN DE CATORCE CÁMARAS PARA INCENDIOS FORESTALES</v>
          </cell>
          <cell r="H1009">
            <v>841148</v>
          </cell>
          <cell r="I1009" t="str">
            <v>ADQUISICION</v>
          </cell>
          <cell r="J1009" t="str">
            <v/>
          </cell>
          <cell r="K1009" t="str">
            <v/>
          </cell>
        </row>
        <row r="1010">
          <cell r="B1010" t="str">
            <v>30345125-EJECUCION</v>
          </cell>
          <cell r="C1010" t="str">
            <v/>
          </cell>
          <cell r="D1010" t="str">
            <v>EJECUCION</v>
          </cell>
          <cell r="E1010" t="str">
            <v>GOBIERNO REGIONAL - REGION DE LOS LAGOS</v>
          </cell>
          <cell r="F1010" t="str">
            <v/>
          </cell>
          <cell r="G1010" t="str">
            <v>TRANSFERENCIA FORTALECIMIENTO MICRO Y PEQUEÑA EMPRESA PATAGONIA VERDE</v>
          </cell>
          <cell r="H1010">
            <v>542159</v>
          </cell>
          <cell r="I1010" t="str">
            <v>TRANSFERENCIA</v>
          </cell>
          <cell r="J1010" t="str">
            <v/>
          </cell>
          <cell r="K1010" t="str">
            <v/>
          </cell>
        </row>
        <row r="1011">
          <cell r="B1011" t="str">
            <v>30326923-DISEÑO</v>
          </cell>
          <cell r="C1011" t="str">
            <v>CHAITEN</v>
          </cell>
          <cell r="D1011" t="str">
            <v>DISEÑO</v>
          </cell>
          <cell r="E1011" t="str">
            <v>GOBIERNO REGIONAL - REGION DE LOS LAGOS</v>
          </cell>
          <cell r="F1011" t="str">
            <v/>
          </cell>
          <cell r="G1011" t="str">
            <v>REPOSICION Y AMPLIACIÓN MERCADO MUNICIPAL DE CHAITÉN</v>
          </cell>
          <cell r="H1011">
            <v>54117</v>
          </cell>
          <cell r="I1011" t="str">
            <v>REPOSICION</v>
          </cell>
          <cell r="J1011" t="str">
            <v>PALENA</v>
          </cell>
          <cell r="K1011" t="str">
            <v>OT</v>
          </cell>
        </row>
        <row r="1012">
          <cell r="B1012" t="str">
            <v>30483910-EJECUCION</v>
          </cell>
          <cell r="C1012" t="str">
            <v/>
          </cell>
          <cell r="D1012" t="str">
            <v>EJECUCION</v>
          </cell>
          <cell r="E1012" t="str">
            <v>GOBIERNO REGIONAL - REGION DE LOS LAGOS</v>
          </cell>
          <cell r="F1012" t="str">
            <v/>
          </cell>
          <cell r="G1012" t="str">
            <v>TRANSFERENCIA SUBSIDIO A LA OPER. SISTEMA AUTOGENERACION ISLA CAILIN</v>
          </cell>
          <cell r="H1012">
            <v>300000</v>
          </cell>
          <cell r="I1012" t="str">
            <v>TRANSFERENCIA</v>
          </cell>
          <cell r="J1012" t="str">
            <v/>
          </cell>
          <cell r="K1012" t="str">
            <v/>
          </cell>
        </row>
        <row r="1013">
          <cell r="B1013" t="str">
            <v>30458546-EJECUCION</v>
          </cell>
          <cell r="C1013" t="str">
            <v/>
          </cell>
          <cell r="D1013" t="str">
            <v>EJECUCION</v>
          </cell>
          <cell r="E1013" t="str">
            <v>GOBIERNO REGIONAL - REGION DE LOS LAGOS</v>
          </cell>
          <cell r="F1013" t="str">
            <v/>
          </cell>
          <cell r="G1013" t="str">
            <v>REPOSICION MOVILES TRASLADOS HOSPITALES PROVINCIA DE PALENA</v>
          </cell>
          <cell r="H1013">
            <v>385544</v>
          </cell>
          <cell r="I1013" t="str">
            <v>REPOSICION</v>
          </cell>
          <cell r="J1013" t="str">
            <v/>
          </cell>
          <cell r="K1013" t="str">
            <v/>
          </cell>
        </row>
        <row r="1014">
          <cell r="B1014" t="str">
            <v>30473784-EJECUCION</v>
          </cell>
          <cell r="C1014" t="str">
            <v>CALBUCO</v>
          </cell>
          <cell r="D1014" t="str">
            <v>EJECUCION</v>
          </cell>
          <cell r="E1014" t="str">
            <v>GOBIERNO REGIONAL - REGION DE LOS LAGOS</v>
          </cell>
          <cell r="F1014" t="str">
            <v/>
          </cell>
          <cell r="G1014" t="str">
            <v xml:space="preserve">CONSTRUCCION FERIA COMERCIAL FEDERICO ERRAZURIZ </v>
          </cell>
          <cell r="H1014">
            <v>67000</v>
          </cell>
          <cell r="I1014" t="str">
            <v>CONSTRUCCION</v>
          </cell>
          <cell r="J1014" t="str">
            <v>LLANQUIHUE</v>
          </cell>
          <cell r="K1014" t="str">
            <v/>
          </cell>
        </row>
        <row r="1015">
          <cell r="B1015" t="str">
            <v>30427472-EJECUCION</v>
          </cell>
          <cell r="C1015" t="str">
            <v>LOS MUERMOS</v>
          </cell>
          <cell r="D1015" t="str">
            <v>EJECUCION</v>
          </cell>
          <cell r="E1015" t="str">
            <v>GOBIERNO REGIONAL - REGION DE LOS LAGOS</v>
          </cell>
          <cell r="F1015" t="str">
            <v/>
          </cell>
          <cell r="G1015" t="str">
            <v>ADQUISICION DOS MINIBUSES PARA CCR LOS MUERMOS</v>
          </cell>
          <cell r="H1015">
            <v>123418</v>
          </cell>
          <cell r="I1015" t="str">
            <v>ADQUISICION</v>
          </cell>
          <cell r="J1015" t="str">
            <v>LLANQUIHUE</v>
          </cell>
          <cell r="K1015" t="str">
            <v/>
          </cell>
        </row>
        <row r="1016">
          <cell r="B1016" t="str">
            <v>30122050-EJECUCION</v>
          </cell>
          <cell r="C1016" t="str">
            <v>RIO NEGRO</v>
          </cell>
          <cell r="D1016" t="str">
            <v>EJECUCION</v>
          </cell>
          <cell r="E1016" t="str">
            <v>DIRECCION DE VIALIDAD</v>
          </cell>
          <cell r="F1016" t="str">
            <v/>
          </cell>
          <cell r="G1016" t="str">
            <v>REPOSICION PUENTE CHIFIN EN RUTA U-500, COMUNA DE RÍO NEGRO</v>
          </cell>
          <cell r="H1016">
            <v>787654</v>
          </cell>
          <cell r="I1016" t="str">
            <v>REPOSICION</v>
          </cell>
          <cell r="J1016" t="str">
            <v>OSORNO</v>
          </cell>
          <cell r="K1016" t="str">
            <v>RS</v>
          </cell>
        </row>
        <row r="1017">
          <cell r="B1017" t="str">
            <v>30486003-EJECUCION</v>
          </cell>
          <cell r="C1017" t="str">
            <v>CASTRO</v>
          </cell>
          <cell r="D1017" t="str">
            <v>EJECUCION</v>
          </cell>
          <cell r="E1017" t="str">
            <v>GOBIERNO REGIONAL - REGION DE LOS LAGOS</v>
          </cell>
          <cell r="F1017" t="str">
            <v/>
          </cell>
          <cell r="G1017" t="str">
            <v>REPOSICION ESCUELA PADRE HURTADO, COMUNA DE CASTRO</v>
          </cell>
          <cell r="H1017">
            <v>5120000</v>
          </cell>
          <cell r="I1017" t="str">
            <v>REPOSICION</v>
          </cell>
          <cell r="J1017" t="str">
            <v>CHILOE</v>
          </cell>
          <cell r="K1017" t="str">
            <v/>
          </cell>
        </row>
        <row r="1018">
          <cell r="B1018" t="str">
            <v>30267226-DISEÑO</v>
          </cell>
          <cell r="C1018" t="str">
            <v>PUERTO MONTT</v>
          </cell>
          <cell r="D1018" t="str">
            <v>DISEÑO</v>
          </cell>
          <cell r="E1018" t="str">
            <v>GOBIERNO REGIONAL - REGION DE LOS LAGOS</v>
          </cell>
          <cell r="F1018" t="str">
            <v/>
          </cell>
          <cell r="G1018" t="str">
            <v>REPOSICION POSTA RURAL DE TRAPEN</v>
          </cell>
          <cell r="H1018">
            <v>22764</v>
          </cell>
          <cell r="I1018" t="str">
            <v>REPOSICION</v>
          </cell>
          <cell r="J1018" t="str">
            <v>LLANQUIHUE</v>
          </cell>
          <cell r="K1018" t="str">
            <v/>
          </cell>
        </row>
        <row r="1019">
          <cell r="B1019" t="str">
            <v>30482313-EJECUCION</v>
          </cell>
          <cell r="C1019" t="str">
            <v/>
          </cell>
          <cell r="D1019" t="str">
            <v>EJECUCION</v>
          </cell>
          <cell r="E1019" t="str">
            <v>DIRECCION DE AEROPUERTOS</v>
          </cell>
          <cell r="F1019" t="str">
            <v/>
          </cell>
          <cell r="G1019" t="str">
            <v xml:space="preserve">CONSERVACION RUTINARIA AERÓDROMO CAÑAL BAJO 2018 - 2019  </v>
          </cell>
          <cell r="H1019">
            <v>721330</v>
          </cell>
          <cell r="I1019" t="str">
            <v>CONSERVACION</v>
          </cell>
          <cell r="J1019" t="str">
            <v/>
          </cell>
          <cell r="K1019" t="str">
            <v/>
          </cell>
        </row>
        <row r="1020">
          <cell r="B1020" t="str">
            <v>30463648-DISEÑO</v>
          </cell>
          <cell r="C1020" t="str">
            <v>PUERTO MONTT</v>
          </cell>
          <cell r="D1020" t="str">
            <v>DISEÑO</v>
          </cell>
          <cell r="E1020" t="str">
            <v>SERVICIO VIVIENDA Y URBANIZACION REGION DE LOS LAGOS</v>
          </cell>
          <cell r="F1020" t="str">
            <v/>
          </cell>
          <cell r="G1020" t="str">
            <v>MEJORAMIENTO PASEO MIRADOR TERCERA TERRAZA, PUERTO MONTT</v>
          </cell>
          <cell r="H1020">
            <v>84500</v>
          </cell>
          <cell r="I1020" t="str">
            <v>MEJORAMIENTO</v>
          </cell>
          <cell r="J1020" t="str">
            <v>LLANQUIHUE</v>
          </cell>
          <cell r="K1020" t="str">
            <v>RS</v>
          </cell>
        </row>
        <row r="1021">
          <cell r="B1021" t="str">
            <v>40007499-EJECUCION</v>
          </cell>
          <cell r="C1021" t="str">
            <v>PURRANQUE</v>
          </cell>
          <cell r="D1021" t="str">
            <v>EJECUCION</v>
          </cell>
          <cell r="E1021" t="str">
            <v>SUBSECRETARIA DE EDUCACION</v>
          </cell>
          <cell r="F1021" t="str">
            <v/>
          </cell>
          <cell r="G1021" t="str">
            <v xml:space="preserve">MEJORAMIENTO mejoras exteriores e interiores escuela villa lo burgos </v>
          </cell>
          <cell r="H1021">
            <v>14145456</v>
          </cell>
          <cell r="I1021" t="str">
            <v>MEJORAMIENTO</v>
          </cell>
          <cell r="J1021" t="str">
            <v>OSORNO</v>
          </cell>
          <cell r="K1021" t="str">
            <v/>
          </cell>
        </row>
        <row r="1022">
          <cell r="B1022" t="str">
            <v>40007601-EJECUCION</v>
          </cell>
          <cell r="C1022" t="str">
            <v>PUERTO OCTAY</v>
          </cell>
          <cell r="D1022" t="str">
            <v>EJECUCION</v>
          </cell>
          <cell r="E1022" t="str">
            <v>SUBSECRETARIA DE EDUCACION</v>
          </cell>
          <cell r="F1022" t="str">
            <v/>
          </cell>
          <cell r="G1022" t="str">
            <v>CONSERVACION PINTURA DE SALAS DE CLASES ESCUELA ALBERTO HURTADO, PUERTO OCTAY</v>
          </cell>
          <cell r="H1022">
            <v>6000</v>
          </cell>
          <cell r="I1022" t="str">
            <v>CONSERVACION</v>
          </cell>
          <cell r="J1022" t="str">
            <v>OSORNO</v>
          </cell>
          <cell r="K1022" t="str">
            <v/>
          </cell>
        </row>
        <row r="1023">
          <cell r="B1023" t="str">
            <v>40005537-EJECUCION</v>
          </cell>
          <cell r="C1023" t="str">
            <v>QUEMCHI</v>
          </cell>
          <cell r="D1023" t="str">
            <v>EJECUCION</v>
          </cell>
          <cell r="E1023" t="str">
            <v>GOBIERNO REGIONAL - REGION DE LOS LAGOS</v>
          </cell>
          <cell r="F1023" t="str">
            <v/>
          </cell>
          <cell r="G1023" t="str">
            <v>CONSERVACION CAMINOS ISLA MECHUQUE  Y AÑIHUE, COMUNA DE QUEMCHI.</v>
          </cell>
          <cell r="H1023">
            <v>499000</v>
          </cell>
          <cell r="I1023" t="str">
            <v>CONSERVACION</v>
          </cell>
          <cell r="J1023" t="str">
            <v>CHILOE</v>
          </cell>
          <cell r="K1023" t="str">
            <v/>
          </cell>
        </row>
        <row r="1024">
          <cell r="B1024" t="str">
            <v>40004741-EJECUCION</v>
          </cell>
          <cell r="C1024" t="str">
            <v>PALENA</v>
          </cell>
          <cell r="D1024" t="str">
            <v>EJECUCION</v>
          </cell>
          <cell r="E1024" t="str">
            <v>MINISTERIO DE SALUD</v>
          </cell>
          <cell r="F1024" t="str">
            <v/>
          </cell>
          <cell r="G1024" t="str">
            <v>CONSERVACION INFRAESTRUCTURA HOSPITAL PALENA</v>
          </cell>
          <cell r="H1024">
            <v>227324</v>
          </cell>
          <cell r="I1024" t="str">
            <v>CONSERVACION</v>
          </cell>
          <cell r="J1024" t="str">
            <v>PALENA</v>
          </cell>
          <cell r="K1024" t="str">
            <v/>
          </cell>
        </row>
        <row r="1025">
          <cell r="B1025" t="str">
            <v>40003856-EJECUCION</v>
          </cell>
          <cell r="C1025" t="str">
            <v/>
          </cell>
          <cell r="D1025" t="str">
            <v>EJECUCION</v>
          </cell>
          <cell r="E1025" t="str">
            <v>GOBIERNO REGIONAL - REGION DE LOS LAGOS</v>
          </cell>
          <cell r="F1025" t="str">
            <v/>
          </cell>
          <cell r="G1025" t="str">
            <v>REPOSICION DE VEHÍCULOS PARA MEJORAR LA CONECTIVIDAD EN LA RED SALUD CHILOE</v>
          </cell>
          <cell r="H1025">
            <v>543926</v>
          </cell>
          <cell r="I1025" t="str">
            <v>REPOSICION</v>
          </cell>
          <cell r="J1025" t="str">
            <v>CHILOE</v>
          </cell>
          <cell r="K1025" t="str">
            <v/>
          </cell>
        </row>
        <row r="1026">
          <cell r="B1026" t="str">
            <v>40004341-DISEÑO</v>
          </cell>
          <cell r="C1026" t="str">
            <v>PUYEHUE</v>
          </cell>
          <cell r="D1026" t="str">
            <v>DISEÑO</v>
          </cell>
          <cell r="E1026" t="str">
            <v>GOBIERNO REGIONAL - REGION DE LOS LAGOS</v>
          </cell>
          <cell r="F1026" t="str">
            <v/>
          </cell>
          <cell r="G1026" t="str">
            <v>CONSTRUCCION COSTANERA ENTRE LAGOS</v>
          </cell>
          <cell r="H1026">
            <v>151000</v>
          </cell>
          <cell r="I1026" t="str">
            <v>CONSTRUCCION</v>
          </cell>
          <cell r="J1026" t="str">
            <v>OSORNO</v>
          </cell>
          <cell r="K1026" t="str">
            <v/>
          </cell>
        </row>
        <row r="1027">
          <cell r="B1027" t="str">
            <v>40006715-EJECUCION</v>
          </cell>
          <cell r="C1027" t="str">
            <v>CALBUCO</v>
          </cell>
          <cell r="D1027" t="str">
            <v>EJECUCION</v>
          </cell>
          <cell r="E1027" t="str">
            <v>SUBSECRETARIA DE EDUCACION</v>
          </cell>
          <cell r="F1027" t="str">
            <v/>
          </cell>
          <cell r="G1027" t="str">
            <v>MEJORAMIENTO TECHUMBRE ESCUELA SAN RAFAEL</v>
          </cell>
          <cell r="H1027">
            <v>72150941</v>
          </cell>
          <cell r="I1027" t="str">
            <v>MEJORAMIENTO</v>
          </cell>
          <cell r="J1027" t="str">
            <v>LLANQUIHUE</v>
          </cell>
          <cell r="K1027" t="str">
            <v/>
          </cell>
        </row>
        <row r="1028">
          <cell r="B1028" t="str">
            <v>40002501-EJECUCION</v>
          </cell>
          <cell r="C1028" t="str">
            <v>PUERTO MONTT</v>
          </cell>
          <cell r="D1028" t="str">
            <v>EJECUCION</v>
          </cell>
          <cell r="E1028" t="str">
            <v>SUBSECRETARIA DE EDUCACION</v>
          </cell>
          <cell r="F1028" t="str">
            <v/>
          </cell>
          <cell r="G1028" t="str">
            <v>CONSERVACION GIMNASIO ESCUELA MELIPULLI COMUNA PUERTO MONTT</v>
          </cell>
          <cell r="H1028">
            <v>140000</v>
          </cell>
          <cell r="I1028" t="str">
            <v>CONSERVACION</v>
          </cell>
          <cell r="J1028" t="str">
            <v>LLANQUIHUE</v>
          </cell>
          <cell r="K1028" t="str">
            <v/>
          </cell>
        </row>
        <row r="1029">
          <cell r="B1029" t="str">
            <v>40000143-EJECUCION</v>
          </cell>
          <cell r="C1029" t="str">
            <v>ANCUD</v>
          </cell>
          <cell r="D1029" t="str">
            <v>EJECUCION</v>
          </cell>
          <cell r="E1029" t="str">
            <v>GOBIERNO REGIONAL - REGION DE LOS LAGOS</v>
          </cell>
          <cell r="F1029" t="str">
            <v/>
          </cell>
          <cell r="G1029" t="str">
            <v>CONSTRUCCION CIERRE PERIMETRAL Y CUBIERTA MULTICANCHA PUNTA CHILEN.</v>
          </cell>
          <cell r="H1029">
            <v>102600</v>
          </cell>
          <cell r="I1029" t="str">
            <v>CONSTRUCCION</v>
          </cell>
          <cell r="J1029" t="str">
            <v>CHILOE</v>
          </cell>
          <cell r="K1029" t="str">
            <v/>
          </cell>
        </row>
        <row r="1030">
          <cell r="B1030" t="str">
            <v>40005534-EJECUCION</v>
          </cell>
          <cell r="C1030" t="str">
            <v>QUEMCHI</v>
          </cell>
          <cell r="D1030" t="str">
            <v>EJECUCION</v>
          </cell>
          <cell r="E1030" t="str">
            <v>GOBIERNO REGIONAL - REGION DE LOS LAGOS</v>
          </cell>
          <cell r="F1030" t="str">
            <v/>
          </cell>
          <cell r="G1030" t="str">
            <v>HABILITACION SUMINISTRIO ENERGÍA ELÉCTRICA SECTOR RIO NEGRO COMUNA DE QUEMCHI</v>
          </cell>
          <cell r="H1030">
            <v>150000</v>
          </cell>
          <cell r="I1030" t="str">
            <v>HABILITACION</v>
          </cell>
          <cell r="J1030" t="str">
            <v>CHILOE</v>
          </cell>
          <cell r="K1030" t="str">
            <v/>
          </cell>
        </row>
        <row r="1031">
          <cell r="B1031" t="str">
            <v>30123182-EJECUCION</v>
          </cell>
          <cell r="C1031" t="str">
            <v>OSORNO</v>
          </cell>
          <cell r="D1031" t="str">
            <v>EJECUCION</v>
          </cell>
          <cell r="E1031" t="str">
            <v>SERVICIO VIVIENDA Y URBANIZACION REGION DE LOS LAGOS</v>
          </cell>
          <cell r="F1031" t="str">
            <v/>
          </cell>
          <cell r="G1031" t="str">
            <v>CONSTRUCCION PARQUE HOTT DE OSORNO</v>
          </cell>
          <cell r="H1031">
            <v>5207342</v>
          </cell>
          <cell r="I1031" t="str">
            <v>CONSTRUCCION</v>
          </cell>
          <cell r="J1031" t="str">
            <v>OSORNO</v>
          </cell>
          <cell r="K1031" t="str">
            <v/>
          </cell>
        </row>
        <row r="1032">
          <cell r="B1032" t="str">
            <v>30125021-EJECUCION</v>
          </cell>
          <cell r="C1032" t="str">
            <v/>
          </cell>
          <cell r="D1032" t="str">
            <v>EJECUCION</v>
          </cell>
          <cell r="E1032" t="str">
            <v>DIRECCION DE VIALIDAD</v>
          </cell>
          <cell r="F1032" t="str">
            <v/>
          </cell>
          <cell r="G1032" t="str">
            <v>CONSTRUCCION PUENTE SOBRE EL CANAL CHACAO Y ACCESOS</v>
          </cell>
          <cell r="H1032">
            <v>434756996</v>
          </cell>
          <cell r="I1032" t="str">
            <v>CONSTRUCCION</v>
          </cell>
          <cell r="J1032" t="str">
            <v/>
          </cell>
          <cell r="K1032" t="str">
            <v>RS</v>
          </cell>
        </row>
        <row r="1033">
          <cell r="B1033" t="str">
            <v>30125824-DISEÑO</v>
          </cell>
          <cell r="C1033" t="str">
            <v>LOS MUERMOS</v>
          </cell>
          <cell r="D1033" t="str">
            <v>DISEÑO</v>
          </cell>
          <cell r="E1033" t="str">
            <v>GOBIERNO REGIONAL - REGION DE LOS LAGOS</v>
          </cell>
          <cell r="F1033" t="str">
            <v/>
          </cell>
          <cell r="G1033" t="str">
            <v>AMPLIACION Y REMODELACION INTEGRAL CONSISTORIAL LOS MUERMOS</v>
          </cell>
          <cell r="H1033">
            <v>137650</v>
          </cell>
          <cell r="I1033" t="str">
            <v>AMPLIACION</v>
          </cell>
          <cell r="J1033" t="str">
            <v>LLANQUIHUE</v>
          </cell>
          <cell r="K1033" t="str">
            <v>OT</v>
          </cell>
        </row>
        <row r="1034">
          <cell r="B1034" t="str">
            <v>30135711-EJECUCION</v>
          </cell>
          <cell r="C1034" t="str">
            <v>OSORNO</v>
          </cell>
          <cell r="D1034" t="str">
            <v>EJECUCION</v>
          </cell>
          <cell r="E1034" t="str">
            <v>GOBIERNO REGIONAL - REGION DE LOS LAGOS</v>
          </cell>
          <cell r="F1034" t="str">
            <v/>
          </cell>
          <cell r="G1034" t="str">
            <v>REPOSICION CASA DE ACOGIDA DE LA DISCAPACIDAD, osorno</v>
          </cell>
          <cell r="H1034">
            <v>151972</v>
          </cell>
          <cell r="I1034" t="str">
            <v>REPOSICION</v>
          </cell>
          <cell r="J1034" t="str">
            <v>OSORNO</v>
          </cell>
          <cell r="K1034" t="str">
            <v>RS</v>
          </cell>
        </row>
        <row r="1035">
          <cell r="B1035" t="str">
            <v>30134570-EJECUCION</v>
          </cell>
          <cell r="C1035" t="str">
            <v>SAN JUAN DE LA COSTA</v>
          </cell>
          <cell r="D1035" t="str">
            <v>EJECUCION</v>
          </cell>
          <cell r="E1035" t="str">
            <v>GOBIERNO REGIONAL - REGION DE LOS LAGOS</v>
          </cell>
          <cell r="F1035" t="str">
            <v/>
          </cell>
          <cell r="G1035" t="str">
            <v>HABILITACION SUMINISTRO E.E. PURRAHUE SAN JUAN DE LA COSTA</v>
          </cell>
          <cell r="H1035">
            <v>96723</v>
          </cell>
          <cell r="I1035" t="str">
            <v>HABILITACION</v>
          </cell>
          <cell r="J1035" t="str">
            <v>OSORNO</v>
          </cell>
          <cell r="K1035" t="str">
            <v/>
          </cell>
        </row>
        <row r="1036">
          <cell r="B1036" t="str">
            <v>30486204-EJECUCION</v>
          </cell>
          <cell r="C1036" t="str">
            <v/>
          </cell>
          <cell r="D1036" t="str">
            <v>EJECUCION</v>
          </cell>
          <cell r="E1036" t="str">
            <v>GOBIERNO REGIONAL - REGION DE LOS LAGOS</v>
          </cell>
          <cell r="F1036" t="str">
            <v/>
          </cell>
          <cell r="G1036" t="str">
            <v>ADQUISICION CABINA FOTOTERAPIA PARA  HOSPITAL BASE OSORNO</v>
          </cell>
          <cell r="H1036">
            <v>25503</v>
          </cell>
          <cell r="I1036" t="str">
            <v>ADQUISICION</v>
          </cell>
          <cell r="J1036" t="str">
            <v>OSORNO</v>
          </cell>
          <cell r="K1036" t="str">
            <v/>
          </cell>
        </row>
        <row r="1037">
          <cell r="B1037" t="str">
            <v>30134462-EJECUCION</v>
          </cell>
          <cell r="C1037" t="str">
            <v>PUERTO MONTT</v>
          </cell>
          <cell r="D1037" t="str">
            <v>EJECUCION</v>
          </cell>
          <cell r="E1037" t="str">
            <v>SERVICIO VIVIENDA Y URBANIZACION REGION DE LOS LAGOS</v>
          </cell>
          <cell r="F1037" t="str">
            <v/>
          </cell>
          <cell r="G1037" t="str">
            <v>MEJORAMIENTO PLAZA AV. TRANSVERSAL 3/AV. 2 ORIENTE ALERCE PTO. MONTT</v>
          </cell>
          <cell r="H1037">
            <v>591946</v>
          </cell>
          <cell r="I1037" t="str">
            <v>MEJORAMIENTO</v>
          </cell>
          <cell r="J1037" t="str">
            <v>LLANQUIHUE</v>
          </cell>
          <cell r="K1037" t="str">
            <v/>
          </cell>
        </row>
        <row r="1038">
          <cell r="B1038" t="str">
            <v>30134462-EJECUCION</v>
          </cell>
          <cell r="C1038" t="str">
            <v>PUERTO MONTT</v>
          </cell>
          <cell r="D1038" t="str">
            <v>EJECUCION</v>
          </cell>
          <cell r="E1038" t="str">
            <v>SERVICIO VIVIENDA Y URBANIZACION REGION DE LOS LAGOS</v>
          </cell>
          <cell r="F1038" t="str">
            <v/>
          </cell>
          <cell r="G1038" t="str">
            <v>MEJORAMIENTO PLAZA AV. TRANSVERSAL 3/AV. 2 ORIENTE ALERCE PTO. MONTT</v>
          </cell>
          <cell r="H1038">
            <v>591953</v>
          </cell>
          <cell r="I1038" t="str">
            <v>MEJORAMIENTO</v>
          </cell>
          <cell r="J1038" t="str">
            <v>LLANQUIHUE</v>
          </cell>
          <cell r="K1038" t="str">
            <v/>
          </cell>
        </row>
        <row r="1039">
          <cell r="B1039" t="str">
            <v>30371695-DISEÑO</v>
          </cell>
          <cell r="C1039" t="str">
            <v>PUERTO VARAS</v>
          </cell>
          <cell r="D1039" t="str">
            <v>DISEÑO</v>
          </cell>
          <cell r="E1039" t="str">
            <v>DIRECCION DE OBRAS PORTUARIAS</v>
          </cell>
          <cell r="F1039" t="str">
            <v/>
          </cell>
          <cell r="G1039" t="str">
            <v>MEJORAMIENTO PLAYA VENADO, PUERTO VARAS</v>
          </cell>
          <cell r="H1039">
            <v>970243</v>
          </cell>
          <cell r="I1039" t="str">
            <v>MEJORAMIENTO</v>
          </cell>
          <cell r="J1039" t="str">
            <v>LLANQUIHUE</v>
          </cell>
          <cell r="K1039" t="str">
            <v>RS</v>
          </cell>
        </row>
        <row r="1040">
          <cell r="B1040" t="str">
            <v>30376572-EJECUCION</v>
          </cell>
          <cell r="C1040" t="str">
            <v>PUERTO MONTT</v>
          </cell>
          <cell r="D1040" t="str">
            <v>EJECUCION</v>
          </cell>
          <cell r="E1040" t="str">
            <v>DIRECCION DE OBRAS HIDRAULICAS</v>
          </cell>
          <cell r="F1040" t="str">
            <v/>
          </cell>
          <cell r="G1040" t="str">
            <v>ACTUALIZACION PLAN MAESTRO AGUAS LLUVIAS PUERTO MONTT</v>
          </cell>
          <cell r="H1040">
            <v>338563</v>
          </cell>
          <cell r="I1040" t="str">
            <v>ACTUALIZACION</v>
          </cell>
          <cell r="J1040" t="str">
            <v>LLANQUIHUE</v>
          </cell>
          <cell r="K1040" t="str">
            <v/>
          </cell>
        </row>
        <row r="1041">
          <cell r="B1041" t="str">
            <v>30384677-EJECUCION</v>
          </cell>
          <cell r="C1041" t="str">
            <v/>
          </cell>
          <cell r="D1041" t="str">
            <v>EJECUCION</v>
          </cell>
          <cell r="E1041" t="str">
            <v>GOBIERNO REGIONAL - REGION DE LOS LAGOS</v>
          </cell>
          <cell r="F1041" t="str">
            <v/>
          </cell>
          <cell r="G1041" t="str">
            <v>MEJORAMIENTO RUTA 235-CH SECTOR V. S. LUCIA-P. RAMIREZ, PROV. PALENA</v>
          </cell>
          <cell r="H1041">
            <v>25923736</v>
          </cell>
          <cell r="I1041" t="str">
            <v>MEJORAMIENTO</v>
          </cell>
          <cell r="J1041" t="str">
            <v>PALENA</v>
          </cell>
          <cell r="K1041" t="str">
            <v>RS</v>
          </cell>
        </row>
        <row r="1042">
          <cell r="B1042" t="str">
            <v>40005125-PREFACTIBILIDAD</v>
          </cell>
          <cell r="C1042" t="str">
            <v>PUERTO MONTT</v>
          </cell>
          <cell r="D1042" t="str">
            <v>PREFACTIBILIDAD</v>
          </cell>
          <cell r="E1042" t="str">
            <v>SERVICIO VIVIENDA Y URBANIZACION REGION DE LOS LAGOS</v>
          </cell>
          <cell r="F1042" t="str">
            <v/>
          </cell>
          <cell r="G1042" t="str">
            <v>MEJORAMIENTO PAR VIAL  SAN ANTONIO-CALBUCO, PUERTO MONTT</v>
          </cell>
          <cell r="H1042">
            <v>200000</v>
          </cell>
          <cell r="I1042" t="str">
            <v>MEJORAMIENTO</v>
          </cell>
          <cell r="J1042" t="str">
            <v>LLANQUIHUE</v>
          </cell>
          <cell r="K1042" t="str">
            <v/>
          </cell>
        </row>
        <row r="1043">
          <cell r="B1043" t="str">
            <v>30458053-PREFACTIBILIDAD</v>
          </cell>
          <cell r="C1043" t="str">
            <v>PUERTO MONTT</v>
          </cell>
          <cell r="D1043" t="str">
            <v>PREFACTIBILIDAD</v>
          </cell>
          <cell r="E1043" t="str">
            <v>DIRECCION DE VIALIDAD</v>
          </cell>
          <cell r="F1043" t="str">
            <v/>
          </cell>
          <cell r="G1043" t="str">
            <v>MEJORAMIENTO RUTA 226 SECTOR: RUTA 5 - LAGUNITAS</v>
          </cell>
          <cell r="H1043">
            <v>323049</v>
          </cell>
          <cell r="I1043" t="str">
            <v>MEJORAMIENTO</v>
          </cell>
          <cell r="J1043" t="str">
            <v>LLANQUIHUE</v>
          </cell>
          <cell r="K1043" t="str">
            <v>RS</v>
          </cell>
        </row>
        <row r="1044">
          <cell r="B1044" t="str">
            <v>30465244-EJECUCION</v>
          </cell>
          <cell r="C1044" t="str">
            <v>FRUTILLAR</v>
          </cell>
          <cell r="D1044" t="str">
            <v>EJECUCION</v>
          </cell>
          <cell r="E1044" t="str">
            <v>GOBIERNO REGIONAL - REGION DE LOS LAGOS</v>
          </cell>
          <cell r="F1044" t="str">
            <v/>
          </cell>
          <cell r="G1044" t="str">
            <v>CONSTRUCCION RED DE APR SECTOR COLONIA SAN MARTIN, FRUTILLAR</v>
          </cell>
          <cell r="H1044">
            <v>372319</v>
          </cell>
          <cell r="I1044" t="str">
            <v>CONSTRUCCION</v>
          </cell>
          <cell r="J1044" t="str">
            <v>LLANQUIHUE</v>
          </cell>
          <cell r="K1044" t="str">
            <v>RS</v>
          </cell>
        </row>
        <row r="1045">
          <cell r="B1045" t="str">
            <v>40004221-EJECUCION</v>
          </cell>
          <cell r="C1045" t="str">
            <v>LLANQUIHUE</v>
          </cell>
          <cell r="D1045" t="str">
            <v>EJECUCION</v>
          </cell>
          <cell r="E1045" t="str">
            <v>GOBIERNO REGIONAL - REGION DE LOS LAGOS</v>
          </cell>
          <cell r="F1045" t="str">
            <v/>
          </cell>
          <cell r="G1045" t="str">
            <v>REPOSICION REPOSICIÓN DE VEHÍCULOS DAEM</v>
          </cell>
          <cell r="H1045">
            <v>99000</v>
          </cell>
          <cell r="I1045" t="str">
            <v>REPOSICION</v>
          </cell>
          <cell r="J1045" t="str">
            <v>LLANQUIHUE</v>
          </cell>
          <cell r="K1045" t="str">
            <v/>
          </cell>
        </row>
        <row r="1046">
          <cell r="B1046" t="str">
            <v>40005521-EJECUCION</v>
          </cell>
          <cell r="C1046" t="str">
            <v/>
          </cell>
          <cell r="D1046" t="str">
            <v>EJECUCION</v>
          </cell>
          <cell r="E1046" t="str">
            <v>GOBIERNO REGIONAL - REGION DE LOS LAGOS</v>
          </cell>
          <cell r="F1046" t="str">
            <v/>
          </cell>
          <cell r="G1046" t="str">
            <v>TRANSFERENCIA FOMENTO A LA GASTRONOMIA WILLICHE</v>
          </cell>
          <cell r="H1046">
            <v>350000000</v>
          </cell>
          <cell r="I1046" t="str">
            <v>TRANSFERENCIA</v>
          </cell>
          <cell r="J1046" t="str">
            <v/>
          </cell>
          <cell r="K1046" t="str">
            <v/>
          </cell>
        </row>
        <row r="1047">
          <cell r="B1047" t="str">
            <v>40006346-EJECUCION</v>
          </cell>
          <cell r="C1047" t="str">
            <v>CASTRO</v>
          </cell>
          <cell r="D1047" t="str">
            <v>EJECUCION</v>
          </cell>
          <cell r="E1047" t="str">
            <v>SUBSECRETARIA DE EDUCACION</v>
          </cell>
          <cell r="F1047" t="str">
            <v/>
          </cell>
          <cell r="G1047" t="str">
            <v>INSTALACION CALEFACCION PATIO CUBIERTO PARVULOS</v>
          </cell>
          <cell r="H1047">
            <v>3500</v>
          </cell>
          <cell r="I1047" t="str">
            <v>INSTALACION</v>
          </cell>
          <cell r="J1047" t="str">
            <v>CHILOE</v>
          </cell>
          <cell r="K1047" t="str">
            <v/>
          </cell>
        </row>
        <row r="1048">
          <cell r="B1048" t="str">
            <v>30287426-EJECUCION</v>
          </cell>
          <cell r="C1048" t="str">
            <v/>
          </cell>
          <cell r="D1048" t="str">
            <v>EJECUCION</v>
          </cell>
          <cell r="E1048" t="str">
            <v>DIRECCION DE VIALIDAD</v>
          </cell>
          <cell r="F1048" t="str">
            <v/>
          </cell>
          <cell r="G1048" t="str">
            <v>CONSTRUCCION CONEX VIAL CR RUTA 231 CH-A. NORTE L. ESPOLON-FUTALEUFU</v>
          </cell>
          <cell r="H1048">
            <v>304218</v>
          </cell>
          <cell r="I1048" t="str">
            <v>CONSTRUCCION</v>
          </cell>
          <cell r="J1048" t="str">
            <v/>
          </cell>
          <cell r="K1048" t="str">
            <v>RS</v>
          </cell>
        </row>
        <row r="1049">
          <cell r="B1049" t="str">
            <v>40009337-EJECUCION</v>
          </cell>
          <cell r="C1049" t="str">
            <v>FRESIA</v>
          </cell>
          <cell r="D1049" t="str">
            <v>EJECUCION</v>
          </cell>
          <cell r="E1049" t="str">
            <v>SUBSECRETARIA DE EDUCACION</v>
          </cell>
          <cell r="F1049" t="str">
            <v/>
          </cell>
          <cell r="G1049" t="str">
            <v xml:space="preserve">CONSERVACION LICEO CARLOS IBAÑEZ, COMUNA DE FRESIA </v>
          </cell>
          <cell r="H1049">
            <v>80000</v>
          </cell>
          <cell r="I1049" t="str">
            <v>CONSERVACION</v>
          </cell>
          <cell r="J1049" t="str">
            <v>LLANQUIHUE</v>
          </cell>
          <cell r="K1049" t="str">
            <v/>
          </cell>
        </row>
        <row r="1050">
          <cell r="B1050" t="str">
            <v>40003069-EJECUCION</v>
          </cell>
          <cell r="C1050" t="str">
            <v>OSORNO</v>
          </cell>
          <cell r="D1050" t="str">
            <v>EJECUCION</v>
          </cell>
          <cell r="E1050" t="str">
            <v>GOBIERNO REGIONAL - REGION DE LOS LAGOS</v>
          </cell>
          <cell r="F1050" t="str">
            <v/>
          </cell>
          <cell r="G1050" t="str">
            <v>CONSERVACION VEREDAS CERVANTES COMUNA DE OSORNO</v>
          </cell>
          <cell r="H1050">
            <v>77510</v>
          </cell>
          <cell r="I1050" t="str">
            <v>CONSERVACION</v>
          </cell>
          <cell r="J1050" t="str">
            <v>OSORNO</v>
          </cell>
          <cell r="K1050" t="str">
            <v/>
          </cell>
        </row>
        <row r="1051">
          <cell r="B1051" t="str">
            <v>40005491-EJECUCION</v>
          </cell>
          <cell r="C1051" t="str">
            <v/>
          </cell>
          <cell r="D1051" t="str">
            <v>EJECUCION</v>
          </cell>
          <cell r="E1051" t="str">
            <v>GOBIERNO REGIONAL - REGION DE LOS LAGOS</v>
          </cell>
          <cell r="F1051" t="str">
            <v/>
          </cell>
          <cell r="G1051" t="str">
            <v>ADQUISICION DE UN ROBOT SUBMARINO PARA MONITOREO AMBIENTAL</v>
          </cell>
          <cell r="H1051">
            <v>50000</v>
          </cell>
          <cell r="I1051" t="str">
            <v>ADQUISICION</v>
          </cell>
          <cell r="J1051" t="str">
            <v/>
          </cell>
          <cell r="K1051" t="str">
            <v/>
          </cell>
        </row>
        <row r="1052">
          <cell r="B1052" t="str">
            <v>30083781-EJECUCION</v>
          </cell>
          <cell r="C1052" t="str">
            <v>ANCUD</v>
          </cell>
          <cell r="D1052" t="str">
            <v>EJECUCION</v>
          </cell>
          <cell r="E1052" t="str">
            <v>GOBIERNO REGIONAL - REGION DE LOS LAGOS</v>
          </cell>
          <cell r="F1052" t="str">
            <v/>
          </cell>
          <cell r="G1052" t="str">
            <v>DIAGNOSTICO DEL SISTEMA DE FORTIFICACIONES DE ANCUD</v>
          </cell>
          <cell r="H1052">
            <v>130015</v>
          </cell>
          <cell r="I1052" t="str">
            <v>DIAGNOSTICO</v>
          </cell>
          <cell r="J1052" t="str">
            <v>CHILOE</v>
          </cell>
          <cell r="K1052" t="str">
            <v/>
          </cell>
        </row>
        <row r="1053">
          <cell r="B1053" t="str">
            <v>30136269-EJECUCION</v>
          </cell>
          <cell r="C1053" t="str">
            <v>OSORNO</v>
          </cell>
          <cell r="D1053" t="str">
            <v>EJECUCION</v>
          </cell>
          <cell r="E1053" t="str">
            <v>GOBIERNO REGIONAL - REGION DE LOS LAGOS</v>
          </cell>
          <cell r="F1053" t="str">
            <v/>
          </cell>
          <cell r="G1053" t="str">
            <v>TRANSFERENCIA RECAMBIO DE CALEFACTORES PARA LA CIUDAD DE OSORNO, REGI</v>
          </cell>
          <cell r="H1053">
            <v>1292950</v>
          </cell>
          <cell r="I1053" t="str">
            <v>TRANSFERENCIA</v>
          </cell>
          <cell r="J1053" t="str">
            <v>OSORNO</v>
          </cell>
          <cell r="K1053" t="str">
            <v/>
          </cell>
        </row>
        <row r="1054">
          <cell r="B1054" t="str">
            <v>30355425-EJECUCION</v>
          </cell>
          <cell r="C1054" t="str">
            <v>RIO NEGRO</v>
          </cell>
          <cell r="D1054" t="str">
            <v>EJECUCION</v>
          </cell>
          <cell r="E1054" t="str">
            <v>MUNICIPALIDAD DE RIO NEGRO</v>
          </cell>
          <cell r="F1054" t="str">
            <v/>
          </cell>
          <cell r="G1054" t="str">
            <v>MEJORAMIENTO MULTICANCHA DE RIACHUELO</v>
          </cell>
          <cell r="H1054">
            <v>1250</v>
          </cell>
          <cell r="I1054" t="str">
            <v>MEJORAMIENTO</v>
          </cell>
          <cell r="J1054" t="str">
            <v>OSORNO</v>
          </cell>
          <cell r="K1054" t="str">
            <v/>
          </cell>
        </row>
        <row r="1055">
          <cell r="B1055" t="str">
            <v>30485115-EJECUCION</v>
          </cell>
          <cell r="C1055" t="str">
            <v>FRUTILLAR</v>
          </cell>
          <cell r="D1055" t="str">
            <v>EJECUCION</v>
          </cell>
          <cell r="E1055" t="str">
            <v>GOBIERNO REGIONAL - REGION DE LOS LAGOS</v>
          </cell>
          <cell r="F1055" t="str">
            <v/>
          </cell>
          <cell r="G1055" t="str">
            <v>CONSTRUCCION SERVICIO DE APR SECTOR BALMACEDA-PARAGUAY, FRUTILLAR</v>
          </cell>
          <cell r="H1055">
            <v>372300</v>
          </cell>
          <cell r="I1055" t="str">
            <v>CONSTRUCCION</v>
          </cell>
          <cell r="J1055" t="str">
            <v>LLANQUIHUE</v>
          </cell>
          <cell r="K1055" t="str">
            <v/>
          </cell>
        </row>
        <row r="1056">
          <cell r="B1056" t="str">
            <v>30073367-EJECUCION</v>
          </cell>
          <cell r="C1056" t="str">
            <v>PUERTO MONTT</v>
          </cell>
          <cell r="D1056" t="str">
            <v>EJECUCION</v>
          </cell>
          <cell r="E1056" t="str">
            <v>GOBIERNO REGIONAL - REGION DE LOS LAGOS</v>
          </cell>
          <cell r="F1056" t="str">
            <v/>
          </cell>
          <cell r="G1056" t="str">
            <v>CONSTRUCCION OFICINA REGISTRO CIVIL E IDENTIF.  ALERCE, PUERTO MONTT</v>
          </cell>
          <cell r="H1056">
            <v>366557</v>
          </cell>
          <cell r="I1056" t="str">
            <v>CONSTRUCCION</v>
          </cell>
          <cell r="J1056" t="str">
            <v>LLANQUIHUE</v>
          </cell>
          <cell r="K1056" t="str">
            <v>RS</v>
          </cell>
        </row>
        <row r="1057">
          <cell r="B1057" t="str">
            <v>30384027-EJECUCION</v>
          </cell>
          <cell r="C1057" t="str">
            <v/>
          </cell>
          <cell r="D1057" t="str">
            <v>EJECUCION</v>
          </cell>
          <cell r="E1057" t="str">
            <v>GOBIERNO REGIONAL - REGION DE LOS LAGOS</v>
          </cell>
          <cell r="F1057" t="str">
            <v/>
          </cell>
          <cell r="G1057" t="str">
            <v>MEJORAMIENTO RUTA V-69 SECTOR P. PUCHEGUIN - P. CASCAJAL3, COCHAMO</v>
          </cell>
          <cell r="H1057">
            <v>9802995</v>
          </cell>
          <cell r="I1057" t="str">
            <v>MEJORAMIENTO</v>
          </cell>
          <cell r="J1057" t="str">
            <v/>
          </cell>
          <cell r="K1057" t="str">
            <v/>
          </cell>
        </row>
        <row r="1058">
          <cell r="B1058" t="str">
            <v>40006677-EJECUCION</v>
          </cell>
          <cell r="C1058" t="str">
            <v>ANCUD</v>
          </cell>
          <cell r="D1058" t="str">
            <v>EJECUCION</v>
          </cell>
          <cell r="E1058" t="str">
            <v>SUBSECRETARIA DE EDUCACION</v>
          </cell>
          <cell r="F1058" t="str">
            <v/>
          </cell>
          <cell r="G1058" t="str">
            <v>NORMALIZACION ESCUELA RURAL GOLFETE DE QUETLAMAHUE</v>
          </cell>
          <cell r="H1058">
            <v>375</v>
          </cell>
          <cell r="I1058" t="str">
            <v>NORMALIZACION</v>
          </cell>
          <cell r="J1058" t="str">
            <v>CHILOE</v>
          </cell>
          <cell r="K1058" t="str">
            <v/>
          </cell>
        </row>
        <row r="1059">
          <cell r="B1059" t="str">
            <v>40007044-EJECUCION</v>
          </cell>
          <cell r="C1059" t="str">
            <v>DALCAHUE</v>
          </cell>
          <cell r="D1059" t="str">
            <v>EJECUCION</v>
          </cell>
          <cell r="E1059" t="str">
            <v>SUBSECRETARIA DE EDUCACION</v>
          </cell>
          <cell r="F1059" t="str">
            <v/>
          </cell>
          <cell r="G1059" t="str">
            <v>NORMALIZACION OBTENCIÓN DE RECOMENDACION FAVORABLE AMPLIACION Y MEJORAMIENTO ESCUELA BASICA</v>
          </cell>
          <cell r="H1059">
            <v>2000</v>
          </cell>
          <cell r="I1059" t="str">
            <v>NORMALIZACION</v>
          </cell>
          <cell r="J1059" t="str">
            <v>CHILOE</v>
          </cell>
          <cell r="K1059" t="str">
            <v/>
          </cell>
        </row>
        <row r="1060">
          <cell r="B1060" t="str">
            <v>30390822-DISEÑO</v>
          </cell>
          <cell r="C1060" t="str">
            <v>CALBUCO</v>
          </cell>
          <cell r="D1060" t="str">
            <v>DISEÑO</v>
          </cell>
          <cell r="E1060" t="str">
            <v>SERVICIO VIVIENDA Y URBANIZACION REGION DE LOS LAGOS</v>
          </cell>
          <cell r="F1060" t="str">
            <v/>
          </cell>
          <cell r="G1060" t="str">
            <v>MEJORAMIENTO PLAZA CHILE  COMUNA DE CALBUCO</v>
          </cell>
          <cell r="H1060">
            <v>33097</v>
          </cell>
          <cell r="I1060" t="str">
            <v>MEJORAMIENTO</v>
          </cell>
          <cell r="J1060" t="str">
            <v>LLANQUIHUE</v>
          </cell>
          <cell r="K1060" t="str">
            <v>RS</v>
          </cell>
        </row>
        <row r="1061">
          <cell r="B1061" t="str">
            <v>40008506-EJECUCION</v>
          </cell>
          <cell r="C1061" t="str">
            <v>PUERTO OCTAY</v>
          </cell>
          <cell r="D1061" t="str">
            <v>EJECUCION</v>
          </cell>
          <cell r="E1061" t="str">
            <v>GOBIERNO REGIONAL - REGION DE LOS LAGOS</v>
          </cell>
          <cell r="F1061" t="str">
            <v/>
          </cell>
          <cell r="G1061" t="str">
            <v>CONSERVACION CAMINOS NO ENROLADOS, DIVERSOS SECTORES COMUNA PUERTO OCTAY</v>
          </cell>
          <cell r="H1061">
            <v>520618</v>
          </cell>
          <cell r="I1061" t="str">
            <v>CONSERVACION</v>
          </cell>
          <cell r="J1061" t="str">
            <v>OSORNO</v>
          </cell>
          <cell r="K1061" t="str">
            <v/>
          </cell>
        </row>
        <row r="1062">
          <cell r="B1062" t="str">
            <v>40006175-EJECUCION</v>
          </cell>
          <cell r="C1062" t="str">
            <v>QUELLON</v>
          </cell>
          <cell r="D1062" t="str">
            <v>EJECUCION</v>
          </cell>
          <cell r="E1062" t="str">
            <v>SUBSECRETARIA DE EDUCACION</v>
          </cell>
          <cell r="F1062" t="str">
            <v/>
          </cell>
          <cell r="G1062" t="str">
            <v>CONSERVACION INFRAESTRUCTURA GIMNASIO LICEO PAULO FREIRE - QUELLON</v>
          </cell>
          <cell r="H1062">
            <v>50000</v>
          </cell>
          <cell r="I1062" t="str">
            <v>CONSERVACION</v>
          </cell>
          <cell r="J1062" t="str">
            <v>CHILOE</v>
          </cell>
          <cell r="K1062" t="str">
            <v/>
          </cell>
        </row>
        <row r="1063">
          <cell r="B1063" t="str">
            <v>40006835-DISEÑO</v>
          </cell>
          <cell r="C1063" t="str">
            <v>QUINCHAO</v>
          </cell>
          <cell r="D1063" t="str">
            <v>DISEÑO</v>
          </cell>
          <cell r="E1063" t="str">
            <v>SUBSECRETARIA DE EDUCACION</v>
          </cell>
          <cell r="F1063" t="str">
            <v/>
          </cell>
          <cell r="G1063" t="str">
            <v>SANEAMIENTO PROPIEDAD ESCUELA RURAL FRANCISCO DE VILLAGRA</v>
          </cell>
          <cell r="H1063">
            <v>1162</v>
          </cell>
          <cell r="I1063" t="str">
            <v>SANEAMIENTO</v>
          </cell>
          <cell r="J1063" t="str">
            <v>CHILOE</v>
          </cell>
          <cell r="K1063" t="str">
            <v/>
          </cell>
        </row>
        <row r="1064">
          <cell r="B1064" t="str">
            <v>40009392-EJECUCION</v>
          </cell>
          <cell r="C1064" t="str">
            <v>CURACO DE VELEZ</v>
          </cell>
          <cell r="D1064" t="str">
            <v>EJECUCION</v>
          </cell>
          <cell r="E1064" t="str">
            <v>SUBSECRETARIA DE EDUCACION</v>
          </cell>
          <cell r="F1064" t="str">
            <v/>
          </cell>
          <cell r="G1064" t="str">
            <v>CONSERVACION DE PINTURA Y CIERRE PERIMETRAL ESCUELA RURAL HUENAO</v>
          </cell>
          <cell r="H1064">
            <v>13896</v>
          </cell>
          <cell r="I1064" t="str">
            <v>CONSERVACION</v>
          </cell>
          <cell r="J1064" t="str">
            <v>CHILOE</v>
          </cell>
          <cell r="K1064" t="str">
            <v/>
          </cell>
        </row>
        <row r="1065">
          <cell r="B1065" t="str">
            <v>30115295-EJECUCION</v>
          </cell>
          <cell r="C1065" t="str">
            <v>PALENA</v>
          </cell>
          <cell r="D1065" t="str">
            <v>EJECUCION</v>
          </cell>
          <cell r="E1065" t="str">
            <v>GOBIERNO REGIONAL - REGION DE LOS LAGOS</v>
          </cell>
          <cell r="F1065" t="str">
            <v/>
          </cell>
          <cell r="G1065" t="str">
            <v>REPOSICION Y AMPLIACION CUARTEL 1° COMPAÑIA DE BOMBEROS DE PALENA</v>
          </cell>
          <cell r="H1065">
            <v>788374</v>
          </cell>
          <cell r="I1065" t="str">
            <v>REPOSICION</v>
          </cell>
          <cell r="J1065" t="str">
            <v>PALENA</v>
          </cell>
          <cell r="K1065" t="str">
            <v>RS</v>
          </cell>
        </row>
        <row r="1066">
          <cell r="B1066" t="str">
            <v>40001626-EJECUCION</v>
          </cell>
          <cell r="C1066" t="str">
            <v/>
          </cell>
          <cell r="D1066" t="str">
            <v>EJECUCION</v>
          </cell>
          <cell r="E1066" t="str">
            <v>GOBIERNO REGIONAL - REGION DE LOS LAGOS</v>
          </cell>
          <cell r="F1066" t="str">
            <v/>
          </cell>
          <cell r="G1066" t="str">
            <v>CAPACITACION Y ACTIV. DE ORTODONCIA PARA NIÑOS, NIÑAS Y ADOLESCENTES PROV. OSORNO</v>
          </cell>
          <cell r="H1066">
            <v>600000</v>
          </cell>
          <cell r="I1066" t="str">
            <v>CAPACITACION</v>
          </cell>
          <cell r="J1066" t="str">
            <v>OSORNO</v>
          </cell>
          <cell r="K1066" t="str">
            <v/>
          </cell>
        </row>
        <row r="1067">
          <cell r="B1067" t="str">
            <v>40005696-EJECUCION</v>
          </cell>
          <cell r="C1067" t="str">
            <v>PUERTO VARAS</v>
          </cell>
          <cell r="D1067" t="str">
            <v>EJECUCION</v>
          </cell>
          <cell r="E1067" t="str">
            <v>GOBIERNO REGIONAL - REGION DE LOS LAGOS</v>
          </cell>
          <cell r="F1067" t="str">
            <v/>
          </cell>
          <cell r="G1067" t="str">
            <v>CONSERVACION DEMARCACIÓN VIAL Y SEÑALETICA VERTICAL</v>
          </cell>
          <cell r="H1067">
            <v>673752</v>
          </cell>
          <cell r="I1067" t="str">
            <v>CONSERVACION</v>
          </cell>
          <cell r="J1067" t="str">
            <v>LLANQUIHUE</v>
          </cell>
          <cell r="K1067" t="str">
            <v/>
          </cell>
        </row>
        <row r="1068">
          <cell r="B1068" t="str">
            <v>40009147-EJECUCION</v>
          </cell>
          <cell r="C1068" t="str">
            <v/>
          </cell>
          <cell r="D1068" t="str">
            <v>EJECUCION</v>
          </cell>
          <cell r="E1068" t="str">
            <v>GOBIERNO REGIONAL - REGION DE LOS LAGOS</v>
          </cell>
          <cell r="F1068" t="str">
            <v/>
          </cell>
          <cell r="G1068" t="str">
            <v>REPOSICION VEHÍCULOS POLICIALES DE UNIDADES Y DESTACAMENTOS DE LA REGIÓN DE LOS LAGOS</v>
          </cell>
          <cell r="H1068">
            <v>1403439</v>
          </cell>
          <cell r="I1068" t="str">
            <v>REPOSICION</v>
          </cell>
          <cell r="J1068" t="str">
            <v/>
          </cell>
          <cell r="K1068" t="str">
            <v/>
          </cell>
        </row>
        <row r="1069">
          <cell r="B1069" t="str">
            <v>40006584-EJECUCION</v>
          </cell>
          <cell r="C1069" t="str">
            <v>QUELLON</v>
          </cell>
          <cell r="D1069" t="str">
            <v>EJECUCION</v>
          </cell>
          <cell r="E1069" t="str">
            <v>SUBSECRETARIA VIVIENDA Y URBANISMO</v>
          </cell>
          <cell r="F1069" t="str">
            <v/>
          </cell>
          <cell r="G1069" t="str">
            <v>DIAGNOSTICO PLAN MAESTRO BARRIO AITUÉ,  QUELLÓN</v>
          </cell>
          <cell r="H1069">
            <v>76534</v>
          </cell>
          <cell r="I1069" t="str">
            <v>DIAGNOSTICO</v>
          </cell>
          <cell r="J1069" t="str">
            <v>CHILOE</v>
          </cell>
          <cell r="K1069" t="str">
            <v>RS</v>
          </cell>
        </row>
        <row r="1070">
          <cell r="B1070" t="str">
            <v>40000844-EJECUCION</v>
          </cell>
          <cell r="C1070" t="str">
            <v/>
          </cell>
          <cell r="D1070" t="str">
            <v>EJECUCION</v>
          </cell>
          <cell r="E1070" t="str">
            <v>GOBIERNO REGIONAL - REGION DE LOS LAGOS</v>
          </cell>
          <cell r="F1070" t="str">
            <v/>
          </cell>
          <cell r="G1070" t="str">
            <v>TRANSFERENCIA AGREGACIÓN DE VALOR DE LAS ALGAS MARINAS, MEDIANTE LA INNOVACIÓN Y TRANSFERENCIA</v>
          </cell>
          <cell r="H1070">
            <v>66224</v>
          </cell>
          <cell r="I1070" t="str">
            <v>TRANSFERENCIA</v>
          </cell>
          <cell r="J1070" t="str">
            <v/>
          </cell>
          <cell r="K1070" t="str">
            <v/>
          </cell>
        </row>
        <row r="1071">
          <cell r="B1071" t="str">
            <v>30088011-EJECUCION</v>
          </cell>
          <cell r="C1071" t="str">
            <v>FRESIA</v>
          </cell>
          <cell r="D1071" t="str">
            <v>EJECUCION</v>
          </cell>
          <cell r="E1071" t="str">
            <v>GOBIERNO REGIONAL - REGION DE LOS LAGOS</v>
          </cell>
          <cell r="F1071" t="str">
            <v/>
          </cell>
          <cell r="G1071" t="str">
            <v>CONSTRUCCION PLANTA DE TRATAMIENTO LOCALIDAD DE PARGA, COMUNA FRESIA</v>
          </cell>
          <cell r="H1071">
            <v>646979</v>
          </cell>
          <cell r="I1071" t="str">
            <v>CONSTRUCCION</v>
          </cell>
          <cell r="J1071" t="str">
            <v>LLANQUIHUE</v>
          </cell>
          <cell r="K1071" t="str">
            <v>RS</v>
          </cell>
        </row>
        <row r="1072">
          <cell r="B1072" t="str">
            <v>30486913-EJECUCION</v>
          </cell>
          <cell r="C1072" t="str">
            <v>PUERTO VARAS</v>
          </cell>
          <cell r="D1072" t="str">
            <v>EJECUCION</v>
          </cell>
          <cell r="E1072" t="str">
            <v>GOBIERNO REGIONAL - REGION DE LOS LAGOS</v>
          </cell>
          <cell r="F1072" t="str">
            <v/>
          </cell>
          <cell r="G1072" t="str">
            <v>MEJORAMIENTO PLAZA CULTURA DE LAS TRADICIONES DE NUEVA BRAUNAU</v>
          </cell>
          <cell r="H1072">
            <v>88481</v>
          </cell>
          <cell r="I1072" t="str">
            <v>MEJORAMIENTO</v>
          </cell>
          <cell r="J1072" t="str">
            <v>LLANQUIHUE</v>
          </cell>
          <cell r="K1072" t="str">
            <v/>
          </cell>
        </row>
        <row r="1073">
          <cell r="B1073" t="str">
            <v>30484100-DISEÑO</v>
          </cell>
          <cell r="C1073" t="str">
            <v/>
          </cell>
          <cell r="D1073" t="str">
            <v>DISEÑO</v>
          </cell>
          <cell r="E1073" t="str">
            <v>DIRECCION GENERAL DE AERONAUTICA CIVIL</v>
          </cell>
          <cell r="F1073" t="str">
            <v/>
          </cell>
          <cell r="G1073" t="str">
            <v>REPOSICION VIVIENDAS FISCALES DGAC EN CHAITEN</v>
          </cell>
          <cell r="H1073">
            <v>30991</v>
          </cell>
          <cell r="I1073" t="str">
            <v>REPOSICION</v>
          </cell>
          <cell r="J1073" t="str">
            <v/>
          </cell>
          <cell r="K1073" t="str">
            <v>RS</v>
          </cell>
        </row>
        <row r="1074">
          <cell r="B1074" t="str">
            <v>30484456-EJECUCION</v>
          </cell>
          <cell r="C1074" t="str">
            <v>CHONCHI</v>
          </cell>
          <cell r="D1074" t="str">
            <v>EJECUCION</v>
          </cell>
          <cell r="E1074" t="str">
            <v>GOBIERNO REGIONAL - REGION DE LOS LAGOS</v>
          </cell>
          <cell r="F1074" t="str">
            <v/>
          </cell>
          <cell r="G1074" t="str">
            <v>MEJORAMIENTO INTEGRAL GIMNASIO LICEO MANUEL JESUS ANDRADE BORQUEZ COMUNA DE CHONCHI</v>
          </cell>
          <cell r="H1074">
            <v>119016</v>
          </cell>
          <cell r="I1074" t="str">
            <v>MEJORAMIENTO</v>
          </cell>
          <cell r="J1074" t="str">
            <v>CHILOE</v>
          </cell>
          <cell r="K1074" t="str">
            <v/>
          </cell>
        </row>
        <row r="1075">
          <cell r="B1075" t="str">
            <v>30484893-EJECUCION</v>
          </cell>
          <cell r="C1075" t="str">
            <v>CHONCHI</v>
          </cell>
          <cell r="D1075" t="str">
            <v>EJECUCION</v>
          </cell>
          <cell r="E1075" t="str">
            <v>GOBIERNO REGIONAL - REGION DE LOS LAGOS</v>
          </cell>
          <cell r="F1075" t="str">
            <v/>
          </cell>
          <cell r="G1075" t="str">
            <v>MEJORAMIENTO INSTALACIONES PARQUE MUNICIPAL DE NOTUCO</v>
          </cell>
          <cell r="H1075">
            <v>80000</v>
          </cell>
          <cell r="I1075" t="str">
            <v>MEJORAMIENTO</v>
          </cell>
          <cell r="J1075" t="str">
            <v>CHILOE</v>
          </cell>
          <cell r="K1075" t="str">
            <v/>
          </cell>
        </row>
        <row r="1076">
          <cell r="B1076" t="str">
            <v>30116443-DISEÑO</v>
          </cell>
          <cell r="C1076" t="str">
            <v>PUERTO MONTT</v>
          </cell>
          <cell r="D1076" t="str">
            <v>DISEÑO</v>
          </cell>
          <cell r="E1076" t="str">
            <v>CORPORACION ADMINISTRATIVA DEL PODER JUDICIAL</v>
          </cell>
          <cell r="F1076" t="str">
            <v/>
          </cell>
          <cell r="G1076" t="str">
            <v>REPOSICION EDIFICIO PARA LA CORTE DE APELACIONES DE PUERTO MONTT</v>
          </cell>
          <cell r="H1076">
            <v>1109907</v>
          </cell>
          <cell r="I1076" t="str">
            <v>REPOSICION</v>
          </cell>
          <cell r="J1076" t="str">
            <v>LLANQUIHUE</v>
          </cell>
          <cell r="K1076" t="str">
            <v>RS</v>
          </cell>
        </row>
        <row r="1077">
          <cell r="B1077" t="str">
            <v>30341784-EJECUCION</v>
          </cell>
          <cell r="C1077" t="str">
            <v>FUTALEUFU</v>
          </cell>
          <cell r="D1077" t="str">
            <v>EJECUCION</v>
          </cell>
          <cell r="E1077" t="str">
            <v>GOBIERNO REGIONAL - REGION DE LOS LAGOS</v>
          </cell>
          <cell r="F1077" t="str">
            <v/>
          </cell>
          <cell r="G1077" t="str">
            <v>HABILITACION SUMINISTRO E. ELECTRICA SECTOR NOROESTE, FUTALEUFU</v>
          </cell>
          <cell r="H1077">
            <v>295439</v>
          </cell>
          <cell r="I1077" t="str">
            <v>HABILITACION</v>
          </cell>
          <cell r="J1077" t="str">
            <v>PALENA</v>
          </cell>
          <cell r="K1077" t="str">
            <v>RS</v>
          </cell>
        </row>
        <row r="1078">
          <cell r="B1078" t="str">
            <v>40007567-EJECUCION</v>
          </cell>
          <cell r="C1078" t="str">
            <v>PURRANQUE</v>
          </cell>
          <cell r="D1078" t="str">
            <v>EJECUCION</v>
          </cell>
          <cell r="E1078" t="str">
            <v>SUBSECRETARIA DE EDUCACION</v>
          </cell>
          <cell r="F1078" t="str">
            <v/>
          </cell>
          <cell r="G1078" t="str">
            <v>INSTALACION MEJORAMIENTO SISTEMA ELECTRICO Y MURO PERIMETRAL, ESCUELA PURRANQUE</v>
          </cell>
          <cell r="H1078">
            <v>7272728</v>
          </cell>
          <cell r="I1078" t="str">
            <v>INSTALACION</v>
          </cell>
          <cell r="J1078" t="str">
            <v>OSORNO</v>
          </cell>
          <cell r="K1078" t="str">
            <v/>
          </cell>
        </row>
        <row r="1079">
          <cell r="B1079" t="str">
            <v>40009413-EJECUCION</v>
          </cell>
          <cell r="C1079" t="str">
            <v>OSORNO</v>
          </cell>
          <cell r="D1079" t="str">
            <v>EJECUCION</v>
          </cell>
          <cell r="E1079" t="str">
            <v>SUBSECRETARIA DE EDUCACION</v>
          </cell>
          <cell r="F1079" t="str">
            <v/>
          </cell>
          <cell r="G1079" t="str">
            <v>CONSERVACION CONSERVACIÓN ESCUELA DEPORTIVA OSORNO</v>
          </cell>
          <cell r="H1079">
            <v>80000</v>
          </cell>
          <cell r="I1079" t="str">
            <v>CONSERVACION</v>
          </cell>
          <cell r="J1079" t="str">
            <v>OSORNO</v>
          </cell>
          <cell r="K1079" t="str">
            <v/>
          </cell>
        </row>
        <row r="1080">
          <cell r="B1080" t="str">
            <v>40006650-DISEÑO</v>
          </cell>
          <cell r="C1080" t="str">
            <v>ANCUD</v>
          </cell>
          <cell r="D1080" t="str">
            <v>DISEÑO</v>
          </cell>
          <cell r="E1080" t="str">
            <v>SUBSECRETARIA DE EDUCACION</v>
          </cell>
          <cell r="F1080" t="str">
            <v/>
          </cell>
          <cell r="G1080" t="str">
            <v>MEJORAMIENTO ASESORÍA MEJORAMIENTO ESCUELA RURAL COCOTUE, COMUNA ANCUD</v>
          </cell>
          <cell r="H1080">
            <v>3000</v>
          </cell>
          <cell r="I1080" t="str">
            <v>MEJORAMIENTO</v>
          </cell>
          <cell r="J1080" t="str">
            <v>CHILOE</v>
          </cell>
          <cell r="K1080" t="str">
            <v/>
          </cell>
        </row>
        <row r="1081">
          <cell r="B1081" t="str">
            <v>30469438-EJECUCION</v>
          </cell>
          <cell r="C1081" t="str">
            <v>CHONCHI</v>
          </cell>
          <cell r="D1081" t="str">
            <v>EJECUCION</v>
          </cell>
          <cell r="E1081" t="str">
            <v>JUNTA NACIONAL DE JARDINES INFANTILES</v>
          </cell>
          <cell r="F1081" t="str">
            <v/>
          </cell>
          <cell r="G1081" t="str">
            <v>CONSTRUCCION  JARDÍN INFANTIL Y SALA CUNA CHONCHI URBANO</v>
          </cell>
          <cell r="H1081">
            <v>1386349</v>
          </cell>
          <cell r="I1081" t="str">
            <v>CONSTRUCCION</v>
          </cell>
          <cell r="J1081" t="str">
            <v>CHILOE</v>
          </cell>
          <cell r="K1081" t="str">
            <v>RS</v>
          </cell>
        </row>
        <row r="1082">
          <cell r="B1082" t="str">
            <v>30377475-DISEÑO</v>
          </cell>
          <cell r="C1082" t="str">
            <v/>
          </cell>
          <cell r="D1082" t="str">
            <v>DISEÑO</v>
          </cell>
          <cell r="E1082" t="str">
            <v>MINISTERIO DE SALUD</v>
          </cell>
          <cell r="F1082" t="str">
            <v/>
          </cell>
          <cell r="G1082" t="str">
            <v>CONSTRUCCION HOSPITAL  PUERTO VARAS</v>
          </cell>
          <cell r="H1082">
            <v>2438875</v>
          </cell>
          <cell r="I1082" t="str">
            <v>CONSTRUCCION</v>
          </cell>
          <cell r="J1082" t="str">
            <v>LLANQUIHUE</v>
          </cell>
          <cell r="K1082" t="str">
            <v>RS</v>
          </cell>
        </row>
        <row r="1083">
          <cell r="B1083" t="str">
            <v>40006678-EJECUCION</v>
          </cell>
          <cell r="C1083" t="str">
            <v>ANCUD</v>
          </cell>
          <cell r="D1083" t="str">
            <v>EJECUCION</v>
          </cell>
          <cell r="E1083" t="str">
            <v>SUBSECRETARIA DE EDUCACION</v>
          </cell>
          <cell r="F1083" t="str">
            <v/>
          </cell>
          <cell r="G1083" t="str">
            <v>NORMALIZACION ESCUELA LUIS SEGOVIA ROSS</v>
          </cell>
          <cell r="H1083">
            <v>375</v>
          </cell>
          <cell r="I1083" t="str">
            <v>NORMALIZACION</v>
          </cell>
          <cell r="J1083" t="str">
            <v>CHILOE</v>
          </cell>
          <cell r="K1083" t="str">
            <v/>
          </cell>
        </row>
        <row r="1084">
          <cell r="B1084" t="str">
            <v>40007917-EJECUCION</v>
          </cell>
          <cell r="C1084" t="str">
            <v>QUEMCHI</v>
          </cell>
          <cell r="D1084" t="str">
            <v>EJECUCION</v>
          </cell>
          <cell r="E1084" t="str">
            <v>SUBSECRETARIA DE EDUCACION</v>
          </cell>
          <cell r="F1084" t="str">
            <v/>
          </cell>
          <cell r="G1084" t="str">
            <v>CONSERVACION SISTEMA GAS ACREDITANDO S VERDE Y MEJ SIS AGUA ESCUELA RURAL LINDA VISTA METAHUE</v>
          </cell>
          <cell r="H1084">
            <v>2199</v>
          </cell>
          <cell r="I1084" t="str">
            <v>CONSERVACION</v>
          </cell>
          <cell r="J1084" t="str">
            <v>CHILOE</v>
          </cell>
          <cell r="K1084" t="str">
            <v/>
          </cell>
        </row>
        <row r="1085">
          <cell r="B1085" t="str">
            <v>40008054-EJECUCION</v>
          </cell>
          <cell r="C1085" t="str">
            <v>QUINCHAO</v>
          </cell>
          <cell r="D1085" t="str">
            <v>EJECUCION</v>
          </cell>
          <cell r="E1085" t="str">
            <v>GOBIERNO REGIONAL - REGION DE LOS LAGOS</v>
          </cell>
          <cell r="F1085" t="str">
            <v/>
          </cell>
          <cell r="G1085" t="str">
            <v>CONSERVACION  DE VEREDAS EN DIVERSOS SECTORES URBANOS, ACHAO</v>
          </cell>
          <cell r="H1085">
            <v>367393</v>
          </cell>
          <cell r="I1085" t="str">
            <v>CONSERVACION</v>
          </cell>
          <cell r="J1085" t="str">
            <v>CHILOE</v>
          </cell>
          <cell r="K1085" t="str">
            <v/>
          </cell>
        </row>
        <row r="1086">
          <cell r="B1086" t="str">
            <v>40007622-DISEÑO</v>
          </cell>
          <cell r="C1086" t="str">
            <v>PUERTO VARAS</v>
          </cell>
          <cell r="D1086" t="str">
            <v>DISEÑO</v>
          </cell>
          <cell r="E1086" t="str">
            <v>GOBIERNO REGIONAL - REGION DE LOS LAGOS</v>
          </cell>
          <cell r="F1086" t="str">
            <v/>
          </cell>
          <cell r="G1086" t="str">
            <v>MEJORAMIENTO IGLESIA SAGRADO CORAZÓN DE JESÚS, PUERTO VARAS</v>
          </cell>
          <cell r="H1086">
            <v>30000</v>
          </cell>
          <cell r="I1086" t="str">
            <v>MEJORAMIENTO</v>
          </cell>
          <cell r="J1086" t="str">
            <v>LLANQUIHUE</v>
          </cell>
          <cell r="K1086" t="str">
            <v/>
          </cell>
        </row>
        <row r="1087">
          <cell r="B1087" t="str">
            <v>40008492-EJECUCION</v>
          </cell>
          <cell r="C1087" t="str">
            <v>OSORNO</v>
          </cell>
          <cell r="D1087" t="str">
            <v>EJECUCION</v>
          </cell>
          <cell r="E1087" t="str">
            <v>GOBIERNO REGIONAL - REGION DE LOS LAGOS</v>
          </cell>
          <cell r="F1087" t="str">
            <v/>
          </cell>
          <cell r="G1087" t="str">
            <v>CONSTRUCCION RED DE ALCANTARILLADO Y AGUA POTABLE PASAJE QUIRISLAHUEN RAHUE ALTO</v>
          </cell>
          <cell r="H1087">
            <v>55865</v>
          </cell>
          <cell r="I1087" t="str">
            <v>CONSTRUCCION</v>
          </cell>
          <cell r="J1087" t="str">
            <v>OSORNO</v>
          </cell>
          <cell r="K1087" t="str">
            <v/>
          </cell>
        </row>
        <row r="1088">
          <cell r="B1088" t="str">
            <v>30080729-DISEÑO</v>
          </cell>
          <cell r="C1088" t="str">
            <v>PUERTO MONTT</v>
          </cell>
          <cell r="D1088" t="str">
            <v>DISEÑO</v>
          </cell>
          <cell r="E1088" t="str">
            <v>GOBIERNO REGIONAL - REGION DE LOS LAGOS</v>
          </cell>
          <cell r="F1088" t="str">
            <v/>
          </cell>
          <cell r="G1088" t="str">
            <v>REPOSICION CENTRO DE SALUD FAMILIAR  ANGELMO, PUERTO MONTT</v>
          </cell>
          <cell r="H1088">
            <v>1438056</v>
          </cell>
          <cell r="I1088" t="str">
            <v>REPOSICION</v>
          </cell>
          <cell r="J1088" t="str">
            <v>LLANQUIHUE</v>
          </cell>
          <cell r="K1088" t="str">
            <v>RE</v>
          </cell>
        </row>
        <row r="1089">
          <cell r="B1089" t="str">
            <v>30483911-EJECUCION</v>
          </cell>
          <cell r="C1089" t="str">
            <v/>
          </cell>
          <cell r="D1089" t="str">
            <v>EJECUCION</v>
          </cell>
          <cell r="E1089" t="str">
            <v>GOBIERNO REGIONAL - REGION DE LOS LAGOS</v>
          </cell>
          <cell r="F1089" t="str">
            <v/>
          </cell>
          <cell r="G1089" t="str">
            <v>TRANSFERENCIA 	TRANSFERENCIA SUBSIDIO A LA OPER. SISTEMA AUTOGENERACION ISLA COLDITA</v>
          </cell>
          <cell r="H1089">
            <v>300000</v>
          </cell>
          <cell r="I1089" t="str">
            <v>TRANSFERENCIA</v>
          </cell>
          <cell r="J1089" t="str">
            <v/>
          </cell>
          <cell r="K1089" t="str">
            <v/>
          </cell>
        </row>
        <row r="1090">
          <cell r="B1090" t="str">
            <v>30476690-EJECUCION</v>
          </cell>
          <cell r="C1090" t="str">
            <v>MAULLIN</v>
          </cell>
          <cell r="D1090" t="str">
            <v>EJECUCION</v>
          </cell>
          <cell r="E1090" t="str">
            <v>GOBIERNO REGIONAL - REGION DE LOS LAGOS</v>
          </cell>
          <cell r="F1090" t="str">
            <v/>
          </cell>
          <cell r="G1090" t="str">
            <v>HABILITACION S.E.E SECTOR LA MATANZA 3 CUMBRES COMUNA DE MAULLIN</v>
          </cell>
          <cell r="H1090">
            <v>355803</v>
          </cell>
          <cell r="I1090" t="str">
            <v>HABILITACION</v>
          </cell>
          <cell r="J1090" t="str">
            <v>LLANQUIHUE</v>
          </cell>
          <cell r="K1090" t="str">
            <v>RS</v>
          </cell>
        </row>
        <row r="1091">
          <cell r="B1091" t="str">
            <v>30354931-EJECUCION</v>
          </cell>
          <cell r="C1091" t="str">
            <v>CALBUCO</v>
          </cell>
          <cell r="D1091" t="str">
            <v>EJECUCION</v>
          </cell>
          <cell r="E1091" t="str">
            <v>GOBIERNO REGIONAL - REGION DE LOS LAGOS</v>
          </cell>
          <cell r="F1091" t="str">
            <v/>
          </cell>
          <cell r="G1091" t="str">
            <v>CONSTRUCCION EXPLANADA COSTANERA SUR DE CALBUCO</v>
          </cell>
          <cell r="H1091">
            <v>92000</v>
          </cell>
          <cell r="I1091" t="str">
            <v>CONSTRUCCION</v>
          </cell>
          <cell r="J1091" t="str">
            <v>LLANQUIHUE</v>
          </cell>
          <cell r="K1091" t="str">
            <v/>
          </cell>
        </row>
        <row r="1092">
          <cell r="B1092" t="str">
            <v>30460175-EJECUCION</v>
          </cell>
          <cell r="C1092" t="str">
            <v>CHONCHI</v>
          </cell>
          <cell r="D1092" t="str">
            <v>EJECUCION</v>
          </cell>
          <cell r="E1092" t="str">
            <v>INSTITUTO NACIONAL DE DEPORTES</v>
          </cell>
          <cell r="F1092" t="str">
            <v/>
          </cell>
          <cell r="G1092" t="str">
            <v>CONSERVACION GIMNASIO FISCAL DE CHONCHI</v>
          </cell>
          <cell r="H1092">
            <v>215556</v>
          </cell>
          <cell r="I1092" t="str">
            <v>CONSERVACION</v>
          </cell>
          <cell r="J1092" t="str">
            <v>CHILOE</v>
          </cell>
          <cell r="K1092" t="str">
            <v/>
          </cell>
        </row>
        <row r="1093">
          <cell r="B1093" t="str">
            <v>40000639-EJECUCION</v>
          </cell>
          <cell r="C1093" t="str">
            <v>FUTALEUFU</v>
          </cell>
          <cell r="D1093" t="str">
            <v>EJECUCION</v>
          </cell>
          <cell r="E1093" t="str">
            <v>GOBIERNO REGIONAL - REGION DE LOS LAGOS</v>
          </cell>
          <cell r="F1093" t="str">
            <v/>
          </cell>
          <cell r="G1093" t="str">
            <v xml:space="preserve">REPOSICION TECHUMBRE Y DEPENDENCIAS DE LA ESCUELA BÁSICA SECTOR EL LIMITE </v>
          </cell>
          <cell r="H1093">
            <v>92340</v>
          </cell>
          <cell r="I1093" t="str">
            <v>REPOSICION</v>
          </cell>
          <cell r="J1093" t="str">
            <v>PALENA</v>
          </cell>
          <cell r="K1093" t="str">
            <v/>
          </cell>
        </row>
        <row r="1094">
          <cell r="B1094" t="str">
            <v>40007364-EJECUCION</v>
          </cell>
          <cell r="C1094" t="str">
            <v>DALCAHUE</v>
          </cell>
          <cell r="D1094" t="str">
            <v>EJECUCION</v>
          </cell>
          <cell r="E1094" t="str">
            <v>GOBIERNO REGIONAL - REGION DE LOS LAGOS</v>
          </cell>
          <cell r="F1094" t="str">
            <v/>
          </cell>
          <cell r="G1094" t="str">
            <v>CONSTRUCCION CONSTRUCCIÓN PATIO TECHADO MULTICANCHA POBLACIÓN JAIME AMPUERO</v>
          </cell>
          <cell r="H1094">
            <v>90000</v>
          </cell>
          <cell r="I1094" t="str">
            <v>CONSTRUCCION</v>
          </cell>
          <cell r="J1094" t="str">
            <v>CHILOE</v>
          </cell>
          <cell r="K1094" t="str">
            <v/>
          </cell>
        </row>
        <row r="1095">
          <cell r="B1095" t="str">
            <v>40007369-EJECUCION</v>
          </cell>
          <cell r="C1095" t="str">
            <v>DALCAHUE</v>
          </cell>
          <cell r="D1095" t="str">
            <v>EJECUCION</v>
          </cell>
          <cell r="E1095" t="str">
            <v>GOBIERNO REGIONAL - REGION DE LOS LAGOS</v>
          </cell>
          <cell r="F1095" t="str">
            <v/>
          </cell>
          <cell r="G1095" t="str">
            <v>CONSTRUCCION EDIFICIO UNIDAD DE FOMENTO PRODUCTIVO COMUNA DE DALCAHUE</v>
          </cell>
          <cell r="H1095">
            <v>90000</v>
          </cell>
          <cell r="I1095" t="str">
            <v>CONSTRUCCION</v>
          </cell>
          <cell r="J1095" t="str">
            <v>CHILOE</v>
          </cell>
          <cell r="K1095" t="str">
            <v/>
          </cell>
        </row>
        <row r="1096">
          <cell r="B1096" t="str">
            <v>40004444-EJECUCION</v>
          </cell>
          <cell r="C1096" t="str">
            <v/>
          </cell>
          <cell r="D1096" t="str">
            <v>EJECUCION</v>
          </cell>
          <cell r="E1096" t="str">
            <v>GOBIERNO REGIONAL - REGION DE LOS LAGOS</v>
          </cell>
          <cell r="F1096" t="str">
            <v/>
          </cell>
          <cell r="G1096" t="str">
            <v>IMPLEMENTACION TRANSFERENCIA PARA ADQUISICIÓN MATERIAL MAYOR Y MENOR BOMBEROS REGION DE LOS LAG</v>
          </cell>
          <cell r="H1096">
            <v>2500000</v>
          </cell>
          <cell r="I1096" t="str">
            <v>IMPLEMENTACION</v>
          </cell>
          <cell r="J1096" t="str">
            <v>LLANQUIHUE</v>
          </cell>
          <cell r="K1096" t="str">
            <v/>
          </cell>
        </row>
        <row r="1097">
          <cell r="B1097" t="str">
            <v>40007403-EJECUCION</v>
          </cell>
          <cell r="C1097" t="str">
            <v>PUERTO MONTT</v>
          </cell>
          <cell r="D1097" t="str">
            <v>EJECUCION</v>
          </cell>
          <cell r="E1097" t="str">
            <v>SUBSECRETARIA DE EDUCACION</v>
          </cell>
          <cell r="F1097" t="str">
            <v/>
          </cell>
          <cell r="G1097" t="str">
            <v>MEJORAMIENTO INTEGRAL ESCUELA LA COLINA</v>
          </cell>
          <cell r="H1097">
            <v>140000</v>
          </cell>
          <cell r="I1097" t="str">
            <v>MEJORAMIENTO</v>
          </cell>
          <cell r="J1097" t="str">
            <v>LLANQUIHUE</v>
          </cell>
          <cell r="K1097" t="str">
            <v/>
          </cell>
        </row>
        <row r="1098">
          <cell r="B1098" t="str">
            <v>40007657-EJECUCION</v>
          </cell>
          <cell r="C1098" t="str">
            <v>OSORNO</v>
          </cell>
          <cell r="D1098" t="str">
            <v>EJECUCION</v>
          </cell>
          <cell r="E1098" t="str">
            <v>SUBSECRETARIA DE EDUCACION</v>
          </cell>
          <cell r="F1098" t="str">
            <v/>
          </cell>
          <cell r="G1098" t="str">
            <v>MEJORAMIENTO Y OBRAS MENORES LICEO INDUSTRIAL</v>
          </cell>
          <cell r="H1098">
            <v>61000000</v>
          </cell>
          <cell r="I1098" t="str">
            <v>MEJORAMIENTO</v>
          </cell>
          <cell r="J1098" t="str">
            <v>OSORNO</v>
          </cell>
          <cell r="K1098" t="str">
            <v/>
          </cell>
        </row>
        <row r="1099">
          <cell r="B1099" t="str">
            <v>40003647-EJECUCION</v>
          </cell>
          <cell r="C1099" t="str">
            <v>CURACO DE VELEZ</v>
          </cell>
          <cell r="D1099" t="str">
            <v>EJECUCION</v>
          </cell>
          <cell r="E1099" t="str">
            <v>DIRECCION DE AEROPUERTOS</v>
          </cell>
          <cell r="F1099" t="str">
            <v/>
          </cell>
          <cell r="G1099" t="str">
            <v>NORMALIZACION PEQUEÑO AERÓDROMO TOLQUIÉN</v>
          </cell>
          <cell r="H1099">
            <v>16416</v>
          </cell>
          <cell r="I1099" t="str">
            <v>NORMALIZACION</v>
          </cell>
          <cell r="J1099" t="str">
            <v>CHILOE</v>
          </cell>
          <cell r="K1099" t="str">
            <v/>
          </cell>
        </row>
        <row r="1100">
          <cell r="B1100" t="str">
            <v>40006928-EJECUCION</v>
          </cell>
          <cell r="C1100" t="str">
            <v>HUALAIHUE</v>
          </cell>
          <cell r="D1100" t="str">
            <v>EJECUCION</v>
          </cell>
          <cell r="E1100" t="str">
            <v>SUBSECRETARIA DE EDUCACION</v>
          </cell>
          <cell r="F1100" t="str">
            <v/>
          </cell>
          <cell r="G1100" t="str">
            <v>CONSTRUCCION DREN ESCUELA RURAL AULEN</v>
          </cell>
          <cell r="H1100">
            <v>4000000</v>
          </cell>
          <cell r="I1100" t="str">
            <v>CONSTRUCCION</v>
          </cell>
          <cell r="J1100" t="str">
            <v>PALENA</v>
          </cell>
          <cell r="K1100" t="str">
            <v/>
          </cell>
        </row>
        <row r="1101">
          <cell r="B1101" t="str">
            <v>40007204-EJECUCION</v>
          </cell>
          <cell r="C1101" t="str">
            <v>QUINCHAO</v>
          </cell>
          <cell r="D1101" t="str">
            <v>EJECUCION</v>
          </cell>
          <cell r="E1101" t="str">
            <v>GOBIERNO REGIONAL - REGION DE LOS LAGOS</v>
          </cell>
          <cell r="F1101" t="str">
            <v/>
          </cell>
          <cell r="G1101" t="str">
            <v>CONSTRUCCION FERIA ARTESANAL BARRIO ALTO DE ACHAO</v>
          </cell>
          <cell r="H1101">
            <v>50000</v>
          </cell>
          <cell r="I1101" t="str">
            <v>CONSTRUCCION</v>
          </cell>
          <cell r="J1101" t="str">
            <v>CHILOE</v>
          </cell>
          <cell r="K1101" t="str">
            <v/>
          </cell>
        </row>
        <row r="1102">
          <cell r="B1102" t="str">
            <v>40000453-EJECUCION</v>
          </cell>
          <cell r="C1102" t="str">
            <v>ANCUD</v>
          </cell>
          <cell r="D1102" t="str">
            <v>EJECUCION</v>
          </cell>
          <cell r="E1102" t="str">
            <v>GOBIERNO REGIONAL - REGION DE LOS LAGOS</v>
          </cell>
          <cell r="F1102" t="str">
            <v/>
          </cell>
          <cell r="G1102" t="str">
            <v>REPOSICION DE DOS CAMIONES TOLVA PARA LA I. MUNICIPALIDAD DE ANCUD</v>
          </cell>
          <cell r="H1102">
            <v>201110</v>
          </cell>
          <cell r="I1102" t="str">
            <v>REPOSICION</v>
          </cell>
          <cell r="J1102" t="str">
            <v>CHILOE</v>
          </cell>
          <cell r="K1102" t="str">
            <v/>
          </cell>
        </row>
        <row r="1103">
          <cell r="B1103" t="str">
            <v>40005719-EJECUCION</v>
          </cell>
          <cell r="C1103" t="str">
            <v>LLANQUIHUE</v>
          </cell>
          <cell r="D1103" t="str">
            <v>EJECUCION</v>
          </cell>
          <cell r="E1103" t="str">
            <v>GOBIERNO REGIONAL - REGION DE LOS LAGOS</v>
          </cell>
          <cell r="F1103" t="str">
            <v/>
          </cell>
          <cell r="G1103" t="str">
            <v>CONSTRUCCION APR COLEGUAL ESPERANZA, LLANQUIHUE</v>
          </cell>
          <cell r="H1103">
            <v>372217</v>
          </cell>
          <cell r="I1103" t="str">
            <v>CONSTRUCCION</v>
          </cell>
          <cell r="J1103" t="str">
            <v>LLANQUIHUE</v>
          </cell>
          <cell r="K1103" t="str">
            <v/>
          </cell>
        </row>
        <row r="1104">
          <cell r="B1104" t="str">
            <v>30125776-EJECUCION</v>
          </cell>
          <cell r="C1104" t="str">
            <v/>
          </cell>
          <cell r="D1104" t="str">
            <v>EJECUCION</v>
          </cell>
          <cell r="E1104" t="str">
            <v>MINISTERIO DE SALUD</v>
          </cell>
          <cell r="F1104" t="str">
            <v/>
          </cell>
          <cell r="G1104" t="str">
            <v>CONSTRUCCION CENTRO DE DIÁLISIS, PURRANQUE</v>
          </cell>
          <cell r="H1104">
            <v>1414705</v>
          </cell>
          <cell r="I1104" t="str">
            <v>CONSTRUCCION</v>
          </cell>
          <cell r="J1104" t="str">
            <v>OSORNO</v>
          </cell>
          <cell r="K1104" t="str">
            <v>RS</v>
          </cell>
        </row>
        <row r="1105">
          <cell r="B1105" t="str">
            <v>40005376-EJECUCION</v>
          </cell>
          <cell r="C1105" t="str">
            <v/>
          </cell>
          <cell r="D1105" t="str">
            <v>EJECUCION</v>
          </cell>
          <cell r="E1105" t="str">
            <v>GOBIERNO REGIONAL - REGION DE LOS LAGOS</v>
          </cell>
          <cell r="F1105" t="str">
            <v/>
          </cell>
          <cell r="G1105" t="str">
            <v>TRANSFERENCIA DESARROLLO PRODUCTIVO DEL RUBRO HORTÍCOLA PARA LA ADAPTACIÓN AL CAMBIO CLIMÁTICO</v>
          </cell>
          <cell r="H1105">
            <v>225000</v>
          </cell>
          <cell r="I1105" t="str">
            <v>TRANSFERENCIA</v>
          </cell>
          <cell r="J1105" t="str">
            <v/>
          </cell>
          <cell r="K1105" t="str">
            <v/>
          </cell>
        </row>
        <row r="1106">
          <cell r="B1106" t="str">
            <v>40007683-EJECUCION</v>
          </cell>
          <cell r="C1106" t="str">
            <v>OSORNO</v>
          </cell>
          <cell r="D1106" t="str">
            <v>EJECUCION</v>
          </cell>
          <cell r="E1106" t="str">
            <v>SUBSECRETARIA DE EDUCACION</v>
          </cell>
          <cell r="F1106" t="str">
            <v/>
          </cell>
          <cell r="G1106" t="str">
            <v>DIAGNOSTICO Y PROYECTO RED ELÉCTRICA ESCUELA GARCÍA HURTADO DE MENDOZA</v>
          </cell>
          <cell r="H1106">
            <v>2300000</v>
          </cell>
          <cell r="I1106" t="str">
            <v>DIAGNOSTICO</v>
          </cell>
          <cell r="J1106" t="str">
            <v>OSORNO</v>
          </cell>
          <cell r="K1106" t="str">
            <v/>
          </cell>
        </row>
        <row r="1107">
          <cell r="B1107" t="str">
            <v>40007898-EJECUCION</v>
          </cell>
          <cell r="C1107" t="str">
            <v>FRESIA</v>
          </cell>
          <cell r="D1107" t="str">
            <v>EJECUCION</v>
          </cell>
          <cell r="E1107" t="str">
            <v>GOBIERNO REGIONAL - REGION DE LOS LAGOS</v>
          </cell>
          <cell r="F1107" t="str">
            <v/>
          </cell>
          <cell r="G1107" t="str">
            <v>ADQUISICION EQUIPOS EVENTOS CULTURALES Y DEPORTIVOS, COMUNA DE FRESIA</v>
          </cell>
          <cell r="H1107">
            <v>109511</v>
          </cell>
          <cell r="I1107" t="str">
            <v>ADQUISICION</v>
          </cell>
          <cell r="J1107" t="str">
            <v>LLANQUIHUE</v>
          </cell>
          <cell r="K1107" t="str">
            <v/>
          </cell>
        </row>
        <row r="1108">
          <cell r="B1108" t="str">
            <v>30204522-EJECUCION</v>
          </cell>
          <cell r="C1108" t="str">
            <v>PUERTO VARAS</v>
          </cell>
          <cell r="D1108" t="str">
            <v>EJECUCION</v>
          </cell>
          <cell r="E1108" t="str">
            <v>GOBIERNO REGIONAL - REGION DE LOS LAGOS</v>
          </cell>
          <cell r="F1108" t="str">
            <v/>
          </cell>
          <cell r="G1108" t="str">
            <v>REPOSICION CUARTEL SEXTA COMPAÑIA DE BOMBEROS, PUERTO VARAS</v>
          </cell>
          <cell r="H1108">
            <v>1237007</v>
          </cell>
          <cell r="I1108" t="str">
            <v>REPOSICION</v>
          </cell>
          <cell r="J1108" t="str">
            <v>LLANQUIHUE</v>
          </cell>
          <cell r="K1108" t="str">
            <v>FI</v>
          </cell>
        </row>
        <row r="1109">
          <cell r="B1109" t="str">
            <v>30375772-EJECUCION</v>
          </cell>
          <cell r="C1109" t="str">
            <v>QUELLON</v>
          </cell>
          <cell r="D1109" t="str">
            <v>EJECUCION</v>
          </cell>
          <cell r="E1109" t="str">
            <v>GOBIERNO REGIONAL - REGION DE LOS LAGOS</v>
          </cell>
          <cell r="F1109" t="str">
            <v/>
          </cell>
          <cell r="G1109" t="str">
            <v>ADQUISICION MAQUINARIA CAMIÓN MULTIPROPOSITO DE EMERGENCIA MUNICIPA</v>
          </cell>
          <cell r="H1109">
            <v>359065</v>
          </cell>
          <cell r="I1109" t="str">
            <v>ADQUISICION</v>
          </cell>
          <cell r="J1109" t="str">
            <v>CHILOE</v>
          </cell>
          <cell r="K1109" t="str">
            <v/>
          </cell>
        </row>
        <row r="1110">
          <cell r="B1110" t="str">
            <v>30289730-EJECUCION</v>
          </cell>
          <cell r="C1110" t="str">
            <v>FUTALEUFU</v>
          </cell>
          <cell r="D1110" t="str">
            <v>EJECUCION</v>
          </cell>
          <cell r="E1110" t="str">
            <v>GOBIERNO REGIONAL - REGION DE LOS LAGOS</v>
          </cell>
          <cell r="F1110" t="str">
            <v/>
          </cell>
          <cell r="G1110" t="str">
            <v>MEJORAMIENTO Y PAVIMENTACIÓN CALLE LAUTARO SUR - FUTALEUFÚ</v>
          </cell>
          <cell r="H1110">
            <v>557476</v>
          </cell>
          <cell r="I1110" t="str">
            <v>MEJORAMIENTO</v>
          </cell>
          <cell r="J1110" t="str">
            <v>PALENA</v>
          </cell>
          <cell r="K1110" t="str">
            <v>RS</v>
          </cell>
        </row>
        <row r="1111">
          <cell r="B1111" t="str">
            <v>30115547-EJECUCION</v>
          </cell>
          <cell r="C1111" t="str">
            <v/>
          </cell>
          <cell r="D1111" t="str">
            <v>EJECUCION</v>
          </cell>
          <cell r="E1111" t="str">
            <v>DIRECCION DE VIALIDAD</v>
          </cell>
          <cell r="F1111" t="str">
            <v/>
          </cell>
          <cell r="G1111" t="str">
            <v>MEJORAMIENTO RUTA 7 SECTOR: HORNOPIREN-PICHANCO. COMUNA DE HUALAIHUE</v>
          </cell>
          <cell r="H1111">
            <v>19310646</v>
          </cell>
          <cell r="I1111" t="str">
            <v>MEJORAMIENTO</v>
          </cell>
          <cell r="J1111" t="str">
            <v/>
          </cell>
          <cell r="K1111" t="str">
            <v>RS</v>
          </cell>
        </row>
        <row r="1112">
          <cell r="B1112" t="str">
            <v>40006716-EJECUCION</v>
          </cell>
          <cell r="C1112" t="str">
            <v>CALBUCO</v>
          </cell>
          <cell r="D1112" t="str">
            <v>EJECUCION</v>
          </cell>
          <cell r="E1112" t="str">
            <v>SUBSECRETARIA DE EDUCACION</v>
          </cell>
          <cell r="F1112" t="str">
            <v/>
          </cell>
          <cell r="G1112" t="str">
            <v>MEJORAMIENTO TECHUMBRE MODULO PREBASICA ESC. E. GOYCOLEA G.</v>
          </cell>
          <cell r="H1112">
            <v>51725026</v>
          </cell>
          <cell r="I1112" t="str">
            <v>MEJORAMIENTO</v>
          </cell>
          <cell r="J1112" t="str">
            <v>LLANQUIHUE</v>
          </cell>
          <cell r="K1112" t="str">
            <v/>
          </cell>
        </row>
        <row r="1113">
          <cell r="B1113" t="str">
            <v>40005437-EJECUCION</v>
          </cell>
          <cell r="C1113" t="str">
            <v>OSORNO</v>
          </cell>
          <cell r="D1113" t="str">
            <v>EJECUCION</v>
          </cell>
          <cell r="E1113" t="str">
            <v>GOBIERNO REGIONAL - REGION DE LOS LAGOS</v>
          </cell>
          <cell r="F1113" t="str">
            <v/>
          </cell>
          <cell r="G1113" t="str">
            <v>REPOSICION CAMIONES ALJIBES COMUNA DE OSORNO</v>
          </cell>
          <cell r="H1113">
            <v>276675</v>
          </cell>
          <cell r="I1113" t="str">
            <v>REPOSICION</v>
          </cell>
          <cell r="J1113" t="str">
            <v>OSORNO</v>
          </cell>
          <cell r="K1113" t="str">
            <v/>
          </cell>
        </row>
        <row r="1114">
          <cell r="B1114" t="str">
            <v>40006669-EJECUCION</v>
          </cell>
          <cell r="C1114" t="str">
            <v>QUEMCHI</v>
          </cell>
          <cell r="D1114" t="str">
            <v>EJECUCION</v>
          </cell>
          <cell r="E1114" t="str">
            <v>GOBIERNO REGIONAL - REGION DE LOS LAGOS</v>
          </cell>
          <cell r="F1114" t="str">
            <v/>
          </cell>
          <cell r="G1114" t="str">
            <v>CONSTRUCCION CAMARINES PARA ACTIVIDADES CULTURALES.</v>
          </cell>
          <cell r="H1114">
            <v>68277</v>
          </cell>
          <cell r="I1114" t="str">
            <v>CONSTRUCCION</v>
          </cell>
          <cell r="J1114" t="str">
            <v>CHILOE</v>
          </cell>
          <cell r="K1114" t="str">
            <v/>
          </cell>
        </row>
        <row r="1115">
          <cell r="B1115" t="str">
            <v>30407973-EJECUCION</v>
          </cell>
          <cell r="C1115" t="str">
            <v/>
          </cell>
          <cell r="D1115" t="str">
            <v>EJECUCION</v>
          </cell>
          <cell r="E1115" t="str">
            <v>COMISION NACIONAL DE RIEGO</v>
          </cell>
          <cell r="F1115" t="str">
            <v/>
          </cell>
          <cell r="G1115" t="str">
            <v>DIAGNOSTICO Y PROPUESTAS PROYECTOS RIEGO ERNC PEQ AGRICUL LOS LAGOS</v>
          </cell>
          <cell r="H1115">
            <v>444981</v>
          </cell>
          <cell r="I1115" t="str">
            <v>DIAGNOSTICO</v>
          </cell>
          <cell r="J1115" t="str">
            <v/>
          </cell>
          <cell r="K1115" t="str">
            <v>RS</v>
          </cell>
        </row>
        <row r="1116">
          <cell r="B1116" t="str">
            <v>30466145-EJECUCION</v>
          </cell>
          <cell r="C1116" t="str">
            <v/>
          </cell>
          <cell r="D1116" t="str">
            <v>EJECUCION</v>
          </cell>
          <cell r="E1116" t="str">
            <v>DIRECCION DE VIALIDAD</v>
          </cell>
          <cell r="F1116" t="str">
            <v/>
          </cell>
          <cell r="G1116" t="str">
            <v>CONSERVACION SISTEMA DE SEÑALIZACION INFORMATIVA X REGION 2017</v>
          </cell>
          <cell r="H1116">
            <v>520298</v>
          </cell>
          <cell r="I1116" t="str">
            <v>CONSERVACION</v>
          </cell>
          <cell r="J1116" t="str">
            <v/>
          </cell>
          <cell r="K1116" t="str">
            <v/>
          </cell>
        </row>
        <row r="1117">
          <cell r="B1117" t="str">
            <v>40007883-EJECUCION</v>
          </cell>
          <cell r="C1117" t="str">
            <v>QUEMCHI</v>
          </cell>
          <cell r="D1117" t="str">
            <v>EJECUCION</v>
          </cell>
          <cell r="E1117" t="str">
            <v>SUBSECRETARIA DE EDUCACION</v>
          </cell>
          <cell r="F1117" t="str">
            <v/>
          </cell>
          <cell r="G1117" t="str">
            <v>CONSERVACION SISTEMA DE GAS ACREDITANDO SELLO VERDE Y MEJ SISTEMA ALC. ESCUELA RURAL AULIN.</v>
          </cell>
          <cell r="H1117">
            <v>3559</v>
          </cell>
          <cell r="I1117" t="str">
            <v>CONSERVACION</v>
          </cell>
          <cell r="J1117" t="str">
            <v>CHILOE</v>
          </cell>
          <cell r="K1117" t="str">
            <v/>
          </cell>
        </row>
        <row r="1118">
          <cell r="B1118" t="str">
            <v>30488894-EJECUCION</v>
          </cell>
          <cell r="C1118" t="str">
            <v/>
          </cell>
          <cell r="D1118" t="str">
            <v>EJECUCION</v>
          </cell>
          <cell r="E1118" t="str">
            <v>GOBIERNO REGIONAL - REGION DE LOS LAGOS</v>
          </cell>
          <cell r="F1118" t="str">
            <v/>
          </cell>
          <cell r="G1118" t="str">
            <v>ADQUISICION Equipos y Equipamientos para Habilitación Pabellón CMA</v>
          </cell>
          <cell r="H1118">
            <v>1055427</v>
          </cell>
          <cell r="I1118" t="str">
            <v>ADQUISICION</v>
          </cell>
          <cell r="J1118" t="str">
            <v/>
          </cell>
          <cell r="K1118" t="str">
            <v/>
          </cell>
        </row>
        <row r="1119">
          <cell r="B1119" t="str">
            <v>30487758-EJECUCION</v>
          </cell>
          <cell r="C1119" t="str">
            <v>PUERTO OCTAY</v>
          </cell>
          <cell r="D1119" t="str">
            <v>EJECUCION</v>
          </cell>
          <cell r="E1119" t="str">
            <v>GOBIERNO REGIONAL - REGION DE LOS LAGOS</v>
          </cell>
          <cell r="F1119" t="str">
            <v/>
          </cell>
          <cell r="G1119" t="str">
            <v>REPOSICION VEHÍCULOS DEPARTAMENTO EDUCACION MUNICIPAL</v>
          </cell>
          <cell r="H1119">
            <v>82000</v>
          </cell>
          <cell r="I1119" t="str">
            <v>REPOSICION</v>
          </cell>
          <cell r="J1119" t="str">
            <v>OSORNO</v>
          </cell>
          <cell r="K1119" t="str">
            <v/>
          </cell>
        </row>
        <row r="1120">
          <cell r="B1120" t="str">
            <v>30487536-EJECUCION</v>
          </cell>
          <cell r="C1120" t="str">
            <v>QUEILEN</v>
          </cell>
          <cell r="D1120" t="str">
            <v>EJECUCION</v>
          </cell>
          <cell r="E1120" t="str">
            <v>GOBIERNO REGIONAL - REGION DE LOS LAGOS</v>
          </cell>
          <cell r="F1120" t="str">
            <v/>
          </cell>
          <cell r="G1120" t="str">
            <v>MEJORAMIENTO FERIA GASTRONÓMICA Y CULTURAL COMUNA DE QUEILEN</v>
          </cell>
          <cell r="H1120">
            <v>75000</v>
          </cell>
          <cell r="I1120" t="str">
            <v>MEJORAMIENTO</v>
          </cell>
          <cell r="J1120" t="str">
            <v>CHILOE</v>
          </cell>
          <cell r="K1120" t="str">
            <v/>
          </cell>
        </row>
        <row r="1121">
          <cell r="B1121" t="str">
            <v>30488420-EJECUCION</v>
          </cell>
          <cell r="C1121" t="str">
            <v>PURRANQUE</v>
          </cell>
          <cell r="D1121" t="str">
            <v>EJECUCION</v>
          </cell>
          <cell r="E1121" t="str">
            <v>GOBIERNO REGIONAL - REGION DE LOS LAGOS</v>
          </cell>
          <cell r="F1121" t="str">
            <v/>
          </cell>
          <cell r="G1121" t="str">
            <v>REPOSICION INSFRAESTRUCTURA ACTIVIDADES TRADICIONALES COMUNA DE PURRANQUE.</v>
          </cell>
          <cell r="H1121">
            <v>92340</v>
          </cell>
          <cell r="I1121" t="str">
            <v>REPOSICION</v>
          </cell>
          <cell r="J1121" t="str">
            <v>OSORNO</v>
          </cell>
          <cell r="K1121" t="str">
            <v/>
          </cell>
        </row>
        <row r="1122">
          <cell r="B1122" t="str">
            <v>30488224-EJECUCION</v>
          </cell>
          <cell r="C1122" t="str">
            <v>PUERTO OCTAY</v>
          </cell>
          <cell r="D1122" t="str">
            <v>EJECUCION</v>
          </cell>
          <cell r="E1122" t="str">
            <v>GOBIERNO REGIONAL - REGION DE LOS LAGOS</v>
          </cell>
          <cell r="F1122" t="str">
            <v/>
          </cell>
          <cell r="G1122" t="str">
            <v>CONSTRUCCION CUBIERTA MULTICANCHA ESCUELA ALBERTO HURTADO</v>
          </cell>
          <cell r="H1122">
            <v>89490</v>
          </cell>
          <cell r="I1122" t="str">
            <v>CONSTRUCCION</v>
          </cell>
          <cell r="J1122" t="str">
            <v>OSORNO</v>
          </cell>
          <cell r="K1122" t="str">
            <v/>
          </cell>
        </row>
        <row r="1123">
          <cell r="B1123" t="str">
            <v>30487508-EJECUCION</v>
          </cell>
          <cell r="C1123" t="str">
            <v>DALCAHUE</v>
          </cell>
          <cell r="D1123" t="str">
            <v>EJECUCION</v>
          </cell>
          <cell r="E1123" t="str">
            <v>GOBIERNO REGIONAL - REGION DE LOS LAGOS</v>
          </cell>
          <cell r="F1123" t="str">
            <v/>
          </cell>
          <cell r="G1123" t="str">
            <v>CONSTRUCCION RED DE A.P. Y ALCANTARILLADO PJE.ROSA HURTADO</v>
          </cell>
          <cell r="H1123">
            <v>74898</v>
          </cell>
          <cell r="I1123" t="str">
            <v>CONSTRUCCION</v>
          </cell>
          <cell r="J1123" t="str">
            <v>CHILOE</v>
          </cell>
          <cell r="K1123" t="str">
            <v/>
          </cell>
        </row>
        <row r="1124">
          <cell r="B1124" t="str">
            <v>30487765-EJECUCION</v>
          </cell>
          <cell r="C1124" t="str">
            <v>MAULLIN</v>
          </cell>
          <cell r="D1124" t="str">
            <v>EJECUCION</v>
          </cell>
          <cell r="E1124" t="str">
            <v>MINISTERIO DE SALUD</v>
          </cell>
          <cell r="F1124" t="str">
            <v/>
          </cell>
          <cell r="G1124" t="str">
            <v>MEJORAMIENTO UNIDAD DE URGENCIA Y CONSTRUCCIÓN SALA CUNA HOSPITAL DE MAULLÍN</v>
          </cell>
          <cell r="H1124">
            <v>606209</v>
          </cell>
          <cell r="I1124" t="str">
            <v>MEJORAMIENTO</v>
          </cell>
          <cell r="J1124" t="str">
            <v>LLANQUIHUE</v>
          </cell>
          <cell r="K1124" t="str">
            <v/>
          </cell>
        </row>
        <row r="1125">
          <cell r="B1125" t="str">
            <v>30488407-EJECUCION</v>
          </cell>
          <cell r="C1125" t="str">
            <v>PUERTO OCTAY</v>
          </cell>
          <cell r="D1125" t="str">
            <v>EJECUCION</v>
          </cell>
          <cell r="E1125" t="str">
            <v>GOBIERNO REGIONAL - REGION DE LOS LAGOS</v>
          </cell>
          <cell r="F1125" t="str">
            <v/>
          </cell>
          <cell r="G1125" t="str">
            <v>CONSTRUCCION MIRADORES CALLE VICENTE PEREZ ROSALES Y POBL. BERNARDO O'HIGGINS</v>
          </cell>
          <cell r="H1125">
            <v>67156</v>
          </cell>
          <cell r="I1125" t="str">
            <v>CONSTRUCCION</v>
          </cell>
          <cell r="J1125" t="str">
            <v>OSORNO</v>
          </cell>
          <cell r="K1125" t="str">
            <v/>
          </cell>
        </row>
        <row r="1126">
          <cell r="B1126" t="str">
            <v>30488065-EJECUCION</v>
          </cell>
          <cell r="C1126" t="str">
            <v>FRUTILLAR</v>
          </cell>
          <cell r="D1126" t="str">
            <v>EJECUCION</v>
          </cell>
          <cell r="E1126" t="str">
            <v>GOBIERNO REGIONAL - REGION DE LOS LAGOS</v>
          </cell>
          <cell r="F1126" t="str">
            <v/>
          </cell>
          <cell r="G1126" t="str">
            <v>HABILITACION SEÑALETICA TURÍSTICA  DE FRUTILLAR</v>
          </cell>
          <cell r="H1126">
            <v>48778</v>
          </cell>
          <cell r="I1126" t="str">
            <v>HABILITACION</v>
          </cell>
          <cell r="J1126" t="str">
            <v>LLANQUIHUE</v>
          </cell>
          <cell r="K1126" t="str">
            <v/>
          </cell>
        </row>
        <row r="1127">
          <cell r="B1127" t="str">
            <v>30122114-EJECUCION</v>
          </cell>
          <cell r="C1127" t="str">
            <v>ANCUD</v>
          </cell>
          <cell r="D1127" t="str">
            <v>EJECUCION</v>
          </cell>
          <cell r="E1127" t="str">
            <v>DIRECCION DE VIALIDAD</v>
          </cell>
          <cell r="F1127" t="str">
            <v/>
          </cell>
          <cell r="G1127" t="str">
            <v>REPOSICION PUENTE NEGRO N°2 EN RUTA W-315 COMUNA DE ANCUD</v>
          </cell>
          <cell r="H1127">
            <v>3817481</v>
          </cell>
          <cell r="I1127" t="str">
            <v>REPOSICION</v>
          </cell>
          <cell r="J1127" t="str">
            <v>CHILOE</v>
          </cell>
          <cell r="K1127" t="str">
            <v>RS</v>
          </cell>
        </row>
        <row r="1128">
          <cell r="B1128" t="str">
            <v>30481310-EJECUCION</v>
          </cell>
          <cell r="C1128" t="str">
            <v/>
          </cell>
          <cell r="D1128" t="str">
            <v>EJECUCION</v>
          </cell>
          <cell r="E1128" t="str">
            <v>DIRECCION DE VIALIDAD</v>
          </cell>
          <cell r="F1128" t="str">
            <v/>
          </cell>
          <cell r="G1128" t="str">
            <v>CONSERVACION CNOS. EN COMUNIDADES INDÍGENAS R. LOS LAGOS 2018-2019</v>
          </cell>
          <cell r="H1128">
            <v>2952452</v>
          </cell>
          <cell r="I1128" t="str">
            <v>CONSERVACION</v>
          </cell>
          <cell r="J1128" t="str">
            <v/>
          </cell>
          <cell r="K1128" t="str">
            <v/>
          </cell>
        </row>
        <row r="1129">
          <cell r="B1129" t="str">
            <v>30270222-DISEÑO</v>
          </cell>
          <cell r="C1129" t="str">
            <v>PUERTO MONTT</v>
          </cell>
          <cell r="D1129" t="str">
            <v>DISEÑO</v>
          </cell>
          <cell r="E1129" t="str">
            <v>GOBIERNO REGIONAL - REGION DE LOS LAGOS</v>
          </cell>
          <cell r="F1129" t="str">
            <v/>
          </cell>
          <cell r="G1129" t="str">
            <v>REPOSICION POSTA RURAL DE CORRENTOSO, PUERTO MONTT</v>
          </cell>
          <cell r="H1129">
            <v>22000</v>
          </cell>
          <cell r="I1129" t="str">
            <v>REPOSICION</v>
          </cell>
          <cell r="J1129" t="str">
            <v>LLANQUIHUE</v>
          </cell>
          <cell r="K1129" t="str">
            <v>RS</v>
          </cell>
        </row>
        <row r="1130">
          <cell r="B1130" t="str">
            <v>30308732-DISEÑO</v>
          </cell>
          <cell r="C1130" t="str">
            <v>OSORNO</v>
          </cell>
          <cell r="D1130" t="str">
            <v>DISEÑO</v>
          </cell>
          <cell r="E1130" t="str">
            <v>CORPORACION ADMINISTRATIVA DEL PODER JUDICIAL</v>
          </cell>
          <cell r="F1130" t="str">
            <v/>
          </cell>
          <cell r="G1130" t="str">
            <v>REPOSICION TRIBUNAL GARANTÍA Y TOP DE OSORNO</v>
          </cell>
          <cell r="H1130">
            <v>303285</v>
          </cell>
          <cell r="I1130" t="str">
            <v>REPOSICION</v>
          </cell>
          <cell r="J1130" t="str">
            <v>OSORNO</v>
          </cell>
          <cell r="K1130" t="str">
            <v>RS</v>
          </cell>
        </row>
        <row r="1131">
          <cell r="B1131" t="str">
            <v>30130822-EJECUCION</v>
          </cell>
          <cell r="C1131" t="str">
            <v>QUINCHAO</v>
          </cell>
          <cell r="D1131" t="str">
            <v>EJECUCION</v>
          </cell>
          <cell r="E1131" t="str">
            <v>GOBIERNO REGIONAL - REGION DE LOS LAGOS</v>
          </cell>
          <cell r="F1131" t="str">
            <v/>
          </cell>
          <cell r="G1131" t="str">
            <v>TRANSFERENCIA SUBSIDIO OP. SIST. DE GENERACION AISLADO ISLA TEUQUELIN</v>
          </cell>
          <cell r="H1131">
            <v>65239</v>
          </cell>
          <cell r="I1131" t="str">
            <v>TRANSFERENCIA</v>
          </cell>
          <cell r="J1131" t="str">
            <v>CHILOE</v>
          </cell>
          <cell r="K1131" t="str">
            <v/>
          </cell>
        </row>
        <row r="1132">
          <cell r="B1132" t="str">
            <v>30458870-EJECUCION</v>
          </cell>
          <cell r="C1132" t="str">
            <v/>
          </cell>
          <cell r="D1132" t="str">
            <v>EJECUCION</v>
          </cell>
          <cell r="E1132" t="str">
            <v>DIRECCION DE VIALIDAD</v>
          </cell>
          <cell r="F1132" t="str">
            <v/>
          </cell>
          <cell r="G1132" t="str">
            <v>REPOSICION PAV. RUTA U-40, S:OSORNO-INTERS. RUTA U-52, PROV OSORNO</v>
          </cell>
          <cell r="H1132">
            <v>1089478</v>
          </cell>
          <cell r="I1132" t="str">
            <v>REPOSICION</v>
          </cell>
          <cell r="J1132" t="str">
            <v>OSORNO</v>
          </cell>
          <cell r="K1132" t="str">
            <v>RS</v>
          </cell>
        </row>
        <row r="1133">
          <cell r="B1133" t="str">
            <v>30459317-EJECUCION</v>
          </cell>
          <cell r="C1133" t="str">
            <v/>
          </cell>
          <cell r="D1133" t="str">
            <v>EJECUCION</v>
          </cell>
          <cell r="E1133" t="str">
            <v>DIRECCION DE AEROPUERTOS</v>
          </cell>
          <cell r="F1133" t="str">
            <v/>
          </cell>
          <cell r="G1133" t="str">
            <v>REPOSICION AERODROMO PASO EL LEON, X REGIÓN</v>
          </cell>
          <cell r="H1133">
            <v>881133</v>
          </cell>
          <cell r="I1133" t="str">
            <v>REPOSICION</v>
          </cell>
          <cell r="J1133" t="str">
            <v/>
          </cell>
          <cell r="K1133" t="str">
            <v/>
          </cell>
        </row>
        <row r="1134">
          <cell r="B1134" t="str">
            <v>40000985-EJECUCION</v>
          </cell>
          <cell r="C1134" t="str">
            <v>SAN PABLO</v>
          </cell>
          <cell r="D1134" t="str">
            <v>EJECUCION</v>
          </cell>
          <cell r="E1134" t="str">
            <v>SUBSECRETARIA DE EDUCACION</v>
          </cell>
          <cell r="F1134" t="str">
            <v/>
          </cell>
          <cell r="G1134" t="str">
            <v>ADQUISICION EDUCATIVO PARA ESTABLECIMIENTOS DE EDUCACIÓN ENSEÑANZA PRIMER CICLO</v>
          </cell>
          <cell r="H1134">
            <v>304618</v>
          </cell>
          <cell r="I1134" t="str">
            <v>ADQUISICION</v>
          </cell>
          <cell r="J1134" t="str">
            <v>OSORNO</v>
          </cell>
          <cell r="K1134" t="str">
            <v/>
          </cell>
        </row>
        <row r="1135">
          <cell r="B1135" t="str">
            <v>40000986-EJECUCION</v>
          </cell>
          <cell r="C1135" t="str">
            <v>SAN PABLO</v>
          </cell>
          <cell r="D1135" t="str">
            <v>EJECUCION</v>
          </cell>
          <cell r="E1135" t="str">
            <v>GOBIERNO REGIONAL - REGION DE LOS LAGOS</v>
          </cell>
          <cell r="F1135" t="str">
            <v/>
          </cell>
          <cell r="G1135" t="str">
            <v>ADQUISICION EQUIPOS Y EQUIPAMIENTOS PARA ESTABLECIMIENTOS EDUCACIÓN BÁSICA 2DO CICLO</v>
          </cell>
          <cell r="H1135">
            <v>299605</v>
          </cell>
          <cell r="I1135" t="str">
            <v>ADQUISICION</v>
          </cell>
          <cell r="J1135" t="str">
            <v>OSORNO</v>
          </cell>
          <cell r="K1135" t="str">
            <v/>
          </cell>
        </row>
        <row r="1136">
          <cell r="B1136" t="str">
            <v>40007423-EJECUCION</v>
          </cell>
          <cell r="C1136" t="str">
            <v>PUERTO MONTT</v>
          </cell>
          <cell r="D1136" t="str">
            <v>EJECUCION</v>
          </cell>
          <cell r="E1136" t="str">
            <v>SUBSECRETARIA DE EDUCACION</v>
          </cell>
          <cell r="F1136" t="str">
            <v/>
          </cell>
          <cell r="G1136" t="str">
            <v>MEJORAMIENTO SISTEMA DE GAS EN COCINA ESCUELA LA COLINA</v>
          </cell>
          <cell r="H1136">
            <v>4616</v>
          </cell>
          <cell r="I1136" t="str">
            <v>MEJORAMIENTO</v>
          </cell>
          <cell r="J1136" t="str">
            <v>LLANQUIHUE</v>
          </cell>
          <cell r="K1136" t="str">
            <v/>
          </cell>
        </row>
        <row r="1137">
          <cell r="B1137" t="str">
            <v>30488918-EJECUCION</v>
          </cell>
          <cell r="C1137" t="str">
            <v>MAULLIN</v>
          </cell>
          <cell r="D1137" t="str">
            <v>EJECUCION</v>
          </cell>
          <cell r="E1137" t="str">
            <v>GOBIERNO REGIONAL - REGION DE LOS LAGOS</v>
          </cell>
          <cell r="F1137" t="str">
            <v/>
          </cell>
          <cell r="G1137" t="str">
            <v>CONSTRUCCION MURO DE GAVIONES SECTOR CAMINO LA FABRICA,CARELMA</v>
          </cell>
          <cell r="H1137">
            <v>61552</v>
          </cell>
          <cell r="I1137" t="str">
            <v>CONSTRUCCION</v>
          </cell>
          <cell r="J1137" t="str">
            <v>LLANQUIHUE</v>
          </cell>
          <cell r="K1137" t="str">
            <v/>
          </cell>
        </row>
        <row r="1138">
          <cell r="B1138" t="str">
            <v>30488445-EJECUCION</v>
          </cell>
          <cell r="C1138" t="str">
            <v>PUERTO MONTT</v>
          </cell>
          <cell r="D1138" t="str">
            <v>EJECUCION</v>
          </cell>
          <cell r="E1138" t="str">
            <v>GOBIERNO REGIONAL - REGION DE LOS LAGOS</v>
          </cell>
          <cell r="F1138" t="str">
            <v/>
          </cell>
          <cell r="G1138" t="str">
            <v>CONSTRUCCION CONSTRUCCIÓN DE VEREDAS SECTOR LA VARA</v>
          </cell>
          <cell r="H1138">
            <v>48197</v>
          </cell>
          <cell r="I1138" t="str">
            <v>CONSTRUCCION</v>
          </cell>
          <cell r="J1138" t="str">
            <v>LLANQUIHUE</v>
          </cell>
          <cell r="K1138" t="str">
            <v/>
          </cell>
        </row>
        <row r="1139">
          <cell r="B1139" t="str">
            <v>30488412-EJECUCION</v>
          </cell>
          <cell r="C1139" t="str">
            <v>FRUTILLAR</v>
          </cell>
          <cell r="D1139" t="str">
            <v>EJECUCION</v>
          </cell>
          <cell r="E1139" t="str">
            <v>GOBIERNO REGIONAL - REGION DE LOS LAGOS</v>
          </cell>
          <cell r="F1139" t="str">
            <v/>
          </cell>
          <cell r="G1139" t="str">
            <v>ADQUISICION BUS DE PASAJEROS COMUNA DE FRUTILLAR</v>
          </cell>
          <cell r="H1139">
            <v>161850</v>
          </cell>
          <cell r="I1139" t="str">
            <v>ADQUISICION</v>
          </cell>
          <cell r="J1139" t="str">
            <v>LLANQUIHUE</v>
          </cell>
          <cell r="K1139" t="str">
            <v/>
          </cell>
        </row>
        <row r="1140">
          <cell r="B1140" t="str">
            <v>30488074-EJECUCION</v>
          </cell>
          <cell r="C1140" t="str">
            <v>LLANQUIHUE</v>
          </cell>
          <cell r="D1140" t="str">
            <v>EJECUCION</v>
          </cell>
          <cell r="E1140" t="str">
            <v>GOBIERNO REGIONAL - REGION DE LOS LAGOS</v>
          </cell>
          <cell r="F1140" t="str">
            <v/>
          </cell>
          <cell r="G1140" t="str">
            <v>REPOSICION Y MEJORAMIENTO ACERAS, PASEO AV. PEREZ ROSALES</v>
          </cell>
          <cell r="H1140">
            <v>67716</v>
          </cell>
          <cell r="I1140" t="str">
            <v>REPOSICION</v>
          </cell>
          <cell r="J1140" t="str">
            <v>LLANQUIHUE</v>
          </cell>
          <cell r="K1140" t="str">
            <v/>
          </cell>
        </row>
        <row r="1141">
          <cell r="B1141" t="str">
            <v>20140221-EJECUCION</v>
          </cell>
          <cell r="C1141" t="str">
            <v>CASTRO</v>
          </cell>
          <cell r="D1141" t="str">
            <v>EJECUCION</v>
          </cell>
          <cell r="E1141" t="str">
            <v>GOBIERNO REGIONAL - REGION DE LOS LAGOS</v>
          </cell>
          <cell r="F1141" t="str">
            <v/>
          </cell>
          <cell r="G1141" t="str">
            <v>REPOSICION POSTA DE SALUD RURAL DE LA ISLA CHELIN, CASTRO</v>
          </cell>
          <cell r="H1141">
            <v>600518</v>
          </cell>
          <cell r="I1141" t="str">
            <v>REPOSICION</v>
          </cell>
          <cell r="J1141" t="str">
            <v>CHILOE</v>
          </cell>
          <cell r="K1141" t="str">
            <v>FI</v>
          </cell>
        </row>
        <row r="1142">
          <cell r="B1142" t="str">
            <v>30036048-EJECUCION</v>
          </cell>
          <cell r="C1142" t="str">
            <v>MAULLIN</v>
          </cell>
          <cell r="D1142" t="str">
            <v>EJECUCION</v>
          </cell>
          <cell r="E1142" t="str">
            <v>GOBIERNO REGIONAL - REGION DE LOS LAGOS</v>
          </cell>
          <cell r="F1142" t="str">
            <v/>
          </cell>
          <cell r="G1142" t="str">
            <v>HABILITACION SUMINISTRO ENERGIA ELECTRICA SECTOR OLMOPULLI-CEBADAL, MAULLIN</v>
          </cell>
          <cell r="H1142">
            <v>199668</v>
          </cell>
          <cell r="I1142" t="str">
            <v>HABILITACION</v>
          </cell>
          <cell r="J1142" t="str">
            <v>LLANQUIHUE</v>
          </cell>
          <cell r="K1142" t="str">
            <v>RS</v>
          </cell>
        </row>
        <row r="1143">
          <cell r="B1143" t="str">
            <v>30070314-DISEÑO</v>
          </cell>
          <cell r="C1143" t="str">
            <v>PUYEHUE</v>
          </cell>
          <cell r="D1143" t="str">
            <v>DISEÑO</v>
          </cell>
          <cell r="E1143" t="str">
            <v>GOBIERNO REGIONAL - REGION DE LOS LAGOS</v>
          </cell>
          <cell r="F1143" t="str">
            <v/>
          </cell>
          <cell r="G1143" t="str">
            <v>REPOSICION ESCUELA NUEVO PORVENIR DE ENTRE LAGOS</v>
          </cell>
          <cell r="H1143">
            <v>145486</v>
          </cell>
          <cell r="I1143" t="str">
            <v>REPOSICION</v>
          </cell>
          <cell r="J1143" t="str">
            <v>OSORNO</v>
          </cell>
          <cell r="K1143" t="str">
            <v/>
          </cell>
        </row>
        <row r="1144">
          <cell r="B1144" t="str">
            <v>30076949-DISEÑO</v>
          </cell>
          <cell r="C1144" t="str">
            <v>CASTRO</v>
          </cell>
          <cell r="D1144" t="str">
            <v>DISEÑO</v>
          </cell>
          <cell r="E1144" t="str">
            <v>GOBIERNO REGIONAL - REGION DE LOS LAGOS</v>
          </cell>
          <cell r="F1144" t="str">
            <v/>
          </cell>
          <cell r="G1144" t="str">
            <v>REPOSICION ESCUELA DE LA CULTURA, FRIDOLINA BARRIENTOS, CASTRO</v>
          </cell>
          <cell r="H1144">
            <v>336933</v>
          </cell>
          <cell r="I1144" t="str">
            <v>REPOSICION</v>
          </cell>
          <cell r="J1144" t="str">
            <v>CHILOE</v>
          </cell>
          <cell r="K1144" t="str">
            <v>OT</v>
          </cell>
        </row>
        <row r="1145">
          <cell r="B1145" t="str">
            <v>30077481-EJECUCION</v>
          </cell>
          <cell r="C1145" t="str">
            <v>MAULLIN</v>
          </cell>
          <cell r="D1145" t="str">
            <v>EJECUCION</v>
          </cell>
          <cell r="E1145" t="str">
            <v>GOBIERNO REGIONAL - REGION DE LOS LAGOS</v>
          </cell>
          <cell r="F1145" t="str">
            <v/>
          </cell>
          <cell r="G1145" t="str">
            <v>RESTAURACION IGLESIA N. S. DE LA CANDELARIA DE CARELMAPU, MAULLIN</v>
          </cell>
          <cell r="H1145">
            <v>1906618</v>
          </cell>
          <cell r="I1145" t="str">
            <v>RESTAURACION</v>
          </cell>
          <cell r="J1145" t="str">
            <v>LLANQUIHUE</v>
          </cell>
          <cell r="K1145" t="str">
            <v>RS</v>
          </cell>
        </row>
        <row r="1146">
          <cell r="B1146" t="str">
            <v>30371175-EJECUCION</v>
          </cell>
          <cell r="C1146" t="str">
            <v/>
          </cell>
          <cell r="D1146" t="str">
            <v>EJECUCION</v>
          </cell>
          <cell r="E1146" t="str">
            <v>DIRECCION DE VIALIDAD</v>
          </cell>
          <cell r="F1146" t="str">
            <v/>
          </cell>
          <cell r="G1146" t="str">
            <v>CONSERVACION GLOBAL MIXTA CAMINOS RED VIAL X REGIÓN 2016-2020</v>
          </cell>
          <cell r="H1146">
            <v>68757000</v>
          </cell>
          <cell r="I1146" t="str">
            <v>CONSERVACION</v>
          </cell>
          <cell r="J1146" t="str">
            <v/>
          </cell>
          <cell r="K1146" t="str">
            <v/>
          </cell>
        </row>
        <row r="1147">
          <cell r="B1147" t="str">
            <v>30289475-EJECUCION</v>
          </cell>
          <cell r="C1147" t="str">
            <v>LOS MUERMOS</v>
          </cell>
          <cell r="D1147" t="str">
            <v>EJECUCION</v>
          </cell>
          <cell r="E1147" t="str">
            <v>GOBIERNO REGIONAL - REGION DE LOS LAGOS</v>
          </cell>
          <cell r="F1147" t="str">
            <v/>
          </cell>
          <cell r="G1147" t="str">
            <v>CONSTRUCCION SERVICIO APR SAN CARLOS</v>
          </cell>
          <cell r="H1147">
            <v>1114527</v>
          </cell>
          <cell r="I1147" t="str">
            <v>CONSTRUCCION</v>
          </cell>
          <cell r="J1147" t="str">
            <v>LLANQUIHUE</v>
          </cell>
          <cell r="K1147" t="str">
            <v/>
          </cell>
        </row>
        <row r="1148">
          <cell r="B1148" t="str">
            <v>30124002-DISEÑO</v>
          </cell>
          <cell r="C1148" t="str">
            <v>PUERTO OCTAY</v>
          </cell>
          <cell r="D1148" t="str">
            <v>DISEÑO</v>
          </cell>
          <cell r="E1148" t="str">
            <v>DIRECCION DE VIALIDAD</v>
          </cell>
          <cell r="F1148" t="str">
            <v/>
          </cell>
          <cell r="G1148" t="str">
            <v>CONSTRUCCION CICLOVIA RUTA U-99-V S:NOCHACO-CASCADAS, PTO.OCTAY</v>
          </cell>
          <cell r="H1148">
            <v>120479</v>
          </cell>
          <cell r="I1148" t="str">
            <v>CONSTRUCCION</v>
          </cell>
          <cell r="J1148" t="str">
            <v>OSORNO</v>
          </cell>
          <cell r="K1148" t="str">
            <v>RS</v>
          </cell>
        </row>
        <row r="1149">
          <cell r="B1149" t="str">
            <v>30340925-EJECUCION</v>
          </cell>
          <cell r="C1149" t="str">
            <v>FRESIA</v>
          </cell>
          <cell r="D1149" t="str">
            <v>EJECUCION</v>
          </cell>
          <cell r="E1149" t="str">
            <v>GOBIERNO REGIONAL - REGION DE LOS LAGOS</v>
          </cell>
          <cell r="F1149" t="str">
            <v/>
          </cell>
          <cell r="G1149" t="str">
            <v>REPOSICION GANCHOS Y LUMINARIAS COMUNA DE FRESIA</v>
          </cell>
          <cell r="H1149">
            <v>534843</v>
          </cell>
          <cell r="I1149" t="str">
            <v>REPOSICION</v>
          </cell>
          <cell r="J1149" t="str">
            <v>LLANQUIHUE</v>
          </cell>
          <cell r="K1149" t="str">
            <v/>
          </cell>
        </row>
        <row r="1150">
          <cell r="B1150" t="str">
            <v>30436172-EJECUCION</v>
          </cell>
          <cell r="C1150" t="str">
            <v/>
          </cell>
          <cell r="D1150" t="str">
            <v>EJECUCION</v>
          </cell>
          <cell r="E1150" t="str">
            <v>GOBIERNO REGIONAL - REGION DE LOS LAGOS</v>
          </cell>
          <cell r="F1150" t="str">
            <v/>
          </cell>
          <cell r="G1150" t="str">
            <v>NORMALIZACION RED SEMAFORICA PTO. VARAS-ALERCE, P. DE LLANQUIHUE</v>
          </cell>
          <cell r="H1150">
            <v>1350228</v>
          </cell>
          <cell r="I1150" t="str">
            <v>NORMALIZACION</v>
          </cell>
          <cell r="J1150" t="str">
            <v>LLANQUIHUE</v>
          </cell>
          <cell r="K1150" t="str">
            <v/>
          </cell>
        </row>
        <row r="1151">
          <cell r="B1151" t="str">
            <v>40006665-EJECUCION</v>
          </cell>
          <cell r="C1151" t="str">
            <v>ANCUD</v>
          </cell>
          <cell r="D1151" t="str">
            <v>EJECUCION</v>
          </cell>
          <cell r="E1151" t="str">
            <v>SUBSECRETARIA DE EDUCACION</v>
          </cell>
          <cell r="F1151" t="str">
            <v/>
          </cell>
          <cell r="G1151" t="str">
            <v>NORMALIZACION ESCUELA RURAL  COCOTUE COMUNA ANCUD</v>
          </cell>
          <cell r="H1151">
            <v>375</v>
          </cell>
          <cell r="I1151" t="str">
            <v>NORMALIZACION</v>
          </cell>
          <cell r="J1151" t="str">
            <v>CHILOE</v>
          </cell>
          <cell r="K1151" t="str">
            <v/>
          </cell>
        </row>
        <row r="1152">
          <cell r="B1152" t="str">
            <v>40006031-EJECUCION</v>
          </cell>
          <cell r="C1152" t="str">
            <v>PUERTO MONTT</v>
          </cell>
          <cell r="D1152" t="str">
            <v>EJECUCION</v>
          </cell>
          <cell r="E1152" t="str">
            <v>SUBSECRETARIA VIVIENDA Y URBANISMO</v>
          </cell>
          <cell r="F1152" t="str">
            <v/>
          </cell>
          <cell r="G1152" t="str">
            <v>CONSERVACION DEPENDENCIAS SEREMI MINVU LOS LAGOS</v>
          </cell>
          <cell r="H1152">
            <v>81000</v>
          </cell>
          <cell r="I1152" t="str">
            <v>CONSERVACION</v>
          </cell>
          <cell r="J1152" t="str">
            <v>LLANQUIHUE</v>
          </cell>
          <cell r="K1152" t="str">
            <v/>
          </cell>
        </row>
        <row r="1153">
          <cell r="B1153" t="str">
            <v>30371679-EJECUCION</v>
          </cell>
          <cell r="C1153" t="str">
            <v>QUELLON</v>
          </cell>
          <cell r="D1153" t="str">
            <v>EJECUCION</v>
          </cell>
          <cell r="E1153" t="str">
            <v>DIRECCION DE OBRAS PORTUARIAS</v>
          </cell>
          <cell r="F1153" t="str">
            <v/>
          </cell>
          <cell r="G1153" t="str">
            <v>CONSTRUCCION INFRAESTRUCTURA PORTUARIA DE CONECTIVIDAD MENOR QUELLON</v>
          </cell>
          <cell r="H1153">
            <v>6209580</v>
          </cell>
          <cell r="I1153" t="str">
            <v>CONSTRUCCION</v>
          </cell>
          <cell r="J1153" t="str">
            <v>CHILOE</v>
          </cell>
          <cell r="K1153" t="str">
            <v>RS</v>
          </cell>
        </row>
        <row r="1154">
          <cell r="B1154" t="str">
            <v>40006816-EJECUCION</v>
          </cell>
          <cell r="C1154" t="str">
            <v>QUINCHAO</v>
          </cell>
          <cell r="D1154" t="str">
            <v>EJECUCION</v>
          </cell>
          <cell r="E1154" t="str">
            <v>SUBSECRETARIA DE EDUCACION</v>
          </cell>
          <cell r="F1154" t="str">
            <v/>
          </cell>
          <cell r="G1154" t="str">
            <v>NORMALIZACION LICEO INSULAR ENSEÑANZA MEDIA</v>
          </cell>
          <cell r="H1154">
            <v>28055</v>
          </cell>
          <cell r="I1154" t="str">
            <v>NORMALIZACION</v>
          </cell>
          <cell r="J1154" t="str">
            <v>CHILOE</v>
          </cell>
          <cell r="K1154" t="str">
            <v/>
          </cell>
        </row>
        <row r="1155">
          <cell r="B1155" t="str">
            <v>30070762-EJECUCION</v>
          </cell>
          <cell r="C1155" t="str">
            <v/>
          </cell>
          <cell r="D1155" t="str">
            <v>EJECUCION</v>
          </cell>
          <cell r="E1155" t="str">
            <v>DIRECCION DE VIALIDAD</v>
          </cell>
          <cell r="F1155" t="str">
            <v/>
          </cell>
          <cell r="G1155" t="str">
            <v>REPOSICION PAVIMENTO RUTA 215-CH. SECTOR: LAS LUMAS - ENTRELAGOS</v>
          </cell>
          <cell r="H1155">
            <v>18249984</v>
          </cell>
          <cell r="I1155" t="str">
            <v>REPOSICION</v>
          </cell>
          <cell r="J1155" t="str">
            <v/>
          </cell>
          <cell r="K1155" t="str">
            <v>RS</v>
          </cell>
        </row>
        <row r="1156">
          <cell r="B1156" t="str">
            <v>30080921-DISEÑO</v>
          </cell>
          <cell r="C1156" t="str">
            <v>PUERTO MONTT</v>
          </cell>
          <cell r="D1156" t="str">
            <v>DISEÑO</v>
          </cell>
          <cell r="E1156" t="str">
            <v>GOBIERNO REGIONAL - REGION DE LOS LAGOS</v>
          </cell>
          <cell r="F1156" t="str">
            <v/>
          </cell>
          <cell r="G1156" t="str">
            <v>REPOSICION POSTA  RURAL DE PIEDRA  AZUL, PUERTO MONTT</v>
          </cell>
          <cell r="H1156">
            <v>19420</v>
          </cell>
          <cell r="I1156" t="str">
            <v>REPOSICION</v>
          </cell>
          <cell r="J1156" t="str">
            <v>LLANQUIHUE</v>
          </cell>
          <cell r="K1156" t="str">
            <v/>
          </cell>
        </row>
        <row r="1157">
          <cell r="B1157" t="str">
            <v>30071449-EJECUCION</v>
          </cell>
          <cell r="C1157" t="str">
            <v/>
          </cell>
          <cell r="D1157" t="str">
            <v>EJECUCION</v>
          </cell>
          <cell r="E1157" t="str">
            <v>GOBIERNO REGIONAL - REGION DE LOS LAGOS</v>
          </cell>
          <cell r="F1157" t="str">
            <v/>
          </cell>
          <cell r="G1157" t="str">
            <v>MEJORAMIENTO RUTA 7. SECTOR: PUERTO CARDENAS - SANTA LUCIA</v>
          </cell>
          <cell r="H1157">
            <v>25718475</v>
          </cell>
          <cell r="I1157" t="str">
            <v>MEJORAMIENTO</v>
          </cell>
          <cell r="J1157" t="str">
            <v/>
          </cell>
          <cell r="K1157" t="str">
            <v>RS</v>
          </cell>
        </row>
        <row r="1158">
          <cell r="B1158" t="str">
            <v>30484599-EJECUCION</v>
          </cell>
          <cell r="C1158" t="str">
            <v>PUERTO MONTT</v>
          </cell>
          <cell r="D1158" t="str">
            <v>EJECUCION</v>
          </cell>
          <cell r="E1158" t="str">
            <v>SERVICIO VIVIENDA Y URBANIZACION REGION DE LOS LAGOS</v>
          </cell>
          <cell r="F1158" t="str">
            <v/>
          </cell>
          <cell r="G1158" t="str">
            <v>MEJORAMIENTO AVDA. P. IBAÑEZ PUERTO MONTT, TRAMO CARDONAL-LOS NOTROS</v>
          </cell>
          <cell r="H1158">
            <v>8721005</v>
          </cell>
          <cell r="I1158" t="str">
            <v>MEJORAMIENTO</v>
          </cell>
          <cell r="J1158" t="str">
            <v>LLANQUIHUE</v>
          </cell>
          <cell r="K1158" t="str">
            <v/>
          </cell>
        </row>
        <row r="1159">
          <cell r="B1159" t="str">
            <v>30283073-DISEÑO</v>
          </cell>
          <cell r="C1159" t="str">
            <v>PUERTO MONTT</v>
          </cell>
          <cell r="D1159" t="str">
            <v>DISEÑO</v>
          </cell>
          <cell r="E1159" t="str">
            <v>SERVICIO VIVIENDA Y URBANIZACION REGION DE LOS LAGOS</v>
          </cell>
          <cell r="F1159" t="str">
            <v/>
          </cell>
          <cell r="G1159" t="str">
            <v>CONSTRUCCION PLAZA DE LAS FLORES, ALERCE NORTE, PUERTO MONTT</v>
          </cell>
          <cell r="H1159">
            <v>52254</v>
          </cell>
          <cell r="I1159" t="str">
            <v>CONSTRUCCION</v>
          </cell>
          <cell r="J1159" t="str">
            <v>LLANQUIHUE</v>
          </cell>
          <cell r="K1159" t="str">
            <v/>
          </cell>
        </row>
        <row r="1160">
          <cell r="B1160" t="str">
            <v>30291073-EJECUCION</v>
          </cell>
          <cell r="C1160" t="str">
            <v>SAN JUAN DE LA COSTA</v>
          </cell>
          <cell r="D1160" t="str">
            <v>EJECUCION</v>
          </cell>
          <cell r="E1160" t="str">
            <v>GOBIERNO REGIONAL - REGION DE LOS LAGOS</v>
          </cell>
          <cell r="F1160" t="str">
            <v/>
          </cell>
          <cell r="G1160" t="str">
            <v>CONSTRUCCION POSTA DE SALUD RURAL PUCATRIHUE</v>
          </cell>
          <cell r="H1160">
            <v>453570</v>
          </cell>
          <cell r="I1160" t="str">
            <v>CONSTRUCCION</v>
          </cell>
          <cell r="J1160" t="str">
            <v>OSORNO</v>
          </cell>
          <cell r="K1160" t="str">
            <v/>
          </cell>
        </row>
        <row r="1161">
          <cell r="B1161" t="str">
            <v>30352422-EJECUCION</v>
          </cell>
          <cell r="C1161" t="str">
            <v>ANCUD</v>
          </cell>
          <cell r="D1161" t="str">
            <v>EJECUCION</v>
          </cell>
          <cell r="E1161" t="str">
            <v>DIRECCION DE OBRAS PORTUARIAS</v>
          </cell>
          <cell r="F1161" t="str">
            <v/>
          </cell>
          <cell r="G1161" t="str">
            <v>MEJORAMIENTO BALNEARIO ARENA GRUESA, ANCUD</v>
          </cell>
          <cell r="H1161">
            <v>4812794</v>
          </cell>
          <cell r="I1161" t="str">
            <v>MEJORAMIENTO</v>
          </cell>
          <cell r="J1161" t="str">
            <v>CHILOE</v>
          </cell>
          <cell r="K1161" t="str">
            <v>RS</v>
          </cell>
        </row>
        <row r="1162">
          <cell r="B1162" t="str">
            <v>30326522-EJECUCION</v>
          </cell>
          <cell r="C1162" t="str">
            <v>DALCAHUE</v>
          </cell>
          <cell r="D1162" t="str">
            <v>EJECUCION</v>
          </cell>
          <cell r="E1162" t="str">
            <v>GOBIERNO REGIONAL - REGION DE LOS LAGOS</v>
          </cell>
          <cell r="F1162" t="str">
            <v/>
          </cell>
          <cell r="G1162" t="str">
            <v>CONSTRUCCION CUARTEL DE BOMBEROS CALEN</v>
          </cell>
          <cell r="H1162">
            <v>90000</v>
          </cell>
          <cell r="I1162" t="str">
            <v>CONSTRUCCION</v>
          </cell>
          <cell r="J1162" t="str">
            <v>CHILOE</v>
          </cell>
          <cell r="K1162" t="str">
            <v/>
          </cell>
        </row>
        <row r="1163">
          <cell r="B1163" t="str">
            <v>30376378-EJECUCION</v>
          </cell>
          <cell r="C1163" t="str">
            <v>FUTALEUFU</v>
          </cell>
          <cell r="D1163" t="str">
            <v>EJECUCION</v>
          </cell>
          <cell r="E1163" t="str">
            <v>GOBIERNO REGIONAL - REGION DE LOS LAGOS</v>
          </cell>
          <cell r="F1163" t="str">
            <v/>
          </cell>
          <cell r="G1163" t="str">
            <v>CONSTRUCCION SISTEMAS AGUA POT. Y ALC. SECTOR LAS ESCALAS, FUTALEUFÚ</v>
          </cell>
          <cell r="H1163">
            <v>381955</v>
          </cell>
          <cell r="I1163" t="str">
            <v>CONSTRUCCION</v>
          </cell>
          <cell r="J1163" t="str">
            <v>PALENA</v>
          </cell>
          <cell r="K1163" t="str">
            <v/>
          </cell>
        </row>
        <row r="1164">
          <cell r="B1164" t="str">
            <v>30199074-EJECUCION</v>
          </cell>
          <cell r="C1164" t="str">
            <v>PUERTO MONTT</v>
          </cell>
          <cell r="D1164" t="str">
            <v>EJECUCION</v>
          </cell>
          <cell r="E1164" t="str">
            <v>GOBIERNO REGIONAL - REGION DE LOS LAGOS</v>
          </cell>
          <cell r="F1164" t="str">
            <v/>
          </cell>
          <cell r="G1164" t="str">
            <v>REPOSICION ESTADIO VIEJOS CRACKS CHINQUIHUE, PUERTO MONTT</v>
          </cell>
          <cell r="H1164">
            <v>1854863</v>
          </cell>
          <cell r="I1164" t="str">
            <v>REPOSICION</v>
          </cell>
          <cell r="J1164" t="str">
            <v>LLANQUIHUE</v>
          </cell>
          <cell r="K1164" t="str">
            <v>RS</v>
          </cell>
        </row>
        <row r="1165">
          <cell r="B1165" t="str">
            <v>40004594-EJECUCION</v>
          </cell>
          <cell r="C1165" t="str">
            <v>LOS MUERMOS</v>
          </cell>
          <cell r="D1165" t="str">
            <v>EJECUCION</v>
          </cell>
          <cell r="E1165" t="str">
            <v>GOBIERNO REGIONAL - REGION DE LOS LAGOS</v>
          </cell>
          <cell r="F1165" t="str">
            <v/>
          </cell>
          <cell r="G1165" t="str">
            <v>ADQUISICION CLINICA MOVIL GINECOLOGICA</v>
          </cell>
          <cell r="H1165">
            <v>356990</v>
          </cell>
          <cell r="I1165" t="str">
            <v>ADQUISICION</v>
          </cell>
          <cell r="J1165" t="str">
            <v>LLANQUIHUE</v>
          </cell>
          <cell r="K1165" t="str">
            <v/>
          </cell>
        </row>
        <row r="1166">
          <cell r="B1166" t="str">
            <v>40003435-DISEÑO</v>
          </cell>
          <cell r="C1166" t="str">
            <v>CHONCHI</v>
          </cell>
          <cell r="D1166" t="str">
            <v>DISEÑO</v>
          </cell>
          <cell r="E1166" t="str">
            <v>DIRECCION DE VIALIDAD</v>
          </cell>
          <cell r="F1166" t="str">
            <v/>
          </cell>
          <cell r="G1166" t="str">
            <v>MEJORAMIENTO RUTA W-800, S.CRUCE RUTA 5 (NOTUCO)-HUILLINCO-CUCAO-CHANQUIN</v>
          </cell>
          <cell r="H1166">
            <v>1085544</v>
          </cell>
          <cell r="I1166" t="str">
            <v>MEJORAMIENTO</v>
          </cell>
          <cell r="J1166" t="str">
            <v>CHILOE</v>
          </cell>
          <cell r="K1166" t="str">
            <v>RS</v>
          </cell>
        </row>
        <row r="1167">
          <cell r="B1167" t="str">
            <v>30485157-EJECUCION</v>
          </cell>
          <cell r="C1167" t="str">
            <v>FRUTILLAR</v>
          </cell>
          <cell r="D1167" t="str">
            <v>EJECUCION</v>
          </cell>
          <cell r="E1167" t="str">
            <v>GOBIERNO REGIONAL - REGION DE LOS LAGOS</v>
          </cell>
          <cell r="F1167" t="str">
            <v/>
          </cell>
          <cell r="G1167" t="str">
            <v>CONSTRUCCION RED DE AGUA POT. SECTOR CALLEJON SIN SALIDA, FRUTILLAR</v>
          </cell>
          <cell r="H1167">
            <v>174010</v>
          </cell>
          <cell r="I1167" t="str">
            <v>CONSTRUCCION</v>
          </cell>
          <cell r="J1167" t="str">
            <v>LLANQUIHUE</v>
          </cell>
          <cell r="K1167" t="str">
            <v/>
          </cell>
        </row>
        <row r="1168">
          <cell r="B1168" t="str">
            <v>30115252-EJECUCION</v>
          </cell>
          <cell r="C1168" t="str">
            <v>ANCUD</v>
          </cell>
          <cell r="D1168" t="str">
            <v>EJECUCION</v>
          </cell>
          <cell r="E1168" t="str">
            <v>GOBIERNO REGIONAL - REGION DE LOS LAGOS</v>
          </cell>
          <cell r="F1168" t="str">
            <v/>
          </cell>
          <cell r="G1168" t="str">
            <v>CONSTRUCCION SISTEMA AGUA POTABLE RURAL GUAPILACUY COMUNA DE ANCUD</v>
          </cell>
          <cell r="H1168">
            <v>462554</v>
          </cell>
          <cell r="I1168" t="str">
            <v>CONSTRUCCION</v>
          </cell>
          <cell r="J1168" t="str">
            <v>CHILOE</v>
          </cell>
          <cell r="K1168" t="str">
            <v>RS</v>
          </cell>
        </row>
        <row r="1169">
          <cell r="B1169" t="str">
            <v>30286822-EJECUCION</v>
          </cell>
          <cell r="C1169" t="str">
            <v>CHAITEN</v>
          </cell>
          <cell r="D1169" t="str">
            <v>EJECUCION</v>
          </cell>
          <cell r="E1169" t="str">
            <v>SERVICIO VIVIENDA Y URBANIZACION REGION DE LOS LAGOS</v>
          </cell>
          <cell r="F1169" t="str">
            <v/>
          </cell>
          <cell r="G1169" t="str">
            <v>MEJORAMIENTO COSTANERA COMO ESPACIO PUBLICO INTEGRAL,CHAITEN</v>
          </cell>
          <cell r="H1169">
            <v>3733879</v>
          </cell>
          <cell r="I1169" t="str">
            <v>MEJORAMIENTO</v>
          </cell>
          <cell r="J1169" t="str">
            <v>PALENA</v>
          </cell>
          <cell r="K1169" t="str">
            <v>RS</v>
          </cell>
        </row>
        <row r="1170">
          <cell r="B1170" t="str">
            <v>30219228-EJECUCION</v>
          </cell>
          <cell r="C1170" t="str">
            <v>FRUTILLAR</v>
          </cell>
          <cell r="D1170" t="str">
            <v>EJECUCION</v>
          </cell>
          <cell r="E1170" t="str">
            <v>MINISTERIO DE SALUD</v>
          </cell>
          <cell r="F1170" t="str">
            <v/>
          </cell>
          <cell r="G1170" t="str">
            <v>REPOSICION CENTRO DE SALUD DE ATENCION PRIMARIA FRUTILLAR</v>
          </cell>
          <cell r="H1170">
            <v>5947208</v>
          </cell>
          <cell r="I1170" t="str">
            <v>REPOSICION</v>
          </cell>
          <cell r="J1170" t="str">
            <v>LLANQUIHUE</v>
          </cell>
          <cell r="K1170" t="str">
            <v/>
          </cell>
        </row>
        <row r="1171">
          <cell r="B1171" t="str">
            <v>30396974-EJECUCION</v>
          </cell>
          <cell r="C1171" t="str">
            <v>PUERTO VARAS</v>
          </cell>
          <cell r="D1171" t="str">
            <v>EJECUCION</v>
          </cell>
          <cell r="E1171" t="str">
            <v>GOBIERNO REGIONAL - REGION DE LOS LAGOS</v>
          </cell>
          <cell r="F1171" t="str">
            <v/>
          </cell>
          <cell r="G1171" t="str">
            <v>REPOSICION LUMINARIAS ALUMBRADO PUBLICO, PUERTO VARAS</v>
          </cell>
          <cell r="H1171">
            <v>2414267</v>
          </cell>
          <cell r="I1171" t="str">
            <v>REPOSICION</v>
          </cell>
          <cell r="J1171" t="str">
            <v>LLANQUIHUE</v>
          </cell>
          <cell r="K1171" t="str">
            <v/>
          </cell>
        </row>
        <row r="1172">
          <cell r="B1172" t="str">
            <v>30429222-EJECUCION</v>
          </cell>
          <cell r="C1172" t="str">
            <v/>
          </cell>
          <cell r="D1172" t="str">
            <v>EJECUCION</v>
          </cell>
          <cell r="E1172" t="str">
            <v>GOBIERNO REGIONAL - REGION DE LOS LAGOS</v>
          </cell>
          <cell r="F1172" t="str">
            <v/>
          </cell>
          <cell r="G1172" t="str">
            <v xml:space="preserve">TRANSFERENCIA  PROGRAMA RENOVACIÓN FLOTA LOCOMOCIÓN COLECTIVA  </v>
          </cell>
          <cell r="H1172">
            <v>3533780</v>
          </cell>
          <cell r="I1172" t="str">
            <v>TRANSFERENCIA</v>
          </cell>
          <cell r="J1172" t="str">
            <v/>
          </cell>
          <cell r="K1172" t="str">
            <v/>
          </cell>
        </row>
        <row r="1173">
          <cell r="B1173" t="str">
            <v>30459747-DISEÑO</v>
          </cell>
          <cell r="C1173" t="str">
            <v>MAULLIN</v>
          </cell>
          <cell r="D1173" t="str">
            <v>DISEÑO</v>
          </cell>
          <cell r="E1173" t="str">
            <v>DIRECCION DE VIALIDAD</v>
          </cell>
          <cell r="F1173" t="str">
            <v/>
          </cell>
          <cell r="G1173" t="str">
            <v>MEJORAMIENTO RUTA V-90, RUTA 5-MAULLIN, REGION DE LOS LAGOS</v>
          </cell>
          <cell r="H1173">
            <v>754999</v>
          </cell>
          <cell r="I1173" t="str">
            <v>MEJORAMIENTO</v>
          </cell>
          <cell r="J1173" t="str">
            <v>LLANQUIHUE</v>
          </cell>
          <cell r="K1173" t="str">
            <v>RS</v>
          </cell>
        </row>
        <row r="1174">
          <cell r="B1174" t="str">
            <v>30350774-EJECUCION</v>
          </cell>
          <cell r="C1174" t="str">
            <v/>
          </cell>
          <cell r="D1174" t="str">
            <v>EJECUCION</v>
          </cell>
          <cell r="E1174" t="str">
            <v>GOBIERNO REGIONAL - REGION DE LOS LAGOS</v>
          </cell>
          <cell r="F1174" t="str">
            <v/>
          </cell>
          <cell r="G1174" t="str">
            <v>MEJORAMIENTO DIVERSAS CALLES DE LA PROVINCIA PALENA</v>
          </cell>
          <cell r="H1174">
            <v>2703435</v>
          </cell>
          <cell r="I1174" t="str">
            <v>MEJORAMIENTO</v>
          </cell>
          <cell r="J1174" t="str">
            <v>PALENA</v>
          </cell>
          <cell r="K1174" t="str">
            <v>RS</v>
          </cell>
        </row>
        <row r="1175">
          <cell r="B1175" t="str">
            <v>40006078-EJECUCION</v>
          </cell>
          <cell r="C1175" t="str">
            <v>PUQUELDON</v>
          </cell>
          <cell r="D1175" t="str">
            <v>EJECUCION</v>
          </cell>
          <cell r="E1175" t="str">
            <v>GOBIERNO REGIONAL - REGION DE LOS LAGOS</v>
          </cell>
          <cell r="F1175" t="str">
            <v/>
          </cell>
          <cell r="G1175" t="str">
            <v>CONSERVACION DE CAMINOS RURALES NO ENROLADOS - COMUNA DE PUQUELDON</v>
          </cell>
          <cell r="H1175">
            <v>600000</v>
          </cell>
          <cell r="I1175" t="str">
            <v>CONSERVACION</v>
          </cell>
          <cell r="J1175" t="str">
            <v>CHILOE</v>
          </cell>
          <cell r="K1175" t="str">
            <v/>
          </cell>
        </row>
        <row r="1176">
          <cell r="B1176" t="str">
            <v>40005050-EJECUCION</v>
          </cell>
          <cell r="C1176" t="str">
            <v/>
          </cell>
          <cell r="D1176" t="str">
            <v>EJECUCION</v>
          </cell>
          <cell r="E1176" t="str">
            <v>SERVICIO VIVIENDA Y URBANIZACION REGION DE LOS LAGOS</v>
          </cell>
          <cell r="F1176" t="str">
            <v/>
          </cell>
          <cell r="G1176" t="str">
            <v>CONSERVACION CONSERVACION VIVIENDAS ADULTO MAYOR REGION DE LOS LAGOS 2019</v>
          </cell>
          <cell r="H1176">
            <v>103500</v>
          </cell>
          <cell r="I1176" t="str">
            <v>CONSERVACION</v>
          </cell>
          <cell r="J1176" t="str">
            <v/>
          </cell>
          <cell r="K1176" t="str">
            <v/>
          </cell>
        </row>
        <row r="1177">
          <cell r="B1177" t="str">
            <v>40000188-EJECUCION</v>
          </cell>
          <cell r="C1177" t="str">
            <v>SAN PABLO</v>
          </cell>
          <cell r="D1177" t="str">
            <v>EJECUCION</v>
          </cell>
          <cell r="E1177" t="str">
            <v>GOBIERNO REGIONAL - REGION DE LOS LAGOS</v>
          </cell>
          <cell r="F1177" t="str">
            <v/>
          </cell>
          <cell r="G1177" t="str">
            <v>CONSTRUCCION CENTRO COMUNITARIO TALLERES LABORALES</v>
          </cell>
          <cell r="H1177">
            <v>65000</v>
          </cell>
          <cell r="I1177" t="str">
            <v>CONSTRUCCION</v>
          </cell>
          <cell r="J1177" t="str">
            <v>OSORNO</v>
          </cell>
          <cell r="K1177" t="str">
            <v/>
          </cell>
        </row>
        <row r="1178">
          <cell r="B1178" t="str">
            <v>30128832-EJECUCION</v>
          </cell>
          <cell r="C1178" t="str">
            <v>CASTRO</v>
          </cell>
          <cell r="D1178" t="str">
            <v>EJECUCION</v>
          </cell>
          <cell r="E1178" t="str">
            <v>SERVICIO VIVIENDA Y URBANIZACION REGION DE LOS LAGOS</v>
          </cell>
          <cell r="F1178" t="str">
            <v/>
          </cell>
          <cell r="G1178" t="str">
            <v>CONSTRUCCION 20 VIVIENDAS ADULTO MAYOR COMUNA DE CASTRO</v>
          </cell>
          <cell r="H1178">
            <v>602190</v>
          </cell>
          <cell r="I1178" t="str">
            <v>CONSTRUCCION</v>
          </cell>
          <cell r="J1178" t="str">
            <v>CHILOE</v>
          </cell>
          <cell r="K1178" t="str">
            <v>RS</v>
          </cell>
        </row>
        <row r="1179">
          <cell r="B1179" t="str">
            <v>30115349-EJECUCION</v>
          </cell>
          <cell r="C1179" t="str">
            <v>CALBUCO</v>
          </cell>
          <cell r="D1179" t="str">
            <v>EJECUCION</v>
          </cell>
          <cell r="E1179" t="str">
            <v>GOBIERNO REGIONAL - REGION DE LOS LAGOS</v>
          </cell>
          <cell r="F1179" t="str">
            <v/>
          </cell>
          <cell r="G1179" t="str">
            <v>CONSTRUCCION PAVIMENTOS AVENIDA PRESIDENTE IBAÑEZ, CALBUCO</v>
          </cell>
          <cell r="H1179">
            <v>730133</v>
          </cell>
          <cell r="I1179" t="str">
            <v>CONSTRUCCION</v>
          </cell>
          <cell r="J1179" t="str">
            <v>LLANQUIHUE</v>
          </cell>
          <cell r="K1179" t="str">
            <v>RS</v>
          </cell>
        </row>
        <row r="1180">
          <cell r="B1180" t="str">
            <v>30102226-DISEÑO</v>
          </cell>
          <cell r="C1180" t="str">
            <v>RIO NEGRO</v>
          </cell>
          <cell r="D1180" t="str">
            <v>DISEÑO</v>
          </cell>
          <cell r="E1180" t="str">
            <v>GOBIERNO REGIONAL - REGION DE LOS LAGOS</v>
          </cell>
          <cell r="F1180" t="str">
            <v/>
          </cell>
          <cell r="G1180" t="str">
            <v>REPOSICION EDIFICIO CONSISTORIAL RÍO NEGRO</v>
          </cell>
          <cell r="H1180">
            <v>161494</v>
          </cell>
          <cell r="I1180" t="str">
            <v>REPOSICION</v>
          </cell>
          <cell r="J1180" t="str">
            <v>OSORNO</v>
          </cell>
          <cell r="K1180" t="str">
            <v/>
          </cell>
        </row>
        <row r="1181">
          <cell r="B1181" t="str">
            <v>30101663-EJECUCION</v>
          </cell>
          <cell r="C1181" t="str">
            <v>COCHAMO</v>
          </cell>
          <cell r="D1181" t="str">
            <v>EJECUCION</v>
          </cell>
          <cell r="E1181" t="str">
            <v>DIRECCION DE VIALIDAD</v>
          </cell>
          <cell r="F1181" t="str">
            <v/>
          </cell>
          <cell r="G1181" t="str">
            <v>CONSTRUCCION CAMINO PUELO-EL BOLSON,SEGUNDO CORRAL-EL BOLSÓN COCHAMO</v>
          </cell>
          <cell r="H1181">
            <v>16301305</v>
          </cell>
          <cell r="I1181" t="str">
            <v>CONSTRUCCION</v>
          </cell>
          <cell r="J1181" t="str">
            <v>LLANQUIHUE</v>
          </cell>
          <cell r="K1181" t="str">
            <v/>
          </cell>
        </row>
        <row r="1182">
          <cell r="B1182" t="str">
            <v>30086815-EJECUCION</v>
          </cell>
          <cell r="C1182" t="str">
            <v>OSORNO</v>
          </cell>
          <cell r="D1182" t="str">
            <v>EJECUCION</v>
          </cell>
          <cell r="E1182" t="str">
            <v>GOBIERNO REGIONAL - REGION DE LOS LAGOS</v>
          </cell>
          <cell r="F1182" t="str">
            <v/>
          </cell>
          <cell r="G1182" t="str">
            <v>CONSTRUCCION RELLENO SANITARIO PROVINCIA DE OSORNO</v>
          </cell>
          <cell r="H1182">
            <v>10570855</v>
          </cell>
          <cell r="I1182" t="str">
            <v>CONSTRUCCION</v>
          </cell>
          <cell r="J1182" t="str">
            <v>OSORNO</v>
          </cell>
          <cell r="K1182" t="str">
            <v>RS</v>
          </cell>
        </row>
        <row r="1183">
          <cell r="B1183" t="str">
            <v>30128506-EJECUCION</v>
          </cell>
          <cell r="C1183" t="str">
            <v>FRUTILLAR</v>
          </cell>
          <cell r="D1183" t="str">
            <v>EJECUCION</v>
          </cell>
          <cell r="E1183" t="str">
            <v>GOBIERNO REGIONAL - REGION DE LOS LAGOS</v>
          </cell>
          <cell r="F1183" t="str">
            <v/>
          </cell>
          <cell r="G1183" t="str">
            <v>CONSTRUCCION RED DE AGUA POTABLE SECTOR LOS BAJOS, FRUTILLAR</v>
          </cell>
          <cell r="H1183">
            <v>291574</v>
          </cell>
          <cell r="I1183" t="str">
            <v>CONSTRUCCION</v>
          </cell>
          <cell r="J1183" t="str">
            <v>LLANQUIHUE</v>
          </cell>
          <cell r="K1183" t="str">
            <v>RS</v>
          </cell>
        </row>
        <row r="1184">
          <cell r="B1184" t="str">
            <v>30485618-EJECUCION</v>
          </cell>
          <cell r="C1184" t="str">
            <v>PUERTO VARAS</v>
          </cell>
          <cell r="D1184" t="str">
            <v>EJECUCION</v>
          </cell>
          <cell r="E1184" t="str">
            <v>GOBIERNO REGIONAL - REGION DE LOS LAGOS</v>
          </cell>
          <cell r="F1184" t="str">
            <v/>
          </cell>
          <cell r="G1184" t="str">
            <v>CONSTRUCCION TALLER MUNICIPAL, PUERTO VARAS</v>
          </cell>
          <cell r="H1184">
            <v>514026</v>
          </cell>
          <cell r="I1184" t="str">
            <v>CONSTRUCCION</v>
          </cell>
          <cell r="J1184" t="str">
            <v>LLANQUIHUE</v>
          </cell>
          <cell r="K1184" t="str">
            <v/>
          </cell>
        </row>
        <row r="1185">
          <cell r="B1185" t="str">
            <v>30342727-EJECUCION</v>
          </cell>
          <cell r="C1185" t="str">
            <v/>
          </cell>
          <cell r="D1185" t="str">
            <v>EJECUCION</v>
          </cell>
          <cell r="E1185" t="str">
            <v>GOBIERNO REGIONAL - REGION DE LOS LAGOS</v>
          </cell>
          <cell r="F1185" t="str">
            <v/>
          </cell>
          <cell r="G1185" t="str">
            <v>CONSERVACION PERIODICA CAMINO BASICO SANTA BARBARA-CHANA, ROL W-807</v>
          </cell>
          <cell r="H1185">
            <v>1525335</v>
          </cell>
          <cell r="I1185" t="str">
            <v>CONSERVACION</v>
          </cell>
          <cell r="J1185" t="str">
            <v>PALENA</v>
          </cell>
          <cell r="K1185" t="str">
            <v/>
          </cell>
        </row>
        <row r="1186">
          <cell r="B1186" t="str">
            <v>30341774-DISEÑO</v>
          </cell>
          <cell r="C1186" t="str">
            <v>FUTALEUFU</v>
          </cell>
          <cell r="D1186" t="str">
            <v>DISEÑO</v>
          </cell>
          <cell r="E1186" t="str">
            <v>GOBIERNO REGIONAL - REGION DE LOS LAGOS</v>
          </cell>
          <cell r="F1186" t="str">
            <v/>
          </cell>
          <cell r="G1186" t="str">
            <v>REPOSICION BODEGA Y OFICINAS MUNICIPALES COMUNA FUTALEUFÚ</v>
          </cell>
          <cell r="H1186">
            <v>67742</v>
          </cell>
          <cell r="I1186" t="str">
            <v>REPOSICION</v>
          </cell>
          <cell r="J1186" t="str">
            <v>PALENA</v>
          </cell>
          <cell r="K1186" t="str">
            <v>FI</v>
          </cell>
        </row>
        <row r="1187">
          <cell r="B1187" t="str">
            <v>30122050-EJECUCION</v>
          </cell>
          <cell r="C1187" t="str">
            <v>RIO NEGRO</v>
          </cell>
          <cell r="D1187" t="str">
            <v>EJECUCION</v>
          </cell>
          <cell r="E1187" t="str">
            <v>DIRECCION DE VIALIDAD</v>
          </cell>
          <cell r="F1187" t="str">
            <v/>
          </cell>
          <cell r="G1187" t="str">
            <v>REPOSICION PUENTE CHIFIN EN RUTA U-500, COMUNA DE RÍO NEGRO</v>
          </cell>
          <cell r="H1187">
            <v>900437</v>
          </cell>
          <cell r="I1187" t="str">
            <v>REPOSICION</v>
          </cell>
          <cell r="J1187" t="str">
            <v>OSORNO</v>
          </cell>
          <cell r="K1187" t="str">
            <v>RS</v>
          </cell>
        </row>
        <row r="1188">
          <cell r="B1188" t="str">
            <v>40006527-DISEÑO</v>
          </cell>
          <cell r="C1188" t="str">
            <v>ANCUD</v>
          </cell>
          <cell r="D1188" t="str">
            <v>DISEÑO</v>
          </cell>
          <cell r="E1188" t="str">
            <v>SUBSECRETARIA DE EDUCACION</v>
          </cell>
          <cell r="F1188" t="str">
            <v/>
          </cell>
          <cell r="G1188" t="str">
            <v>MEJORAMIENTO ASESORÍA MEJORAMIENTO JARDÍN INFANTIL PASITOS DE CARACOL</v>
          </cell>
          <cell r="H1188">
            <v>1500</v>
          </cell>
          <cell r="I1188" t="str">
            <v>MEJORAMIENTO</v>
          </cell>
          <cell r="J1188" t="str">
            <v>CHILOE</v>
          </cell>
          <cell r="K1188" t="str">
            <v/>
          </cell>
        </row>
        <row r="1189">
          <cell r="B1189" t="str">
            <v>40007907-EJECUCION</v>
          </cell>
          <cell r="C1189" t="str">
            <v>QUEMCHI</v>
          </cell>
          <cell r="D1189" t="str">
            <v>EJECUCION</v>
          </cell>
          <cell r="E1189" t="str">
            <v>SUBSECRETARIA DE EDUCACION</v>
          </cell>
          <cell r="F1189" t="str">
            <v/>
          </cell>
          <cell r="G1189" t="str">
            <v>CONSERVACION SISTEMA GAS ACREDITANDO SELLO VERDE Y MEJ SIST ALC ESCUELA RURAL CAUCAHUE.</v>
          </cell>
          <cell r="H1189">
            <v>2584</v>
          </cell>
          <cell r="I1189" t="str">
            <v>CONSERVACION</v>
          </cell>
          <cell r="J1189" t="str">
            <v>CHILOE</v>
          </cell>
          <cell r="K1189" t="str">
            <v/>
          </cell>
        </row>
        <row r="1190">
          <cell r="B1190" t="str">
            <v>40009224-DISEÑO</v>
          </cell>
          <cell r="C1190" t="str">
            <v>PUERTO MONTT</v>
          </cell>
          <cell r="D1190" t="str">
            <v>DISEÑO</v>
          </cell>
          <cell r="E1190" t="str">
            <v>GOBIERNO REGIONAL - REGION DE LOS LAGOS</v>
          </cell>
          <cell r="F1190" t="str">
            <v/>
          </cell>
          <cell r="G1190" t="str">
            <v>CONSTRUCCION CENTRO DE DIALISIS MUNICIPAL, COMUNA DE PUERTO MONTT</v>
          </cell>
          <cell r="H1190">
            <v>63500</v>
          </cell>
          <cell r="I1190" t="str">
            <v>CONSTRUCCION</v>
          </cell>
          <cell r="J1190" t="str">
            <v>LLANQUIHUE</v>
          </cell>
          <cell r="K1190" t="str">
            <v/>
          </cell>
        </row>
        <row r="1191">
          <cell r="B1191" t="str">
            <v>40007625-EJECUCION</v>
          </cell>
          <cell r="C1191" t="str">
            <v>PUERTO OCTAY</v>
          </cell>
          <cell r="D1191" t="str">
            <v>EJECUCION</v>
          </cell>
          <cell r="E1191" t="str">
            <v>SUBSECRETARIA DE EDUCACION</v>
          </cell>
          <cell r="F1191" t="str">
            <v/>
          </cell>
          <cell r="G1191" t="str">
            <v>HABILITACION HABILITACIÓN DE LABORATORIO DE CIENCIAS LICEO BENJAMÍN MUÑOZ GAMERO</v>
          </cell>
          <cell r="H1191">
            <v>2800</v>
          </cell>
          <cell r="I1191" t="str">
            <v>HABILITACION</v>
          </cell>
          <cell r="J1191" t="str">
            <v>OSORNO</v>
          </cell>
          <cell r="K1191" t="str">
            <v/>
          </cell>
        </row>
        <row r="1192">
          <cell r="B1192" t="str">
            <v>40005689-EJECUCION</v>
          </cell>
          <cell r="C1192" t="str">
            <v>FRUTILLAR</v>
          </cell>
          <cell r="D1192" t="str">
            <v>EJECUCION</v>
          </cell>
          <cell r="E1192" t="str">
            <v>GOBIERNO REGIONAL - REGION DE LOS LAGOS</v>
          </cell>
          <cell r="F1192" t="str">
            <v/>
          </cell>
          <cell r="G1192" t="str">
            <v>MEJORAMIENTO URBANO DEL SECTOR COSTANERA DE FRUTILLAR</v>
          </cell>
          <cell r="H1192">
            <v>1992341</v>
          </cell>
          <cell r="I1192" t="str">
            <v>MEJORAMIENTO</v>
          </cell>
          <cell r="J1192" t="str">
            <v>LLANQUIHUE</v>
          </cell>
          <cell r="K1192" t="str">
            <v/>
          </cell>
        </row>
        <row r="1193">
          <cell r="B1193" t="str">
            <v>30134836-EJECUCION</v>
          </cell>
          <cell r="C1193" t="str">
            <v>OSORNO</v>
          </cell>
          <cell r="D1193" t="str">
            <v>EJECUCION</v>
          </cell>
          <cell r="E1193" t="str">
            <v>GOBIERNO REGIONAL - REGION DE LOS LAGOS</v>
          </cell>
          <cell r="F1193" t="str">
            <v/>
          </cell>
          <cell r="G1193" t="str">
            <v>REPOSICION ESCUELA RURAL WALTERIO MEYER RUSCA,  AGUA BUENA, OSORNO</v>
          </cell>
          <cell r="H1193">
            <v>3295526</v>
          </cell>
          <cell r="I1193" t="str">
            <v>REPOSICION</v>
          </cell>
          <cell r="J1193" t="str">
            <v>OSORNO</v>
          </cell>
          <cell r="K1193" t="str">
            <v/>
          </cell>
        </row>
        <row r="1194">
          <cell r="B1194" t="str">
            <v>30134389-DISEÑO</v>
          </cell>
          <cell r="C1194" t="str">
            <v>SAN JUAN DE LA COSTA</v>
          </cell>
          <cell r="D1194" t="str">
            <v>DISEÑO</v>
          </cell>
          <cell r="E1194" t="str">
            <v>SERVICIO VIVIENDA Y URBANIZACION REGION DE LOS LAGOS</v>
          </cell>
          <cell r="F1194" t="str">
            <v/>
          </cell>
          <cell r="G1194" t="str">
            <v>CONSTRUCCION 15 VIVIENDAS ADULTO MAYOR COMUNA SAN JUAN DE LA COSTA</v>
          </cell>
          <cell r="H1194">
            <v>23367</v>
          </cell>
          <cell r="I1194" t="str">
            <v>CONSTRUCCION</v>
          </cell>
          <cell r="J1194" t="str">
            <v>OSORNO</v>
          </cell>
          <cell r="K1194" t="str">
            <v>RS</v>
          </cell>
        </row>
        <row r="1195">
          <cell r="B1195" t="str">
            <v>30485137-EJECUCION</v>
          </cell>
          <cell r="C1195" t="str">
            <v/>
          </cell>
          <cell r="D1195" t="str">
            <v>EJECUCION</v>
          </cell>
          <cell r="E1195" t="str">
            <v>GOBIERNO REGIONAL - REGION DE LOS LAGOS</v>
          </cell>
          <cell r="F1195" t="str">
            <v/>
          </cell>
          <cell r="G1195" t="str">
            <v>CAPACITACION Y FOMENTO AL DESARROLLO DE LA APICULTURA REGIONAL</v>
          </cell>
          <cell r="H1195">
            <v>513001</v>
          </cell>
          <cell r="I1195" t="str">
            <v>CAPACITACION</v>
          </cell>
          <cell r="J1195" t="str">
            <v/>
          </cell>
          <cell r="K1195" t="str">
            <v/>
          </cell>
        </row>
        <row r="1196">
          <cell r="B1196" t="str">
            <v>30485153-EJECUCION</v>
          </cell>
          <cell r="C1196" t="str">
            <v>DALCAHUE</v>
          </cell>
          <cell r="D1196" t="str">
            <v>EJECUCION</v>
          </cell>
          <cell r="E1196" t="str">
            <v>GOBIERNO REGIONAL - REGION DE LOS LAGOS</v>
          </cell>
          <cell r="F1196" t="str">
            <v/>
          </cell>
          <cell r="G1196" t="str">
            <v>HABILITACION SUMINISTRO E. ELECTRICA SECTOR LAS COMPUERTAS, DALCAHUE</v>
          </cell>
          <cell r="H1196">
            <v>235498</v>
          </cell>
          <cell r="I1196" t="str">
            <v>HABILITACION</v>
          </cell>
          <cell r="J1196" t="str">
            <v>CHILOE</v>
          </cell>
          <cell r="K1196" t="str">
            <v>FI</v>
          </cell>
        </row>
        <row r="1197">
          <cell r="B1197" t="str">
            <v>30134014-EJECUCION</v>
          </cell>
          <cell r="C1197" t="str">
            <v>DALCAHUE</v>
          </cell>
          <cell r="D1197" t="str">
            <v>EJECUCION</v>
          </cell>
          <cell r="E1197" t="str">
            <v>GOBIERNO REGIONAL - REGION DE LOS LAGOS</v>
          </cell>
          <cell r="F1197" t="str">
            <v/>
          </cell>
          <cell r="G1197" t="str">
            <v>CONSTRUCCION GIMNASIO TENAUN COMUNA DE DALCAHUE</v>
          </cell>
          <cell r="H1197">
            <v>379990</v>
          </cell>
          <cell r="I1197" t="str">
            <v>CONSTRUCCION</v>
          </cell>
          <cell r="J1197" t="str">
            <v>CHILOE</v>
          </cell>
          <cell r="K1197" t="str">
            <v>RS</v>
          </cell>
        </row>
        <row r="1198">
          <cell r="B1198" t="str">
            <v>30133915-EJECUCION</v>
          </cell>
          <cell r="C1198" t="str">
            <v>CALBUCO</v>
          </cell>
          <cell r="D1198" t="str">
            <v>EJECUCION</v>
          </cell>
          <cell r="E1198" t="str">
            <v>GOBIERNO REGIONAL - REGION DE LOS LAGOS</v>
          </cell>
          <cell r="F1198" t="str">
            <v/>
          </cell>
          <cell r="G1198" t="str">
            <v>TRANSFERENCIA SUBSIDIO OPER. SIST. AUTOGENERACION ISLAS QUENU Y TABON</v>
          </cell>
          <cell r="H1198">
            <v>335169</v>
          </cell>
          <cell r="I1198" t="str">
            <v>TRANSFERENCIA</v>
          </cell>
          <cell r="J1198" t="str">
            <v>LLANQUIHUE</v>
          </cell>
          <cell r="K1198" t="str">
            <v/>
          </cell>
        </row>
        <row r="1199">
          <cell r="B1199" t="str">
            <v>30073164-EJECUCION</v>
          </cell>
          <cell r="C1199" t="str">
            <v>FRUTILLAR</v>
          </cell>
          <cell r="D1199" t="str">
            <v>EJECUCION</v>
          </cell>
          <cell r="E1199" t="str">
            <v>GOBIERNO REGIONAL - REGION DE LOS LAGOS</v>
          </cell>
          <cell r="F1199" t="str">
            <v/>
          </cell>
          <cell r="G1199" t="str">
            <v>REPOSICION ESCUELA ESPECIAL SAN AGUSTIN, FRUTILLAR</v>
          </cell>
          <cell r="H1199">
            <v>718671</v>
          </cell>
          <cell r="I1199" t="str">
            <v>REPOSICION</v>
          </cell>
          <cell r="J1199" t="str">
            <v>LLANQUIHUE</v>
          </cell>
          <cell r="K1199" t="str">
            <v>RS</v>
          </cell>
        </row>
        <row r="1200">
          <cell r="B1200" t="str">
            <v>30471852-EJECUCION</v>
          </cell>
          <cell r="C1200" t="str">
            <v>ANCUD</v>
          </cell>
          <cell r="D1200" t="str">
            <v>EJECUCION</v>
          </cell>
          <cell r="E1200" t="str">
            <v>GOBIERNO REGIONAL - REGION DE LOS LAGOS</v>
          </cell>
          <cell r="F1200" t="str">
            <v/>
          </cell>
          <cell r="G1200" t="str">
            <v>CONSTRUCCION SISTEMA APR LOCALIDAD RURAL DE AGUAS BUENAS, ANCUD</v>
          </cell>
          <cell r="H1200">
            <v>697235</v>
          </cell>
          <cell r="I1200" t="str">
            <v>CONSTRUCCION</v>
          </cell>
          <cell r="J1200" t="str">
            <v>CHILOE</v>
          </cell>
          <cell r="K1200" t="str">
            <v>FI</v>
          </cell>
        </row>
        <row r="1201">
          <cell r="B1201" t="str">
            <v>30116068-EJECUCION</v>
          </cell>
          <cell r="C1201" t="str">
            <v>FRESIA</v>
          </cell>
          <cell r="D1201" t="str">
            <v>EJECUCION</v>
          </cell>
          <cell r="E1201" t="str">
            <v>MINISTERIO DE SALUD</v>
          </cell>
          <cell r="F1201" t="str">
            <v/>
          </cell>
          <cell r="G1201" t="str">
            <v>CONSTRUCCION CONSULTORIO GENERAL RURAL DE TEGUALDA, COMUNA FRESIA</v>
          </cell>
          <cell r="H1201">
            <v>2224796</v>
          </cell>
          <cell r="I1201" t="str">
            <v>CONSTRUCCION</v>
          </cell>
          <cell r="J1201" t="str">
            <v>LLANQUIHUE</v>
          </cell>
          <cell r="K1201" t="str">
            <v>RS</v>
          </cell>
        </row>
        <row r="1202">
          <cell r="B1202" t="str">
            <v>30342976-EJECUCION</v>
          </cell>
          <cell r="C1202" t="str">
            <v>CHAITEN</v>
          </cell>
          <cell r="D1202" t="str">
            <v>EJECUCION</v>
          </cell>
          <cell r="E1202" t="str">
            <v>GOBIERNO REGIONAL - REGION DE LOS LAGOS</v>
          </cell>
          <cell r="F1202" t="str">
            <v/>
          </cell>
          <cell r="G1202" t="str">
            <v>REPOSICION DE MAQUINARIA PARA LA COMUNA DE CHAITÉN</v>
          </cell>
          <cell r="H1202">
            <v>354324</v>
          </cell>
          <cell r="I1202" t="str">
            <v>REPOSICION</v>
          </cell>
          <cell r="J1202" t="str">
            <v>PALENA</v>
          </cell>
          <cell r="K1202" t="str">
            <v/>
          </cell>
        </row>
        <row r="1203">
          <cell r="B1203" t="str">
            <v>30384429-DISEÑO</v>
          </cell>
          <cell r="C1203" t="str">
            <v/>
          </cell>
          <cell r="D1203" t="str">
            <v>DISEÑO</v>
          </cell>
          <cell r="E1203" t="str">
            <v>DIRECCION DE VIALIDAD</v>
          </cell>
          <cell r="F1203" t="str">
            <v/>
          </cell>
          <cell r="G1203" t="str">
            <v>MEJORAMIENTO RUTA V-69, SECTOR PUELO(FIN PAV.)-PUELCHE, COCHAMO</v>
          </cell>
          <cell r="H1203">
            <v>1400497</v>
          </cell>
          <cell r="I1203" t="str">
            <v>MEJORAMIENTO</v>
          </cell>
          <cell r="J1203" t="str">
            <v/>
          </cell>
          <cell r="K1203" t="str">
            <v>RS</v>
          </cell>
        </row>
        <row r="1204">
          <cell r="B1204" t="str">
            <v>40007910-EJECUCION</v>
          </cell>
          <cell r="C1204" t="str">
            <v>QUEMCHI</v>
          </cell>
          <cell r="D1204" t="str">
            <v>EJECUCION</v>
          </cell>
          <cell r="E1204" t="str">
            <v>SUBSECRETARIA DE EDUCACION</v>
          </cell>
          <cell r="F1204" t="str">
            <v/>
          </cell>
          <cell r="G1204" t="str">
            <v>CONSERVACION SISTEMA GAS ACRED SELLO VERDE, MEJ SIST. ALC. Y REG TERRENO ESCUELA RURAL HUITE</v>
          </cell>
          <cell r="H1204">
            <v>4693</v>
          </cell>
          <cell r="I1204" t="str">
            <v>CONSERVACION</v>
          </cell>
          <cell r="J1204" t="str">
            <v>CHILOE</v>
          </cell>
          <cell r="K1204" t="str">
            <v/>
          </cell>
        </row>
        <row r="1205">
          <cell r="B1205" t="str">
            <v>40001950-EJECUCION</v>
          </cell>
          <cell r="C1205" t="str">
            <v>QUELLON</v>
          </cell>
          <cell r="D1205" t="str">
            <v>EJECUCION</v>
          </cell>
          <cell r="E1205" t="str">
            <v>SUBSECRETARIA DE EDUCACION</v>
          </cell>
          <cell r="F1205" t="str">
            <v/>
          </cell>
          <cell r="G1205" t="str">
            <v>CONSERVACION GIMNASIO ESCUELA ADELA GARCIA - CURANUÉ</v>
          </cell>
          <cell r="H1205">
            <v>30780</v>
          </cell>
          <cell r="I1205" t="str">
            <v>CONSERVACION</v>
          </cell>
          <cell r="J1205" t="str">
            <v>CHILOE</v>
          </cell>
          <cell r="K1205" t="str">
            <v/>
          </cell>
        </row>
        <row r="1206">
          <cell r="B1206" t="str">
            <v>40004334-DISEÑO</v>
          </cell>
          <cell r="C1206" t="str">
            <v>PUERTO MONTT</v>
          </cell>
          <cell r="D1206" t="str">
            <v>DISEÑO</v>
          </cell>
          <cell r="E1206" t="str">
            <v>SERVICIO VIVIENDA Y URBANIZACION REGION DE LOS LAGOS</v>
          </cell>
          <cell r="F1206" t="str">
            <v/>
          </cell>
          <cell r="G1206" t="str">
            <v>CONSTRUCCION PARQUE METROPOLITANO, PUERTO MONTT</v>
          </cell>
          <cell r="H1206">
            <v>155000</v>
          </cell>
          <cell r="I1206" t="str">
            <v>CONSTRUCCION</v>
          </cell>
          <cell r="J1206" t="str">
            <v>LLANQUIHUE</v>
          </cell>
          <cell r="K1206" t="str">
            <v>RS</v>
          </cell>
        </row>
        <row r="1207">
          <cell r="B1207" t="str">
            <v>40007453-EJECUCION</v>
          </cell>
          <cell r="C1207" t="str">
            <v>FRESIA</v>
          </cell>
          <cell r="D1207" t="str">
            <v>EJECUCION</v>
          </cell>
          <cell r="E1207" t="str">
            <v>MINISTERIO DE SALUD</v>
          </cell>
          <cell r="F1207" t="str">
            <v/>
          </cell>
          <cell r="G1207" t="str">
            <v>REPOSICION EQUIPOS X OSTEOP HOSPITALES DE LLANQ. MAULLIN FRESIA Y CONS.RIO NEGRO HORNOPIREN</v>
          </cell>
          <cell r="H1207">
            <v>466208</v>
          </cell>
          <cell r="I1207" t="str">
            <v>REPOSICION</v>
          </cell>
          <cell r="J1207" t="str">
            <v>LLANQUIHUE</v>
          </cell>
          <cell r="K1207" t="str">
            <v/>
          </cell>
        </row>
        <row r="1208">
          <cell r="B1208" t="str">
            <v>40001654-EJECUCION</v>
          </cell>
          <cell r="C1208" t="str">
            <v>ANCUD</v>
          </cell>
          <cell r="D1208" t="str">
            <v>EJECUCION</v>
          </cell>
          <cell r="E1208" t="str">
            <v>GOBIERNO REGIONAL - REGION DE LOS LAGOS</v>
          </cell>
          <cell r="F1208" t="str">
            <v/>
          </cell>
          <cell r="G1208" t="str">
            <v>ACTUALIZACION PLAN DE DESARROLLO COMUNAL DE ANCUD</v>
          </cell>
          <cell r="H1208">
            <v>76526</v>
          </cell>
          <cell r="I1208" t="str">
            <v>ACTUALIZACION</v>
          </cell>
          <cell r="J1208" t="str">
            <v>CHILOE</v>
          </cell>
          <cell r="K1208" t="str">
            <v/>
          </cell>
        </row>
        <row r="1209">
          <cell r="B1209" t="str">
            <v>30485313-EJECUCION</v>
          </cell>
          <cell r="C1209" t="str">
            <v>PUERTO VARAS</v>
          </cell>
          <cell r="D1209" t="str">
            <v>EJECUCION</v>
          </cell>
          <cell r="E1209" t="str">
            <v>GOBIERNO REGIONAL - REGION DE LOS LAGOS</v>
          </cell>
          <cell r="F1209" t="str">
            <v/>
          </cell>
          <cell r="G1209" t="str">
            <v>CONSERVACION PLAZA DE ARMAS Y SU ENTORNO, PUERTO VARAS</v>
          </cell>
          <cell r="H1209">
            <v>468032</v>
          </cell>
          <cell r="I1209" t="str">
            <v>CONSERVACION</v>
          </cell>
          <cell r="J1209" t="str">
            <v>LLANQUIHUE</v>
          </cell>
          <cell r="K1209" t="str">
            <v/>
          </cell>
        </row>
        <row r="1210">
          <cell r="B1210" t="str">
            <v>30342773-EJECUCION</v>
          </cell>
          <cell r="C1210" t="str">
            <v>COCHAMO</v>
          </cell>
          <cell r="D1210" t="str">
            <v>EJECUCION</v>
          </cell>
          <cell r="E1210" t="str">
            <v>GOBIERNO REGIONAL - REGION DE LOS LAGOS</v>
          </cell>
          <cell r="F1210" t="str">
            <v/>
          </cell>
          <cell r="G1210" t="str">
            <v>MEJORAMIENTO RUTA V-69, SECTOR RALUN - COCHAMO, COMUNA COCHAMO</v>
          </cell>
          <cell r="H1210">
            <v>7073521</v>
          </cell>
          <cell r="I1210" t="str">
            <v>MEJORAMIENTO</v>
          </cell>
          <cell r="J1210" t="str">
            <v>LLANQUIHUE</v>
          </cell>
          <cell r="K1210" t="str">
            <v>RS</v>
          </cell>
        </row>
        <row r="1211">
          <cell r="B1211" t="str">
            <v>30481028-DISEÑO</v>
          </cell>
          <cell r="C1211" t="str">
            <v>OSORNO</v>
          </cell>
          <cell r="D1211" t="str">
            <v>DISEÑO</v>
          </cell>
          <cell r="E1211" t="str">
            <v>MINISTERIO DE SALUD</v>
          </cell>
          <cell r="F1211" t="str">
            <v/>
          </cell>
          <cell r="G1211" t="str">
            <v>REPOSICION CESFAM CON SAR RAHUE ALTO, OSORNO</v>
          </cell>
          <cell r="H1211">
            <v>166149</v>
          </cell>
          <cell r="I1211" t="str">
            <v>REPOSICION</v>
          </cell>
          <cell r="J1211" t="str">
            <v>OSORNO</v>
          </cell>
          <cell r="K1211" t="str">
            <v>RS</v>
          </cell>
        </row>
        <row r="1212">
          <cell r="B1212" t="str">
            <v>30101329-EJECUCION</v>
          </cell>
          <cell r="C1212" t="str">
            <v/>
          </cell>
          <cell r="D1212" t="str">
            <v>EJECUCION</v>
          </cell>
          <cell r="E1212" t="str">
            <v>DIRECCION DE VIALIDAD</v>
          </cell>
          <cell r="F1212" t="str">
            <v/>
          </cell>
          <cell r="G1212" t="str">
            <v>MEJORAMIENTO RUTA W-195. SECTOR: QUEMCHI - PUCHAURAN</v>
          </cell>
          <cell r="H1212">
            <v>20793005</v>
          </cell>
          <cell r="I1212" t="str">
            <v>MEJORAMIENTO</v>
          </cell>
          <cell r="J1212" t="str">
            <v/>
          </cell>
          <cell r="K1212" t="str">
            <v>RS</v>
          </cell>
        </row>
        <row r="1213">
          <cell r="B1213" t="str">
            <v>30352380-EJECUCION</v>
          </cell>
          <cell r="C1213" t="str">
            <v>PUQUELDON</v>
          </cell>
          <cell r="D1213" t="str">
            <v>EJECUCION</v>
          </cell>
          <cell r="E1213" t="str">
            <v>DIRECCION DE OBRAS PORTUARIAS</v>
          </cell>
          <cell r="F1213" t="str">
            <v/>
          </cell>
          <cell r="G1213" t="str">
            <v>MEJORAMIENTO BORDE COSTERO ICHUAC, PUQUELDON</v>
          </cell>
          <cell r="H1213">
            <v>2699437</v>
          </cell>
          <cell r="I1213" t="str">
            <v>MEJORAMIENTO</v>
          </cell>
          <cell r="J1213" t="str">
            <v>CHILOE</v>
          </cell>
          <cell r="K1213" t="str">
            <v/>
          </cell>
        </row>
        <row r="1214">
          <cell r="B1214" t="str">
            <v>30483419-EJECUCION</v>
          </cell>
          <cell r="C1214" t="str">
            <v>PUERTO MONTT</v>
          </cell>
          <cell r="D1214" t="str">
            <v>EJECUCION</v>
          </cell>
          <cell r="E1214" t="str">
            <v>JUNTA NACIONAL DE JARDINES INFANTILES</v>
          </cell>
          <cell r="F1214" t="str">
            <v/>
          </cell>
          <cell r="G1214" t="str">
            <v>CONSTRUCCION SALA CUNA Y JARDIN INFANTIL PUERTA SUR, PUERTO MONTT</v>
          </cell>
          <cell r="H1214">
            <v>676833</v>
          </cell>
          <cell r="I1214" t="str">
            <v>CONSTRUCCION</v>
          </cell>
          <cell r="J1214" t="str">
            <v>LLANQUIHUE</v>
          </cell>
          <cell r="K1214" t="str">
            <v>RS</v>
          </cell>
        </row>
        <row r="1215">
          <cell r="B1215" t="str">
            <v>30415731-EJECUCION</v>
          </cell>
          <cell r="C1215" t="str">
            <v/>
          </cell>
          <cell r="D1215" t="str">
            <v>EJECUCION</v>
          </cell>
          <cell r="E1215" t="str">
            <v>GOBIERNO REGIONAL - REGION DE LOS LAGOS</v>
          </cell>
          <cell r="F1215" t="str">
            <v/>
          </cell>
          <cell r="G1215" t="str">
            <v>EQUIPAMIENTO PLANTAS POTABILIZADORAS DE EMERGENCIA</v>
          </cell>
          <cell r="H1215">
            <v>686457</v>
          </cell>
          <cell r="I1215" t="str">
            <v>EQUIPAMIENTO</v>
          </cell>
          <cell r="J1215" t="str">
            <v/>
          </cell>
          <cell r="K1215" t="str">
            <v/>
          </cell>
        </row>
        <row r="1216">
          <cell r="B1216" t="str">
            <v>30135967-EJECUCION</v>
          </cell>
          <cell r="C1216" t="str">
            <v/>
          </cell>
          <cell r="D1216" t="str">
            <v>EJECUCION</v>
          </cell>
          <cell r="E1216" t="str">
            <v>GOBIERNO REGIONAL - REGION DE LOS LAGOS</v>
          </cell>
          <cell r="F1216" t="str">
            <v/>
          </cell>
          <cell r="G1216" t="str">
            <v>CONSTRUCCION ESTACION DE TRANSFERENCIA LA CAMPANA CALBUCO</v>
          </cell>
          <cell r="H1216">
            <v>1452746</v>
          </cell>
          <cell r="I1216" t="str">
            <v>CONSTRUCCION</v>
          </cell>
          <cell r="J1216" t="str">
            <v>LLANQUIHUE</v>
          </cell>
          <cell r="K1216" t="str">
            <v/>
          </cell>
        </row>
        <row r="1217">
          <cell r="B1217" t="str">
            <v>30082794-EJECUCION</v>
          </cell>
          <cell r="C1217" t="str">
            <v>QUELLON</v>
          </cell>
          <cell r="D1217" t="str">
            <v>EJECUCION</v>
          </cell>
          <cell r="E1217" t="str">
            <v>DIRECCION DE OBRAS PORTUARIAS</v>
          </cell>
          <cell r="F1217" t="str">
            <v/>
          </cell>
          <cell r="G1217" t="str">
            <v>CONSTRUCCION RAMPA SECTOR PUNTA PAULA ISLA COLDITA COMUNA DE QUELLON</v>
          </cell>
          <cell r="H1217">
            <v>440627</v>
          </cell>
          <cell r="I1217" t="str">
            <v>CONSTRUCCION</v>
          </cell>
          <cell r="J1217" t="str">
            <v>CHILOE</v>
          </cell>
          <cell r="K1217" t="str">
            <v>RS</v>
          </cell>
        </row>
        <row r="1218">
          <cell r="B1218" t="str">
            <v>30104572-EJECUCION</v>
          </cell>
          <cell r="C1218" t="str">
            <v>RIO NEGRO</v>
          </cell>
          <cell r="D1218" t="str">
            <v>EJECUCION</v>
          </cell>
          <cell r="E1218" t="str">
            <v>DIRECCION DE VIALIDAD</v>
          </cell>
          <cell r="F1218" t="str">
            <v/>
          </cell>
          <cell r="G1218" t="str">
            <v>REPOSICION PUENTE CHAN CHAN N°1 EN RUTA U-605</v>
          </cell>
          <cell r="H1218">
            <v>870277</v>
          </cell>
          <cell r="I1218" t="str">
            <v>REPOSICION</v>
          </cell>
          <cell r="J1218" t="str">
            <v>OSORNO</v>
          </cell>
          <cell r="K1218" t="str">
            <v>RS</v>
          </cell>
        </row>
        <row r="1219">
          <cell r="B1219" t="str">
            <v>30483059-EJECUCION</v>
          </cell>
          <cell r="C1219" t="str">
            <v>CALBUCO</v>
          </cell>
          <cell r="D1219" t="str">
            <v>EJECUCION</v>
          </cell>
          <cell r="E1219" t="str">
            <v>GOBIERNO REGIONAL - REGION DE LOS LAGOS</v>
          </cell>
          <cell r="F1219" t="str">
            <v/>
          </cell>
          <cell r="G1219" t="str">
            <v>CONSTRUCCION SALA ACONDICIONAMIENTO ESTADIO MUNICIPAL CALBUCO</v>
          </cell>
          <cell r="H1219">
            <v>48000</v>
          </cell>
          <cell r="I1219" t="str">
            <v>CONSTRUCCION</v>
          </cell>
          <cell r="J1219" t="str">
            <v>LLANQUIHUE</v>
          </cell>
          <cell r="K1219" t="str">
            <v/>
          </cell>
        </row>
        <row r="1220">
          <cell r="B1220" t="str">
            <v>30341439-EJECUCION</v>
          </cell>
          <cell r="C1220" t="str">
            <v/>
          </cell>
          <cell r="D1220" t="str">
            <v>EJECUCION</v>
          </cell>
          <cell r="E1220" t="str">
            <v>GOBIERNO REGIONAL - REGION DE LOS LAGOS</v>
          </cell>
          <cell r="F1220" t="str">
            <v/>
          </cell>
          <cell r="G1220" t="str">
            <v>RECUPERACION SUELOS DEGRADADOS EN TERRITORIO PATAGONIA VERDE</v>
          </cell>
          <cell r="H1220">
            <v>210000</v>
          </cell>
          <cell r="I1220" t="str">
            <v>RECUPERACION</v>
          </cell>
          <cell r="J1220" t="str">
            <v>PALENA</v>
          </cell>
          <cell r="K1220" t="str">
            <v/>
          </cell>
        </row>
        <row r="1221">
          <cell r="B1221" t="str">
            <v>30458869-EJECUCION</v>
          </cell>
          <cell r="C1221" t="str">
            <v/>
          </cell>
          <cell r="D1221" t="str">
            <v>EJECUCION</v>
          </cell>
          <cell r="E1221" t="str">
            <v>DIRECCION DE VIALIDAD</v>
          </cell>
          <cell r="F1221" t="str">
            <v/>
          </cell>
          <cell r="G1221" t="str">
            <v>MEJORAMIENTO RUTA 5. S: MOLULCO-COLONIA YUNGAY (3AS PISTAS Y BERMAS)</v>
          </cell>
          <cell r="H1221">
            <v>7772320</v>
          </cell>
          <cell r="I1221" t="str">
            <v>MEJORAMIENTO</v>
          </cell>
          <cell r="J1221" t="str">
            <v/>
          </cell>
          <cell r="K1221" t="str">
            <v>RS</v>
          </cell>
        </row>
        <row r="1222">
          <cell r="B1222" t="str">
            <v>30488542-EJECUCION</v>
          </cell>
          <cell r="C1222" t="str">
            <v>MAULLIN</v>
          </cell>
          <cell r="D1222" t="str">
            <v>EJECUCION</v>
          </cell>
          <cell r="E1222" t="str">
            <v>GOBIERNO REGIONAL - REGION DE LOS LAGOS</v>
          </cell>
          <cell r="F1222" t="str">
            <v/>
          </cell>
          <cell r="G1222" t="str">
            <v>CONSTRUCCION CENTRO MULTIPROPOSITO DE QUENUIR, MAULLIN</v>
          </cell>
          <cell r="H1222">
            <v>48056</v>
          </cell>
          <cell r="I1222" t="str">
            <v>CONSTRUCCION</v>
          </cell>
          <cell r="J1222" t="str">
            <v>LLANQUIHUE</v>
          </cell>
          <cell r="K1222" t="str">
            <v/>
          </cell>
        </row>
        <row r="1223">
          <cell r="B1223" t="str">
            <v>40006370-EJECUCION</v>
          </cell>
          <cell r="C1223" t="str">
            <v>ANCUD</v>
          </cell>
          <cell r="D1223" t="str">
            <v>EJECUCION</v>
          </cell>
          <cell r="E1223" t="str">
            <v>SUBSECRETARIA DE EDUCACION</v>
          </cell>
          <cell r="F1223" t="str">
            <v/>
          </cell>
          <cell r="G1223" t="str">
            <v>MEJORAMIENTO JARDIN INFANTIL Y SALA CUNA LOS CANGREJITOS, COMUNA DE ANCUD</v>
          </cell>
          <cell r="H1223">
            <v>18000</v>
          </cell>
          <cell r="I1223" t="str">
            <v>MEJORAMIENTO</v>
          </cell>
          <cell r="J1223" t="str">
            <v>CHILOE</v>
          </cell>
          <cell r="K1223" t="str">
            <v/>
          </cell>
        </row>
        <row r="1224">
          <cell r="B1224" t="str">
            <v>40001779-EJECUCION</v>
          </cell>
          <cell r="C1224" t="str">
            <v>PURRANQUE</v>
          </cell>
          <cell r="D1224" t="str">
            <v>EJECUCION</v>
          </cell>
          <cell r="E1224" t="str">
            <v>SEREMI DEL DEPORTE REGION DE LOS LAGOS</v>
          </cell>
          <cell r="F1224" t="str">
            <v/>
          </cell>
          <cell r="G1224" t="str">
            <v>CONSERVACION SISTEMA DE ILUMINACION ESTADIO SINTETICO CENTENARIO COMUNA DE PURRA</v>
          </cell>
          <cell r="H1224">
            <v>76510</v>
          </cell>
          <cell r="I1224" t="str">
            <v>CONSERVACION</v>
          </cell>
          <cell r="J1224" t="str">
            <v>OSORNO</v>
          </cell>
          <cell r="K1224" t="str">
            <v/>
          </cell>
        </row>
        <row r="1225">
          <cell r="B1225" t="str">
            <v>40006653-EJECUCION</v>
          </cell>
          <cell r="C1225" t="str">
            <v>CASTRO</v>
          </cell>
          <cell r="D1225" t="str">
            <v>EJECUCION</v>
          </cell>
          <cell r="E1225" t="str">
            <v>SUBSECRETARIA DE EDUCACION</v>
          </cell>
          <cell r="F1225" t="str">
            <v/>
          </cell>
          <cell r="G1225" t="str">
            <v>REPOSICION MURO FACHADA NORTE JARDIN LOS CONEJITOS</v>
          </cell>
          <cell r="H1225">
            <v>16000</v>
          </cell>
          <cell r="I1225" t="str">
            <v>REPOSICION</v>
          </cell>
          <cell r="J1225" t="str">
            <v>CHILOE</v>
          </cell>
          <cell r="K1225" t="str">
            <v/>
          </cell>
        </row>
        <row r="1226">
          <cell r="B1226" t="str">
            <v>40008954-EJECUCION</v>
          </cell>
          <cell r="C1226" t="str">
            <v>PUERTO MONTT</v>
          </cell>
          <cell r="D1226" t="str">
            <v>EJECUCION</v>
          </cell>
          <cell r="E1226" t="str">
            <v>GOBIERNO REGIONAL - REGION DE LOS LAGOS</v>
          </cell>
          <cell r="F1226" t="str">
            <v/>
          </cell>
          <cell r="G1226" t="str">
            <v>REPOSICION CENTRIFUGA REFRIGERADA PARA HOSP PTO MONTT Y DIRECC DE SALUD MUNICIPAL PTO MONTT</v>
          </cell>
          <cell r="H1226">
            <v>17140</v>
          </cell>
          <cell r="I1226" t="str">
            <v>REPOSICION</v>
          </cell>
          <cell r="J1226" t="str">
            <v>LLANQUIHUE</v>
          </cell>
          <cell r="K1226" t="str">
            <v/>
          </cell>
        </row>
        <row r="1227">
          <cell r="B1227" t="str">
            <v>30082185-EJECUCION</v>
          </cell>
          <cell r="C1227" t="str">
            <v>CHAITEN</v>
          </cell>
          <cell r="D1227" t="str">
            <v>EJECUCION</v>
          </cell>
          <cell r="E1227" t="str">
            <v>GOBIERNO REGIONAL - REGION DE LOS LAGOS</v>
          </cell>
          <cell r="F1227" t="str">
            <v/>
          </cell>
          <cell r="G1227" t="str">
            <v>MEJORAMIENTO PLAZA DE ARMAS DE VILLA SANTA LUCÍA, CHAITÉN</v>
          </cell>
          <cell r="H1227">
            <v>538365</v>
          </cell>
          <cell r="I1227" t="str">
            <v>MEJORAMIENTO</v>
          </cell>
          <cell r="J1227" t="str">
            <v>PALENA</v>
          </cell>
          <cell r="K1227" t="str">
            <v>RS</v>
          </cell>
        </row>
        <row r="1228">
          <cell r="B1228" t="str">
            <v>30485092-EJECUCION</v>
          </cell>
          <cell r="C1228" t="str">
            <v>ANCUD</v>
          </cell>
          <cell r="D1228" t="str">
            <v>EJECUCION</v>
          </cell>
          <cell r="E1228" t="str">
            <v>GOBIERNO REGIONAL - REGION DE LOS LAGOS</v>
          </cell>
          <cell r="F1228" t="str">
            <v/>
          </cell>
          <cell r="G1228" t="str">
            <v>MEJORAMIENTO CALZADAS Y SOLUCIÓN DE AGUAS LLUVIAS DIVERSOS SECTORES</v>
          </cell>
          <cell r="H1228">
            <v>92000</v>
          </cell>
          <cell r="I1228" t="str">
            <v>MEJORAMIENTO</v>
          </cell>
          <cell r="J1228" t="str">
            <v>CHILOE</v>
          </cell>
          <cell r="K1228" t="str">
            <v/>
          </cell>
        </row>
        <row r="1229">
          <cell r="B1229" t="str">
            <v>30483065-EJECUCION</v>
          </cell>
          <cell r="C1229" t="str">
            <v>CALBUCO</v>
          </cell>
          <cell r="D1229" t="str">
            <v>EJECUCION</v>
          </cell>
          <cell r="E1229" t="str">
            <v>GOBIERNO REGIONAL - REGION DE LOS LAGOS</v>
          </cell>
          <cell r="F1229" t="str">
            <v/>
          </cell>
          <cell r="G1229" t="str">
            <v xml:space="preserve">CONSTRUCCION BAHIAS ESTACIONAMIENTO SECTOR SAN RAFAEL DE CALBUCO </v>
          </cell>
          <cell r="H1229">
            <v>25000</v>
          </cell>
          <cell r="I1229" t="str">
            <v>CONSTRUCCION</v>
          </cell>
          <cell r="J1229" t="str">
            <v>LLANQUIHUE</v>
          </cell>
          <cell r="K1229" t="str">
            <v/>
          </cell>
        </row>
        <row r="1230">
          <cell r="B1230" t="str">
            <v>30103446-EJECUCION</v>
          </cell>
          <cell r="C1230" t="str">
            <v>PUERTO MONTT</v>
          </cell>
          <cell r="D1230" t="str">
            <v>EJECUCION</v>
          </cell>
          <cell r="E1230" t="str">
            <v>GOBIERNO REGIONAL - REGION DE LOS LAGOS</v>
          </cell>
          <cell r="F1230" t="str">
            <v/>
          </cell>
          <cell r="G1230" t="str">
            <v>CONSTRUCCION ESTABLECIMIENTO EDUCACIONAL SEC. ALERCE I ETAPA P MONTT</v>
          </cell>
          <cell r="H1230">
            <v>5111397</v>
          </cell>
          <cell r="I1230" t="str">
            <v>CONSTRUCCION</v>
          </cell>
          <cell r="J1230" t="str">
            <v>LLANQUIHUE</v>
          </cell>
          <cell r="K1230" t="str">
            <v>RS</v>
          </cell>
        </row>
        <row r="1231">
          <cell r="B1231" t="str">
            <v>30364425-EJECUCION</v>
          </cell>
          <cell r="C1231" t="str">
            <v>PUERTO MONTT</v>
          </cell>
          <cell r="D1231" t="str">
            <v>EJECUCION</v>
          </cell>
          <cell r="E1231" t="str">
            <v>JUNTA NACIONAL DE JARDINES INFANTILES</v>
          </cell>
          <cell r="F1231" t="str">
            <v/>
          </cell>
          <cell r="G1231" t="str">
            <v>CONSTRUCCION JARDIN INFANTIL, OHIGGINS C/AV. N SUR 2, ALERCE-PMONTT</v>
          </cell>
          <cell r="H1231">
            <v>1100993</v>
          </cell>
          <cell r="I1231" t="str">
            <v>CONSTRUCCION</v>
          </cell>
          <cell r="J1231" t="str">
            <v>LLANQUIHUE</v>
          </cell>
          <cell r="K1231" t="str">
            <v>RS</v>
          </cell>
        </row>
        <row r="1232">
          <cell r="B1232" t="str">
            <v>30481110-EJECUCION</v>
          </cell>
          <cell r="C1232" t="str">
            <v>PUERTO MONTT</v>
          </cell>
          <cell r="D1232" t="str">
            <v>EJECUCION</v>
          </cell>
          <cell r="E1232" t="str">
            <v>MINISTERIO DEL DEPORTE</v>
          </cell>
          <cell r="F1232" t="str">
            <v/>
          </cell>
          <cell r="G1232" t="str">
            <v>CONSTRUCCION VELODROMO PUERTO MONTT</v>
          </cell>
          <cell r="H1232">
            <v>5130003</v>
          </cell>
          <cell r="I1232" t="str">
            <v>CONSTRUCCION</v>
          </cell>
          <cell r="J1232" t="str">
            <v>LLANQUIHUE</v>
          </cell>
          <cell r="K1232" t="str">
            <v/>
          </cell>
        </row>
        <row r="1233">
          <cell r="B1233" t="str">
            <v>30131861-DISEÑO</v>
          </cell>
          <cell r="C1233" t="str">
            <v/>
          </cell>
          <cell r="D1233" t="str">
            <v>DISEÑO</v>
          </cell>
          <cell r="E1233" t="str">
            <v>DIRECCION DE VIALIDAD</v>
          </cell>
          <cell r="F1233" t="str">
            <v/>
          </cell>
          <cell r="G1233" t="str">
            <v>MEJORAMIENTO RUTAS W-160; W-120. S. HUICHA-CAULIN, CHILOE.</v>
          </cell>
          <cell r="H1233">
            <v>435400</v>
          </cell>
          <cell r="I1233" t="str">
            <v>MEJORAMIENTO</v>
          </cell>
          <cell r="J1233" t="str">
            <v/>
          </cell>
          <cell r="K1233" t="str">
            <v>RS</v>
          </cell>
        </row>
        <row r="1234">
          <cell r="B1234" t="str">
            <v>30478036-EJECUCION</v>
          </cell>
          <cell r="C1234" t="str">
            <v>PUERTO OCTAY</v>
          </cell>
          <cell r="D1234" t="str">
            <v>EJECUCION</v>
          </cell>
          <cell r="E1234" t="str">
            <v>GOBIERNO REGIONAL - REGION DE LOS LAGOS</v>
          </cell>
          <cell r="F1234" t="str">
            <v/>
          </cell>
          <cell r="G1234" t="str">
            <v>REPOSICION  ESCUELA RURAL EL ISLOTE RUPANCO</v>
          </cell>
          <cell r="H1234">
            <v>1229236</v>
          </cell>
          <cell r="I1234" t="str">
            <v>REPOSICION</v>
          </cell>
          <cell r="J1234" t="str">
            <v>OSORNO</v>
          </cell>
          <cell r="K1234" t="str">
            <v/>
          </cell>
        </row>
        <row r="1235">
          <cell r="B1235" t="str">
            <v>30398175-DISEÑO</v>
          </cell>
          <cell r="C1235" t="str">
            <v/>
          </cell>
          <cell r="D1235" t="str">
            <v>DISEÑO</v>
          </cell>
          <cell r="E1235" t="str">
            <v>DIRECCION DE VIALIDAD</v>
          </cell>
          <cell r="F1235" t="str">
            <v/>
          </cell>
          <cell r="G1235" t="str">
            <v>MEJORAMIENTO CAMINOS BÁSICOS INTERMEDIOS REGIÓN DE LOS LAGOS GRUPO 1</v>
          </cell>
          <cell r="H1235">
            <v>590248</v>
          </cell>
          <cell r="I1235" t="str">
            <v>MEJORAMIENTO</v>
          </cell>
          <cell r="J1235" t="str">
            <v>OSORNO</v>
          </cell>
          <cell r="K1235" t="str">
            <v>RS</v>
          </cell>
        </row>
        <row r="1236">
          <cell r="B1236" t="str">
            <v>30398175-DISEÑO</v>
          </cell>
          <cell r="C1236" t="str">
            <v/>
          </cell>
          <cell r="D1236" t="str">
            <v>DISEÑO</v>
          </cell>
          <cell r="E1236" t="str">
            <v>DIRECCION DE VIALIDAD</v>
          </cell>
          <cell r="F1236" t="str">
            <v/>
          </cell>
          <cell r="G1236" t="str">
            <v>MEJORAMIENTO CAMINOS BÁSICOS INTERMEDIOS REGIÓN DE LOS LAGOS GRUPO 1</v>
          </cell>
          <cell r="H1236">
            <v>681913</v>
          </cell>
          <cell r="I1236" t="str">
            <v>MEJORAMIENTO</v>
          </cell>
          <cell r="J1236" t="str">
            <v>OSORNO</v>
          </cell>
          <cell r="K1236" t="str">
            <v>RS</v>
          </cell>
        </row>
        <row r="1237">
          <cell r="B1237" t="str">
            <v>30487092-EJECUCION</v>
          </cell>
          <cell r="C1237" t="str">
            <v>PUERTO MONTT</v>
          </cell>
          <cell r="D1237" t="str">
            <v>EJECUCION</v>
          </cell>
          <cell r="E1237" t="str">
            <v>GOBIERNO REGIONAL - REGION DE LOS LAGOS</v>
          </cell>
          <cell r="F1237" t="str">
            <v/>
          </cell>
          <cell r="G1237" t="str">
            <v>CONSTRUCCION DE GAVIONES ISLA TENGLO SECTOR FRENTE ANAHUAC</v>
          </cell>
          <cell r="H1237">
            <v>43604</v>
          </cell>
          <cell r="I1237" t="str">
            <v>CONSTRUCCION</v>
          </cell>
          <cell r="J1237" t="str">
            <v>LLANQUIHUE</v>
          </cell>
          <cell r="K1237" t="str">
            <v/>
          </cell>
        </row>
        <row r="1238">
          <cell r="B1238" t="str">
            <v>40005969-EJECUCION</v>
          </cell>
          <cell r="C1238" t="str">
            <v>PUERTO MONTT</v>
          </cell>
          <cell r="D1238" t="str">
            <v>EJECUCION</v>
          </cell>
          <cell r="E1238" t="str">
            <v>GOBIERNO REGIONAL - REGION DE LOS LAGOS</v>
          </cell>
          <cell r="F1238" t="str">
            <v/>
          </cell>
          <cell r="G1238" t="str">
            <v>MEJORAMIENTO SERVICIOS HIGIENICOS INTERNADO INSTITUTO COMERCIAL PUERTO MONTT</v>
          </cell>
          <cell r="H1238">
            <v>40000</v>
          </cell>
          <cell r="I1238" t="str">
            <v>MEJORAMIENTO</v>
          </cell>
          <cell r="J1238" t="str">
            <v>LLANQUIHUE</v>
          </cell>
          <cell r="K1238" t="str">
            <v/>
          </cell>
        </row>
        <row r="1239">
          <cell r="B1239" t="str">
            <v>40006789-EJECUCION</v>
          </cell>
          <cell r="C1239" t="str">
            <v>QUINCHAO</v>
          </cell>
          <cell r="D1239" t="str">
            <v>EJECUCION</v>
          </cell>
          <cell r="E1239" t="str">
            <v>SUBSECRETARIA DE EDUCACION</v>
          </cell>
          <cell r="F1239" t="str">
            <v/>
          </cell>
          <cell r="G1239" t="str">
            <v>NORMALIZACION INSTALACIONES DE GAS E INFRAESTRUCTURA ESCUELA RURAL CAPILLA ANTIGUA</v>
          </cell>
          <cell r="H1239">
            <v>4288</v>
          </cell>
          <cell r="I1239" t="str">
            <v>NORMALIZACION</v>
          </cell>
          <cell r="J1239" t="str">
            <v>CHILOE</v>
          </cell>
          <cell r="K1239" t="str">
            <v/>
          </cell>
        </row>
        <row r="1240">
          <cell r="B1240" t="str">
            <v>40005795-EJECUCION</v>
          </cell>
          <cell r="C1240" t="str">
            <v>HUALAIHUE</v>
          </cell>
          <cell r="D1240" t="str">
            <v>EJECUCION</v>
          </cell>
          <cell r="E1240" t="str">
            <v>SUBSECRETARIA DE EDUCACION</v>
          </cell>
          <cell r="F1240" t="str">
            <v/>
          </cell>
          <cell r="G1240" t="str">
            <v xml:space="preserve">REPARACION CALDERA Y CONSTRUCCION CERCO DE MULTICANCHA COLEGIO MAURICIO HITCHCOCK CONTAO </v>
          </cell>
          <cell r="H1240">
            <v>5000000</v>
          </cell>
          <cell r="I1240" t="str">
            <v>REPARACION</v>
          </cell>
          <cell r="J1240" t="str">
            <v>PALENA</v>
          </cell>
          <cell r="K1240" t="str">
            <v/>
          </cell>
        </row>
        <row r="1241">
          <cell r="B1241" t="str">
            <v>40006831-DISEÑO</v>
          </cell>
          <cell r="C1241" t="str">
            <v>QUINCHAO</v>
          </cell>
          <cell r="D1241" t="str">
            <v>DISEÑO</v>
          </cell>
          <cell r="E1241" t="str">
            <v>SUBSECRETARIA DE EDUCACION</v>
          </cell>
          <cell r="F1241" t="str">
            <v/>
          </cell>
          <cell r="G1241" t="str">
            <v>CONSERVACION  ESCUELA RURAL LA VILLA DE ISLA CHAULINEC</v>
          </cell>
          <cell r="H1241">
            <v>300</v>
          </cell>
          <cell r="I1241" t="str">
            <v>CONSERVACION</v>
          </cell>
          <cell r="J1241" t="str">
            <v>CHILOE</v>
          </cell>
          <cell r="K1241" t="str">
            <v/>
          </cell>
        </row>
        <row r="1242">
          <cell r="B1242" t="str">
            <v>40006722-EJECUCION</v>
          </cell>
          <cell r="C1242" t="str">
            <v>CALBUCO</v>
          </cell>
          <cell r="D1242" t="str">
            <v>EJECUCION</v>
          </cell>
          <cell r="E1242" t="str">
            <v>SUBSECRETARIA DE EDUCACION</v>
          </cell>
          <cell r="F1242" t="str">
            <v/>
          </cell>
          <cell r="G1242" t="str">
            <v>MEJORAMIENTO SS.HH. ESCUELA RURAL EL DAO</v>
          </cell>
          <cell r="H1242">
            <v>18949084</v>
          </cell>
          <cell r="I1242" t="str">
            <v>MEJORAMIENTO</v>
          </cell>
          <cell r="J1242" t="str">
            <v>LLANQUIHUE</v>
          </cell>
          <cell r="K1242" t="str">
            <v/>
          </cell>
        </row>
        <row r="1243">
          <cell r="B1243" t="str">
            <v>40007747-EJECUCION</v>
          </cell>
          <cell r="C1243" t="str">
            <v>PUERTO OCTAY</v>
          </cell>
          <cell r="D1243" t="str">
            <v>EJECUCION</v>
          </cell>
          <cell r="E1243" t="str">
            <v>SUBSECRETARIA DE EDUCACION</v>
          </cell>
          <cell r="F1243" t="str">
            <v/>
          </cell>
          <cell r="G1243" t="str">
            <v>MEJORAMIENTO  ESCUELA RURAL LAS CASCADAS</v>
          </cell>
          <cell r="H1243">
            <v>3000</v>
          </cell>
          <cell r="I1243" t="str">
            <v>MEJORAMIENTO</v>
          </cell>
          <cell r="J1243" t="str">
            <v>OSORNO</v>
          </cell>
          <cell r="K1243" t="str">
            <v/>
          </cell>
        </row>
        <row r="1244">
          <cell r="B1244" t="str">
            <v>30480724-EJECUCION</v>
          </cell>
          <cell r="C1244" t="str">
            <v>OSORNO</v>
          </cell>
          <cell r="D1244" t="str">
            <v>EJECUCION</v>
          </cell>
          <cell r="E1244" t="str">
            <v>JUNTA NACIONAL DE JARDINES INFANTILES</v>
          </cell>
          <cell r="F1244" t="str">
            <v/>
          </cell>
          <cell r="G1244" t="str">
            <v>CONSTRUCCION SALA CUNA Y JARDIN INFANTIL GARCIA HURTADO, OSORNO</v>
          </cell>
          <cell r="H1244">
            <v>1085442</v>
          </cell>
          <cell r="I1244" t="str">
            <v>CONSTRUCCION</v>
          </cell>
          <cell r="J1244" t="str">
            <v>OSORNO</v>
          </cell>
          <cell r="K1244" t="str">
            <v>RS</v>
          </cell>
        </row>
        <row r="1245">
          <cell r="B1245" t="str">
            <v>40001341-EJECUCION</v>
          </cell>
          <cell r="C1245" t="str">
            <v>PUERTO OCTAY</v>
          </cell>
          <cell r="D1245" t="str">
            <v>EJECUCION</v>
          </cell>
          <cell r="E1245" t="str">
            <v>GOBIERNO REGIONAL - REGION DE LOS LAGOS</v>
          </cell>
          <cell r="F1245" t="str">
            <v/>
          </cell>
          <cell r="G1245" t="str">
            <v>ADQUISICION BARREDORA INDUSTRIAL COMUNA DE PUERTO OCTAY</v>
          </cell>
          <cell r="H1245">
            <v>152618</v>
          </cell>
          <cell r="I1245" t="str">
            <v>ADQUISICION</v>
          </cell>
          <cell r="J1245" t="str">
            <v>OSORNO</v>
          </cell>
          <cell r="K1245" t="str">
            <v/>
          </cell>
        </row>
        <row r="1246">
          <cell r="B1246" t="str">
            <v>30484441-DISEÑO</v>
          </cell>
          <cell r="C1246" t="str">
            <v>PUERTO MONTT</v>
          </cell>
          <cell r="D1246" t="str">
            <v>DISEÑO</v>
          </cell>
          <cell r="E1246" t="str">
            <v>GOBIERNO REGIONAL - REGION DE LOS LAGOS</v>
          </cell>
          <cell r="F1246" t="str">
            <v/>
          </cell>
          <cell r="G1246" t="str">
            <v>REPOSICION SAPU DEL CESFAM PADRE HURTADO COMUNA DE PUERTO MONTT</v>
          </cell>
          <cell r="H1246">
            <v>72846</v>
          </cell>
          <cell r="I1246" t="str">
            <v>REPOSICION</v>
          </cell>
          <cell r="J1246" t="str">
            <v>LLANQUIHUE</v>
          </cell>
          <cell r="K1246" t="str">
            <v/>
          </cell>
        </row>
        <row r="1247">
          <cell r="B1247" t="str">
            <v>30485196-EJECUCION</v>
          </cell>
          <cell r="C1247" t="str">
            <v/>
          </cell>
          <cell r="D1247" t="str">
            <v>EJECUCION</v>
          </cell>
          <cell r="E1247" t="str">
            <v>GOBIERNO REGIONAL - REGION DE LOS LAGOS</v>
          </cell>
          <cell r="F1247" t="str">
            <v/>
          </cell>
          <cell r="G1247" t="str">
            <v>CAPACITACION Y MEJORAMIENTO OBRAS PARA USO EFICIENTE REC. HIDRICOS A NIVEL PREDIAL EN COM.IND</v>
          </cell>
          <cell r="H1247">
            <v>359101</v>
          </cell>
          <cell r="I1247" t="str">
            <v>CAPACITACION</v>
          </cell>
          <cell r="J1247" t="str">
            <v>OSORNO</v>
          </cell>
          <cell r="K1247" t="str">
            <v/>
          </cell>
        </row>
        <row r="1248">
          <cell r="B1248" t="str">
            <v>30122072-EJECUCION</v>
          </cell>
          <cell r="C1248" t="str">
            <v>PUERTO MONTT</v>
          </cell>
          <cell r="D1248" t="str">
            <v>EJECUCION</v>
          </cell>
          <cell r="E1248" t="str">
            <v>DIRECCION DE VIALIDAD</v>
          </cell>
          <cell r="F1248" t="str">
            <v/>
          </cell>
          <cell r="G1248" t="str">
            <v>REPOSICION PUENTE GÓMEZ N°3 EN RUTA V-86 COMUNA DE PUERTO MONTT</v>
          </cell>
          <cell r="H1248">
            <v>1140660</v>
          </cell>
          <cell r="I1248" t="str">
            <v>REPOSICION</v>
          </cell>
          <cell r="J1248" t="str">
            <v>LLANQUIHUE</v>
          </cell>
          <cell r="K1248" t="str">
            <v>RS</v>
          </cell>
        </row>
        <row r="1249">
          <cell r="B1249" t="str">
            <v>30122072-EJECUCION</v>
          </cell>
          <cell r="C1249" t="str">
            <v>PUERTO MONTT</v>
          </cell>
          <cell r="D1249" t="str">
            <v>EJECUCION</v>
          </cell>
          <cell r="E1249" t="str">
            <v>DIRECCION DE VIALIDAD</v>
          </cell>
          <cell r="F1249" t="str">
            <v/>
          </cell>
          <cell r="G1249" t="str">
            <v>REPOSICION PUENTE GÓMEZ N°3 EN RUTA V-86 COMUNA DE PUERTO MONTT</v>
          </cell>
          <cell r="H1249">
            <v>483298</v>
          </cell>
          <cell r="I1249" t="str">
            <v>REPOSICION</v>
          </cell>
          <cell r="J1249" t="str">
            <v>LLANQUIHUE</v>
          </cell>
          <cell r="K1249" t="str">
            <v>RS</v>
          </cell>
        </row>
        <row r="1250">
          <cell r="B1250" t="str">
            <v>30487187-EJECUCION</v>
          </cell>
          <cell r="C1250" t="str">
            <v>SAN PABLO</v>
          </cell>
          <cell r="D1250" t="str">
            <v>EJECUCION</v>
          </cell>
          <cell r="E1250" t="str">
            <v>GOBIERNO REGIONAL - REGION DE LOS LAGOS</v>
          </cell>
          <cell r="F1250" t="str">
            <v/>
          </cell>
          <cell r="G1250" t="str">
            <v>ADQUISICION DE VEHCIULOS PARA LA EJECUCUION DE LABORES MUNICIPALES</v>
          </cell>
          <cell r="H1250">
            <v>119986</v>
          </cell>
          <cell r="I1250" t="str">
            <v>ADQUISICION</v>
          </cell>
          <cell r="J1250" t="str">
            <v>OSORNO</v>
          </cell>
          <cell r="K1250" t="str">
            <v/>
          </cell>
        </row>
        <row r="1251">
          <cell r="B1251" t="str">
            <v>30124951-EJECUCION</v>
          </cell>
          <cell r="C1251" t="str">
            <v>PUERTO MONTT</v>
          </cell>
          <cell r="D1251" t="str">
            <v>EJECUCION</v>
          </cell>
          <cell r="E1251" t="str">
            <v>SERVICIO VIVIENDA Y URBANIZACION REGION DE LOS LAGOS</v>
          </cell>
          <cell r="F1251" t="str">
            <v/>
          </cell>
          <cell r="G1251" t="str">
            <v>MEJORAMIENTO DIVERSAS CALLES EN ALERCE, PUERTO MONTT</v>
          </cell>
          <cell r="H1251">
            <v>1399956</v>
          </cell>
          <cell r="I1251" t="str">
            <v>MEJORAMIENTO</v>
          </cell>
          <cell r="J1251" t="str">
            <v>LLANQUIHUE</v>
          </cell>
          <cell r="K1251" t="str">
            <v/>
          </cell>
        </row>
        <row r="1252">
          <cell r="B1252" t="str">
            <v>30485155-EJECUCION</v>
          </cell>
          <cell r="C1252" t="str">
            <v>FRUTILLAR</v>
          </cell>
          <cell r="D1252" t="str">
            <v>EJECUCION</v>
          </cell>
          <cell r="E1252" t="str">
            <v>GOBIERNO REGIONAL - REGION DE LOS LAGOS</v>
          </cell>
          <cell r="F1252" t="str">
            <v/>
          </cell>
          <cell r="G1252" t="str">
            <v>CONSTRUCCION RED DE AGUA POTABLE SECTOR MACAL, COMUNA DE FRUTILLAR</v>
          </cell>
          <cell r="H1252">
            <v>44734</v>
          </cell>
          <cell r="I1252" t="str">
            <v>CONSTRUCCION</v>
          </cell>
          <cell r="J1252" t="str">
            <v>LLANQUIHUE</v>
          </cell>
          <cell r="K1252" t="str">
            <v/>
          </cell>
        </row>
        <row r="1253">
          <cell r="B1253" t="str">
            <v>40005531-EJECUCION</v>
          </cell>
          <cell r="C1253" t="str">
            <v>QUEMCHI</v>
          </cell>
          <cell r="D1253" t="str">
            <v>EJECUCION</v>
          </cell>
          <cell r="E1253" t="str">
            <v>GOBIERNO REGIONAL - REGION DE LOS LAGOS</v>
          </cell>
          <cell r="F1253" t="str">
            <v/>
          </cell>
          <cell r="G1253" t="str">
            <v>HABILITACION AREA VERDE SECTOR ESTERO SANGRA DE QUEMCHI</v>
          </cell>
          <cell r="H1253">
            <v>1010000</v>
          </cell>
          <cell r="I1253" t="str">
            <v>HABILITACION</v>
          </cell>
          <cell r="J1253" t="str">
            <v>CHILOE</v>
          </cell>
          <cell r="K1253" t="str">
            <v/>
          </cell>
        </row>
        <row r="1254">
          <cell r="B1254" t="str">
            <v>40003675-EJECUCION</v>
          </cell>
          <cell r="C1254" t="str">
            <v>CHAITEN</v>
          </cell>
          <cell r="D1254" t="str">
            <v>EJECUCION</v>
          </cell>
          <cell r="E1254" t="str">
            <v>DIRECCION DE AEROPUERTOS</v>
          </cell>
          <cell r="F1254" t="str">
            <v/>
          </cell>
          <cell r="G1254" t="str">
            <v>AMPLIACION PISTA AERÓDROMO NUEVO CHAITÉN, REGIÓN DE LOS LAGOS</v>
          </cell>
          <cell r="H1254">
            <v>890906</v>
          </cell>
          <cell r="I1254" t="str">
            <v>AMPLIACION</v>
          </cell>
          <cell r="J1254" t="str">
            <v>PALENA</v>
          </cell>
          <cell r="K1254" t="str">
            <v/>
          </cell>
        </row>
        <row r="1255">
          <cell r="B1255" t="str">
            <v>40005805-EJECUCION</v>
          </cell>
          <cell r="C1255" t="str">
            <v>PUERTO MONTT</v>
          </cell>
          <cell r="D1255" t="str">
            <v>EJECUCION</v>
          </cell>
          <cell r="E1255" t="str">
            <v>GOBIERNO REGIONAL - REGION DE LOS LAGOS</v>
          </cell>
          <cell r="F1255" t="str">
            <v/>
          </cell>
          <cell r="G1255" t="str">
            <v>MEJORAMIENTO AERÓDROMO MARCEL MARCHANT</v>
          </cell>
          <cell r="H1255">
            <v>2270500</v>
          </cell>
          <cell r="I1255" t="str">
            <v>MEJORAMIENTO</v>
          </cell>
          <cell r="J1255" t="str">
            <v>LLANQUIHUE</v>
          </cell>
          <cell r="K1255" t="str">
            <v/>
          </cell>
        </row>
        <row r="1256">
          <cell r="B1256" t="str">
            <v>40006007-EJECUCION</v>
          </cell>
          <cell r="C1256" t="str">
            <v/>
          </cell>
          <cell r="D1256" t="str">
            <v>EJECUCION</v>
          </cell>
          <cell r="E1256" t="str">
            <v>GOBIERNO REGIONAL - REGION DE LOS LAGOS</v>
          </cell>
          <cell r="F1256" t="str">
            <v/>
          </cell>
          <cell r="G1256" t="str">
            <v xml:space="preserve">ADQUISICION XFGDFGDFGDFG                                                                    </v>
          </cell>
          <cell r="H1256">
            <v>10</v>
          </cell>
          <cell r="I1256" t="str">
            <v>ADQUISICION</v>
          </cell>
          <cell r="J1256" t="str">
            <v/>
          </cell>
          <cell r="K1256" t="str">
            <v/>
          </cell>
        </row>
        <row r="1257">
          <cell r="B1257" t="str">
            <v>40007639-EJECUCION</v>
          </cell>
          <cell r="C1257" t="str">
            <v>QUINCHAO</v>
          </cell>
          <cell r="D1257" t="str">
            <v>EJECUCION</v>
          </cell>
          <cell r="E1257" t="str">
            <v>SUBSECRETARIA DE EDUCACION</v>
          </cell>
          <cell r="F1257" t="str">
            <v/>
          </cell>
          <cell r="G1257" t="str">
            <v>CONSERVACION ESCUELA LA CAPILLA ISLA CHAULINEC, COMUNA DE QUINCHAO</v>
          </cell>
          <cell r="H1257">
            <v>90000</v>
          </cell>
          <cell r="I1257" t="str">
            <v>CONSERVACION</v>
          </cell>
          <cell r="J1257" t="str">
            <v>CHILOE</v>
          </cell>
          <cell r="K1257" t="str">
            <v/>
          </cell>
        </row>
        <row r="1258">
          <cell r="B1258" t="str">
            <v>40008382-EJECUCION</v>
          </cell>
          <cell r="C1258" t="str">
            <v>LLANQUIHUE</v>
          </cell>
          <cell r="D1258" t="str">
            <v>EJECUCION</v>
          </cell>
          <cell r="E1258" t="str">
            <v>GOBIERNO REGIONAL - REGION DE LOS LAGOS</v>
          </cell>
          <cell r="F1258" t="str">
            <v/>
          </cell>
          <cell r="G1258" t="str">
            <v>CONSTRUCCION MIRADORES URBANOS CIRCUITO PATRIMONIAL DE LLANQUIHUE</v>
          </cell>
          <cell r="H1258">
            <v>25000</v>
          </cell>
          <cell r="I1258" t="str">
            <v>CONSTRUCCION</v>
          </cell>
          <cell r="J1258" t="str">
            <v>LLANQUIHUE</v>
          </cell>
          <cell r="K1258" t="str">
            <v/>
          </cell>
        </row>
        <row r="1259">
          <cell r="B1259" t="str">
            <v>40007693-EJECUCION</v>
          </cell>
          <cell r="C1259" t="str">
            <v>OSORNO</v>
          </cell>
          <cell r="D1259" t="str">
            <v>EJECUCION</v>
          </cell>
          <cell r="E1259" t="str">
            <v>SUBSECRETARIA DE EDUCACION</v>
          </cell>
          <cell r="F1259" t="str">
            <v/>
          </cell>
          <cell r="G1259" t="str">
            <v>NORMALIZACION Y REGULARIZACIÓN SISTEMA ELÉCTRICO SEGUNDA PARTE INSTITUTO POLITÉCNICO</v>
          </cell>
          <cell r="H1259">
            <v>44000000</v>
          </cell>
          <cell r="I1259" t="str">
            <v>NORMALIZACION</v>
          </cell>
          <cell r="J1259" t="str">
            <v>OSORNO</v>
          </cell>
          <cell r="K1259" t="str">
            <v/>
          </cell>
        </row>
        <row r="1260">
          <cell r="B1260" t="str">
            <v>40000636-EJECUCION</v>
          </cell>
          <cell r="C1260" t="str">
            <v>PURRANQUE</v>
          </cell>
          <cell r="D1260" t="str">
            <v>EJECUCION</v>
          </cell>
          <cell r="E1260" t="str">
            <v>GOBIERNO REGIONAL - REGION DE LOS LAGOS</v>
          </cell>
          <cell r="F1260" t="str">
            <v/>
          </cell>
          <cell r="G1260" t="str">
            <v>CONSERVACION ESPACIO PÚBLICO BODEGÓN, COMUNA DE PURRANQUE</v>
          </cell>
          <cell r="H1260">
            <v>139062</v>
          </cell>
          <cell r="I1260" t="str">
            <v>CONSERVACION</v>
          </cell>
          <cell r="J1260" t="str">
            <v>OSORNO</v>
          </cell>
          <cell r="K1260" t="str">
            <v/>
          </cell>
        </row>
        <row r="1261">
          <cell r="B1261" t="str">
            <v>40003658-EJECUCION</v>
          </cell>
          <cell r="C1261" t="str">
            <v>QUINCHAO</v>
          </cell>
          <cell r="D1261" t="str">
            <v>EJECUCION</v>
          </cell>
          <cell r="E1261" t="str">
            <v>DIRECCION DE AEROPUERTOS</v>
          </cell>
          <cell r="F1261" t="str">
            <v/>
          </cell>
          <cell r="G1261" t="str">
            <v>NORMALIZACION PEQUEÑO AERÓDROMO QUENAC</v>
          </cell>
          <cell r="H1261">
            <v>167148</v>
          </cell>
          <cell r="I1261" t="str">
            <v>NORMALIZACION</v>
          </cell>
          <cell r="J1261" t="str">
            <v>CHILOE</v>
          </cell>
          <cell r="K1261" t="str">
            <v/>
          </cell>
        </row>
        <row r="1262">
          <cell r="B1262" t="str">
            <v>40006096-EJECUCION</v>
          </cell>
          <cell r="C1262" t="str">
            <v>COCHAMO</v>
          </cell>
          <cell r="D1262" t="str">
            <v>EJECUCION</v>
          </cell>
          <cell r="E1262" t="str">
            <v>SUBSECRETARIA DE EDUCACION</v>
          </cell>
          <cell r="F1262" t="str">
            <v/>
          </cell>
          <cell r="G1262" t="str">
            <v>MEJORAMIENTO COCINA, COMEDOR Y AULA ESCUELA RIO PUELO</v>
          </cell>
          <cell r="H1262">
            <v>15000</v>
          </cell>
          <cell r="I1262" t="str">
            <v>MEJORAMIENTO</v>
          </cell>
          <cell r="J1262" t="str">
            <v>LLANQUIHUE</v>
          </cell>
          <cell r="K1262" t="str">
            <v/>
          </cell>
        </row>
        <row r="1263">
          <cell r="B1263" t="str">
            <v>40007328-EJECUCION</v>
          </cell>
          <cell r="C1263" t="str">
            <v>QUELLON</v>
          </cell>
          <cell r="D1263" t="str">
            <v>EJECUCION</v>
          </cell>
          <cell r="E1263" t="str">
            <v>GOBIERNO REGIONAL - REGION DE LOS LAGOS</v>
          </cell>
          <cell r="F1263" t="str">
            <v/>
          </cell>
          <cell r="G1263" t="str">
            <v>REPOSICION SEDE SOCIAL JUNTA DE VECINOS BERNARDO O'HIGGINS, QUELLON</v>
          </cell>
          <cell r="H1263">
            <v>68000</v>
          </cell>
          <cell r="I1263" t="str">
            <v>REPOSICION</v>
          </cell>
          <cell r="J1263" t="str">
            <v>CHILOE</v>
          </cell>
          <cell r="K1263" t="str">
            <v/>
          </cell>
        </row>
        <row r="1264">
          <cell r="B1264" t="str">
            <v>40007366-EJECUCION</v>
          </cell>
          <cell r="C1264" t="str">
            <v>LOS MUERMOS</v>
          </cell>
          <cell r="D1264" t="str">
            <v>EJECUCION</v>
          </cell>
          <cell r="E1264" t="str">
            <v>GOBIERNO REGIONAL - REGION DE LOS LAGOS</v>
          </cell>
          <cell r="F1264" t="str">
            <v/>
          </cell>
          <cell r="G1264" t="str">
            <v>REPOSICION PAVIMENTOS VILLA LOS VOLCANES</v>
          </cell>
          <cell r="H1264">
            <v>93000</v>
          </cell>
          <cell r="I1264" t="str">
            <v>REPOSICION</v>
          </cell>
          <cell r="J1264" t="str">
            <v>LLANQUIHUE</v>
          </cell>
          <cell r="K1264" t="str">
            <v/>
          </cell>
        </row>
        <row r="1265">
          <cell r="B1265" t="str">
            <v>40001265-EJECUCION</v>
          </cell>
          <cell r="C1265" t="str">
            <v>PUERTO MONTT</v>
          </cell>
          <cell r="D1265" t="str">
            <v>EJECUCION</v>
          </cell>
          <cell r="E1265" t="str">
            <v>GOBIERNO REGIONAL - REGION DE LOS LAGOS</v>
          </cell>
          <cell r="F1265" t="str">
            <v/>
          </cell>
          <cell r="G1265" t="str">
            <v xml:space="preserve">MEJORAMIENTO ÁREAS VERDES PARQUE SAMUEL ROMAN ALERCE NORTE </v>
          </cell>
          <cell r="H1265">
            <v>48542</v>
          </cell>
          <cell r="I1265" t="str">
            <v>MEJORAMIENTO</v>
          </cell>
          <cell r="J1265" t="str">
            <v>LLANQUIHUE</v>
          </cell>
          <cell r="K1265" t="str">
            <v/>
          </cell>
        </row>
        <row r="1266">
          <cell r="B1266" t="str">
            <v>30486824-EJECUCION</v>
          </cell>
          <cell r="C1266" t="str">
            <v>PUYEHUE</v>
          </cell>
          <cell r="D1266" t="str">
            <v>EJECUCION</v>
          </cell>
          <cell r="E1266" t="str">
            <v>GOBIERNO REGIONAL - REGION DE LOS LAGOS</v>
          </cell>
          <cell r="F1266" t="str">
            <v/>
          </cell>
          <cell r="G1266" t="str">
            <v>REPOSICION PARCIAL ESCUELA DE PARVULOS RAYITO DE SOL</v>
          </cell>
          <cell r="H1266">
            <v>90000</v>
          </cell>
          <cell r="I1266" t="str">
            <v>REPOSICION</v>
          </cell>
          <cell r="J1266" t="str">
            <v>OSORNO</v>
          </cell>
          <cell r="K1266" t="str">
            <v/>
          </cell>
        </row>
        <row r="1267">
          <cell r="B1267" t="str">
            <v>30416124-EJECUCION</v>
          </cell>
          <cell r="C1267" t="str">
            <v>FRUTILLAR</v>
          </cell>
          <cell r="D1267" t="str">
            <v>EJECUCION</v>
          </cell>
          <cell r="E1267" t="str">
            <v>DIRECCION DE VIALIDAD</v>
          </cell>
          <cell r="F1267" t="str">
            <v/>
          </cell>
          <cell r="G1267" t="str">
            <v>MEJORAMIENTO CBI RUTA V-155,FRUTILLAR BAJO(F.PAV)-QUILANTO,FRUTILLAR</v>
          </cell>
          <cell r="H1267">
            <v>7604151</v>
          </cell>
          <cell r="I1267" t="str">
            <v>MEJORAMIENTO</v>
          </cell>
          <cell r="J1267" t="str">
            <v>LLANQUIHUE</v>
          </cell>
          <cell r="K1267" t="str">
            <v>RS</v>
          </cell>
        </row>
        <row r="1268">
          <cell r="B1268" t="str">
            <v>30125850-EJECUCION</v>
          </cell>
          <cell r="C1268" t="str">
            <v>QUELLON</v>
          </cell>
          <cell r="D1268" t="str">
            <v>EJECUCION</v>
          </cell>
          <cell r="E1268" t="str">
            <v>GOBIERNO REGIONAL - REGION DE LOS LAGOS</v>
          </cell>
          <cell r="F1268" t="str">
            <v/>
          </cell>
          <cell r="G1268" t="str">
            <v>CONSTRUCCION MULTICANCHA CERRADA FRANCISCO COLOANE COMUNA DE QUELLON</v>
          </cell>
          <cell r="H1268">
            <v>294215</v>
          </cell>
          <cell r="I1268" t="str">
            <v>CONSTRUCCION</v>
          </cell>
          <cell r="J1268" t="str">
            <v>CHILOE</v>
          </cell>
          <cell r="K1268" t="str">
            <v>RS</v>
          </cell>
        </row>
        <row r="1269">
          <cell r="B1269" t="str">
            <v>30484941-EJECUCION</v>
          </cell>
          <cell r="C1269" t="str">
            <v>CHAITEN</v>
          </cell>
          <cell r="D1269" t="str">
            <v>EJECUCION</v>
          </cell>
          <cell r="E1269" t="str">
            <v>GOBIERNO REGIONAL - REGION DE LOS LAGOS</v>
          </cell>
          <cell r="F1269" t="str">
            <v/>
          </cell>
          <cell r="G1269" t="str">
            <v>CONSERVACION EDIFICIO PUBLICO Y HABILITACIÓN MUSEO DE LA CARRETERA AUSTRAL</v>
          </cell>
          <cell r="H1269">
            <v>238539</v>
          </cell>
          <cell r="I1269" t="str">
            <v>CONSERVACION</v>
          </cell>
          <cell r="J1269" t="str">
            <v>PALENA</v>
          </cell>
          <cell r="K1269" t="str">
            <v/>
          </cell>
        </row>
        <row r="1270">
          <cell r="B1270" t="str">
            <v>30384235-PREFACTIBILIDAD</v>
          </cell>
          <cell r="C1270" t="str">
            <v>PALENA</v>
          </cell>
          <cell r="D1270" t="str">
            <v>PREFACTIBILIDAD</v>
          </cell>
          <cell r="E1270" t="str">
            <v>GOBIERNO REGIONAL - REGION DE LOS LAGOS</v>
          </cell>
          <cell r="F1270" t="str">
            <v/>
          </cell>
          <cell r="G1270" t="str">
            <v>CONSTRUCCION CONEXIÓN VIAL SECTOR:PALENA - LAGO PALENA,COMUNA PALENA</v>
          </cell>
          <cell r="H1270">
            <v>579481</v>
          </cell>
          <cell r="I1270" t="str">
            <v>CONSTRUCCION</v>
          </cell>
          <cell r="J1270" t="str">
            <v>PALENA</v>
          </cell>
          <cell r="K1270" t="str">
            <v>RS</v>
          </cell>
        </row>
        <row r="1271">
          <cell r="B1271" t="str">
            <v>30371672-EJECUCION</v>
          </cell>
          <cell r="C1271" t="str">
            <v/>
          </cell>
          <cell r="D1271" t="str">
            <v>EJECUCION</v>
          </cell>
          <cell r="E1271" t="str">
            <v>DIRECCION DE OBRAS PORTUARIAS</v>
          </cell>
          <cell r="F1271" t="str">
            <v/>
          </cell>
          <cell r="G1271" t="str">
            <v>CONSERVACION OBRAS PORTUARIAS MENORES 2016 -2019 REGION DE LOS LAGOS</v>
          </cell>
          <cell r="H1271">
            <v>20722229</v>
          </cell>
          <cell r="I1271" t="str">
            <v>CONSERVACION</v>
          </cell>
          <cell r="J1271" t="str">
            <v/>
          </cell>
          <cell r="K1271" t="str">
            <v/>
          </cell>
        </row>
        <row r="1272">
          <cell r="B1272" t="str">
            <v>40003076-EJECUCION</v>
          </cell>
          <cell r="C1272" t="str">
            <v>CALBUCO</v>
          </cell>
          <cell r="D1272" t="str">
            <v>EJECUCION</v>
          </cell>
          <cell r="E1272" t="str">
            <v>GOBIERNO REGIONAL - REGION DE LOS LAGOS</v>
          </cell>
          <cell r="F1272" t="str">
            <v/>
          </cell>
          <cell r="G1272" t="str">
            <v>CONSERVACION MERCADO LOS HEROES, CALBUCO</v>
          </cell>
          <cell r="H1272">
            <v>498812</v>
          </cell>
          <cell r="I1272" t="str">
            <v>CONSERVACION</v>
          </cell>
          <cell r="J1272" t="str">
            <v>LLANQUIHUE</v>
          </cell>
          <cell r="K1272" t="str">
            <v/>
          </cell>
        </row>
        <row r="1273">
          <cell r="B1273" t="str">
            <v>40003404-EJECUCION</v>
          </cell>
          <cell r="C1273" t="str">
            <v>RIO NEGRO</v>
          </cell>
          <cell r="D1273" t="str">
            <v>EJECUCION</v>
          </cell>
          <cell r="E1273" t="str">
            <v>AGUA POTABLE RURAL</v>
          </cell>
          <cell r="F1273" t="str">
            <v/>
          </cell>
          <cell r="G1273" t="str">
            <v>CONSTRUCCION SISTEMA DE APR HUENTELELFU, COMUNA DE RIO NEGRO</v>
          </cell>
          <cell r="H1273">
            <v>464196</v>
          </cell>
          <cell r="I1273" t="str">
            <v>CONSTRUCCION</v>
          </cell>
          <cell r="J1273" t="str">
            <v>OSORNO</v>
          </cell>
          <cell r="K1273" t="str">
            <v/>
          </cell>
        </row>
        <row r="1274">
          <cell r="B1274" t="str">
            <v>30430122-EJECUCION</v>
          </cell>
          <cell r="C1274" t="str">
            <v>OSORNO</v>
          </cell>
          <cell r="D1274" t="str">
            <v>EJECUCION</v>
          </cell>
          <cell r="E1274" t="str">
            <v>MINISTERIO DE SALUD</v>
          </cell>
          <cell r="F1274" t="str">
            <v/>
          </cell>
          <cell r="G1274" t="str">
            <v>CONSTRUCCION CESFAM CON SAR CHUYACA, OSORNO</v>
          </cell>
          <cell r="H1274">
            <v>6531655</v>
          </cell>
          <cell r="I1274" t="str">
            <v>CONSTRUCCION</v>
          </cell>
          <cell r="J1274" t="str">
            <v>OSORNO</v>
          </cell>
          <cell r="K1274" t="str">
            <v>RS</v>
          </cell>
        </row>
        <row r="1275">
          <cell r="B1275" t="str">
            <v>40009389-EJECUCION</v>
          </cell>
          <cell r="C1275" t="str">
            <v>CURACO DE VELEZ</v>
          </cell>
          <cell r="D1275" t="str">
            <v>EJECUCION</v>
          </cell>
          <cell r="E1275" t="str">
            <v>SUBSECRETARIA DE EDUCACION</v>
          </cell>
          <cell r="F1275" t="str">
            <v/>
          </cell>
          <cell r="G1275" t="str">
            <v>CONSERVACION PINTURA Y CIERRE PERIMETRAL ESCUELA RURAL CHULLEC</v>
          </cell>
          <cell r="H1275">
            <v>15471</v>
          </cell>
          <cell r="I1275" t="str">
            <v>CONSERVACION</v>
          </cell>
          <cell r="J1275" t="str">
            <v>CHILOE</v>
          </cell>
          <cell r="K1275" t="str">
            <v/>
          </cell>
        </row>
        <row r="1276">
          <cell r="B1276" t="str">
            <v>40000066-EJECUCION</v>
          </cell>
          <cell r="C1276" t="str">
            <v>ANCUD</v>
          </cell>
          <cell r="D1276" t="str">
            <v>EJECUCION</v>
          </cell>
          <cell r="E1276" t="str">
            <v>GOBIERNO REGIONAL - REGION DE LOS LAGOS</v>
          </cell>
          <cell r="F1276" t="str">
            <v/>
          </cell>
          <cell r="G1276" t="str">
            <v>CONSTRUCCION MEDIALUNA CLUB DE RODEO ANCUD</v>
          </cell>
          <cell r="H1276">
            <v>92340</v>
          </cell>
          <cell r="I1276" t="str">
            <v>CONSTRUCCION</v>
          </cell>
          <cell r="J1276" t="str">
            <v>CHILOE</v>
          </cell>
          <cell r="K1276" t="str">
            <v/>
          </cell>
        </row>
        <row r="1277">
          <cell r="B1277" t="str">
            <v>40005003-EJECUCION</v>
          </cell>
          <cell r="C1277" t="str">
            <v>RIO NEGRO</v>
          </cell>
          <cell r="D1277" t="str">
            <v>EJECUCION</v>
          </cell>
          <cell r="E1277" t="str">
            <v>INSTITUTO NACIONAL DE DEPORTES</v>
          </cell>
          <cell r="F1277" t="str">
            <v/>
          </cell>
          <cell r="G1277" t="str">
            <v>CONSERVACION CANCHA DE FUTBOL ESTADIO DE RIACHUELO, COMUNA DE RIO NEGRO</v>
          </cell>
          <cell r="H1277">
            <v>250000</v>
          </cell>
          <cell r="I1277" t="str">
            <v>CONSERVACION</v>
          </cell>
          <cell r="J1277" t="str">
            <v>OSORNO</v>
          </cell>
          <cell r="K1277" t="str">
            <v/>
          </cell>
        </row>
        <row r="1278">
          <cell r="B1278" t="str">
            <v>40007265-EJECUCION</v>
          </cell>
          <cell r="C1278" t="str">
            <v>CURACO DE VELEZ</v>
          </cell>
          <cell r="D1278" t="str">
            <v>EJECUCION</v>
          </cell>
          <cell r="E1278" t="str">
            <v>GOBIERNO REGIONAL - REGION DE LOS LAGOS</v>
          </cell>
          <cell r="F1278" t="str">
            <v/>
          </cell>
          <cell r="G1278" t="str">
            <v>MEJORAMIENTO ACCESO PROLONGACIÓN CALLE GOLETA ANCUD, CURACO DE VÉLEZ</v>
          </cell>
          <cell r="H1278">
            <v>60000</v>
          </cell>
          <cell r="I1278" t="str">
            <v>MEJORAMIENTO</v>
          </cell>
          <cell r="J1278" t="str">
            <v>CHILOE</v>
          </cell>
          <cell r="K1278" t="str">
            <v/>
          </cell>
        </row>
        <row r="1279">
          <cell r="B1279" t="str">
            <v>40007874-EJECUCION</v>
          </cell>
          <cell r="C1279" t="str">
            <v>QUEMCHI</v>
          </cell>
          <cell r="D1279" t="str">
            <v>EJECUCION</v>
          </cell>
          <cell r="E1279" t="str">
            <v>SUBSECRETARIA DE EDUCACION</v>
          </cell>
          <cell r="F1279" t="str">
            <v/>
          </cell>
          <cell r="G1279" t="str">
            <v>CONSERVACION SISTEMA DE GAS Y ACREDITACION SELLO VERDE ESCUELA RURAL DE AUCAR .</v>
          </cell>
          <cell r="H1279">
            <v>2061</v>
          </cell>
          <cell r="I1279" t="str">
            <v>CONSERVACION</v>
          </cell>
          <cell r="J1279" t="str">
            <v>CHILOE</v>
          </cell>
          <cell r="K1279" t="str">
            <v/>
          </cell>
        </row>
        <row r="1280">
          <cell r="B1280" t="str">
            <v>40004345-DISEÑO</v>
          </cell>
          <cell r="C1280" t="str">
            <v>PUYEHUE</v>
          </cell>
          <cell r="D1280" t="str">
            <v>DISEÑO</v>
          </cell>
          <cell r="E1280" t="str">
            <v>GOBIERNO REGIONAL - REGION DE LOS LAGOS</v>
          </cell>
          <cell r="F1280" t="str">
            <v/>
          </cell>
          <cell r="G1280" t="str">
            <v>REPOSICION ESCUELA RURAL PILMAIQUEN</v>
          </cell>
          <cell r="H1280">
            <v>101000</v>
          </cell>
          <cell r="I1280" t="str">
            <v>REPOSICION</v>
          </cell>
          <cell r="J1280" t="str">
            <v>OSORNO</v>
          </cell>
          <cell r="K1280" t="str">
            <v/>
          </cell>
        </row>
        <row r="1281">
          <cell r="B1281" t="str">
            <v>40008836-EJECUCION</v>
          </cell>
          <cell r="C1281" t="str">
            <v>SAN JUAN DE LA COSTA</v>
          </cell>
          <cell r="D1281" t="str">
            <v>EJECUCION</v>
          </cell>
          <cell r="E1281" t="str">
            <v>GOBIERNO REGIONAL - REGION DE LOS LAGOS</v>
          </cell>
          <cell r="F1281" t="str">
            <v/>
          </cell>
          <cell r="G1281" t="str">
            <v>REPOSICION VEHICULOS MUNICIPALES, DEPARTAMENTO SALUD COMUNA SAN JUAN DE LA COSTA</v>
          </cell>
          <cell r="H1281">
            <v>126715</v>
          </cell>
          <cell r="I1281" t="str">
            <v>REPOSICION</v>
          </cell>
          <cell r="J1281" t="str">
            <v>OSORNO</v>
          </cell>
          <cell r="K1281" t="str">
            <v/>
          </cell>
        </row>
        <row r="1282">
          <cell r="B1282" t="str">
            <v>40006207-EJECUCION</v>
          </cell>
          <cell r="C1282" t="str">
            <v>QUELLON</v>
          </cell>
          <cell r="D1282" t="str">
            <v>EJECUCION</v>
          </cell>
          <cell r="E1282" t="str">
            <v>SUBSECRETARIA DE EDUCACION</v>
          </cell>
          <cell r="F1282" t="str">
            <v/>
          </cell>
          <cell r="G1282" t="str">
            <v>CONSERVACION Y ADAPTACIÓN DE EQUIPOS ELÉCTRICOS A LUZ LED ESCUELA ALLA KINTUY - QUELLÓN</v>
          </cell>
          <cell r="H1282">
            <v>2000</v>
          </cell>
          <cell r="I1282" t="str">
            <v>CONSERVACION</v>
          </cell>
          <cell r="J1282" t="str">
            <v>CHILOE</v>
          </cell>
          <cell r="K1282" t="str">
            <v/>
          </cell>
        </row>
        <row r="1283">
          <cell r="B1283" t="str">
            <v>40009390-EJECUCION</v>
          </cell>
          <cell r="C1283" t="str">
            <v>CURACO DE VELEZ</v>
          </cell>
          <cell r="D1283" t="str">
            <v>EJECUCION</v>
          </cell>
          <cell r="E1283" t="str">
            <v>SUBSECRETARIA DE EDUCACION</v>
          </cell>
          <cell r="F1283" t="str">
            <v/>
          </cell>
          <cell r="G1283" t="str">
            <v>CONSERVACION DE PINTURA Y REVESTIMIENTO INTEGRAL INTERNADO LABO</v>
          </cell>
          <cell r="H1283">
            <v>112000</v>
          </cell>
          <cell r="I1283" t="str">
            <v>CONSERVACION</v>
          </cell>
          <cell r="J1283" t="str">
            <v>CHILOE</v>
          </cell>
          <cell r="K1283" t="str">
            <v/>
          </cell>
        </row>
        <row r="1284">
          <cell r="B1284" t="str">
            <v>40006347-EJECUCION</v>
          </cell>
          <cell r="C1284" t="str">
            <v>ANCUD</v>
          </cell>
          <cell r="D1284" t="str">
            <v>EJECUCION</v>
          </cell>
          <cell r="E1284" t="str">
            <v>SUBSECRETARIA DE EDUCACION</v>
          </cell>
          <cell r="F1284" t="str">
            <v/>
          </cell>
          <cell r="G1284" t="str">
            <v>CONSERVACION ESCUELA RURAL EL PALOMAR, COMUNA ANCUD</v>
          </cell>
          <cell r="H1284">
            <v>233590</v>
          </cell>
          <cell r="I1284" t="str">
            <v>CONSERVACION</v>
          </cell>
          <cell r="J1284" t="str">
            <v>CHILOE</v>
          </cell>
          <cell r="K1284" t="str">
            <v/>
          </cell>
        </row>
        <row r="1285">
          <cell r="B1285" t="str">
            <v>40007239-EJECUCION</v>
          </cell>
          <cell r="C1285" t="str">
            <v>RIO NEGRO</v>
          </cell>
          <cell r="D1285" t="str">
            <v>EJECUCION</v>
          </cell>
          <cell r="E1285" t="str">
            <v>GOBIERNO REGIONAL - REGION DE LOS LAGOS</v>
          </cell>
          <cell r="F1285" t="str">
            <v/>
          </cell>
          <cell r="G1285" t="str">
            <v>CONSTRUCCION ESTACIÓN MEDICO RURAL BUENAVENTURA</v>
          </cell>
          <cell r="H1285">
            <v>56000</v>
          </cell>
          <cell r="I1285" t="str">
            <v>CONSTRUCCION</v>
          </cell>
          <cell r="J1285" t="str">
            <v>OSORNO</v>
          </cell>
          <cell r="K1285" t="str">
            <v/>
          </cell>
        </row>
        <row r="1286">
          <cell r="B1286" t="str">
            <v>40006491-EJECUCION</v>
          </cell>
          <cell r="C1286" t="str">
            <v>PALENA</v>
          </cell>
          <cell r="D1286" t="str">
            <v>EJECUCION</v>
          </cell>
          <cell r="E1286" t="str">
            <v>MUNICIPALIDAD DE PALENA</v>
          </cell>
          <cell r="F1286" t="str">
            <v/>
          </cell>
          <cell r="G1286" t="str">
            <v>MEJORAMIENTO INFRAESTRUCTURA SISTEMA DE AGUA POTABLE Y ALCANTARILLADO ESCUELA RURAL EL TIGRE</v>
          </cell>
          <cell r="H1286">
            <v>30000</v>
          </cell>
          <cell r="I1286" t="str">
            <v>MEJORAMIENTO</v>
          </cell>
          <cell r="J1286" t="str">
            <v>PALENA</v>
          </cell>
          <cell r="K1286" t="str">
            <v/>
          </cell>
        </row>
        <row r="1287">
          <cell r="B1287" t="str">
            <v>40002474-DISEÑO</v>
          </cell>
          <cell r="C1287" t="str">
            <v>SAN PABLO</v>
          </cell>
          <cell r="D1287" t="str">
            <v>DISEÑO</v>
          </cell>
          <cell r="E1287" t="str">
            <v>GOBIERNO REGIONAL - REGION DE LOS LAGOS</v>
          </cell>
          <cell r="F1287" t="str">
            <v/>
          </cell>
          <cell r="G1287" t="str">
            <v>MEJORAMIENTO PLAZA DE ARMAS COMUNA DE SAN PABLO</v>
          </cell>
          <cell r="H1287">
            <v>41635</v>
          </cell>
          <cell r="I1287" t="str">
            <v>MEJORAMIENTO</v>
          </cell>
          <cell r="J1287" t="str">
            <v>OSORNO</v>
          </cell>
          <cell r="K1287" t="str">
            <v/>
          </cell>
        </row>
        <row r="1288">
          <cell r="B1288" t="str">
            <v>30131913-EJECUCION</v>
          </cell>
          <cell r="C1288" t="str">
            <v>PUYEHUE</v>
          </cell>
          <cell r="D1288" t="str">
            <v>EJECUCION</v>
          </cell>
          <cell r="E1288" t="str">
            <v>AGUA POTABLE RURAL</v>
          </cell>
          <cell r="F1288" t="str">
            <v/>
          </cell>
          <cell r="G1288" t="str">
            <v>CONSTRUCCION SISTEMA AGUA POTABLE RURAL, EL ENCANTO- PUYEHUE</v>
          </cell>
          <cell r="H1288">
            <v>933780</v>
          </cell>
          <cell r="I1288" t="str">
            <v>CONSTRUCCION</v>
          </cell>
          <cell r="J1288" t="str">
            <v>OSORNO</v>
          </cell>
          <cell r="K1288" t="str">
            <v>RS</v>
          </cell>
        </row>
        <row r="1289">
          <cell r="B1289" t="str">
            <v>40006480-EJECUCION</v>
          </cell>
          <cell r="C1289" t="str">
            <v>CASTRO</v>
          </cell>
          <cell r="D1289" t="str">
            <v>EJECUCION</v>
          </cell>
          <cell r="E1289" t="str">
            <v>SUBSECRETARIA DE EDUCACION</v>
          </cell>
          <cell r="F1289" t="str">
            <v/>
          </cell>
          <cell r="G1289" t="str">
            <v>INSTALACION SISTEMA DE CALEFACCIÓN</v>
          </cell>
          <cell r="H1289">
            <v>2500</v>
          </cell>
          <cell r="I1289" t="str">
            <v>INSTALACION</v>
          </cell>
          <cell r="J1289" t="str">
            <v>CHILOE</v>
          </cell>
          <cell r="K1289" t="str">
            <v/>
          </cell>
        </row>
        <row r="1290">
          <cell r="B1290" t="str">
            <v>30117749-EJECUCION</v>
          </cell>
          <cell r="C1290" t="str">
            <v>PUERTO MONTT</v>
          </cell>
          <cell r="D1290" t="str">
            <v>EJECUCION</v>
          </cell>
          <cell r="E1290" t="str">
            <v>SECTRA</v>
          </cell>
          <cell r="F1290" t="str">
            <v/>
          </cell>
          <cell r="G1290" t="str">
            <v>ACTUALIZACION PLAN DE TRANSPORTE PUERTO MONTT</v>
          </cell>
          <cell r="H1290">
            <v>502471</v>
          </cell>
          <cell r="I1290" t="str">
            <v>ACTUALIZACION</v>
          </cell>
          <cell r="J1290" t="str">
            <v>LLANQUIHUE</v>
          </cell>
          <cell r="K1290" t="str">
            <v/>
          </cell>
        </row>
        <row r="1291">
          <cell r="B1291" t="str">
            <v>30130819-EJECUCION</v>
          </cell>
          <cell r="C1291" t="str">
            <v>QUINCHAO</v>
          </cell>
          <cell r="D1291" t="str">
            <v>EJECUCION</v>
          </cell>
          <cell r="E1291" t="str">
            <v>GOBIERNO REGIONAL - REGION DE LOS LAGOS</v>
          </cell>
          <cell r="F1291" t="str">
            <v/>
          </cell>
          <cell r="G1291" t="str">
            <v>TRANSFERENCIA SUBSIDIO OP. SIST. DE GENERACIÓN AISLADO ISLA LIN LIN</v>
          </cell>
          <cell r="H1291">
            <v>212523</v>
          </cell>
          <cell r="I1291" t="str">
            <v>TRANSFERENCIA</v>
          </cell>
          <cell r="J1291" t="str">
            <v>CHILOE</v>
          </cell>
          <cell r="K1291" t="str">
            <v/>
          </cell>
        </row>
        <row r="1292">
          <cell r="B1292" t="str">
            <v>30484070-EJECUCION</v>
          </cell>
          <cell r="C1292" t="str">
            <v>CHAITEN</v>
          </cell>
          <cell r="D1292" t="str">
            <v>EJECUCION</v>
          </cell>
          <cell r="E1292" t="str">
            <v>SERVICIO VIVIENDA Y URBANIZACION REGION DE LOS LAGOS</v>
          </cell>
          <cell r="F1292" t="str">
            <v/>
          </cell>
          <cell r="G1292" t="str">
            <v>CONSTRUCCION PLAZA SECTOR EL AMARILLO DE CHAITEN</v>
          </cell>
          <cell r="H1292">
            <v>116159</v>
          </cell>
          <cell r="I1292" t="str">
            <v>CONSTRUCCION</v>
          </cell>
          <cell r="J1292" t="str">
            <v>PALENA</v>
          </cell>
          <cell r="K1292" t="str">
            <v>RS</v>
          </cell>
        </row>
        <row r="1293">
          <cell r="B1293" t="str">
            <v>30228773-EJECUCION</v>
          </cell>
          <cell r="C1293" t="str">
            <v>PUERTO MONTT</v>
          </cell>
          <cell r="D1293" t="str">
            <v>EJECUCION</v>
          </cell>
          <cell r="E1293" t="str">
            <v>GOBIERNO REGIONAL - REGION DE LOS LAGOS</v>
          </cell>
          <cell r="F1293" t="str">
            <v/>
          </cell>
          <cell r="G1293" t="str">
            <v>ADQUISICION EQUIPAMIENTO MATERIALES PELIGROSOS  BOMBEROS PTOMONTT</v>
          </cell>
          <cell r="H1293">
            <v>138791</v>
          </cell>
          <cell r="I1293" t="str">
            <v>ADQUISICION</v>
          </cell>
          <cell r="J1293" t="str">
            <v>LLANQUIHUE</v>
          </cell>
          <cell r="K1293" t="str">
            <v/>
          </cell>
        </row>
        <row r="1294">
          <cell r="B1294" t="str">
            <v>30409780-FACTIBILIDAD</v>
          </cell>
          <cell r="C1294" t="str">
            <v/>
          </cell>
          <cell r="D1294" t="str">
            <v>FACTIBILIDAD</v>
          </cell>
          <cell r="E1294" t="str">
            <v>GOBIERNO REGIONAL - REGION DE LOS LAGOS</v>
          </cell>
          <cell r="F1294" t="str">
            <v/>
          </cell>
          <cell r="G1294" t="str">
            <v>REPOSICION COMPLEJO FRONTERIZO CARDENAL SAMORE, PROV. OSORNO</v>
          </cell>
          <cell r="H1294">
            <v>469046</v>
          </cell>
          <cell r="I1294" t="str">
            <v>REPOSICION</v>
          </cell>
          <cell r="J1294" t="str">
            <v>OSORNO</v>
          </cell>
          <cell r="K1294" t="str">
            <v>RS</v>
          </cell>
        </row>
        <row r="1295">
          <cell r="B1295" t="str">
            <v>40002082-EJECUCION</v>
          </cell>
          <cell r="C1295" t="str">
            <v>CHAITEN</v>
          </cell>
          <cell r="D1295" t="str">
            <v>EJECUCION</v>
          </cell>
          <cell r="E1295" t="str">
            <v>AGUA POTABLE RURAL</v>
          </cell>
          <cell r="F1295" t="str">
            <v/>
          </cell>
          <cell r="G1295" t="str">
            <v>CONSTRUCCION SISTEMA APR SANTA BARBARA, COMUNA DE CHAITEN</v>
          </cell>
          <cell r="H1295">
            <v>532782</v>
          </cell>
          <cell r="I1295" t="str">
            <v>CONSTRUCCION</v>
          </cell>
          <cell r="J1295" t="str">
            <v>PALENA</v>
          </cell>
          <cell r="K1295" t="str">
            <v>RS</v>
          </cell>
        </row>
        <row r="1296">
          <cell r="B1296" t="str">
            <v>40006820-DISEÑO</v>
          </cell>
          <cell r="C1296" t="str">
            <v>QUINCHAO</v>
          </cell>
          <cell r="D1296" t="str">
            <v>DISEÑO</v>
          </cell>
          <cell r="E1296" t="str">
            <v>SUBSECRETARIA DE EDUCACION</v>
          </cell>
          <cell r="F1296" t="str">
            <v/>
          </cell>
          <cell r="G1296" t="str">
            <v>REPOSICION LICEO INSULAR ENSEÑANZA BÁSICA, COMUNA DE QUINCHAO</v>
          </cell>
          <cell r="H1296">
            <v>1500</v>
          </cell>
          <cell r="I1296" t="str">
            <v>REPOSICION</v>
          </cell>
          <cell r="J1296" t="str">
            <v>CHILOE</v>
          </cell>
          <cell r="K1296" t="str">
            <v/>
          </cell>
        </row>
        <row r="1297">
          <cell r="B1297" t="str">
            <v>40005022-EJECUCION</v>
          </cell>
          <cell r="C1297" t="str">
            <v/>
          </cell>
          <cell r="D1297" t="str">
            <v>EJECUCION</v>
          </cell>
          <cell r="E1297" t="str">
            <v>GOBIERNO REGIONAL - REGION DE LOS LAGOS</v>
          </cell>
          <cell r="F1297" t="str">
            <v/>
          </cell>
          <cell r="G1297" t="str">
            <v>TRANSFERENCIA SUBSIDIO OPER. SISTEMA AUTOGENERACION SECTOR SOTOMO</v>
          </cell>
          <cell r="H1297">
            <v>100000</v>
          </cell>
          <cell r="I1297" t="str">
            <v>TRANSFERENCIA</v>
          </cell>
          <cell r="J1297" t="str">
            <v/>
          </cell>
          <cell r="K1297" t="str">
            <v/>
          </cell>
        </row>
        <row r="1298">
          <cell r="B1298" t="str">
            <v>40006596-DISEÑO</v>
          </cell>
          <cell r="C1298" t="str">
            <v>ANCUD</v>
          </cell>
          <cell r="D1298" t="str">
            <v>DISEÑO</v>
          </cell>
          <cell r="E1298" t="str">
            <v>SUBSECRETARIA DE EDUCACION</v>
          </cell>
          <cell r="F1298" t="str">
            <v/>
          </cell>
          <cell r="G1298" t="str">
            <v xml:space="preserve">REPARACION ESCUELA RURAL HUELDEN, COMUNA ANCUD </v>
          </cell>
          <cell r="H1298">
            <v>3800</v>
          </cell>
          <cell r="I1298" t="str">
            <v>REPARACION</v>
          </cell>
          <cell r="J1298" t="str">
            <v>CHILOE</v>
          </cell>
          <cell r="K1298" t="str">
            <v/>
          </cell>
        </row>
        <row r="1299">
          <cell r="B1299" t="str">
            <v>40007939-EJECUCION</v>
          </cell>
          <cell r="C1299" t="str">
            <v>MAULLIN</v>
          </cell>
          <cell r="D1299" t="str">
            <v>EJECUCION</v>
          </cell>
          <cell r="E1299" t="str">
            <v>GOBIERNO REGIONAL - REGION DE LOS LAGOS</v>
          </cell>
          <cell r="F1299" t="str">
            <v/>
          </cell>
          <cell r="G1299" t="str">
            <v>REPOSICION LUMBRADO PÚBLICO CON TECNOLOGIA LED COMUNA DE MAULLIN</v>
          </cell>
          <cell r="H1299">
            <v>902723</v>
          </cell>
          <cell r="I1299" t="str">
            <v>REPOSICION</v>
          </cell>
          <cell r="J1299" t="str">
            <v>LLANQUIHUE</v>
          </cell>
          <cell r="K1299" t="str">
            <v/>
          </cell>
        </row>
        <row r="1300">
          <cell r="B1300" t="str">
            <v>40007925-EJECUCION</v>
          </cell>
          <cell r="C1300" t="str">
            <v>QUEMCHI</v>
          </cell>
          <cell r="D1300" t="str">
            <v>EJECUCION</v>
          </cell>
          <cell r="E1300" t="str">
            <v>SUBSECRETARIA DE EDUCACION</v>
          </cell>
          <cell r="F1300" t="str">
            <v/>
          </cell>
          <cell r="G1300" t="str">
            <v>CONSERVACION SISTEMA DE GAS Y ACREDITAR SELLO VERDE ESCUELA RURAL NAYAHUE DE QUEMCHI</v>
          </cell>
          <cell r="H1300">
            <v>1884</v>
          </cell>
          <cell r="I1300" t="str">
            <v>CONSERVACION</v>
          </cell>
          <cell r="J1300" t="str">
            <v>CHILOE</v>
          </cell>
          <cell r="K1300" t="str">
            <v/>
          </cell>
        </row>
        <row r="1301">
          <cell r="B1301" t="str">
            <v>40008310-EJECUCION</v>
          </cell>
          <cell r="C1301" t="str">
            <v>MAULLIN</v>
          </cell>
          <cell r="D1301" t="str">
            <v>EJECUCION</v>
          </cell>
          <cell r="E1301" t="str">
            <v>GOBIERNO REGIONAL - REGION DE LOS LAGOS</v>
          </cell>
          <cell r="F1301" t="str">
            <v/>
          </cell>
          <cell r="G1301" t="str">
            <v>MEJORAMIENTO MUELLE QUENUIR ALTO, COMUNA DE MAULLIN</v>
          </cell>
          <cell r="H1301">
            <v>25001</v>
          </cell>
          <cell r="I1301" t="str">
            <v>MEJORAMIENTO</v>
          </cell>
          <cell r="J1301" t="str">
            <v>LLANQUIHUE</v>
          </cell>
          <cell r="K1301" t="str">
            <v/>
          </cell>
        </row>
        <row r="1302">
          <cell r="B1302" t="str">
            <v>40005116-EJECUCION</v>
          </cell>
          <cell r="C1302" t="str">
            <v/>
          </cell>
          <cell r="D1302" t="str">
            <v>EJECUCION</v>
          </cell>
          <cell r="E1302" t="str">
            <v>SERVICIO VIVIENDA Y URBANIZACION REGION DE LOS LAGOS</v>
          </cell>
          <cell r="F1302" t="str">
            <v/>
          </cell>
          <cell r="G1302" t="str">
            <v>CONSERVACION CIERRES PERIMETRALES TERRENOS SERVIU REGIÓN DE LOS LAGOS</v>
          </cell>
          <cell r="H1302">
            <v>241881</v>
          </cell>
          <cell r="I1302" t="str">
            <v>CONSERVACION</v>
          </cell>
          <cell r="J1302" t="str">
            <v/>
          </cell>
          <cell r="K1302" t="str">
            <v/>
          </cell>
        </row>
        <row r="1303">
          <cell r="B1303" t="str">
            <v>40005496-EJECUCION</v>
          </cell>
          <cell r="C1303" t="str">
            <v>HUALAIHUE</v>
          </cell>
          <cell r="D1303" t="str">
            <v>EJECUCION</v>
          </cell>
          <cell r="E1303" t="str">
            <v>GOBIERNO REGIONAL - REGION DE LOS LAGOS</v>
          </cell>
          <cell r="F1303" t="str">
            <v/>
          </cell>
          <cell r="G1303" t="str">
            <v>CONSTRUCCION OFICINA SERNAPESCA EN CONTAO</v>
          </cell>
          <cell r="H1303">
            <v>350000</v>
          </cell>
          <cell r="I1303" t="str">
            <v>CONSTRUCCION</v>
          </cell>
          <cell r="J1303" t="str">
            <v>PALENA</v>
          </cell>
          <cell r="K1303" t="str">
            <v/>
          </cell>
        </row>
        <row r="1304">
          <cell r="B1304" t="str">
            <v>40006664-EJECUCION</v>
          </cell>
          <cell r="C1304" t="str">
            <v>CASTRO</v>
          </cell>
          <cell r="D1304" t="str">
            <v>EJECUCION</v>
          </cell>
          <cell r="E1304" t="str">
            <v>SUBSECRETARIA DE EDUCACION</v>
          </cell>
          <cell r="F1304" t="str">
            <v/>
          </cell>
          <cell r="G1304" t="str">
            <v>NORMALIZACION SELLO VERDE JARDIN PEUMAYEN</v>
          </cell>
          <cell r="H1304">
            <v>600</v>
          </cell>
          <cell r="I1304" t="str">
            <v>NORMALIZACION</v>
          </cell>
          <cell r="J1304" t="str">
            <v>CHILOE</v>
          </cell>
          <cell r="K1304" t="str">
            <v/>
          </cell>
        </row>
        <row r="1305">
          <cell r="B1305" t="str">
            <v>40004690-EJECUCION</v>
          </cell>
          <cell r="C1305" t="str">
            <v>OSORNO</v>
          </cell>
          <cell r="D1305" t="str">
            <v>EJECUCION</v>
          </cell>
          <cell r="E1305" t="str">
            <v>GOBIERNO REGIONAL - REGION DE LOS LAGOS</v>
          </cell>
          <cell r="F1305" t="str">
            <v/>
          </cell>
          <cell r="G1305" t="str">
            <v>REPOSICION PISTA ATLÉTICA VILLA OLÍMPICA, OSORNO</v>
          </cell>
          <cell r="H1305">
            <v>783658</v>
          </cell>
          <cell r="I1305" t="str">
            <v>REPOSICION</v>
          </cell>
          <cell r="J1305" t="str">
            <v>OSORNO</v>
          </cell>
          <cell r="K1305" t="str">
            <v>FI</v>
          </cell>
        </row>
        <row r="1306">
          <cell r="B1306" t="str">
            <v>40008116-EJECUCION</v>
          </cell>
          <cell r="C1306" t="str">
            <v>OSORNO</v>
          </cell>
          <cell r="D1306" t="str">
            <v>EJECUCION</v>
          </cell>
          <cell r="E1306" t="str">
            <v>SUBSECRETARIA DE EDUCACION</v>
          </cell>
          <cell r="F1306" t="str">
            <v/>
          </cell>
          <cell r="G1306" t="str">
            <v>TRANSFERENCIA PARA EL EQUIPAMIENTO TÉCNICO PROFESIONAL DEL LICEO INDUSTRIAL DE OSORNO</v>
          </cell>
          <cell r="H1306">
            <v>190</v>
          </cell>
          <cell r="I1306" t="str">
            <v>TRANSFERENCIA</v>
          </cell>
          <cell r="J1306" t="str">
            <v>OSORNO</v>
          </cell>
          <cell r="K1306" t="str">
            <v/>
          </cell>
        </row>
        <row r="1307">
          <cell r="B1307" t="str">
            <v>40008007-EJECUCION</v>
          </cell>
          <cell r="C1307" t="str">
            <v>FRESIA</v>
          </cell>
          <cell r="D1307" t="str">
            <v>EJECUCION</v>
          </cell>
          <cell r="E1307" t="str">
            <v>SUBSECRETARIA DE EDUCACION</v>
          </cell>
          <cell r="F1307" t="str">
            <v/>
          </cell>
          <cell r="G1307" t="str">
            <v xml:space="preserve">MEJORAMIENTO ESCUELA BÁSICA DE FRESIA </v>
          </cell>
          <cell r="H1307">
            <v>40000</v>
          </cell>
          <cell r="I1307" t="str">
            <v>MEJORAMIENTO</v>
          </cell>
          <cell r="J1307" t="str">
            <v>LLANQUIHUE</v>
          </cell>
          <cell r="K1307" t="str">
            <v/>
          </cell>
        </row>
        <row r="1308">
          <cell r="B1308" t="str">
            <v>40007393-EJECUCION</v>
          </cell>
          <cell r="C1308" t="str">
            <v>PUERTO MONTT</v>
          </cell>
          <cell r="D1308" t="str">
            <v>EJECUCION</v>
          </cell>
          <cell r="E1308" t="str">
            <v>SUBSECRETARIA DE EDUCACION</v>
          </cell>
          <cell r="F1308" t="str">
            <v/>
          </cell>
          <cell r="G1308" t="str">
            <v>MEJORAMIENTO INTEGRAL JARDIN INFANTIL RINCONCITO DE LUZ</v>
          </cell>
          <cell r="H1308">
            <v>47000</v>
          </cell>
          <cell r="I1308" t="str">
            <v>MEJORAMIENTO</v>
          </cell>
          <cell r="J1308" t="str">
            <v>LLANQUIHUE</v>
          </cell>
          <cell r="K1308" t="str">
            <v/>
          </cell>
        </row>
        <row r="1309">
          <cell r="B1309" t="str">
            <v>30129912-DISEÑO</v>
          </cell>
          <cell r="C1309" t="str">
            <v>DALCAHUE</v>
          </cell>
          <cell r="D1309" t="str">
            <v>DISEÑO</v>
          </cell>
          <cell r="E1309" t="str">
            <v>GOBIERNO REGIONAL - REGION DE LOS LAGOS</v>
          </cell>
          <cell r="F1309" t="str">
            <v/>
          </cell>
          <cell r="G1309" t="str">
            <v>CONSTRUCCION CENTRO CIVICO DALCAHUE</v>
          </cell>
          <cell r="H1309">
            <v>95573</v>
          </cell>
          <cell r="I1309" t="str">
            <v>CONSTRUCCION</v>
          </cell>
          <cell r="J1309" t="str">
            <v>CHILOE</v>
          </cell>
          <cell r="K1309" t="str">
            <v>RS</v>
          </cell>
        </row>
        <row r="1310">
          <cell r="B1310" t="str">
            <v>30400100-EJECUCION</v>
          </cell>
          <cell r="C1310" t="str">
            <v/>
          </cell>
          <cell r="D1310" t="str">
            <v>EJECUCION</v>
          </cell>
          <cell r="E1310" t="str">
            <v>GOBIERNO REGIONAL - REGION DE LOS LAGOS</v>
          </cell>
          <cell r="F1310" t="str">
            <v/>
          </cell>
          <cell r="G1310" t="str">
            <v xml:space="preserve">CAPACITACION ORDENAMIENTO PREDIAL Y FOMENTO A LA PRODUCCIÓN LIMPIA </v>
          </cell>
          <cell r="H1310">
            <v>950000</v>
          </cell>
          <cell r="I1310" t="str">
            <v>CAPACITACION</v>
          </cell>
          <cell r="J1310" t="str">
            <v/>
          </cell>
          <cell r="K1310" t="str">
            <v/>
          </cell>
        </row>
        <row r="1311">
          <cell r="B1311" t="str">
            <v>30199272-EJECUCION</v>
          </cell>
          <cell r="C1311" t="str">
            <v>PUERTO MONTT</v>
          </cell>
          <cell r="D1311" t="str">
            <v>EJECUCION</v>
          </cell>
          <cell r="E1311" t="str">
            <v>GOBIERNO REGIONAL - REGION DE LOS LAGOS</v>
          </cell>
          <cell r="F1311" t="str">
            <v/>
          </cell>
          <cell r="G1311" t="str">
            <v>REPOSICION ESTADIO ANTONIO VARAS COMUNA PUERTO MONTT</v>
          </cell>
          <cell r="H1311">
            <v>1747614</v>
          </cell>
          <cell r="I1311" t="str">
            <v>REPOSICION</v>
          </cell>
          <cell r="J1311" t="str">
            <v>LLANQUIHUE</v>
          </cell>
          <cell r="K1311" t="str">
            <v>RS</v>
          </cell>
        </row>
        <row r="1312">
          <cell r="B1312" t="str">
            <v>30342025-EJECUCION</v>
          </cell>
          <cell r="C1312" t="str">
            <v/>
          </cell>
          <cell r="D1312" t="str">
            <v>EJECUCION</v>
          </cell>
          <cell r="E1312" t="str">
            <v>GOBIERNO REGIONAL - REGION DE LOS LAGOS</v>
          </cell>
          <cell r="F1312" t="str">
            <v/>
          </cell>
          <cell r="G1312" t="str">
            <v>TRANSFERENCIA GESTIÓN DEL TERRITORIO TURÍSTICO, REGIÓN DE LOS LAGOS</v>
          </cell>
          <cell r="H1312">
            <v>521589</v>
          </cell>
          <cell r="I1312" t="str">
            <v>TRANSFERENCIA</v>
          </cell>
          <cell r="J1312" t="str">
            <v/>
          </cell>
          <cell r="K1312" t="str">
            <v/>
          </cell>
        </row>
        <row r="1313">
          <cell r="B1313" t="str">
            <v>30371674-EJECUCION</v>
          </cell>
          <cell r="C1313" t="str">
            <v>CHAITEN</v>
          </cell>
          <cell r="D1313" t="str">
            <v>EJECUCION</v>
          </cell>
          <cell r="E1313" t="str">
            <v>GOBIERNO REGIONAL - REGION DE LOS LAGOS</v>
          </cell>
          <cell r="F1313" t="str">
            <v/>
          </cell>
          <cell r="G1313" t="str">
            <v>REPOSICION TERMINAL PORTUARIO DE CHAITEN</v>
          </cell>
          <cell r="H1313">
            <v>2400000</v>
          </cell>
          <cell r="I1313" t="str">
            <v>REPOSICION</v>
          </cell>
          <cell r="J1313" t="str">
            <v>PALENA</v>
          </cell>
          <cell r="K1313" t="str">
            <v>RS</v>
          </cell>
        </row>
        <row r="1314">
          <cell r="B1314" t="str">
            <v>30462877-PREFACTIBILIDAD</v>
          </cell>
          <cell r="C1314" t="str">
            <v>OSORNO</v>
          </cell>
          <cell r="D1314" t="str">
            <v>PREFACTIBILIDAD</v>
          </cell>
          <cell r="E1314" t="str">
            <v>SERVICIO VIVIENDA Y URBANIZACION REGION DE LOS LAGOS</v>
          </cell>
          <cell r="F1314" t="str">
            <v/>
          </cell>
          <cell r="G1314" t="str">
            <v>CONSTRUCCION MACROINFRAESTRUCTURA BARRIO PARQUE DE OSORNO</v>
          </cell>
          <cell r="H1314">
            <v>256498</v>
          </cell>
          <cell r="I1314" t="str">
            <v>CONSTRUCCION</v>
          </cell>
          <cell r="J1314" t="str">
            <v>OSORNO</v>
          </cell>
          <cell r="K1314" t="str">
            <v>RS</v>
          </cell>
        </row>
        <row r="1315">
          <cell r="B1315" t="str">
            <v>40006863-DISEÑO</v>
          </cell>
          <cell r="C1315" t="str">
            <v>COCHAMO</v>
          </cell>
          <cell r="D1315" t="str">
            <v>DISEÑO</v>
          </cell>
          <cell r="E1315" t="str">
            <v>GOBIERNO REGIONAL - REGION DE LOS LAGOS</v>
          </cell>
          <cell r="F1315" t="str">
            <v/>
          </cell>
          <cell r="G1315" t="str">
            <v>REPOSICION ESCUELA JUAN SOLER MANFREDINI</v>
          </cell>
          <cell r="H1315">
            <v>129366</v>
          </cell>
          <cell r="I1315" t="str">
            <v>REPOSICION</v>
          </cell>
          <cell r="J1315" t="str">
            <v>LLANQUIHUE</v>
          </cell>
          <cell r="K1315" t="str">
            <v/>
          </cell>
        </row>
        <row r="1316">
          <cell r="B1316" t="str">
            <v>40007464-DISEÑO</v>
          </cell>
          <cell r="C1316" t="str">
            <v/>
          </cell>
          <cell r="D1316" t="str">
            <v>DISEÑO</v>
          </cell>
          <cell r="E1316" t="str">
            <v>DIRECCION DE VIALIDAD</v>
          </cell>
          <cell r="F1316" t="str">
            <v/>
          </cell>
          <cell r="G1316" t="str">
            <v>REPOSICION PUENTE CANCURA EN RUTA U-55-V COMUNAS DE PUERTO OCTAY Y OSORNO</v>
          </cell>
          <cell r="H1316">
            <v>460501</v>
          </cell>
          <cell r="I1316" t="str">
            <v>REPOSICION</v>
          </cell>
          <cell r="J1316" t="str">
            <v>OSORNO</v>
          </cell>
          <cell r="K1316" t="str">
            <v>RS</v>
          </cell>
        </row>
        <row r="1317">
          <cell r="B1317" t="str">
            <v>40008015-EJECUCION</v>
          </cell>
          <cell r="C1317" t="str">
            <v>FUTALEUFU</v>
          </cell>
          <cell r="D1317" t="str">
            <v>EJECUCION</v>
          </cell>
          <cell r="E1317" t="str">
            <v>SUPERINTENDENCIA DE EDUCACION</v>
          </cell>
          <cell r="F1317" t="str">
            <v/>
          </cell>
          <cell r="G1317" t="str">
            <v>CONSERVACION  SALA DE COMPUTACIÓN ESCUELA RURAL EL LONCONAO COMUNA DE FUTALEUFU</v>
          </cell>
          <cell r="H1317">
            <v>24000</v>
          </cell>
          <cell r="I1317" t="str">
            <v>CONSERVACION</v>
          </cell>
          <cell r="J1317" t="str">
            <v>PALENA</v>
          </cell>
          <cell r="K1317" t="str">
            <v/>
          </cell>
        </row>
        <row r="1318">
          <cell r="B1318" t="str">
            <v>40005575-EJECUCION</v>
          </cell>
          <cell r="C1318" t="str">
            <v/>
          </cell>
          <cell r="D1318" t="str">
            <v>EJECUCION</v>
          </cell>
          <cell r="E1318" t="str">
            <v>GOBIERNO REGIONAL - REGION DE LOS LAGOS</v>
          </cell>
          <cell r="F1318" t="str">
            <v/>
          </cell>
          <cell r="G1318" t="str">
            <v>TRANSFERENCIA PARA ADQUISICIÓN MATERIAL MAYOR Y MENOR BOMBEROS REGION DE LOS LAG</v>
          </cell>
          <cell r="H1318">
            <v>2500000</v>
          </cell>
          <cell r="I1318" t="str">
            <v>TRANSFERENCIA</v>
          </cell>
          <cell r="J1318" t="str">
            <v>LLANQUIHUE</v>
          </cell>
          <cell r="K1318" t="str">
            <v/>
          </cell>
        </row>
        <row r="1319">
          <cell r="B1319" t="str">
            <v>40006771-EJECUCION</v>
          </cell>
          <cell r="C1319" t="str">
            <v>PUERTO VARAS</v>
          </cell>
          <cell r="D1319" t="str">
            <v>EJECUCION</v>
          </cell>
          <cell r="E1319" t="str">
            <v>GOBIERNO REGIONAL - REGION DE LOS LAGOS</v>
          </cell>
          <cell r="F1319" t="str">
            <v/>
          </cell>
          <cell r="G1319" t="str">
            <v>ADQUISICION TRANSPORTE ESCOLAR ESCUELA DIFERENCIAL ASPADEP, PUERTO VARAS</v>
          </cell>
          <cell r="H1319">
            <v>54681</v>
          </cell>
          <cell r="I1319" t="str">
            <v>ADQUISICION</v>
          </cell>
          <cell r="J1319" t="str">
            <v>LLANQUIHUE</v>
          </cell>
          <cell r="K1319" t="str">
            <v/>
          </cell>
        </row>
        <row r="1320">
          <cell r="B1320" t="str">
            <v>30459321-EJECUCION</v>
          </cell>
          <cell r="C1320" t="str">
            <v/>
          </cell>
          <cell r="D1320" t="str">
            <v>EJECUCION</v>
          </cell>
          <cell r="E1320" t="str">
            <v>DIRECCION DE AEROPUERTOS</v>
          </cell>
          <cell r="F1320" t="str">
            <v/>
          </cell>
          <cell r="G1320" t="str">
            <v>CONSERVACION RUTINARIA AERODROMO MOCOPULLI 2017-2018, DALCAHUE</v>
          </cell>
          <cell r="H1320">
            <v>366106</v>
          </cell>
          <cell r="I1320" t="str">
            <v>CONSERVACION</v>
          </cell>
          <cell r="J1320" t="str">
            <v/>
          </cell>
          <cell r="K1320" t="str">
            <v/>
          </cell>
        </row>
        <row r="1321">
          <cell r="B1321" t="str">
            <v>40005739-EJECUCION</v>
          </cell>
          <cell r="C1321" t="str">
            <v>LLANQUIHUE</v>
          </cell>
          <cell r="D1321" t="str">
            <v>EJECUCION</v>
          </cell>
          <cell r="E1321" t="str">
            <v>GOBIERNO REGIONAL - REGION DE LOS LAGOS</v>
          </cell>
          <cell r="F1321" t="str">
            <v/>
          </cell>
          <cell r="G1321" t="str">
            <v>ADQUISICION ADQUISICION MAQUINARIA PESADA</v>
          </cell>
          <cell r="H1321">
            <v>150000</v>
          </cell>
          <cell r="I1321" t="str">
            <v>ADQUISICION</v>
          </cell>
          <cell r="J1321" t="str">
            <v>LLANQUIHUE</v>
          </cell>
          <cell r="K1321" t="str">
            <v/>
          </cell>
        </row>
        <row r="1322">
          <cell r="B1322" t="str">
            <v>30460722-EJECUCION</v>
          </cell>
          <cell r="C1322" t="str">
            <v/>
          </cell>
          <cell r="D1322" t="str">
            <v>EJECUCION</v>
          </cell>
          <cell r="E1322" t="str">
            <v>SERVICIO VIVIENDA Y URBANIZACION REGION DE LOS LAGOS</v>
          </cell>
          <cell r="F1322" t="str">
            <v/>
          </cell>
          <cell r="G1322" t="str">
            <v>CONSERVACION REDES SECUNDARIAS DE AGUAS LLUVIA 2017 REGION LOS LAGOS</v>
          </cell>
          <cell r="H1322">
            <v>212907</v>
          </cell>
          <cell r="I1322" t="str">
            <v>CONSERVACION</v>
          </cell>
          <cell r="J1322" t="str">
            <v/>
          </cell>
          <cell r="K1322" t="str">
            <v/>
          </cell>
        </row>
        <row r="1323">
          <cell r="B1323" t="str">
            <v>30077182-EJECUCION</v>
          </cell>
          <cell r="C1323" t="str">
            <v>PUERTO VARAS</v>
          </cell>
          <cell r="D1323" t="str">
            <v>EJECUCION</v>
          </cell>
          <cell r="E1323" t="str">
            <v>POLICIA DE INVESTIGACIONES DE CHILE</v>
          </cell>
          <cell r="F1323" t="str">
            <v/>
          </cell>
          <cell r="G1323" t="str">
            <v>REPOSICION CUARTEL INVESTIGACIONES PUERTO VARAS</v>
          </cell>
          <cell r="H1323">
            <v>331463</v>
          </cell>
          <cell r="I1323" t="str">
            <v>REPOSICION</v>
          </cell>
          <cell r="J1323" t="str">
            <v>LLANQUIHUE</v>
          </cell>
          <cell r="K1323" t="str">
            <v>RS</v>
          </cell>
        </row>
        <row r="1324">
          <cell r="B1324" t="str">
            <v>40007274-EJECUCION</v>
          </cell>
          <cell r="C1324" t="str">
            <v>CALBUCO</v>
          </cell>
          <cell r="D1324" t="str">
            <v>EJECUCION</v>
          </cell>
          <cell r="E1324" t="str">
            <v>GOBIERNO REGIONAL - REGION DE LOS LAGOS</v>
          </cell>
          <cell r="F1324" t="str">
            <v/>
          </cell>
          <cell r="G1324" t="str">
            <v>HABILITACION SALA CUNA MUNICIPAL CALBUCO</v>
          </cell>
          <cell r="H1324">
            <v>80000</v>
          </cell>
          <cell r="I1324" t="str">
            <v>HABILITACION</v>
          </cell>
          <cell r="J1324" t="str">
            <v>LLANQUIHUE</v>
          </cell>
          <cell r="K1324" t="str">
            <v/>
          </cell>
        </row>
        <row r="1325">
          <cell r="B1325" t="str">
            <v>40004579-EJECUCION</v>
          </cell>
          <cell r="C1325" t="str">
            <v>QUEILEN</v>
          </cell>
          <cell r="D1325" t="str">
            <v>EJECUCION</v>
          </cell>
          <cell r="E1325" t="str">
            <v>GOBIERNO REGIONAL - REGION DE LOS LAGOS</v>
          </cell>
          <cell r="F1325" t="str">
            <v/>
          </cell>
          <cell r="G1325" t="str">
            <v>REPOSICION y adquisiscion de CAMIONETAS PARA DIVERSAS OFICINAS MUNICIPALES</v>
          </cell>
          <cell r="H1325">
            <v>93784</v>
          </cell>
          <cell r="I1325" t="str">
            <v>REPOSICION</v>
          </cell>
          <cell r="J1325" t="str">
            <v>CHILOE</v>
          </cell>
          <cell r="K1325" t="str">
            <v/>
          </cell>
        </row>
        <row r="1326">
          <cell r="B1326" t="str">
            <v>40006697-EJECUCION</v>
          </cell>
          <cell r="C1326" t="str">
            <v>ANCUD</v>
          </cell>
          <cell r="D1326" t="str">
            <v>EJECUCION</v>
          </cell>
          <cell r="E1326" t="str">
            <v>SUBSECRETARIA DE EDUCACION</v>
          </cell>
          <cell r="F1326" t="str">
            <v/>
          </cell>
          <cell r="G1326" t="str">
            <v>NORMALIZACION LICEO DOMINGO ESPIÑEIRA RIESCO, ANCUD</v>
          </cell>
          <cell r="H1326">
            <v>375</v>
          </cell>
          <cell r="I1326" t="str">
            <v>NORMALIZACION</v>
          </cell>
          <cell r="J1326" t="str">
            <v>CHILOE</v>
          </cell>
          <cell r="K1326" t="str">
            <v/>
          </cell>
        </row>
        <row r="1327">
          <cell r="B1327" t="str">
            <v>40006645-EJECUCION</v>
          </cell>
          <cell r="C1327" t="str">
            <v>CASTRO</v>
          </cell>
          <cell r="D1327" t="str">
            <v>EJECUCION</v>
          </cell>
          <cell r="E1327" t="str">
            <v>SUBSECRETARIA DE EDUCACION</v>
          </cell>
          <cell r="F1327" t="str">
            <v/>
          </cell>
          <cell r="G1327" t="str">
            <v>REPARACION ESTRUCTURA DE FUNDACIONES</v>
          </cell>
          <cell r="H1327">
            <v>20000</v>
          </cell>
          <cell r="I1327" t="str">
            <v>REPARACION</v>
          </cell>
          <cell r="J1327" t="str">
            <v>CHILOE</v>
          </cell>
          <cell r="K1327" t="str">
            <v/>
          </cell>
        </row>
        <row r="1328">
          <cell r="B1328" t="str">
            <v>40001044-EJECUCION</v>
          </cell>
          <cell r="C1328" t="str">
            <v/>
          </cell>
          <cell r="D1328" t="str">
            <v>EJECUCION</v>
          </cell>
          <cell r="E1328" t="str">
            <v>GOBIERNO REGIONAL - REGION DE LOS LAGOS</v>
          </cell>
          <cell r="F1328" t="str">
            <v/>
          </cell>
          <cell r="G1328" t="str">
            <v>CONSERVACION INFRAESTRUCTURA PESCA ARTESANAL PROVINCIA DE CHILOE</v>
          </cell>
          <cell r="H1328">
            <v>769500</v>
          </cell>
          <cell r="I1328" t="str">
            <v>CONSERVACION</v>
          </cell>
          <cell r="J1328" t="str">
            <v>CHILOE</v>
          </cell>
          <cell r="K1328" t="str">
            <v/>
          </cell>
        </row>
        <row r="1329">
          <cell r="B1329" t="str">
            <v>30069055-EJECUCION</v>
          </cell>
          <cell r="C1329" t="str">
            <v/>
          </cell>
          <cell r="D1329" t="str">
            <v>EJECUCION</v>
          </cell>
          <cell r="E1329" t="str">
            <v>DIRECCION DE VIALIDAD</v>
          </cell>
          <cell r="F1329" t="str">
            <v/>
          </cell>
          <cell r="G1329" t="str">
            <v>MEJORAMIENTO RUTAS W-135-125. SECTOR: RAMPA CHACAO-LINAO</v>
          </cell>
          <cell r="H1329">
            <v>5413389</v>
          </cell>
          <cell r="I1329" t="str">
            <v>MEJORAMIENTO</v>
          </cell>
          <cell r="J1329" t="str">
            <v/>
          </cell>
          <cell r="K1329" t="str">
            <v>RS</v>
          </cell>
        </row>
        <row r="1330">
          <cell r="B1330" t="str">
            <v>30486825-EJECUCION</v>
          </cell>
          <cell r="C1330" t="str">
            <v>PUYEHUE</v>
          </cell>
          <cell r="D1330" t="str">
            <v>EJECUCION</v>
          </cell>
          <cell r="E1330" t="str">
            <v>GOBIERNO REGIONAL - REGION DE LOS LAGOS</v>
          </cell>
          <cell r="F1330" t="str">
            <v/>
          </cell>
          <cell r="G1330" t="str">
            <v>MEJORAMIENTO CASA DEL DEPORTE Y LA CULTURA</v>
          </cell>
          <cell r="H1330">
            <v>90000</v>
          </cell>
          <cell r="I1330" t="str">
            <v>MEJORAMIENTO</v>
          </cell>
          <cell r="J1330" t="str">
            <v>OSORNO</v>
          </cell>
          <cell r="K1330" t="str">
            <v/>
          </cell>
        </row>
        <row r="1331">
          <cell r="B1331" t="str">
            <v>30486138-DISEÑO</v>
          </cell>
          <cell r="C1331" t="str">
            <v>PURRANQUE</v>
          </cell>
          <cell r="D1331" t="str">
            <v>DISEÑO</v>
          </cell>
          <cell r="E1331" t="str">
            <v>GOBIERNO REGIONAL - REGION DE LOS LAGOS</v>
          </cell>
          <cell r="F1331" t="str">
            <v/>
          </cell>
          <cell r="G1331" t="str">
            <v>CONSTRUCCION APR COLLIHUINCO, COMUNA DE PURRANQUE</v>
          </cell>
          <cell r="H1331">
            <v>30780</v>
          </cell>
          <cell r="I1331" t="str">
            <v>CONSTRUCCION</v>
          </cell>
          <cell r="J1331" t="str">
            <v>OSORNO</v>
          </cell>
          <cell r="K1331" t="str">
            <v/>
          </cell>
        </row>
        <row r="1332">
          <cell r="B1332" t="str">
            <v>30484307-EJECUCION</v>
          </cell>
          <cell r="C1332" t="str">
            <v>CASTRO</v>
          </cell>
          <cell r="D1332" t="str">
            <v>EJECUCION</v>
          </cell>
          <cell r="E1332" t="str">
            <v>GOBIERNO REGIONAL - REGION DE LOS LAGOS</v>
          </cell>
          <cell r="F1332" t="str">
            <v/>
          </cell>
          <cell r="G1332" t="str">
            <v>REPOSICION CAMION TOLVA Y ADQUISICION. RODILLO COMPACTADOR, COMUNA CASTRO</v>
          </cell>
          <cell r="H1332">
            <v>189283</v>
          </cell>
          <cell r="I1332" t="str">
            <v>REPOSICION</v>
          </cell>
          <cell r="J1332" t="str">
            <v>CHILOE</v>
          </cell>
          <cell r="K1332" t="str">
            <v/>
          </cell>
        </row>
        <row r="1333">
          <cell r="B1333" t="str">
            <v>30429524-EJECUCION</v>
          </cell>
          <cell r="C1333" t="str">
            <v>ANCUD</v>
          </cell>
          <cell r="D1333" t="str">
            <v>EJECUCION</v>
          </cell>
          <cell r="E1333" t="str">
            <v>MINISTERIO DE SALUD</v>
          </cell>
          <cell r="F1333" t="str">
            <v/>
          </cell>
          <cell r="G1333" t="str">
            <v>CONSTRUCCION CENTRO COMUNITARIO DE SALUD DEGAN, ANCUD</v>
          </cell>
          <cell r="H1333">
            <v>423310</v>
          </cell>
          <cell r="I1333" t="str">
            <v>CONSTRUCCION</v>
          </cell>
          <cell r="J1333" t="str">
            <v>CHILOE</v>
          </cell>
          <cell r="K1333" t="str">
            <v>RS</v>
          </cell>
        </row>
        <row r="1334">
          <cell r="B1334" t="str">
            <v>30328279-EJECUCION</v>
          </cell>
          <cell r="C1334" t="str">
            <v>COCHAMO</v>
          </cell>
          <cell r="D1334" t="str">
            <v>EJECUCION</v>
          </cell>
          <cell r="E1334" t="str">
            <v>GOBIERNO REGIONAL - REGION DE LOS LAGOS</v>
          </cell>
          <cell r="F1334" t="str">
            <v/>
          </cell>
          <cell r="G1334" t="str">
            <v>REPOSICION ALUMBRADO PÚBLICO LOCALIDADES DE RIO PUELO Y LLANADA GRANDE, COMUNA DE COCHAMÓ</v>
          </cell>
          <cell r="H1334">
            <v>188808</v>
          </cell>
          <cell r="I1334" t="str">
            <v>REPOSICION</v>
          </cell>
          <cell r="J1334" t="str">
            <v>LLANQUIHUE</v>
          </cell>
          <cell r="K1334" t="str">
            <v/>
          </cell>
        </row>
        <row r="1335">
          <cell r="B1335" t="str">
            <v>30375322-EJECUCION</v>
          </cell>
          <cell r="C1335" t="str">
            <v>QUELLON</v>
          </cell>
          <cell r="D1335" t="str">
            <v>EJECUCION</v>
          </cell>
          <cell r="E1335" t="str">
            <v>GOBIERNO REGIONAL - REGION DE LOS LAGOS</v>
          </cell>
          <cell r="F1335" t="str">
            <v/>
          </cell>
          <cell r="G1335" t="str">
            <v>HABILITACION SEE PASAJE ALBERTO VANZ, COMUNA DE QUELLON</v>
          </cell>
          <cell r="H1335">
            <v>106110</v>
          </cell>
          <cell r="I1335" t="str">
            <v>HABILITACION</v>
          </cell>
          <cell r="J1335" t="str">
            <v>CHILOE</v>
          </cell>
          <cell r="K1335" t="str">
            <v/>
          </cell>
        </row>
        <row r="1336">
          <cell r="B1336" t="str">
            <v>40007764-EJECUCION</v>
          </cell>
          <cell r="C1336" t="str">
            <v>QUEILEN</v>
          </cell>
          <cell r="D1336" t="str">
            <v>EJECUCION</v>
          </cell>
          <cell r="E1336" t="str">
            <v>AGUA POTABLE RURAL</v>
          </cell>
          <cell r="F1336" t="str">
            <v/>
          </cell>
          <cell r="G1336" t="str">
            <v>CONSTRUCCION SISTEMA APR ÑIDA, COMUNA DE QUEILEN</v>
          </cell>
          <cell r="H1336">
            <v>459806</v>
          </cell>
          <cell r="I1336" t="str">
            <v>CONSTRUCCION</v>
          </cell>
          <cell r="J1336" t="str">
            <v>CHILOE</v>
          </cell>
          <cell r="K1336" t="str">
            <v>RS</v>
          </cell>
        </row>
        <row r="1337">
          <cell r="B1337" t="str">
            <v>30475639-EJECUCION</v>
          </cell>
          <cell r="C1337" t="str">
            <v>OSORNO</v>
          </cell>
          <cell r="D1337" t="str">
            <v>EJECUCION</v>
          </cell>
          <cell r="E1337" t="str">
            <v>JUNTA NACIONAL DE JARDINES INFANTILES</v>
          </cell>
          <cell r="F1337" t="str">
            <v/>
          </cell>
          <cell r="G1337" t="str">
            <v>CONSTRUCCION SALA CUNA Y JARDIN INFANTIL OSORNO CENTRO</v>
          </cell>
          <cell r="H1337">
            <v>1578209</v>
          </cell>
          <cell r="I1337" t="str">
            <v>CONSTRUCCION</v>
          </cell>
          <cell r="J1337" t="str">
            <v>OSORNO</v>
          </cell>
          <cell r="K1337" t="str">
            <v>RS</v>
          </cell>
        </row>
        <row r="1338">
          <cell r="B1338" t="str">
            <v>40006804-EJECUCION</v>
          </cell>
          <cell r="C1338" t="str">
            <v>QUINCHAO</v>
          </cell>
          <cell r="D1338" t="str">
            <v>EJECUCION</v>
          </cell>
          <cell r="E1338" t="str">
            <v>SUBSECRETARIA DE EDUCACION</v>
          </cell>
          <cell r="F1338" t="str">
            <v/>
          </cell>
          <cell r="G1338" t="str">
            <v>CONSERVACION INSTALACIONES DE GAS ESCUELA RURAL AMANECER 2000</v>
          </cell>
          <cell r="H1338">
            <v>668</v>
          </cell>
          <cell r="I1338" t="str">
            <v>CONSERVACION</v>
          </cell>
          <cell r="J1338" t="str">
            <v>CHILOE</v>
          </cell>
          <cell r="K1338" t="str">
            <v/>
          </cell>
        </row>
        <row r="1339">
          <cell r="B1339" t="str">
            <v>40007568-EJECUCION</v>
          </cell>
          <cell r="C1339" t="str">
            <v>PURRANQUE</v>
          </cell>
          <cell r="D1339" t="str">
            <v>EJECUCION</v>
          </cell>
          <cell r="E1339" t="str">
            <v>SUBSECRETARIA DE EDUCACION</v>
          </cell>
          <cell r="F1339" t="str">
            <v/>
          </cell>
          <cell r="G1339" t="str">
            <v>INSTALACION MEJORAMIENTO SISTEMA ELECTRICO. ESCUELA NUEVA ISRAEL.</v>
          </cell>
          <cell r="H1339">
            <v>5636364</v>
          </cell>
          <cell r="I1339" t="str">
            <v>INSTALACION</v>
          </cell>
          <cell r="J1339" t="str">
            <v>OSORNO</v>
          </cell>
          <cell r="K1339" t="str">
            <v/>
          </cell>
        </row>
        <row r="1340">
          <cell r="B1340" t="str">
            <v>40007689-EJECUCION</v>
          </cell>
          <cell r="C1340" t="str">
            <v>OSORNO</v>
          </cell>
          <cell r="D1340" t="str">
            <v>EJECUCION</v>
          </cell>
          <cell r="E1340" t="str">
            <v>SUBSECRETARIA DE EDUCACION</v>
          </cell>
          <cell r="F1340" t="str">
            <v/>
          </cell>
          <cell r="G1340" t="str">
            <v>NORMALIZACION SISTEMA ELÉCTRICO SEGUNDA PARTE ESCUELA ANA AICHELE</v>
          </cell>
          <cell r="H1340">
            <v>44000000</v>
          </cell>
          <cell r="I1340" t="str">
            <v>NORMALIZACION</v>
          </cell>
          <cell r="J1340" t="str">
            <v>OSORNO</v>
          </cell>
          <cell r="K1340" t="str">
            <v/>
          </cell>
        </row>
        <row r="1341">
          <cell r="B1341" t="str">
            <v>40004715-EJECUCION</v>
          </cell>
          <cell r="C1341" t="str">
            <v>MAULLIN</v>
          </cell>
          <cell r="D1341" t="str">
            <v>EJECUCION</v>
          </cell>
          <cell r="E1341" t="str">
            <v>MINISTERIO DE SALUD</v>
          </cell>
          <cell r="F1341" t="str">
            <v/>
          </cell>
          <cell r="G1341" t="str">
            <v>CONSERVACION HOSPITAL DE MAULLIN - ETAPA I</v>
          </cell>
          <cell r="H1341">
            <v>193905</v>
          </cell>
          <cell r="I1341" t="str">
            <v>CONSERVACION</v>
          </cell>
          <cell r="J1341" t="str">
            <v>LLANQUIHUE</v>
          </cell>
          <cell r="K1341" t="str">
            <v/>
          </cell>
        </row>
        <row r="1342">
          <cell r="B1342" t="str">
            <v>40008212-EJECUCION</v>
          </cell>
          <cell r="C1342" t="str">
            <v>SAN PABLO</v>
          </cell>
          <cell r="D1342" t="str">
            <v>EJECUCION</v>
          </cell>
          <cell r="E1342" t="str">
            <v>GOBIERNO REGIONAL - REGION DE LOS LAGOS</v>
          </cell>
          <cell r="F1342" t="str">
            <v/>
          </cell>
          <cell r="G1342" t="str">
            <v>CONSTRUCCION CANCHA SINTETICA ESTADIO Nº 2 SAN PABLO</v>
          </cell>
          <cell r="H1342">
            <v>500000</v>
          </cell>
          <cell r="I1342" t="str">
            <v>CONSTRUCCION</v>
          </cell>
          <cell r="J1342" t="str">
            <v>OSORNO</v>
          </cell>
          <cell r="K1342" t="str">
            <v/>
          </cell>
        </row>
        <row r="1343">
          <cell r="B1343" t="str">
            <v>40000919-EJECUCION</v>
          </cell>
          <cell r="C1343" t="str">
            <v/>
          </cell>
          <cell r="D1343" t="str">
            <v>EJECUCION</v>
          </cell>
          <cell r="E1343" t="str">
            <v>GOBIERNO REGIONAL - REGION DE LOS LAGOS</v>
          </cell>
          <cell r="F1343" t="str">
            <v/>
          </cell>
          <cell r="G1343" t="str">
            <v>TRANSFERENCIA RESCATE DE TRADICIONES MEDICINALES ANCESTRALES: ELABORACIÓN DE CONCENTRADOS</v>
          </cell>
          <cell r="H1343">
            <v>90000</v>
          </cell>
          <cell r="I1343" t="str">
            <v>TRANSFERENCIA</v>
          </cell>
          <cell r="J1343" t="str">
            <v/>
          </cell>
          <cell r="K1343" t="str">
            <v/>
          </cell>
        </row>
        <row r="1344">
          <cell r="B1344" t="str">
            <v>40006663-EJECUCION</v>
          </cell>
          <cell r="C1344" t="str">
            <v>CASTRO</v>
          </cell>
          <cell r="D1344" t="str">
            <v>EJECUCION</v>
          </cell>
          <cell r="E1344" t="str">
            <v>SUBSECRETARIA DE EDUCACION</v>
          </cell>
          <cell r="F1344" t="str">
            <v/>
          </cell>
          <cell r="G1344" t="str">
            <v>LEVANTAMIENTO PROYECTO DE CALCULO ESTRUCTURAL PARA MURO DE CONTENCION</v>
          </cell>
          <cell r="H1344">
            <v>2000</v>
          </cell>
          <cell r="I1344" t="str">
            <v>LEVANTAMIENTO</v>
          </cell>
          <cell r="J1344" t="str">
            <v>CHILOE</v>
          </cell>
          <cell r="K1344" t="str">
            <v/>
          </cell>
        </row>
        <row r="1345">
          <cell r="B1345" t="str">
            <v>40006668-EJECUCION</v>
          </cell>
          <cell r="C1345" t="str">
            <v>QUINCHAO</v>
          </cell>
          <cell r="D1345" t="str">
            <v>EJECUCION</v>
          </cell>
          <cell r="E1345" t="str">
            <v>AGUA POTABLE RURAL</v>
          </cell>
          <cell r="F1345" t="str">
            <v/>
          </cell>
          <cell r="G1345" t="str">
            <v>CONSTRUCCION SISTEMA APR ISLA MEULIN, COMUNA DE QUINCHAO</v>
          </cell>
          <cell r="H1345">
            <v>1438855</v>
          </cell>
          <cell r="I1345" t="str">
            <v>CONSTRUCCION</v>
          </cell>
          <cell r="J1345" t="str">
            <v>CHILOE</v>
          </cell>
          <cell r="K1345" t="str">
            <v/>
          </cell>
        </row>
        <row r="1346">
          <cell r="B1346" t="str">
            <v>40007052-DISEÑO</v>
          </cell>
          <cell r="C1346" t="str">
            <v>PUYEHUE</v>
          </cell>
          <cell r="D1346" t="str">
            <v>DISEÑO</v>
          </cell>
          <cell r="E1346" t="str">
            <v>GOBIERNO REGIONAL - REGION DE LOS LAGOS</v>
          </cell>
          <cell r="F1346" t="str">
            <v/>
          </cell>
          <cell r="G1346" t="str">
            <v>REPOSICION CECOSF EL ENCANTO, COMUNA DE PUYEHUE</v>
          </cell>
          <cell r="H1346">
            <v>27897</v>
          </cell>
          <cell r="I1346" t="str">
            <v>REPOSICION</v>
          </cell>
          <cell r="J1346" t="str">
            <v>OSORNO</v>
          </cell>
          <cell r="K1346" t="str">
            <v>FI</v>
          </cell>
        </row>
        <row r="1347">
          <cell r="B1347" t="str">
            <v>40007926-EJECUCION</v>
          </cell>
          <cell r="C1347" t="str">
            <v>QUEMCHI</v>
          </cell>
          <cell r="D1347" t="str">
            <v>EJECUCION</v>
          </cell>
          <cell r="E1347" t="str">
            <v>SUBSECRETARIA DE EDUCACION</v>
          </cell>
          <cell r="F1347" t="str">
            <v/>
          </cell>
          <cell r="G1347" t="str">
            <v>CONSERVACION  SISTEMA DE GAS Y ACREDITAR SELLO VERDE ESCUELA RURAL DE  PIDO DE QUEMCHI</v>
          </cell>
          <cell r="H1347">
            <v>1724</v>
          </cell>
          <cell r="I1347" t="str">
            <v>CONSERVACION</v>
          </cell>
          <cell r="J1347" t="str">
            <v>CHILOE</v>
          </cell>
          <cell r="K1347" t="str">
            <v/>
          </cell>
        </row>
        <row r="1348">
          <cell r="B1348" t="str">
            <v>40008512-EJECUCION</v>
          </cell>
          <cell r="C1348" t="str">
            <v>PUQUELDON</v>
          </cell>
          <cell r="D1348" t="str">
            <v>EJECUCION</v>
          </cell>
          <cell r="E1348" t="str">
            <v>GOBIERNO REGIONAL - REGION DE LOS LAGOS</v>
          </cell>
          <cell r="F1348" t="str">
            <v/>
          </cell>
          <cell r="G1348" t="str">
            <v>CONSTRUCCION SEDE SOCIAL C. D. LEMUY - COMUNA PUQUELDON</v>
          </cell>
          <cell r="H1348">
            <v>94038</v>
          </cell>
          <cell r="I1348" t="str">
            <v>CONSTRUCCION</v>
          </cell>
          <cell r="J1348" t="str">
            <v>CHILOE</v>
          </cell>
          <cell r="K1348" t="str">
            <v/>
          </cell>
        </row>
        <row r="1349">
          <cell r="B1349" t="str">
            <v>40005764-EJECUCION</v>
          </cell>
          <cell r="C1349" t="str">
            <v>HUALAIHUE</v>
          </cell>
          <cell r="D1349" t="str">
            <v>EJECUCION</v>
          </cell>
          <cell r="E1349" t="str">
            <v>SUBSECRETARIA DE EDUCACION</v>
          </cell>
          <cell r="F1349" t="str">
            <v/>
          </cell>
          <cell r="G1349" t="str">
            <v>CONSERVACION ESCUELA RURAL CALETA EL MANZANO</v>
          </cell>
          <cell r="H1349">
            <v>24000000</v>
          </cell>
          <cell r="I1349" t="str">
            <v>CONSERVACION</v>
          </cell>
          <cell r="J1349" t="str">
            <v>PALENA</v>
          </cell>
          <cell r="K1349" t="str">
            <v/>
          </cell>
        </row>
        <row r="1350">
          <cell r="B1350" t="str">
            <v>30483178-EJECUCION</v>
          </cell>
          <cell r="C1350" t="str">
            <v/>
          </cell>
          <cell r="D1350" t="str">
            <v>EJECUCION</v>
          </cell>
          <cell r="E1350" t="str">
            <v>GOBIERNO REGIONAL - REGION DE LOS LAGOS</v>
          </cell>
          <cell r="F1350" t="str">
            <v/>
          </cell>
          <cell r="G1350" t="str">
            <v>DIFUSION Y APLICACIÓN MODELO EMPRENDIMIENTO E INNOVACION REGIONA</v>
          </cell>
          <cell r="H1350">
            <v>916801</v>
          </cell>
          <cell r="I1350" t="str">
            <v>DIFUSION</v>
          </cell>
          <cell r="J1350" t="str">
            <v/>
          </cell>
          <cell r="K1350" t="str">
            <v/>
          </cell>
        </row>
        <row r="1351">
          <cell r="B1351" t="str">
            <v>30129273-EJECUCION</v>
          </cell>
          <cell r="C1351" t="str">
            <v>PUERTO MONTT</v>
          </cell>
          <cell r="D1351" t="str">
            <v>EJECUCION</v>
          </cell>
          <cell r="E1351" t="str">
            <v>GOBIERNO REGIONAL - REGION DE LOS LAGOS</v>
          </cell>
          <cell r="F1351" t="str">
            <v/>
          </cell>
          <cell r="G1351" t="str">
            <v>REPOSICION HOSPEDERÍA HOGAR DE CRISTO, PUERTO MONTT</v>
          </cell>
          <cell r="H1351">
            <v>2062100</v>
          </cell>
          <cell r="I1351" t="str">
            <v>REPOSICION</v>
          </cell>
          <cell r="J1351" t="str">
            <v>LLANQUIHUE</v>
          </cell>
          <cell r="K1351" t="str">
            <v>RS</v>
          </cell>
        </row>
        <row r="1352">
          <cell r="B1352" t="str">
            <v>30428989-EJECUCION</v>
          </cell>
          <cell r="C1352" t="str">
            <v/>
          </cell>
          <cell r="D1352" t="str">
            <v>EJECUCION</v>
          </cell>
          <cell r="E1352" t="str">
            <v>GOBIERNO REGIONAL - REGION DE LOS LAGOS</v>
          </cell>
          <cell r="F1352" t="str">
            <v/>
          </cell>
          <cell r="G1352" t="str">
            <v>ADQUISICION EQUIPOS Y EQUIPAMIENTO PARA HOSP. PROV. PALENA ET.2</v>
          </cell>
          <cell r="H1352">
            <v>554963</v>
          </cell>
          <cell r="I1352" t="str">
            <v>ADQUISICION</v>
          </cell>
          <cell r="J1352" t="str">
            <v>PALENA</v>
          </cell>
          <cell r="K1352" t="str">
            <v/>
          </cell>
        </row>
        <row r="1353">
          <cell r="B1353" t="str">
            <v>30135830-EJECUCION</v>
          </cell>
          <cell r="C1353" t="str">
            <v/>
          </cell>
          <cell r="D1353" t="str">
            <v>EJECUCION</v>
          </cell>
          <cell r="E1353" t="str">
            <v>GOBIERNO REGIONAL - REGION DE LOS LAGOS</v>
          </cell>
          <cell r="F1353" t="str">
            <v/>
          </cell>
          <cell r="G1353" t="str">
            <v xml:space="preserve">CAPACITACION EN PREVENCIÓN DE CANCER PRENEC </v>
          </cell>
          <cell r="H1353">
            <v>48962</v>
          </cell>
          <cell r="I1353" t="str">
            <v>CAPACITACION</v>
          </cell>
          <cell r="J1353" t="str">
            <v>OSORNO</v>
          </cell>
          <cell r="K1353" t="str">
            <v/>
          </cell>
        </row>
        <row r="1354">
          <cell r="B1354" t="str">
            <v>30339822-EJECUCION</v>
          </cell>
          <cell r="C1354" t="str">
            <v>CHAITEN</v>
          </cell>
          <cell r="D1354" t="str">
            <v>EJECUCION</v>
          </cell>
          <cell r="E1354" t="str">
            <v>GOBIERNO REGIONAL - REGION DE LOS LAGOS</v>
          </cell>
          <cell r="F1354" t="str">
            <v/>
          </cell>
          <cell r="G1354" t="str">
            <v>HABILITACION SUMINISTRO ENERGIA ELECTRICA SECTOR CHAITEN VIEJO, COMUNA DE CHAITEN</v>
          </cell>
          <cell r="H1354">
            <v>680309</v>
          </cell>
          <cell r="I1354" t="str">
            <v>HABILITACION</v>
          </cell>
          <cell r="J1354" t="str">
            <v>PALENA</v>
          </cell>
          <cell r="K1354" t="str">
            <v>RS</v>
          </cell>
        </row>
        <row r="1355">
          <cell r="B1355" t="str">
            <v>30377072-DISEÑO</v>
          </cell>
          <cell r="C1355" t="str">
            <v>PUERTO VARAS</v>
          </cell>
          <cell r="D1355" t="str">
            <v>DISEÑO</v>
          </cell>
          <cell r="E1355" t="str">
            <v>DIRECCION DE OBRAS PORTUARIAS</v>
          </cell>
          <cell r="F1355" t="str">
            <v/>
          </cell>
          <cell r="G1355" t="str">
            <v>MEJORAMIENTO BORDE COSTERO SECTOR ENSENADA PUERTO VARAS</v>
          </cell>
          <cell r="H1355">
            <v>760406</v>
          </cell>
          <cell r="I1355" t="str">
            <v>MEJORAMIENTO</v>
          </cell>
          <cell r="J1355" t="str">
            <v>LLANQUIHUE</v>
          </cell>
          <cell r="K1355" t="str">
            <v>RS</v>
          </cell>
        </row>
        <row r="1356">
          <cell r="B1356" t="str">
            <v>30127010-EJECUCION</v>
          </cell>
          <cell r="C1356" t="str">
            <v>PUERTO MONTT</v>
          </cell>
          <cell r="D1356" t="str">
            <v>EJECUCION</v>
          </cell>
          <cell r="E1356" t="str">
            <v>SERVICIO VIVIENDA Y URBANIZACION REGION DE LOS LAGOS</v>
          </cell>
          <cell r="F1356" t="str">
            <v/>
          </cell>
          <cell r="G1356" t="str">
            <v>MEJORAMIENTO CALLE EL TENIENTE, BARRIO INDUSTRIAL DE PUERTO MONTT</v>
          </cell>
          <cell r="H1356">
            <v>3570987</v>
          </cell>
          <cell r="I1356" t="str">
            <v>MEJORAMIENTO</v>
          </cell>
          <cell r="J1356" t="str">
            <v>LLANQUIHUE</v>
          </cell>
          <cell r="K1356" t="str">
            <v/>
          </cell>
        </row>
        <row r="1357">
          <cell r="B1357" t="str">
            <v>30468193-EJECUCION</v>
          </cell>
          <cell r="C1357" t="str">
            <v/>
          </cell>
          <cell r="D1357" t="str">
            <v>EJECUCION</v>
          </cell>
          <cell r="E1357" t="str">
            <v>GOBIERNO REGIONAL - REGION DE LOS LAGOS</v>
          </cell>
          <cell r="F1357" t="str">
            <v/>
          </cell>
          <cell r="G1357" t="str">
            <v>TRANSFERENCIA IMPLEMENTACION SOLUCIONES MENORES DE AGUA USUARIOS AFC</v>
          </cell>
          <cell r="H1357">
            <v>307800</v>
          </cell>
          <cell r="I1357" t="str">
            <v>TRANSFERENCIA</v>
          </cell>
          <cell r="J1357" t="str">
            <v/>
          </cell>
          <cell r="K1357" t="str">
            <v/>
          </cell>
        </row>
        <row r="1358">
          <cell r="B1358" t="str">
            <v>30130158-EJECUCION</v>
          </cell>
          <cell r="C1358" t="str">
            <v/>
          </cell>
          <cell r="D1358" t="str">
            <v>EJECUCION</v>
          </cell>
          <cell r="E1358" t="str">
            <v>CARABINEROS DE CHILE</v>
          </cell>
          <cell r="F1358" t="str">
            <v/>
          </cell>
          <cell r="G1358" t="str">
            <v>REPOSICION 4ª COMISARÍA CALBUCO COMO IMPLEMENTACIÓN PCSP CALBUCO</v>
          </cell>
          <cell r="H1358">
            <v>1693617</v>
          </cell>
          <cell r="I1358" t="str">
            <v>REPOSICION</v>
          </cell>
          <cell r="J1358" t="str">
            <v/>
          </cell>
          <cell r="K1358" t="str">
            <v>RS</v>
          </cell>
        </row>
        <row r="1359">
          <cell r="B1359" t="str">
            <v>30478643-EJECUCION</v>
          </cell>
          <cell r="C1359" t="str">
            <v>PUERTO MONTT</v>
          </cell>
          <cell r="D1359" t="str">
            <v>EJECUCION</v>
          </cell>
          <cell r="E1359" t="str">
            <v>GOBIERNO REGIONAL - REGION DE LOS LAGOS</v>
          </cell>
          <cell r="F1359" t="str">
            <v/>
          </cell>
          <cell r="G1359" t="str">
            <v>INVESTIGACION Y PROPUESTA DESARROLLO CULTURAL E INTERCULTURAL, RESERVA NATURAL ALTOS QUILLAIPE</v>
          </cell>
          <cell r="H1359">
            <v>95636</v>
          </cell>
          <cell r="I1359" t="str">
            <v>INVESTIGACION</v>
          </cell>
          <cell r="J1359" t="str">
            <v>LLANQUIHUE</v>
          </cell>
          <cell r="K1359" t="str">
            <v>OT</v>
          </cell>
        </row>
        <row r="1360">
          <cell r="B1360" t="str">
            <v>40007662-EJECUCION</v>
          </cell>
          <cell r="C1360" t="str">
            <v>CALBUCO</v>
          </cell>
          <cell r="D1360" t="str">
            <v>EJECUCION</v>
          </cell>
          <cell r="E1360" t="str">
            <v>GOBIERNO REGIONAL - REGION DE LOS LAGOS</v>
          </cell>
          <cell r="F1360" t="str">
            <v/>
          </cell>
          <cell r="G1360" t="str">
            <v>REPOSICION TRES BUSES TRANSPORTE ESCOLAR, COMUNA DE CALBUCO</v>
          </cell>
          <cell r="H1360">
            <v>244738</v>
          </cell>
          <cell r="I1360" t="str">
            <v>REPOSICION</v>
          </cell>
          <cell r="J1360" t="str">
            <v>LLANQUIHUE</v>
          </cell>
          <cell r="K1360" t="str">
            <v/>
          </cell>
        </row>
        <row r="1361">
          <cell r="B1361" t="str">
            <v>40005745-EJECUCION</v>
          </cell>
          <cell r="C1361" t="str">
            <v>COCHAMO</v>
          </cell>
          <cell r="D1361" t="str">
            <v>EJECUCION</v>
          </cell>
          <cell r="E1361" t="str">
            <v>GOBIERNO REGIONAL - REGION DE LOS LAGOS</v>
          </cell>
          <cell r="F1361" t="str">
            <v/>
          </cell>
          <cell r="G1361" t="str">
            <v>REPOSICION CUARTEL PRIMERA COMPAÑÍA DE BOMBEROS DE RIO PUELO, COMUNA DE COCHAMÓ.</v>
          </cell>
          <cell r="H1361">
            <v>300000</v>
          </cell>
          <cell r="I1361" t="str">
            <v>REPOSICION</v>
          </cell>
          <cell r="J1361" t="str">
            <v>LLANQUIHUE</v>
          </cell>
          <cell r="K1361" t="str">
            <v/>
          </cell>
        </row>
        <row r="1362">
          <cell r="B1362" t="str">
            <v>40007299-EJECUCION</v>
          </cell>
          <cell r="C1362" t="str">
            <v>CHONCHI</v>
          </cell>
          <cell r="D1362" t="str">
            <v>EJECUCION</v>
          </cell>
          <cell r="E1362" t="str">
            <v>GOBIERNO REGIONAL - REGION DE LOS LAGOS</v>
          </cell>
          <cell r="F1362" t="str">
            <v/>
          </cell>
          <cell r="G1362" t="str">
            <v>HABILITACION DE ILUMINACION PUBLICA DIVERSOS SECTORES DE CHONCHI</v>
          </cell>
          <cell r="H1362">
            <v>30000</v>
          </cell>
          <cell r="I1362" t="str">
            <v>HABILITACION</v>
          </cell>
          <cell r="J1362" t="str">
            <v>CHILOE</v>
          </cell>
          <cell r="K1362" t="str">
            <v/>
          </cell>
        </row>
        <row r="1363">
          <cell r="B1363" t="str">
            <v>40007306-EJECUCION</v>
          </cell>
          <cell r="C1363" t="str">
            <v>LOS MUERMOS</v>
          </cell>
          <cell r="D1363" t="str">
            <v>EJECUCION</v>
          </cell>
          <cell r="E1363" t="str">
            <v>GOBIERNO REGIONAL - REGION DE LOS LAGOS</v>
          </cell>
          <cell r="F1363" t="str">
            <v/>
          </cell>
          <cell r="G1363" t="str">
            <v>MEJORAMIENTO CARPETA Y GRADERÍAS ESTADIO MUNICIPAL, LOS MUERMOS</v>
          </cell>
          <cell r="H1363">
            <v>37000</v>
          </cell>
          <cell r="I1363" t="str">
            <v>MEJORAMIENTO</v>
          </cell>
          <cell r="J1363" t="str">
            <v>LLANQUIHUE</v>
          </cell>
          <cell r="K1363" t="str">
            <v/>
          </cell>
        </row>
        <row r="1364">
          <cell r="B1364" t="str">
            <v>40008225-DISEÑO</v>
          </cell>
          <cell r="C1364" t="str">
            <v>SAN PABLO</v>
          </cell>
          <cell r="D1364" t="str">
            <v>DISEÑO</v>
          </cell>
          <cell r="E1364" t="str">
            <v>GOBIERNO REGIONAL - REGION DE LOS LAGOS</v>
          </cell>
          <cell r="F1364" t="str">
            <v/>
          </cell>
          <cell r="G1364" t="str">
            <v>CONSTRUCCION GIMNASIO INTERNADO FRAY PABLO DE ROYO, SAN PABLO</v>
          </cell>
          <cell r="H1364">
            <v>37000</v>
          </cell>
          <cell r="I1364" t="str">
            <v>CONSTRUCCION</v>
          </cell>
          <cell r="J1364" t="str">
            <v>OSORNO</v>
          </cell>
          <cell r="K1364" t="str">
            <v/>
          </cell>
        </row>
        <row r="1365">
          <cell r="B1365" t="str">
            <v>30487413-EJECUCION</v>
          </cell>
          <cell r="C1365" t="str">
            <v>PUERTO MONTT</v>
          </cell>
          <cell r="D1365" t="str">
            <v>EJECUCION</v>
          </cell>
          <cell r="E1365" t="str">
            <v>GOBIERNO REGIONAL - REGION DE LOS LAGOS</v>
          </cell>
          <cell r="F1365" t="str">
            <v/>
          </cell>
          <cell r="G1365" t="str">
            <v>CONSERVACION VIAS URBANAS PUERTO MONTT</v>
          </cell>
          <cell r="H1365">
            <v>255444</v>
          </cell>
          <cell r="I1365" t="str">
            <v>CONSERVACION</v>
          </cell>
          <cell r="J1365" t="str">
            <v>LLANQUIHUE</v>
          </cell>
          <cell r="K1365" t="str">
            <v/>
          </cell>
        </row>
        <row r="1366">
          <cell r="B1366" t="str">
            <v>30410772-EJECUCION</v>
          </cell>
          <cell r="C1366" t="str">
            <v>PUERTO MONTT</v>
          </cell>
          <cell r="D1366" t="str">
            <v>EJECUCION</v>
          </cell>
          <cell r="E1366" t="str">
            <v>JUNTA NACIONAL DE JARDINES INFANTILES</v>
          </cell>
          <cell r="F1366" t="str">
            <v/>
          </cell>
          <cell r="G1366" t="str">
            <v>CONSTRUCCION JARDIN INFANTIL Y SALA CUNA BOSQUEMAR, PUERTO MONTT</v>
          </cell>
          <cell r="H1366">
            <v>684844</v>
          </cell>
          <cell r="I1366" t="str">
            <v>CONSTRUCCION</v>
          </cell>
          <cell r="J1366" t="str">
            <v>LLANQUIHUE</v>
          </cell>
          <cell r="K1366" t="str">
            <v>RS</v>
          </cell>
        </row>
        <row r="1367">
          <cell r="B1367" t="str">
            <v>20170733-EJECUCION</v>
          </cell>
          <cell r="C1367" t="str">
            <v>SAN JUAN DE LA COSTA</v>
          </cell>
          <cell r="D1367" t="str">
            <v>EJECUCION</v>
          </cell>
          <cell r="E1367" t="str">
            <v>GOBIERNO REGIONAL - REGION DE LOS LAGOS</v>
          </cell>
          <cell r="F1367" t="str">
            <v/>
          </cell>
          <cell r="G1367" t="str">
            <v>HABILITACION SUMINISTRO ENERGIA ELECT.  SECTOR PUNINQUE COMP., SAN JUAN DE LA COSTA</v>
          </cell>
          <cell r="H1367">
            <v>120128</v>
          </cell>
          <cell r="I1367" t="str">
            <v>HABILITACION</v>
          </cell>
          <cell r="J1367" t="str">
            <v>OSORNO</v>
          </cell>
          <cell r="K1367" t="str">
            <v>RS</v>
          </cell>
        </row>
        <row r="1368">
          <cell r="B1368" t="str">
            <v>30071598-EJECUCION</v>
          </cell>
          <cell r="C1368" t="str">
            <v>QUEMCHI</v>
          </cell>
          <cell r="D1368" t="str">
            <v>EJECUCION</v>
          </cell>
          <cell r="E1368" t="str">
            <v>GOBIERNO REGIONAL - REGION DE LOS LAGOS</v>
          </cell>
          <cell r="F1368" t="str">
            <v/>
          </cell>
          <cell r="G1368" t="str">
            <v>REPOSICION POSTA DE SALUD RURAL VOIGUE</v>
          </cell>
          <cell r="H1368">
            <v>513121</v>
          </cell>
          <cell r="I1368" t="str">
            <v>REPOSICION</v>
          </cell>
          <cell r="J1368" t="str">
            <v>CHILOE</v>
          </cell>
          <cell r="K1368" t="str">
            <v/>
          </cell>
        </row>
        <row r="1369">
          <cell r="B1369" t="str">
            <v>30448275-EJECUCION</v>
          </cell>
          <cell r="C1369" t="str">
            <v/>
          </cell>
          <cell r="D1369" t="str">
            <v>EJECUCION</v>
          </cell>
          <cell r="E1369" t="str">
            <v>GOBIERNO REGIONAL - REGION DE LOS LAGOS</v>
          </cell>
          <cell r="F1369" t="str">
            <v/>
          </cell>
          <cell r="G1369" t="str">
            <v>CONSERVACION CNOS. VECINALES POR GLOSA 7, ETAPA 1, PROVINCIA OSORNO</v>
          </cell>
          <cell r="H1369">
            <v>328333</v>
          </cell>
          <cell r="I1369" t="str">
            <v>CONSERVACION</v>
          </cell>
          <cell r="J1369" t="str">
            <v>OSORNO</v>
          </cell>
          <cell r="K1369" t="str">
            <v/>
          </cell>
        </row>
        <row r="1370">
          <cell r="B1370" t="str">
            <v>30485370-EJECUCION</v>
          </cell>
          <cell r="C1370" t="str">
            <v>ANCUD</v>
          </cell>
          <cell r="D1370" t="str">
            <v>EJECUCION</v>
          </cell>
          <cell r="E1370" t="str">
            <v>GOBIERNO REGIONAL - REGION DE LOS LAGOS</v>
          </cell>
          <cell r="F1370" t="str">
            <v/>
          </cell>
          <cell r="G1370" t="str">
            <v>CONSTRUCCION NUEVO PARQUE MUNICIPAL DE ANCUD</v>
          </cell>
          <cell r="H1370">
            <v>279072</v>
          </cell>
          <cell r="I1370" t="str">
            <v>CONSTRUCCION</v>
          </cell>
          <cell r="J1370" t="str">
            <v>CHILOE</v>
          </cell>
          <cell r="K1370" t="str">
            <v/>
          </cell>
        </row>
        <row r="1371">
          <cell r="B1371" t="str">
            <v>30122170-DISEÑO</v>
          </cell>
          <cell r="C1371" t="str">
            <v>PUYEHUE</v>
          </cell>
          <cell r="D1371" t="str">
            <v>DISEÑO</v>
          </cell>
          <cell r="E1371" t="str">
            <v>DIRECCION DE VIALIDAD</v>
          </cell>
          <cell r="F1371" t="str">
            <v/>
          </cell>
          <cell r="G1371" t="str">
            <v>REPOSICION RUTA 215-CH SECTOR ENTRELAGOS-ADUANA PAJARITOS; PUYEHU</v>
          </cell>
          <cell r="H1371">
            <v>491222</v>
          </cell>
          <cell r="I1371" t="str">
            <v>REPOSICION</v>
          </cell>
          <cell r="J1371" t="str">
            <v>OSORNO</v>
          </cell>
          <cell r="K1371" t="str">
            <v>RS</v>
          </cell>
        </row>
        <row r="1372">
          <cell r="B1372" t="str">
            <v>30386724-DISEÑO</v>
          </cell>
          <cell r="C1372" t="str">
            <v>OSORNO</v>
          </cell>
          <cell r="D1372" t="str">
            <v>DISEÑO</v>
          </cell>
          <cell r="E1372" t="str">
            <v>SERVICIO VIVIENDA Y URBANIZACION REGION DE LOS LAGOS</v>
          </cell>
          <cell r="F1372" t="str">
            <v/>
          </cell>
          <cell r="G1372" t="str">
            <v>CONSTRUCCION PARQUE ARNOLDO KEIM, OSORNO</v>
          </cell>
          <cell r="H1372">
            <v>232000</v>
          </cell>
          <cell r="I1372" t="str">
            <v>CONSTRUCCION</v>
          </cell>
          <cell r="J1372" t="str">
            <v>OSORNO</v>
          </cell>
          <cell r="K1372" t="str">
            <v>RS</v>
          </cell>
        </row>
        <row r="1373">
          <cell r="B1373" t="str">
            <v>30311722-EJECUCION</v>
          </cell>
          <cell r="C1373" t="str">
            <v>HUALAIHUE</v>
          </cell>
          <cell r="D1373" t="str">
            <v>EJECUCION</v>
          </cell>
          <cell r="E1373" t="str">
            <v>GOBIERNO REGIONAL - REGION DE LOS LAGOS</v>
          </cell>
          <cell r="F1373" t="str">
            <v/>
          </cell>
          <cell r="G1373" t="str">
            <v>REPOSICION POSTA DE SALUD RURAL AULEN, COMUNA HUALAIHUE.</v>
          </cell>
          <cell r="H1373">
            <v>606739</v>
          </cell>
          <cell r="I1373" t="str">
            <v>REPOSICION</v>
          </cell>
          <cell r="J1373" t="str">
            <v>PALENA</v>
          </cell>
          <cell r="K1373" t="str">
            <v>RS</v>
          </cell>
        </row>
        <row r="1374">
          <cell r="B1374" t="str">
            <v>30466394-EJECUCION</v>
          </cell>
          <cell r="C1374" t="str">
            <v>CHONCHI</v>
          </cell>
          <cell r="D1374" t="str">
            <v>EJECUCION</v>
          </cell>
          <cell r="E1374" t="str">
            <v>GOBIERNO REGIONAL - REGION DE LOS LAGOS</v>
          </cell>
          <cell r="F1374" t="str">
            <v/>
          </cell>
          <cell r="G1374" t="str">
            <v>CONSTRUCCION SISTEMA AGUA POTABLE RURAL DE TARAHUIN, CHONCHI</v>
          </cell>
          <cell r="H1374">
            <v>496278</v>
          </cell>
          <cell r="I1374" t="str">
            <v>CONSTRUCCION</v>
          </cell>
          <cell r="J1374" t="str">
            <v>CHILOE</v>
          </cell>
          <cell r="K1374" t="str">
            <v>RS</v>
          </cell>
        </row>
        <row r="1375">
          <cell r="B1375" t="str">
            <v>40001362-EJECUCION</v>
          </cell>
          <cell r="C1375" t="str">
            <v>QUINCHAO</v>
          </cell>
          <cell r="D1375" t="str">
            <v>EJECUCION</v>
          </cell>
          <cell r="E1375" t="str">
            <v>GOBIERNO REGIONAL - REGION DE LOS LAGOS</v>
          </cell>
          <cell r="F1375" t="str">
            <v/>
          </cell>
          <cell r="G1375" t="str">
            <v>ADQUISICION LABORATORIO PARA ESTABLECIMIENTOS EDUCACIONALES PARA COMUNA DE QUINCHAO</v>
          </cell>
          <cell r="H1375">
            <v>458303</v>
          </cell>
          <cell r="I1375" t="str">
            <v>ADQUISICION</v>
          </cell>
          <cell r="J1375" t="str">
            <v>CHILOE</v>
          </cell>
          <cell r="K1375" t="str">
            <v/>
          </cell>
        </row>
        <row r="1376">
          <cell r="B1376" t="str">
            <v>40007386-EJECUCION</v>
          </cell>
          <cell r="C1376" t="str">
            <v>CALBUCO</v>
          </cell>
          <cell r="D1376" t="str">
            <v>EJECUCION</v>
          </cell>
          <cell r="E1376" t="str">
            <v>GOBIERNO REGIONAL - REGION DE LOS LAGOS</v>
          </cell>
          <cell r="F1376" t="str">
            <v/>
          </cell>
          <cell r="G1376" t="str">
            <v>CONSTRUCCION GRADERIAS CLUB DEP. NACIONAL ABTAO, COMUNA DE CALBUCO</v>
          </cell>
          <cell r="H1376">
            <v>35000</v>
          </cell>
          <cell r="I1376" t="str">
            <v>CONSTRUCCION</v>
          </cell>
          <cell r="J1376" t="str">
            <v>LLANQUIHUE</v>
          </cell>
          <cell r="K1376" t="str">
            <v/>
          </cell>
        </row>
        <row r="1377">
          <cell r="B1377" t="str">
            <v>40007391-EJECUCION</v>
          </cell>
          <cell r="C1377" t="str">
            <v>PUERTO MONTT</v>
          </cell>
          <cell r="D1377" t="str">
            <v>EJECUCION</v>
          </cell>
          <cell r="E1377" t="str">
            <v>SUBSECRETARIA DE EDUCACION</v>
          </cell>
          <cell r="F1377" t="str">
            <v/>
          </cell>
          <cell r="G1377" t="str">
            <v>MEJORAMIENTO CUBIERTA C.E.I.A. NARCISO GARCIA BARRIA</v>
          </cell>
          <cell r="H1377">
            <v>35000</v>
          </cell>
          <cell r="I1377" t="str">
            <v>MEJORAMIENTO</v>
          </cell>
          <cell r="J1377" t="str">
            <v>LLANQUIHUE</v>
          </cell>
          <cell r="K1377" t="str">
            <v/>
          </cell>
        </row>
        <row r="1378">
          <cell r="B1378" t="str">
            <v>40007419-EJECUCION</v>
          </cell>
          <cell r="C1378" t="str">
            <v>PUERTO MONTT</v>
          </cell>
          <cell r="D1378" t="str">
            <v>EJECUCION</v>
          </cell>
          <cell r="E1378" t="str">
            <v>SUBSECRETARIA DE EDUCACION</v>
          </cell>
          <cell r="F1378" t="str">
            <v/>
          </cell>
          <cell r="G1378" t="str">
            <v>MEJORAMIENTO  SISTEMA DE GAS EN COCINA ESCUELA CHILOE</v>
          </cell>
          <cell r="H1378">
            <v>4616</v>
          </cell>
          <cell r="I1378" t="str">
            <v>MEJORAMIENTO</v>
          </cell>
          <cell r="J1378" t="str">
            <v>LLANQUIHUE</v>
          </cell>
          <cell r="K1378" t="str">
            <v/>
          </cell>
        </row>
        <row r="1379">
          <cell r="B1379" t="str">
            <v>30072731-EJECUCION</v>
          </cell>
          <cell r="C1379" t="str">
            <v>PUERTO MONTT</v>
          </cell>
          <cell r="D1379" t="str">
            <v>EJECUCION</v>
          </cell>
          <cell r="E1379" t="str">
            <v>GOBIERNO REGIONAL - REGION DE LOS LAGOS</v>
          </cell>
          <cell r="F1379" t="str">
            <v/>
          </cell>
          <cell r="G1379" t="str">
            <v>MEJORAMIENTO CALLE  ANTONIO VARAS, PUERTO MONTT</v>
          </cell>
          <cell r="H1379">
            <v>5272289</v>
          </cell>
          <cell r="I1379" t="str">
            <v>MEJORAMIENTO</v>
          </cell>
          <cell r="J1379" t="str">
            <v>LLANQUIHUE</v>
          </cell>
          <cell r="K1379" t="str">
            <v>RS</v>
          </cell>
        </row>
        <row r="1380">
          <cell r="B1380" t="str">
            <v>30087304-EJECUCION</v>
          </cell>
          <cell r="C1380" t="str">
            <v>PUERTO VARAS</v>
          </cell>
          <cell r="D1380" t="str">
            <v>EJECUCION</v>
          </cell>
          <cell r="E1380" t="str">
            <v>MINISTERIO DE SALUD</v>
          </cell>
          <cell r="F1380" t="str">
            <v/>
          </cell>
          <cell r="G1380" t="str">
            <v>REPOSICION POSTA RURAL DE PEULLA</v>
          </cell>
          <cell r="H1380">
            <v>513097941</v>
          </cell>
          <cell r="I1380" t="str">
            <v>REPOSICION</v>
          </cell>
          <cell r="J1380" t="str">
            <v>LLANQUIHUE</v>
          </cell>
          <cell r="K1380" t="str">
            <v/>
          </cell>
        </row>
        <row r="1381">
          <cell r="B1381" t="str">
            <v>30061828-EJECUCION</v>
          </cell>
          <cell r="C1381" t="str">
            <v/>
          </cell>
          <cell r="D1381" t="str">
            <v>EJECUCION</v>
          </cell>
          <cell r="E1381" t="str">
            <v>DIRECCION DE VIALIDAD</v>
          </cell>
          <cell r="F1381" t="str">
            <v/>
          </cell>
          <cell r="G1381" t="str">
            <v>MEJORAMIENTO RUTA 225-CH. SECTOR: PETROHUE - LAGO TODOS LOS SANTOS</v>
          </cell>
          <cell r="H1381">
            <v>3884384</v>
          </cell>
          <cell r="I1381" t="str">
            <v>MEJORAMIENTO</v>
          </cell>
          <cell r="J1381" t="str">
            <v/>
          </cell>
          <cell r="K1381" t="str">
            <v>RS</v>
          </cell>
        </row>
        <row r="1382">
          <cell r="B1382" t="str">
            <v>30470389-EJECUCION</v>
          </cell>
          <cell r="C1382" t="str">
            <v>QUELLON</v>
          </cell>
          <cell r="D1382" t="str">
            <v>EJECUCION</v>
          </cell>
          <cell r="E1382" t="str">
            <v>GOBIERNO REGIONAL - REGION DE LOS LAGOS</v>
          </cell>
          <cell r="F1382" t="str">
            <v/>
          </cell>
          <cell r="G1382" t="str">
            <v>ADQUISICION EQUIPOS ELECTRONICOS PARA ESCUELAS COMUNA QUELLON</v>
          </cell>
          <cell r="H1382">
            <v>449721</v>
          </cell>
          <cell r="I1382" t="str">
            <v>ADQUISICION</v>
          </cell>
          <cell r="J1382" t="str">
            <v>CHILOE</v>
          </cell>
          <cell r="K1382" t="str">
            <v/>
          </cell>
        </row>
        <row r="1383">
          <cell r="B1383" t="str">
            <v>30480531-EJECUCION</v>
          </cell>
          <cell r="C1383" t="str">
            <v>CALBUCO</v>
          </cell>
          <cell r="D1383" t="str">
            <v>EJECUCION</v>
          </cell>
          <cell r="E1383" t="str">
            <v>GOBIERNO REGIONAL - REGION DE LOS LAGOS</v>
          </cell>
          <cell r="F1383" t="str">
            <v/>
          </cell>
          <cell r="G1383" t="str">
            <v>MEJORAMIENTO CALLES CARLOS CONDELL Y WILLIAM REBOLLEDO, CALBUCO</v>
          </cell>
          <cell r="H1383">
            <v>334636</v>
          </cell>
          <cell r="I1383" t="str">
            <v>MEJORAMIENTO</v>
          </cell>
          <cell r="J1383" t="str">
            <v>LLANQUIHUE</v>
          </cell>
          <cell r="K1383" t="str">
            <v>RS</v>
          </cell>
        </row>
        <row r="1384">
          <cell r="B1384" t="str">
            <v>30483771-EJECUCION</v>
          </cell>
          <cell r="C1384" t="str">
            <v>CHAITEN</v>
          </cell>
          <cell r="D1384" t="str">
            <v>EJECUCION</v>
          </cell>
          <cell r="E1384" t="str">
            <v>GOBIERNO REGIONAL - REGION DE LOS LAGOS</v>
          </cell>
          <cell r="F1384" t="str">
            <v/>
          </cell>
          <cell r="G1384" t="str">
            <v>CONSTRUCCION PUEBLITO ARTESANAL DE CHAITEN</v>
          </cell>
          <cell r="H1384">
            <v>40554</v>
          </cell>
          <cell r="I1384" t="str">
            <v>CONSTRUCCION</v>
          </cell>
          <cell r="J1384" t="str">
            <v>PALENA</v>
          </cell>
          <cell r="K1384" t="str">
            <v/>
          </cell>
        </row>
        <row r="1385">
          <cell r="B1385" t="str">
            <v>30471983-DISEÑO</v>
          </cell>
          <cell r="C1385" t="str">
            <v/>
          </cell>
          <cell r="D1385" t="str">
            <v>DISEÑO</v>
          </cell>
          <cell r="E1385" t="str">
            <v>DIRECCION DE AEROPUERTOS</v>
          </cell>
          <cell r="F1385" t="str">
            <v/>
          </cell>
          <cell r="G1385" t="str">
            <v>REPOSICION PISTA AEROPUERTO EL TEPUAL - PUERTO MONTT</v>
          </cell>
          <cell r="H1385">
            <v>514408</v>
          </cell>
          <cell r="I1385" t="str">
            <v>REPOSICION</v>
          </cell>
          <cell r="J1385" t="str">
            <v/>
          </cell>
          <cell r="K1385" t="str">
            <v>RS</v>
          </cell>
        </row>
        <row r="1386">
          <cell r="B1386" t="str">
            <v>30396424-EJECUCION</v>
          </cell>
          <cell r="C1386" t="str">
            <v>FRESIA</v>
          </cell>
          <cell r="D1386" t="str">
            <v>EJECUCION</v>
          </cell>
          <cell r="E1386" t="str">
            <v>GOBIERNO REGIONAL - REGION DE LOS LAGOS</v>
          </cell>
          <cell r="F1386" t="str">
            <v/>
          </cell>
          <cell r="G1386" t="str">
            <v>CONSERVACION CAMINOS NO ENROLADOS, DIVERSOS SECTORES DE FRESIA</v>
          </cell>
          <cell r="H1386">
            <v>667879</v>
          </cell>
          <cell r="I1386" t="str">
            <v>CONSERVACION</v>
          </cell>
          <cell r="J1386" t="str">
            <v>LLANQUIHUE</v>
          </cell>
          <cell r="K1386" t="str">
            <v/>
          </cell>
        </row>
        <row r="1387">
          <cell r="B1387" t="str">
            <v>30469683-EJECUCION</v>
          </cell>
          <cell r="C1387" t="str">
            <v/>
          </cell>
          <cell r="D1387" t="str">
            <v>EJECUCION</v>
          </cell>
          <cell r="E1387" t="str">
            <v>COMISION NACIONAL DE RIEGO</v>
          </cell>
          <cell r="F1387" t="str">
            <v/>
          </cell>
          <cell r="G1387" t="str">
            <v>DIAGNOSTICO Y ANÁLISIS RH SUBTE PROVINCIAS OSORNO Y LLANQUIHUE</v>
          </cell>
          <cell r="H1387">
            <v>472746</v>
          </cell>
          <cell r="I1387" t="str">
            <v>DIAGNOSTICO</v>
          </cell>
          <cell r="J1387" t="str">
            <v/>
          </cell>
          <cell r="K1387" t="str">
            <v>RS</v>
          </cell>
        </row>
        <row r="1388">
          <cell r="B1388" t="str">
            <v>40005278-EJECUCION</v>
          </cell>
          <cell r="C1388" t="str">
            <v>PUERTO VARAS</v>
          </cell>
          <cell r="D1388" t="str">
            <v>EJECUCION</v>
          </cell>
          <cell r="E1388" t="str">
            <v>GOBIERNO REGIONAL - REGION DE LOS LAGOS</v>
          </cell>
          <cell r="F1388" t="str">
            <v/>
          </cell>
          <cell r="G1388" t="str">
            <v>CONSERVACION VIAS URBANAS PUERTO VARAS</v>
          </cell>
          <cell r="H1388">
            <v>980817</v>
          </cell>
          <cell r="I1388" t="str">
            <v>CONSERVACION</v>
          </cell>
          <cell r="J1388" t="str">
            <v>LLANQUIHUE</v>
          </cell>
          <cell r="K1388" t="str">
            <v/>
          </cell>
        </row>
        <row r="1389">
          <cell r="B1389" t="str">
            <v>40005285-DISEÑO</v>
          </cell>
          <cell r="C1389" t="str">
            <v>PUERTO MONTT</v>
          </cell>
          <cell r="D1389" t="str">
            <v>DISEÑO</v>
          </cell>
          <cell r="E1389" t="str">
            <v>SERVICIO VIVIENDA Y URBANIZACION REGION DE LOS LAGOS</v>
          </cell>
          <cell r="F1389" t="str">
            <v/>
          </cell>
          <cell r="G1389" t="str">
            <v>CONSTRUCCION PASEO MIRADOR ICALMA, PUERTO MONTT</v>
          </cell>
          <cell r="H1389">
            <v>67000</v>
          </cell>
          <cell r="I1389" t="str">
            <v>CONSTRUCCION</v>
          </cell>
          <cell r="J1389" t="str">
            <v>LLANQUIHUE</v>
          </cell>
          <cell r="K1389" t="str">
            <v>FI</v>
          </cell>
        </row>
        <row r="1390">
          <cell r="B1390" t="str">
            <v>40007916-EJECUCION</v>
          </cell>
          <cell r="C1390" t="str">
            <v>QUEMCHI</v>
          </cell>
          <cell r="D1390" t="str">
            <v>EJECUCION</v>
          </cell>
          <cell r="E1390" t="str">
            <v>SUBSECRETARIA DE EDUCACION</v>
          </cell>
          <cell r="F1390" t="str">
            <v/>
          </cell>
          <cell r="G1390" t="str">
            <v>CONSERVACION MULTICANCHA TECHADA, MAN.  PTAS CALDERA Y SELLO VERDE LICEO POLIVALENTE QUEMCHI</v>
          </cell>
          <cell r="H1390">
            <v>45345</v>
          </cell>
          <cell r="I1390" t="str">
            <v>CONSERVACION</v>
          </cell>
          <cell r="J1390" t="str">
            <v>CHILOE</v>
          </cell>
          <cell r="K1390" t="str">
            <v/>
          </cell>
        </row>
        <row r="1391">
          <cell r="B1391" t="str">
            <v>40000089-EJECUCION</v>
          </cell>
          <cell r="C1391" t="str">
            <v>DALCAHUE</v>
          </cell>
          <cell r="D1391" t="str">
            <v>EJECUCION</v>
          </cell>
          <cell r="E1391" t="str">
            <v>GOBIERNO REGIONAL - REGION DE LOS LAGOS</v>
          </cell>
          <cell r="F1391" t="str">
            <v/>
          </cell>
          <cell r="G1391" t="str">
            <v>REPOSICION LUMINARIAS DIVERSOS SECTORES DE LA COMUNA</v>
          </cell>
          <cell r="H1391">
            <v>58482</v>
          </cell>
          <cell r="I1391" t="str">
            <v>REPOSICION</v>
          </cell>
          <cell r="J1391" t="str">
            <v>CHILOE</v>
          </cell>
          <cell r="K1391" t="str">
            <v/>
          </cell>
        </row>
        <row r="1392">
          <cell r="B1392" t="str">
            <v>40003299-EJECUCION</v>
          </cell>
          <cell r="C1392" t="str">
            <v>ANCUD</v>
          </cell>
          <cell r="D1392" t="str">
            <v>EJECUCION</v>
          </cell>
          <cell r="E1392" t="str">
            <v>GOBIERNO REGIONAL - REGION DE LOS LAGOS</v>
          </cell>
          <cell r="F1392" t="str">
            <v/>
          </cell>
          <cell r="G1392" t="str">
            <v>HABILITACION SUMINISTRO ELÉCTRICO SECTOR CAULIN BAJO EL CARRIL, ANCUD</v>
          </cell>
          <cell r="H1392">
            <v>80715</v>
          </cell>
          <cell r="I1392" t="str">
            <v>HABILITACION</v>
          </cell>
          <cell r="J1392" t="str">
            <v>CHILOE</v>
          </cell>
          <cell r="K1392" t="str">
            <v>RS</v>
          </cell>
        </row>
        <row r="1393">
          <cell r="B1393" t="str">
            <v>30069070-EJECUCION</v>
          </cell>
          <cell r="C1393" t="str">
            <v/>
          </cell>
          <cell r="D1393" t="str">
            <v>EJECUCION</v>
          </cell>
          <cell r="E1393" t="str">
            <v>DIRECCION DE VIALIDAD</v>
          </cell>
          <cell r="F1393" t="str">
            <v/>
          </cell>
          <cell r="G1393" t="str">
            <v>MEJORAMIENTO RUTA W-175. SECTOR: LINAO - QUEMCHI</v>
          </cell>
          <cell r="H1393">
            <v>183991</v>
          </cell>
          <cell r="I1393" t="str">
            <v>MEJORAMIENTO</v>
          </cell>
          <cell r="J1393" t="str">
            <v/>
          </cell>
          <cell r="K1393" t="str">
            <v>RS</v>
          </cell>
        </row>
        <row r="1394">
          <cell r="B1394" t="str">
            <v>30095441-EJECUCION</v>
          </cell>
          <cell r="C1394" t="str">
            <v>QUELLON</v>
          </cell>
          <cell r="D1394" t="str">
            <v>EJECUCION</v>
          </cell>
          <cell r="E1394" t="str">
            <v>GOBIERNO REGIONAL - REGION DE LOS LAGOS</v>
          </cell>
          <cell r="F1394" t="str">
            <v/>
          </cell>
          <cell r="G1394" t="str">
            <v>CONSTRUCCION TALLER MECANICA AUTOMOTRIZ LICEO POLITECNICO</v>
          </cell>
          <cell r="H1394">
            <v>820115</v>
          </cell>
          <cell r="I1394" t="str">
            <v>CONSTRUCCION</v>
          </cell>
          <cell r="J1394" t="str">
            <v>CHILOE</v>
          </cell>
          <cell r="K1394" t="str">
            <v/>
          </cell>
        </row>
        <row r="1395">
          <cell r="B1395" t="str">
            <v>30087299-EJECUCION</v>
          </cell>
          <cell r="C1395" t="str">
            <v>CALBUCO</v>
          </cell>
          <cell r="D1395" t="str">
            <v>EJECUCION</v>
          </cell>
          <cell r="E1395" t="str">
            <v>GOBIERNO REGIONAL - REGION DE LOS LAGOS</v>
          </cell>
          <cell r="F1395" t="str">
            <v/>
          </cell>
          <cell r="G1395" t="str">
            <v>CONSTRUCCION CEMENTERIO MUNICIPAL DE CALBUCO</v>
          </cell>
          <cell r="H1395">
            <v>1166012</v>
          </cell>
          <cell r="I1395" t="str">
            <v>CONSTRUCCION</v>
          </cell>
          <cell r="J1395" t="str">
            <v>LLANQUIHUE</v>
          </cell>
          <cell r="K1395" t="str">
            <v>RS</v>
          </cell>
        </row>
        <row r="1396">
          <cell r="B1396" t="str">
            <v>30083092-EJECUCION</v>
          </cell>
          <cell r="C1396" t="str">
            <v/>
          </cell>
          <cell r="D1396" t="str">
            <v>EJECUCION</v>
          </cell>
          <cell r="E1396" t="str">
            <v>DIRECCION DE OBRAS PORTUARIAS</v>
          </cell>
          <cell r="F1396" t="str">
            <v/>
          </cell>
          <cell r="G1396" t="str">
            <v>CONSTRUCCION TERMINAL PORTUARIO E INFRAES. PESCA ARTESANAL  CHAITEN</v>
          </cell>
          <cell r="H1396">
            <v>15967930</v>
          </cell>
          <cell r="I1396" t="str">
            <v>CONSTRUCCION</v>
          </cell>
          <cell r="J1396" t="str">
            <v>PALENA</v>
          </cell>
          <cell r="K1396" t="str">
            <v/>
          </cell>
        </row>
        <row r="1397">
          <cell r="B1397" t="str">
            <v>30109898-EJECUCION</v>
          </cell>
          <cell r="C1397" t="str">
            <v>ANCUD</v>
          </cell>
          <cell r="D1397" t="str">
            <v>EJECUCION</v>
          </cell>
          <cell r="E1397" t="str">
            <v>GOBIERNO REGIONAL - REGION DE LOS LAGOS</v>
          </cell>
          <cell r="F1397" t="str">
            <v/>
          </cell>
          <cell r="G1397" t="str">
            <v>CONSTRUCCION SISTEMA DE APR SECTOR CAULIN LA CUMBRE, ANCUD</v>
          </cell>
          <cell r="H1397">
            <v>624015</v>
          </cell>
          <cell r="I1397" t="str">
            <v>CONSTRUCCION</v>
          </cell>
          <cell r="J1397" t="str">
            <v>CHILOE</v>
          </cell>
          <cell r="K1397" t="str">
            <v/>
          </cell>
        </row>
        <row r="1398">
          <cell r="B1398" t="str">
            <v>30402825-DISEÑO</v>
          </cell>
          <cell r="C1398" t="str">
            <v/>
          </cell>
          <cell r="D1398" t="str">
            <v>DISEÑO</v>
          </cell>
          <cell r="E1398" t="str">
            <v>DIRECCION DE VIALIDAD</v>
          </cell>
          <cell r="F1398" t="str">
            <v/>
          </cell>
          <cell r="G1398" t="str">
            <v>MEJORAMIENTO RUTA 231-CH. S:PUERTO RAMÍREZ-FUTALEUFÚ</v>
          </cell>
          <cell r="H1398">
            <v>1488213</v>
          </cell>
          <cell r="I1398" t="str">
            <v>MEJORAMIENTO</v>
          </cell>
          <cell r="J1398" t="str">
            <v>PALENA</v>
          </cell>
          <cell r="K1398" t="str">
            <v>RS</v>
          </cell>
        </row>
        <row r="1399">
          <cell r="B1399" t="str">
            <v>30465242-EJECUCION</v>
          </cell>
          <cell r="C1399" t="str">
            <v>FRUTILLAR</v>
          </cell>
          <cell r="D1399" t="str">
            <v>EJECUCION</v>
          </cell>
          <cell r="E1399" t="str">
            <v>GOBIERNO REGIONAL - REGION DE LOS LAGOS</v>
          </cell>
          <cell r="F1399" t="str">
            <v/>
          </cell>
          <cell r="G1399" t="str">
            <v>CONSTRUCCION SERVICIO DE APR SECTOR CENTINELA LA HUACHA, FRUTILLAR</v>
          </cell>
          <cell r="H1399">
            <v>321162</v>
          </cell>
          <cell r="I1399" t="str">
            <v>CONSTRUCCION</v>
          </cell>
          <cell r="J1399" t="str">
            <v>LLANQUIHUE</v>
          </cell>
          <cell r="K1399" t="str">
            <v>RE</v>
          </cell>
        </row>
        <row r="1400">
          <cell r="B1400" t="str">
            <v>30437683-EJECUCION</v>
          </cell>
          <cell r="C1400" t="str">
            <v>MAULLIN</v>
          </cell>
          <cell r="D1400" t="str">
            <v>EJECUCION</v>
          </cell>
          <cell r="E1400" t="str">
            <v>GOBIERNO REGIONAL - REGION DE LOS LAGOS</v>
          </cell>
          <cell r="F1400" t="str">
            <v/>
          </cell>
          <cell r="G1400" t="str">
            <v>LEVANTAMIENTO PLAN DE DESARROLLO TURISTICO COMUNA DE MAULLIN</v>
          </cell>
          <cell r="H1400">
            <v>85691</v>
          </cell>
          <cell r="I1400" t="str">
            <v>LEVANTAMIENTO</v>
          </cell>
          <cell r="J1400" t="str">
            <v>LLANQUIHUE</v>
          </cell>
          <cell r="K1400" t="str">
            <v>OT</v>
          </cell>
        </row>
        <row r="1401">
          <cell r="B1401" t="str">
            <v>30478655-EJECUCION</v>
          </cell>
          <cell r="C1401" t="str">
            <v/>
          </cell>
          <cell r="D1401" t="str">
            <v>EJECUCION</v>
          </cell>
          <cell r="E1401" t="str">
            <v>GOBIERNO REGIONAL - REGION DE LOS LAGOS</v>
          </cell>
          <cell r="F1401" t="str">
            <v/>
          </cell>
          <cell r="G1401" t="str">
            <v>TRANSFERENCIA SUBSIDIO A LA OPER. SISTEMA AUTOGENERACION ISLA MEULIN</v>
          </cell>
          <cell r="H1401">
            <v>250000</v>
          </cell>
          <cell r="I1401" t="str">
            <v>TRANSFERENCIA</v>
          </cell>
          <cell r="J1401" t="str">
            <v/>
          </cell>
          <cell r="K1401" t="str">
            <v/>
          </cell>
        </row>
        <row r="1402">
          <cell r="B1402" t="str">
            <v>30137060-EJECUCION</v>
          </cell>
          <cell r="C1402" t="str">
            <v/>
          </cell>
          <cell r="D1402" t="str">
            <v>EJECUCION</v>
          </cell>
          <cell r="E1402" t="str">
            <v>GOBIERNO REGIONAL - REGION DE LOS LAGOS</v>
          </cell>
          <cell r="F1402" t="str">
            <v/>
          </cell>
          <cell r="G1402" t="str">
            <v>TRANSFERENCIA PROGRAMA DE INVERSIONES PRODUCTIVAS EN FAMILIAS USUARIA</v>
          </cell>
          <cell r="H1402">
            <v>1285178</v>
          </cell>
          <cell r="I1402" t="str">
            <v>TRANSFERENCIA</v>
          </cell>
          <cell r="J1402" t="str">
            <v/>
          </cell>
          <cell r="K1402" t="str">
            <v/>
          </cell>
        </row>
        <row r="1403">
          <cell r="B1403" t="str">
            <v>40003512-EJECUCION</v>
          </cell>
          <cell r="C1403" t="str">
            <v>QUINCHAO</v>
          </cell>
          <cell r="D1403" t="str">
            <v>EJECUCION</v>
          </cell>
          <cell r="E1403" t="str">
            <v>SUBSECRETARIA DE EDUCACION</v>
          </cell>
          <cell r="F1403" t="str">
            <v/>
          </cell>
          <cell r="G1403" t="str">
            <v>REPARACION GIMNASIO ESCUELA INSULAR BASICA</v>
          </cell>
          <cell r="H1403">
            <v>69227</v>
          </cell>
          <cell r="I1403" t="str">
            <v>REPARACION</v>
          </cell>
          <cell r="J1403" t="str">
            <v>CHILOE</v>
          </cell>
          <cell r="K1403" t="str">
            <v/>
          </cell>
        </row>
        <row r="1404">
          <cell r="B1404" t="str">
            <v>40005766-EJECUCION</v>
          </cell>
          <cell r="C1404" t="str">
            <v>HUALAIHUE</v>
          </cell>
          <cell r="D1404" t="str">
            <v>EJECUCION</v>
          </cell>
          <cell r="E1404" t="str">
            <v>SUBSECRETARIA DE EDUCACION</v>
          </cell>
          <cell r="F1404" t="str">
            <v/>
          </cell>
          <cell r="G1404" t="str">
            <v>REPARACION CALDERA ESCUELA RURAL AULEN</v>
          </cell>
          <cell r="H1404">
            <v>5000000</v>
          </cell>
          <cell r="I1404" t="str">
            <v>REPARACION</v>
          </cell>
          <cell r="J1404" t="str">
            <v>PALENA</v>
          </cell>
          <cell r="K1404" t="str">
            <v/>
          </cell>
        </row>
        <row r="1405">
          <cell r="B1405" t="str">
            <v>40006170-EJECUCION</v>
          </cell>
          <cell r="C1405" t="str">
            <v>QUELLON</v>
          </cell>
          <cell r="D1405" t="str">
            <v>EJECUCION</v>
          </cell>
          <cell r="E1405" t="str">
            <v>SUBSECRETARIA DE EDUCACION</v>
          </cell>
          <cell r="F1405" t="str">
            <v/>
          </cell>
          <cell r="G1405" t="str">
            <v xml:space="preserve">CONSERVACION INFRAESTRUCTURA GIMNASIO ESCUELA RURAL ARTÍSTICA ALUMNO MARCELO GUENTEO SOLIS - </v>
          </cell>
          <cell r="H1405">
            <v>60000</v>
          </cell>
          <cell r="I1405" t="str">
            <v>CONSERVACION</v>
          </cell>
          <cell r="J1405" t="str">
            <v>CHILOE</v>
          </cell>
          <cell r="K1405" t="str">
            <v/>
          </cell>
        </row>
        <row r="1406">
          <cell r="B1406" t="str">
            <v>40000631-EJECUCION</v>
          </cell>
          <cell r="C1406" t="str">
            <v/>
          </cell>
          <cell r="D1406" t="str">
            <v>EJECUCION</v>
          </cell>
          <cell r="E1406" t="str">
            <v>GOBIERNO REGIONAL - REGION DE LOS LAGOS</v>
          </cell>
          <cell r="F1406" t="str">
            <v/>
          </cell>
          <cell r="G1406" t="str">
            <v>TRANSFERENCIA Capacitación y fortalecimiento para pescadores artesanales Cucao</v>
          </cell>
          <cell r="H1406">
            <v>205200</v>
          </cell>
          <cell r="I1406" t="str">
            <v>TRANSFERENCIA</v>
          </cell>
          <cell r="J1406" t="str">
            <v/>
          </cell>
          <cell r="K1406" t="str">
            <v/>
          </cell>
        </row>
        <row r="1407">
          <cell r="B1407" t="str">
            <v>30116996-EJECUCION</v>
          </cell>
          <cell r="C1407" t="str">
            <v/>
          </cell>
          <cell r="D1407" t="str">
            <v>EJECUCION</v>
          </cell>
          <cell r="E1407" t="str">
            <v>DIRECCION DE VIALIDAD</v>
          </cell>
          <cell r="F1407" t="str">
            <v/>
          </cell>
          <cell r="G1407" t="str">
            <v>CONSTRUCCION RTA 7.S:PICHANCO-STA BARBARA(EXPROPIACION VARIOS TRAMOS</v>
          </cell>
          <cell r="H1407">
            <v>8614667</v>
          </cell>
          <cell r="I1407" t="str">
            <v>CONSTRUCCION</v>
          </cell>
          <cell r="J1407" t="str">
            <v/>
          </cell>
          <cell r="K1407" t="str">
            <v>OT</v>
          </cell>
        </row>
        <row r="1408">
          <cell r="B1408" t="str">
            <v>30115466-EJECUCION</v>
          </cell>
          <cell r="C1408" t="str">
            <v>MAULLIN</v>
          </cell>
          <cell r="D1408" t="str">
            <v>EJECUCION</v>
          </cell>
          <cell r="E1408" t="str">
            <v>GOBIERNO REGIONAL - REGION DE LOS LAGOS</v>
          </cell>
          <cell r="F1408" t="str">
            <v/>
          </cell>
          <cell r="G1408" t="str">
            <v>CONSTRUCCION SISTEMA ALCANT. Y TRATAM. AGUAS SERVIDAS DE LOLCURA, MAULLIN</v>
          </cell>
          <cell r="H1408">
            <v>274442</v>
          </cell>
          <cell r="I1408" t="str">
            <v>CONSTRUCCION</v>
          </cell>
          <cell r="J1408" t="str">
            <v>LLANQUIHUE</v>
          </cell>
          <cell r="K1408" t="str">
            <v>FI</v>
          </cell>
        </row>
        <row r="1409">
          <cell r="B1409" t="str">
            <v>30483851-EJECUCION</v>
          </cell>
          <cell r="C1409" t="str">
            <v>PUERTO OCTAY</v>
          </cell>
          <cell r="D1409" t="str">
            <v>EJECUCION</v>
          </cell>
          <cell r="E1409" t="str">
            <v>SUBSECRETARIA VIVIENDA Y URBANISMO</v>
          </cell>
          <cell r="F1409" t="str">
            <v/>
          </cell>
          <cell r="G1409" t="str">
            <v>ACTUALIZACION PLAN REGULADOR COMUNAL DE PUERTO OCTAY</v>
          </cell>
          <cell r="H1409">
            <v>87210</v>
          </cell>
          <cell r="I1409" t="str">
            <v>ACTUALIZACION</v>
          </cell>
          <cell r="J1409" t="str">
            <v>OSORNO</v>
          </cell>
          <cell r="K1409" t="str">
            <v/>
          </cell>
        </row>
        <row r="1410">
          <cell r="B1410" t="str">
            <v>30484262-EJECUCION</v>
          </cell>
          <cell r="C1410" t="str">
            <v>FRUTILLAR</v>
          </cell>
          <cell r="D1410" t="str">
            <v>EJECUCION</v>
          </cell>
          <cell r="E1410" t="str">
            <v>GOBIERNO REGIONAL - REGION DE LOS LAGOS</v>
          </cell>
          <cell r="F1410" t="str">
            <v/>
          </cell>
          <cell r="G1410" t="str">
            <v>CONSTRUCCION SERVICIO DE APR LOMA DE LA PIEDRA-LA HUACHA, FRUTILLAR</v>
          </cell>
          <cell r="H1410">
            <v>373315</v>
          </cell>
          <cell r="I1410" t="str">
            <v>CONSTRUCCION</v>
          </cell>
          <cell r="J1410" t="str">
            <v>LLANQUIHUE</v>
          </cell>
          <cell r="K1410" t="str">
            <v>RS</v>
          </cell>
        </row>
        <row r="1411">
          <cell r="B1411" t="str">
            <v>30399945-DISEÑO</v>
          </cell>
          <cell r="C1411" t="str">
            <v>MAULLIN</v>
          </cell>
          <cell r="D1411" t="str">
            <v>DISEÑO</v>
          </cell>
          <cell r="E1411" t="str">
            <v>GOBIERNO REGIONAL - REGION DE LOS LAGOS</v>
          </cell>
          <cell r="F1411" t="str">
            <v/>
          </cell>
          <cell r="G1411" t="str">
            <v>CONSTRUCCION CENTRO COMUNITARIO QUENUIR, COMUNA DE MAULLIN</v>
          </cell>
          <cell r="H1411">
            <v>52000</v>
          </cell>
          <cell r="I1411" t="str">
            <v>CONSTRUCCION</v>
          </cell>
          <cell r="J1411" t="str">
            <v>LLANQUIHUE</v>
          </cell>
          <cell r="K1411" t="str">
            <v/>
          </cell>
        </row>
        <row r="1412">
          <cell r="B1412" t="str">
            <v>40003296-EJECUCION</v>
          </cell>
          <cell r="C1412" t="str">
            <v>QUINCHAO</v>
          </cell>
          <cell r="D1412" t="str">
            <v>EJECUCION</v>
          </cell>
          <cell r="E1412" t="str">
            <v>GOBIERNO REGIONAL - REGION DE LOS LAGOS</v>
          </cell>
          <cell r="F1412" t="str">
            <v/>
          </cell>
          <cell r="G1412" t="str">
            <v>CONSTRUCCION PAVIMENTACIÓN ACCESO NORTE A VILLA QUINCHAO</v>
          </cell>
          <cell r="H1412">
            <v>92000</v>
          </cell>
          <cell r="I1412" t="str">
            <v>CONSTRUCCION</v>
          </cell>
          <cell r="J1412" t="str">
            <v>CHILOE</v>
          </cell>
          <cell r="K1412" t="str">
            <v/>
          </cell>
        </row>
        <row r="1413">
          <cell r="B1413" t="str">
            <v>40006762-EJECUCION</v>
          </cell>
          <cell r="C1413" t="str">
            <v>CHONCHI</v>
          </cell>
          <cell r="D1413" t="str">
            <v>EJECUCION</v>
          </cell>
          <cell r="E1413" t="str">
            <v>GOBIERNO REGIONAL - REGION DE LOS LAGOS</v>
          </cell>
          <cell r="F1413" t="str">
            <v/>
          </cell>
          <cell r="G1413" t="str">
            <v>CONSERVACION CAMINOS NO ENROLADOS COMUNA DE CHONCHI</v>
          </cell>
          <cell r="H1413">
            <v>600000</v>
          </cell>
          <cell r="I1413" t="str">
            <v>CONSERVACION</v>
          </cell>
          <cell r="J1413" t="str">
            <v>CHILOE</v>
          </cell>
          <cell r="K1413" t="str">
            <v/>
          </cell>
        </row>
        <row r="1414">
          <cell r="B1414" t="str">
            <v>40004310-PREFACTIBILIDAD</v>
          </cell>
          <cell r="C1414" t="str">
            <v/>
          </cell>
          <cell r="D1414" t="str">
            <v>PREFACTIBILIDAD</v>
          </cell>
          <cell r="E1414" t="str">
            <v>DIRECCION DE VIALIDAD</v>
          </cell>
          <cell r="F1414" t="str">
            <v/>
          </cell>
          <cell r="G1414" t="str">
            <v>CONSTRUCCION MEJORAMIENTO CONEXIÓN VIAL QUILACAHUIN –TRINIDAD, SAN PABLO REGION DE LOS LAGOS</v>
          </cell>
          <cell r="H1414">
            <v>400500</v>
          </cell>
          <cell r="I1414" t="str">
            <v>CONSTRUCCION</v>
          </cell>
          <cell r="J1414" t="str">
            <v/>
          </cell>
          <cell r="K1414" t="str">
            <v>RS</v>
          </cell>
        </row>
        <row r="1415">
          <cell r="B1415" t="str">
            <v>40006981-EJECUCION</v>
          </cell>
          <cell r="C1415" t="str">
            <v>LLANQUIHUE</v>
          </cell>
          <cell r="D1415" t="str">
            <v>EJECUCION</v>
          </cell>
          <cell r="E1415" t="str">
            <v>SUBSECRETARIA DE EDUCACION</v>
          </cell>
          <cell r="F1415" t="str">
            <v/>
          </cell>
          <cell r="G1415" t="str">
            <v>REPOSICION CANALES, BAJADAS DE AGUA, HOJALATERIAS Y OBRAS MENORES, GIMNASIO ESC. GABRIELA M</v>
          </cell>
          <cell r="H1415">
            <v>15000</v>
          </cell>
          <cell r="I1415" t="str">
            <v>REPOSICION</v>
          </cell>
          <cell r="J1415" t="str">
            <v>LLANQUIHUE</v>
          </cell>
          <cell r="K1415" t="str">
            <v/>
          </cell>
        </row>
        <row r="1416">
          <cell r="B1416" t="str">
            <v>30083651-EJECUCION</v>
          </cell>
          <cell r="C1416" t="str">
            <v>QUEMCHI</v>
          </cell>
          <cell r="D1416" t="str">
            <v>EJECUCION</v>
          </cell>
          <cell r="E1416" t="str">
            <v>DIRECCION DE OBRAS PORTUARIAS</v>
          </cell>
          <cell r="F1416" t="str">
            <v/>
          </cell>
          <cell r="G1416" t="str">
            <v>CONSTRUCCION RAMPA QUINTERQUEN ISLA CAUCAHUE, COMUNA DE QUEMCHI</v>
          </cell>
          <cell r="H1416">
            <v>892204</v>
          </cell>
          <cell r="I1416" t="str">
            <v>CONSTRUCCION</v>
          </cell>
          <cell r="J1416" t="str">
            <v>CHILOE</v>
          </cell>
          <cell r="K1416" t="str">
            <v/>
          </cell>
        </row>
        <row r="1417">
          <cell r="B1417" t="str">
            <v>30101663-EJECUCION</v>
          </cell>
          <cell r="C1417" t="str">
            <v>COCHAMO</v>
          </cell>
          <cell r="D1417" t="str">
            <v>EJECUCION</v>
          </cell>
          <cell r="E1417" t="str">
            <v>DIRECCION DE VIALIDAD</v>
          </cell>
          <cell r="F1417" t="str">
            <v/>
          </cell>
          <cell r="G1417" t="str">
            <v>CONSTRUCCION CAMINO PUELO-EL BOLSON,SEGUNDO CORRAL-EL BOLSÓN COCHAMO</v>
          </cell>
          <cell r="H1417">
            <v>16301305</v>
          </cell>
          <cell r="I1417" t="str">
            <v>CONSTRUCCION</v>
          </cell>
          <cell r="J1417" t="str">
            <v>LLANQUIHUE</v>
          </cell>
          <cell r="K1417" t="str">
            <v>RS</v>
          </cell>
        </row>
        <row r="1418">
          <cell r="B1418" t="str">
            <v>30484959-DISEÑO</v>
          </cell>
          <cell r="C1418" t="str">
            <v>CHONCHI</v>
          </cell>
          <cell r="D1418" t="str">
            <v>DISEÑO</v>
          </cell>
          <cell r="E1418" t="str">
            <v>GOBIERNO REGIONAL - REGION DE LOS LAGOS</v>
          </cell>
          <cell r="F1418" t="str">
            <v/>
          </cell>
          <cell r="G1418" t="str">
            <v>CONSTRUCCION CENTRO DEPORTIVO MUNICIPAL COMUNA DE CHONCHI</v>
          </cell>
          <cell r="H1418">
            <v>75000</v>
          </cell>
          <cell r="I1418" t="str">
            <v>CONSTRUCCION</v>
          </cell>
          <cell r="J1418" t="str">
            <v>CHILOE</v>
          </cell>
          <cell r="K1418" t="str">
            <v/>
          </cell>
        </row>
        <row r="1419">
          <cell r="B1419" t="str">
            <v>30485153-EJECUCION</v>
          </cell>
          <cell r="C1419" t="str">
            <v>DALCAHUE</v>
          </cell>
          <cell r="D1419" t="str">
            <v>EJECUCION</v>
          </cell>
          <cell r="E1419" t="str">
            <v>EMPRESA CONCESIONARIAS DE SERVICIOS SANITARIOS</v>
          </cell>
          <cell r="F1419" t="str">
            <v/>
          </cell>
          <cell r="G1419" t="str">
            <v>HABILITACION SUMINISTRO E. ELECTRICA SECTOR LAS COMPUERTAS, DALCAHUE</v>
          </cell>
          <cell r="H1419">
            <v>12431</v>
          </cell>
          <cell r="I1419" t="str">
            <v>HABILITACION</v>
          </cell>
          <cell r="J1419" t="str">
            <v>CHILOE</v>
          </cell>
          <cell r="K1419" t="str">
            <v>FI</v>
          </cell>
        </row>
        <row r="1420">
          <cell r="B1420" t="str">
            <v>30376623-DISEÑO</v>
          </cell>
          <cell r="C1420" t="str">
            <v>PUERTO MONTT</v>
          </cell>
          <cell r="D1420" t="str">
            <v>DISEÑO</v>
          </cell>
          <cell r="E1420" t="str">
            <v>DIRECCION DE OBRAS HIDRAULICAS</v>
          </cell>
          <cell r="F1420" t="str">
            <v/>
          </cell>
          <cell r="G1420" t="str">
            <v>CONSTRUCCION COLECTOR RED PRIMARIA LOS COIGUES DE ALERCE PTO. MONTT</v>
          </cell>
          <cell r="H1420">
            <v>150400</v>
          </cell>
          <cell r="I1420" t="str">
            <v>CONSTRUCCION</v>
          </cell>
          <cell r="J1420" t="str">
            <v>LLANQUIHUE</v>
          </cell>
          <cell r="K1420" t="str">
            <v>RS</v>
          </cell>
        </row>
        <row r="1421">
          <cell r="B1421" t="str">
            <v>30459726-EJECUCION</v>
          </cell>
          <cell r="C1421" t="str">
            <v>PUERTO MONTT</v>
          </cell>
          <cell r="D1421" t="str">
            <v>EJECUCION</v>
          </cell>
          <cell r="E1421" t="str">
            <v>GOBIERNO REGIONAL - REGION DE LOS LAGOS</v>
          </cell>
          <cell r="F1421" t="str">
            <v/>
          </cell>
          <cell r="G1421" t="str">
            <v>CONSTRUCCION  Y ACTUALIZACIÓN DISEÑO MUSEO ARQUEOLOGICO MONTE VERDE</v>
          </cell>
          <cell r="H1421">
            <v>10342000</v>
          </cell>
          <cell r="I1421" t="str">
            <v>CONSTRUCCION</v>
          </cell>
          <cell r="J1421" t="str">
            <v>LLANQUIHUE</v>
          </cell>
          <cell r="K1421" t="str">
            <v/>
          </cell>
        </row>
        <row r="1422">
          <cell r="B1422" t="str">
            <v>30459352-EJECUCION</v>
          </cell>
          <cell r="C1422" t="str">
            <v>QUEILEN</v>
          </cell>
          <cell r="D1422" t="str">
            <v>EJECUCION</v>
          </cell>
          <cell r="E1422" t="str">
            <v>DIRECCION DE VIALIDAD</v>
          </cell>
          <cell r="F1422" t="str">
            <v/>
          </cell>
          <cell r="G1422" t="str">
            <v>MEJORAMIENTO W-883. SECTOR: CRUCE RUTA 5-PUREO,CHILOÉ</v>
          </cell>
          <cell r="H1422">
            <v>3424139</v>
          </cell>
          <cell r="I1422" t="str">
            <v>MEJORAMIENTO</v>
          </cell>
          <cell r="J1422" t="str">
            <v>CHILOE</v>
          </cell>
          <cell r="K1422" t="str">
            <v>RS</v>
          </cell>
        </row>
        <row r="1423">
          <cell r="B1423" t="str">
            <v>30389035-EJECUCION</v>
          </cell>
          <cell r="C1423" t="str">
            <v>LLANQUIHUE</v>
          </cell>
          <cell r="D1423" t="str">
            <v>EJECUCION</v>
          </cell>
          <cell r="E1423" t="str">
            <v>SERVICIO VIVIENDA Y URBANIZACION REGION DE LOS LAGOS</v>
          </cell>
          <cell r="F1423" t="str">
            <v/>
          </cell>
          <cell r="G1423" t="str">
            <v>REPOSICION PLAZA DE ARMAS Y AV. VICENTE PÉREZ ROSALES, LLANQUIHUE</v>
          </cell>
          <cell r="H1423">
            <v>831086</v>
          </cell>
          <cell r="I1423" t="str">
            <v>REPOSICION</v>
          </cell>
          <cell r="J1423" t="str">
            <v>LLANQUIHUE</v>
          </cell>
          <cell r="K1423" t="str">
            <v>RS</v>
          </cell>
        </row>
        <row r="1424">
          <cell r="B1424" t="str">
            <v>40005399-EJECUCION</v>
          </cell>
          <cell r="C1424" t="str">
            <v/>
          </cell>
          <cell r="D1424" t="str">
            <v>EJECUCION</v>
          </cell>
          <cell r="E1424" t="str">
            <v>GOBIERNO REGIONAL - REGION DE LOS LAGOS</v>
          </cell>
          <cell r="F1424" t="str">
            <v/>
          </cell>
          <cell r="G1424" t="str">
            <v>TRANSFERENCIA TRANSFERENCIA PARA EL RECAMBIO DE CALEFACTORES EN LAS COMUNAS DE OSORNO Y PUERTO</v>
          </cell>
          <cell r="H1424">
            <v>3028000</v>
          </cell>
          <cell r="I1424" t="str">
            <v>TRANSFERENCIA</v>
          </cell>
          <cell r="J1424" t="str">
            <v/>
          </cell>
          <cell r="K1424" t="str">
            <v/>
          </cell>
        </row>
        <row r="1425">
          <cell r="B1425" t="str">
            <v>40000927-EJECUCION</v>
          </cell>
          <cell r="C1425" t="str">
            <v>ANCUD</v>
          </cell>
          <cell r="D1425" t="str">
            <v>EJECUCION</v>
          </cell>
          <cell r="E1425" t="str">
            <v>AGUA POTABLE RURAL</v>
          </cell>
          <cell r="F1425" t="str">
            <v/>
          </cell>
          <cell r="G1425" t="str">
            <v>CONSTRUCCION SISTEMA AGUA POTABLE RURAL HUICHA, COMUNA DE ANCUD</v>
          </cell>
          <cell r="H1425">
            <v>557554</v>
          </cell>
          <cell r="I1425" t="str">
            <v>CONSTRUCCION</v>
          </cell>
          <cell r="J1425" t="str">
            <v>CHILOE</v>
          </cell>
          <cell r="K1425" t="str">
            <v>RS</v>
          </cell>
        </row>
        <row r="1426">
          <cell r="B1426" t="str">
            <v>30485368-DISEÑO</v>
          </cell>
          <cell r="C1426" t="str">
            <v>ANCUD</v>
          </cell>
          <cell r="D1426" t="str">
            <v>DISEÑO</v>
          </cell>
          <cell r="E1426" t="str">
            <v>GOBIERNO REGIONAL - REGION DE LOS LAGOS</v>
          </cell>
          <cell r="F1426" t="str">
            <v/>
          </cell>
          <cell r="G1426" t="str">
            <v>REPOSICION CENTRO REHABILITACIÓN COMUNA DE ANCUD</v>
          </cell>
          <cell r="H1426">
            <v>101500</v>
          </cell>
          <cell r="I1426" t="str">
            <v>REPOSICION</v>
          </cell>
          <cell r="J1426" t="str">
            <v>CHILOE</v>
          </cell>
          <cell r="K1426" t="str">
            <v>FI</v>
          </cell>
        </row>
        <row r="1427">
          <cell r="B1427" t="str">
            <v>30066636-EJECUCION</v>
          </cell>
          <cell r="C1427" t="str">
            <v>PUERTO VARAS</v>
          </cell>
          <cell r="D1427" t="str">
            <v>EJECUCION</v>
          </cell>
          <cell r="E1427" t="str">
            <v>GOBIERNO REGIONAL - REGION DE LOS LAGOS</v>
          </cell>
          <cell r="F1427" t="str">
            <v/>
          </cell>
          <cell r="G1427" t="str">
            <v>REPOSICION ESCUELA EPSON ENSENADA, PUERTO VARAS</v>
          </cell>
          <cell r="H1427">
            <v>2313825</v>
          </cell>
          <cell r="I1427" t="str">
            <v>REPOSICION</v>
          </cell>
          <cell r="J1427" t="str">
            <v>LLANQUIHUE</v>
          </cell>
          <cell r="K1427" t="str">
            <v>RS</v>
          </cell>
        </row>
        <row r="1428">
          <cell r="B1428" t="str">
            <v>30185572-EJECUCION</v>
          </cell>
          <cell r="C1428" t="str">
            <v>QUEMCHI</v>
          </cell>
          <cell r="D1428" t="str">
            <v>EJECUCION</v>
          </cell>
          <cell r="E1428" t="str">
            <v>GOBIERNO REGIONAL - REGION DE LOS LAGOS</v>
          </cell>
          <cell r="F1428" t="str">
            <v/>
          </cell>
          <cell r="G1428" t="str">
            <v>REPOSICION ESCUELA BÁSICA LLIUCO QUEMCHI</v>
          </cell>
          <cell r="H1428">
            <v>2411201</v>
          </cell>
          <cell r="I1428" t="str">
            <v>REPOSICION</v>
          </cell>
          <cell r="J1428" t="str">
            <v>CHILOE</v>
          </cell>
          <cell r="K1428" t="str">
            <v>RS</v>
          </cell>
        </row>
        <row r="1429">
          <cell r="B1429" t="str">
            <v>30117895-DISEÑO</v>
          </cell>
          <cell r="C1429" t="str">
            <v>MAULLIN</v>
          </cell>
          <cell r="D1429" t="str">
            <v>DISEÑO</v>
          </cell>
          <cell r="E1429" t="str">
            <v>GOBIERNO REGIONAL - REGION DE LOS LAGOS</v>
          </cell>
          <cell r="F1429" t="str">
            <v/>
          </cell>
          <cell r="G1429" t="str">
            <v>MEJORAMIENTO SIETE CALLES LOCALIDAD DE QUENUIR, COMUNA DE MAULLIN</v>
          </cell>
          <cell r="H1429">
            <v>8965</v>
          </cell>
          <cell r="I1429" t="str">
            <v>MEJORAMIENTO</v>
          </cell>
          <cell r="J1429" t="str">
            <v>LLANQUIHUE</v>
          </cell>
          <cell r="K1429" t="str">
            <v>RS</v>
          </cell>
        </row>
        <row r="1430">
          <cell r="B1430" t="str">
            <v>30101509-EJECUCION</v>
          </cell>
          <cell r="C1430" t="str">
            <v/>
          </cell>
          <cell r="D1430" t="str">
            <v>EJECUCION</v>
          </cell>
          <cell r="E1430" t="str">
            <v>DIRECCION DE VIALIDAD</v>
          </cell>
          <cell r="F1430" t="str">
            <v/>
          </cell>
          <cell r="G1430" t="str">
            <v>REPOSICION RUTA 5. SECTOR: COLONIA YUNGAY - QUELLON</v>
          </cell>
          <cell r="H1430">
            <v>22654256</v>
          </cell>
          <cell r="I1430" t="str">
            <v>REPOSICION</v>
          </cell>
          <cell r="J1430" t="str">
            <v/>
          </cell>
          <cell r="K1430" t="str">
            <v>RS</v>
          </cell>
        </row>
        <row r="1431">
          <cell r="B1431" t="str">
            <v>30102086-EJECUCION</v>
          </cell>
          <cell r="C1431" t="str">
            <v/>
          </cell>
          <cell r="D1431" t="str">
            <v>EJECUCION</v>
          </cell>
          <cell r="E1431" t="str">
            <v>DIRECCION DE VIALIDAD</v>
          </cell>
          <cell r="F1431" t="str">
            <v/>
          </cell>
          <cell r="G1431" t="str">
            <v>CONSERVACION RED VIAL REGION DE LOS LAGOS 2012-2014</v>
          </cell>
          <cell r="H1431">
            <v>47805426</v>
          </cell>
          <cell r="I1431" t="str">
            <v>CONSERVACION</v>
          </cell>
          <cell r="J1431" t="str">
            <v/>
          </cell>
          <cell r="K1431" t="str">
            <v/>
          </cell>
        </row>
        <row r="1432">
          <cell r="B1432" t="str">
            <v>30476688-EJECUCION</v>
          </cell>
          <cell r="C1432" t="str">
            <v>CHONCHI</v>
          </cell>
          <cell r="D1432" t="str">
            <v>EJECUCION</v>
          </cell>
          <cell r="E1432" t="str">
            <v>GOBIERNO REGIONAL - REGION DE LOS LAGOS</v>
          </cell>
          <cell r="F1432" t="str">
            <v/>
          </cell>
          <cell r="G1432" t="str">
            <v>REPOSICION POSTA SALUD RURAL CUCAO, COMUNA CHONCHI</v>
          </cell>
          <cell r="H1432">
            <v>560000</v>
          </cell>
          <cell r="I1432" t="str">
            <v>REPOSICION</v>
          </cell>
          <cell r="J1432" t="str">
            <v>CHILOE</v>
          </cell>
          <cell r="K1432" t="str">
            <v/>
          </cell>
        </row>
        <row r="1433">
          <cell r="B1433" t="str">
            <v>30136317-EJECUCION</v>
          </cell>
          <cell r="C1433" t="str">
            <v/>
          </cell>
          <cell r="D1433" t="str">
            <v>EJECUCION</v>
          </cell>
          <cell r="E1433" t="str">
            <v>GOBIERNO REGIONAL - REGION DE LOS LAGOS</v>
          </cell>
          <cell r="F1433" t="str">
            <v/>
          </cell>
          <cell r="G1433" t="str">
            <v>CAPACITACION ASESORIA TECNICA EN TURISMO RURAL PEQUEÑOS AGRICULTORES</v>
          </cell>
          <cell r="H1433">
            <v>159056</v>
          </cell>
          <cell r="I1433" t="str">
            <v>CAPACITACION</v>
          </cell>
          <cell r="J1433" t="str">
            <v/>
          </cell>
          <cell r="K1433" t="str">
            <v/>
          </cell>
        </row>
        <row r="1434">
          <cell r="B1434" t="str">
            <v>30458561-EJECUCION</v>
          </cell>
          <cell r="C1434" t="str">
            <v>PURRANQUE</v>
          </cell>
          <cell r="D1434" t="str">
            <v>EJECUCION</v>
          </cell>
          <cell r="E1434" t="str">
            <v>GOBIERNO REGIONAL - REGION DE LOS LAGOS</v>
          </cell>
          <cell r="F1434" t="str">
            <v/>
          </cell>
          <cell r="G1434" t="str">
            <v>CONSTRUCCION PISCINAS PUBLICAS, PURRANQUE</v>
          </cell>
          <cell r="H1434">
            <v>101117</v>
          </cell>
          <cell r="I1434" t="str">
            <v>CONSTRUCCION</v>
          </cell>
          <cell r="J1434" t="str">
            <v>OSORNO</v>
          </cell>
          <cell r="K1434" t="str">
            <v/>
          </cell>
        </row>
        <row r="1435">
          <cell r="B1435" t="str">
            <v>30389035-EJECUCION</v>
          </cell>
          <cell r="C1435" t="str">
            <v>LLANQUIHUE</v>
          </cell>
          <cell r="D1435" t="str">
            <v>EJECUCION</v>
          </cell>
          <cell r="E1435" t="str">
            <v>GOBIERNO REGIONAL - REGION DE LOS LAGOS</v>
          </cell>
          <cell r="F1435" t="str">
            <v/>
          </cell>
          <cell r="G1435" t="str">
            <v>REPOSICION PLAZA DE ARMAS Y AV. VICENTE PÉREZ ROSALES, LLANQUIHUE</v>
          </cell>
          <cell r="H1435">
            <v>481258</v>
          </cell>
          <cell r="I1435" t="str">
            <v>REPOSICION</v>
          </cell>
          <cell r="J1435" t="str">
            <v>LLANQUIHUE</v>
          </cell>
          <cell r="K1435" t="str">
            <v>RS</v>
          </cell>
        </row>
        <row r="1436">
          <cell r="B1436" t="str">
            <v>30449075-EJECUCION</v>
          </cell>
          <cell r="C1436" t="str">
            <v/>
          </cell>
          <cell r="D1436" t="str">
            <v>EJECUCION</v>
          </cell>
          <cell r="E1436" t="str">
            <v>DIRECCION DE OBRAS HIDRAULICAS</v>
          </cell>
          <cell r="F1436" t="str">
            <v/>
          </cell>
          <cell r="G1436" t="str">
            <v>DIAGNOSTICO CONTROL ALUVIONAL COMUNA HUALAIHUE Y CHAITEN</v>
          </cell>
          <cell r="H1436">
            <v>200538</v>
          </cell>
          <cell r="I1436" t="str">
            <v>DIAGNOSTICO</v>
          </cell>
          <cell r="J1436" t="str">
            <v>PALENA</v>
          </cell>
          <cell r="K1436" t="str">
            <v/>
          </cell>
        </row>
        <row r="1437">
          <cell r="B1437" t="str">
            <v>30121997-EJECUCION</v>
          </cell>
          <cell r="C1437" t="str">
            <v>ANCUD</v>
          </cell>
          <cell r="D1437" t="str">
            <v>EJECUCION</v>
          </cell>
          <cell r="E1437" t="str">
            <v>DIRECCION DE VIALIDAD</v>
          </cell>
          <cell r="F1437" t="str">
            <v/>
          </cell>
          <cell r="G1437" t="str">
            <v>REPOSICION PUENTE QUILO EN RUTA W-20,COMUNA DE ANCUD</v>
          </cell>
          <cell r="H1437">
            <v>9956890</v>
          </cell>
          <cell r="I1437" t="str">
            <v>REPOSICION</v>
          </cell>
          <cell r="J1437" t="str">
            <v>CHILOE</v>
          </cell>
          <cell r="K1437" t="str">
            <v>RS</v>
          </cell>
        </row>
        <row r="1438">
          <cell r="B1438" t="str">
            <v>30475883-DISEÑO</v>
          </cell>
          <cell r="C1438" t="str">
            <v/>
          </cell>
          <cell r="D1438" t="str">
            <v>DISEÑO</v>
          </cell>
          <cell r="E1438" t="str">
            <v>GOBIERNO REGIONAL - REGION DE LOS LAGOS</v>
          </cell>
          <cell r="F1438" t="str">
            <v/>
          </cell>
          <cell r="G1438" t="str">
            <v>CONSTRUCCION ARCHIVO REGIONAL DE LOS LAGOS - PURRANQUE</v>
          </cell>
          <cell r="H1438">
            <v>168162</v>
          </cell>
          <cell r="I1438" t="str">
            <v>CONSTRUCCION</v>
          </cell>
          <cell r="J1438" t="str">
            <v/>
          </cell>
          <cell r="K1438" t="str">
            <v/>
          </cell>
        </row>
        <row r="1439">
          <cell r="B1439" t="str">
            <v>30338024-DISEÑO</v>
          </cell>
          <cell r="C1439" t="str">
            <v>HUALAIHUE</v>
          </cell>
          <cell r="D1439" t="str">
            <v>DISEÑO</v>
          </cell>
          <cell r="E1439" t="str">
            <v>GOBIERNO REGIONAL - REGION DE LOS LAGOS</v>
          </cell>
          <cell r="F1439" t="str">
            <v/>
          </cell>
          <cell r="G1439" t="str">
            <v>CONSTRUCCION SISTEMA DE APR PUNTILLA PICHICOLO, HUALAIHUE</v>
          </cell>
          <cell r="H1439">
            <v>33986</v>
          </cell>
          <cell r="I1439" t="str">
            <v>CONSTRUCCION</v>
          </cell>
          <cell r="J1439" t="str">
            <v>PALENA</v>
          </cell>
          <cell r="K1439" t="str">
            <v>RS</v>
          </cell>
        </row>
        <row r="1440">
          <cell r="B1440" t="str">
            <v>40005054-EJECUCION</v>
          </cell>
          <cell r="C1440" t="str">
            <v/>
          </cell>
          <cell r="D1440" t="str">
            <v>EJECUCION</v>
          </cell>
          <cell r="E1440" t="str">
            <v>SERVICIO VIVIENDA Y URBANIZACION REGION DE LOS LAGOS</v>
          </cell>
          <cell r="F1440" t="str">
            <v/>
          </cell>
          <cell r="G1440" t="str">
            <v>CONSERVACION CONSERVACION REDES SECUNDARIAS DE AGUAS LLUVIA 2019 REGION LOS LAGOS</v>
          </cell>
          <cell r="H1440">
            <v>216400</v>
          </cell>
          <cell r="I1440" t="str">
            <v>CONSERVACION</v>
          </cell>
          <cell r="J1440" t="str">
            <v/>
          </cell>
          <cell r="K1440" t="str">
            <v/>
          </cell>
        </row>
        <row r="1441">
          <cell r="B1441" t="str">
            <v>40003084-EJECUCION</v>
          </cell>
          <cell r="C1441" t="str">
            <v>CURACO DE VELEZ</v>
          </cell>
          <cell r="D1441" t="str">
            <v>EJECUCION</v>
          </cell>
          <cell r="E1441" t="str">
            <v>INSTITUTO NACIONAL DE DEPORTES</v>
          </cell>
          <cell r="F1441" t="str">
            <v/>
          </cell>
          <cell r="G1441" t="str">
            <v>CONSERVACION CONSERVACION PATINODROMO DE CURACO DE VELEZ</v>
          </cell>
          <cell r="H1441">
            <v>67000</v>
          </cell>
          <cell r="I1441" t="str">
            <v>CONSERVACION</v>
          </cell>
          <cell r="J1441" t="str">
            <v>CHILOE</v>
          </cell>
          <cell r="K1441" t="str">
            <v/>
          </cell>
        </row>
        <row r="1442">
          <cell r="B1442" t="str">
            <v>40001267-EJECUCION</v>
          </cell>
          <cell r="C1442" t="str">
            <v>PUERTO OCTAY</v>
          </cell>
          <cell r="D1442" t="str">
            <v>EJECUCION</v>
          </cell>
          <cell r="E1442" t="str">
            <v>GOBIERNO REGIONAL - REGION DE LOS LAGOS</v>
          </cell>
          <cell r="F1442" t="str">
            <v/>
          </cell>
          <cell r="G1442" t="str">
            <v>CONSERVACION CAMINOS NO ENROLADOS SECTOR RUPANCO DE LA COMUNA DE PUERTO OCTAY</v>
          </cell>
          <cell r="H1442">
            <v>499206</v>
          </cell>
          <cell r="I1442" t="str">
            <v>CONSERVACION</v>
          </cell>
          <cell r="J1442" t="str">
            <v>OSORNO</v>
          </cell>
          <cell r="K1442" t="str">
            <v/>
          </cell>
        </row>
        <row r="1443">
          <cell r="B1443" t="str">
            <v>30062188-EJECUCION</v>
          </cell>
          <cell r="C1443" t="str">
            <v>DALCAHUE</v>
          </cell>
          <cell r="D1443" t="str">
            <v>EJECUCION</v>
          </cell>
          <cell r="E1443" t="str">
            <v>MINISTERIO DE SALUD</v>
          </cell>
          <cell r="F1443" t="str">
            <v/>
          </cell>
          <cell r="G1443" t="str">
            <v>REPOSICION CENTRO SALUD FAMILIAR  DALCAHUE</v>
          </cell>
          <cell r="H1443">
            <v>7003182</v>
          </cell>
          <cell r="I1443" t="str">
            <v>REPOSICION</v>
          </cell>
          <cell r="J1443" t="str">
            <v>CHILOE</v>
          </cell>
          <cell r="K1443" t="str">
            <v>RS</v>
          </cell>
        </row>
        <row r="1444">
          <cell r="B1444" t="str">
            <v>30094005-EJECUCION</v>
          </cell>
          <cell r="C1444" t="str">
            <v>DALCAHUE</v>
          </cell>
          <cell r="D1444" t="str">
            <v>EJECUCION</v>
          </cell>
          <cell r="E1444" t="str">
            <v>GOBIERNO REGIONAL - REGION DE LOS LAGOS</v>
          </cell>
          <cell r="F1444" t="str">
            <v/>
          </cell>
          <cell r="G1444" t="str">
            <v>MEJORAMIENTO INTEGRAL GIMNASIO FISCAL DALCAHUE</v>
          </cell>
          <cell r="H1444">
            <v>760245</v>
          </cell>
          <cell r="I1444" t="str">
            <v>MEJORAMIENTO</v>
          </cell>
          <cell r="J1444" t="str">
            <v>CHILOE</v>
          </cell>
          <cell r="K1444" t="str">
            <v>RS</v>
          </cell>
        </row>
        <row r="1445">
          <cell r="B1445" t="str">
            <v>30485139-EJECUCION</v>
          </cell>
          <cell r="C1445" t="str">
            <v>FRUTILLAR</v>
          </cell>
          <cell r="D1445" t="str">
            <v>EJECUCION</v>
          </cell>
          <cell r="E1445" t="str">
            <v>GOBIERNO REGIONAL - REGION DE LOS LAGOS</v>
          </cell>
          <cell r="F1445" t="str">
            <v/>
          </cell>
          <cell r="G1445" t="str">
            <v>CONSTRUCCION SERVICIO DE APR SECTOR PICHILOPEZ,  FRUTILLAR</v>
          </cell>
          <cell r="H1445">
            <v>218397</v>
          </cell>
          <cell r="I1445" t="str">
            <v>CONSTRUCCION</v>
          </cell>
          <cell r="J1445" t="str">
            <v>LLANQUIHUE</v>
          </cell>
          <cell r="K1445" t="str">
            <v/>
          </cell>
        </row>
        <row r="1446">
          <cell r="B1446" t="str">
            <v>30395825-EJECUCION</v>
          </cell>
          <cell r="C1446" t="str">
            <v>HUALAIHUE</v>
          </cell>
          <cell r="D1446" t="str">
            <v>EJECUCION</v>
          </cell>
          <cell r="E1446" t="str">
            <v>GOBIERNO REGIONAL - REGION DE LOS LAGOS</v>
          </cell>
          <cell r="F1446" t="str">
            <v/>
          </cell>
          <cell r="G1446" t="str">
            <v>CONSERVACION SEDE SOCIAL LOCALIDAD DE  CONTAO</v>
          </cell>
          <cell r="H1446">
            <v>113663</v>
          </cell>
          <cell r="I1446" t="str">
            <v>CONSERVACION</v>
          </cell>
          <cell r="J1446" t="str">
            <v>PALENA</v>
          </cell>
          <cell r="K1446" t="str">
            <v/>
          </cell>
        </row>
        <row r="1447">
          <cell r="B1447" t="str">
            <v>30323022-EJECUCION</v>
          </cell>
          <cell r="C1447" t="str">
            <v/>
          </cell>
          <cell r="D1447" t="str">
            <v>EJECUCION</v>
          </cell>
          <cell r="E1447" t="str">
            <v>GOBIERNO REGIONAL - REGION DE LOS LAGOS</v>
          </cell>
          <cell r="F1447" t="str">
            <v/>
          </cell>
          <cell r="G1447" t="str">
            <v xml:space="preserve">ADQUISICION PUENTES MECANOS PARA LA PROVINCIA DE PALENA </v>
          </cell>
          <cell r="H1447">
            <v>2051984</v>
          </cell>
          <cell r="I1447" t="str">
            <v>ADQUISICION</v>
          </cell>
          <cell r="J1447" t="str">
            <v>PALENA</v>
          </cell>
          <cell r="K1447" t="str">
            <v/>
          </cell>
        </row>
        <row r="1448">
          <cell r="B1448" t="str">
            <v>30342679-EJECUCION</v>
          </cell>
          <cell r="C1448" t="str">
            <v/>
          </cell>
          <cell r="D1448" t="str">
            <v>EJECUCION</v>
          </cell>
          <cell r="E1448" t="str">
            <v>GOBIERNO REGIONAL - REGION DE LOS LAGOS</v>
          </cell>
          <cell r="F1448" t="str">
            <v/>
          </cell>
          <cell r="G1448" t="str">
            <v>CONSERVACION PERIÓDICA, CAMINO BÁSICO ROL W-813 Y ROL W-815</v>
          </cell>
          <cell r="H1448">
            <v>4554317</v>
          </cell>
          <cell r="I1448" t="str">
            <v>CONSERVACION</v>
          </cell>
          <cell r="J1448" t="str">
            <v>PALENA</v>
          </cell>
          <cell r="K1448" t="str">
            <v/>
          </cell>
        </row>
        <row r="1449">
          <cell r="B1449" t="str">
            <v>30488875-EJECUCION</v>
          </cell>
          <cell r="C1449" t="str">
            <v>ANCUD</v>
          </cell>
          <cell r="D1449" t="str">
            <v>EJECUCION</v>
          </cell>
          <cell r="E1449" t="str">
            <v>GOBIERNO REGIONAL - REGION DE LOS LAGOS</v>
          </cell>
          <cell r="F1449" t="str">
            <v/>
          </cell>
          <cell r="G1449" t="str">
            <v>HABILITACION SUMINISTRO ENERGÍA ELÉCTRICA SECTOR TAIQUEMO LA MONTAÑA</v>
          </cell>
          <cell r="H1449">
            <v>251365</v>
          </cell>
          <cell r="I1449" t="str">
            <v>HABILITACION</v>
          </cell>
          <cell r="J1449" t="str">
            <v>CHILOE</v>
          </cell>
          <cell r="K1449" t="str">
            <v/>
          </cell>
        </row>
        <row r="1450">
          <cell r="B1450" t="str">
            <v>30488318-EJECUCION</v>
          </cell>
          <cell r="C1450" t="str">
            <v>CURACO DE VELEZ</v>
          </cell>
          <cell r="D1450" t="str">
            <v>EJECUCION</v>
          </cell>
          <cell r="E1450" t="str">
            <v>GOBIERNO REGIONAL - REGION DE LOS LAGOS</v>
          </cell>
          <cell r="F1450" t="str">
            <v/>
          </cell>
          <cell r="G1450" t="str">
            <v>HABILITACION EXTENSION DE REDES Y ABASTECIMIENTO APR SECTOR KM 8</v>
          </cell>
          <cell r="H1450">
            <v>94392</v>
          </cell>
          <cell r="I1450" t="str">
            <v>HABILITACION</v>
          </cell>
          <cell r="J1450" t="str">
            <v>CHILOE</v>
          </cell>
          <cell r="K1450" t="str">
            <v/>
          </cell>
        </row>
        <row r="1451">
          <cell r="B1451" t="str">
            <v>40004086-DISEÑO</v>
          </cell>
          <cell r="C1451" t="str">
            <v>SAN JUAN DE LA COSTA</v>
          </cell>
          <cell r="D1451" t="str">
            <v>DISEÑO</v>
          </cell>
          <cell r="E1451" t="str">
            <v>SERVICIO VIVIENDA Y URBANIZACION REGION DE LOS LAGOS</v>
          </cell>
          <cell r="F1451" t="str">
            <v/>
          </cell>
          <cell r="G1451" t="str">
            <v>MEJORAMIENTO EXPLANADA COSTANERA BAHIA MANSA DE LA COMUNA SAN JUAN DE LA COSTA</v>
          </cell>
          <cell r="H1451">
            <v>73800</v>
          </cell>
          <cell r="I1451" t="str">
            <v>MEJORAMIENTO</v>
          </cell>
          <cell r="J1451" t="str">
            <v>OSORNO</v>
          </cell>
          <cell r="K1451" t="str">
            <v>FI</v>
          </cell>
        </row>
        <row r="1452">
          <cell r="B1452" t="str">
            <v>40007351-EJECUCION</v>
          </cell>
          <cell r="C1452" t="str">
            <v>LOS MUERMOS</v>
          </cell>
          <cell r="D1452" t="str">
            <v>EJECUCION</v>
          </cell>
          <cell r="E1452" t="str">
            <v>GOBIERNO REGIONAL - REGION DE LOS LAGOS</v>
          </cell>
          <cell r="F1452" t="str">
            <v/>
          </cell>
          <cell r="G1452" t="str">
            <v>MEJORAMIENTO INSTALACIONES CANCHA FEDERICO REDLICH</v>
          </cell>
          <cell r="H1452">
            <v>93000</v>
          </cell>
          <cell r="I1452" t="str">
            <v>MEJORAMIENTO</v>
          </cell>
          <cell r="J1452" t="str">
            <v>LLANQUIHUE</v>
          </cell>
          <cell r="K1452" t="str">
            <v/>
          </cell>
        </row>
        <row r="1453">
          <cell r="B1453" t="str">
            <v>40001823-EJECUCION</v>
          </cell>
          <cell r="C1453" t="str">
            <v>ANCUD</v>
          </cell>
          <cell r="D1453" t="str">
            <v>EJECUCION</v>
          </cell>
          <cell r="E1453" t="str">
            <v>GOBIERNO REGIONAL - REGION DE LOS LAGOS</v>
          </cell>
          <cell r="F1453" t="str">
            <v/>
          </cell>
          <cell r="G1453" t="str">
            <v>AMPLIACION AULA PSICOMOTRIZ Y HÁBITOS FÍSICOS ESCUELA DIFERENCIAL SAN CARLOS</v>
          </cell>
          <cell r="H1453">
            <v>151499</v>
          </cell>
          <cell r="I1453" t="str">
            <v>AMPLIACION</v>
          </cell>
          <cell r="J1453" t="str">
            <v>CHILOE</v>
          </cell>
          <cell r="K1453" t="str">
            <v/>
          </cell>
        </row>
        <row r="1454">
          <cell r="B1454" t="str">
            <v>40008460-EJECUCION</v>
          </cell>
          <cell r="C1454" t="str">
            <v>PALENA</v>
          </cell>
          <cell r="D1454" t="str">
            <v>EJECUCION</v>
          </cell>
          <cell r="E1454" t="str">
            <v>GOBIERNO REGIONAL - REGION DE LOS LAGOS</v>
          </cell>
          <cell r="F1454" t="str">
            <v/>
          </cell>
          <cell r="G1454" t="str">
            <v>MEJORAMIENTO DE SENDEROS TURÍSTICOS DE PALENA</v>
          </cell>
          <cell r="H1454">
            <v>50000</v>
          </cell>
          <cell r="I1454" t="str">
            <v>MEJORAMIENTO</v>
          </cell>
          <cell r="J1454" t="str">
            <v>PALENA</v>
          </cell>
          <cell r="K1454" t="str">
            <v/>
          </cell>
        </row>
        <row r="1455">
          <cell r="B1455" t="str">
            <v>30485288-EJECUCION</v>
          </cell>
          <cell r="C1455" t="str">
            <v>PUYEHUE</v>
          </cell>
          <cell r="D1455" t="str">
            <v>EJECUCION</v>
          </cell>
          <cell r="E1455" t="str">
            <v>GOBIERNO REGIONAL - REGION DE LOS LAGOS</v>
          </cell>
          <cell r="F1455" t="str">
            <v/>
          </cell>
          <cell r="G1455" t="str">
            <v>CONSTRUCCION Y MEJORAMIENTO COSTANERA ENTRE LAGOS</v>
          </cell>
          <cell r="H1455">
            <v>1538999</v>
          </cell>
          <cell r="I1455" t="str">
            <v>CONSTRUCCION</v>
          </cell>
          <cell r="J1455" t="str">
            <v>OSORNO</v>
          </cell>
          <cell r="K1455" t="str">
            <v/>
          </cell>
        </row>
        <row r="1456">
          <cell r="B1456" t="str">
            <v>30483010-EJECUCION</v>
          </cell>
          <cell r="C1456" t="str">
            <v/>
          </cell>
          <cell r="D1456" t="str">
            <v>EJECUCION</v>
          </cell>
          <cell r="E1456" t="str">
            <v>GOBIERNO REGIONAL - REGION DE LOS LAGOS</v>
          </cell>
          <cell r="F1456" t="str">
            <v/>
          </cell>
          <cell r="G1456" t="str">
            <v>TRANSFERENCIA SUBSIDIO A LA OPER. SISTEMA AUTOGENERACION AYACARA</v>
          </cell>
          <cell r="H1456">
            <v>240000</v>
          </cell>
          <cell r="I1456" t="str">
            <v>TRANSFERENCIA</v>
          </cell>
          <cell r="J1456" t="str">
            <v/>
          </cell>
          <cell r="K1456" t="str">
            <v/>
          </cell>
        </row>
        <row r="1457">
          <cell r="B1457" t="str">
            <v>30342724-EJECUCION</v>
          </cell>
          <cell r="C1457" t="str">
            <v/>
          </cell>
          <cell r="D1457" t="str">
            <v>EJECUCION</v>
          </cell>
          <cell r="E1457" t="str">
            <v>GOBIERNO REGIONAL - REGION DE LOS LAGOS</v>
          </cell>
          <cell r="F1457" t="str">
            <v/>
          </cell>
          <cell r="G1457" t="str">
            <v>CONSERVACION CAMINO BÁSICO, RUTA W-609, ETAPA I</v>
          </cell>
          <cell r="H1457">
            <v>1408413</v>
          </cell>
          <cell r="I1457" t="str">
            <v>CONSERVACION</v>
          </cell>
          <cell r="J1457" t="str">
            <v>PALENA</v>
          </cell>
          <cell r="K1457" t="str">
            <v/>
          </cell>
        </row>
        <row r="1458">
          <cell r="B1458" t="str">
            <v>30485125-EJECUCION</v>
          </cell>
          <cell r="C1458" t="str">
            <v/>
          </cell>
          <cell r="D1458" t="str">
            <v>EJECUCION</v>
          </cell>
          <cell r="E1458" t="str">
            <v>GOBIERNO REGIONAL - REGION DE LOS LAGOS</v>
          </cell>
          <cell r="F1458" t="str">
            <v/>
          </cell>
          <cell r="G1458" t="str">
            <v>RECUPERACION RENOVACION DE SEMILLA DE PAPA EN CULTIVO IN VITRO</v>
          </cell>
          <cell r="H1458">
            <v>492480</v>
          </cell>
          <cell r="I1458" t="str">
            <v>RECUPERACION</v>
          </cell>
          <cell r="J1458" t="str">
            <v/>
          </cell>
          <cell r="K1458" t="str">
            <v/>
          </cell>
        </row>
        <row r="1459">
          <cell r="B1459" t="str">
            <v>40006806-EJECUCION</v>
          </cell>
          <cell r="C1459" t="str">
            <v>QUINCHAO</v>
          </cell>
          <cell r="D1459" t="str">
            <v>EJECUCION</v>
          </cell>
          <cell r="E1459" t="str">
            <v>SUBSECRETARIA DE EDUCACION</v>
          </cell>
          <cell r="F1459" t="str">
            <v/>
          </cell>
          <cell r="G1459" t="str">
            <v>CONSERVACION INSTALACIONES DE GAS ESCUELA RURAL METAHUE</v>
          </cell>
          <cell r="H1459">
            <v>668</v>
          </cell>
          <cell r="I1459" t="str">
            <v>CONSERVACION</v>
          </cell>
          <cell r="J1459" t="str">
            <v>CHILOE</v>
          </cell>
          <cell r="K1459" t="str">
            <v/>
          </cell>
        </row>
        <row r="1460">
          <cell r="B1460" t="str">
            <v>40001307-EJECUCION</v>
          </cell>
          <cell r="C1460" t="str">
            <v>LOS MUERMOS</v>
          </cell>
          <cell r="D1460" t="str">
            <v>EJECUCION</v>
          </cell>
          <cell r="E1460" t="str">
            <v>GOBIERNO REGIONAL - REGION DE LOS LAGOS</v>
          </cell>
          <cell r="F1460" t="str">
            <v/>
          </cell>
          <cell r="G1460" t="str">
            <v>HABILITACION SUMINISTRO ENERGIA ELECTRICA SECTOR RURAL PUTRAUTRAO, LOS MUERMOS</v>
          </cell>
          <cell r="H1460">
            <v>46982</v>
          </cell>
          <cell r="I1460" t="str">
            <v>HABILITACION</v>
          </cell>
          <cell r="J1460" t="str">
            <v>LLANQUIHUE</v>
          </cell>
          <cell r="K1460" t="str">
            <v>RS</v>
          </cell>
        </row>
        <row r="1461">
          <cell r="B1461" t="str">
            <v>30459287-EJECUCION</v>
          </cell>
          <cell r="C1461" t="str">
            <v/>
          </cell>
          <cell r="D1461" t="str">
            <v>EJECUCION</v>
          </cell>
          <cell r="E1461" t="str">
            <v>DIRECCION DE AEROPUERTOS</v>
          </cell>
          <cell r="F1461" t="str">
            <v/>
          </cell>
          <cell r="G1461" t="str">
            <v>CONSERVACION RUTINARIA AEROPUERTO EL TEPUAL AÑOS 2017-2021</v>
          </cell>
          <cell r="H1461">
            <v>1035383</v>
          </cell>
          <cell r="I1461" t="str">
            <v>CONSERVACION</v>
          </cell>
          <cell r="J1461" t="str">
            <v/>
          </cell>
          <cell r="K1461" t="str">
            <v/>
          </cell>
        </row>
        <row r="1462">
          <cell r="B1462" t="str">
            <v>40007395-EJECUCION</v>
          </cell>
          <cell r="C1462" t="str">
            <v>PUERTO MONTT</v>
          </cell>
          <cell r="D1462" t="str">
            <v>EJECUCION</v>
          </cell>
          <cell r="E1462" t="str">
            <v>SUBSECRETARIA DE EDUCACION</v>
          </cell>
          <cell r="F1462" t="str">
            <v/>
          </cell>
          <cell r="G1462" t="str">
            <v>MEJORAMIENTO PISO PATIO CUBIERTO ESCUELA ALERCE HISTORICO</v>
          </cell>
          <cell r="H1462">
            <v>40000</v>
          </cell>
          <cell r="I1462" t="str">
            <v>MEJORAMIENTO</v>
          </cell>
          <cell r="J1462" t="str">
            <v>LLANQUIHUE</v>
          </cell>
          <cell r="K1462" t="str">
            <v/>
          </cell>
        </row>
        <row r="1463">
          <cell r="B1463" t="str">
            <v>40006411-PREFACTIBILIDAD</v>
          </cell>
          <cell r="C1463" t="str">
            <v/>
          </cell>
          <cell r="D1463" t="str">
            <v>PREFACTIBILIDAD</v>
          </cell>
          <cell r="E1463" t="str">
            <v>DIRECCION DE ARQUITECTURA MOP</v>
          </cell>
          <cell r="F1463" t="str">
            <v/>
          </cell>
          <cell r="G1463" t="str">
            <v>CONSTRUCCION EDIFICIO MOP PUERTO MONTT, REGIÓN DE LOS LAGOS</v>
          </cell>
          <cell r="H1463">
            <v>280000</v>
          </cell>
          <cell r="I1463" t="str">
            <v>CONSTRUCCION</v>
          </cell>
          <cell r="J1463" t="str">
            <v/>
          </cell>
          <cell r="K1463" t="str">
            <v/>
          </cell>
        </row>
        <row r="1464">
          <cell r="B1464" t="str">
            <v>40007242-EJECUCION</v>
          </cell>
          <cell r="C1464" t="str">
            <v>HUALAIHUE</v>
          </cell>
          <cell r="D1464" t="str">
            <v>EJECUCION</v>
          </cell>
          <cell r="E1464" t="str">
            <v>GOBIERNO REGIONAL - REGION DE LOS LAGOS</v>
          </cell>
          <cell r="F1464" t="str">
            <v/>
          </cell>
          <cell r="G1464" t="str">
            <v>CONSTRUCCION BAÑOS PUBLICOS Y CAMARINES RECINTO DEPORTIVO EL MANZANO</v>
          </cell>
          <cell r="H1464">
            <v>30000</v>
          </cell>
          <cell r="I1464" t="str">
            <v>CONSTRUCCION</v>
          </cell>
          <cell r="J1464" t="str">
            <v>PALENA</v>
          </cell>
          <cell r="K1464" t="str">
            <v/>
          </cell>
        </row>
        <row r="1465">
          <cell r="B1465" t="str">
            <v>40008281-EJECUCION</v>
          </cell>
          <cell r="C1465" t="str">
            <v>SAN PABLO</v>
          </cell>
          <cell r="D1465" t="str">
            <v>EJECUCION</v>
          </cell>
          <cell r="E1465" t="str">
            <v>GOBIERNO REGIONAL - REGION DE LOS LAGOS</v>
          </cell>
          <cell r="F1465" t="str">
            <v/>
          </cell>
          <cell r="G1465" t="str">
            <v>CONSTRUCCION REFUGIOS PEATONALES SECTOR COSTA, SAN PABLO</v>
          </cell>
          <cell r="H1465">
            <v>40000</v>
          </cell>
          <cell r="I1465" t="str">
            <v>CONSTRUCCION</v>
          </cell>
          <cell r="J1465" t="str">
            <v>OSORNO</v>
          </cell>
          <cell r="K1465" t="str">
            <v/>
          </cell>
        </row>
        <row r="1466">
          <cell r="B1466" t="str">
            <v>40007569-EJECUCION</v>
          </cell>
          <cell r="C1466" t="str">
            <v>PURRANQUE</v>
          </cell>
          <cell r="D1466" t="str">
            <v>EJECUCION</v>
          </cell>
          <cell r="E1466" t="str">
            <v>SUBSECRETARIA DE EDUCACION</v>
          </cell>
          <cell r="F1466" t="str">
            <v/>
          </cell>
          <cell r="G1466" t="str">
            <v>EQUIPAMIENTO CAMBIO CALDERA DE CALEFACCION, ESCUELA CRECER.</v>
          </cell>
          <cell r="H1466">
            <v>7000000</v>
          </cell>
          <cell r="I1466" t="str">
            <v>EQUIPAMIENTO</v>
          </cell>
          <cell r="J1466" t="str">
            <v>OSORNO</v>
          </cell>
          <cell r="K1466" t="str">
            <v/>
          </cell>
        </row>
        <row r="1467">
          <cell r="B1467" t="str">
            <v>40007668-EJECUCION</v>
          </cell>
          <cell r="C1467" t="str">
            <v>OSORNO</v>
          </cell>
          <cell r="D1467" t="str">
            <v>EJECUCION</v>
          </cell>
          <cell r="E1467" t="str">
            <v>SUBSECRETARIA DE EDUCACION</v>
          </cell>
          <cell r="F1467" t="str">
            <v/>
          </cell>
          <cell r="G1467" t="str">
            <v>MEJORAMIENTO Y OBRAS MENORES JARDIN INFANTIL BURBUJITAS</v>
          </cell>
          <cell r="H1467">
            <v>5000</v>
          </cell>
          <cell r="I1467" t="str">
            <v>MEJORAMIENTO</v>
          </cell>
          <cell r="J1467" t="str">
            <v>OSORNO</v>
          </cell>
          <cell r="K1467" t="str">
            <v/>
          </cell>
        </row>
        <row r="1468">
          <cell r="B1468" t="str">
            <v>40007382-EJECUCION</v>
          </cell>
          <cell r="C1468" t="str">
            <v>CALBUCO</v>
          </cell>
          <cell r="D1468" t="str">
            <v>EJECUCION</v>
          </cell>
          <cell r="E1468" t="str">
            <v>GOBIERNO REGIONAL - REGION DE LOS LAGOS</v>
          </cell>
          <cell r="F1468" t="str">
            <v/>
          </cell>
          <cell r="G1468" t="str">
            <v>CONSTRUCCION SEDE LOS AÑOS DORADOS DE PARGUA</v>
          </cell>
          <cell r="H1468">
            <v>55000</v>
          </cell>
          <cell r="I1468" t="str">
            <v>CONSTRUCCION</v>
          </cell>
          <cell r="J1468" t="str">
            <v>LLANQUIHUE</v>
          </cell>
          <cell r="K1468" t="str">
            <v/>
          </cell>
        </row>
        <row r="1469">
          <cell r="B1469" t="str">
            <v>40007175-EJECUCION</v>
          </cell>
          <cell r="C1469" t="str">
            <v>QUINCHAO</v>
          </cell>
          <cell r="D1469" t="str">
            <v>EJECUCION</v>
          </cell>
          <cell r="E1469" t="str">
            <v>GOBIERNO REGIONAL - REGION DE LOS LAGOS</v>
          </cell>
          <cell r="F1469" t="str">
            <v/>
          </cell>
          <cell r="G1469" t="str">
            <v>MEJORAMIENTO PLAZA DE ARMAS DE ACHAO, COMUNA DE QUINCHAO</v>
          </cell>
          <cell r="H1469">
            <v>60000</v>
          </cell>
          <cell r="I1469" t="str">
            <v>MEJORAMIENTO</v>
          </cell>
          <cell r="J1469" t="str">
            <v>CHILOE</v>
          </cell>
          <cell r="K1469" t="str">
            <v/>
          </cell>
        </row>
        <row r="1470">
          <cell r="B1470" t="str">
            <v>30467605-EJECUCION</v>
          </cell>
          <cell r="C1470" t="str">
            <v>RIO NEGRO</v>
          </cell>
          <cell r="D1470" t="str">
            <v>EJECUCION</v>
          </cell>
          <cell r="E1470" t="str">
            <v>AGUA POTABLE RURAL</v>
          </cell>
          <cell r="F1470" t="str">
            <v/>
          </cell>
          <cell r="G1470" t="str">
            <v>CONSTRUCCION SISTEMA APR PORVENIR - HUALINTO, COMUNA DE RIO NEGRO</v>
          </cell>
          <cell r="H1470">
            <v>910247</v>
          </cell>
          <cell r="I1470" t="str">
            <v>CONSTRUCCION</v>
          </cell>
          <cell r="J1470" t="str">
            <v>OSORNO</v>
          </cell>
          <cell r="K1470" t="str">
            <v>RS</v>
          </cell>
        </row>
        <row r="1471">
          <cell r="B1471" t="str">
            <v>40003868-EJECUCION</v>
          </cell>
          <cell r="C1471" t="str">
            <v>MAULLIN</v>
          </cell>
          <cell r="D1471" t="str">
            <v>EJECUCION</v>
          </cell>
          <cell r="E1471" t="str">
            <v>AGUA POTABLE RURAL</v>
          </cell>
          <cell r="F1471" t="str">
            <v/>
          </cell>
          <cell r="G1471" t="str">
            <v>CONSTRUCCION SISTEMA APR PEÑOL, COMUNA DE MAULLIN</v>
          </cell>
          <cell r="H1471">
            <v>1751723</v>
          </cell>
          <cell r="I1471" t="str">
            <v>CONSTRUCCION</v>
          </cell>
          <cell r="J1471" t="str">
            <v>LLANQUIHUE</v>
          </cell>
          <cell r="K1471" t="str">
            <v>FI</v>
          </cell>
        </row>
        <row r="1472">
          <cell r="B1472" t="str">
            <v>40006649-EJECUCION</v>
          </cell>
          <cell r="C1472" t="str">
            <v>CASTRO</v>
          </cell>
          <cell r="D1472" t="str">
            <v>EJECUCION</v>
          </cell>
          <cell r="E1472" t="str">
            <v>SUBSECRETARIA DE EDUCACION</v>
          </cell>
          <cell r="F1472" t="str">
            <v/>
          </cell>
          <cell r="G1472" t="str">
            <v>REPARACION FILTRACIÓN AGUAS LLUVIAS MURO NORTE</v>
          </cell>
          <cell r="H1472">
            <v>7000</v>
          </cell>
          <cell r="I1472" t="str">
            <v>REPARACION</v>
          </cell>
          <cell r="J1472" t="str">
            <v>CHILOE</v>
          </cell>
          <cell r="K1472" t="str">
            <v/>
          </cell>
        </row>
        <row r="1473">
          <cell r="B1473" t="str">
            <v>30361477-EJECUCION</v>
          </cell>
          <cell r="C1473" t="str">
            <v>HUALAIHUE</v>
          </cell>
          <cell r="D1473" t="str">
            <v>EJECUCION</v>
          </cell>
          <cell r="E1473" t="str">
            <v>GOBIERNO REGIONAL - REGION DE LOS LAGOS</v>
          </cell>
          <cell r="F1473" t="str">
            <v/>
          </cell>
          <cell r="G1473" t="str">
            <v>ADQUISICION Y REPOSICION VEHICULOS Y MAQUINARIA CAMINOS VECINALES</v>
          </cell>
          <cell r="H1473">
            <v>397041</v>
          </cell>
          <cell r="I1473" t="str">
            <v>ADQUISICION</v>
          </cell>
          <cell r="J1473" t="str">
            <v>PALENA</v>
          </cell>
          <cell r="K1473" t="str">
            <v/>
          </cell>
        </row>
        <row r="1474">
          <cell r="B1474" t="str">
            <v>30486775-DISEÑO</v>
          </cell>
          <cell r="C1474" t="str">
            <v/>
          </cell>
          <cell r="D1474" t="str">
            <v>DISEÑO</v>
          </cell>
          <cell r="E1474" t="str">
            <v>MINISTERIO PUBLICO</v>
          </cell>
          <cell r="F1474" t="str">
            <v/>
          </cell>
          <cell r="G1474" t="str">
            <v>CONSTRUCCION FISCALÍA LOCAL DE QUELLÓN</v>
          </cell>
          <cell r="H1474">
            <v>48918</v>
          </cell>
          <cell r="I1474" t="str">
            <v>CONSTRUCCION</v>
          </cell>
          <cell r="J1474" t="str">
            <v/>
          </cell>
          <cell r="K1474" t="str">
            <v/>
          </cell>
        </row>
        <row r="1475">
          <cell r="B1475" t="str">
            <v>30134514-EJECUCION</v>
          </cell>
          <cell r="C1475" t="str">
            <v>SAN JUAN DE LA COSTA</v>
          </cell>
          <cell r="D1475" t="str">
            <v>EJECUCION</v>
          </cell>
          <cell r="E1475" t="str">
            <v>GOBIERNO REGIONAL - REGION DE LOS LAGOS</v>
          </cell>
          <cell r="F1475" t="str">
            <v/>
          </cell>
          <cell r="G1475" t="str">
            <v>HABILITACION E.E. PURREHUIN COMPLEMENTARIO SAN JUAN DE LA COSTA</v>
          </cell>
          <cell r="H1475">
            <v>230919</v>
          </cell>
          <cell r="I1475" t="str">
            <v>HABILITACION</v>
          </cell>
          <cell r="J1475" t="str">
            <v>OSORNO</v>
          </cell>
          <cell r="K1475" t="str">
            <v/>
          </cell>
        </row>
        <row r="1476">
          <cell r="B1476" t="str">
            <v>30487284-EJECUCION</v>
          </cell>
          <cell r="C1476" t="str">
            <v>QUINCHAO</v>
          </cell>
          <cell r="D1476" t="str">
            <v>EJECUCION</v>
          </cell>
          <cell r="E1476" t="str">
            <v>GOBIERNO REGIONAL - REGION DE LOS LAGOS</v>
          </cell>
          <cell r="F1476" t="str">
            <v/>
          </cell>
          <cell r="G1476" t="str">
            <v>CONSTRUCCION CASETA INFORMACIÓN TURÍSTICA EN ACHAO</v>
          </cell>
          <cell r="H1476">
            <v>25000</v>
          </cell>
          <cell r="I1476" t="str">
            <v>CONSTRUCCION</v>
          </cell>
          <cell r="J1476" t="str">
            <v>CHILOE</v>
          </cell>
          <cell r="K1476" t="str">
            <v/>
          </cell>
        </row>
        <row r="1477">
          <cell r="B1477" t="str">
            <v>30182972-EJECUCION</v>
          </cell>
          <cell r="C1477" t="str">
            <v>LOS MUERMOS</v>
          </cell>
          <cell r="D1477" t="str">
            <v>EJECUCION</v>
          </cell>
          <cell r="E1477" t="str">
            <v>GOBIERNO REGIONAL - REGION DE LOS LAGOS</v>
          </cell>
          <cell r="F1477" t="str">
            <v/>
          </cell>
          <cell r="G1477" t="str">
            <v>MEJORAMIENTO Y AMPLIACIÓN GIMNASIO MUNICIPAL, COMUNA LOS MUERMOS</v>
          </cell>
          <cell r="H1477">
            <v>2676584</v>
          </cell>
          <cell r="I1477" t="str">
            <v>MEJORAMIENTO</v>
          </cell>
          <cell r="J1477" t="str">
            <v>LLANQUIHUE</v>
          </cell>
          <cell r="K1477" t="str">
            <v/>
          </cell>
        </row>
        <row r="1478">
          <cell r="B1478" t="str">
            <v>30389124-EJECUCION</v>
          </cell>
          <cell r="C1478" t="str">
            <v>PURRANQUE</v>
          </cell>
          <cell r="D1478" t="str">
            <v>EJECUCION</v>
          </cell>
          <cell r="E1478" t="str">
            <v>SERVICIO VIVIENDA Y URBANIZACION REGION DE LOS LAGOS</v>
          </cell>
          <cell r="F1478" t="str">
            <v/>
          </cell>
          <cell r="G1478" t="str">
            <v>CONSTRUCCION PARQUE DE LAS ESCULTURAS, PURRANQUE</v>
          </cell>
          <cell r="H1478">
            <v>338714</v>
          </cell>
          <cell r="I1478" t="str">
            <v>CONSTRUCCION</v>
          </cell>
          <cell r="J1478" t="str">
            <v>OSORNO</v>
          </cell>
          <cell r="K1478" t="str">
            <v>RS</v>
          </cell>
        </row>
        <row r="1479">
          <cell r="B1479" t="str">
            <v>30483763-EJECUCION</v>
          </cell>
          <cell r="C1479" t="str">
            <v/>
          </cell>
          <cell r="D1479" t="str">
            <v>EJECUCION</v>
          </cell>
          <cell r="E1479" t="str">
            <v>DIRECCION DE BIBLIOTECAS, ARCHIVOS Y MUSEOS</v>
          </cell>
          <cell r="F1479" t="str">
            <v/>
          </cell>
          <cell r="G1479" t="str">
            <v>CONSERVACION DE TORREONES Y CIRCULACIONES MUSEO REGIONAL ANCUD</v>
          </cell>
          <cell r="H1479">
            <v>21928</v>
          </cell>
          <cell r="I1479" t="str">
            <v>CONSERVACION</v>
          </cell>
          <cell r="J1479" t="str">
            <v/>
          </cell>
          <cell r="K1479" t="str">
            <v/>
          </cell>
        </row>
        <row r="1480">
          <cell r="B1480" t="str">
            <v>30371693-EJECUCION</v>
          </cell>
          <cell r="C1480" t="str">
            <v>LLANQUIHUE</v>
          </cell>
          <cell r="D1480" t="str">
            <v>EJECUCION</v>
          </cell>
          <cell r="E1480" t="str">
            <v>DIRECCION DE OBRAS PORTUARIAS</v>
          </cell>
          <cell r="F1480" t="str">
            <v/>
          </cell>
          <cell r="G1480" t="str">
            <v>MEJORAMIENTO BORDE COSTERO SECTOR MUELLE,  LLANQUIHUE</v>
          </cell>
          <cell r="H1480">
            <v>9290752</v>
          </cell>
          <cell r="I1480" t="str">
            <v>MEJORAMIENTO</v>
          </cell>
          <cell r="J1480" t="str">
            <v>LLANQUIHUE</v>
          </cell>
          <cell r="K1480" t="str">
            <v>RS</v>
          </cell>
        </row>
        <row r="1481">
          <cell r="B1481" t="str">
            <v>40007559-EJECUCION</v>
          </cell>
          <cell r="C1481" t="str">
            <v>PURRANQUE</v>
          </cell>
          <cell r="D1481" t="str">
            <v>EJECUCION</v>
          </cell>
          <cell r="E1481" t="str">
            <v>SUBSECRETARIA DE EDUCACION</v>
          </cell>
          <cell r="F1481" t="str">
            <v/>
          </cell>
          <cell r="G1481" t="str">
            <v>CONSTRUCCION CONSTRUCCIÓN TORRE DE AGUA MAS ESTANQUE ESCUELA RURAL MANQUEMAPU</v>
          </cell>
          <cell r="H1481">
            <v>4036364</v>
          </cell>
          <cell r="I1481" t="str">
            <v>CONSTRUCCION</v>
          </cell>
          <cell r="J1481" t="str">
            <v>OSORNO</v>
          </cell>
          <cell r="K1481" t="str">
            <v/>
          </cell>
        </row>
        <row r="1482">
          <cell r="B1482" t="str">
            <v>30481688-EJECUCION</v>
          </cell>
          <cell r="C1482" t="str">
            <v/>
          </cell>
          <cell r="D1482" t="str">
            <v>EJECUCION</v>
          </cell>
          <cell r="E1482" t="str">
            <v>GOBIERNO REGIONAL - REGION DE LOS LAGOS</v>
          </cell>
          <cell r="F1482" t="str">
            <v/>
          </cell>
          <cell r="G1482" t="str">
            <v>CAPACITACION Y FOMENTO A LA AGROECOLOGIA Y PRODUCCION ORGANICA</v>
          </cell>
          <cell r="H1482">
            <v>440898</v>
          </cell>
          <cell r="I1482" t="str">
            <v>CAPACITACION</v>
          </cell>
          <cell r="J1482" t="str">
            <v/>
          </cell>
          <cell r="K1482" t="str">
            <v/>
          </cell>
        </row>
        <row r="1483">
          <cell r="B1483" t="str">
            <v>40000924-EJECUCION</v>
          </cell>
          <cell r="C1483" t="str">
            <v/>
          </cell>
          <cell r="D1483" t="str">
            <v>EJECUCION</v>
          </cell>
          <cell r="E1483" t="str">
            <v>GOBIERNO REGIONAL - REGION DE LOS LAGOS</v>
          </cell>
          <cell r="F1483" t="str">
            <v/>
          </cell>
          <cell r="G1483" t="str">
            <v>TRANSFERENCIA DESARROLLO DE BARRAS ENERGÉTICAS SALUDABLES, A PARTIR DE LA UTILIZACIÓN DE ALGAS</v>
          </cell>
          <cell r="H1483">
            <v>100000</v>
          </cell>
          <cell r="I1483" t="str">
            <v>TRANSFERENCIA</v>
          </cell>
          <cell r="J1483" t="str">
            <v/>
          </cell>
          <cell r="K1483" t="str">
            <v/>
          </cell>
        </row>
        <row r="1484">
          <cell r="B1484" t="str">
            <v>40008792-EJECUCION</v>
          </cell>
          <cell r="C1484" t="str">
            <v>RIO NEGRO</v>
          </cell>
          <cell r="D1484" t="str">
            <v>EJECUCION</v>
          </cell>
          <cell r="E1484" t="str">
            <v>GOBIERNO REGIONAL - REGION DE LOS LAGOS</v>
          </cell>
          <cell r="F1484" t="str">
            <v/>
          </cell>
          <cell r="G1484" t="str">
            <v>REPOSICION DE VEHÍCULOS Y MAQUINARIAS Y ADQUISICIÓN DE EXCAVADORA</v>
          </cell>
          <cell r="H1484">
            <v>457500</v>
          </cell>
          <cell r="I1484" t="str">
            <v>REPOSICION</v>
          </cell>
          <cell r="J1484" t="str">
            <v>OSORNO</v>
          </cell>
          <cell r="K1484" t="str">
            <v/>
          </cell>
        </row>
        <row r="1485">
          <cell r="B1485" t="str">
            <v>30349427-EJECUCION</v>
          </cell>
          <cell r="C1485" t="str">
            <v/>
          </cell>
          <cell r="D1485" t="str">
            <v>EJECUCION</v>
          </cell>
          <cell r="E1485" t="str">
            <v>GOBIERNO REGIONAL - REGION DE LOS LAGOS</v>
          </cell>
          <cell r="F1485" t="str">
            <v/>
          </cell>
          <cell r="G1485" t="str">
            <v>TRANSFERENCIA MEJORAMIENTO DE LA PRODUCTIVIDAD EN ÁREAS DE MANEJO II</v>
          </cell>
          <cell r="H1485">
            <v>329904</v>
          </cell>
          <cell r="I1485" t="str">
            <v>TRANSFERENCIA</v>
          </cell>
          <cell r="J1485" t="str">
            <v/>
          </cell>
          <cell r="K1485" t="str">
            <v/>
          </cell>
        </row>
        <row r="1486">
          <cell r="B1486" t="str">
            <v>40007311-EJECUCION</v>
          </cell>
          <cell r="C1486" t="str">
            <v>CASTRO</v>
          </cell>
          <cell r="D1486" t="str">
            <v>EJECUCION</v>
          </cell>
          <cell r="E1486" t="str">
            <v>GOBIERNO REGIONAL - REGION DE LOS LAGOS</v>
          </cell>
          <cell r="F1486" t="str">
            <v/>
          </cell>
          <cell r="G1486" t="str">
            <v>CONSTRUCCION PLAZAS VILLA BICENTENARIO - CHILWE ANTI</v>
          </cell>
          <cell r="H1486">
            <v>50000</v>
          </cell>
          <cell r="I1486" t="str">
            <v>CONSTRUCCION</v>
          </cell>
          <cell r="J1486" t="str">
            <v>CHILOE</v>
          </cell>
          <cell r="K1486" t="str">
            <v/>
          </cell>
        </row>
        <row r="1487">
          <cell r="B1487" t="str">
            <v>40008285-EJECUCION</v>
          </cell>
          <cell r="C1487" t="str">
            <v>CHONCHI</v>
          </cell>
          <cell r="D1487" t="str">
            <v>EJECUCION</v>
          </cell>
          <cell r="E1487" t="str">
            <v>GOBIERNO REGIONAL - REGION DE LOS LAGOS</v>
          </cell>
          <cell r="F1487" t="str">
            <v/>
          </cell>
          <cell r="G1487" t="str">
            <v>CONSTRUCCION PATIO TECHADO SECTOR PREBÁSICA, LICEO M.J.A.B.</v>
          </cell>
          <cell r="H1487">
            <v>60000</v>
          </cell>
          <cell r="I1487" t="str">
            <v>CONSTRUCCION</v>
          </cell>
          <cell r="J1487" t="str">
            <v>CHILOE</v>
          </cell>
          <cell r="K1487" t="str">
            <v/>
          </cell>
        </row>
        <row r="1488">
          <cell r="B1488" t="str">
            <v>40003349-EJECUCION</v>
          </cell>
          <cell r="C1488" t="str">
            <v>QUINCHAO</v>
          </cell>
          <cell r="D1488" t="str">
            <v>EJECUCION</v>
          </cell>
          <cell r="E1488" t="str">
            <v>AGUA POTABLE RURAL</v>
          </cell>
          <cell r="F1488" t="str">
            <v/>
          </cell>
          <cell r="G1488" t="str">
            <v>CONSTRUCCION SISTEMA APR ISLA CHAULINEC CAPILLA ANTIGUA, COMUNA DE QUINCHAO</v>
          </cell>
          <cell r="H1488">
            <v>1149136</v>
          </cell>
          <cell r="I1488" t="str">
            <v>CONSTRUCCION</v>
          </cell>
          <cell r="J1488" t="str">
            <v>CHILOE</v>
          </cell>
          <cell r="K1488" t="str">
            <v>RS</v>
          </cell>
        </row>
        <row r="1489">
          <cell r="B1489" t="str">
            <v>40005705-EJECUCION</v>
          </cell>
          <cell r="C1489" t="str">
            <v/>
          </cell>
          <cell r="D1489" t="str">
            <v>EJECUCION</v>
          </cell>
          <cell r="E1489" t="str">
            <v>GOBIERNO REGIONAL - REGION DE LOS LAGOS</v>
          </cell>
          <cell r="F1489" t="str">
            <v/>
          </cell>
          <cell r="G1489" t="str">
            <v>TRANSFERENCIA A LA MICRO Y PEQUEÑA EMPRESA TURISTICA DE LA REGION DE LOS LAGOS</v>
          </cell>
          <cell r="H1489">
            <v>339100000</v>
          </cell>
          <cell r="I1489" t="str">
            <v>TRANSFERENCIA</v>
          </cell>
          <cell r="J1489" t="str">
            <v/>
          </cell>
          <cell r="K1489" t="str">
            <v/>
          </cell>
        </row>
        <row r="1490">
          <cell r="B1490" t="str">
            <v>40006831-EJECUCION</v>
          </cell>
          <cell r="C1490" t="str">
            <v>QUINCHAO</v>
          </cell>
          <cell r="D1490" t="str">
            <v>EJECUCION</v>
          </cell>
          <cell r="E1490" t="str">
            <v>SUBSECRETARIA DE EDUCACION</v>
          </cell>
          <cell r="F1490" t="str">
            <v/>
          </cell>
          <cell r="G1490" t="str">
            <v>CONSERVACION  ESCUELA RURAL LA VILLA DE ISLA CHAULINEC</v>
          </cell>
          <cell r="H1490">
            <v>10860</v>
          </cell>
          <cell r="I1490" t="str">
            <v>CONSERVACION</v>
          </cell>
          <cell r="J1490" t="str">
            <v>CHILOE</v>
          </cell>
          <cell r="K1490" t="str">
            <v/>
          </cell>
        </row>
        <row r="1491">
          <cell r="B1491" t="str">
            <v>40007405-EJECUCION</v>
          </cell>
          <cell r="C1491" t="str">
            <v>PUERTO MONTT</v>
          </cell>
          <cell r="D1491" t="str">
            <v>EJECUCION</v>
          </cell>
          <cell r="E1491" t="str">
            <v>SUBSECRETARIA DE EDUCACION</v>
          </cell>
          <cell r="F1491" t="str">
            <v/>
          </cell>
          <cell r="G1491" t="str">
            <v>MEJORAMIENTO SISTEMA DE GAS ESCUELA ALEMANIA</v>
          </cell>
          <cell r="H1491">
            <v>4616</v>
          </cell>
          <cell r="I1491" t="str">
            <v>MEJORAMIENTO</v>
          </cell>
          <cell r="J1491" t="str">
            <v>LLANQUIHUE</v>
          </cell>
          <cell r="K1491" t="str">
            <v/>
          </cell>
        </row>
        <row r="1492">
          <cell r="B1492" t="str">
            <v>30482927-EJECUCION</v>
          </cell>
          <cell r="C1492" t="str">
            <v>CHAITEN</v>
          </cell>
          <cell r="D1492" t="str">
            <v>EJECUCION</v>
          </cell>
          <cell r="E1492" t="str">
            <v>CORPORACION ADMINISTRATIVA DEL PODER JUDICIAL</v>
          </cell>
          <cell r="F1492" t="str">
            <v/>
          </cell>
          <cell r="G1492" t="str">
            <v>CONSTRUCCION VIVIENDAS JUDICIALES DE CHAITÉN</v>
          </cell>
          <cell r="H1492">
            <v>1060538</v>
          </cell>
          <cell r="I1492" t="str">
            <v>CONSTRUCCION</v>
          </cell>
          <cell r="J1492" t="str">
            <v>PALENA</v>
          </cell>
          <cell r="K1492" t="str">
            <v>RS</v>
          </cell>
        </row>
        <row r="1493">
          <cell r="B1493" t="str">
            <v>30165522-EJECUCION</v>
          </cell>
          <cell r="C1493" t="str">
            <v>OSORNO</v>
          </cell>
          <cell r="D1493" t="str">
            <v>EJECUCION</v>
          </cell>
          <cell r="E1493" t="str">
            <v>GOBIERNO REGIONAL - REGION DE LOS LAGOS</v>
          </cell>
          <cell r="F1493" t="str">
            <v/>
          </cell>
          <cell r="G1493" t="str">
            <v>CONSERVACION Y EQUIP. EDIF. CIAS. BOMBEROS 4TA.,5TA Y CUARTEL GRAL.</v>
          </cell>
          <cell r="H1493">
            <v>810900</v>
          </cell>
          <cell r="I1493" t="str">
            <v>CONSERVACION</v>
          </cell>
          <cell r="J1493" t="str">
            <v>OSORNO</v>
          </cell>
          <cell r="K1493" t="str">
            <v/>
          </cell>
        </row>
        <row r="1494">
          <cell r="B1494" t="str">
            <v>30110274-DISEÑO</v>
          </cell>
          <cell r="C1494" t="str">
            <v/>
          </cell>
          <cell r="D1494" t="str">
            <v>DISEÑO</v>
          </cell>
          <cell r="E1494" t="str">
            <v>DIRECCION DE VIALIDAD</v>
          </cell>
          <cell r="F1494" t="str">
            <v/>
          </cell>
          <cell r="G1494" t="str">
            <v>CONSTRUCCION RIPIO RUTA 7. S: FIORDO LARGO (PILLAN) - CALETA GONZALO</v>
          </cell>
          <cell r="H1494">
            <v>250500</v>
          </cell>
          <cell r="I1494" t="str">
            <v>CONSTRUCCION</v>
          </cell>
          <cell r="J1494" t="str">
            <v/>
          </cell>
          <cell r="K1494" t="str">
            <v>OT</v>
          </cell>
        </row>
        <row r="1495">
          <cell r="B1495" t="str">
            <v>30319122-DISEÑO</v>
          </cell>
          <cell r="C1495" t="str">
            <v/>
          </cell>
          <cell r="D1495" t="str">
            <v>DISEÑO</v>
          </cell>
          <cell r="E1495" t="str">
            <v>DIRECCION DE VIALIDAD</v>
          </cell>
          <cell r="F1495" t="str">
            <v/>
          </cell>
          <cell r="G1495" t="str">
            <v>MEJORAMIENTO CBI RUTAW-883,C:CR.LONG.DIAZ LIRA,S:PUREO-APECHE,CHILOE</v>
          </cell>
          <cell r="H1495">
            <v>462811</v>
          </cell>
          <cell r="I1495" t="str">
            <v>MEJORAMIENTO</v>
          </cell>
          <cell r="J1495" t="str">
            <v>CHILOE</v>
          </cell>
          <cell r="K1495" t="str">
            <v>RS</v>
          </cell>
        </row>
        <row r="1496">
          <cell r="B1496" t="str">
            <v>30077490-EJECUCION</v>
          </cell>
          <cell r="C1496" t="str">
            <v>PUERTO MONTT</v>
          </cell>
          <cell r="D1496" t="str">
            <v>EJECUCION</v>
          </cell>
          <cell r="E1496" t="str">
            <v>GOBIERNO REGIONAL - REGION DE LOS LAGOS</v>
          </cell>
          <cell r="F1496" t="str">
            <v/>
          </cell>
          <cell r="G1496" t="str">
            <v>CONSERVACION CASA PAULY PUERTO MONTT</v>
          </cell>
          <cell r="H1496">
            <v>1730713</v>
          </cell>
          <cell r="I1496" t="str">
            <v>CONSERVACION</v>
          </cell>
          <cell r="J1496" t="str">
            <v>LLANQUIHUE</v>
          </cell>
          <cell r="K1496" t="str">
            <v>OT</v>
          </cell>
        </row>
        <row r="1497">
          <cell r="B1497" t="str">
            <v>30110899-EJECUCION</v>
          </cell>
          <cell r="C1497" t="str">
            <v>PUERTO MONTT</v>
          </cell>
          <cell r="D1497" t="str">
            <v>EJECUCION</v>
          </cell>
          <cell r="E1497" t="str">
            <v>SERVICIO VIVIENDA Y URBANIZACION REGION DE LOS LAGOS</v>
          </cell>
          <cell r="F1497" t="str">
            <v/>
          </cell>
          <cell r="G1497" t="str">
            <v>MEJORAMIENTO GESTIÓN DE TRANSITO, ECUADOR - CHORRILLOS PUERTO MONTT</v>
          </cell>
          <cell r="H1497">
            <v>1754006</v>
          </cell>
          <cell r="I1497" t="str">
            <v>MEJORAMIENTO</v>
          </cell>
          <cell r="J1497" t="str">
            <v>LLANQUIHUE</v>
          </cell>
          <cell r="K1497" t="str">
            <v/>
          </cell>
        </row>
        <row r="1498">
          <cell r="B1498" t="str">
            <v>30485158-EJECUCION</v>
          </cell>
          <cell r="C1498" t="str">
            <v>FRUTILLAR</v>
          </cell>
          <cell r="D1498" t="str">
            <v>EJECUCION</v>
          </cell>
          <cell r="E1498" t="str">
            <v>GOBIERNO REGIONAL - REGION DE LOS LAGOS</v>
          </cell>
          <cell r="F1498" t="str">
            <v/>
          </cell>
          <cell r="G1498" t="str">
            <v>HABILITACION SUMINISTRO ENERGIA ELEC. SECTOR LOMA  LA PIEDRA FRUTILLAR</v>
          </cell>
          <cell r="H1498">
            <v>133588</v>
          </cell>
          <cell r="I1498" t="str">
            <v>HABILITACION</v>
          </cell>
          <cell r="J1498" t="str">
            <v>LLANQUIHUE</v>
          </cell>
          <cell r="K1498" t="str">
            <v>RS</v>
          </cell>
        </row>
        <row r="1499">
          <cell r="B1499" t="str">
            <v>30047349-EJECUCION</v>
          </cell>
          <cell r="C1499" t="str">
            <v>COCHAMO</v>
          </cell>
          <cell r="D1499" t="str">
            <v>EJECUCION</v>
          </cell>
          <cell r="E1499" t="str">
            <v>GOBIERNO REGIONAL - REGION DE LOS LAGOS</v>
          </cell>
          <cell r="F1499" t="str">
            <v/>
          </cell>
          <cell r="G1499" t="str">
            <v>CONSTRUCCION CENTRO DE SALUD COCHAMO, COMUNA DE COCHAMO.</v>
          </cell>
          <cell r="H1499">
            <v>2152748</v>
          </cell>
          <cell r="I1499" t="str">
            <v>CONSTRUCCION</v>
          </cell>
          <cell r="J1499" t="str">
            <v>LLANQUIHUE</v>
          </cell>
          <cell r="K1499" t="str">
            <v>RS</v>
          </cell>
        </row>
        <row r="1500">
          <cell r="B1500" t="str">
            <v>30376622-DISEÑO</v>
          </cell>
          <cell r="C1500" t="str">
            <v>PUERTO MONTT</v>
          </cell>
          <cell r="D1500" t="str">
            <v>DISEÑO</v>
          </cell>
          <cell r="E1500" t="str">
            <v>DIRECCION DE OBRAS HIDRAULICAS</v>
          </cell>
          <cell r="F1500" t="str">
            <v/>
          </cell>
          <cell r="G1500" t="str">
            <v>CONSTRUCCION COLECTOR RED PRIMARIA ZURITA DE ALERCE PUERTO MONTT</v>
          </cell>
          <cell r="H1500">
            <v>150325</v>
          </cell>
          <cell r="I1500" t="str">
            <v>CONSTRUCCION</v>
          </cell>
          <cell r="J1500" t="str">
            <v>LLANQUIHUE</v>
          </cell>
          <cell r="K1500" t="str">
            <v>RS</v>
          </cell>
        </row>
        <row r="1501">
          <cell r="B1501" t="str">
            <v>30384235-PREFACTIBILIDAD</v>
          </cell>
          <cell r="C1501" t="str">
            <v>PALENA</v>
          </cell>
          <cell r="D1501" t="str">
            <v>PREFACTIBILIDAD</v>
          </cell>
          <cell r="E1501" t="str">
            <v>GOBIERNO REGIONAL - REGION DE LOS LAGOS</v>
          </cell>
          <cell r="F1501" t="str">
            <v/>
          </cell>
          <cell r="G1501" t="str">
            <v>CONSTRUCCION CONEXIÓN VIAL SECTOR:PALENA - LAGO PALENA,COMUNA PALENA</v>
          </cell>
          <cell r="H1501">
            <v>579480</v>
          </cell>
          <cell r="I1501" t="str">
            <v>CONSTRUCCION</v>
          </cell>
          <cell r="J1501" t="str">
            <v>PALENA</v>
          </cell>
          <cell r="K1501" t="str">
            <v/>
          </cell>
        </row>
        <row r="1502">
          <cell r="B1502" t="str">
            <v>30131517-DISEÑO</v>
          </cell>
          <cell r="C1502" t="str">
            <v>COCHAMO</v>
          </cell>
          <cell r="D1502" t="str">
            <v>DISEÑO</v>
          </cell>
          <cell r="E1502" t="str">
            <v>GOBIERNO REGIONAL - REGION DE LOS LAGOS</v>
          </cell>
          <cell r="F1502" t="str">
            <v/>
          </cell>
          <cell r="G1502" t="str">
            <v>CONSTRUCCION SISTEMA DE AGUA POTABLE RURAL EL QUECHE, COCHAMO</v>
          </cell>
          <cell r="H1502">
            <v>5401</v>
          </cell>
          <cell r="I1502" t="str">
            <v>CONSTRUCCION</v>
          </cell>
          <cell r="J1502" t="str">
            <v>LLANQUIHUE</v>
          </cell>
          <cell r="K1502" t="str">
            <v>RS</v>
          </cell>
        </row>
        <row r="1503">
          <cell r="B1503" t="str">
            <v>30114721-EJECUCION</v>
          </cell>
          <cell r="C1503" t="str">
            <v/>
          </cell>
          <cell r="D1503" t="str">
            <v>EJECUCION</v>
          </cell>
          <cell r="E1503" t="str">
            <v>DIRECCION DE VIALIDAD</v>
          </cell>
          <cell r="F1503" t="str">
            <v/>
          </cell>
          <cell r="G1503" t="str">
            <v>CONSTRUCCION BY PASS CASTRO EN CHILOE</v>
          </cell>
          <cell r="H1503">
            <v>31560826</v>
          </cell>
          <cell r="I1503" t="str">
            <v>CONSTRUCCION</v>
          </cell>
          <cell r="J1503" t="str">
            <v/>
          </cell>
          <cell r="K1503" t="str">
            <v>RS</v>
          </cell>
        </row>
        <row r="1504">
          <cell r="B1504" t="str">
            <v>30352328-DISEÑO</v>
          </cell>
          <cell r="C1504" t="str">
            <v>QUELLON</v>
          </cell>
          <cell r="D1504" t="str">
            <v>DISEÑO</v>
          </cell>
          <cell r="E1504" t="str">
            <v>DIRECCION DE OBRAS PORTUARIAS</v>
          </cell>
          <cell r="F1504" t="str">
            <v/>
          </cell>
          <cell r="G1504" t="str">
            <v>MEJORAMIENTO BORDE COSTERO DE QUELLÓN</v>
          </cell>
          <cell r="H1504">
            <v>169325</v>
          </cell>
          <cell r="I1504" t="str">
            <v>MEJORAMIENTO</v>
          </cell>
          <cell r="J1504" t="str">
            <v>CHILOE</v>
          </cell>
          <cell r="K1504" t="str">
            <v>RS</v>
          </cell>
        </row>
        <row r="1505">
          <cell r="B1505" t="str">
            <v>40006602-EJECUCION</v>
          </cell>
          <cell r="C1505" t="str">
            <v>CASTRO</v>
          </cell>
          <cell r="D1505" t="str">
            <v>EJECUCION</v>
          </cell>
          <cell r="E1505" t="str">
            <v>SUBSECRETARIA DE EDUCACION</v>
          </cell>
          <cell r="F1505" t="str">
            <v/>
          </cell>
          <cell r="G1505" t="str">
            <v>REPOSICION ESTRUCTURA PATIO CUBIERTO</v>
          </cell>
          <cell r="H1505">
            <v>15000</v>
          </cell>
          <cell r="I1505" t="str">
            <v>REPOSICION</v>
          </cell>
          <cell r="J1505" t="str">
            <v>CHILOE</v>
          </cell>
          <cell r="K1505" t="str">
            <v/>
          </cell>
        </row>
        <row r="1506">
          <cell r="B1506" t="str">
            <v>40007669-EJECUCION</v>
          </cell>
          <cell r="C1506" t="str">
            <v>OSORNO</v>
          </cell>
          <cell r="D1506" t="str">
            <v>EJECUCION</v>
          </cell>
          <cell r="E1506" t="str">
            <v>SUBSECRETARIA DE EDUCACION</v>
          </cell>
          <cell r="F1506" t="str">
            <v/>
          </cell>
          <cell r="G1506" t="str">
            <v>MEJORAMIENTO Y OBRAS MENORES JARDIN INFANTIL BROTES DE AMOR</v>
          </cell>
          <cell r="H1506">
            <v>4000</v>
          </cell>
          <cell r="I1506" t="str">
            <v>MEJORAMIENTO</v>
          </cell>
          <cell r="J1506" t="str">
            <v>OSORNO</v>
          </cell>
          <cell r="K1506" t="str">
            <v/>
          </cell>
        </row>
        <row r="1507">
          <cell r="B1507" t="str">
            <v>40007835-EJECUCION</v>
          </cell>
          <cell r="C1507" t="str">
            <v>FRUTILLAR</v>
          </cell>
          <cell r="D1507" t="str">
            <v>EJECUCION</v>
          </cell>
          <cell r="E1507" t="str">
            <v>GOBIERNO REGIONAL - REGION DE LOS LAGOS</v>
          </cell>
          <cell r="F1507" t="str">
            <v/>
          </cell>
          <cell r="G1507" t="str">
            <v>MEJORAMIENTO PATIO EXTERIOR Y PROYECTO ELÉCTRICO ESCUELA  BERNARDO PHILIPPI</v>
          </cell>
          <cell r="H1507">
            <v>45561</v>
          </cell>
          <cell r="I1507" t="str">
            <v>MEJORAMIENTO</v>
          </cell>
          <cell r="J1507" t="str">
            <v>LLANQUIHUE</v>
          </cell>
          <cell r="K1507" t="str">
            <v/>
          </cell>
        </row>
        <row r="1508">
          <cell r="B1508" t="str">
            <v>40006941-EJECUCION</v>
          </cell>
          <cell r="C1508" t="str">
            <v>PUERTO VARAS</v>
          </cell>
          <cell r="D1508" t="str">
            <v>EJECUCION</v>
          </cell>
          <cell r="E1508" t="str">
            <v>SUBSECRETARIA DE EDUCACION</v>
          </cell>
          <cell r="F1508" t="str">
            <v/>
          </cell>
          <cell r="G1508" t="str">
            <v>CONSTRUCCION PASILLO CONECTOR ESCUELA DIFERENCIAL ASPADEP</v>
          </cell>
          <cell r="H1508">
            <v>15000</v>
          </cell>
          <cell r="I1508" t="str">
            <v>CONSTRUCCION</v>
          </cell>
          <cell r="J1508" t="str">
            <v>LLANQUIHUE</v>
          </cell>
          <cell r="K1508" t="str">
            <v/>
          </cell>
        </row>
        <row r="1509">
          <cell r="B1509" t="str">
            <v>40005675-EJECUCION</v>
          </cell>
          <cell r="C1509" t="str">
            <v/>
          </cell>
          <cell r="D1509" t="str">
            <v>EJECUCION</v>
          </cell>
          <cell r="E1509" t="str">
            <v>GOBIERNO REGIONAL - REGION DE LOS LAGOS</v>
          </cell>
          <cell r="F1509" t="str">
            <v/>
          </cell>
          <cell r="G1509" t="str">
            <v>TRANSFERENCIA DIVERSIFICACIÓN PRODUCTIVA Y VALOR AGREGADO</v>
          </cell>
          <cell r="H1509">
            <v>1500000</v>
          </cell>
          <cell r="I1509" t="str">
            <v>TRANSFERENCIA</v>
          </cell>
          <cell r="J1509" t="str">
            <v/>
          </cell>
          <cell r="K1509" t="str">
            <v/>
          </cell>
        </row>
        <row r="1510">
          <cell r="B1510" t="str">
            <v>40006791-DISEÑO</v>
          </cell>
          <cell r="C1510" t="str">
            <v>QUINCHAO</v>
          </cell>
          <cell r="D1510" t="str">
            <v>DISEÑO</v>
          </cell>
          <cell r="E1510" t="str">
            <v>SUBSECRETARIA DE EDUCACION</v>
          </cell>
          <cell r="F1510" t="str">
            <v/>
          </cell>
          <cell r="G1510" t="str">
            <v>NORMALIZACION INSTALACIONES DE GAS E INFRAESTRUCTURA ESCUELA RURAL METAHUE</v>
          </cell>
          <cell r="H1510">
            <v>1301</v>
          </cell>
          <cell r="I1510" t="str">
            <v>NORMALIZACION</v>
          </cell>
          <cell r="J1510" t="str">
            <v>CHILOE</v>
          </cell>
          <cell r="K1510" t="str">
            <v/>
          </cell>
        </row>
        <row r="1511">
          <cell r="B1511" t="str">
            <v>40006793-EJECUCION</v>
          </cell>
          <cell r="C1511" t="str">
            <v>QUINCHAO</v>
          </cell>
          <cell r="D1511" t="str">
            <v>EJECUCION</v>
          </cell>
          <cell r="E1511" t="str">
            <v>SUBSECRETARIA DE EDUCACION</v>
          </cell>
          <cell r="F1511" t="str">
            <v/>
          </cell>
          <cell r="G1511" t="str">
            <v xml:space="preserve">NORMALIZACION INSTALACIONES DE GAS E INFRAESTRUCTURA ESCUELA RURAL LOS PINOS </v>
          </cell>
          <cell r="H1511">
            <v>6057</v>
          </cell>
          <cell r="I1511" t="str">
            <v>NORMALIZACION</v>
          </cell>
          <cell r="J1511" t="str">
            <v>CHILOE</v>
          </cell>
          <cell r="K1511" t="str">
            <v/>
          </cell>
        </row>
        <row r="1512">
          <cell r="B1512" t="str">
            <v>40006298-EJECUCION</v>
          </cell>
          <cell r="C1512" t="str">
            <v>ANCUD</v>
          </cell>
          <cell r="D1512" t="str">
            <v>EJECUCION</v>
          </cell>
          <cell r="E1512" t="str">
            <v>SUBSECRETARIA DE EDUCACION</v>
          </cell>
          <cell r="F1512" t="str">
            <v/>
          </cell>
          <cell r="G1512" t="str">
            <v>CONSERVACION ESCUELA RURAL HUELDEN, COMUNA  ANCUD</v>
          </cell>
          <cell r="H1512">
            <v>89523</v>
          </cell>
          <cell r="I1512" t="str">
            <v>CONSERVACION</v>
          </cell>
          <cell r="J1512" t="str">
            <v>CHILOE</v>
          </cell>
          <cell r="K1512" t="str">
            <v/>
          </cell>
        </row>
        <row r="1513">
          <cell r="B1513" t="str">
            <v>40007560-EJECUCION</v>
          </cell>
          <cell r="C1513" t="str">
            <v>PURRANQUE</v>
          </cell>
          <cell r="D1513" t="str">
            <v>EJECUCION</v>
          </cell>
          <cell r="E1513" t="str">
            <v>SUBSECRETARIA DE EDUCACION</v>
          </cell>
          <cell r="F1513" t="str">
            <v/>
          </cell>
          <cell r="G1513" t="str">
            <v>CONSTRUCCION CONSTRUCCIÓN CUBIERTA PARA PASILLO EXTERIOR LICEO TOMAS BURGOS</v>
          </cell>
          <cell r="H1513">
            <v>7636364</v>
          </cell>
          <cell r="I1513" t="str">
            <v>CONSTRUCCION</v>
          </cell>
          <cell r="J1513" t="str">
            <v>OSORNO</v>
          </cell>
          <cell r="K1513" t="str">
            <v/>
          </cell>
        </row>
        <row r="1514">
          <cell r="B1514" t="str">
            <v>40006801-DISEÑO</v>
          </cell>
          <cell r="C1514" t="str">
            <v>HUALAIHUE</v>
          </cell>
          <cell r="D1514" t="str">
            <v>DISEÑO</v>
          </cell>
          <cell r="E1514" t="str">
            <v>GOBIERNO REGIONAL - REGION DE LOS LAGOS</v>
          </cell>
          <cell r="F1514" t="str">
            <v/>
          </cell>
          <cell r="G1514" t="str">
            <v>RESTAURACION RESTAURACIÓN IGLESIA SAN NICOLAS DE TOLENTINO</v>
          </cell>
          <cell r="H1514">
            <v>100000</v>
          </cell>
          <cell r="I1514" t="str">
            <v>RESTAURACION</v>
          </cell>
          <cell r="J1514" t="str">
            <v>PALENA</v>
          </cell>
          <cell r="K1514" t="str">
            <v/>
          </cell>
        </row>
        <row r="1515">
          <cell r="B1515" t="str">
            <v>30102779-EJECUCION</v>
          </cell>
          <cell r="C1515" t="str">
            <v>FUTALEUFU</v>
          </cell>
          <cell r="D1515" t="str">
            <v>EJECUCION</v>
          </cell>
          <cell r="E1515" t="str">
            <v>GOBIERNO REGIONAL - REGION DE LOS LAGOS</v>
          </cell>
          <cell r="F1515" t="str">
            <v/>
          </cell>
          <cell r="G1515" t="str">
            <v>CONSTRUCCION TERMINAL DE BUSES COMUNA DE FUTALEUFÚ</v>
          </cell>
          <cell r="H1515">
            <v>582592</v>
          </cell>
          <cell r="I1515" t="str">
            <v>CONSTRUCCION</v>
          </cell>
          <cell r="J1515" t="str">
            <v>PALENA</v>
          </cell>
          <cell r="K1515" t="str">
            <v>RS</v>
          </cell>
        </row>
        <row r="1516">
          <cell r="B1516" t="str">
            <v>30137881-EJECUCION</v>
          </cell>
          <cell r="C1516" t="str">
            <v>ANCUD</v>
          </cell>
          <cell r="D1516" t="str">
            <v>EJECUCION</v>
          </cell>
          <cell r="E1516" t="str">
            <v>GOBIERNO REGIONAL - REGION DE LOS LAGOS</v>
          </cell>
          <cell r="F1516" t="str">
            <v/>
          </cell>
          <cell r="G1516" t="str">
            <v>CONSERVACION DE ACERAS EN DIVERSAS CALLES DE ANCUD</v>
          </cell>
          <cell r="H1516">
            <v>496747</v>
          </cell>
          <cell r="I1516" t="str">
            <v>CONSERVACION</v>
          </cell>
          <cell r="J1516" t="str">
            <v>CHILOE</v>
          </cell>
          <cell r="K1516" t="str">
            <v/>
          </cell>
        </row>
        <row r="1517">
          <cell r="B1517" t="str">
            <v>20195455-EJECUCION</v>
          </cell>
          <cell r="C1517" t="str">
            <v>PUERTO MONTT</v>
          </cell>
          <cell r="D1517" t="str">
            <v>EJECUCION</v>
          </cell>
          <cell r="E1517" t="str">
            <v>GOBIERNO REGIONAL - REGION DE LOS LAGOS</v>
          </cell>
          <cell r="F1517" t="str">
            <v/>
          </cell>
          <cell r="G1517" t="str">
            <v>MEJORAMIENTO CALLE PADRE HARTER DE PUERTO MONTT</v>
          </cell>
          <cell r="H1517">
            <v>1215107</v>
          </cell>
          <cell r="I1517" t="str">
            <v>MEJORAMIENTO</v>
          </cell>
          <cell r="J1517" t="str">
            <v>LLANQUIHUE</v>
          </cell>
          <cell r="K1517" t="str">
            <v/>
          </cell>
        </row>
        <row r="1518">
          <cell r="B1518" t="str">
            <v>30130214-DISEÑO</v>
          </cell>
          <cell r="C1518" t="str">
            <v>HUALAIHUE</v>
          </cell>
          <cell r="D1518" t="str">
            <v>DISEÑO</v>
          </cell>
          <cell r="E1518" t="str">
            <v>GOBIERNO REGIONAL - REGION DE LOS LAGOS</v>
          </cell>
          <cell r="F1518" t="str">
            <v/>
          </cell>
          <cell r="G1518" t="str">
            <v>CONSTRUCCION  INFRAESTRUCTURA DE MANEJO INTEGRAL DE RESIDUOS SOLIDOS</v>
          </cell>
          <cell r="H1518">
            <v>145947</v>
          </cell>
          <cell r="I1518" t="str">
            <v>CONSTRUCCION</v>
          </cell>
          <cell r="J1518" t="str">
            <v>PALENA</v>
          </cell>
          <cell r="K1518" t="str">
            <v/>
          </cell>
        </row>
        <row r="1519">
          <cell r="B1519" t="str">
            <v>30130843-EJECUCION</v>
          </cell>
          <cell r="C1519" t="str">
            <v>CASTRO</v>
          </cell>
          <cell r="D1519" t="str">
            <v>EJECUCION</v>
          </cell>
          <cell r="E1519" t="str">
            <v>GOBIERNO REGIONAL - REGION DE LOS LAGOS</v>
          </cell>
          <cell r="F1519" t="str">
            <v/>
          </cell>
          <cell r="G1519" t="str">
            <v xml:space="preserve">TRANSFERENCIA SUBSIDIO A LA OPERACIÓN SISTEMA GENERACION ELECTRICA </v>
          </cell>
          <cell r="H1519">
            <v>97750</v>
          </cell>
          <cell r="I1519" t="str">
            <v>TRANSFERENCIA</v>
          </cell>
          <cell r="J1519" t="str">
            <v>CHILOE</v>
          </cell>
          <cell r="K1519" t="str">
            <v/>
          </cell>
        </row>
        <row r="1520">
          <cell r="B1520" t="str">
            <v>30063734-EJECUCION</v>
          </cell>
          <cell r="C1520" t="str">
            <v>PUERTO VARAS</v>
          </cell>
          <cell r="D1520" t="str">
            <v>EJECUCION</v>
          </cell>
          <cell r="E1520" t="str">
            <v>GOBIERNO REGIONAL - REGION DE LOS LAGOS</v>
          </cell>
          <cell r="F1520" t="str">
            <v/>
          </cell>
          <cell r="G1520" t="str">
            <v>NORMALIZACION CENTRO DE SALUD, PUERTO VARAS</v>
          </cell>
          <cell r="H1520">
            <v>4340854</v>
          </cell>
          <cell r="I1520" t="str">
            <v>NORMALIZACION</v>
          </cell>
          <cell r="J1520" t="str">
            <v>LLANQUIHUE</v>
          </cell>
          <cell r="K1520" t="str">
            <v>RS</v>
          </cell>
        </row>
        <row r="1521">
          <cell r="B1521" t="str">
            <v>30290177-EJECUCION</v>
          </cell>
          <cell r="C1521" t="str">
            <v/>
          </cell>
          <cell r="D1521" t="str">
            <v>EJECUCION</v>
          </cell>
          <cell r="E1521" t="str">
            <v>DIRECCION DE AEROPUERTOS</v>
          </cell>
          <cell r="F1521" t="str">
            <v/>
          </cell>
          <cell r="G1521" t="str">
            <v>CONSERVACION GLOBAL PEQUEÑOS ADS PROVINCIA CHILOÉ 2014-2018</v>
          </cell>
          <cell r="H1521">
            <v>1072491</v>
          </cell>
          <cell r="I1521" t="str">
            <v>CONSERVACION</v>
          </cell>
          <cell r="J1521" t="str">
            <v/>
          </cell>
          <cell r="K1521" t="str">
            <v/>
          </cell>
        </row>
        <row r="1522">
          <cell r="B1522" t="str">
            <v>30382574-PREFACTIBILIDAD</v>
          </cell>
          <cell r="C1522" t="str">
            <v>OSORNO</v>
          </cell>
          <cell r="D1522" t="str">
            <v>PREFACTIBILIDAD</v>
          </cell>
          <cell r="E1522" t="str">
            <v>DIRECCION DE VIALIDAD</v>
          </cell>
          <cell r="F1522" t="str">
            <v/>
          </cell>
          <cell r="G1522" t="str">
            <v>MEJORAMIENTO CONEXIÓN VIAL URBANA RUTA U-72 - RUTA U-40 EN OSORNO</v>
          </cell>
          <cell r="H1522">
            <v>386885</v>
          </cell>
          <cell r="I1522" t="str">
            <v>MEJORAMIENTO</v>
          </cell>
          <cell r="J1522" t="str">
            <v>OSORNO</v>
          </cell>
          <cell r="K1522" t="str">
            <v>RS</v>
          </cell>
        </row>
        <row r="1523">
          <cell r="B1523" t="str">
            <v>40005744-EJECUCION</v>
          </cell>
          <cell r="C1523" t="str">
            <v>COCHAMO</v>
          </cell>
          <cell r="D1523" t="str">
            <v>EJECUCION</v>
          </cell>
          <cell r="E1523" t="str">
            <v>GOBIERNO REGIONAL - REGION DE LOS LAGOS</v>
          </cell>
          <cell r="F1523" t="str">
            <v/>
          </cell>
          <cell r="G1523" t="str">
            <v>CONSERVACION CAMINOS VECINALES (NO ENROLADOS), COCHAMO.</v>
          </cell>
          <cell r="H1523">
            <v>470000</v>
          </cell>
          <cell r="I1523" t="str">
            <v>CONSERVACION</v>
          </cell>
          <cell r="J1523" t="str">
            <v>LLANQUIHUE</v>
          </cell>
          <cell r="K1523" t="str">
            <v/>
          </cell>
        </row>
        <row r="1524">
          <cell r="B1524" t="str">
            <v>40008322-EJECUCION</v>
          </cell>
          <cell r="C1524" t="str">
            <v>ANCUD</v>
          </cell>
          <cell r="D1524" t="str">
            <v>EJECUCION</v>
          </cell>
          <cell r="E1524" t="str">
            <v>GOBIERNO REGIONAL - REGION DE LOS LAGOS</v>
          </cell>
          <cell r="F1524" t="str">
            <v/>
          </cell>
          <cell r="G1524" t="str">
            <v>CONSTRUCCION CUARTEL 3A. COMPAÑÍA BOMBEROS ANCUD</v>
          </cell>
          <cell r="H1524">
            <v>809114</v>
          </cell>
          <cell r="I1524" t="str">
            <v>CONSTRUCCION</v>
          </cell>
          <cell r="J1524" t="str">
            <v>CHILOE</v>
          </cell>
          <cell r="K1524" t="str">
            <v/>
          </cell>
        </row>
        <row r="1525">
          <cell r="B1525" t="str">
            <v>40007673-EJECUCION</v>
          </cell>
          <cell r="C1525" t="str">
            <v>OSORNO</v>
          </cell>
          <cell r="D1525" t="str">
            <v>EJECUCION</v>
          </cell>
          <cell r="E1525" t="str">
            <v>SUBSECRETARIA DE EDUCACION</v>
          </cell>
          <cell r="F1525" t="str">
            <v/>
          </cell>
          <cell r="G1525" t="str">
            <v>MEJORAMIENTO Y OBRAS MENORES LICEO ELEUTERIO RAMÍREZ</v>
          </cell>
          <cell r="H1525">
            <v>55000</v>
          </cell>
          <cell r="I1525" t="str">
            <v>MEJORAMIENTO</v>
          </cell>
          <cell r="J1525" t="str">
            <v>OSORNO</v>
          </cell>
          <cell r="K1525" t="str">
            <v/>
          </cell>
        </row>
        <row r="1526">
          <cell r="B1526" t="str">
            <v>40007682-EJECUCION</v>
          </cell>
          <cell r="C1526" t="str">
            <v>OSORNO</v>
          </cell>
          <cell r="D1526" t="str">
            <v>EJECUCION</v>
          </cell>
          <cell r="E1526" t="str">
            <v>SUBSECRETARIA DE EDUCACION</v>
          </cell>
          <cell r="F1526" t="str">
            <v/>
          </cell>
          <cell r="G1526" t="str">
            <v>MEJORAMIENTO OBRAS MENORES, REGULARIZACIÓN Y OBTENCIÓN SELLO VERDE LICEO ELEUTERIO RAMÍREZ</v>
          </cell>
          <cell r="H1526">
            <v>7000</v>
          </cell>
          <cell r="I1526" t="str">
            <v>MEJORAMIENTO</v>
          </cell>
          <cell r="J1526" t="str">
            <v>OSORNO</v>
          </cell>
          <cell r="K1526" t="str">
            <v/>
          </cell>
        </row>
        <row r="1527">
          <cell r="B1527" t="str">
            <v>40003992-EJECUCION</v>
          </cell>
          <cell r="C1527" t="str">
            <v>HUALAIHUE</v>
          </cell>
          <cell r="D1527" t="str">
            <v>EJECUCION</v>
          </cell>
          <cell r="E1527" t="str">
            <v>GOBIERNO REGIONAL - REGION DE LOS LAGOS</v>
          </cell>
          <cell r="F1527" t="str">
            <v/>
          </cell>
          <cell r="G1527" t="str">
            <v>CONSTRUCCION SUMINISTRO ELECTRICO LOCALIDAD DE QUIACA</v>
          </cell>
          <cell r="H1527">
            <v>476340</v>
          </cell>
          <cell r="I1527" t="str">
            <v>CONSTRUCCION</v>
          </cell>
          <cell r="J1527" t="str">
            <v>PALENA</v>
          </cell>
          <cell r="K1527" t="str">
            <v/>
          </cell>
        </row>
        <row r="1528">
          <cell r="B1528" t="str">
            <v>40006198-EJECUCION</v>
          </cell>
          <cell r="C1528" t="str">
            <v>QUELLON</v>
          </cell>
          <cell r="D1528" t="str">
            <v>EJECUCION</v>
          </cell>
          <cell r="E1528" t="str">
            <v>SUBSECRETARIA DE EDUCACION</v>
          </cell>
          <cell r="F1528" t="str">
            <v/>
          </cell>
          <cell r="G1528" t="str">
            <v>CONSERVACION INFRAESTRUCTURA ESCUELA RURAL COCAUQUE - QUELLÓN</v>
          </cell>
          <cell r="H1528">
            <v>2500</v>
          </cell>
          <cell r="I1528" t="str">
            <v>CONSERVACION</v>
          </cell>
          <cell r="J1528" t="str">
            <v>CHILOE</v>
          </cell>
          <cell r="K1528" t="str">
            <v/>
          </cell>
        </row>
        <row r="1529">
          <cell r="B1529" t="str">
            <v>40003638-EJECUCION</v>
          </cell>
          <cell r="C1529" t="str">
            <v>QUEMCHI</v>
          </cell>
          <cell r="D1529" t="str">
            <v>EJECUCION</v>
          </cell>
          <cell r="E1529" t="str">
            <v>DIRECCION DE AEROPUERTOS</v>
          </cell>
          <cell r="F1529" t="str">
            <v/>
          </cell>
          <cell r="G1529" t="str">
            <v>NORMALIZACION PEQUEÑO AERÓDROMO BUTACHAUQUES</v>
          </cell>
          <cell r="H1529">
            <v>16416</v>
          </cell>
          <cell r="I1529" t="str">
            <v>NORMALIZACION</v>
          </cell>
          <cell r="J1529" t="str">
            <v>CHILOE</v>
          </cell>
          <cell r="K1529" t="str">
            <v/>
          </cell>
        </row>
        <row r="1530">
          <cell r="B1530" t="str">
            <v>40003754-EJECUCION</v>
          </cell>
          <cell r="C1530" t="str">
            <v>ANCUD</v>
          </cell>
          <cell r="D1530" t="str">
            <v>EJECUCION</v>
          </cell>
          <cell r="E1530" t="str">
            <v>GOBIERNO REGIONAL - REGION DE LOS LAGOS</v>
          </cell>
          <cell r="F1530" t="str">
            <v/>
          </cell>
          <cell r="G1530" t="str">
            <v>INSTALACION SISTEMA CONTENEDORES SOTERRADOS COMUNA DE ANCUD</v>
          </cell>
          <cell r="H1530">
            <v>88655</v>
          </cell>
          <cell r="I1530" t="str">
            <v>INSTALACION</v>
          </cell>
          <cell r="J1530" t="str">
            <v>CHILOE</v>
          </cell>
          <cell r="K1530" t="str">
            <v/>
          </cell>
        </row>
        <row r="1531">
          <cell r="B1531" t="str">
            <v>30136310-EJECUCION</v>
          </cell>
          <cell r="C1531" t="str">
            <v/>
          </cell>
          <cell r="D1531" t="str">
            <v>EJECUCION</v>
          </cell>
          <cell r="E1531" t="str">
            <v>GOBIERNO REGIONAL - REGION DE LOS LAGOS</v>
          </cell>
          <cell r="F1531" t="str">
            <v/>
          </cell>
          <cell r="G1531" t="str">
            <v>MEJORAMIENTO IMAGENOLOGIA COMPLEJA HOSPITAL BASE SAN JOSE DE OSORNO</v>
          </cell>
          <cell r="H1531">
            <v>1786025</v>
          </cell>
          <cell r="I1531" t="str">
            <v>MEJORAMIENTO</v>
          </cell>
          <cell r="J1531" t="str">
            <v>OSORNO</v>
          </cell>
          <cell r="K1531" t="str">
            <v>RS</v>
          </cell>
        </row>
        <row r="1532">
          <cell r="B1532" t="str">
            <v>30486583-EJECUCION</v>
          </cell>
          <cell r="C1532" t="str">
            <v>LLANQUIHUE</v>
          </cell>
          <cell r="D1532" t="str">
            <v>EJECUCION</v>
          </cell>
          <cell r="E1532" t="str">
            <v>AGUA POTABLE RURAL</v>
          </cell>
          <cell r="F1532" t="str">
            <v/>
          </cell>
          <cell r="G1532" t="str">
            <v xml:space="preserve">CONSTRUCCION SISTEMA DE APR LINEA SOLAR, COMUNA DE LLANQUIHUE   </v>
          </cell>
          <cell r="H1532">
            <v>459903</v>
          </cell>
          <cell r="I1532" t="str">
            <v>CONSTRUCCION</v>
          </cell>
          <cell r="J1532" t="str">
            <v>LLANQUIHUE</v>
          </cell>
          <cell r="K1532" t="str">
            <v>RS</v>
          </cell>
        </row>
        <row r="1533">
          <cell r="B1533" t="str">
            <v>30125824-DISEÑO</v>
          </cell>
          <cell r="C1533" t="str">
            <v>LOS MUERMOS</v>
          </cell>
          <cell r="D1533" t="str">
            <v>DISEÑO</v>
          </cell>
          <cell r="E1533" t="str">
            <v>GOBIERNO REGIONAL - REGION DE LOS LAGOS</v>
          </cell>
          <cell r="F1533" t="str">
            <v/>
          </cell>
          <cell r="G1533" t="str">
            <v>AMPLIACION Y REMODELACION INTEGRAL CONSISTORIAL LOS MUERMOS</v>
          </cell>
          <cell r="H1533">
            <v>89000</v>
          </cell>
          <cell r="I1533" t="str">
            <v>AMPLIACION</v>
          </cell>
          <cell r="J1533" t="str">
            <v>LLANQUIHUE</v>
          </cell>
          <cell r="K1533" t="str">
            <v/>
          </cell>
        </row>
        <row r="1534">
          <cell r="B1534" t="str">
            <v>30135739-EJECUCION</v>
          </cell>
          <cell r="C1534" t="str">
            <v>CURACO DE VELEZ</v>
          </cell>
          <cell r="D1534" t="str">
            <v>EJECUCION</v>
          </cell>
          <cell r="E1534" t="str">
            <v>GOBIERNO REGIONAL - REGION DE LOS LAGOS</v>
          </cell>
          <cell r="F1534" t="str">
            <v/>
          </cell>
          <cell r="G1534" t="str">
            <v>REPOSICION POSTA DE SALUD RURAL PALQUI, CURACO DE VELEZ</v>
          </cell>
          <cell r="H1534">
            <v>571440</v>
          </cell>
          <cell r="I1534" t="str">
            <v>REPOSICION</v>
          </cell>
          <cell r="J1534" t="str">
            <v>CHILOE</v>
          </cell>
          <cell r="K1534" t="str">
            <v>FI</v>
          </cell>
        </row>
        <row r="1535">
          <cell r="B1535" t="str">
            <v>30388222-EJECUCION</v>
          </cell>
          <cell r="C1535" t="str">
            <v>QUEILEN</v>
          </cell>
          <cell r="D1535" t="str">
            <v>EJECUCION</v>
          </cell>
          <cell r="E1535" t="str">
            <v>GOBIERNO REGIONAL - REGION DE LOS LAGOS</v>
          </cell>
          <cell r="F1535" t="str">
            <v/>
          </cell>
          <cell r="G1535" t="str">
            <v>HABILITACION SUMINISTRO E.E SECTOR COLO COLO COMUNA DE QUEILEN</v>
          </cell>
          <cell r="H1535">
            <v>106442</v>
          </cell>
          <cell r="I1535" t="str">
            <v>HABILITACION</v>
          </cell>
          <cell r="J1535" t="str">
            <v>CHILOE</v>
          </cell>
          <cell r="K1535" t="str">
            <v>RS</v>
          </cell>
        </row>
        <row r="1536">
          <cell r="B1536" t="str">
            <v>30399374-DISEÑO</v>
          </cell>
          <cell r="C1536" t="str">
            <v/>
          </cell>
          <cell r="D1536" t="str">
            <v>DISEÑO</v>
          </cell>
          <cell r="E1536" t="str">
            <v>DIRECCION DE VIALIDAD</v>
          </cell>
          <cell r="F1536" t="str">
            <v/>
          </cell>
          <cell r="G1536" t="str">
            <v>MEJORAMIENTO RUTA W-35, SECTOR CRUCE LONGITUDINAL (DEGAÑ)-QUEMCHI</v>
          </cell>
          <cell r="H1536">
            <v>595595</v>
          </cell>
          <cell r="I1536" t="str">
            <v>MEJORAMIENTO</v>
          </cell>
          <cell r="J1536" t="str">
            <v>CHILOE</v>
          </cell>
          <cell r="K1536" t="str">
            <v>RS</v>
          </cell>
        </row>
        <row r="1537">
          <cell r="B1537" t="str">
            <v>30407375-EJECUCION</v>
          </cell>
          <cell r="C1537" t="str">
            <v/>
          </cell>
          <cell r="D1537" t="str">
            <v>EJECUCION</v>
          </cell>
          <cell r="E1537" t="str">
            <v>DIRECCION DE VIALIDAD</v>
          </cell>
          <cell r="F1537" t="str">
            <v/>
          </cell>
          <cell r="G1537" t="str">
            <v>CONSTRUCCION PUENTE PRIMER CORRAL CAMINO PUELO-EL BOLSON, COCHAMO</v>
          </cell>
          <cell r="H1537">
            <v>1710319</v>
          </cell>
          <cell r="I1537" t="str">
            <v>CONSTRUCCION</v>
          </cell>
          <cell r="J1537" t="str">
            <v/>
          </cell>
          <cell r="K1537" t="str">
            <v>RS</v>
          </cell>
        </row>
        <row r="1538">
          <cell r="B1538" t="str">
            <v>40005296-EJECUCION</v>
          </cell>
          <cell r="C1538" t="str">
            <v/>
          </cell>
          <cell r="D1538" t="str">
            <v>EJECUCION</v>
          </cell>
          <cell r="E1538" t="str">
            <v>GOBIERNO REGIONAL - REGION DE LOS LAGOS</v>
          </cell>
          <cell r="F1538" t="str">
            <v/>
          </cell>
          <cell r="G1538" t="str">
            <v>TRANSFERENCIA CARACTERIZACION, CUANTIFICACION Y EVALUACION DE RESIDUOS ORGANICOS REGIONALES.</v>
          </cell>
          <cell r="H1538">
            <v>575000</v>
          </cell>
          <cell r="I1538" t="str">
            <v>TRANSFERENCIA</v>
          </cell>
          <cell r="J1538" t="str">
            <v/>
          </cell>
          <cell r="K1538" t="str">
            <v/>
          </cell>
        </row>
        <row r="1539">
          <cell r="B1539" t="str">
            <v>40005755-EJECUCION</v>
          </cell>
          <cell r="C1539" t="str">
            <v/>
          </cell>
          <cell r="D1539" t="str">
            <v>EJECUCION</v>
          </cell>
          <cell r="E1539" t="str">
            <v>GOBIERNO REGIONAL - REGION DE LOS LAGOS</v>
          </cell>
          <cell r="F1539" t="str">
            <v/>
          </cell>
          <cell r="G1539" t="str">
            <v>TRANSFERENCIA SUBSIDIO OP. SIST. DE GENERACION AISLADO SECTOR SOTOMO</v>
          </cell>
          <cell r="H1539">
            <v>50000</v>
          </cell>
          <cell r="I1539" t="str">
            <v>TRANSFERENCIA</v>
          </cell>
          <cell r="J1539" t="str">
            <v/>
          </cell>
          <cell r="K1539" t="str">
            <v/>
          </cell>
        </row>
        <row r="1540">
          <cell r="B1540" t="str">
            <v>40002497-EJECUCION</v>
          </cell>
          <cell r="C1540" t="str">
            <v>OSORNO</v>
          </cell>
          <cell r="D1540" t="str">
            <v>EJECUCION</v>
          </cell>
          <cell r="E1540" t="str">
            <v>GOBIERNO REGIONAL - REGION DE LOS LAGOS</v>
          </cell>
          <cell r="F1540" t="str">
            <v/>
          </cell>
          <cell r="G1540" t="str">
            <v>REPOSICION DE VEREDAS JUNTA DE VECINOS N15, OSORNO</v>
          </cell>
          <cell r="H1540">
            <v>219763</v>
          </cell>
          <cell r="I1540" t="str">
            <v>REPOSICION</v>
          </cell>
          <cell r="J1540" t="str">
            <v>OSORNO</v>
          </cell>
          <cell r="K1540" t="str">
            <v>RS</v>
          </cell>
        </row>
        <row r="1541">
          <cell r="B1541" t="str">
            <v>30377073-DISEÑO</v>
          </cell>
          <cell r="C1541" t="str">
            <v>LLANQUIHUE</v>
          </cell>
          <cell r="D1541" t="str">
            <v>DISEÑO</v>
          </cell>
          <cell r="E1541" t="str">
            <v>DIRECCION DE OBRAS PORTUARIAS</v>
          </cell>
          <cell r="F1541" t="str">
            <v/>
          </cell>
          <cell r="G1541" t="str">
            <v>MEJORAMIENTO BORDE COSTERO  SECTOR IANSA, LLANQUIHUE</v>
          </cell>
          <cell r="H1541">
            <v>140116</v>
          </cell>
          <cell r="I1541" t="str">
            <v>MEJORAMIENTO</v>
          </cell>
          <cell r="J1541" t="str">
            <v>LLANQUIHUE</v>
          </cell>
          <cell r="K1541" t="str">
            <v>RS</v>
          </cell>
        </row>
        <row r="1542">
          <cell r="B1542" t="str">
            <v>30122114-DISEÑO</v>
          </cell>
          <cell r="C1542" t="str">
            <v>ANCUD</v>
          </cell>
          <cell r="D1542" t="str">
            <v>DISEÑO</v>
          </cell>
          <cell r="E1542" t="str">
            <v>DIRECCION DE VIALIDAD</v>
          </cell>
          <cell r="F1542" t="str">
            <v/>
          </cell>
          <cell r="G1542" t="str">
            <v>REPOSICION PUENTE NEGRO N°2 EN RUTA W-315 COMUNA DE ANCUD</v>
          </cell>
          <cell r="H1542">
            <v>104096</v>
          </cell>
          <cell r="I1542" t="str">
            <v>REPOSICION</v>
          </cell>
          <cell r="J1542" t="str">
            <v>CHILOE</v>
          </cell>
          <cell r="K1542" t="str">
            <v>RS</v>
          </cell>
        </row>
        <row r="1543">
          <cell r="B1543" t="str">
            <v>30480365-EJECUCION</v>
          </cell>
          <cell r="C1543" t="str">
            <v/>
          </cell>
          <cell r="D1543" t="str">
            <v>EJECUCION</v>
          </cell>
          <cell r="E1543" t="str">
            <v>GOBIERNO REGIONAL - REGION DE LOS LAGOS</v>
          </cell>
          <cell r="F1543" t="str">
            <v/>
          </cell>
          <cell r="G1543" t="str">
            <v>TRANSFERENCIA SUBSIDIO A LA OPER. SISTEMA AUTOGENERACION ISLA LAITEC</v>
          </cell>
          <cell r="H1543">
            <v>200000</v>
          </cell>
          <cell r="I1543" t="str">
            <v>TRANSFERENCIA</v>
          </cell>
          <cell r="J1543" t="str">
            <v/>
          </cell>
          <cell r="K1543" t="str">
            <v/>
          </cell>
        </row>
        <row r="1544">
          <cell r="B1544" t="str">
            <v>30478660-EJECUCION</v>
          </cell>
          <cell r="C1544" t="str">
            <v/>
          </cell>
          <cell r="D1544" t="str">
            <v>EJECUCION</v>
          </cell>
          <cell r="E1544" t="str">
            <v>GOBIERNO REGIONAL - REGION DE LOS LAGOS</v>
          </cell>
          <cell r="F1544" t="str">
            <v/>
          </cell>
          <cell r="G1544" t="str">
            <v>TRANSFERENCIA SUBSIDIO A LA OPER. SISTEMA AUTOGENERACION ISLA APIAO</v>
          </cell>
          <cell r="H1544">
            <v>205198</v>
          </cell>
          <cell r="I1544" t="str">
            <v>TRANSFERENCIA</v>
          </cell>
          <cell r="J1544" t="str">
            <v/>
          </cell>
          <cell r="K1544" t="str">
            <v/>
          </cell>
        </row>
        <row r="1545">
          <cell r="B1545" t="str">
            <v>30358322-EJECUCION</v>
          </cell>
          <cell r="C1545" t="str">
            <v>PUYEHUE</v>
          </cell>
          <cell r="D1545" t="str">
            <v>EJECUCION</v>
          </cell>
          <cell r="E1545" t="str">
            <v>GOBIERNO REGIONAL - REGION DE LOS LAGOS</v>
          </cell>
          <cell r="F1545" t="str">
            <v/>
          </cell>
          <cell r="G1545" t="str">
            <v>ADQUISICION VEHICULOS MUNICPALES</v>
          </cell>
          <cell r="H1545">
            <v>51534</v>
          </cell>
          <cell r="I1545" t="str">
            <v>ADQUISICION</v>
          </cell>
          <cell r="J1545" t="str">
            <v>OSORNO</v>
          </cell>
          <cell r="K1545" t="str">
            <v/>
          </cell>
        </row>
        <row r="1546">
          <cell r="B1546" t="str">
            <v>30378428-EJECUCION</v>
          </cell>
          <cell r="C1546" t="str">
            <v/>
          </cell>
          <cell r="D1546" t="str">
            <v>EJECUCION</v>
          </cell>
          <cell r="E1546" t="str">
            <v>GOBIERNO REGIONAL - REGION DE LOS LAGOS</v>
          </cell>
          <cell r="F1546" t="str">
            <v/>
          </cell>
          <cell r="G1546" t="str">
            <v xml:space="preserve">SANEAMIENTO ASESORÍA LEGAL Y TÉCNICA PARA LA CONSOLIDACION </v>
          </cell>
          <cell r="H1546">
            <v>410909</v>
          </cell>
          <cell r="I1546" t="str">
            <v>SANEAMIENTO</v>
          </cell>
          <cell r="J1546" t="str">
            <v/>
          </cell>
          <cell r="K1546" t="str">
            <v/>
          </cell>
        </row>
        <row r="1547">
          <cell r="B1547" t="str">
            <v>40000842-EJECUCION</v>
          </cell>
          <cell r="C1547" t="str">
            <v/>
          </cell>
          <cell r="D1547" t="str">
            <v>EJECUCION</v>
          </cell>
          <cell r="E1547" t="str">
            <v>GOBIERNO REGIONAL - REGION DE LOS LAGOS</v>
          </cell>
          <cell r="F1547" t="str">
            <v/>
          </cell>
          <cell r="G1547" t="str">
            <v xml:space="preserve">TRANSFERENCIA CIRCUITOS CORTOS DE COMERCIALIZACIÓN (CCC) PARA LA PESCA ARTESANAL: TECNOLOGÍAS </v>
          </cell>
          <cell r="H1547">
            <v>80284</v>
          </cell>
          <cell r="I1547" t="str">
            <v>TRANSFERENCIA</v>
          </cell>
          <cell r="J1547" t="str">
            <v/>
          </cell>
          <cell r="K1547" t="str">
            <v/>
          </cell>
        </row>
        <row r="1548">
          <cell r="B1548" t="str">
            <v>40001236-EJECUCION</v>
          </cell>
          <cell r="C1548" t="str">
            <v>PUERTO OCTAY</v>
          </cell>
          <cell r="D1548" t="str">
            <v>EJECUCION</v>
          </cell>
          <cell r="E1548" t="str">
            <v>GOBIERNO REGIONAL - REGION DE LOS LAGOS</v>
          </cell>
          <cell r="F1548" t="str">
            <v/>
          </cell>
          <cell r="G1548" t="str">
            <v>ANALISIS MEJORAMIENTO PLANTA DE TRATAMIENTO DE AGUAS SERVIDAS</v>
          </cell>
          <cell r="H1548">
            <v>102600</v>
          </cell>
          <cell r="I1548" t="str">
            <v>ANALISIS</v>
          </cell>
          <cell r="J1548" t="str">
            <v>OSORNO</v>
          </cell>
          <cell r="K1548" t="str">
            <v/>
          </cell>
        </row>
        <row r="1549">
          <cell r="B1549" t="str">
            <v>40007305-EJECUCION</v>
          </cell>
          <cell r="C1549" t="str">
            <v>LOS MUERMOS</v>
          </cell>
          <cell r="D1549" t="str">
            <v>EJECUCION</v>
          </cell>
          <cell r="E1549" t="str">
            <v>GOBIERNO REGIONAL - REGION DE LOS LAGOS</v>
          </cell>
          <cell r="F1549" t="str">
            <v/>
          </cell>
          <cell r="G1549" t="str">
            <v>CONSTRUCCION CENTRO COMUNITARIO SAUSALITO</v>
          </cell>
          <cell r="H1549">
            <v>63000</v>
          </cell>
          <cell r="I1549" t="str">
            <v>CONSTRUCCION</v>
          </cell>
          <cell r="J1549" t="str">
            <v>LLANQUIHUE</v>
          </cell>
          <cell r="K1549" t="str">
            <v/>
          </cell>
        </row>
        <row r="1550">
          <cell r="B1550" t="str">
            <v>40007392-EJECUCION</v>
          </cell>
          <cell r="C1550" t="str">
            <v>PUERTO MONTT</v>
          </cell>
          <cell r="D1550" t="str">
            <v>EJECUCION</v>
          </cell>
          <cell r="E1550" t="str">
            <v>SUBSECRETARIA DE EDUCACION</v>
          </cell>
          <cell r="F1550" t="str">
            <v/>
          </cell>
          <cell r="G1550" t="str">
            <v>CONSTRUCCION CONEXIÓN PASILLO LICEO POLITÉCNICO MIRASOL</v>
          </cell>
          <cell r="H1550">
            <v>40000</v>
          </cell>
          <cell r="I1550" t="str">
            <v>CONSTRUCCION</v>
          </cell>
          <cell r="J1550" t="str">
            <v>LLANQUIHUE</v>
          </cell>
          <cell r="K1550" t="str">
            <v/>
          </cell>
        </row>
        <row r="1551">
          <cell r="B1551" t="str">
            <v>40003659-EJECUCION</v>
          </cell>
          <cell r="C1551" t="str">
            <v>COCHAMO</v>
          </cell>
          <cell r="D1551" t="str">
            <v>EJECUCION</v>
          </cell>
          <cell r="E1551" t="str">
            <v>DIRECCION DE AEROPUERTOS</v>
          </cell>
          <cell r="F1551" t="str">
            <v/>
          </cell>
          <cell r="G1551" t="str">
            <v xml:space="preserve">NORMALIZACION PEQUEÑO AERÓDROMO DE COCHAMÓ </v>
          </cell>
          <cell r="H1551">
            <v>53865</v>
          </cell>
          <cell r="I1551" t="str">
            <v>NORMALIZACION</v>
          </cell>
          <cell r="J1551" t="str">
            <v>LLANQUIHUE</v>
          </cell>
          <cell r="K1551" t="str">
            <v/>
          </cell>
        </row>
        <row r="1552">
          <cell r="B1552" t="str">
            <v>30480722-EJECUCION</v>
          </cell>
          <cell r="C1552" t="str">
            <v>QUEILEN</v>
          </cell>
          <cell r="D1552" t="str">
            <v>EJECUCION</v>
          </cell>
          <cell r="E1552" t="str">
            <v>GOBIERNO REGIONAL - REGION DE LOS LAGOS</v>
          </cell>
          <cell r="F1552" t="str">
            <v/>
          </cell>
          <cell r="G1552" t="str">
            <v>REPOSICION POSTA DE SALUD RURAL DE NEPUE, COMUNA DE QUEILEN</v>
          </cell>
          <cell r="H1552">
            <v>513000</v>
          </cell>
          <cell r="I1552" t="str">
            <v>REPOSICION</v>
          </cell>
          <cell r="J1552" t="str">
            <v>CHILOE</v>
          </cell>
          <cell r="K1552" t="str">
            <v/>
          </cell>
        </row>
        <row r="1553">
          <cell r="B1553" t="str">
            <v>30042613-EJECUCION</v>
          </cell>
          <cell r="C1553" t="str">
            <v>PUQUELDON</v>
          </cell>
          <cell r="D1553" t="str">
            <v>EJECUCION</v>
          </cell>
          <cell r="E1553" t="str">
            <v>GOBIERNO REGIONAL - REGION DE LOS LAGOS</v>
          </cell>
          <cell r="F1553" t="str">
            <v/>
          </cell>
          <cell r="G1553" t="str">
            <v>NORMALIZACION CONSULTORIO RURAL PUQUELDON</v>
          </cell>
          <cell r="H1553">
            <v>3425806</v>
          </cell>
          <cell r="I1553" t="str">
            <v>NORMALIZACION</v>
          </cell>
          <cell r="J1553" t="str">
            <v>CHILOE</v>
          </cell>
          <cell r="K1553" t="str">
            <v>RS</v>
          </cell>
        </row>
        <row r="1554">
          <cell r="B1554" t="str">
            <v>30462595-EJECUCION</v>
          </cell>
          <cell r="C1554" t="str">
            <v/>
          </cell>
          <cell r="D1554" t="str">
            <v>EJECUCION</v>
          </cell>
          <cell r="E1554" t="str">
            <v>GOBIERNO REGIONAL - REGION DE LOS LAGOS</v>
          </cell>
          <cell r="F1554" t="str">
            <v/>
          </cell>
          <cell r="G1554" t="str">
            <v>MEJORAMIENTO  ESPACIOS PÚBLICOS Y CIRCULACIONES CENTRO ADMINISTRATIVO REGIONAL</v>
          </cell>
          <cell r="H1554">
            <v>898000</v>
          </cell>
          <cell r="I1554" t="str">
            <v>MEJORAMIENTO</v>
          </cell>
          <cell r="J1554" t="str">
            <v/>
          </cell>
          <cell r="K1554" t="str">
            <v/>
          </cell>
        </row>
        <row r="1555">
          <cell r="B1555" t="str">
            <v>30092736-EJECUCION</v>
          </cell>
          <cell r="C1555" t="str">
            <v/>
          </cell>
          <cell r="D1555" t="str">
            <v>EJECUCION</v>
          </cell>
          <cell r="E1555" t="str">
            <v>MINISTERIO DE SALUD</v>
          </cell>
          <cell r="F1555" t="str">
            <v/>
          </cell>
          <cell r="G1555" t="str">
            <v>CONSTRUCCION RED NACIONAL LABORATORIOS AMBIENTALES  - OSORNO</v>
          </cell>
          <cell r="H1555">
            <v>1799358</v>
          </cell>
          <cell r="I1555" t="str">
            <v>CONSTRUCCION</v>
          </cell>
          <cell r="J1555" t="str">
            <v/>
          </cell>
          <cell r="K1555" t="str">
            <v/>
          </cell>
        </row>
        <row r="1556">
          <cell r="B1556" t="str">
            <v>30468388-EJECUCION</v>
          </cell>
          <cell r="C1556" t="str">
            <v/>
          </cell>
          <cell r="D1556" t="str">
            <v>EJECUCION</v>
          </cell>
          <cell r="E1556" t="str">
            <v>DIRECCION DE AEROPUERTOS</v>
          </cell>
          <cell r="F1556" t="str">
            <v/>
          </cell>
          <cell r="G1556" t="str">
            <v xml:space="preserve">AMPLIACION ÁREA DE MOVIMIENTO PEQUEÑO AERÓDROMO ALTO PALENA </v>
          </cell>
          <cell r="H1556">
            <v>141855</v>
          </cell>
          <cell r="I1556" t="str">
            <v>AMPLIACION</v>
          </cell>
          <cell r="J1556" t="str">
            <v/>
          </cell>
          <cell r="K1556" t="str">
            <v>RS</v>
          </cell>
        </row>
        <row r="1557">
          <cell r="B1557" t="str">
            <v>30468393-EJECUCION</v>
          </cell>
          <cell r="C1557" t="str">
            <v/>
          </cell>
          <cell r="D1557" t="str">
            <v>EJECUCION</v>
          </cell>
          <cell r="E1557" t="str">
            <v>DIRECCION DE AEROPUERTOS</v>
          </cell>
          <cell r="F1557" t="str">
            <v/>
          </cell>
          <cell r="G1557" t="str">
            <v>CONSTRUCCION REFUGIO DE PASAJEROS AERÓDROMO DE AYACARA</v>
          </cell>
          <cell r="H1557">
            <v>685000</v>
          </cell>
          <cell r="I1557" t="str">
            <v>CONSTRUCCION</v>
          </cell>
          <cell r="J1557" t="str">
            <v/>
          </cell>
          <cell r="K1557" t="str">
            <v/>
          </cell>
        </row>
        <row r="1558">
          <cell r="B1558" t="str">
            <v>40006343-EJECUCION</v>
          </cell>
          <cell r="C1558" t="str">
            <v>CASTRO</v>
          </cell>
          <cell r="D1558" t="str">
            <v>EJECUCION</v>
          </cell>
          <cell r="E1558" t="str">
            <v>SUBSECRETARIA DE EDUCACION</v>
          </cell>
          <cell r="F1558" t="str">
            <v/>
          </cell>
          <cell r="G1558" t="str">
            <v xml:space="preserve">CONSTRUCCION CERRAMIENTO MUROS PERIMETRALES PATIO CUBIERTOS PÁRVULOS </v>
          </cell>
          <cell r="H1558">
            <v>9500</v>
          </cell>
          <cell r="I1558" t="str">
            <v>CONSTRUCCION</v>
          </cell>
          <cell r="J1558" t="str">
            <v>CHILOE</v>
          </cell>
          <cell r="K1558" t="str">
            <v/>
          </cell>
        </row>
        <row r="1559">
          <cell r="B1559" t="str">
            <v>40007362-EJECUCION</v>
          </cell>
          <cell r="C1559" t="str">
            <v>PUERTO VARAS</v>
          </cell>
          <cell r="D1559" t="str">
            <v>EJECUCION</v>
          </cell>
          <cell r="E1559" t="str">
            <v>GOBIERNO REGIONAL - REGION DE LOS LAGOS</v>
          </cell>
          <cell r="F1559" t="str">
            <v/>
          </cell>
          <cell r="G1559" t="str">
            <v>CONSTRUCCION PLAZA MIRADOR, PUERTO VARAS</v>
          </cell>
          <cell r="H1559">
            <v>60000</v>
          </cell>
          <cell r="I1559" t="str">
            <v>CONSTRUCCION</v>
          </cell>
          <cell r="J1559" t="str">
            <v>LLANQUIHUE</v>
          </cell>
          <cell r="K1559" t="str">
            <v/>
          </cell>
        </row>
        <row r="1560">
          <cell r="B1560" t="str">
            <v>30481300-EJECUCION</v>
          </cell>
          <cell r="C1560" t="str">
            <v>CASTRO</v>
          </cell>
          <cell r="D1560" t="str">
            <v>EJECUCION</v>
          </cell>
          <cell r="E1560" t="str">
            <v>JUNTA NACIONAL DE JARDINES INFANTILES</v>
          </cell>
          <cell r="F1560" t="str">
            <v/>
          </cell>
          <cell r="G1560" t="str">
            <v>CONSTRUCCION SALA CUNA Y JARDIN INFANTIL INES DE BAZAN, COMUNA DE CASTRO</v>
          </cell>
          <cell r="H1560">
            <v>1703199</v>
          </cell>
          <cell r="I1560" t="str">
            <v>CONSTRUCCION</v>
          </cell>
          <cell r="J1560" t="str">
            <v>CHILOE</v>
          </cell>
          <cell r="K1560" t="str">
            <v>RS</v>
          </cell>
        </row>
        <row r="1561">
          <cell r="B1561" t="str">
            <v>40000845-EJECUCION</v>
          </cell>
          <cell r="C1561" t="str">
            <v/>
          </cell>
          <cell r="D1561" t="str">
            <v>EJECUCION</v>
          </cell>
          <cell r="E1561" t="str">
            <v>GOBIERNO REGIONAL - REGION DE LOS LAGOS</v>
          </cell>
          <cell r="F1561" t="str">
            <v/>
          </cell>
          <cell r="G1561" t="str">
            <v>TRANSFERENCIA APLICACIÓN DE ALGAS COMO FERTILIZANTE NATURAL PARA EL CULTIVO DE HORTALIZAS EN I</v>
          </cell>
          <cell r="H1561">
            <v>83104</v>
          </cell>
          <cell r="I1561" t="str">
            <v>TRANSFERENCIA</v>
          </cell>
          <cell r="J1561" t="str">
            <v/>
          </cell>
          <cell r="K1561" t="str">
            <v/>
          </cell>
        </row>
        <row r="1562">
          <cell r="B1562" t="str">
            <v>40007696-EJECUCION</v>
          </cell>
          <cell r="C1562" t="str">
            <v>OSORNO</v>
          </cell>
          <cell r="D1562" t="str">
            <v>EJECUCION</v>
          </cell>
          <cell r="E1562" t="str">
            <v>SUBSECRETARIA DE EDUCACION</v>
          </cell>
          <cell r="F1562" t="str">
            <v/>
          </cell>
          <cell r="G1562" t="str">
            <v xml:space="preserve">CONSTRUCCION OBRAS MENORES, REGULARIZACIÓN Y OBTENCIÓN SELLO VERDE LICEO C. CARVAJAL DE PRAT </v>
          </cell>
          <cell r="H1562">
            <v>4000000</v>
          </cell>
          <cell r="I1562" t="str">
            <v>CONSTRUCCION</v>
          </cell>
          <cell r="J1562" t="str">
            <v>OSORNO</v>
          </cell>
          <cell r="K1562" t="str">
            <v/>
          </cell>
        </row>
        <row r="1563">
          <cell r="B1563" t="str">
            <v>40005643-EJECUCION</v>
          </cell>
          <cell r="C1563" t="str">
            <v>QUINCHAO</v>
          </cell>
          <cell r="D1563" t="str">
            <v>EJECUCION</v>
          </cell>
          <cell r="E1563" t="str">
            <v>GOBIERNO REGIONAL - REGION DE LOS LAGOS</v>
          </cell>
          <cell r="F1563" t="str">
            <v/>
          </cell>
          <cell r="G1563" t="str">
            <v>DIAGNOSTICO PARA CONSTRUCCION Y CONSERVACION DE INFRAESTRUCTURA PUBLICA COMUNAL</v>
          </cell>
          <cell r="H1563">
            <v>100000</v>
          </cell>
          <cell r="I1563" t="str">
            <v>DIAGNOSTICO</v>
          </cell>
          <cell r="J1563" t="str">
            <v>CHILOE</v>
          </cell>
          <cell r="K1563" t="str">
            <v/>
          </cell>
        </row>
        <row r="1564">
          <cell r="B1564" t="str">
            <v>40005638-DISEÑO</v>
          </cell>
          <cell r="C1564" t="str">
            <v>QUINCHAO</v>
          </cell>
          <cell r="D1564" t="str">
            <v>DISEÑO</v>
          </cell>
          <cell r="E1564" t="str">
            <v>GOBIERNO REGIONAL - REGION DE LOS LAGOS</v>
          </cell>
          <cell r="F1564" t="str">
            <v/>
          </cell>
          <cell r="G1564" t="str">
            <v>REPOSICION POSTA SALUD RURAL DE ISLA CHAULINEC</v>
          </cell>
          <cell r="H1564">
            <v>100000</v>
          </cell>
          <cell r="I1564" t="str">
            <v>REPOSICION</v>
          </cell>
          <cell r="J1564" t="str">
            <v>CHILOE</v>
          </cell>
          <cell r="K1564" t="str">
            <v/>
          </cell>
        </row>
        <row r="1565">
          <cell r="B1565" t="str">
            <v>40006971-EJECUCION</v>
          </cell>
          <cell r="C1565" t="str">
            <v>LLANQUIHUE</v>
          </cell>
          <cell r="D1565" t="str">
            <v>EJECUCION</v>
          </cell>
          <cell r="E1565" t="str">
            <v>SUBSECRETARIA DE EDUCACION</v>
          </cell>
          <cell r="F1565" t="str">
            <v/>
          </cell>
          <cell r="G1565" t="str">
            <v>NORMALIZACION CONSULTORIAS PARA REGULARIZACIÓN DE ESCUELA RURAL LONCOTORO</v>
          </cell>
          <cell r="H1565">
            <v>15000</v>
          </cell>
          <cell r="I1565" t="str">
            <v>NORMALIZACION</v>
          </cell>
          <cell r="J1565" t="str">
            <v>LLANQUIHUE</v>
          </cell>
          <cell r="K1565" t="str">
            <v/>
          </cell>
        </row>
        <row r="1566">
          <cell r="B1566" t="str">
            <v>40006670-EJECUCION</v>
          </cell>
          <cell r="C1566" t="str">
            <v>CASTRO</v>
          </cell>
          <cell r="D1566" t="str">
            <v>EJECUCION</v>
          </cell>
          <cell r="E1566" t="str">
            <v>SUBSECRETARIA DE EDUCACION</v>
          </cell>
          <cell r="F1566" t="str">
            <v/>
          </cell>
          <cell r="G1566" t="str">
            <v>REPOSICION MURO ADOSAMIENTO EXISTENTE</v>
          </cell>
          <cell r="H1566">
            <v>6000</v>
          </cell>
          <cell r="I1566" t="str">
            <v>REPOSICION</v>
          </cell>
          <cell r="J1566" t="str">
            <v>CHILOE</v>
          </cell>
          <cell r="K1566" t="str">
            <v/>
          </cell>
        </row>
        <row r="1567">
          <cell r="B1567" t="str">
            <v>40009098-EJECUCION</v>
          </cell>
          <cell r="C1567" t="str">
            <v>QUINCHAO</v>
          </cell>
          <cell r="D1567" t="str">
            <v>EJECUCION</v>
          </cell>
          <cell r="E1567" t="str">
            <v>GOBIERNO REGIONAL - REGION DE LOS LAGOS</v>
          </cell>
          <cell r="F1567" t="str">
            <v/>
          </cell>
          <cell r="G1567" t="str">
            <v>REPOSICION PISO GIMNASIO FISCAL COMUNA DE QUINCHAO</v>
          </cell>
          <cell r="H1567">
            <v>90000</v>
          </cell>
          <cell r="I1567" t="str">
            <v>REPOSICION</v>
          </cell>
          <cell r="J1567" t="str">
            <v>CHILOE</v>
          </cell>
          <cell r="K1567" t="str">
            <v/>
          </cell>
        </row>
        <row r="1568">
          <cell r="B1568" t="str">
            <v>40001465-EJECUCION</v>
          </cell>
          <cell r="C1568" t="str">
            <v>PALENA</v>
          </cell>
          <cell r="D1568" t="str">
            <v>EJECUCION</v>
          </cell>
          <cell r="E1568" t="str">
            <v>GOBIERNO REGIONAL - REGION DE LOS LAGOS</v>
          </cell>
          <cell r="F1568" t="str">
            <v/>
          </cell>
          <cell r="G1568" t="str">
            <v>REPOSICION MOBILIARIO URBANO EN DOS PLAZOLETAS DE PALENA</v>
          </cell>
          <cell r="H1568">
            <v>84285</v>
          </cell>
          <cell r="I1568" t="str">
            <v>REPOSICION</v>
          </cell>
          <cell r="J1568" t="str">
            <v>PALENA</v>
          </cell>
          <cell r="K1568" t="str">
            <v/>
          </cell>
        </row>
        <row r="1569">
          <cell r="B1569" t="str">
            <v>30488320-EJECUCION</v>
          </cell>
          <cell r="C1569" t="str">
            <v>PUERTO MONTT</v>
          </cell>
          <cell r="D1569" t="str">
            <v>EJECUCION</v>
          </cell>
          <cell r="E1569" t="str">
            <v>GOBIERNO REGIONAL - REGION DE LOS LAGOS</v>
          </cell>
          <cell r="F1569" t="str">
            <v/>
          </cell>
          <cell r="G1569" t="str">
            <v>MEJORAMIENTO ÁREAS VERDES Y JUEGOS INFANTILES CALLE ALDACHILDO</v>
          </cell>
          <cell r="H1569">
            <v>43119</v>
          </cell>
          <cell r="I1569" t="str">
            <v>MEJORAMIENTO</v>
          </cell>
          <cell r="J1569" t="str">
            <v>LLANQUIHUE</v>
          </cell>
          <cell r="K1569" t="str">
            <v/>
          </cell>
        </row>
        <row r="1570">
          <cell r="B1570" t="str">
            <v>30481026-EJECUCION</v>
          </cell>
          <cell r="C1570" t="str">
            <v>PUERTO VARAS</v>
          </cell>
          <cell r="D1570" t="str">
            <v>EJECUCION</v>
          </cell>
          <cell r="E1570" t="str">
            <v>GOBIERNO REGIONAL - REGION DE LOS LAGOS</v>
          </cell>
          <cell r="F1570" t="str">
            <v/>
          </cell>
          <cell r="G1570" t="str">
            <v>HABILITACION SUMINISTRO EE SECTOR LOS RISCOS, PUERTO VARAS</v>
          </cell>
          <cell r="H1570">
            <v>246792</v>
          </cell>
          <cell r="I1570" t="str">
            <v>HABILITACION</v>
          </cell>
          <cell r="J1570" t="str">
            <v>LLANQUIHUE</v>
          </cell>
          <cell r="K1570" t="str">
            <v>RS</v>
          </cell>
        </row>
        <row r="1571">
          <cell r="B1571" t="str">
            <v>30446373-EJECUCION</v>
          </cell>
          <cell r="C1571" t="str">
            <v>CASTRO</v>
          </cell>
          <cell r="D1571" t="str">
            <v>EJECUCION</v>
          </cell>
          <cell r="E1571" t="str">
            <v>MINISTERIO DE SALUD</v>
          </cell>
          <cell r="F1571" t="str">
            <v/>
          </cell>
          <cell r="G1571" t="str">
            <v>CONSTRUCCION CENTRO COMUNITARIO DE SALUD FAMILIAR DE GAMBOA, CASTRO</v>
          </cell>
          <cell r="H1571">
            <v>534029</v>
          </cell>
          <cell r="I1571" t="str">
            <v>CONSTRUCCION</v>
          </cell>
          <cell r="J1571" t="str">
            <v>CHILOE</v>
          </cell>
          <cell r="K1571" t="str">
            <v>RS</v>
          </cell>
        </row>
        <row r="1572">
          <cell r="B1572" t="str">
            <v>30484457-DISEÑO</v>
          </cell>
          <cell r="C1572" t="str">
            <v>ANCUD</v>
          </cell>
          <cell r="D1572" t="str">
            <v>DISEÑO</v>
          </cell>
          <cell r="E1572" t="str">
            <v>SERVICIO VIVIENDA Y URBANIZACION REGION DE LOS LAGOS</v>
          </cell>
          <cell r="F1572" t="str">
            <v/>
          </cell>
          <cell r="G1572" t="str">
            <v>MEJORAMIENTO PLAZA PARQUE HUMEDAL PUDETO BAJO</v>
          </cell>
          <cell r="H1572">
            <v>65300</v>
          </cell>
          <cell r="I1572" t="str">
            <v>MEJORAMIENTO</v>
          </cell>
          <cell r="J1572" t="str">
            <v>CHILOE</v>
          </cell>
          <cell r="K1572" t="str">
            <v/>
          </cell>
        </row>
        <row r="1573">
          <cell r="B1573" t="str">
            <v>30463800-EJECUCION</v>
          </cell>
          <cell r="C1573" t="str">
            <v>OSORNO</v>
          </cell>
          <cell r="D1573" t="str">
            <v>EJECUCION</v>
          </cell>
          <cell r="E1573" t="str">
            <v>GOBIERNO REGIONAL - REGION DE LOS LAGOS</v>
          </cell>
          <cell r="F1573" t="str">
            <v/>
          </cell>
          <cell r="G1573" t="str">
            <v>REPOSICION HOSPEDERIA HOGAR DE CRISTO, OSORNO</v>
          </cell>
          <cell r="H1573">
            <v>2987485</v>
          </cell>
          <cell r="I1573" t="str">
            <v>REPOSICION</v>
          </cell>
          <cell r="J1573" t="str">
            <v>OSORNO</v>
          </cell>
          <cell r="K1573" t="str">
            <v>FI</v>
          </cell>
        </row>
        <row r="1574">
          <cell r="B1574" t="str">
            <v>30361582-EJECUCION</v>
          </cell>
          <cell r="C1574" t="str">
            <v>PUERTO VARAS</v>
          </cell>
          <cell r="D1574" t="str">
            <v>EJECUCION</v>
          </cell>
          <cell r="E1574" t="str">
            <v>GOBIERNO REGIONAL - REGION DE LOS LAGOS</v>
          </cell>
          <cell r="F1574" t="str">
            <v/>
          </cell>
          <cell r="G1574" t="str">
            <v>ADQUISICION DE CLINICA VETERINARIA MOVIL, PUERTO VARAS</v>
          </cell>
          <cell r="H1574">
            <v>73206</v>
          </cell>
          <cell r="I1574" t="str">
            <v>ADQUISICION</v>
          </cell>
          <cell r="J1574" t="str">
            <v>LLANQUIHUE</v>
          </cell>
          <cell r="K1574" t="str">
            <v/>
          </cell>
        </row>
        <row r="1575">
          <cell r="B1575" t="str">
            <v>40001173-EJECUCION</v>
          </cell>
          <cell r="C1575" t="str">
            <v/>
          </cell>
          <cell r="D1575" t="str">
            <v>EJECUCION</v>
          </cell>
          <cell r="E1575" t="str">
            <v>GOBIERNO REGIONAL - REGION DE LOS LAGOS</v>
          </cell>
          <cell r="F1575" t="str">
            <v/>
          </cell>
          <cell r="G1575" t="str">
            <v>CAPACITACION ESCUELA DE OFICIO TURISMO REGIÓN DE LOS LAGOS</v>
          </cell>
          <cell r="H1575">
            <v>123120</v>
          </cell>
          <cell r="I1575" t="str">
            <v>CAPACITACION</v>
          </cell>
          <cell r="J1575" t="str">
            <v/>
          </cell>
          <cell r="K1575" t="str">
            <v/>
          </cell>
        </row>
        <row r="1576">
          <cell r="B1576" t="str">
            <v>40009102-EJECUCION</v>
          </cell>
          <cell r="C1576" t="str">
            <v>PUERTO OCTAY</v>
          </cell>
          <cell r="D1576" t="str">
            <v>EJECUCION</v>
          </cell>
          <cell r="E1576" t="str">
            <v>SUBSECRETARIA DE EDUCACION</v>
          </cell>
          <cell r="F1576" t="str">
            <v/>
          </cell>
          <cell r="G1576" t="str">
            <v>CONSERVACION ESCUELA ALBERTO HURTADO DE PUERTO OCTAY</v>
          </cell>
          <cell r="H1576">
            <v>131355567</v>
          </cell>
          <cell r="I1576" t="str">
            <v>CONSERVACION</v>
          </cell>
          <cell r="J1576" t="str">
            <v>OSORNO</v>
          </cell>
          <cell r="K1576" t="str">
            <v/>
          </cell>
        </row>
        <row r="1577">
          <cell r="B1577" t="str">
            <v>40005708-EJECUCION</v>
          </cell>
          <cell r="C1577" t="str">
            <v/>
          </cell>
          <cell r="D1577" t="str">
            <v>EJECUCION</v>
          </cell>
          <cell r="E1577" t="str">
            <v>GOBIERNO REGIONAL - REGION DE LOS LAGOS</v>
          </cell>
          <cell r="F1577" t="str">
            <v/>
          </cell>
          <cell r="G1577" t="str">
            <v>TRANSFERENCIA FORTALECIMIENTO PATROMINIAL Y CULTURAL DE LA REGION DE LOS LAGOS</v>
          </cell>
          <cell r="H1577">
            <v>166750000</v>
          </cell>
          <cell r="I1577" t="str">
            <v>TRANSFERENCIA</v>
          </cell>
          <cell r="J1577" t="str">
            <v/>
          </cell>
          <cell r="K1577" t="str">
            <v/>
          </cell>
        </row>
        <row r="1578">
          <cell r="B1578" t="str">
            <v>40006671-EJECUCION</v>
          </cell>
          <cell r="C1578" t="str">
            <v/>
          </cell>
          <cell r="D1578" t="str">
            <v>EJECUCION</v>
          </cell>
          <cell r="E1578" t="str">
            <v>MINISTERIO DE SALUD</v>
          </cell>
          <cell r="F1578" t="str">
            <v/>
          </cell>
          <cell r="G1578" t="str">
            <v>REPOSICION REPOSICIÓN ANGIÓGRAFO HOSPITAL DE PUERTO MONTT</v>
          </cell>
          <cell r="H1578">
            <v>1280143</v>
          </cell>
          <cell r="I1578" t="str">
            <v>REPOSICION</v>
          </cell>
          <cell r="J1578" t="str">
            <v/>
          </cell>
          <cell r="K1578" t="str">
            <v/>
          </cell>
        </row>
        <row r="1579">
          <cell r="B1579" t="str">
            <v>40006686-EJECUCION</v>
          </cell>
          <cell r="C1579" t="str">
            <v>ANCUD</v>
          </cell>
          <cell r="D1579" t="str">
            <v>EJECUCION</v>
          </cell>
          <cell r="E1579" t="str">
            <v>SUBSECRETARIA DE EDUCACION</v>
          </cell>
          <cell r="F1579" t="str">
            <v/>
          </cell>
          <cell r="G1579" t="str">
            <v>NORMALIZACION ESCUELA RURAL SENDA CHACAO, COMUNA ANCUD</v>
          </cell>
          <cell r="H1579">
            <v>375</v>
          </cell>
          <cell r="I1579" t="str">
            <v>NORMALIZACION</v>
          </cell>
          <cell r="J1579" t="str">
            <v>CHILOE</v>
          </cell>
          <cell r="K1579" t="str">
            <v/>
          </cell>
        </row>
        <row r="1580">
          <cell r="B1580" t="str">
            <v>40009364-EJECUCION</v>
          </cell>
          <cell r="C1580" t="str">
            <v>CASTRO</v>
          </cell>
          <cell r="D1580" t="str">
            <v>EJECUCION</v>
          </cell>
          <cell r="E1580" t="str">
            <v>SUBSECRETARIA DE EDUCACION</v>
          </cell>
          <cell r="F1580" t="str">
            <v/>
          </cell>
          <cell r="G1580" t="str">
            <v>CONSERVACION CUBIERTAS Y VENTANAS ESCUELA LUIS URIBE DIAZ DE CASTRO</v>
          </cell>
          <cell r="H1580">
            <v>240000</v>
          </cell>
          <cell r="I1580" t="str">
            <v>CONSERVACION</v>
          </cell>
          <cell r="J1580" t="str">
            <v>CHILOE</v>
          </cell>
          <cell r="K1580" t="str">
            <v/>
          </cell>
        </row>
        <row r="1581">
          <cell r="B1581" t="str">
            <v>20181416-EJECUCION</v>
          </cell>
          <cell r="C1581" t="str">
            <v>CALBUCO</v>
          </cell>
          <cell r="D1581" t="str">
            <v>EJECUCION</v>
          </cell>
          <cell r="E1581" t="str">
            <v>GOBIERNO REGIONAL - REGION DE LOS LAGOS</v>
          </cell>
          <cell r="F1581" t="str">
            <v/>
          </cell>
          <cell r="G1581" t="str">
            <v>REPOSICION POSTA DE SALUD PEÑASMO, CALBUCO</v>
          </cell>
          <cell r="H1581">
            <v>401597</v>
          </cell>
          <cell r="I1581" t="str">
            <v>REPOSICION</v>
          </cell>
          <cell r="J1581" t="str">
            <v>LLANQUIHUE</v>
          </cell>
          <cell r="K1581" t="str">
            <v/>
          </cell>
        </row>
        <row r="1582">
          <cell r="B1582" t="str">
            <v>30003897-EJECUCION</v>
          </cell>
          <cell r="C1582" t="str">
            <v>RIO NEGRO</v>
          </cell>
          <cell r="D1582" t="str">
            <v>EJECUCION</v>
          </cell>
          <cell r="E1582" t="str">
            <v>GOBIERNO REGIONAL - REGION DE LOS LAGOS</v>
          </cell>
          <cell r="F1582" t="str">
            <v/>
          </cell>
          <cell r="G1582" t="str">
            <v>HABILITACION SUMINISTRO ENERGIA ELECTRICA SECTOR  HUELLELHUE Y CORDILLERA HINOSTROZA</v>
          </cell>
          <cell r="H1582">
            <v>443550</v>
          </cell>
          <cell r="I1582" t="str">
            <v>HABILITACION</v>
          </cell>
          <cell r="J1582" t="str">
            <v>OSORNO</v>
          </cell>
          <cell r="K1582" t="str">
            <v/>
          </cell>
        </row>
        <row r="1583">
          <cell r="B1583" t="str">
            <v>20144598-3-EJECUCION</v>
          </cell>
          <cell r="C1583" t="str">
            <v/>
          </cell>
          <cell r="D1583" t="str">
            <v>EJECUCION</v>
          </cell>
          <cell r="E1583" t="str">
            <v>GOBIERNO REGIONAL - REGION DE LOS LAGOS</v>
          </cell>
          <cell r="F1583" t="str">
            <v/>
          </cell>
          <cell r="G1583" t="str">
            <v>REPOSICION CONST CONVENIO DE PROGR. DE PTES. PROV. DE LLANQUIHUE</v>
          </cell>
          <cell r="H1583">
            <v>1330134</v>
          </cell>
          <cell r="I1583" t="str">
            <v>REPOSICION</v>
          </cell>
          <cell r="J1583" t="str">
            <v>LLANQUIHUE</v>
          </cell>
          <cell r="K1583" t="str">
            <v>RS</v>
          </cell>
        </row>
        <row r="1584">
          <cell r="B1584" t="str">
            <v>20080167-EJECUCION</v>
          </cell>
          <cell r="C1584" t="str">
            <v/>
          </cell>
          <cell r="D1584" t="str">
            <v>EJECUCION</v>
          </cell>
          <cell r="E1584" t="str">
            <v>DIRECCION DE VIALIDAD</v>
          </cell>
          <cell r="F1584" t="str">
            <v/>
          </cell>
          <cell r="G1584" t="str">
            <v>CONSTRUCCION CAMINO PUELO  - PASO EL BOLSON (C.M.T.)</v>
          </cell>
          <cell r="H1584">
            <v>31137130</v>
          </cell>
          <cell r="I1584" t="str">
            <v>CONSTRUCCION</v>
          </cell>
          <cell r="J1584" t="str">
            <v>LLANQUIHUE</v>
          </cell>
          <cell r="K1584" t="str">
            <v>RS</v>
          </cell>
        </row>
        <row r="1585">
          <cell r="B1585" t="str">
            <v>30076949-EJECUCION</v>
          </cell>
          <cell r="C1585" t="str">
            <v>CASTRO</v>
          </cell>
          <cell r="D1585" t="str">
            <v>EJECUCION</v>
          </cell>
          <cell r="E1585" t="str">
            <v>GOBIERNO REGIONAL - REGION DE LOS LAGOS</v>
          </cell>
          <cell r="F1585" t="str">
            <v/>
          </cell>
          <cell r="G1585" t="str">
            <v>REPOSICION ESCUELA DE LA CULTURA, FRIDOLINA BARRIENTOS, CASTRO</v>
          </cell>
          <cell r="H1585">
            <v>7048323</v>
          </cell>
          <cell r="I1585" t="str">
            <v>REPOSICION</v>
          </cell>
          <cell r="J1585" t="str">
            <v>CHILOE</v>
          </cell>
          <cell r="K1585" t="str">
            <v>OT</v>
          </cell>
        </row>
        <row r="1586">
          <cell r="B1586" t="str">
            <v>30069919-EJECUCION</v>
          </cell>
          <cell r="C1586" t="str">
            <v>QUELLON</v>
          </cell>
          <cell r="D1586" t="str">
            <v>EJECUCION</v>
          </cell>
          <cell r="E1586" t="str">
            <v>GOBIERNO REGIONAL - REGION DE LOS LAGOS</v>
          </cell>
          <cell r="F1586" t="str">
            <v/>
          </cell>
          <cell r="G1586" t="str">
            <v>CONSTRUCCION GIMNASIO ESCUELA ORIENTE DE QUELLÓN</v>
          </cell>
          <cell r="H1586">
            <v>1140196</v>
          </cell>
          <cell r="I1586" t="str">
            <v>CONSTRUCCION</v>
          </cell>
          <cell r="J1586" t="str">
            <v>CHILOE</v>
          </cell>
          <cell r="K1586" t="str">
            <v>OT</v>
          </cell>
        </row>
        <row r="1587">
          <cell r="B1587" t="str">
            <v>30290622-EJECUCION</v>
          </cell>
          <cell r="C1587" t="str">
            <v/>
          </cell>
          <cell r="D1587" t="str">
            <v>EJECUCION</v>
          </cell>
          <cell r="E1587" t="str">
            <v>DIRECCION DE AEROPUERTOS</v>
          </cell>
          <cell r="F1587" t="str">
            <v/>
          </cell>
          <cell r="G1587" t="str">
            <v>CONSERVACION PEQUEÑOS ADS. PROVINCIA DE PALENA 2014-2018</v>
          </cell>
          <cell r="H1587">
            <v>2308456</v>
          </cell>
          <cell r="I1587" t="str">
            <v>CONSERVACION</v>
          </cell>
          <cell r="J1587" t="str">
            <v/>
          </cell>
          <cell r="K1587" t="str">
            <v/>
          </cell>
        </row>
        <row r="1588">
          <cell r="B1588" t="str">
            <v>30343529-EJECUCION</v>
          </cell>
          <cell r="C1588" t="str">
            <v>PUERTO MONTT</v>
          </cell>
          <cell r="D1588" t="str">
            <v>EJECUCION</v>
          </cell>
          <cell r="E1588" t="str">
            <v>UNIDAD OPERATIVA DE CONTROL DE TRANSITO</v>
          </cell>
          <cell r="F1588" t="str">
            <v/>
          </cell>
          <cell r="G1588" t="str">
            <v>NORMALIZACION DE SEMAFOROS CIUDAD DE PUERTO MONTT</v>
          </cell>
          <cell r="H1588">
            <v>1074551</v>
          </cell>
          <cell r="I1588" t="str">
            <v>NORMALIZACION</v>
          </cell>
          <cell r="J1588" t="str">
            <v>LLANQUIHUE</v>
          </cell>
          <cell r="K1588" t="str">
            <v>RS</v>
          </cell>
        </row>
        <row r="1589">
          <cell r="B1589" t="str">
            <v>30460847-EJECUCION</v>
          </cell>
          <cell r="C1589" t="str">
            <v>QUINCHAO</v>
          </cell>
          <cell r="D1589" t="str">
            <v>EJECUCION</v>
          </cell>
          <cell r="E1589" t="str">
            <v>SUBSECRETARIA VIVIENDA Y URBANISMO</v>
          </cell>
          <cell r="F1589" t="str">
            <v/>
          </cell>
          <cell r="G1589" t="str">
            <v>ACTUALIZACION PLAN REGULADOR COMUNAL DE QUINCHAO</v>
          </cell>
          <cell r="H1589">
            <v>87210</v>
          </cell>
          <cell r="I1589" t="str">
            <v>ACTUALIZACION</v>
          </cell>
          <cell r="J1589" t="str">
            <v>CHILOE</v>
          </cell>
          <cell r="K1589" t="str">
            <v/>
          </cell>
        </row>
        <row r="1590">
          <cell r="B1590" t="str">
            <v>30123604-PREFACTIBILIDAD</v>
          </cell>
          <cell r="C1590" t="str">
            <v/>
          </cell>
          <cell r="D1590" t="str">
            <v>PREFACTIBILIDAD</v>
          </cell>
          <cell r="E1590" t="str">
            <v>DIRECCION DE VIALIDAD</v>
          </cell>
          <cell r="F1590" t="str">
            <v/>
          </cell>
          <cell r="G1590" t="str">
            <v>CONSTRUCCION CONEXIÓN VIAL PUELO HORNOPIREN REG. DE LOS LAGOS</v>
          </cell>
          <cell r="H1590">
            <v>355330</v>
          </cell>
          <cell r="I1590" t="str">
            <v>CONSTRUCCION</v>
          </cell>
          <cell r="J1590" t="str">
            <v/>
          </cell>
          <cell r="K1590" t="str">
            <v>RS</v>
          </cell>
        </row>
        <row r="1591">
          <cell r="B1591" t="str">
            <v>30463158-DISEÑO</v>
          </cell>
          <cell r="C1591" t="str">
            <v>PUERTO MONTT</v>
          </cell>
          <cell r="D1591" t="str">
            <v>DISEÑO</v>
          </cell>
          <cell r="E1591" t="str">
            <v>SERVICIO VIVIENDA Y URBANIZACION REGION DE LOS LAGOS</v>
          </cell>
          <cell r="F1591" t="str">
            <v/>
          </cell>
          <cell r="G1591" t="str">
            <v>MEJORAMIENTO AVDA. VOLCAN PUNTIAGUDO,  TACORA-PUMAHUE, PUERTO MONTT</v>
          </cell>
          <cell r="H1591">
            <v>26841</v>
          </cell>
          <cell r="I1591" t="str">
            <v>MEJORAMIENTO</v>
          </cell>
          <cell r="J1591" t="str">
            <v>LLANQUIHUE</v>
          </cell>
          <cell r="K1591" t="str">
            <v/>
          </cell>
        </row>
        <row r="1592">
          <cell r="B1592" t="str">
            <v>30465403-DISEÑO</v>
          </cell>
          <cell r="C1592" t="str">
            <v>LOS MUERMOS</v>
          </cell>
          <cell r="D1592" t="str">
            <v>DISEÑO</v>
          </cell>
          <cell r="E1592" t="str">
            <v>GOBIERNO REGIONAL - REGION DE LOS LAGOS</v>
          </cell>
          <cell r="F1592" t="str">
            <v/>
          </cell>
          <cell r="G1592" t="str">
            <v>CONSTRUCCION APR SECTORES CUESTA LA VACA Y HUAUTRUNES, LOS MUERMOS</v>
          </cell>
          <cell r="H1592">
            <v>27413</v>
          </cell>
          <cell r="I1592" t="str">
            <v>CONSTRUCCION</v>
          </cell>
          <cell r="J1592" t="str">
            <v>LLANQUIHUE</v>
          </cell>
          <cell r="K1592" t="str">
            <v/>
          </cell>
        </row>
        <row r="1593">
          <cell r="B1593" t="str">
            <v>30388774-PREFACTIBILIDAD</v>
          </cell>
          <cell r="C1593" t="str">
            <v>FRESIA</v>
          </cell>
          <cell r="D1593" t="str">
            <v>PREFACTIBILIDAD</v>
          </cell>
          <cell r="E1593" t="str">
            <v>DIRECCION DE VIALIDAD</v>
          </cell>
          <cell r="F1593" t="str">
            <v/>
          </cell>
          <cell r="G1593" t="str">
            <v>MEJORAMIENTO RUTA V-320 S:CR V-310 MAICHIHUE-LLICO BAJO, FRESIA</v>
          </cell>
          <cell r="H1593">
            <v>436105</v>
          </cell>
          <cell r="I1593" t="str">
            <v>MEJORAMIENTO</v>
          </cell>
          <cell r="J1593" t="str">
            <v>LLANQUIHUE</v>
          </cell>
          <cell r="K1593" t="str">
            <v>RS</v>
          </cell>
        </row>
        <row r="1594">
          <cell r="B1594" t="str">
            <v>40006209-EJECUCION</v>
          </cell>
          <cell r="C1594" t="str">
            <v>QUELLON</v>
          </cell>
          <cell r="D1594" t="str">
            <v>EJECUCION</v>
          </cell>
          <cell r="E1594" t="str">
            <v>SUBSECRETARIA DE EDUCACION</v>
          </cell>
          <cell r="F1594" t="str">
            <v/>
          </cell>
          <cell r="G1594" t="str">
            <v>CONSERVACION INFRAESTRUCTURA GIMNASIO Y ADAPTACIÓN DE EQUIPOS ELÉCTRICOS A LUZ LED LICEO RAYE</v>
          </cell>
          <cell r="H1594">
            <v>12000</v>
          </cell>
          <cell r="I1594" t="str">
            <v>CONSERVACION</v>
          </cell>
          <cell r="J1594" t="str">
            <v>CHILOE</v>
          </cell>
          <cell r="K1594" t="str">
            <v/>
          </cell>
        </row>
        <row r="1595">
          <cell r="B1595" t="str">
            <v>40003392-EJECUCION</v>
          </cell>
          <cell r="C1595" t="str">
            <v>PALENA</v>
          </cell>
          <cell r="D1595" t="str">
            <v>EJECUCION</v>
          </cell>
          <cell r="E1595" t="str">
            <v>DIRECCION DE VIALIDAD</v>
          </cell>
          <cell r="F1595" t="str">
            <v/>
          </cell>
          <cell r="G1595" t="str">
            <v>MEJORAMIENTO RUTA 235-CH SECTOR PUERTO RAMIREZ - PALENA</v>
          </cell>
          <cell r="H1595">
            <v>21320550</v>
          </cell>
          <cell r="I1595" t="str">
            <v>MEJORAMIENTO</v>
          </cell>
          <cell r="J1595" t="str">
            <v>PALENA</v>
          </cell>
          <cell r="K1595" t="str">
            <v>RS</v>
          </cell>
        </row>
        <row r="1596">
          <cell r="B1596" t="str">
            <v>40004047-EJECUCION</v>
          </cell>
          <cell r="C1596" t="str">
            <v/>
          </cell>
          <cell r="D1596" t="str">
            <v>EJECUCION</v>
          </cell>
          <cell r="E1596" t="str">
            <v>DIRECCION DE PLANEAMIENTO</v>
          </cell>
          <cell r="F1596" t="str">
            <v/>
          </cell>
          <cell r="G1596" t="str">
            <v>ANALISIS CONSULTA INDÍGENA PARA EL PROYECTO RUTA METROPOLITANA DE PUERTO MONTT</v>
          </cell>
          <cell r="H1596">
            <v>100000</v>
          </cell>
          <cell r="I1596" t="str">
            <v>ANALISIS</v>
          </cell>
          <cell r="J1596" t="str">
            <v/>
          </cell>
          <cell r="K1596" t="str">
            <v/>
          </cell>
        </row>
        <row r="1597">
          <cell r="B1597" t="str">
            <v>40005793-EJECUCION</v>
          </cell>
          <cell r="C1597" t="str">
            <v>PUERTO MONTT</v>
          </cell>
          <cell r="D1597" t="str">
            <v>EJECUCION</v>
          </cell>
          <cell r="E1597" t="str">
            <v>GOBIERNO REGIONAL - REGION DE LOS LAGOS</v>
          </cell>
          <cell r="F1597" t="str">
            <v/>
          </cell>
          <cell r="G1597" t="str">
            <v>REPOSICION MAQUINARIAS Y CAMIONES - PUERTO MONTT</v>
          </cell>
          <cell r="H1597">
            <v>892992</v>
          </cell>
          <cell r="I1597" t="str">
            <v>REPOSICION</v>
          </cell>
          <cell r="J1597" t="str">
            <v>LLANQUIHUE</v>
          </cell>
          <cell r="K1597" t="str">
            <v/>
          </cell>
        </row>
        <row r="1598">
          <cell r="B1598" t="str">
            <v>40007196-EJECUCION</v>
          </cell>
          <cell r="C1598" t="str">
            <v>CASTRO</v>
          </cell>
          <cell r="D1598" t="str">
            <v>EJECUCION</v>
          </cell>
          <cell r="E1598" t="str">
            <v>SUBSECRETARIA DE EDUCACION</v>
          </cell>
          <cell r="F1598" t="str">
            <v/>
          </cell>
          <cell r="G1598" t="str">
            <v>LEVANTAMIENTO PROYECTO SISTEMA ELECTRICO ESCUELA LUIS URIBE</v>
          </cell>
          <cell r="H1598">
            <v>1500</v>
          </cell>
          <cell r="I1598" t="str">
            <v>LEVANTAMIENTO</v>
          </cell>
          <cell r="J1598" t="str">
            <v>CHILOE</v>
          </cell>
          <cell r="K1598" t="str">
            <v/>
          </cell>
        </row>
        <row r="1599">
          <cell r="B1599" t="str">
            <v>30061828-EJECUCION</v>
          </cell>
          <cell r="C1599" t="str">
            <v/>
          </cell>
          <cell r="D1599" t="str">
            <v>EJECUCION</v>
          </cell>
          <cell r="E1599" t="str">
            <v>DIRECCION DE VIALIDAD</v>
          </cell>
          <cell r="F1599" t="str">
            <v/>
          </cell>
          <cell r="G1599" t="str">
            <v>MEJORAMIENTO RUTA 225-CH. SECTOR: PETROHUE - LAGO TODOS LOS SANTOS</v>
          </cell>
          <cell r="H1599">
            <v>995638</v>
          </cell>
          <cell r="I1599" t="str">
            <v>MEJORAMIENTO</v>
          </cell>
          <cell r="J1599" t="str">
            <v/>
          </cell>
          <cell r="K1599" t="str">
            <v>RS</v>
          </cell>
        </row>
        <row r="1600">
          <cell r="B1600" t="str">
            <v>30069070-EJECUCION</v>
          </cell>
          <cell r="C1600" t="str">
            <v/>
          </cell>
          <cell r="D1600" t="str">
            <v>EJECUCION</v>
          </cell>
          <cell r="E1600" t="str">
            <v>DIRECCION DE VIALIDAD</v>
          </cell>
          <cell r="F1600" t="str">
            <v/>
          </cell>
          <cell r="G1600" t="str">
            <v>MEJORAMIENTO RUTA W-175. SECTOR: LINAO - QUEMCHI</v>
          </cell>
          <cell r="H1600">
            <v>18740277</v>
          </cell>
          <cell r="I1600" t="str">
            <v>MEJORAMIENTO</v>
          </cell>
          <cell r="J1600" t="str">
            <v/>
          </cell>
          <cell r="K1600" t="str">
            <v>RS</v>
          </cell>
        </row>
        <row r="1601">
          <cell r="B1601" t="str">
            <v>30071449-EJECUCION</v>
          </cell>
          <cell r="C1601" t="str">
            <v/>
          </cell>
          <cell r="D1601" t="str">
            <v>EJECUCION</v>
          </cell>
          <cell r="E1601" t="str">
            <v>DIRECCION DE VIALIDAD</v>
          </cell>
          <cell r="F1601" t="str">
            <v/>
          </cell>
          <cell r="G1601" t="str">
            <v>MEJORAMIENTO RUTA 7. SECTOR: PUERTO CARDENAS - SANTA LUCIA</v>
          </cell>
          <cell r="H1601">
            <v>143310</v>
          </cell>
          <cell r="I1601" t="str">
            <v>MEJORAMIENTO</v>
          </cell>
          <cell r="J1601" t="str">
            <v/>
          </cell>
          <cell r="K1601" t="str">
            <v>RS</v>
          </cell>
        </row>
        <row r="1602">
          <cell r="B1602" t="str">
            <v>30068433-DISEÑO</v>
          </cell>
          <cell r="C1602" t="str">
            <v>PURRANQUE</v>
          </cell>
          <cell r="D1602" t="str">
            <v>DISEÑO</v>
          </cell>
          <cell r="E1602" t="str">
            <v>GOBIERNO REGIONAL - REGION DE LOS LAGOS</v>
          </cell>
          <cell r="F1602" t="str">
            <v/>
          </cell>
          <cell r="G1602" t="str">
            <v>CONSTRUCCION POSTA RURAL MANQUEMAPU - PURRANQUE</v>
          </cell>
          <cell r="H1602">
            <v>20378</v>
          </cell>
          <cell r="I1602" t="str">
            <v>CONSTRUCCION</v>
          </cell>
          <cell r="J1602" t="str">
            <v>OSORNO</v>
          </cell>
          <cell r="K1602" t="str">
            <v>RS</v>
          </cell>
        </row>
        <row r="1603">
          <cell r="B1603" t="str">
            <v>30176622-EJECUCION</v>
          </cell>
          <cell r="C1603" t="str">
            <v/>
          </cell>
          <cell r="D1603" t="str">
            <v>EJECUCION</v>
          </cell>
          <cell r="E1603" t="str">
            <v>DIRECCION DE VIALIDAD</v>
          </cell>
          <cell r="F1603" t="str">
            <v/>
          </cell>
          <cell r="G1603" t="str">
            <v>CONSERVACION GLOBAL MIXTA CAMINOS RED VIAL X REGIÓN 2013-2018</v>
          </cell>
          <cell r="H1603">
            <v>17740346</v>
          </cell>
          <cell r="I1603" t="str">
            <v>CONSERVACION</v>
          </cell>
          <cell r="J1603" t="str">
            <v/>
          </cell>
          <cell r="K1603" t="str">
            <v/>
          </cell>
        </row>
        <row r="1604">
          <cell r="B1604" t="str">
            <v>30283374-EJECUCION</v>
          </cell>
          <cell r="C1604" t="str">
            <v>PUERTO MONTT</v>
          </cell>
          <cell r="D1604" t="str">
            <v>EJECUCION</v>
          </cell>
          <cell r="E1604" t="str">
            <v>SERVICIO VIVIENDA Y URBANIZACION REGION DE LOS LAGOS</v>
          </cell>
          <cell r="F1604" t="str">
            <v/>
          </cell>
          <cell r="G1604" t="str">
            <v>MEJORAMIENTO AVDA. ALESSANDRI TRAMO MACKENNA-GODOY,  PUERTO MONTT.</v>
          </cell>
          <cell r="H1604">
            <v>6412918</v>
          </cell>
          <cell r="I1604" t="str">
            <v>MEJORAMIENTO</v>
          </cell>
          <cell r="J1604" t="str">
            <v>LLANQUIHUE</v>
          </cell>
          <cell r="K1604" t="str">
            <v>RS</v>
          </cell>
        </row>
        <row r="1605">
          <cell r="B1605" t="str">
            <v>30465245-EJECUCION</v>
          </cell>
          <cell r="C1605" t="str">
            <v>FRUTILLAR</v>
          </cell>
          <cell r="D1605" t="str">
            <v>EJECUCION</v>
          </cell>
          <cell r="E1605" t="str">
            <v>GOBIERNO REGIONAL - REGION DE LOS LAGOS</v>
          </cell>
          <cell r="F1605" t="str">
            <v/>
          </cell>
          <cell r="G1605" t="str">
            <v>CONSTRUCCION SERVICIO DE APR SECTOR COPIHUE, FRUTILLAR</v>
          </cell>
          <cell r="H1605">
            <v>339568</v>
          </cell>
          <cell r="I1605" t="str">
            <v>CONSTRUCCION</v>
          </cell>
          <cell r="J1605" t="str">
            <v>LLANQUIHUE</v>
          </cell>
          <cell r="K1605" t="str">
            <v>RS</v>
          </cell>
        </row>
        <row r="1606">
          <cell r="B1606" t="str">
            <v>40008887-EJECUCION</v>
          </cell>
          <cell r="C1606" t="str">
            <v>FRUTILLAR</v>
          </cell>
          <cell r="D1606" t="str">
            <v>EJECUCION</v>
          </cell>
          <cell r="E1606" t="str">
            <v>SUBSECRETARIA DE EDUCACION</v>
          </cell>
          <cell r="F1606" t="str">
            <v/>
          </cell>
          <cell r="G1606" t="str">
            <v>HABILITACION HABILITACION SEGUNDO PISO LICEO POLITECNICO IGNACIO CARRERA PINTO</v>
          </cell>
          <cell r="H1606">
            <v>90000</v>
          </cell>
          <cell r="I1606" t="str">
            <v>HABILITACION</v>
          </cell>
          <cell r="J1606" t="str">
            <v>LLANQUIHUE</v>
          </cell>
          <cell r="K1606" t="str">
            <v/>
          </cell>
        </row>
        <row r="1607">
          <cell r="B1607" t="str">
            <v>40007705-EJECUCION</v>
          </cell>
          <cell r="C1607" t="str">
            <v>PUERTO VARAS</v>
          </cell>
          <cell r="D1607" t="str">
            <v>EJECUCION</v>
          </cell>
          <cell r="E1607" t="str">
            <v>GOBIERNO REGIONAL - REGION DE LOS LAGOS</v>
          </cell>
          <cell r="F1607" t="str">
            <v/>
          </cell>
          <cell r="G1607" t="str">
            <v>MEJORAMIENTO PATIO EXTERIOR ESCUELA GRUPO ESCOLAR, PUERTO VARAS</v>
          </cell>
          <cell r="H1607">
            <v>78286</v>
          </cell>
          <cell r="I1607" t="str">
            <v>MEJORAMIENTO</v>
          </cell>
          <cell r="J1607" t="str">
            <v>LLANQUIHUE</v>
          </cell>
          <cell r="K1607" t="str">
            <v/>
          </cell>
        </row>
        <row r="1608">
          <cell r="B1608" t="str">
            <v>40007417-EJECUCION</v>
          </cell>
          <cell r="C1608" t="str">
            <v>PUERTO MONTT</v>
          </cell>
          <cell r="D1608" t="str">
            <v>EJECUCION</v>
          </cell>
          <cell r="E1608" t="str">
            <v>SUBSECRETARIA DE EDUCACION</v>
          </cell>
          <cell r="F1608" t="str">
            <v/>
          </cell>
          <cell r="G1608" t="str">
            <v>MEJORAMIENTO SISTEMA DE GAS EN COCINA ESCUELA CAYENEL</v>
          </cell>
          <cell r="H1608">
            <v>4616</v>
          </cell>
          <cell r="I1608" t="str">
            <v>MEJORAMIENTO</v>
          </cell>
          <cell r="J1608" t="str">
            <v>LLANQUIHUE</v>
          </cell>
          <cell r="K1608" t="str">
            <v/>
          </cell>
        </row>
        <row r="1609">
          <cell r="B1609" t="str">
            <v>40003399-EJECUCION</v>
          </cell>
          <cell r="C1609" t="str">
            <v/>
          </cell>
          <cell r="D1609" t="str">
            <v>EJECUCION</v>
          </cell>
          <cell r="E1609" t="str">
            <v>GOBIERNO REGIONAL - REGION DE LOS LAGOS</v>
          </cell>
          <cell r="F1609" t="str">
            <v/>
          </cell>
          <cell r="G1609" t="str">
            <v>CONSERVACION CAMINOS DE ACCESO A COMUNIDADES INDÍGENAS PUPAÑIMO A COFALMO, COMUNA SAN PABLO</v>
          </cell>
          <cell r="H1609">
            <v>618000</v>
          </cell>
          <cell r="I1609" t="str">
            <v>CONSERVACION</v>
          </cell>
          <cell r="J1609" t="str">
            <v/>
          </cell>
          <cell r="K1609" t="str">
            <v/>
          </cell>
        </row>
        <row r="1610">
          <cell r="B1610" t="str">
            <v>40005545-EJECUCION</v>
          </cell>
          <cell r="C1610" t="str">
            <v>CURACO DE VELEZ</v>
          </cell>
          <cell r="D1610" t="str">
            <v>EJECUCION</v>
          </cell>
          <cell r="E1610" t="str">
            <v>SUBSECRETARIA DE EDUCACION</v>
          </cell>
          <cell r="F1610" t="str">
            <v/>
          </cell>
          <cell r="G1610" t="str">
            <v>CONSERVACION CASINO ESCOLAR ESCUELA SAN JAVIER</v>
          </cell>
          <cell r="H1610">
            <v>14999</v>
          </cell>
          <cell r="I1610" t="str">
            <v>CONSERVACION</v>
          </cell>
          <cell r="J1610" t="str">
            <v>CHILOE</v>
          </cell>
          <cell r="K1610" t="str">
            <v/>
          </cell>
        </row>
        <row r="1611">
          <cell r="B1611" t="str">
            <v>30043755-EJECUCION</v>
          </cell>
          <cell r="C1611" t="str">
            <v>OSORNO</v>
          </cell>
          <cell r="D1611" t="str">
            <v>EJECUCION</v>
          </cell>
          <cell r="E1611" t="str">
            <v>SERVICIO VIVIENDA Y URBANIZACION REGION DE LOS LAGOS</v>
          </cell>
          <cell r="F1611" t="str">
            <v/>
          </cell>
          <cell r="G1611" t="str">
            <v>MEJORAMIENTO AVENIDA JULIO BUSCHMANN, OSORNO.</v>
          </cell>
          <cell r="H1611">
            <v>3740784</v>
          </cell>
          <cell r="I1611" t="str">
            <v>MEJORAMIENTO</v>
          </cell>
          <cell r="J1611" t="str">
            <v>OSORNO</v>
          </cell>
          <cell r="K1611" t="str">
            <v>FI</v>
          </cell>
        </row>
        <row r="1612">
          <cell r="B1612" t="str">
            <v>30083092-DISEÑO</v>
          </cell>
          <cell r="C1612" t="str">
            <v/>
          </cell>
          <cell r="D1612" t="str">
            <v>DISEÑO</v>
          </cell>
          <cell r="E1612" t="str">
            <v>DIRECCION DE OBRAS PORTUARIAS</v>
          </cell>
          <cell r="F1612" t="str">
            <v/>
          </cell>
          <cell r="G1612" t="str">
            <v>CONSTRUCCION TERMINAL PORTUARIO E INFRAES. PESCA ARTESANAL  CHAITEN</v>
          </cell>
          <cell r="H1612">
            <v>845754</v>
          </cell>
          <cell r="I1612" t="str">
            <v>CONSTRUCCION</v>
          </cell>
          <cell r="J1612" t="str">
            <v>PALENA</v>
          </cell>
          <cell r="K1612" t="str">
            <v>IN</v>
          </cell>
        </row>
        <row r="1613">
          <cell r="B1613" t="str">
            <v>30116996-EJECUCION</v>
          </cell>
          <cell r="C1613" t="str">
            <v/>
          </cell>
          <cell r="D1613" t="str">
            <v>EJECUCION</v>
          </cell>
          <cell r="E1613" t="str">
            <v>DIRECCION DE VIALIDAD</v>
          </cell>
          <cell r="F1613" t="str">
            <v/>
          </cell>
          <cell r="G1613" t="str">
            <v>CONSTRUCCION RTA 7.S:PICHANCO-STA BARBARA(EXPROPIACION VARIOS TRAMOS</v>
          </cell>
          <cell r="H1613">
            <v>1215</v>
          </cell>
          <cell r="I1613" t="str">
            <v>CONSTRUCCION</v>
          </cell>
          <cell r="J1613" t="str">
            <v/>
          </cell>
          <cell r="K1613" t="str">
            <v/>
          </cell>
        </row>
        <row r="1614">
          <cell r="B1614" t="str">
            <v>30105246-EJECUCION</v>
          </cell>
          <cell r="C1614" t="str">
            <v>PUERTO VARAS</v>
          </cell>
          <cell r="D1614" t="str">
            <v>EJECUCION</v>
          </cell>
          <cell r="E1614" t="str">
            <v>GOBIERNO REGIONAL - REGION DE LOS LAGOS</v>
          </cell>
          <cell r="F1614" t="str">
            <v/>
          </cell>
          <cell r="G1614" t="str">
            <v>RESTAURACION IGLESIA LUTERANA COMUNA DE PUERTO VARAS</v>
          </cell>
          <cell r="H1614">
            <v>316434</v>
          </cell>
          <cell r="I1614" t="str">
            <v>RESTAURACION</v>
          </cell>
          <cell r="J1614" t="str">
            <v>LLANQUIHUE</v>
          </cell>
          <cell r="K1614" t="str">
            <v/>
          </cell>
        </row>
        <row r="1615">
          <cell r="B1615" t="str">
            <v>30485255-EJECUCION</v>
          </cell>
          <cell r="C1615" t="str">
            <v>MAULLIN</v>
          </cell>
          <cell r="D1615" t="str">
            <v>EJECUCION</v>
          </cell>
          <cell r="E1615" t="str">
            <v>GOBIERNO REGIONAL - REGION DE LOS LAGOS</v>
          </cell>
          <cell r="F1615" t="str">
            <v/>
          </cell>
          <cell r="G1615" t="str">
            <v>HABILITACION SUMINISTRO DE ENERGIA ELECTRICA SECTOR QUEMAS DE CHUYAQUEN</v>
          </cell>
          <cell r="H1615">
            <v>154866</v>
          </cell>
          <cell r="I1615" t="str">
            <v>HABILITACION</v>
          </cell>
          <cell r="J1615" t="str">
            <v>LLANQUIHUE</v>
          </cell>
          <cell r="K1615" t="str">
            <v/>
          </cell>
        </row>
        <row r="1616">
          <cell r="B1616" t="str">
            <v>30376623-DISEÑO</v>
          </cell>
          <cell r="C1616" t="str">
            <v>PUERTO MONTT</v>
          </cell>
          <cell r="D1616" t="str">
            <v>DISEÑO</v>
          </cell>
          <cell r="E1616" t="str">
            <v>DIRECCION DE OBRAS HIDRAULICAS</v>
          </cell>
          <cell r="F1616" t="str">
            <v/>
          </cell>
          <cell r="G1616" t="str">
            <v>CONSTRUCCION COLECTOR RED PRIMARIA LOS COIGUES DE ALERCE PTO. MONTT</v>
          </cell>
          <cell r="H1616">
            <v>150399</v>
          </cell>
          <cell r="I1616" t="str">
            <v>CONSTRUCCION</v>
          </cell>
          <cell r="J1616" t="str">
            <v>LLANQUIHUE</v>
          </cell>
          <cell r="K1616" t="str">
            <v>RS</v>
          </cell>
        </row>
        <row r="1617">
          <cell r="B1617" t="str">
            <v>30219228-DISEÑO</v>
          </cell>
          <cell r="C1617" t="str">
            <v>FRUTILLAR</v>
          </cell>
          <cell r="D1617" t="str">
            <v>DISEÑO</v>
          </cell>
          <cell r="E1617" t="str">
            <v>GOBIERNO REGIONAL - REGION DE LOS LAGOS</v>
          </cell>
          <cell r="F1617" t="str">
            <v/>
          </cell>
          <cell r="G1617" t="str">
            <v>REPOSICION CENTRO DE SALUD DE ATENCION PRIMARIA FRUTILLAR</v>
          </cell>
          <cell r="H1617">
            <v>97871</v>
          </cell>
          <cell r="I1617" t="str">
            <v>REPOSICION</v>
          </cell>
          <cell r="J1617" t="str">
            <v>LLANQUIHUE</v>
          </cell>
          <cell r="K1617" t="str">
            <v>RS</v>
          </cell>
        </row>
        <row r="1618">
          <cell r="B1618" t="str">
            <v>30395772-DISEÑO</v>
          </cell>
          <cell r="C1618" t="str">
            <v>PUQUELDON</v>
          </cell>
          <cell r="D1618" t="str">
            <v>DISEÑO</v>
          </cell>
          <cell r="E1618" t="str">
            <v>GOBIERNO REGIONAL - REGION DE LOS LAGOS</v>
          </cell>
          <cell r="F1618" t="str">
            <v/>
          </cell>
          <cell r="G1618" t="str">
            <v>CONSTRUCCION CENTRO COMUNITARIO DEL ADULTO MAYOR - COMUNA PUQUELDON</v>
          </cell>
          <cell r="H1618">
            <v>76950</v>
          </cell>
          <cell r="I1618" t="str">
            <v>CONSTRUCCION</v>
          </cell>
          <cell r="J1618" t="str">
            <v>CHILOE</v>
          </cell>
          <cell r="K1618" t="str">
            <v/>
          </cell>
        </row>
        <row r="1619">
          <cell r="B1619" t="str">
            <v>30070432-EJECUCION</v>
          </cell>
          <cell r="C1619" t="str">
            <v>PUERTO MONTT</v>
          </cell>
          <cell r="D1619" t="str">
            <v>EJECUCION</v>
          </cell>
          <cell r="E1619" t="str">
            <v>DIRECCION DE VIALIDAD</v>
          </cell>
          <cell r="F1619" t="str">
            <v/>
          </cell>
          <cell r="G1619" t="str">
            <v>AMPLIACION RUTA 7 - SECTOR: RIO PUELCHE-  PELLUCO, PUERTO MONTT</v>
          </cell>
          <cell r="H1619">
            <v>16084251</v>
          </cell>
          <cell r="I1619" t="str">
            <v>AMPLIACION</v>
          </cell>
          <cell r="J1619" t="str">
            <v>LLANQUIHUE</v>
          </cell>
          <cell r="K1619" t="str">
            <v>RS</v>
          </cell>
        </row>
        <row r="1620">
          <cell r="B1620" t="str">
            <v>40006816-DISEÑO</v>
          </cell>
          <cell r="C1620" t="str">
            <v>QUINCHAO</v>
          </cell>
          <cell r="D1620" t="str">
            <v>DISEÑO</v>
          </cell>
          <cell r="E1620" t="str">
            <v>SUBSECRETARIA DE EDUCACION</v>
          </cell>
          <cell r="F1620" t="str">
            <v/>
          </cell>
          <cell r="G1620" t="str">
            <v>NORMALIZACION LICEO INSULAR ENSEÑANZA MEDIA</v>
          </cell>
          <cell r="H1620">
            <v>12000</v>
          </cell>
          <cell r="I1620" t="str">
            <v>NORMALIZACION</v>
          </cell>
          <cell r="J1620" t="str">
            <v>CHILOE</v>
          </cell>
          <cell r="K1620" t="str">
            <v/>
          </cell>
        </row>
        <row r="1621">
          <cell r="B1621" t="str">
            <v>40006523-EJECUCION</v>
          </cell>
          <cell r="C1621" t="str">
            <v>CASTRO</v>
          </cell>
          <cell r="D1621" t="str">
            <v>EJECUCION</v>
          </cell>
          <cell r="E1621" t="str">
            <v>SUBSECRETARIA DE EDUCACION</v>
          </cell>
          <cell r="F1621" t="str">
            <v/>
          </cell>
          <cell r="G1621" t="str">
            <v>REPOSICION PAVIMENTO GIMNASIO ESCUELA RURAL  MIRTA OYARZO</v>
          </cell>
          <cell r="H1621">
            <v>30000</v>
          </cell>
          <cell r="I1621" t="str">
            <v>REPOSICION</v>
          </cell>
          <cell r="J1621" t="str">
            <v>CHILOE</v>
          </cell>
          <cell r="K1621" t="str">
            <v/>
          </cell>
        </row>
        <row r="1622">
          <cell r="B1622" t="str">
            <v>40009021-EJECUCION</v>
          </cell>
          <cell r="C1622" t="str">
            <v>PUERTO MONTT</v>
          </cell>
          <cell r="D1622" t="str">
            <v>EJECUCION</v>
          </cell>
          <cell r="E1622" t="str">
            <v>SUBSECRETARIA DE EDUCACION</v>
          </cell>
          <cell r="F1622" t="str">
            <v/>
          </cell>
          <cell r="G1622" t="str">
            <v>CONSERVACION GIMNASIO LICEO INDUSTRIAL PUERTO MONTT</v>
          </cell>
          <cell r="H1622">
            <v>177515</v>
          </cell>
          <cell r="I1622" t="str">
            <v>CONSERVACION</v>
          </cell>
          <cell r="J1622" t="str">
            <v>LLANQUIHUE</v>
          </cell>
          <cell r="K1622" t="str">
            <v/>
          </cell>
        </row>
        <row r="1623">
          <cell r="B1623" t="str">
            <v>40006676-EJECUCION</v>
          </cell>
          <cell r="C1623" t="str">
            <v>ANCUD</v>
          </cell>
          <cell r="D1623" t="str">
            <v>EJECUCION</v>
          </cell>
          <cell r="E1623" t="str">
            <v>SUBSECRETARIA DE EDUCACION</v>
          </cell>
          <cell r="F1623" t="str">
            <v/>
          </cell>
          <cell r="G1623" t="str">
            <v>NORMALIZACION ESCUELA FATIMA COMUNA DE ANCUD</v>
          </cell>
          <cell r="H1623">
            <v>375</v>
          </cell>
          <cell r="I1623" t="str">
            <v>NORMALIZACION</v>
          </cell>
          <cell r="J1623" t="str">
            <v>CHILOE</v>
          </cell>
          <cell r="K1623" t="str">
            <v/>
          </cell>
        </row>
        <row r="1624">
          <cell r="B1624" t="str">
            <v>30118591-EJECUCION</v>
          </cell>
          <cell r="C1624" t="str">
            <v>QUELLON</v>
          </cell>
          <cell r="D1624" t="str">
            <v>EJECUCION</v>
          </cell>
          <cell r="E1624" t="str">
            <v>GOBIERNO REGIONAL - REGION DE LOS LAGOS</v>
          </cell>
          <cell r="F1624" t="str">
            <v/>
          </cell>
          <cell r="G1624" t="str">
            <v>HABILITACION SUMINISTRO E. ELECTRICA SECTOR CURANUE SUR, QUELLON</v>
          </cell>
          <cell r="H1624">
            <v>244114</v>
          </cell>
          <cell r="I1624" t="str">
            <v>HABILITACION</v>
          </cell>
          <cell r="J1624" t="str">
            <v>CHILOE</v>
          </cell>
          <cell r="K1624" t="str">
            <v>RS</v>
          </cell>
        </row>
        <row r="1625">
          <cell r="B1625" t="str">
            <v>30121351-EJECUCION</v>
          </cell>
          <cell r="C1625" t="str">
            <v/>
          </cell>
          <cell r="D1625" t="str">
            <v>EJECUCION</v>
          </cell>
          <cell r="E1625" t="str">
            <v>GENDARMERIA DE CHILE</v>
          </cell>
          <cell r="F1625" t="str">
            <v/>
          </cell>
          <cell r="G1625" t="str">
            <v>CONSTRUCCION REDES CONTRA INCENDIO C.D.P. CASTRO</v>
          </cell>
          <cell r="H1625">
            <v>468296</v>
          </cell>
          <cell r="I1625" t="str">
            <v>CONSTRUCCION</v>
          </cell>
          <cell r="J1625" t="str">
            <v>CHILOE</v>
          </cell>
          <cell r="K1625" t="str">
            <v/>
          </cell>
        </row>
        <row r="1626">
          <cell r="B1626" t="str">
            <v>30208122-EJECUCION</v>
          </cell>
          <cell r="C1626" t="str">
            <v>CHONCHI</v>
          </cell>
          <cell r="D1626" t="str">
            <v>EJECUCION</v>
          </cell>
          <cell r="E1626" t="str">
            <v>GOBIERNO REGIONAL - REGION DE LOS LAGOS</v>
          </cell>
          <cell r="F1626" t="str">
            <v/>
          </cell>
          <cell r="G1626" t="str">
            <v>REPOSICION CONTENEDORES DE RESIDUOS SÓLIDOS DOMICILIARIOS</v>
          </cell>
          <cell r="H1626">
            <v>56403</v>
          </cell>
          <cell r="I1626" t="str">
            <v>REPOSICION</v>
          </cell>
          <cell r="J1626" t="str">
            <v>CHILOE</v>
          </cell>
          <cell r="K1626" t="str">
            <v/>
          </cell>
        </row>
        <row r="1627">
          <cell r="B1627" t="str">
            <v>30110580-EJECUCION</v>
          </cell>
          <cell r="C1627" t="str">
            <v>SAN JUAN DE LA COSTA</v>
          </cell>
          <cell r="D1627" t="str">
            <v>EJECUCION</v>
          </cell>
          <cell r="E1627" t="str">
            <v>GOBIERNO REGIONAL - REGION DE LOS LAGOS</v>
          </cell>
          <cell r="F1627" t="str">
            <v/>
          </cell>
          <cell r="G1627" t="str">
            <v>REPOSICION LICEO E INTERNADO ANTULAFKEN DE PUAUCHO, SAN JUAN COSTA</v>
          </cell>
          <cell r="H1627">
            <v>2906943</v>
          </cell>
          <cell r="I1627" t="str">
            <v>REPOSICION</v>
          </cell>
          <cell r="J1627" t="str">
            <v>OSORNO</v>
          </cell>
          <cell r="K1627" t="str">
            <v>RS</v>
          </cell>
        </row>
        <row r="1628">
          <cell r="B1628" t="str">
            <v>30067012-EJECUCION</v>
          </cell>
          <cell r="C1628" t="str">
            <v>PUYEHUE</v>
          </cell>
          <cell r="D1628" t="str">
            <v>EJECUCION</v>
          </cell>
          <cell r="E1628" t="str">
            <v>GOBIERNO REGIONAL - REGION DE LOS LAGOS</v>
          </cell>
          <cell r="F1628" t="str">
            <v/>
          </cell>
          <cell r="G1628" t="str">
            <v>REPOSICION PARCIAL LICEO LAS AMERICAS DE ENTRE LAGOS</v>
          </cell>
          <cell r="H1628">
            <v>3089384</v>
          </cell>
          <cell r="I1628" t="str">
            <v>REPOSICION</v>
          </cell>
          <cell r="J1628" t="str">
            <v>OSORNO</v>
          </cell>
          <cell r="K1628" t="str">
            <v>IN</v>
          </cell>
        </row>
        <row r="1629">
          <cell r="B1629" t="str">
            <v>30384228-PREFACTIBILIDAD</v>
          </cell>
          <cell r="C1629" t="str">
            <v/>
          </cell>
          <cell r="D1629" t="str">
            <v>PREFACTIBILIDAD</v>
          </cell>
          <cell r="E1629" t="str">
            <v>GOBIERNO REGIONAL - REGION DE LOS LAGOS</v>
          </cell>
          <cell r="F1629" t="str">
            <v/>
          </cell>
          <cell r="G1629" t="str">
            <v>CONSTRUCCION CONEXIÓN VIAL,SECTOR EL TRANQUILO-V. VANGUARDIA, PALENA</v>
          </cell>
          <cell r="H1629">
            <v>410699</v>
          </cell>
          <cell r="I1629" t="str">
            <v>CONSTRUCCION</v>
          </cell>
          <cell r="J1629" t="str">
            <v>PALENA</v>
          </cell>
          <cell r="K1629" t="str">
            <v>RS</v>
          </cell>
        </row>
        <row r="1630">
          <cell r="B1630" t="str">
            <v>30415029-EJECUCION</v>
          </cell>
          <cell r="C1630" t="str">
            <v>PUERTO MONTT</v>
          </cell>
          <cell r="D1630" t="str">
            <v>EJECUCION</v>
          </cell>
          <cell r="E1630" t="str">
            <v>SERVICIO NACIONAL DEL ADULTO MAYOR</v>
          </cell>
          <cell r="F1630" t="str">
            <v/>
          </cell>
          <cell r="G1630" t="str">
            <v>CONSTRUCCION CENTRO DE DÍA ADULTO MAYOR PUERTO MONTT</v>
          </cell>
          <cell r="H1630">
            <v>1253213</v>
          </cell>
          <cell r="I1630" t="str">
            <v>CONSTRUCCION</v>
          </cell>
          <cell r="J1630" t="str">
            <v>LLANQUIHUE</v>
          </cell>
          <cell r="K1630" t="str">
            <v>RS</v>
          </cell>
        </row>
        <row r="1631">
          <cell r="B1631" t="str">
            <v>30103434-EJECUCION</v>
          </cell>
          <cell r="C1631" t="str">
            <v>ANCUD</v>
          </cell>
          <cell r="D1631" t="str">
            <v>EJECUCION</v>
          </cell>
          <cell r="E1631" t="str">
            <v>GOBIERNO REGIONAL - REGION DE LOS LAGOS</v>
          </cell>
          <cell r="F1631" t="str">
            <v/>
          </cell>
          <cell r="G1631" t="str">
            <v>REPOSICION EDIFICIO PUBLICO DE CHACAO, COMUNA ANCUD</v>
          </cell>
          <cell r="H1631">
            <v>366394</v>
          </cell>
          <cell r="I1631" t="str">
            <v>REPOSICION</v>
          </cell>
          <cell r="J1631" t="str">
            <v>CHILOE</v>
          </cell>
          <cell r="K1631" t="str">
            <v>RS</v>
          </cell>
        </row>
        <row r="1632">
          <cell r="B1632" t="str">
            <v>40009024-EJECUCION</v>
          </cell>
          <cell r="C1632" t="str">
            <v>CHONCHI</v>
          </cell>
          <cell r="D1632" t="str">
            <v>EJECUCION</v>
          </cell>
          <cell r="E1632" t="str">
            <v>GOBIERNO REGIONAL - REGION DE LOS LAGOS</v>
          </cell>
          <cell r="F1632" t="str">
            <v/>
          </cell>
          <cell r="G1632" t="str">
            <v>CONSERVACION ESCUELA ESPECIAL AMANECER, COMUNA DE CHONCHI</v>
          </cell>
          <cell r="H1632">
            <v>40000</v>
          </cell>
          <cell r="I1632" t="str">
            <v>CONSERVACION</v>
          </cell>
          <cell r="J1632" t="str">
            <v>CHILOE</v>
          </cell>
          <cell r="K1632" t="str">
            <v/>
          </cell>
        </row>
        <row r="1633">
          <cell r="B1633" t="str">
            <v>30128989-EJECUCION</v>
          </cell>
          <cell r="C1633" t="str">
            <v>QUELLON</v>
          </cell>
          <cell r="D1633" t="str">
            <v>EJECUCION</v>
          </cell>
          <cell r="E1633" t="str">
            <v>SERVICIO VIVIENDA Y URBANIZACION REGION DE LOS LAGOS</v>
          </cell>
          <cell r="F1633" t="str">
            <v/>
          </cell>
          <cell r="G1633" t="str">
            <v>CONSTRUCCION 20 VIVIENDAS ADULTO MAYOR DE QUELLON</v>
          </cell>
          <cell r="H1633">
            <v>382958</v>
          </cell>
          <cell r="I1633" t="str">
            <v>CONSTRUCCION</v>
          </cell>
          <cell r="J1633" t="str">
            <v>CHILOE</v>
          </cell>
          <cell r="K1633" t="str">
            <v>RS</v>
          </cell>
        </row>
        <row r="1634">
          <cell r="B1634" t="str">
            <v>30486919-EJECUCION</v>
          </cell>
          <cell r="C1634" t="str">
            <v>RIO NEGRO</v>
          </cell>
          <cell r="D1634" t="str">
            <v>EJECUCION</v>
          </cell>
          <cell r="E1634" t="str">
            <v>GOBIERNO REGIONAL - REGION DE LOS LAGOS</v>
          </cell>
          <cell r="F1634" t="str">
            <v/>
          </cell>
          <cell r="G1634" t="str">
            <v>CONSTRUCCION CENTRO COMUNITARIO LLAHUALCO</v>
          </cell>
          <cell r="H1634">
            <v>92340</v>
          </cell>
          <cell r="I1634" t="str">
            <v>CONSTRUCCION</v>
          </cell>
          <cell r="J1634" t="str">
            <v>OSORNO</v>
          </cell>
          <cell r="K1634" t="str">
            <v/>
          </cell>
        </row>
        <row r="1635">
          <cell r="B1635" t="str">
            <v>30126487-DISEÑO</v>
          </cell>
          <cell r="C1635" t="str">
            <v>CHONCHI</v>
          </cell>
          <cell r="D1635" t="str">
            <v>DISEÑO</v>
          </cell>
          <cell r="E1635" t="str">
            <v>GOBIERNO REGIONAL - REGION DE LOS LAGOS</v>
          </cell>
          <cell r="F1635" t="str">
            <v/>
          </cell>
          <cell r="G1635" t="str">
            <v>REPOSICION ESCUELA RURAL DE HUILLINCO COMUNA DE CHONCHI</v>
          </cell>
          <cell r="H1635">
            <v>62039</v>
          </cell>
          <cell r="I1635" t="str">
            <v>REPOSICION</v>
          </cell>
          <cell r="J1635" t="str">
            <v>CHILOE</v>
          </cell>
          <cell r="K1635" t="str">
            <v>FI</v>
          </cell>
        </row>
        <row r="1636">
          <cell r="B1636" t="str">
            <v>30134714-EJECUCION</v>
          </cell>
          <cell r="C1636" t="str">
            <v>FRESIA</v>
          </cell>
          <cell r="D1636" t="str">
            <v>EJECUCION</v>
          </cell>
          <cell r="E1636" t="str">
            <v>GOBIERNO REGIONAL - REGION DE LOS LAGOS</v>
          </cell>
          <cell r="F1636" t="str">
            <v/>
          </cell>
          <cell r="G1636" t="str">
            <v>CONSTRUCCION ESTADIO MUNICIPAL ANFUR, COMUNA DE FRESIA</v>
          </cell>
          <cell r="H1636">
            <v>828841</v>
          </cell>
          <cell r="I1636" t="str">
            <v>CONSTRUCCION</v>
          </cell>
          <cell r="J1636" t="str">
            <v>LLANQUIHUE</v>
          </cell>
          <cell r="K1636" t="str">
            <v>FI</v>
          </cell>
        </row>
        <row r="1637">
          <cell r="B1637" t="str">
            <v>30137333-EJECUCION</v>
          </cell>
          <cell r="C1637" t="str">
            <v/>
          </cell>
          <cell r="D1637" t="str">
            <v>EJECUCION</v>
          </cell>
          <cell r="E1637" t="str">
            <v>GOBIERNO REGIONAL - REGION DE LOS LAGOS</v>
          </cell>
          <cell r="F1637" t="str">
            <v/>
          </cell>
          <cell r="G1637" t="str">
            <v>CONSERVACION EDIFICIO GOBERNACIÓN PROVINCIAL DE LLANQUIHUE</v>
          </cell>
          <cell r="H1637">
            <v>632691</v>
          </cell>
          <cell r="I1637" t="str">
            <v>CONSERVACION</v>
          </cell>
          <cell r="J1637" t="str">
            <v>LLANQUIHUE</v>
          </cell>
          <cell r="K1637" t="str">
            <v/>
          </cell>
        </row>
        <row r="1638">
          <cell r="B1638" t="str">
            <v>30391492-EJECUCION</v>
          </cell>
          <cell r="C1638" t="str">
            <v>CHAITEN</v>
          </cell>
          <cell r="D1638" t="str">
            <v>EJECUCION</v>
          </cell>
          <cell r="E1638" t="str">
            <v>SERVICIO VIVIENDA Y URBANIZACION REGION DE LOS LAGOS</v>
          </cell>
          <cell r="F1638" t="str">
            <v/>
          </cell>
          <cell r="G1638" t="str">
            <v>DIAGNOSTICO RECONVERSION TERRENOS SECTOR SUR CHAITEN EQUIPAMIENTOS</v>
          </cell>
          <cell r="H1638">
            <v>53890</v>
          </cell>
          <cell r="I1638" t="str">
            <v>DIAGNOSTICO</v>
          </cell>
          <cell r="J1638" t="str">
            <v>PALENA</v>
          </cell>
          <cell r="K1638" t="str">
            <v/>
          </cell>
        </row>
        <row r="1639">
          <cell r="B1639" t="str">
            <v>30419730-EJECUCION</v>
          </cell>
          <cell r="C1639" t="str">
            <v>MAULLIN</v>
          </cell>
          <cell r="D1639" t="str">
            <v>EJECUCION</v>
          </cell>
          <cell r="E1639" t="str">
            <v>SUBSECRETARIA DE EDUCACION</v>
          </cell>
          <cell r="F1639" t="str">
            <v/>
          </cell>
          <cell r="G1639" t="str">
            <v>CONSERVACION  LICEO FRANCISCO VIDAL GORMAZ, MAULLIN</v>
          </cell>
          <cell r="H1639">
            <v>221023</v>
          </cell>
          <cell r="I1639" t="str">
            <v>CONSERVACION</v>
          </cell>
          <cell r="J1639" t="str">
            <v>LLANQUIHUE</v>
          </cell>
          <cell r="K1639" t="str">
            <v/>
          </cell>
        </row>
        <row r="1640">
          <cell r="B1640" t="str">
            <v>30375872-DISEÑO</v>
          </cell>
          <cell r="C1640" t="str">
            <v>FRUTILLAR</v>
          </cell>
          <cell r="D1640" t="str">
            <v>DISEÑO</v>
          </cell>
          <cell r="E1640" t="str">
            <v>GOBIERNO REGIONAL - REGION DE LOS LAGOS</v>
          </cell>
          <cell r="F1640" t="str">
            <v/>
          </cell>
          <cell r="G1640" t="str">
            <v>CONSTRUCCION MERCADO MUNICIPAL FRUTILLAR</v>
          </cell>
          <cell r="H1640">
            <v>82346</v>
          </cell>
          <cell r="I1640" t="str">
            <v>CONSTRUCCION</v>
          </cell>
          <cell r="J1640" t="str">
            <v>LLANQUIHUE</v>
          </cell>
          <cell r="K1640" t="str">
            <v/>
          </cell>
        </row>
        <row r="1641">
          <cell r="B1641" t="str">
            <v>30487236-DISEÑO</v>
          </cell>
          <cell r="C1641" t="str">
            <v>PUERTO MONTT</v>
          </cell>
          <cell r="D1641" t="str">
            <v>DISEÑO</v>
          </cell>
          <cell r="E1641" t="str">
            <v>GOBIERNO REGIONAL - REGION DE LOS LAGOS</v>
          </cell>
          <cell r="F1641" t="str">
            <v/>
          </cell>
          <cell r="G1641" t="str">
            <v>CONSTRUCCION CENTRO DE SALUD FAMILIAR PUERTA SUR</v>
          </cell>
          <cell r="H1641">
            <v>125685</v>
          </cell>
          <cell r="I1641" t="str">
            <v>CONSTRUCCION</v>
          </cell>
          <cell r="J1641" t="str">
            <v>LLANQUIHUE</v>
          </cell>
          <cell r="K1641" t="str">
            <v/>
          </cell>
        </row>
        <row r="1642">
          <cell r="B1642" t="str">
            <v>30458841-PREFACTIBILIDAD</v>
          </cell>
          <cell r="C1642" t="str">
            <v/>
          </cell>
          <cell r="D1642" t="str">
            <v>PREFACTIBILIDAD</v>
          </cell>
          <cell r="E1642" t="str">
            <v>DIRECCION DE VIALIDAD</v>
          </cell>
          <cell r="F1642" t="str">
            <v/>
          </cell>
          <cell r="G1642" t="str">
            <v>CONSTRUCCION RUTA COSTERA Y TRANSVERSALES  PROV OSORNO REG LOS LAGOS</v>
          </cell>
          <cell r="H1642">
            <v>647213</v>
          </cell>
          <cell r="I1642" t="str">
            <v>CONSTRUCCION</v>
          </cell>
          <cell r="J1642" t="str">
            <v/>
          </cell>
          <cell r="K1642" t="str">
            <v>RS</v>
          </cell>
        </row>
        <row r="1643">
          <cell r="B1643" t="str">
            <v>40002671-EJECUCION</v>
          </cell>
          <cell r="C1643" t="str">
            <v>CALBUCO</v>
          </cell>
          <cell r="D1643" t="str">
            <v>EJECUCION</v>
          </cell>
          <cell r="E1643" t="str">
            <v>INSTITUTO NACIONAL DE DEPORTES</v>
          </cell>
          <cell r="F1643" t="str">
            <v/>
          </cell>
          <cell r="G1643" t="str">
            <v>CONSERVACION CANCHA ESTADIO FISCAL DE CALBUCO</v>
          </cell>
          <cell r="H1643">
            <v>200000</v>
          </cell>
          <cell r="I1643" t="str">
            <v>CONSERVACION</v>
          </cell>
          <cell r="J1643" t="str">
            <v>LLANQUIHUE</v>
          </cell>
          <cell r="K1643" t="str">
            <v/>
          </cell>
        </row>
        <row r="1644">
          <cell r="B1644" t="str">
            <v>40007881-EJECUCION</v>
          </cell>
          <cell r="C1644" t="str">
            <v>QUEMCHI</v>
          </cell>
          <cell r="D1644" t="str">
            <v>EJECUCION</v>
          </cell>
          <cell r="E1644" t="str">
            <v>SUBSECRETARIA DE EDUCACION</v>
          </cell>
          <cell r="F1644" t="str">
            <v/>
          </cell>
          <cell r="G1644" t="str">
            <v>CONSERVACION SISTEMA DE GAS Y ACREDITAR SELLO VERDE ESCUELA RURAL ARCHIPIELAGO DE AÑIHUE</v>
          </cell>
          <cell r="H1644">
            <v>1827</v>
          </cell>
          <cell r="I1644" t="str">
            <v>CONSERVACION</v>
          </cell>
          <cell r="J1644" t="str">
            <v>CHILOE</v>
          </cell>
          <cell r="K1644" t="str">
            <v/>
          </cell>
        </row>
        <row r="1645">
          <cell r="B1645" t="str">
            <v>30127679-EJECUCION</v>
          </cell>
          <cell r="C1645" t="str">
            <v/>
          </cell>
          <cell r="D1645" t="str">
            <v>EJECUCION</v>
          </cell>
          <cell r="E1645" t="str">
            <v>DIRECCION DE VIALIDAD</v>
          </cell>
          <cell r="F1645" t="str">
            <v/>
          </cell>
          <cell r="G1645" t="str">
            <v>MEJORAMIENTO RUTA 7. SECTOR: PUENTE PUÑON - PUENTE CISNE</v>
          </cell>
          <cell r="H1645">
            <v>4572196</v>
          </cell>
          <cell r="I1645" t="str">
            <v>MEJORAMIENTO</v>
          </cell>
          <cell r="J1645" t="str">
            <v/>
          </cell>
          <cell r="K1645" t="str">
            <v>OT</v>
          </cell>
        </row>
        <row r="1646">
          <cell r="B1646" t="str">
            <v>30115395-EJECUCION</v>
          </cell>
          <cell r="C1646" t="str">
            <v>PUERTO MONTT</v>
          </cell>
          <cell r="D1646" t="str">
            <v>EJECUCION</v>
          </cell>
          <cell r="E1646" t="str">
            <v>GOBIERNO REGIONAL - REGION DE LOS LAGOS</v>
          </cell>
          <cell r="F1646" t="str">
            <v/>
          </cell>
          <cell r="G1646" t="str">
            <v>CONSTRUCCION CUARTEL OCTAVA COMPAÑIA DE BOMBEROS, PUERTO MONTT</v>
          </cell>
          <cell r="H1646">
            <v>932966</v>
          </cell>
          <cell r="I1646" t="str">
            <v>CONSTRUCCION</v>
          </cell>
          <cell r="J1646" t="str">
            <v>LLANQUIHUE</v>
          </cell>
          <cell r="K1646" t="str">
            <v/>
          </cell>
        </row>
        <row r="1647">
          <cell r="B1647" t="str">
            <v>30482544-EJECUCION</v>
          </cell>
          <cell r="C1647" t="str">
            <v>LOS MUERMOS</v>
          </cell>
          <cell r="D1647" t="str">
            <v>EJECUCION</v>
          </cell>
          <cell r="E1647" t="str">
            <v>GOBIERNO REGIONAL - REGION DE LOS LAGOS</v>
          </cell>
          <cell r="F1647" t="str">
            <v/>
          </cell>
          <cell r="G1647" t="str">
            <v>REPOSICION EQUIPOS DE ILUMINACION ESPACIOS PUBLICOS, LOS MUERMOS</v>
          </cell>
          <cell r="H1647">
            <v>192302</v>
          </cell>
          <cell r="I1647" t="str">
            <v>REPOSICION</v>
          </cell>
          <cell r="J1647" t="str">
            <v>LLANQUIHUE</v>
          </cell>
          <cell r="K1647" t="str">
            <v/>
          </cell>
        </row>
        <row r="1648">
          <cell r="B1648" t="str">
            <v>30482049-EJECUCION</v>
          </cell>
          <cell r="C1648" t="str">
            <v>PALENA</v>
          </cell>
          <cell r="D1648" t="str">
            <v>EJECUCION</v>
          </cell>
          <cell r="E1648" t="str">
            <v>GOBIERNO REGIONAL - REGION DE LOS LAGOS</v>
          </cell>
          <cell r="F1648" t="str">
            <v/>
          </cell>
          <cell r="G1648" t="str">
            <v>CONSTRUCCION CENTRO POLIFUNCIONAL PUERTO RAMIREZ</v>
          </cell>
          <cell r="H1648">
            <v>92274</v>
          </cell>
          <cell r="I1648" t="str">
            <v>CONSTRUCCION</v>
          </cell>
          <cell r="J1648" t="str">
            <v>PALENA</v>
          </cell>
          <cell r="K1648" t="str">
            <v/>
          </cell>
        </row>
        <row r="1649">
          <cell r="B1649" t="str">
            <v>30482336-EJECUCION</v>
          </cell>
          <cell r="C1649" t="str">
            <v>CHAITEN</v>
          </cell>
          <cell r="D1649" t="str">
            <v>EJECUCION</v>
          </cell>
          <cell r="E1649" t="str">
            <v>GOBIERNO REGIONAL - REGION DE LOS LAGOS</v>
          </cell>
          <cell r="F1649" t="str">
            <v/>
          </cell>
          <cell r="G1649" t="str">
            <v xml:space="preserve">HABILITACION SS EE SECTOR AYACARA PENINSULA DE COMAU, COMUNA CHAITEN           </v>
          </cell>
          <cell r="H1649">
            <v>209242</v>
          </cell>
          <cell r="I1649" t="str">
            <v>HABILITACION</v>
          </cell>
          <cell r="J1649" t="str">
            <v>PALENA</v>
          </cell>
          <cell r="K1649" t="str">
            <v>RS</v>
          </cell>
        </row>
        <row r="1650">
          <cell r="B1650" t="str">
            <v>30482552-EJECUCION</v>
          </cell>
          <cell r="C1650" t="str">
            <v>PURRANQUE</v>
          </cell>
          <cell r="D1650" t="str">
            <v>EJECUCION</v>
          </cell>
          <cell r="E1650" t="str">
            <v>GOBIERNO REGIONAL - REGION DE LOS LAGOS</v>
          </cell>
          <cell r="F1650" t="str">
            <v/>
          </cell>
          <cell r="G1650" t="str">
            <v>CONSTRUCCION CIERRE PERIMETRAL ESTADIO MUNICIPAL</v>
          </cell>
          <cell r="H1650">
            <v>53954</v>
          </cell>
          <cell r="I1650" t="str">
            <v>CONSTRUCCION</v>
          </cell>
          <cell r="J1650" t="str">
            <v>OSORNO</v>
          </cell>
          <cell r="K1650" t="str">
            <v/>
          </cell>
        </row>
        <row r="1651">
          <cell r="B1651" t="str">
            <v>30104572-EJECUCION</v>
          </cell>
          <cell r="C1651" t="str">
            <v>RIO NEGRO</v>
          </cell>
          <cell r="D1651" t="str">
            <v>EJECUCION</v>
          </cell>
          <cell r="E1651" t="str">
            <v>DIRECCION DE VIALIDAD</v>
          </cell>
          <cell r="F1651" t="str">
            <v/>
          </cell>
          <cell r="G1651" t="str">
            <v>REPOSICION PUENTE CHAN CHAN N°1 EN RUTA U-605</v>
          </cell>
          <cell r="H1651">
            <v>1225367</v>
          </cell>
          <cell r="I1651" t="str">
            <v>REPOSICION</v>
          </cell>
          <cell r="J1651" t="str">
            <v>OSORNO</v>
          </cell>
          <cell r="K1651" t="str">
            <v>RS</v>
          </cell>
        </row>
        <row r="1652">
          <cell r="B1652" t="str">
            <v>30458869-EJECUCION</v>
          </cell>
          <cell r="C1652" t="str">
            <v/>
          </cell>
          <cell r="D1652" t="str">
            <v>EJECUCION</v>
          </cell>
          <cell r="E1652" t="str">
            <v>DIRECCION DE VIALIDAD</v>
          </cell>
          <cell r="F1652" t="str">
            <v/>
          </cell>
          <cell r="G1652" t="str">
            <v>MEJORAMIENTO RUTA 5. S: MOLULCO-COLONIA YUNGAY (3AS PISTAS Y BERMAS)</v>
          </cell>
          <cell r="H1652">
            <v>7772320</v>
          </cell>
          <cell r="I1652" t="str">
            <v>MEJORAMIENTO</v>
          </cell>
          <cell r="J1652" t="str">
            <v/>
          </cell>
          <cell r="K1652" t="str">
            <v>RS</v>
          </cell>
        </row>
        <row r="1653">
          <cell r="B1653" t="str">
            <v>30488110-EJECUCION</v>
          </cell>
          <cell r="C1653" t="str">
            <v>LOS MUERMOS</v>
          </cell>
          <cell r="D1653" t="str">
            <v>EJECUCION</v>
          </cell>
          <cell r="E1653" t="str">
            <v>GOBIERNO REGIONAL - REGION DE LOS LAGOS</v>
          </cell>
          <cell r="F1653" t="str">
            <v/>
          </cell>
          <cell r="G1653" t="str">
            <v>CONSTRUCCION E INSTALACION CANCHA DE PASTO SINTETICO, LOS MUERMOS</v>
          </cell>
          <cell r="H1653">
            <v>94392</v>
          </cell>
          <cell r="I1653" t="str">
            <v>CONSTRUCCION</v>
          </cell>
          <cell r="J1653" t="str">
            <v>LLANQUIHUE</v>
          </cell>
          <cell r="K1653" t="str">
            <v/>
          </cell>
        </row>
        <row r="1654">
          <cell r="B1654" t="str">
            <v>30488468-EJECUCION</v>
          </cell>
          <cell r="C1654" t="str">
            <v>CHONCHI</v>
          </cell>
          <cell r="D1654" t="str">
            <v>EJECUCION</v>
          </cell>
          <cell r="E1654" t="str">
            <v>GOBIERNO REGIONAL - REGION DE LOS LAGOS</v>
          </cell>
          <cell r="F1654" t="str">
            <v/>
          </cell>
          <cell r="G1654" t="str">
            <v>MEJORAMIENTO CANCHA DE FUTBOL SECTOR RAUCO</v>
          </cell>
          <cell r="H1654">
            <v>65000</v>
          </cell>
          <cell r="I1654" t="str">
            <v>MEJORAMIENTO</v>
          </cell>
          <cell r="J1654" t="str">
            <v>CHILOE</v>
          </cell>
          <cell r="K1654" t="str">
            <v/>
          </cell>
        </row>
        <row r="1655">
          <cell r="B1655" t="str">
            <v>30488876-EJECUCION</v>
          </cell>
          <cell r="C1655" t="str">
            <v>HUALAIHUE</v>
          </cell>
          <cell r="D1655" t="str">
            <v>EJECUCION</v>
          </cell>
          <cell r="E1655" t="str">
            <v>GOBIERNO REGIONAL - REGION DE LOS LAGOS</v>
          </cell>
          <cell r="F1655" t="str">
            <v/>
          </cell>
          <cell r="G1655" t="str">
            <v>MEJORAMIENTO MULTICANCHA LOS CANELOS</v>
          </cell>
          <cell r="H1655">
            <v>38510</v>
          </cell>
          <cell r="I1655" t="str">
            <v>MEJORAMIENTO</v>
          </cell>
          <cell r="J1655" t="str">
            <v>PALENA</v>
          </cell>
          <cell r="K1655" t="str">
            <v/>
          </cell>
        </row>
        <row r="1656">
          <cell r="B1656" t="str">
            <v>30487874-EJECUCION</v>
          </cell>
          <cell r="C1656" t="str">
            <v>QUELLON</v>
          </cell>
          <cell r="D1656" t="str">
            <v>EJECUCION</v>
          </cell>
          <cell r="E1656" t="str">
            <v>GOBIERNO REGIONAL - REGION DE LOS LAGOS</v>
          </cell>
          <cell r="F1656" t="str">
            <v/>
          </cell>
          <cell r="G1656" t="str">
            <v>CONSTRUCCION CAMARINES ESTADIO DE CURANUE, COMUNA DE QUELLÓN</v>
          </cell>
          <cell r="H1656">
            <v>35910</v>
          </cell>
          <cell r="I1656" t="str">
            <v>CONSTRUCCION</v>
          </cell>
          <cell r="J1656" t="str">
            <v>CHILOE</v>
          </cell>
          <cell r="K1656" t="str">
            <v/>
          </cell>
        </row>
        <row r="1657">
          <cell r="B1657" t="str">
            <v>30487880-EJECUCION</v>
          </cell>
          <cell r="C1657" t="str">
            <v>QUELLON</v>
          </cell>
          <cell r="D1657" t="str">
            <v>EJECUCION</v>
          </cell>
          <cell r="E1657" t="str">
            <v>GOBIERNO REGIONAL - REGION DE LOS LAGOS</v>
          </cell>
          <cell r="F1657" t="str">
            <v/>
          </cell>
          <cell r="G1657" t="str">
            <v>CONSTRUCCION PLAZA Y CASETA INFORMACION TURISTICA, COUNA DE QUELLON</v>
          </cell>
          <cell r="H1657">
            <v>45000</v>
          </cell>
          <cell r="I1657" t="str">
            <v>CONSTRUCCION</v>
          </cell>
          <cell r="J1657" t="str">
            <v>CHILOE</v>
          </cell>
          <cell r="K1657" t="str">
            <v/>
          </cell>
        </row>
        <row r="1658">
          <cell r="B1658" t="str">
            <v>30488467-EJECUCION</v>
          </cell>
          <cell r="C1658" t="str">
            <v>HUALAIHUE</v>
          </cell>
          <cell r="D1658" t="str">
            <v>EJECUCION</v>
          </cell>
          <cell r="E1658" t="str">
            <v>GOBIERNO REGIONAL - REGION DE LOS LAGOS</v>
          </cell>
          <cell r="F1658" t="str">
            <v/>
          </cell>
          <cell r="G1658" t="str">
            <v>CONSTRUCCION ACERAS Y SOLERAS PICHICOLO</v>
          </cell>
          <cell r="H1658">
            <v>36584</v>
          </cell>
          <cell r="I1658" t="str">
            <v>CONSTRUCCION</v>
          </cell>
          <cell r="J1658" t="str">
            <v>PALENA</v>
          </cell>
          <cell r="K1658" t="str">
            <v/>
          </cell>
        </row>
        <row r="1659">
          <cell r="B1659" t="str">
            <v>30488959-EJECUCION</v>
          </cell>
          <cell r="C1659" t="str">
            <v>CHAITEN</v>
          </cell>
          <cell r="D1659" t="str">
            <v>EJECUCION</v>
          </cell>
          <cell r="E1659" t="str">
            <v>GOBIERNO REGIONAL - REGION DE LOS LAGOS</v>
          </cell>
          <cell r="F1659" t="str">
            <v/>
          </cell>
          <cell r="G1659" t="str">
            <v>CONSTRUCCION OFICINA DE TURISMO Y REFUGIO DE VISITANTES DE CHAITÉN</v>
          </cell>
          <cell r="H1659">
            <v>57856</v>
          </cell>
          <cell r="I1659" t="str">
            <v>CONSTRUCCION</v>
          </cell>
          <cell r="J1659" t="str">
            <v>PALENA</v>
          </cell>
          <cell r="K1659" t="str">
            <v/>
          </cell>
        </row>
        <row r="1660">
          <cell r="B1660" t="str">
            <v>30488540-EJECUCION</v>
          </cell>
          <cell r="C1660" t="str">
            <v>FRESIA</v>
          </cell>
          <cell r="D1660" t="str">
            <v>EJECUCION</v>
          </cell>
          <cell r="E1660" t="str">
            <v>GOBIERNO REGIONAL - REGION DE LOS LAGOS</v>
          </cell>
          <cell r="F1660" t="str">
            <v/>
          </cell>
          <cell r="G1660" t="str">
            <v xml:space="preserve">MEJORAMIENTO MULTICANCHA VILLA LOS RÍOS </v>
          </cell>
          <cell r="H1660">
            <v>71820</v>
          </cell>
          <cell r="I1660" t="str">
            <v>MEJORAMIENTO</v>
          </cell>
          <cell r="J1660" t="str">
            <v>LLANQUIHUE</v>
          </cell>
          <cell r="K1660" t="str">
            <v/>
          </cell>
        </row>
        <row r="1661">
          <cell r="B1661" t="str">
            <v>40001677-EJECUCION</v>
          </cell>
          <cell r="C1661" t="str">
            <v>SAN JUAN DE LA COSTA</v>
          </cell>
          <cell r="D1661" t="str">
            <v>EJECUCION</v>
          </cell>
          <cell r="E1661" t="str">
            <v>GOBIERNO REGIONAL - REGION DE LOS LAGOS</v>
          </cell>
          <cell r="F1661" t="str">
            <v/>
          </cell>
          <cell r="G1661" t="str">
            <v>REPOSICION VEHICULOS MUNICIPALES, COMUNA SAN JUAN DE LA COSTA</v>
          </cell>
          <cell r="H1661">
            <v>74519</v>
          </cell>
          <cell r="I1661" t="str">
            <v>REPOSICION</v>
          </cell>
          <cell r="J1661" t="str">
            <v>OSORNO</v>
          </cell>
          <cell r="K1661" t="str">
            <v/>
          </cell>
        </row>
        <row r="1662">
          <cell r="B1662" t="str">
            <v>40005778-EJECUCION</v>
          </cell>
          <cell r="C1662" t="str">
            <v>LLANQUIHUE</v>
          </cell>
          <cell r="D1662" t="str">
            <v>EJECUCION</v>
          </cell>
          <cell r="E1662" t="str">
            <v>GOBIERNO REGIONAL - REGION DE LOS LAGOS</v>
          </cell>
          <cell r="F1662" t="str">
            <v/>
          </cell>
          <cell r="G1662" t="str">
            <v>CONSERVACION CALLES Y VIAS COMUNA DE LLANQUIHUE</v>
          </cell>
          <cell r="H1662">
            <v>130000</v>
          </cell>
          <cell r="I1662" t="str">
            <v>CONSERVACION</v>
          </cell>
          <cell r="J1662" t="str">
            <v>LLANQUIHUE</v>
          </cell>
          <cell r="K1662" t="str">
            <v/>
          </cell>
        </row>
        <row r="1663">
          <cell r="B1663" t="str">
            <v>40007375-EJECUCION</v>
          </cell>
          <cell r="C1663" t="str">
            <v>PUYEHUE</v>
          </cell>
          <cell r="D1663" t="str">
            <v>EJECUCION</v>
          </cell>
          <cell r="E1663" t="str">
            <v>GOBIERNO REGIONAL - REGION DE LOS LAGOS</v>
          </cell>
          <cell r="F1663" t="str">
            <v/>
          </cell>
          <cell r="G1663" t="str">
            <v>REPOSICION CENTRO COMUNITARIO EL COLORADO</v>
          </cell>
          <cell r="H1663">
            <v>94038</v>
          </cell>
          <cell r="I1663" t="str">
            <v>REPOSICION</v>
          </cell>
          <cell r="J1663" t="str">
            <v>OSORNO</v>
          </cell>
          <cell r="K1663" t="str">
            <v/>
          </cell>
        </row>
        <row r="1664">
          <cell r="B1664" t="str">
            <v>30398233-EJECUCION</v>
          </cell>
          <cell r="C1664" t="str">
            <v/>
          </cell>
          <cell r="D1664" t="str">
            <v>EJECUCION</v>
          </cell>
          <cell r="E1664" t="str">
            <v>GOBIERNO REGIONAL - REGION DE LOS LAGOS</v>
          </cell>
          <cell r="F1664" t="str">
            <v/>
          </cell>
          <cell r="G1664" t="str">
            <v>RECUPERACION DE DIVERSIDAD PROD DE LA PESCA ARTESANAL,REG LOS LAGOS</v>
          </cell>
          <cell r="H1664">
            <v>900000</v>
          </cell>
          <cell r="I1664" t="str">
            <v>RECUPERACION</v>
          </cell>
          <cell r="J1664" t="str">
            <v/>
          </cell>
          <cell r="K1664" t="str">
            <v/>
          </cell>
        </row>
        <row r="1665">
          <cell r="B1665" t="str">
            <v>40004334-DISEÑO</v>
          </cell>
          <cell r="C1665" t="str">
            <v>PUERTO MONTT</v>
          </cell>
          <cell r="D1665" t="str">
            <v>DISEÑO</v>
          </cell>
          <cell r="E1665" t="str">
            <v>SERVICIO VIVIENDA Y URBANIZACION REGION DE LOS LAGOS</v>
          </cell>
          <cell r="F1665" t="str">
            <v/>
          </cell>
          <cell r="G1665" t="str">
            <v>CONSTRUCCION PARQUE METROPOLITANO, PUERTO MONTT</v>
          </cell>
          <cell r="H1665">
            <v>155000</v>
          </cell>
          <cell r="I1665" t="str">
            <v>CONSTRUCCION</v>
          </cell>
          <cell r="J1665" t="str">
            <v>LLANQUIHUE</v>
          </cell>
          <cell r="K1665" t="str">
            <v>RS</v>
          </cell>
        </row>
        <row r="1666">
          <cell r="B1666" t="str">
            <v>40008280-EJECUCION</v>
          </cell>
          <cell r="C1666" t="str">
            <v>CASTRO</v>
          </cell>
          <cell r="D1666" t="str">
            <v>EJECUCION</v>
          </cell>
          <cell r="E1666" t="str">
            <v>GOBIERNO REGIONAL - REGION DE LOS LAGOS</v>
          </cell>
          <cell r="F1666" t="str">
            <v/>
          </cell>
          <cell r="G1666" t="str">
            <v>CONSTRUCCION PLAZAS 22 DICIEMBRE - SALVADOR ALLENDE</v>
          </cell>
          <cell r="H1666">
            <v>50000</v>
          </cell>
          <cell r="I1666" t="str">
            <v>CONSTRUCCION</v>
          </cell>
          <cell r="J1666" t="str">
            <v>CHILOE</v>
          </cell>
          <cell r="K1666" t="str">
            <v/>
          </cell>
        </row>
        <row r="1667">
          <cell r="B1667" t="str">
            <v>40006662-EJECUCION</v>
          </cell>
          <cell r="C1667" t="str">
            <v>CASTRO</v>
          </cell>
          <cell r="D1667" t="str">
            <v>EJECUCION</v>
          </cell>
          <cell r="E1667" t="str">
            <v>SUBSECRETARIA DE EDUCACION</v>
          </cell>
          <cell r="F1667" t="str">
            <v/>
          </cell>
          <cell r="G1667" t="str">
            <v>CONSTRUCCION MURO DE CONTECIÓN EN DESLINDE NORTE</v>
          </cell>
          <cell r="H1667">
            <v>15000</v>
          </cell>
          <cell r="I1667" t="str">
            <v>CONSTRUCCION</v>
          </cell>
          <cell r="J1667" t="str">
            <v>CHILOE</v>
          </cell>
          <cell r="K1667" t="str">
            <v/>
          </cell>
        </row>
        <row r="1668">
          <cell r="B1668" t="str">
            <v>30467388-EJECUCION</v>
          </cell>
          <cell r="C1668" t="str">
            <v/>
          </cell>
          <cell r="D1668" t="str">
            <v>EJECUCION</v>
          </cell>
          <cell r="E1668" t="str">
            <v>DIRECCION DE AEROPUERTOS</v>
          </cell>
          <cell r="F1668" t="str">
            <v/>
          </cell>
          <cell r="G1668" t="str">
            <v>CONSERVACION MENOR RED AEROPORTUARIA REGIÓN DE LOS LAGOS</v>
          </cell>
          <cell r="H1668">
            <v>870000</v>
          </cell>
          <cell r="I1668" t="str">
            <v>CONSERVACION</v>
          </cell>
          <cell r="J1668" t="str">
            <v/>
          </cell>
          <cell r="K1668" t="str">
            <v/>
          </cell>
        </row>
        <row r="1669">
          <cell r="B1669" t="str">
            <v>30461825-EJECUCION</v>
          </cell>
          <cell r="C1669" t="str">
            <v>CHAITEN</v>
          </cell>
          <cell r="D1669" t="str">
            <v>EJECUCION</v>
          </cell>
          <cell r="E1669" t="str">
            <v>GOBIERNO REGIONAL - REGION DE LOS LAGOS</v>
          </cell>
          <cell r="F1669" t="str">
            <v/>
          </cell>
          <cell r="G1669" t="str">
            <v xml:space="preserve">CAPACITACION TRABAJO EN FIBRA ANIMAL Y VEGETAL MUJERES DE CHAITEN </v>
          </cell>
          <cell r="H1669">
            <v>172830</v>
          </cell>
          <cell r="I1669" t="str">
            <v>CAPACITACION</v>
          </cell>
          <cell r="J1669" t="str">
            <v>PALENA</v>
          </cell>
          <cell r="K1669" t="str">
            <v/>
          </cell>
        </row>
        <row r="1670">
          <cell r="B1670" t="str">
            <v>30484443-EJECUCION</v>
          </cell>
          <cell r="C1670" t="str">
            <v>CHONCHI</v>
          </cell>
          <cell r="D1670" t="str">
            <v>EJECUCION</v>
          </cell>
          <cell r="E1670" t="str">
            <v>GOBIERNO REGIONAL - REGION DE LOS LAGOS</v>
          </cell>
          <cell r="F1670" t="str">
            <v/>
          </cell>
          <cell r="G1670" t="str">
            <v>CONSERVACION MERCADO MUNICIPAL COMUNA DE CHONCHI</v>
          </cell>
          <cell r="H1670">
            <v>123120</v>
          </cell>
          <cell r="I1670" t="str">
            <v>CONSERVACION</v>
          </cell>
          <cell r="J1670" t="str">
            <v>CHILOE</v>
          </cell>
          <cell r="K1670" t="str">
            <v/>
          </cell>
        </row>
        <row r="1671">
          <cell r="B1671" t="str">
            <v>30485098-EJECUCION</v>
          </cell>
          <cell r="C1671" t="str">
            <v/>
          </cell>
          <cell r="D1671" t="str">
            <v>EJECUCION</v>
          </cell>
          <cell r="E1671" t="str">
            <v>GOBIERNO REGIONAL - REGION DE LOS LAGOS</v>
          </cell>
          <cell r="F1671" t="str">
            <v/>
          </cell>
          <cell r="G1671" t="str">
            <v>CAPACITACION PARA LA IMPLEMENTACIÓN Y APLICACIÓN DE BUENAS PRÁCTICAS AMBIENTALES</v>
          </cell>
          <cell r="H1671">
            <v>573500</v>
          </cell>
          <cell r="I1671" t="str">
            <v>CAPACITACION</v>
          </cell>
          <cell r="J1671" t="str">
            <v/>
          </cell>
          <cell r="K1671" t="str">
            <v/>
          </cell>
        </row>
        <row r="1672">
          <cell r="B1672" t="str">
            <v>30485216-DISEÑO</v>
          </cell>
          <cell r="C1672" t="str">
            <v>SAN PABLO</v>
          </cell>
          <cell r="D1672" t="str">
            <v>DISEÑO</v>
          </cell>
          <cell r="E1672" t="str">
            <v>GOBIERNO REGIONAL - REGION DE LOS LAGOS</v>
          </cell>
          <cell r="F1672" t="str">
            <v/>
          </cell>
          <cell r="G1672" t="str">
            <v>CONSTRUCCION CENTRO CULTURAL SAN PABLO</v>
          </cell>
          <cell r="H1672">
            <v>49248</v>
          </cell>
          <cell r="I1672" t="str">
            <v>CONSTRUCCION</v>
          </cell>
          <cell r="J1672" t="str">
            <v>OSORNO</v>
          </cell>
          <cell r="K1672" t="str">
            <v/>
          </cell>
        </row>
        <row r="1673">
          <cell r="B1673" t="str">
            <v>30483175-EJECUCION</v>
          </cell>
          <cell r="C1673" t="str">
            <v/>
          </cell>
          <cell r="D1673" t="str">
            <v>EJECUCION</v>
          </cell>
          <cell r="E1673" t="str">
            <v>DIRECCION DE AEROPUERTOS</v>
          </cell>
          <cell r="F1673" t="str">
            <v/>
          </cell>
          <cell r="G1673" t="str">
            <v xml:space="preserve">CONSTRUCCION REFUGIOS DE PASAJEROS PADS REGIÓN DE LOS LAGOS </v>
          </cell>
          <cell r="H1673">
            <v>1723678</v>
          </cell>
          <cell r="I1673" t="str">
            <v>CONSTRUCCION</v>
          </cell>
          <cell r="J1673" t="str">
            <v/>
          </cell>
          <cell r="K1673" t="str">
            <v/>
          </cell>
        </row>
        <row r="1674">
          <cell r="B1674" t="str">
            <v>30483185-EJECUCION</v>
          </cell>
          <cell r="C1674" t="str">
            <v/>
          </cell>
          <cell r="D1674" t="str">
            <v>EJECUCION</v>
          </cell>
          <cell r="E1674" t="str">
            <v>DIRECCION DE AEROPUERTOS</v>
          </cell>
          <cell r="F1674" t="str">
            <v/>
          </cell>
          <cell r="G1674" t="str">
            <v>REPOSICION OFICINAS E INSTALACIONES DAP AEROPUERTO EL TEPUAL REGIÓN DE LOS LAGOS</v>
          </cell>
          <cell r="H1674">
            <v>411426</v>
          </cell>
          <cell r="I1674" t="str">
            <v>REPOSICION</v>
          </cell>
          <cell r="J1674" t="str">
            <v/>
          </cell>
          <cell r="K1674" t="str">
            <v/>
          </cell>
        </row>
        <row r="1675">
          <cell r="B1675" t="str">
            <v>30280673-EJECUCION</v>
          </cell>
          <cell r="C1675" t="str">
            <v>RIO NEGRO</v>
          </cell>
          <cell r="D1675" t="str">
            <v>EJECUCION</v>
          </cell>
          <cell r="E1675" t="str">
            <v>GOBIERNO REGIONAL - REGION DE LOS LAGOS</v>
          </cell>
          <cell r="F1675" t="str">
            <v/>
          </cell>
          <cell r="G1675" t="str">
            <v>CONSTRUCCION POSTA SALUD RURALCHAN CHAN</v>
          </cell>
          <cell r="H1675">
            <v>334439</v>
          </cell>
          <cell r="I1675" t="str">
            <v>CONSTRUCCION</v>
          </cell>
          <cell r="J1675" t="str">
            <v>OSORNO</v>
          </cell>
          <cell r="K1675" t="str">
            <v/>
          </cell>
        </row>
        <row r="1676">
          <cell r="B1676" t="str">
            <v>40008017-EJECUCION</v>
          </cell>
          <cell r="C1676" t="str">
            <v>FUTALEUFU</v>
          </cell>
          <cell r="D1676" t="str">
            <v>EJECUCION</v>
          </cell>
          <cell r="E1676" t="str">
            <v>SUBSECRETARIA DE EDUCACION</v>
          </cell>
          <cell r="F1676" t="str">
            <v/>
          </cell>
          <cell r="G1676" t="str">
            <v>REPOSICION SALA CALDERA ESCUELA BÁSICA DE FUTALEUFÚ</v>
          </cell>
          <cell r="H1676">
            <v>50000</v>
          </cell>
          <cell r="I1676" t="str">
            <v>REPOSICION</v>
          </cell>
          <cell r="J1676" t="str">
            <v>PALENA</v>
          </cell>
          <cell r="K1676" t="str">
            <v/>
          </cell>
        </row>
        <row r="1677">
          <cell r="B1677" t="str">
            <v>40006803-EJECUCION</v>
          </cell>
          <cell r="C1677" t="str">
            <v>QUINCHAO</v>
          </cell>
          <cell r="D1677" t="str">
            <v>EJECUCION</v>
          </cell>
          <cell r="E1677" t="str">
            <v>SUBSECRETARIA DE EDUCACION</v>
          </cell>
          <cell r="F1677" t="str">
            <v/>
          </cell>
          <cell r="G1677" t="str">
            <v>CONSERVACION INSTALACIONES DE GAS ESCUELA RURAL ALAO</v>
          </cell>
          <cell r="H1677">
            <v>967</v>
          </cell>
          <cell r="I1677" t="str">
            <v>CONSERVACION</v>
          </cell>
          <cell r="J1677" t="str">
            <v>CHILOE</v>
          </cell>
          <cell r="K1677" t="str">
            <v/>
          </cell>
        </row>
        <row r="1678">
          <cell r="B1678" t="str">
            <v>40006200-EJECUCION</v>
          </cell>
          <cell r="C1678" t="str">
            <v>QUELLON</v>
          </cell>
          <cell r="D1678" t="str">
            <v>EJECUCION</v>
          </cell>
          <cell r="E1678" t="str">
            <v>SUBSECRETARIA DE EDUCACION</v>
          </cell>
          <cell r="F1678" t="str">
            <v/>
          </cell>
          <cell r="G1678" t="str">
            <v>CONSERVACION Infraestructura  Internado y adaptación de equipos eléctricos a luz LED Escuela</v>
          </cell>
          <cell r="H1678">
            <v>12000</v>
          </cell>
          <cell r="I1678" t="str">
            <v>CONSERVACION</v>
          </cell>
          <cell r="J1678" t="str">
            <v>CHILOE</v>
          </cell>
          <cell r="K1678" t="str">
            <v/>
          </cell>
        </row>
        <row r="1679">
          <cell r="B1679" t="str">
            <v>40007407-EJECUCION</v>
          </cell>
          <cell r="C1679" t="str">
            <v>PUERTO MONTT</v>
          </cell>
          <cell r="D1679" t="str">
            <v>EJECUCION</v>
          </cell>
          <cell r="E1679" t="str">
            <v>SUBSECRETARIA DE EDUCACION</v>
          </cell>
          <cell r="F1679" t="str">
            <v/>
          </cell>
          <cell r="G1679" t="str">
            <v>REPOSICION ESCUELA ROTARIO BRAVO</v>
          </cell>
          <cell r="H1679">
            <v>26000</v>
          </cell>
          <cell r="I1679" t="str">
            <v>REPOSICION</v>
          </cell>
          <cell r="J1679" t="str">
            <v>LLANQUIHUE</v>
          </cell>
          <cell r="K1679" t="str">
            <v/>
          </cell>
        </row>
        <row r="1680">
          <cell r="B1680" t="str">
            <v>40008004-EJECUCION</v>
          </cell>
          <cell r="C1680" t="str">
            <v/>
          </cell>
          <cell r="D1680" t="str">
            <v>EJECUCION</v>
          </cell>
          <cell r="E1680" t="str">
            <v>SUBSIDIO NACIONAL AL TRANSPORTE PUBLICO</v>
          </cell>
          <cell r="F1680" t="str">
            <v/>
          </cell>
          <cell r="G1680" t="str">
            <v>ANALISIS DE PUNTOS CONGESTIONADOS EN COMUNAS DE LA REGIÓN DE LOS LAGOS</v>
          </cell>
          <cell r="H1680">
            <v>90000</v>
          </cell>
          <cell r="I1680" t="str">
            <v>ANALISIS</v>
          </cell>
          <cell r="J1680" t="str">
            <v/>
          </cell>
          <cell r="K1680" t="str">
            <v>RS</v>
          </cell>
        </row>
        <row r="1681">
          <cell r="B1681" t="str">
            <v>40007415-EJECUCION</v>
          </cell>
          <cell r="C1681" t="str">
            <v>PUERTO MONTT</v>
          </cell>
          <cell r="D1681" t="str">
            <v>EJECUCION</v>
          </cell>
          <cell r="E1681" t="str">
            <v>SUBSECRETARIA DE EDUCACION</v>
          </cell>
          <cell r="F1681" t="str">
            <v/>
          </cell>
          <cell r="G1681" t="str">
            <v>MEJORAMIENTO SISTEMA DE GAS EN COCINA ESCUELA ARABE SIRIA</v>
          </cell>
          <cell r="H1681">
            <v>4616</v>
          </cell>
          <cell r="I1681" t="str">
            <v>MEJORAMIENTO</v>
          </cell>
          <cell r="J1681" t="str">
            <v>LLANQUIHUE</v>
          </cell>
          <cell r="K1681" t="str">
            <v/>
          </cell>
        </row>
        <row r="1682">
          <cell r="B1682" t="str">
            <v>40006330-EJECUCION</v>
          </cell>
          <cell r="C1682" t="str">
            <v>DALCAHUE</v>
          </cell>
          <cell r="D1682" t="str">
            <v>EJECUCION</v>
          </cell>
          <cell r="E1682" t="str">
            <v>SUPERINTENDENCIA DE EDUCACION</v>
          </cell>
          <cell r="F1682" t="str">
            <v/>
          </cell>
          <cell r="G1682" t="str">
            <v>MEJORAMIENTO Y CONSERVACIÓN LICEO POLIVALENTE DE DALCAHUE</v>
          </cell>
          <cell r="H1682">
            <v>27000</v>
          </cell>
          <cell r="I1682" t="str">
            <v>MEJORAMIENTO</v>
          </cell>
          <cell r="J1682" t="str">
            <v>CHILOE</v>
          </cell>
          <cell r="K1682" t="str">
            <v/>
          </cell>
        </row>
        <row r="1683">
          <cell r="B1683" t="str">
            <v>40006331-EJECUCION</v>
          </cell>
          <cell r="C1683" t="str">
            <v>DALCAHUE</v>
          </cell>
          <cell r="D1683" t="str">
            <v>EJECUCION</v>
          </cell>
          <cell r="E1683" t="str">
            <v>SUPERINTENDENCIA DE EDUCACION</v>
          </cell>
          <cell r="F1683" t="str">
            <v/>
          </cell>
          <cell r="G1683" t="str">
            <v>MEJORAMIENTO Y MANTENCIÓN ESCUELA RURAL MALLINLEMU</v>
          </cell>
          <cell r="H1683">
            <v>10000</v>
          </cell>
          <cell r="I1683" t="str">
            <v>MEJORAMIENTO</v>
          </cell>
          <cell r="J1683" t="str">
            <v>CHILOE</v>
          </cell>
          <cell r="K1683" t="str">
            <v/>
          </cell>
        </row>
        <row r="1684">
          <cell r="B1684" t="str">
            <v>40000008-EJECUCION</v>
          </cell>
          <cell r="C1684" t="str">
            <v>CHONCHI</v>
          </cell>
          <cell r="D1684" t="str">
            <v>EJECUCION</v>
          </cell>
          <cell r="E1684" t="str">
            <v>GOBIERNO REGIONAL - REGION DE LOS LAGOS</v>
          </cell>
          <cell r="F1684" t="str">
            <v/>
          </cell>
          <cell r="G1684" t="str">
            <v xml:space="preserve">REPOSICION Y ADQUISICION CAMIONETAS PARA TRANSPORTE MUNICIPAL  </v>
          </cell>
          <cell r="H1684">
            <v>107107</v>
          </cell>
          <cell r="I1684" t="str">
            <v>REPOSICION</v>
          </cell>
          <cell r="J1684" t="str">
            <v>CHILOE</v>
          </cell>
          <cell r="K1684" t="str">
            <v/>
          </cell>
        </row>
        <row r="1685">
          <cell r="B1685" t="str">
            <v>30220122-EJECUCION</v>
          </cell>
          <cell r="C1685" t="str">
            <v>LOS MUERMOS</v>
          </cell>
          <cell r="D1685" t="str">
            <v>EJECUCION</v>
          </cell>
          <cell r="E1685" t="str">
            <v>GOBIERNO REGIONAL - REGION DE LOS LAGOS</v>
          </cell>
          <cell r="F1685" t="str">
            <v/>
          </cell>
          <cell r="G1685" t="str">
            <v>ADQUISICION MAQUINARIA PESADA, COMUNA DE LOS MUERMOS</v>
          </cell>
          <cell r="H1685">
            <v>377417</v>
          </cell>
          <cell r="I1685" t="str">
            <v>ADQUISICION</v>
          </cell>
          <cell r="J1685" t="str">
            <v>LLANQUIHUE</v>
          </cell>
          <cell r="K1685" t="str">
            <v/>
          </cell>
        </row>
        <row r="1686">
          <cell r="B1686" t="str">
            <v>30135374-DISEÑO</v>
          </cell>
          <cell r="C1686" t="str">
            <v>PUYEHUE</v>
          </cell>
          <cell r="D1686" t="str">
            <v>DISEÑO</v>
          </cell>
          <cell r="E1686" t="str">
            <v>GOBIERNO REGIONAL - REGION DE LOS LAGOS</v>
          </cell>
          <cell r="F1686" t="str">
            <v/>
          </cell>
          <cell r="G1686" t="str">
            <v>CONSTRUCCION COMPLEJO DEPORTIVO PORVENIR</v>
          </cell>
          <cell r="H1686">
            <v>96992</v>
          </cell>
          <cell r="I1686" t="str">
            <v>CONSTRUCCION</v>
          </cell>
          <cell r="J1686" t="str">
            <v>OSORNO</v>
          </cell>
          <cell r="K1686" t="str">
            <v/>
          </cell>
        </row>
        <row r="1687">
          <cell r="B1687" t="str">
            <v>30131955-DISEÑO</v>
          </cell>
          <cell r="C1687" t="str">
            <v>PUERTO VARAS</v>
          </cell>
          <cell r="D1687" t="str">
            <v>DISEÑO</v>
          </cell>
          <cell r="E1687" t="str">
            <v>DIRECCION DE OBRAS HIDRAULICAS</v>
          </cell>
          <cell r="F1687" t="str">
            <v/>
          </cell>
          <cell r="G1687" t="str">
            <v>CONSTRUCCION OBRAS DE CONTROL ALUVIONAL PARQUE V.P.ROSALES</v>
          </cell>
          <cell r="H1687">
            <v>250606</v>
          </cell>
          <cell r="I1687" t="str">
            <v>CONSTRUCCION</v>
          </cell>
          <cell r="J1687" t="str">
            <v>LLANQUIHUE</v>
          </cell>
          <cell r="K1687" t="str">
            <v/>
          </cell>
        </row>
        <row r="1688">
          <cell r="B1688" t="str">
            <v>30083300-EJECUCION</v>
          </cell>
          <cell r="C1688" t="str">
            <v/>
          </cell>
          <cell r="D1688" t="str">
            <v>EJECUCION</v>
          </cell>
          <cell r="E1688" t="str">
            <v>MINISTERIO DE SALUD</v>
          </cell>
          <cell r="F1688" t="str">
            <v/>
          </cell>
          <cell r="G1688" t="str">
            <v>NORMALIZACION HOSPITAL DE ANCUD, PROVINCIA DE CHILOE</v>
          </cell>
          <cell r="H1688">
            <v>82737011</v>
          </cell>
          <cell r="I1688" t="str">
            <v>NORMALIZACION</v>
          </cell>
          <cell r="J1688" t="str">
            <v>CHILOE</v>
          </cell>
          <cell r="K1688" t="str">
            <v>RS</v>
          </cell>
        </row>
        <row r="1689">
          <cell r="B1689" t="str">
            <v>30371077-EJECUCION</v>
          </cell>
          <cell r="C1689" t="str">
            <v/>
          </cell>
          <cell r="D1689" t="str">
            <v>EJECUCION</v>
          </cell>
          <cell r="E1689" t="str">
            <v>DIRECCION DE VIALIDAD</v>
          </cell>
          <cell r="F1689" t="str">
            <v/>
          </cell>
          <cell r="G1689" t="str">
            <v>CONSERVACION CAMINOS BASICOS REGION DE LOS LAGOS 2016-2018</v>
          </cell>
          <cell r="H1689">
            <v>22828691</v>
          </cell>
          <cell r="I1689" t="str">
            <v>CONSERVACION</v>
          </cell>
          <cell r="J1689" t="str">
            <v/>
          </cell>
          <cell r="K1689" t="str">
            <v/>
          </cell>
        </row>
        <row r="1690">
          <cell r="B1690" t="str">
            <v>40002366-EJECUCION</v>
          </cell>
          <cell r="C1690" t="str">
            <v/>
          </cell>
          <cell r="D1690" t="str">
            <v>EJECUCION</v>
          </cell>
          <cell r="E1690" t="str">
            <v>GOBIERNO REGIONAL - REGION DE LOS LAGOS</v>
          </cell>
          <cell r="F1690" t="str">
            <v/>
          </cell>
          <cell r="G1690" t="str">
            <v>REPOSICION Y ADQUISICIÓN DE EQUIPOS Y EQUIPAMIENTO DE LA RED SALUD CHILOE</v>
          </cell>
          <cell r="H1690">
            <v>647866</v>
          </cell>
          <cell r="I1690" t="str">
            <v>REPOSICION</v>
          </cell>
          <cell r="J1690" t="str">
            <v>CHILOE</v>
          </cell>
          <cell r="K1690" t="str">
            <v/>
          </cell>
        </row>
        <row r="1691">
          <cell r="B1691" t="str">
            <v>40007220-EJECUCION</v>
          </cell>
          <cell r="C1691" t="str">
            <v>QUEMCHI</v>
          </cell>
          <cell r="D1691" t="str">
            <v>EJECUCION</v>
          </cell>
          <cell r="E1691" t="str">
            <v>GOBIERNO REGIONAL - REGION DE LOS LAGOS</v>
          </cell>
          <cell r="F1691" t="str">
            <v/>
          </cell>
          <cell r="G1691" t="str">
            <v>HABILITACION SEÑALETICA Y EQUIPAMIENTO URBANO COMUNA DE QUEMCHI</v>
          </cell>
          <cell r="H1691">
            <v>41000</v>
          </cell>
          <cell r="I1691" t="str">
            <v>HABILITACION</v>
          </cell>
          <cell r="J1691" t="str">
            <v>CHILOE</v>
          </cell>
          <cell r="K1691" t="str">
            <v/>
          </cell>
        </row>
        <row r="1692">
          <cell r="B1692" t="str">
            <v>40007557-EJECUCION</v>
          </cell>
          <cell r="C1692" t="str">
            <v>PURRANQUE</v>
          </cell>
          <cell r="D1692" t="str">
            <v>EJECUCION</v>
          </cell>
          <cell r="E1692" t="str">
            <v>SUBSECRETARIA DE EDUCACION</v>
          </cell>
          <cell r="F1692" t="str">
            <v/>
          </cell>
          <cell r="G1692" t="str">
            <v>EQUIPAMIENTO ESTANTERIA SALA DE ARCHIVOS ESCUELA VILLA LO BURGOS</v>
          </cell>
          <cell r="H1692">
            <v>1836364</v>
          </cell>
          <cell r="I1692" t="str">
            <v>EQUIPAMIENTO</v>
          </cell>
          <cell r="J1692" t="str">
            <v>OSORNO</v>
          </cell>
          <cell r="K1692" t="str">
            <v/>
          </cell>
        </row>
        <row r="1693">
          <cell r="B1693" t="str">
            <v>40007663-EJECUCION</v>
          </cell>
          <cell r="C1693" t="str">
            <v>OSORNO</v>
          </cell>
          <cell r="D1693" t="str">
            <v>EJECUCION</v>
          </cell>
          <cell r="E1693" t="str">
            <v>SUBSECRETARIA DE EDUCACION</v>
          </cell>
          <cell r="F1693" t="str">
            <v/>
          </cell>
          <cell r="G1693" t="str">
            <v>MEJORAMIENTO Y OBRAS MENORES JARDÍN INFANTIL BOSQUE ENCANTADO</v>
          </cell>
          <cell r="H1693">
            <v>8000</v>
          </cell>
          <cell r="I1693" t="str">
            <v>MEJORAMIENTO</v>
          </cell>
          <cell r="J1693" t="str">
            <v>OSORNO</v>
          </cell>
          <cell r="K1693" t="str">
            <v/>
          </cell>
        </row>
        <row r="1694">
          <cell r="B1694" t="str">
            <v>40007476-EJECUCION</v>
          </cell>
          <cell r="C1694" t="str">
            <v>LLANQUIHUE</v>
          </cell>
          <cell r="D1694" t="str">
            <v>EJECUCION</v>
          </cell>
          <cell r="E1694" t="str">
            <v>GOBIERNO REGIONAL - REGION DE LOS LAGOS</v>
          </cell>
          <cell r="F1694" t="str">
            <v/>
          </cell>
          <cell r="G1694" t="str">
            <v>CONSTRUCCION AGUA POTABLE RURAL COLEGUAL ESPERANZA, COMUNA LLANQUIHUE</v>
          </cell>
          <cell r="H1694">
            <v>359216</v>
          </cell>
          <cell r="I1694" t="str">
            <v>CONSTRUCCION</v>
          </cell>
          <cell r="J1694" t="str">
            <v>LLANQUIHUE</v>
          </cell>
          <cell r="K1694" t="str">
            <v>OT</v>
          </cell>
        </row>
        <row r="1695">
          <cell r="B1695" t="str">
            <v>40002512-EJECUCION</v>
          </cell>
          <cell r="C1695" t="str">
            <v>OSORNO</v>
          </cell>
          <cell r="D1695" t="str">
            <v>EJECUCION</v>
          </cell>
          <cell r="E1695" t="str">
            <v>INSTITUTO NACIONAL DE DEPORTES</v>
          </cell>
          <cell r="F1695" t="str">
            <v/>
          </cell>
          <cell r="G1695" t="str">
            <v>CONSERVACION PISTA ATLÉTICA, VILLA OLÍMPICA, OSORNO</v>
          </cell>
          <cell r="H1695">
            <v>240000</v>
          </cell>
          <cell r="I1695" t="str">
            <v>CONSERVACION</v>
          </cell>
          <cell r="J1695" t="str">
            <v>OSORNO</v>
          </cell>
          <cell r="K1695" t="str">
            <v/>
          </cell>
        </row>
        <row r="1696">
          <cell r="B1696" t="str">
            <v>40007176-EJECUCION</v>
          </cell>
          <cell r="C1696" t="str">
            <v>PURRANQUE</v>
          </cell>
          <cell r="D1696" t="str">
            <v>EJECUCION</v>
          </cell>
          <cell r="E1696" t="str">
            <v>GOBIERNO REGIONAL - REGION DE LOS LAGOS</v>
          </cell>
          <cell r="F1696" t="str">
            <v/>
          </cell>
          <cell r="G1696" t="str">
            <v>MEJORAMIENTO Y AMPLIACION CASA DE TODOS</v>
          </cell>
          <cell r="H1696">
            <v>74000</v>
          </cell>
          <cell r="I1696" t="str">
            <v>MEJORAMIENTO</v>
          </cell>
          <cell r="J1696" t="str">
            <v>OSORNO</v>
          </cell>
          <cell r="K1696" t="str">
            <v/>
          </cell>
        </row>
        <row r="1697">
          <cell r="B1697" t="str">
            <v>40006791-EJECUCION</v>
          </cell>
          <cell r="C1697" t="str">
            <v>QUINCHAO</v>
          </cell>
          <cell r="D1697" t="str">
            <v>EJECUCION</v>
          </cell>
          <cell r="E1697" t="str">
            <v>SUBSECRETARIA DE EDUCACION</v>
          </cell>
          <cell r="F1697" t="str">
            <v/>
          </cell>
          <cell r="G1697" t="str">
            <v>NORMALIZACION INSTALACIONES DE GAS E INFRAESTRUCTURA ESCUELA RURAL METAHUE</v>
          </cell>
          <cell r="H1697">
            <v>13338</v>
          </cell>
          <cell r="I1697" t="str">
            <v>NORMALIZACION</v>
          </cell>
          <cell r="J1697" t="str">
            <v>CHILOE</v>
          </cell>
          <cell r="K1697" t="str">
            <v/>
          </cell>
        </row>
        <row r="1698">
          <cell r="B1698" t="str">
            <v>30486350-EJECUCION</v>
          </cell>
          <cell r="C1698" t="str">
            <v>ANCUD</v>
          </cell>
          <cell r="D1698" t="str">
            <v>EJECUCION</v>
          </cell>
          <cell r="E1698" t="str">
            <v>GOBIERNO REGIONAL - REGION DE LOS LAGOS</v>
          </cell>
          <cell r="F1698" t="str">
            <v/>
          </cell>
          <cell r="G1698" t="str">
            <v xml:space="preserve">CONSERVACION SECTOR SALAS MULTIUSO Y EJERCICIOS GIMNASIO FISCAL ANCUD </v>
          </cell>
          <cell r="H1698">
            <v>129445</v>
          </cell>
          <cell r="I1698" t="str">
            <v>CONSERVACION</v>
          </cell>
          <cell r="J1698" t="str">
            <v>CHILOE</v>
          </cell>
          <cell r="K1698" t="str">
            <v/>
          </cell>
        </row>
        <row r="1699">
          <cell r="B1699" t="str">
            <v>30136231-EJECUCION</v>
          </cell>
          <cell r="C1699" t="str">
            <v/>
          </cell>
          <cell r="D1699" t="str">
            <v>EJECUCION</v>
          </cell>
          <cell r="E1699" t="str">
            <v>GOBIERNO REGIONAL - REGION DE LOS LAGOS</v>
          </cell>
          <cell r="F1699" t="str">
            <v/>
          </cell>
          <cell r="G1699" t="str">
            <v xml:space="preserve">REPOSICION ECOGRAFO CAE   GINECO-OBSTETRICIA HOSPITAL SAN JOSE </v>
          </cell>
          <cell r="H1699">
            <v>77908</v>
          </cell>
          <cell r="I1699" t="str">
            <v>REPOSICION</v>
          </cell>
          <cell r="J1699" t="str">
            <v>OSORNO</v>
          </cell>
          <cell r="K1699" t="str">
            <v/>
          </cell>
        </row>
        <row r="1700">
          <cell r="B1700" t="str">
            <v>30248522-EJECUCION</v>
          </cell>
          <cell r="C1700" t="str">
            <v>COCHAMO</v>
          </cell>
          <cell r="D1700" t="str">
            <v>EJECUCION</v>
          </cell>
          <cell r="E1700" t="str">
            <v>GOBIERNO REGIONAL - REGION DE LOS LAGOS</v>
          </cell>
          <cell r="F1700" t="str">
            <v/>
          </cell>
          <cell r="G1700" t="str">
            <v>CONSTRUCCION ESTADIO MUNICIPAL COMUNA DE COCHAMO</v>
          </cell>
          <cell r="H1700">
            <v>1321651</v>
          </cell>
          <cell r="I1700" t="str">
            <v>CONSTRUCCION</v>
          </cell>
          <cell r="J1700" t="str">
            <v>LLANQUIHUE</v>
          </cell>
          <cell r="K1700" t="str">
            <v>RS</v>
          </cell>
        </row>
        <row r="1701">
          <cell r="B1701" t="str">
            <v>30481245-EJECUCION</v>
          </cell>
          <cell r="C1701" t="str">
            <v/>
          </cell>
          <cell r="D1701" t="str">
            <v>EJECUCION</v>
          </cell>
          <cell r="E1701" t="str">
            <v>DIRECCION DE VIALIDAD</v>
          </cell>
          <cell r="F1701" t="str">
            <v/>
          </cell>
          <cell r="G1701" t="str">
            <v>CONSERVACION RED VIAL REGION DE LOS LAGOS (2018 - 2020)</v>
          </cell>
          <cell r="H1701">
            <v>15447549</v>
          </cell>
          <cell r="I1701" t="str">
            <v>CONSERVACION</v>
          </cell>
          <cell r="J1701" t="str">
            <v/>
          </cell>
          <cell r="K1701" t="str">
            <v/>
          </cell>
        </row>
        <row r="1702">
          <cell r="B1702" t="str">
            <v>20181365-EJECUCION</v>
          </cell>
          <cell r="C1702" t="str">
            <v/>
          </cell>
          <cell r="D1702" t="str">
            <v>EJECUCION</v>
          </cell>
          <cell r="E1702" t="str">
            <v>DIRECCION DE VIALIDAD</v>
          </cell>
          <cell r="F1702" t="str">
            <v/>
          </cell>
          <cell r="G1702" t="str">
            <v>CONSTRUCCION CONEXION VIAL RUTA 5(PUERTO MONTT) - RUTA 7(CHAMIZ</v>
          </cell>
          <cell r="H1702">
            <v>49079127</v>
          </cell>
          <cell r="I1702" t="str">
            <v>CONSTRUCCION</v>
          </cell>
          <cell r="J1702" t="str">
            <v/>
          </cell>
          <cell r="K1702" t="str">
            <v>RS</v>
          </cell>
        </row>
        <row r="1703">
          <cell r="B1703" t="str">
            <v>30485470-EJECUCION</v>
          </cell>
          <cell r="C1703" t="str">
            <v>QUEILEN</v>
          </cell>
          <cell r="D1703" t="str">
            <v>EJECUCION</v>
          </cell>
          <cell r="E1703" t="str">
            <v>GOBIERNO REGIONAL - REGION DE LOS LAGOS</v>
          </cell>
          <cell r="F1703" t="str">
            <v/>
          </cell>
          <cell r="G1703" t="str">
            <v>REPOSICION CAMION RECOLECTOR DE RSD PARA LA COMUNA QUEILEN</v>
          </cell>
          <cell r="H1703">
            <v>82080</v>
          </cell>
          <cell r="I1703" t="str">
            <v>REPOSICION</v>
          </cell>
          <cell r="J1703" t="str">
            <v>CHILOE</v>
          </cell>
          <cell r="K1703" t="str">
            <v/>
          </cell>
        </row>
        <row r="1704">
          <cell r="B1704" t="str">
            <v>30328431-DISEÑO</v>
          </cell>
          <cell r="C1704" t="str">
            <v>COCHAMO</v>
          </cell>
          <cell r="D1704" t="str">
            <v>DISEÑO</v>
          </cell>
          <cell r="E1704" t="str">
            <v>GOBIERNO REGIONAL - REGION DE LOS LAGOS</v>
          </cell>
          <cell r="F1704" t="str">
            <v/>
          </cell>
          <cell r="G1704" t="str">
            <v>CONSTRUCCION GIMNASIO MUNICIPAL DE LLANADA GRANDE</v>
          </cell>
          <cell r="H1704">
            <v>40280</v>
          </cell>
          <cell r="I1704" t="str">
            <v>CONSTRUCCION</v>
          </cell>
          <cell r="J1704" t="str">
            <v>LLANQUIHUE</v>
          </cell>
          <cell r="K1704" t="str">
            <v/>
          </cell>
        </row>
        <row r="1705">
          <cell r="B1705" t="str">
            <v>30371672-EJECUCION</v>
          </cell>
          <cell r="C1705" t="str">
            <v/>
          </cell>
          <cell r="D1705" t="str">
            <v>EJECUCION</v>
          </cell>
          <cell r="E1705" t="str">
            <v>DIRECCION DE OBRAS PORTUARIAS</v>
          </cell>
          <cell r="F1705" t="str">
            <v/>
          </cell>
          <cell r="G1705" t="str">
            <v>CONSERVACION OBRAS PORTUARIAS MENORES 2016 -2019 REGION DE LOS LAGOS</v>
          </cell>
          <cell r="H1705">
            <v>18646692</v>
          </cell>
          <cell r="I1705" t="str">
            <v>CONSERVACION</v>
          </cell>
          <cell r="J1705" t="str">
            <v/>
          </cell>
          <cell r="K1705" t="str">
            <v/>
          </cell>
        </row>
        <row r="1706">
          <cell r="B1706" t="str">
            <v>30304222-EJECUCION</v>
          </cell>
          <cell r="C1706" t="str">
            <v>DALCAHUE</v>
          </cell>
          <cell r="D1706" t="str">
            <v>EJECUCION</v>
          </cell>
          <cell r="E1706" t="str">
            <v>DIRECCION DE OBRAS PORTUARIAS</v>
          </cell>
          <cell r="F1706" t="str">
            <v/>
          </cell>
          <cell r="G1706" t="str">
            <v>CONSTRUCCION BORDE COSTERO DE DALCAHUE</v>
          </cell>
          <cell r="H1706">
            <v>1537906</v>
          </cell>
          <cell r="I1706" t="str">
            <v>CONSTRUCCION</v>
          </cell>
          <cell r="J1706" t="str">
            <v>CHILOE</v>
          </cell>
          <cell r="K1706" t="str">
            <v/>
          </cell>
        </row>
        <row r="1707">
          <cell r="B1707" t="str">
            <v>40003906-EJECUCION</v>
          </cell>
          <cell r="C1707" t="str">
            <v>PUERTO MONTT</v>
          </cell>
          <cell r="D1707" t="str">
            <v>EJECUCION</v>
          </cell>
          <cell r="E1707" t="str">
            <v>GOBIERNO REGIONAL - REGION DE LOS LAGOS</v>
          </cell>
          <cell r="F1707" t="str">
            <v/>
          </cell>
          <cell r="G1707" t="str">
            <v>CONSERVACION CUBIERTA PATIO CUBIERTO ESCUELA CAYENEL DE PUERTO MONTT</v>
          </cell>
          <cell r="H1707">
            <v>60000</v>
          </cell>
          <cell r="I1707" t="str">
            <v>CONSERVACION</v>
          </cell>
          <cell r="J1707" t="str">
            <v>LLANQUIHUE</v>
          </cell>
          <cell r="K1707" t="str">
            <v/>
          </cell>
        </row>
        <row r="1708">
          <cell r="B1708" t="str">
            <v>40006324-EJECUCION</v>
          </cell>
          <cell r="C1708" t="str">
            <v>CASTRO</v>
          </cell>
          <cell r="D1708" t="str">
            <v>EJECUCION</v>
          </cell>
          <cell r="E1708" t="str">
            <v>SUBSECRETARIA DE EDUCACION</v>
          </cell>
          <cell r="F1708" t="str">
            <v/>
          </cell>
          <cell r="G1708" t="str">
            <v>REPOSICION SISTEMA ELÉCTRICO GENERAL, ETAPA 2</v>
          </cell>
          <cell r="H1708">
            <v>22000</v>
          </cell>
          <cell r="I1708" t="str">
            <v>REPOSICION</v>
          </cell>
          <cell r="J1708" t="str">
            <v>CHILOE</v>
          </cell>
          <cell r="K1708" t="str">
            <v/>
          </cell>
        </row>
        <row r="1709">
          <cell r="B1709" t="str">
            <v>40006329-EJECUCION</v>
          </cell>
          <cell r="C1709" t="str">
            <v>DALCAHUE</v>
          </cell>
          <cell r="D1709" t="str">
            <v>EJECUCION</v>
          </cell>
          <cell r="E1709" t="str">
            <v>SUPERINTENDENCIA DE EDUCACION</v>
          </cell>
          <cell r="F1709" t="str">
            <v/>
          </cell>
          <cell r="G1709" t="str">
            <v>MEJORAMIENTO Y MANTENCIÓN ESCUELA BÁSICA DE DALCAHUE</v>
          </cell>
          <cell r="H1709">
            <v>30000</v>
          </cell>
          <cell r="I1709" t="str">
            <v>MEJORAMIENTO</v>
          </cell>
          <cell r="J1709" t="str">
            <v>CHILOE</v>
          </cell>
          <cell r="K1709" t="str">
            <v/>
          </cell>
        </row>
        <row r="1710">
          <cell r="B1710" t="str">
            <v>40006475-EJECUCION</v>
          </cell>
          <cell r="C1710" t="str">
            <v>CASTRO</v>
          </cell>
          <cell r="D1710" t="str">
            <v>EJECUCION</v>
          </cell>
          <cell r="E1710" t="str">
            <v>SUBSECRETARIA DE EDUCACION</v>
          </cell>
          <cell r="F1710" t="str">
            <v/>
          </cell>
          <cell r="G1710" t="str">
            <v>MEJORAMIENTO INTERIOR ESCUELA PAUL HARRIS</v>
          </cell>
          <cell r="H1710">
            <v>1650</v>
          </cell>
          <cell r="I1710" t="str">
            <v>MEJORAMIENTO</v>
          </cell>
          <cell r="J1710" t="str">
            <v>CHILOE</v>
          </cell>
          <cell r="K1710" t="str">
            <v/>
          </cell>
        </row>
        <row r="1711">
          <cell r="B1711" t="str">
            <v>40003076-EJECUCION</v>
          </cell>
          <cell r="C1711" t="str">
            <v>CALBUCO</v>
          </cell>
          <cell r="D1711" t="str">
            <v>EJECUCION</v>
          </cell>
          <cell r="E1711" t="str">
            <v>GOBIERNO REGIONAL - REGION DE LOS LAGOS</v>
          </cell>
          <cell r="F1711" t="str">
            <v/>
          </cell>
          <cell r="G1711" t="str">
            <v>CONSERVACION MERCADO LOS HEROES, CALBUCO</v>
          </cell>
          <cell r="H1711">
            <v>481586</v>
          </cell>
          <cell r="I1711" t="str">
            <v>CONSERVACION</v>
          </cell>
          <cell r="J1711" t="str">
            <v>LLANQUIHUE</v>
          </cell>
          <cell r="K1711" t="str">
            <v/>
          </cell>
        </row>
        <row r="1712">
          <cell r="B1712" t="str">
            <v>40003491-EJECUCION</v>
          </cell>
          <cell r="C1712" t="str">
            <v>ANCUD</v>
          </cell>
          <cell r="D1712" t="str">
            <v>EJECUCION</v>
          </cell>
          <cell r="E1712" t="str">
            <v>AGUA POTABLE RURAL</v>
          </cell>
          <cell r="F1712" t="str">
            <v/>
          </cell>
          <cell r="G1712" t="str">
            <v>CONSTRUCCION SISTEMA APR SECTOR COIPOMO,COMUNA DE ANCUD</v>
          </cell>
          <cell r="H1712">
            <v>1050085</v>
          </cell>
          <cell r="I1712" t="str">
            <v>CONSTRUCCION</v>
          </cell>
          <cell r="J1712" t="str">
            <v>CHILOE</v>
          </cell>
          <cell r="K1712" t="str">
            <v>RS</v>
          </cell>
        </row>
        <row r="1713">
          <cell r="B1713" t="str">
            <v>40007402-EJECUCION</v>
          </cell>
          <cell r="C1713" t="str">
            <v>PUERTO MONTT</v>
          </cell>
          <cell r="D1713" t="str">
            <v>EJECUCION</v>
          </cell>
          <cell r="E1713" t="str">
            <v>SUBSECRETARIA DE EDUCACION</v>
          </cell>
          <cell r="F1713" t="str">
            <v/>
          </cell>
          <cell r="G1713" t="str">
            <v>MEJORAMIENTO CIERRO Y VENTANAS LICEO RURAL LAS QUEMAS</v>
          </cell>
          <cell r="H1713">
            <v>50000</v>
          </cell>
          <cell r="I1713" t="str">
            <v>MEJORAMIENTO</v>
          </cell>
          <cell r="J1713" t="str">
            <v>LLANQUIHUE</v>
          </cell>
          <cell r="K1713" t="str">
            <v/>
          </cell>
        </row>
        <row r="1714">
          <cell r="B1714" t="str">
            <v>40007221-EJECUCION</v>
          </cell>
          <cell r="C1714" t="str">
            <v>FUTALEUFU</v>
          </cell>
          <cell r="D1714" t="str">
            <v>EJECUCION</v>
          </cell>
          <cell r="E1714" t="str">
            <v>GOBIERNO REGIONAL - REGION DE LOS LAGOS</v>
          </cell>
          <cell r="F1714" t="str">
            <v/>
          </cell>
          <cell r="G1714" t="str">
            <v>MEJORAMIENTO MEJORAMIENTO CEMENTERIO MUNICIPAL DE FUTALEUFU</v>
          </cell>
          <cell r="H1714">
            <v>56000000</v>
          </cell>
          <cell r="I1714" t="str">
            <v>MEJORAMIENTO</v>
          </cell>
          <cell r="J1714" t="str">
            <v>PALENA</v>
          </cell>
          <cell r="K1714" t="str">
            <v/>
          </cell>
        </row>
        <row r="1715">
          <cell r="B1715" t="str">
            <v>40007355-EJECUCION</v>
          </cell>
          <cell r="C1715" t="str">
            <v>LOS MUERMOS</v>
          </cell>
          <cell r="D1715" t="str">
            <v>EJECUCION</v>
          </cell>
          <cell r="E1715" t="str">
            <v>GOBIERNO REGIONAL - REGION DE LOS LAGOS</v>
          </cell>
          <cell r="F1715" t="str">
            <v/>
          </cell>
          <cell r="G1715" t="str">
            <v>MEJORAMIENTO AREA VERDE CALLE REINARD WESTERMEIER</v>
          </cell>
          <cell r="H1715">
            <v>93000</v>
          </cell>
          <cell r="I1715" t="str">
            <v>MEJORAMIENTO</v>
          </cell>
          <cell r="J1715" t="str">
            <v>LLANQUIHUE</v>
          </cell>
          <cell r="K1715" t="str">
            <v/>
          </cell>
        </row>
        <row r="1716">
          <cell r="B1716" t="str">
            <v>40008335-EJECUCION</v>
          </cell>
          <cell r="C1716" t="str">
            <v/>
          </cell>
          <cell r="D1716" t="str">
            <v>EJECUCION</v>
          </cell>
          <cell r="E1716" t="str">
            <v>EMPRESA PORTUARIA PUERTO MONTT</v>
          </cell>
          <cell r="F1716" t="str">
            <v/>
          </cell>
          <cell r="G1716" t="str">
            <v>ADQUISICION SISTEMA BALIZAMIENTO Y APOYO A LA NAVEGACIÓN</v>
          </cell>
          <cell r="H1716">
            <v>90000</v>
          </cell>
          <cell r="I1716" t="str">
            <v>ADQUISICION</v>
          </cell>
          <cell r="J1716" t="str">
            <v/>
          </cell>
          <cell r="K1716" t="str">
            <v/>
          </cell>
        </row>
        <row r="1717">
          <cell r="B1717" t="str">
            <v>40004490-EJECUCION</v>
          </cell>
          <cell r="C1717" t="str">
            <v>ANCUD</v>
          </cell>
          <cell r="D1717" t="str">
            <v>EJECUCION</v>
          </cell>
          <cell r="E1717" t="str">
            <v>GOBIERNO REGIONAL - REGION DE LOS LAGOS</v>
          </cell>
          <cell r="F1717" t="str">
            <v/>
          </cell>
          <cell r="G1717" t="str">
            <v>NORMALIZACION RED ELÉCTRICA SECTOR CURAMÓ RIO PLAYA, ANCUD</v>
          </cell>
          <cell r="H1717">
            <v>18000</v>
          </cell>
          <cell r="I1717" t="str">
            <v>NORMALIZACION</v>
          </cell>
          <cell r="J1717" t="str">
            <v>CHILOE</v>
          </cell>
          <cell r="K1717" t="str">
            <v/>
          </cell>
        </row>
        <row r="1718">
          <cell r="B1718" t="str">
            <v>30319122-DISEÑO</v>
          </cell>
          <cell r="C1718" t="str">
            <v/>
          </cell>
          <cell r="D1718" t="str">
            <v>DISEÑO</v>
          </cell>
          <cell r="E1718" t="str">
            <v>DIRECCION DE VIALIDAD</v>
          </cell>
          <cell r="F1718" t="str">
            <v/>
          </cell>
          <cell r="G1718" t="str">
            <v>MEJORAMIENTO CBI RUTAW-883,C:CR.LONG.DIAZ LIRA,S:PUREO-APECHE,CHILOE</v>
          </cell>
          <cell r="H1718">
            <v>424290</v>
          </cell>
          <cell r="I1718" t="str">
            <v>MEJORAMIENTO</v>
          </cell>
          <cell r="J1718" t="str">
            <v>CHILOE</v>
          </cell>
          <cell r="K1718" t="str">
            <v>RS</v>
          </cell>
        </row>
        <row r="1719">
          <cell r="B1719" t="str">
            <v>30247072-DISEÑO</v>
          </cell>
          <cell r="C1719" t="str">
            <v>SAN PABLO</v>
          </cell>
          <cell r="D1719" t="str">
            <v>DISEÑO</v>
          </cell>
          <cell r="E1719" t="str">
            <v>GOBIERNO REGIONAL - REGION DE LOS LAGOS</v>
          </cell>
          <cell r="F1719" t="str">
            <v/>
          </cell>
          <cell r="G1719" t="str">
            <v>MEJORAMIENTO ACCESO NORTE A SAN PABLO</v>
          </cell>
          <cell r="H1719">
            <v>76935</v>
          </cell>
          <cell r="I1719" t="str">
            <v>MEJORAMIENTO</v>
          </cell>
          <cell r="J1719" t="str">
            <v>OSORNO</v>
          </cell>
          <cell r="K1719" t="str">
            <v>RS</v>
          </cell>
        </row>
        <row r="1720">
          <cell r="B1720" t="str">
            <v>40009438-EJECUCION</v>
          </cell>
          <cell r="C1720" t="str">
            <v>PUQUELDON</v>
          </cell>
          <cell r="D1720" t="str">
            <v>EJECUCION</v>
          </cell>
          <cell r="E1720" t="str">
            <v>SUBSECRETARIA DE EDUCACION</v>
          </cell>
          <cell r="F1720" t="str">
            <v/>
          </cell>
          <cell r="G1720" t="str">
            <v>CONSERVACION INFRAESTRUCTURA ESCUELA RURAL DETIF - COMUNA PUQUELDON</v>
          </cell>
          <cell r="H1720">
            <v>62661</v>
          </cell>
          <cell r="I1720" t="str">
            <v>CONSERVACION</v>
          </cell>
          <cell r="J1720" t="str">
            <v>CHILOE</v>
          </cell>
          <cell r="K1720" t="str">
            <v/>
          </cell>
        </row>
        <row r="1721">
          <cell r="B1721" t="str">
            <v>40007313-EJECUCION</v>
          </cell>
          <cell r="C1721" t="str">
            <v>FRUTILLAR</v>
          </cell>
          <cell r="D1721" t="str">
            <v>EJECUCION</v>
          </cell>
          <cell r="E1721" t="str">
            <v>GOBIERNO REGIONAL - REGION DE LOS LAGOS</v>
          </cell>
          <cell r="F1721" t="str">
            <v/>
          </cell>
          <cell r="G1721" t="str">
            <v>MEJORAMIENTO MULTICANCHA POBLACION GABRIELA MISTRAL</v>
          </cell>
          <cell r="H1721">
            <v>60000</v>
          </cell>
          <cell r="I1721" t="str">
            <v>MEJORAMIENTO</v>
          </cell>
          <cell r="J1721" t="str">
            <v>LLANQUIHUE</v>
          </cell>
          <cell r="K1721" t="str">
            <v/>
          </cell>
        </row>
        <row r="1722">
          <cell r="B1722" t="str">
            <v>40007686-EJECUCION</v>
          </cell>
          <cell r="C1722" t="str">
            <v>OSORNO</v>
          </cell>
          <cell r="D1722" t="str">
            <v>EJECUCION</v>
          </cell>
          <cell r="E1722" t="str">
            <v>SUBSECRETARIA DE EDUCACION</v>
          </cell>
          <cell r="F1722" t="str">
            <v/>
          </cell>
          <cell r="G1722" t="str">
            <v>DIAGNOSTICO Y PROYECTO ESTUDIO RED ELÉCTRICA ESCUELA ESPAÑA OSORNO</v>
          </cell>
          <cell r="H1722">
            <v>1700000</v>
          </cell>
          <cell r="I1722" t="str">
            <v>DIAGNOSTICO</v>
          </cell>
          <cell r="J1722" t="str">
            <v>OSORNO</v>
          </cell>
          <cell r="K1722" t="str">
            <v/>
          </cell>
        </row>
        <row r="1723">
          <cell r="B1723" t="str">
            <v>40002910-EJECUCION</v>
          </cell>
          <cell r="C1723" t="str">
            <v>PALENA</v>
          </cell>
          <cell r="D1723" t="str">
            <v>EJECUCION</v>
          </cell>
          <cell r="E1723" t="str">
            <v>GOBIERNO REGIONAL - REGION DE LOS LAGOS</v>
          </cell>
          <cell r="F1723" t="str">
            <v/>
          </cell>
          <cell r="G1723" t="str">
            <v>REPOSICION SEÑALETICA TURÍSTICA DE LA COMUNA DE PALENA</v>
          </cell>
          <cell r="H1723">
            <v>48000</v>
          </cell>
          <cell r="I1723" t="str">
            <v>REPOSICION</v>
          </cell>
          <cell r="J1723" t="str">
            <v>PALENA</v>
          </cell>
          <cell r="K1723" t="str">
            <v/>
          </cell>
        </row>
        <row r="1724">
          <cell r="B1724" t="str">
            <v>40004879-EJECUCION</v>
          </cell>
          <cell r="C1724" t="str">
            <v>CASTRO</v>
          </cell>
          <cell r="D1724" t="str">
            <v>EJECUCION</v>
          </cell>
          <cell r="E1724" t="str">
            <v>GOBIERNO REGIONAL - REGION DE LOS LAGOS</v>
          </cell>
          <cell r="F1724" t="str">
            <v/>
          </cell>
          <cell r="G1724" t="str">
            <v>CONSTRUCCION OBRAS DE MITIGACION HOSPITAL DE CASTRO, ETAPA 2, UNIDAD PACIENTES CRITICOS</v>
          </cell>
          <cell r="H1724">
            <v>2151477</v>
          </cell>
          <cell r="I1724" t="str">
            <v>CONSTRUCCION</v>
          </cell>
          <cell r="J1724" t="str">
            <v>CHILOE</v>
          </cell>
          <cell r="K1724" t="str">
            <v/>
          </cell>
        </row>
        <row r="1725">
          <cell r="B1725" t="str">
            <v>40009019-EJECUCION</v>
          </cell>
          <cell r="C1725" t="str">
            <v>QUELLON</v>
          </cell>
          <cell r="D1725" t="str">
            <v>EJECUCION</v>
          </cell>
          <cell r="E1725" t="str">
            <v>SUBSECRETARIA DE EDUCACION</v>
          </cell>
          <cell r="F1725" t="str">
            <v/>
          </cell>
          <cell r="G1725" t="str">
            <v>CONSERVACION GIMNASIO ESCUELA ALLA KINTUY, COMUNA DE QUELLÓN</v>
          </cell>
          <cell r="H1725">
            <v>94000</v>
          </cell>
          <cell r="I1725" t="str">
            <v>CONSERVACION</v>
          </cell>
          <cell r="J1725" t="str">
            <v>CHILOE</v>
          </cell>
          <cell r="K1725" t="str">
            <v/>
          </cell>
        </row>
        <row r="1726">
          <cell r="B1726" t="str">
            <v>30103323-EJECUCION</v>
          </cell>
          <cell r="C1726" t="str">
            <v>LOS MUERMOS</v>
          </cell>
          <cell r="D1726" t="str">
            <v>EJECUCION</v>
          </cell>
          <cell r="E1726" t="str">
            <v>GOBIERNO REGIONAL - REGION DE LOS LAGOS</v>
          </cell>
          <cell r="F1726" t="str">
            <v/>
          </cell>
          <cell r="G1726" t="str">
            <v>CONSTRUCCION CIERRE EX VERTEDERO MUNICIPAL DE LOS MUERMOS</v>
          </cell>
          <cell r="H1726">
            <v>117714</v>
          </cell>
          <cell r="I1726" t="str">
            <v>CONSTRUCCION</v>
          </cell>
          <cell r="J1726" t="str">
            <v>LLANQUIHUE</v>
          </cell>
          <cell r="K1726" t="str">
            <v>RS</v>
          </cell>
        </row>
        <row r="1727">
          <cell r="B1727" t="str">
            <v>30071452-EJECUCION</v>
          </cell>
          <cell r="C1727" t="str">
            <v/>
          </cell>
          <cell r="D1727" t="str">
            <v>EJECUCION</v>
          </cell>
          <cell r="E1727" t="str">
            <v>DIRECCION DE VIALIDAD</v>
          </cell>
          <cell r="F1727" t="str">
            <v/>
          </cell>
          <cell r="G1727" t="str">
            <v>MEJORAMIENTO RUTA 7. SECTOR: SANTA LUCIA - LIMITE REGIONAL</v>
          </cell>
          <cell r="H1727">
            <v>1175</v>
          </cell>
          <cell r="I1727" t="str">
            <v>MEJORAMIENTO</v>
          </cell>
          <cell r="J1727" t="str">
            <v/>
          </cell>
          <cell r="K1727" t="str">
            <v>OT</v>
          </cell>
        </row>
        <row r="1728">
          <cell r="B1728" t="str">
            <v>30487157-EJECUCION</v>
          </cell>
          <cell r="C1728" t="str">
            <v>CHONCHI</v>
          </cell>
          <cell r="D1728" t="str">
            <v>EJECUCION</v>
          </cell>
          <cell r="E1728" t="str">
            <v>GOBIERNO REGIONAL - REGION DE LOS LAGOS</v>
          </cell>
          <cell r="F1728" t="str">
            <v/>
          </cell>
          <cell r="G1728" t="str">
            <v>ADQUISICION LABORATORIOS Y EQUIPOS EDUCACIONALES</v>
          </cell>
          <cell r="H1728">
            <v>574019</v>
          </cell>
          <cell r="I1728" t="str">
            <v>ADQUISICION</v>
          </cell>
          <cell r="J1728" t="str">
            <v>CHILOE</v>
          </cell>
          <cell r="K1728" t="str">
            <v/>
          </cell>
        </row>
        <row r="1729">
          <cell r="B1729" t="str">
            <v>30376572-EJECUCION</v>
          </cell>
          <cell r="C1729" t="str">
            <v>PUERTO MONTT</v>
          </cell>
          <cell r="D1729" t="str">
            <v>EJECUCION</v>
          </cell>
          <cell r="E1729" t="str">
            <v>DIRECCION DE OBRAS HIDRAULICAS</v>
          </cell>
          <cell r="F1729" t="str">
            <v/>
          </cell>
          <cell r="G1729" t="str">
            <v>ACTUALIZACION PLAN MAESTRO AGUAS LLUVIAS PUERTO MONTT</v>
          </cell>
          <cell r="H1729">
            <v>337566</v>
          </cell>
          <cell r="I1729" t="str">
            <v>ACTUALIZACION</v>
          </cell>
          <cell r="J1729" t="str">
            <v>LLANQUIHUE</v>
          </cell>
          <cell r="K1729" t="str">
            <v/>
          </cell>
        </row>
        <row r="1730">
          <cell r="B1730" t="str">
            <v>30466433-EJECUCION</v>
          </cell>
          <cell r="C1730" t="str">
            <v>CHONCHI</v>
          </cell>
          <cell r="D1730" t="str">
            <v>EJECUCION</v>
          </cell>
          <cell r="E1730" t="str">
            <v>GOBIERNO REGIONAL - REGION DE LOS LAGOS</v>
          </cell>
          <cell r="F1730" t="str">
            <v/>
          </cell>
          <cell r="G1730" t="str">
            <v>CONSTRUCCION SISTEMA AGUA POTABLE RURAL QUILIPULLI-ROMAZAL, CHONCHI</v>
          </cell>
          <cell r="H1730">
            <v>691584</v>
          </cell>
          <cell r="I1730" t="str">
            <v>CONSTRUCCION</v>
          </cell>
          <cell r="J1730" t="str">
            <v>CHILOE</v>
          </cell>
          <cell r="K1730" t="str">
            <v>RS</v>
          </cell>
        </row>
        <row r="1731">
          <cell r="B1731" t="str">
            <v>30099554-EJECUCION</v>
          </cell>
          <cell r="C1731" t="str">
            <v/>
          </cell>
          <cell r="D1731" t="str">
            <v>EJECUCION</v>
          </cell>
          <cell r="E1731" t="str">
            <v>DIRECCION DE OBRAS HIDRAULICAS</v>
          </cell>
          <cell r="F1731" t="str">
            <v/>
          </cell>
          <cell r="G1731" t="str">
            <v>CONSERVACION RED PRIMARIA DE AGUAS LLUVIAS REGION DE LOS LAGOS</v>
          </cell>
          <cell r="H1731">
            <v>1464742</v>
          </cell>
          <cell r="I1731" t="str">
            <v>CONSERVACION</v>
          </cell>
          <cell r="J1731" t="str">
            <v/>
          </cell>
          <cell r="K1731" t="str">
            <v/>
          </cell>
        </row>
        <row r="1732">
          <cell r="B1732" t="str">
            <v>40005866-DISEÑO</v>
          </cell>
          <cell r="C1732" t="str">
            <v>DALCAHUE</v>
          </cell>
          <cell r="D1732" t="str">
            <v>DISEÑO</v>
          </cell>
          <cell r="E1732" t="str">
            <v>DIRECCION DE OBRAS PORTUARIAS</v>
          </cell>
          <cell r="F1732" t="str">
            <v/>
          </cell>
          <cell r="G1732" t="str">
            <v>CONSTRUCCION DISEÑO VARADERO DALCAHUE</v>
          </cell>
          <cell r="H1732">
            <v>231240</v>
          </cell>
          <cell r="I1732" t="str">
            <v>CONSTRUCCION</v>
          </cell>
          <cell r="J1732" t="str">
            <v>CHILOE</v>
          </cell>
          <cell r="K1732" t="str">
            <v/>
          </cell>
        </row>
        <row r="1733">
          <cell r="B1733" t="str">
            <v>40007207-EJECUCION</v>
          </cell>
          <cell r="C1733" t="str">
            <v>SAN PABLO</v>
          </cell>
          <cell r="D1733" t="str">
            <v>EJECUCION</v>
          </cell>
          <cell r="E1733" t="str">
            <v>GOBIERNO REGIONAL - REGION DE LOS LAGOS</v>
          </cell>
          <cell r="F1733" t="str">
            <v/>
          </cell>
          <cell r="G1733" t="str">
            <v>CONSTRUCCION REFUGIOS PEATONALES DIVERSOS SECTORES DE LA COMUNA SAN PABLO</v>
          </cell>
          <cell r="H1733">
            <v>60000</v>
          </cell>
          <cell r="I1733" t="str">
            <v>CONSTRUCCION</v>
          </cell>
          <cell r="J1733" t="str">
            <v>OSORNO</v>
          </cell>
          <cell r="K1733" t="str">
            <v/>
          </cell>
        </row>
        <row r="1734">
          <cell r="B1734" t="str">
            <v>40007630-EJECUCION</v>
          </cell>
          <cell r="C1734" t="str">
            <v>PUERTO OCTAY</v>
          </cell>
          <cell r="D1734" t="str">
            <v>EJECUCION</v>
          </cell>
          <cell r="E1734" t="str">
            <v>SUBSECRETARIA DE EDUCACION</v>
          </cell>
          <cell r="F1734" t="str">
            <v/>
          </cell>
          <cell r="G1734" t="str">
            <v>MEJORAMIENTO SISTEMA AGUA POTABLE ESCUELA RURAL NOCHACO, PUERTO OCTAY</v>
          </cell>
          <cell r="H1734">
            <v>10000000</v>
          </cell>
          <cell r="I1734" t="str">
            <v>MEJORAMIENTO</v>
          </cell>
          <cell r="J1734" t="str">
            <v>OSORNO</v>
          </cell>
          <cell r="K1734" t="str">
            <v/>
          </cell>
        </row>
        <row r="1735">
          <cell r="B1735" t="str">
            <v>40007604-EJECUCION</v>
          </cell>
          <cell r="C1735" t="str">
            <v>PUERTO OCTAY</v>
          </cell>
          <cell r="D1735" t="str">
            <v>EJECUCION</v>
          </cell>
          <cell r="E1735" t="str">
            <v>SUBSECRETARIA DE EDUCACION</v>
          </cell>
          <cell r="F1735" t="str">
            <v/>
          </cell>
          <cell r="G1735" t="str">
            <v>CONSTRUCCION MEJORAMIENTO SERVICIOS HIGIÉNICOS LA PELLINADA, PUERTO OCTAY</v>
          </cell>
          <cell r="H1735">
            <v>30000</v>
          </cell>
          <cell r="I1735" t="str">
            <v>CONSTRUCCION</v>
          </cell>
          <cell r="J1735" t="str">
            <v>OSORNO</v>
          </cell>
          <cell r="K1735" t="str">
            <v/>
          </cell>
        </row>
        <row r="1736">
          <cell r="B1736" t="str">
            <v>40008128-EJECUCION</v>
          </cell>
          <cell r="C1736" t="str">
            <v>PUERTO MONTT</v>
          </cell>
          <cell r="D1736" t="str">
            <v>EJECUCION</v>
          </cell>
          <cell r="E1736" t="str">
            <v>SUBSECRETARIA DE EDUCACION</v>
          </cell>
          <cell r="F1736" t="str">
            <v/>
          </cell>
          <cell r="G1736" t="str">
            <v>ADQUISICION EQUIPAMIENTO LICEO INDUSTRIAL PUERTO MONTT</v>
          </cell>
          <cell r="H1736">
            <v>199962</v>
          </cell>
          <cell r="I1736" t="str">
            <v>ADQUISICION</v>
          </cell>
          <cell r="J1736" t="str">
            <v>LLANQUIHUE</v>
          </cell>
          <cell r="K1736" t="str">
            <v/>
          </cell>
        </row>
        <row r="1737">
          <cell r="B1737" t="str">
            <v>40005121-EJECUCION</v>
          </cell>
          <cell r="C1737" t="str">
            <v>HUALAIHUE</v>
          </cell>
          <cell r="D1737" t="str">
            <v>EJECUCION</v>
          </cell>
          <cell r="E1737" t="str">
            <v>SUBSECRETARIA VIVIENDA Y URBANISMO</v>
          </cell>
          <cell r="F1737" t="str">
            <v/>
          </cell>
          <cell r="G1737" t="str">
            <v>ACTUALIZACION PLAN REGULADOR COMUNAL DE HUALAIHUE</v>
          </cell>
          <cell r="H1737">
            <v>95000</v>
          </cell>
          <cell r="I1737" t="str">
            <v>ACTUALIZACION</v>
          </cell>
          <cell r="J1737" t="str">
            <v>PALENA</v>
          </cell>
          <cell r="K1737" t="str">
            <v/>
          </cell>
        </row>
        <row r="1738">
          <cell r="B1738" t="str">
            <v>30287426-EJECUCION</v>
          </cell>
          <cell r="C1738" t="str">
            <v/>
          </cell>
          <cell r="D1738" t="str">
            <v>EJECUCION</v>
          </cell>
          <cell r="E1738" t="str">
            <v>DIRECCION DE VIALIDAD</v>
          </cell>
          <cell r="F1738" t="str">
            <v/>
          </cell>
          <cell r="G1738" t="str">
            <v>CONSTRUCCION CONEX VIAL CR RUTA 231 CH-A. NORTE L. ESPOLON-FUTALEUFU</v>
          </cell>
          <cell r="H1738">
            <v>21995632</v>
          </cell>
          <cell r="I1738" t="str">
            <v>CONSTRUCCION</v>
          </cell>
          <cell r="J1738" t="str">
            <v/>
          </cell>
          <cell r="K1738" t="str">
            <v>RS</v>
          </cell>
        </row>
        <row r="1739">
          <cell r="B1739" t="str">
            <v>40006631-EJECUCION</v>
          </cell>
          <cell r="C1739" t="str">
            <v>CASTRO</v>
          </cell>
          <cell r="D1739" t="str">
            <v>EJECUCION</v>
          </cell>
          <cell r="E1739" t="str">
            <v>SUBSECRETARIA DE EDUCACION</v>
          </cell>
          <cell r="F1739" t="str">
            <v/>
          </cell>
          <cell r="G1739" t="str">
            <v>MEJORAMIENTO SISTEMA DE EVACUACIÓN DE AGUAS LLUVIAS</v>
          </cell>
          <cell r="H1739">
            <v>3000</v>
          </cell>
          <cell r="I1739" t="str">
            <v>MEJORAMIENTO</v>
          </cell>
          <cell r="J1739" t="str">
            <v>CHILOE</v>
          </cell>
          <cell r="K1739" t="str">
            <v/>
          </cell>
        </row>
        <row r="1740">
          <cell r="B1740" t="str">
            <v>40000405-EJECUCION</v>
          </cell>
          <cell r="C1740" t="str">
            <v>LLANQUIHUE</v>
          </cell>
          <cell r="D1740" t="str">
            <v>EJECUCION</v>
          </cell>
          <cell r="E1740" t="str">
            <v>GOBIERNO REGIONAL - REGION DE LOS LAGOS</v>
          </cell>
          <cell r="F1740" t="str">
            <v/>
          </cell>
          <cell r="G1740" t="str">
            <v>CONSTRUCCION  Y EQUIPAMIENTO PARQUE HUMEDAL BAQUEDANO</v>
          </cell>
          <cell r="H1740">
            <v>94392</v>
          </cell>
          <cell r="I1740" t="str">
            <v>CONSTRUCCION</v>
          </cell>
          <cell r="J1740" t="str">
            <v>LLANQUIHUE</v>
          </cell>
          <cell r="K1740" t="str">
            <v/>
          </cell>
        </row>
        <row r="1741">
          <cell r="B1741" t="str">
            <v>30136320-EJECUCION</v>
          </cell>
          <cell r="C1741" t="str">
            <v/>
          </cell>
          <cell r="D1741" t="str">
            <v>EJECUCION</v>
          </cell>
          <cell r="E1741" t="str">
            <v>GOBIERNO REGIONAL - REGION DE LOS LAGOS</v>
          </cell>
          <cell r="F1741" t="str">
            <v/>
          </cell>
          <cell r="G1741" t="str">
            <v>PROTECCION APLICACIÓN MODELO USO SUST. EN PAISAJE CONSERV. CHILOÉ</v>
          </cell>
          <cell r="H1741">
            <v>567117</v>
          </cell>
          <cell r="I1741" t="str">
            <v>PROTECCION</v>
          </cell>
          <cell r="J1741" t="str">
            <v>CHILOE</v>
          </cell>
          <cell r="K1741" t="str">
            <v/>
          </cell>
        </row>
        <row r="1742">
          <cell r="B1742" t="str">
            <v>40007198-EJECUCION</v>
          </cell>
          <cell r="C1742" t="str">
            <v>SAN PABLO</v>
          </cell>
          <cell r="D1742" t="str">
            <v>EJECUCION</v>
          </cell>
          <cell r="E1742" t="str">
            <v>GOBIERNO REGIONAL - REGION DE LOS LAGOS</v>
          </cell>
          <cell r="F1742" t="str">
            <v/>
          </cell>
          <cell r="G1742" t="str">
            <v>CONSTRUCCION ESPACIO CIUDADANO PASAJE LOS NOTROS</v>
          </cell>
          <cell r="H1742">
            <v>90000</v>
          </cell>
          <cell r="I1742" t="str">
            <v>CONSTRUCCION</v>
          </cell>
          <cell r="J1742" t="str">
            <v>OSORNO</v>
          </cell>
          <cell r="K1742" t="str">
            <v/>
          </cell>
        </row>
        <row r="1743">
          <cell r="B1743" t="str">
            <v>30484063-DISEÑO</v>
          </cell>
          <cell r="C1743" t="str">
            <v>OSORNO</v>
          </cell>
          <cell r="D1743" t="str">
            <v>DISEÑO</v>
          </cell>
          <cell r="E1743" t="str">
            <v>GOBIERNO REGIONAL - REGION DE LOS LAGOS</v>
          </cell>
          <cell r="F1743" t="str">
            <v/>
          </cell>
          <cell r="G1743" t="str">
            <v>CONSTRUCCION CENTRO COMUNITARIO SALUD MENTAL RAHUE OSORNO</v>
          </cell>
          <cell r="H1743">
            <v>45000</v>
          </cell>
          <cell r="I1743" t="str">
            <v>CONSTRUCCION</v>
          </cell>
          <cell r="J1743" t="str">
            <v>OSORNO</v>
          </cell>
          <cell r="K1743" t="str">
            <v/>
          </cell>
        </row>
        <row r="1744">
          <cell r="B1744" t="str">
            <v>30103252-DISEÑO</v>
          </cell>
          <cell r="C1744" t="str">
            <v>CHONCHI</v>
          </cell>
          <cell r="D1744" t="str">
            <v>DISEÑO</v>
          </cell>
          <cell r="E1744" t="str">
            <v>GOBIERNO REGIONAL - REGION DE LOS LAGOS</v>
          </cell>
          <cell r="F1744" t="str">
            <v/>
          </cell>
          <cell r="G1744" t="str">
            <v>REPOSICION TEATRO MUNICIPAL DE CHONCHI</v>
          </cell>
          <cell r="H1744">
            <v>63967</v>
          </cell>
          <cell r="I1744" t="str">
            <v>REPOSICION</v>
          </cell>
          <cell r="J1744" t="str">
            <v>CHILOE</v>
          </cell>
          <cell r="K1744" t="str">
            <v>RS</v>
          </cell>
        </row>
        <row r="1745">
          <cell r="B1745" t="str">
            <v>30339273-DISEÑO</v>
          </cell>
          <cell r="C1745" t="str">
            <v>CHONCHI</v>
          </cell>
          <cell r="D1745" t="str">
            <v>DISEÑO</v>
          </cell>
          <cell r="E1745" t="str">
            <v>DIRECCION DE OBRAS PORTUARIAS</v>
          </cell>
          <cell r="F1745" t="str">
            <v/>
          </cell>
          <cell r="G1745" t="str">
            <v>CONSTRUCCION BORDES COSTEROS DE CHONCHI</v>
          </cell>
          <cell r="H1745">
            <v>276429</v>
          </cell>
          <cell r="I1745" t="str">
            <v>CONSTRUCCION</v>
          </cell>
          <cell r="J1745" t="str">
            <v>CHILOE</v>
          </cell>
          <cell r="K1745" t="str">
            <v>RS</v>
          </cell>
        </row>
        <row r="1746">
          <cell r="B1746" t="str">
            <v>30483846-EJECUCION</v>
          </cell>
          <cell r="C1746" t="str">
            <v>CHAITEN</v>
          </cell>
          <cell r="D1746" t="str">
            <v>EJECUCION</v>
          </cell>
          <cell r="E1746" t="str">
            <v>SUBSECRETARIA VIVIENDA Y URBANISMO</v>
          </cell>
          <cell r="F1746" t="str">
            <v/>
          </cell>
          <cell r="G1746" t="str">
            <v>ANALISIS ACTUALIZACION ESTUDIOS DE RIESGO CHAITEN</v>
          </cell>
          <cell r="H1746">
            <v>49999</v>
          </cell>
          <cell r="I1746" t="str">
            <v>ANALISIS</v>
          </cell>
          <cell r="J1746" t="str">
            <v>PALENA</v>
          </cell>
          <cell r="K1746" t="str">
            <v/>
          </cell>
        </row>
        <row r="1747">
          <cell r="B1747" t="str">
            <v>30396578-EJECUCION</v>
          </cell>
          <cell r="C1747" t="str">
            <v/>
          </cell>
          <cell r="D1747" t="str">
            <v>EJECUCION</v>
          </cell>
          <cell r="E1747" t="str">
            <v>GOBIERNO REGIONAL - REGION DE LOS LAGOS</v>
          </cell>
          <cell r="F1747" t="str">
            <v/>
          </cell>
          <cell r="G1747" t="str">
            <v>CONSERVACION PUNTOS CONGESTIONADOS REGION DE LOS LAGOS</v>
          </cell>
          <cell r="H1747">
            <v>2016973</v>
          </cell>
          <cell r="I1747" t="str">
            <v>CONSERVACION</v>
          </cell>
          <cell r="J1747" t="str">
            <v/>
          </cell>
          <cell r="K1747" t="str">
            <v/>
          </cell>
        </row>
        <row r="1748">
          <cell r="B1748" t="str">
            <v>30395727-EJECUCION</v>
          </cell>
          <cell r="C1748" t="str">
            <v>DALCAHUE</v>
          </cell>
          <cell r="D1748" t="str">
            <v>EJECUCION</v>
          </cell>
          <cell r="E1748" t="str">
            <v>GOBIERNO REGIONAL - REGION DE LOS LAGOS</v>
          </cell>
          <cell r="F1748" t="str">
            <v/>
          </cell>
          <cell r="G1748" t="str">
            <v xml:space="preserve">CONSTRUCCION REDES DE AP Y ALCANTAR. SECTOR VISTA HERMOSA, DALCAHUE </v>
          </cell>
          <cell r="H1748">
            <v>581176</v>
          </cell>
          <cell r="I1748" t="str">
            <v>CONSTRUCCION</v>
          </cell>
          <cell r="J1748" t="str">
            <v>CHILOE</v>
          </cell>
          <cell r="K1748" t="str">
            <v>RS</v>
          </cell>
        </row>
        <row r="1749">
          <cell r="B1749" t="str">
            <v>30434988-EJECUCION</v>
          </cell>
          <cell r="C1749" t="str">
            <v/>
          </cell>
          <cell r="D1749" t="str">
            <v>EJECUCION</v>
          </cell>
          <cell r="E1749" t="str">
            <v>GOBIERNO REGIONAL - REGION DE LOS LAGOS</v>
          </cell>
          <cell r="F1749" t="str">
            <v/>
          </cell>
          <cell r="G1749" t="str">
            <v>TRANSFERENCIA PROGRAMA INTEGRAL DE RIEGO REGION DE LOS LAGOS</v>
          </cell>
          <cell r="H1749">
            <v>1650693</v>
          </cell>
          <cell r="I1749" t="str">
            <v>TRANSFERENCIA</v>
          </cell>
          <cell r="J1749" t="str">
            <v/>
          </cell>
          <cell r="K1749" t="str">
            <v/>
          </cell>
        </row>
        <row r="1750">
          <cell r="B1750" t="str">
            <v>40006883-EJECUCION</v>
          </cell>
          <cell r="C1750" t="str">
            <v>FRESIA</v>
          </cell>
          <cell r="D1750" t="str">
            <v>EJECUCION</v>
          </cell>
          <cell r="E1750" t="str">
            <v>GOBIERNO REGIONAL - REGION DE LOS LAGOS</v>
          </cell>
          <cell r="F1750" t="str">
            <v/>
          </cell>
          <cell r="G1750" t="str">
            <v>MEJORAMIENTO SERVICIO DE AGUA POTABLE RURAL Y ALCANTARILLADO DE TEGUALDA, COMUNA DE FRESIA</v>
          </cell>
          <cell r="H1750">
            <v>1627758</v>
          </cell>
          <cell r="I1750" t="str">
            <v>MEJORAMIENTO</v>
          </cell>
          <cell r="J1750" t="str">
            <v>LLANQUIHUE</v>
          </cell>
          <cell r="K1750" t="str">
            <v>OT</v>
          </cell>
        </row>
        <row r="1751">
          <cell r="B1751" t="str">
            <v>40007422-EJECUCION</v>
          </cell>
          <cell r="C1751" t="str">
            <v>PUERTO MONTT</v>
          </cell>
          <cell r="D1751" t="str">
            <v>EJECUCION</v>
          </cell>
          <cell r="E1751" t="str">
            <v>SUBSECRETARIA DE EDUCACION</v>
          </cell>
          <cell r="F1751" t="str">
            <v/>
          </cell>
          <cell r="G1751" t="str">
            <v>MEJORAMIENTO SISTEMA DE GAS EN COCINA ESCUELA KIMUN LAWAL</v>
          </cell>
          <cell r="H1751">
            <v>4616</v>
          </cell>
          <cell r="I1751" t="str">
            <v>MEJORAMIENTO</v>
          </cell>
          <cell r="J1751" t="str">
            <v>LLANQUIHUE</v>
          </cell>
          <cell r="K1751" t="str">
            <v/>
          </cell>
        </row>
        <row r="1752">
          <cell r="B1752" t="str">
            <v>40001812-EJECUCION</v>
          </cell>
          <cell r="C1752" t="str">
            <v>CASTRO</v>
          </cell>
          <cell r="D1752" t="str">
            <v>EJECUCION</v>
          </cell>
          <cell r="E1752" t="str">
            <v>GOBIERNO REGIONAL - REGION DE LOS LAGOS</v>
          </cell>
          <cell r="F1752" t="str">
            <v/>
          </cell>
          <cell r="G1752" t="str">
            <v>MEJORAMIENTO CALLE RECAREDO OBERREUTER CASTRO</v>
          </cell>
          <cell r="H1752">
            <v>542754</v>
          </cell>
          <cell r="I1752" t="str">
            <v>MEJORAMIENTO</v>
          </cell>
          <cell r="J1752" t="str">
            <v>CHILOE</v>
          </cell>
          <cell r="K1752" t="str">
            <v/>
          </cell>
        </row>
        <row r="1753">
          <cell r="B1753" t="str">
            <v>40005264-EJECUCION</v>
          </cell>
          <cell r="C1753" t="str">
            <v/>
          </cell>
          <cell r="D1753" t="str">
            <v>EJECUCION</v>
          </cell>
          <cell r="E1753" t="str">
            <v>GOBIERNO REGIONAL - REGION DE LOS LAGOS</v>
          </cell>
          <cell r="F1753" t="str">
            <v/>
          </cell>
          <cell r="G1753" t="str">
            <v>TRANSFERENCIA MEJORAMIENTO EN LAS ACTIVIDADES DEL SECTOR LECHERO</v>
          </cell>
          <cell r="H1753">
            <v>371358</v>
          </cell>
          <cell r="I1753" t="str">
            <v>TRANSFERENCIA</v>
          </cell>
          <cell r="J1753" t="str">
            <v/>
          </cell>
          <cell r="K1753" t="str">
            <v/>
          </cell>
        </row>
        <row r="1754">
          <cell r="B1754" t="str">
            <v>40005573-EJECUCION</v>
          </cell>
          <cell r="C1754" t="str">
            <v>CURACO DE VELEZ</v>
          </cell>
          <cell r="D1754" t="str">
            <v>EJECUCION</v>
          </cell>
          <cell r="E1754" t="str">
            <v>SUBSECRETARIA DE EDUCACION</v>
          </cell>
          <cell r="F1754" t="str">
            <v/>
          </cell>
          <cell r="G1754" t="str">
            <v>CONSERVACION ESCUELA RURAL DE HUENAO</v>
          </cell>
          <cell r="H1754">
            <v>3424</v>
          </cell>
          <cell r="I1754" t="str">
            <v>CONSERVACION</v>
          </cell>
          <cell r="J1754" t="str">
            <v>CHILOE</v>
          </cell>
          <cell r="K1754" t="str">
            <v/>
          </cell>
        </row>
        <row r="1755">
          <cell r="B1755" t="str">
            <v>30304223-EJECUCION</v>
          </cell>
          <cell r="C1755" t="str">
            <v>CURACO DE VELEZ</v>
          </cell>
          <cell r="D1755" t="str">
            <v>EJECUCION</v>
          </cell>
          <cell r="E1755" t="str">
            <v>DIRECCION DE OBRAS PORTUARIAS</v>
          </cell>
          <cell r="F1755" t="str">
            <v/>
          </cell>
          <cell r="G1755" t="str">
            <v>MEJORAMIENTO BORDE COSTERO DE CURACO DE VELEZ</v>
          </cell>
          <cell r="H1755">
            <v>4390174</v>
          </cell>
          <cell r="I1755" t="str">
            <v>MEJORAMIENTO</v>
          </cell>
          <cell r="J1755" t="str">
            <v>CHILOE</v>
          </cell>
          <cell r="K1755" t="str">
            <v>RS</v>
          </cell>
        </row>
        <row r="1756">
          <cell r="B1756" t="str">
            <v>40007195-EJECUCION</v>
          </cell>
          <cell r="C1756" t="str">
            <v>SAN PABLO</v>
          </cell>
          <cell r="D1756" t="str">
            <v>EJECUCION</v>
          </cell>
          <cell r="E1756" t="str">
            <v>GOBIERNO REGIONAL - REGION DE LOS LAGOS</v>
          </cell>
          <cell r="F1756" t="str">
            <v/>
          </cell>
          <cell r="G1756" t="str">
            <v>CONSTRUCCION GRÁFICAS DE ACCESO COMUNA DE SAN PABLO</v>
          </cell>
          <cell r="H1756">
            <v>60000</v>
          </cell>
          <cell r="I1756" t="str">
            <v>CONSTRUCCION</v>
          </cell>
          <cell r="J1756" t="str">
            <v>OSORNO</v>
          </cell>
          <cell r="K1756" t="str">
            <v/>
          </cell>
        </row>
        <row r="1757">
          <cell r="B1757" t="str">
            <v>40001280-DISEÑO</v>
          </cell>
          <cell r="C1757" t="str">
            <v>PUERTO OCTAY</v>
          </cell>
          <cell r="D1757" t="str">
            <v>DISEÑO</v>
          </cell>
          <cell r="E1757" t="str">
            <v>SUBSECRETARIA DESARROLLO REGIONAL Y ADMINISTRATIVO</v>
          </cell>
          <cell r="F1757" t="str">
            <v/>
          </cell>
          <cell r="G1757" t="str">
            <v>CONSTRUCCION DISEÑO ALCANTARILLADO DE CASCADAS</v>
          </cell>
          <cell r="H1757">
            <v>15390</v>
          </cell>
          <cell r="I1757" t="str">
            <v>CONSTRUCCION</v>
          </cell>
          <cell r="J1757" t="str">
            <v>OSORNO</v>
          </cell>
          <cell r="K1757" t="str">
            <v/>
          </cell>
        </row>
        <row r="1758">
          <cell r="B1758" t="str">
            <v>30396077-DISEÑO</v>
          </cell>
          <cell r="C1758" t="str">
            <v>MAULLIN</v>
          </cell>
          <cell r="D1758" t="str">
            <v>DISEÑO</v>
          </cell>
          <cell r="E1758" t="str">
            <v>GOBIERNO REGIONAL - REGION DE LOS LAGOS</v>
          </cell>
          <cell r="F1758" t="str">
            <v/>
          </cell>
          <cell r="G1758" t="str">
            <v>CONSTRUCCION BIBLIOTECA MUNICIPAL, COMUNA DE MAULLIN</v>
          </cell>
          <cell r="H1758">
            <v>22504</v>
          </cell>
          <cell r="I1758" t="str">
            <v>CONSTRUCCION</v>
          </cell>
          <cell r="J1758" t="str">
            <v>LLANQUIHUE</v>
          </cell>
          <cell r="K1758" t="str">
            <v/>
          </cell>
        </row>
        <row r="1759">
          <cell r="B1759" t="str">
            <v>30414777-DISEÑO</v>
          </cell>
          <cell r="C1759" t="str">
            <v>RIO NEGRO</v>
          </cell>
          <cell r="D1759" t="str">
            <v>DISEÑO</v>
          </cell>
          <cell r="E1759" t="str">
            <v>MINISTERIO PUBLICO</v>
          </cell>
          <cell r="F1759" t="str">
            <v/>
          </cell>
          <cell r="G1759" t="str">
            <v>CONSTRUCCION FISCALÍA LOCAL DE RÍO NEGRO</v>
          </cell>
          <cell r="H1759">
            <v>72024</v>
          </cell>
          <cell r="I1759" t="str">
            <v>CONSTRUCCION</v>
          </cell>
          <cell r="J1759" t="str">
            <v>OSORNO</v>
          </cell>
          <cell r="K1759" t="str">
            <v>RS</v>
          </cell>
        </row>
        <row r="1760">
          <cell r="B1760" t="str">
            <v>30395422-EJECUCION</v>
          </cell>
          <cell r="C1760" t="str">
            <v>MAULLIN</v>
          </cell>
          <cell r="D1760" t="str">
            <v>EJECUCION</v>
          </cell>
          <cell r="E1760" t="str">
            <v>GOBIERNO REGIONAL - REGION DE LOS LAGOS</v>
          </cell>
          <cell r="F1760" t="str">
            <v/>
          </cell>
          <cell r="G1760" t="str">
            <v>REPOSICION CANCHA LEPIHUE, COMUNA DE MAULLIN</v>
          </cell>
          <cell r="H1760">
            <v>346499</v>
          </cell>
          <cell r="I1760" t="str">
            <v>REPOSICION</v>
          </cell>
          <cell r="J1760" t="str">
            <v>LLANQUIHUE</v>
          </cell>
          <cell r="K1760" t="str">
            <v>OT</v>
          </cell>
        </row>
        <row r="1761">
          <cell r="B1761" t="str">
            <v>30481457-EJECUCION</v>
          </cell>
          <cell r="C1761" t="str">
            <v>PUERTO MONTT</v>
          </cell>
          <cell r="D1761" t="str">
            <v>EJECUCION</v>
          </cell>
          <cell r="E1761" t="str">
            <v>GOBIERNO REGIONAL - REGION DE LOS LAGOS</v>
          </cell>
          <cell r="F1761" t="str">
            <v/>
          </cell>
          <cell r="G1761" t="str">
            <v>ADQUISICION CAMIÓN CARGA LATERAL Y TRANSBORDO MOVIL PARA RECOLECCIÓN RESIDUOS DOMICILIARIOS</v>
          </cell>
          <cell r="H1761">
            <v>471072</v>
          </cell>
          <cell r="I1761" t="str">
            <v>ADQUISICION</v>
          </cell>
          <cell r="J1761" t="str">
            <v>LLANQUIHUE</v>
          </cell>
          <cell r="K1761" t="str">
            <v/>
          </cell>
        </row>
        <row r="1762">
          <cell r="B1762" t="str">
            <v>30116443-DISEÑO</v>
          </cell>
          <cell r="C1762" t="str">
            <v>PUERTO MONTT</v>
          </cell>
          <cell r="D1762" t="str">
            <v>DISEÑO</v>
          </cell>
          <cell r="E1762" t="str">
            <v>CORPORACION ADMINISTRATIVA DEL PODER JUDICIAL</v>
          </cell>
          <cell r="F1762" t="str">
            <v/>
          </cell>
          <cell r="G1762" t="str">
            <v>REPOSICION EDIFICIO PARA LA CORTE DE APELACIONES DE PUERTO MONTT</v>
          </cell>
          <cell r="H1762">
            <v>1135811</v>
          </cell>
          <cell r="I1762" t="str">
            <v>REPOSICION</v>
          </cell>
          <cell r="J1762" t="str">
            <v>LLANQUIHUE</v>
          </cell>
          <cell r="K1762" t="str">
            <v>RS</v>
          </cell>
        </row>
        <row r="1763">
          <cell r="B1763" t="str">
            <v>30384933-DISEÑO</v>
          </cell>
          <cell r="C1763" t="str">
            <v>COCHAMO</v>
          </cell>
          <cell r="D1763" t="str">
            <v>DISEÑO</v>
          </cell>
          <cell r="E1763" t="str">
            <v>DIRECCION DE VIALIDAD</v>
          </cell>
          <cell r="F1763" t="str">
            <v/>
          </cell>
          <cell r="G1763" t="str">
            <v>MEJORAMIENTO CONEXION VIAL PUENTE CHEYRE - PASO RIO MANSO, COCHAMO</v>
          </cell>
          <cell r="H1763">
            <v>266855</v>
          </cell>
          <cell r="I1763" t="str">
            <v>MEJORAMIENTO</v>
          </cell>
          <cell r="J1763" t="str">
            <v>LLANQUIHUE</v>
          </cell>
          <cell r="K1763" t="str">
            <v>RS</v>
          </cell>
        </row>
        <row r="1764">
          <cell r="B1764" t="str">
            <v>30349573-EJECUCION</v>
          </cell>
          <cell r="C1764" t="str">
            <v>CHONCHI</v>
          </cell>
          <cell r="D1764" t="str">
            <v>EJECUCION</v>
          </cell>
          <cell r="E1764" t="str">
            <v>GOBIERNO REGIONAL - REGION DE LOS LAGOS</v>
          </cell>
          <cell r="F1764" t="str">
            <v/>
          </cell>
          <cell r="G1764" t="str">
            <v>HABILITACION SUMINISTRO DE EE. EE., SECTOR ALCALDEO DE RAUCO, CHONCHI</v>
          </cell>
          <cell r="H1764">
            <v>68742</v>
          </cell>
          <cell r="I1764" t="str">
            <v>HABILITACION</v>
          </cell>
          <cell r="J1764" t="str">
            <v>CHILOE</v>
          </cell>
          <cell r="K1764" t="str">
            <v>RS</v>
          </cell>
        </row>
        <row r="1765">
          <cell r="B1765" t="str">
            <v>30371674-EJECUCION</v>
          </cell>
          <cell r="C1765" t="str">
            <v>CHAITEN</v>
          </cell>
          <cell r="D1765" t="str">
            <v>EJECUCION</v>
          </cell>
          <cell r="E1765" t="str">
            <v>DIRECCION DE OBRAS PORTUARIAS</v>
          </cell>
          <cell r="F1765" t="str">
            <v/>
          </cell>
          <cell r="G1765" t="str">
            <v>REPOSICION TERMINAL PORTUARIO DE CHAITEN</v>
          </cell>
          <cell r="H1765">
            <v>6539776</v>
          </cell>
          <cell r="I1765" t="str">
            <v>REPOSICION</v>
          </cell>
          <cell r="J1765" t="str">
            <v>PALENA</v>
          </cell>
          <cell r="K1765" t="str">
            <v>RS</v>
          </cell>
        </row>
        <row r="1766">
          <cell r="B1766" t="str">
            <v>30480167-EJECUCION</v>
          </cell>
          <cell r="C1766" t="str">
            <v>HUALAIHUE</v>
          </cell>
          <cell r="D1766" t="str">
            <v>EJECUCION</v>
          </cell>
          <cell r="E1766" t="str">
            <v>GOBIERNO REGIONAL - REGION DE LOS LAGOS</v>
          </cell>
          <cell r="F1766" t="str">
            <v/>
          </cell>
          <cell r="G1766" t="str">
            <v>REPOSICION LANCHA POLICIAL TENENCIA HORNOPIRÉN, COMUNA HUALAIHUE</v>
          </cell>
          <cell r="H1766">
            <v>237746</v>
          </cell>
          <cell r="I1766" t="str">
            <v>REPOSICION</v>
          </cell>
          <cell r="J1766" t="str">
            <v>PALENA</v>
          </cell>
          <cell r="K1766" t="str">
            <v/>
          </cell>
        </row>
        <row r="1767">
          <cell r="B1767" t="str">
            <v>40007262-EJECUCION</v>
          </cell>
          <cell r="C1767" t="str">
            <v>OSORNO</v>
          </cell>
          <cell r="D1767" t="str">
            <v>EJECUCION</v>
          </cell>
          <cell r="E1767" t="str">
            <v>GOBIERNO REGIONAL - REGION DE LOS LAGOS</v>
          </cell>
          <cell r="F1767" t="str">
            <v/>
          </cell>
          <cell r="G1767" t="str">
            <v>INSTALACION CUBIERTAS MERCADO MUNICIPAL DE OSORNO</v>
          </cell>
          <cell r="H1767">
            <v>37440</v>
          </cell>
          <cell r="I1767" t="str">
            <v>INSTALACION</v>
          </cell>
          <cell r="J1767" t="str">
            <v>OSORNO</v>
          </cell>
          <cell r="K1767" t="str">
            <v/>
          </cell>
        </row>
        <row r="1768">
          <cell r="B1768" t="str">
            <v>40004453-DISEÑO</v>
          </cell>
          <cell r="C1768" t="str">
            <v>COCHAMO</v>
          </cell>
          <cell r="D1768" t="str">
            <v>DISEÑO</v>
          </cell>
          <cell r="E1768" t="str">
            <v>GOBIERNO REGIONAL - REGION DE LOS LAGOS</v>
          </cell>
          <cell r="F1768" t="str">
            <v/>
          </cell>
          <cell r="G1768" t="str">
            <v>TRANSFERENCIA SUBSIDIO A LA OPERACION SISTEMA DE AUTOGENERACIÓN SOTOMÓ, COCHAMÓ.</v>
          </cell>
          <cell r="H1768">
            <v>100000</v>
          </cell>
          <cell r="I1768" t="str">
            <v>TRANSFERENCIA</v>
          </cell>
          <cell r="J1768" t="str">
            <v>LLANQUIHUE</v>
          </cell>
          <cell r="K1768" t="str">
            <v/>
          </cell>
        </row>
        <row r="1769">
          <cell r="B1769" t="str">
            <v>40007058-EJECUCION</v>
          </cell>
          <cell r="C1769" t="str">
            <v>CASTRO</v>
          </cell>
          <cell r="D1769" t="str">
            <v>EJECUCION</v>
          </cell>
          <cell r="E1769" t="str">
            <v>SUBSECRETARIA DE EDUCACION</v>
          </cell>
          <cell r="F1769" t="str">
            <v/>
          </cell>
          <cell r="G1769" t="str">
            <v>MEJORAMIENTO FILTRACIONES DE AGUAS LLUVIAS</v>
          </cell>
          <cell r="H1769">
            <v>4000</v>
          </cell>
          <cell r="I1769" t="str">
            <v>MEJORAMIENTO</v>
          </cell>
          <cell r="J1769" t="str">
            <v>CHILOE</v>
          </cell>
          <cell r="K1769" t="str">
            <v/>
          </cell>
        </row>
        <row r="1770">
          <cell r="B1770" t="str">
            <v>40000762-EJECUCION</v>
          </cell>
          <cell r="C1770" t="str">
            <v>PALENA</v>
          </cell>
          <cell r="D1770" t="str">
            <v>EJECUCION</v>
          </cell>
          <cell r="E1770" t="str">
            <v>MINISTERIO DE SALUD</v>
          </cell>
          <cell r="F1770" t="str">
            <v/>
          </cell>
          <cell r="G1770" t="str">
            <v>CONSERVACION PABELLON DE CIRUGIA HOSPITAL DE PALENA</v>
          </cell>
          <cell r="H1770">
            <v>94208</v>
          </cell>
          <cell r="I1770" t="str">
            <v>CONSERVACION</v>
          </cell>
          <cell r="J1770" t="str">
            <v>PALENA</v>
          </cell>
          <cell r="K1770" t="str">
            <v/>
          </cell>
        </row>
        <row r="1771">
          <cell r="B1771" t="str">
            <v>40001660-EJECUCION</v>
          </cell>
          <cell r="C1771" t="str">
            <v>SAN JUAN DE LA COSTA</v>
          </cell>
          <cell r="D1771" t="str">
            <v>EJECUCION</v>
          </cell>
          <cell r="E1771" t="str">
            <v>GOBIERNO REGIONAL - REGION DE LOS LAGOS</v>
          </cell>
          <cell r="F1771" t="str">
            <v/>
          </cell>
          <cell r="G1771" t="str">
            <v>CONSTRUCCION SISTEMA DE AGUA POTABLE RURAL LOMA DE LA PIEDRA - LIUCURA - QUILLOIMO</v>
          </cell>
          <cell r="H1771">
            <v>690756</v>
          </cell>
          <cell r="I1771" t="str">
            <v>CONSTRUCCION</v>
          </cell>
          <cell r="J1771" t="str">
            <v>OSORNO</v>
          </cell>
          <cell r="K1771" t="str">
            <v/>
          </cell>
        </row>
        <row r="1772">
          <cell r="B1772" t="str">
            <v>40000641-EJECUCION</v>
          </cell>
          <cell r="C1772" t="str">
            <v>MAULLIN</v>
          </cell>
          <cell r="D1772" t="str">
            <v>EJECUCION</v>
          </cell>
          <cell r="E1772" t="str">
            <v>GOBIERNO REGIONAL - REGION DE LOS LAGOS</v>
          </cell>
          <cell r="F1772" t="str">
            <v/>
          </cell>
          <cell r="G1772" t="str">
            <v>HABILITACION S.E. SECTOR CEBADAL-OLMOPULLI</v>
          </cell>
          <cell r="H1772">
            <v>199281</v>
          </cell>
          <cell r="I1772" t="str">
            <v>HABILITACION</v>
          </cell>
          <cell r="J1772" t="str">
            <v>LLANQUIHUE</v>
          </cell>
          <cell r="K1772" t="str">
            <v/>
          </cell>
        </row>
        <row r="1773">
          <cell r="B1773" t="str">
            <v>40009247-EJECUCION</v>
          </cell>
          <cell r="C1773" t="str">
            <v>QUINCHAO</v>
          </cell>
          <cell r="D1773" t="str">
            <v>EJECUCION</v>
          </cell>
          <cell r="E1773" t="str">
            <v>GOBIERNO REGIONAL - REGION DE LOS LAGOS</v>
          </cell>
          <cell r="F1773" t="str">
            <v/>
          </cell>
          <cell r="G1773" t="str">
            <v>ADQUISICION CAMION MULTIPROPOSITO MUNICIPAL, COMUNA DE QUINCHAO</v>
          </cell>
          <cell r="H1773">
            <v>330966</v>
          </cell>
          <cell r="I1773" t="str">
            <v>ADQUISICION</v>
          </cell>
          <cell r="J1773" t="str">
            <v>CHILOE</v>
          </cell>
          <cell r="K1773" t="str">
            <v/>
          </cell>
        </row>
        <row r="1774">
          <cell r="B1774" t="str">
            <v>40009016-EJECUCION</v>
          </cell>
          <cell r="C1774" t="str">
            <v>QUELLON</v>
          </cell>
          <cell r="D1774" t="str">
            <v>EJECUCION</v>
          </cell>
          <cell r="E1774" t="str">
            <v>SUBSECRETARIA DE EDUCACION</v>
          </cell>
          <cell r="F1774" t="str">
            <v/>
          </cell>
          <cell r="G1774" t="str">
            <v>CONSERVACION PATIO CUBIERTO ESCUELA RURAL ARTÍSTICA ALUMNO MARCELO GUENTEO SOLÍS, QUELLÓN</v>
          </cell>
          <cell r="H1774">
            <v>85250</v>
          </cell>
          <cell r="I1774" t="str">
            <v>CONSERVACION</v>
          </cell>
          <cell r="J1774" t="str">
            <v>CHILOE</v>
          </cell>
          <cell r="K1774" t="str">
            <v/>
          </cell>
        </row>
        <row r="1775">
          <cell r="B1775" t="str">
            <v>40006525-EJECUCION</v>
          </cell>
          <cell r="C1775" t="str">
            <v>ANCUD</v>
          </cell>
          <cell r="D1775" t="str">
            <v>EJECUCION</v>
          </cell>
          <cell r="E1775" t="str">
            <v>SUBSECRETARIA DE EDUCACION</v>
          </cell>
          <cell r="F1775" t="str">
            <v/>
          </cell>
          <cell r="G1775" t="str">
            <v>CONSERVACION ESCUELA YERBAS BUENAS, COMUNA ANCUD</v>
          </cell>
          <cell r="H1775">
            <v>42000</v>
          </cell>
          <cell r="I1775" t="str">
            <v>CONSERVACION</v>
          </cell>
          <cell r="J1775" t="str">
            <v>CHILOE</v>
          </cell>
          <cell r="K1775" t="str">
            <v/>
          </cell>
        </row>
        <row r="1776">
          <cell r="B1776" t="str">
            <v>40005896-DISEÑO</v>
          </cell>
          <cell r="C1776" t="str">
            <v>ANCUD</v>
          </cell>
          <cell r="D1776" t="str">
            <v>DISEÑO</v>
          </cell>
          <cell r="E1776" t="str">
            <v>SERVICIO VIVIENDA Y URBANIZACION REGION DE LOS LAGOS</v>
          </cell>
          <cell r="F1776" t="str">
            <v/>
          </cell>
          <cell r="G1776" t="str">
            <v>CONSTRUCCION 20 VIVIENDA ADULTO MAYOR POBLACIÓN VISTA HERMOSA, ANCUD</v>
          </cell>
          <cell r="H1776">
            <v>20000</v>
          </cell>
          <cell r="I1776" t="str">
            <v>CONSTRUCCION</v>
          </cell>
          <cell r="J1776" t="str">
            <v>CHILOE</v>
          </cell>
          <cell r="K1776" t="str">
            <v/>
          </cell>
        </row>
        <row r="1777">
          <cell r="B1777" t="str">
            <v>40004890-EJECUCION</v>
          </cell>
          <cell r="C1777" t="str">
            <v>DALCAHUE</v>
          </cell>
          <cell r="D1777" t="str">
            <v>EJECUCION</v>
          </cell>
          <cell r="E1777" t="str">
            <v>GOBIERNO REGIONAL - REGION DE LOS LAGOS</v>
          </cell>
          <cell r="F1777" t="str">
            <v/>
          </cell>
          <cell r="G1777" t="str">
            <v>CONSTRUCCION MURO DE CONTENCION AVENIDA MOCOPULLI, CIUDAD DE DALCAHUE</v>
          </cell>
          <cell r="H1777">
            <v>549884</v>
          </cell>
          <cell r="I1777" t="str">
            <v>CONSTRUCCION</v>
          </cell>
          <cell r="J1777" t="str">
            <v>CHILOE</v>
          </cell>
          <cell r="K1777" t="str">
            <v/>
          </cell>
        </row>
        <row r="1778">
          <cell r="B1778" t="str">
            <v>40005530-EJECUCION</v>
          </cell>
          <cell r="C1778" t="str">
            <v>QUEMCHI</v>
          </cell>
          <cell r="D1778" t="str">
            <v>EJECUCION</v>
          </cell>
          <cell r="E1778" t="str">
            <v>GOBIERNO REGIONAL - REGION DE LOS LAGOS</v>
          </cell>
          <cell r="F1778" t="str">
            <v/>
          </cell>
          <cell r="G1778" t="str">
            <v>REPOSICION PLAZA DE ARMAS DE QUEMCHI</v>
          </cell>
          <cell r="H1778">
            <v>250000</v>
          </cell>
          <cell r="I1778" t="str">
            <v>REPOSICION</v>
          </cell>
          <cell r="J1778" t="str">
            <v>CHILOE</v>
          </cell>
          <cell r="K1778" t="str">
            <v/>
          </cell>
        </row>
        <row r="1779">
          <cell r="B1779" t="str">
            <v>30395673-EJECUCION</v>
          </cell>
          <cell r="C1779" t="str">
            <v>PUQUELDON</v>
          </cell>
          <cell r="D1779" t="str">
            <v>EJECUCION</v>
          </cell>
          <cell r="E1779" t="str">
            <v>GOBIERNO REGIONAL - REGION DE LOS LAGOS</v>
          </cell>
          <cell r="F1779" t="str">
            <v/>
          </cell>
          <cell r="G1779" t="str">
            <v>CONSTRUCCION CENTRO COMUNITARIO C.D. CHILOE - APAHUEN</v>
          </cell>
          <cell r="H1779">
            <v>82079</v>
          </cell>
          <cell r="I1779" t="str">
            <v>CONSTRUCCION</v>
          </cell>
          <cell r="J1779" t="str">
            <v>CHILOE</v>
          </cell>
          <cell r="K1779" t="str">
            <v/>
          </cell>
        </row>
        <row r="1780">
          <cell r="B1780" t="str">
            <v>30463022-DISEÑO</v>
          </cell>
          <cell r="C1780" t="str">
            <v>CALBUCO</v>
          </cell>
          <cell r="D1780" t="str">
            <v>DISEÑO</v>
          </cell>
          <cell r="E1780" t="str">
            <v>SERVICIO VIVIENDA Y URBANIZACION REGION DE LOS LAGOS</v>
          </cell>
          <cell r="F1780" t="str">
            <v/>
          </cell>
          <cell r="G1780" t="str">
            <v>MEJORAMIENTO BARRIO COMERCIAL LOS HEROES CALBUCO</v>
          </cell>
          <cell r="H1780">
            <v>99157</v>
          </cell>
          <cell r="I1780" t="str">
            <v>MEJORAMIENTO</v>
          </cell>
          <cell r="J1780" t="str">
            <v>LLANQUIHUE</v>
          </cell>
          <cell r="K1780" t="str">
            <v/>
          </cell>
        </row>
        <row r="1781">
          <cell r="B1781" t="str">
            <v>30458997-DISEÑO</v>
          </cell>
          <cell r="C1781" t="str">
            <v>PUERTO MONTT</v>
          </cell>
          <cell r="D1781" t="str">
            <v>DISEÑO</v>
          </cell>
          <cell r="E1781" t="str">
            <v>SERVICIO VIVIENDA Y URBANIZACION REGION DE LOS LAGOS</v>
          </cell>
          <cell r="F1781" t="str">
            <v/>
          </cell>
          <cell r="G1781" t="str">
            <v>CONSTRUCCION ESPACIO PUBLICO POB EL VOLCAN, ALERCE, PUERTO MONTT</v>
          </cell>
          <cell r="H1781">
            <v>53891</v>
          </cell>
          <cell r="I1781" t="str">
            <v>CONSTRUCCION</v>
          </cell>
          <cell r="J1781" t="str">
            <v>LLANQUIHUE</v>
          </cell>
          <cell r="K1781" t="str">
            <v/>
          </cell>
        </row>
        <row r="1782">
          <cell r="B1782" t="str">
            <v>40007186-EJECUCION</v>
          </cell>
          <cell r="C1782" t="str">
            <v>QUINCHAO</v>
          </cell>
          <cell r="D1782" t="str">
            <v>EJECUCION</v>
          </cell>
          <cell r="E1782" t="str">
            <v>GOBIERNO REGIONAL - REGION DE LOS LAGOS</v>
          </cell>
          <cell r="F1782" t="str">
            <v/>
          </cell>
          <cell r="G1782" t="str">
            <v>CONSTRUCCION CUARTEL 3ª COMPAÑÌA DE BOMBEROS ACHAO</v>
          </cell>
          <cell r="H1782">
            <v>90000</v>
          </cell>
          <cell r="I1782" t="str">
            <v>CONSTRUCCION</v>
          </cell>
          <cell r="J1782" t="str">
            <v>CHILOE</v>
          </cell>
          <cell r="K1782" t="str">
            <v/>
          </cell>
        </row>
        <row r="1783">
          <cell r="B1783" t="str">
            <v>30356933-EJECUCION</v>
          </cell>
          <cell r="C1783" t="str">
            <v>PUERTO MONTT</v>
          </cell>
          <cell r="D1783" t="str">
            <v>EJECUCION</v>
          </cell>
          <cell r="E1783" t="str">
            <v>GOBIERNO REGIONAL - REGION DE LOS LAGOS</v>
          </cell>
          <cell r="F1783" t="str">
            <v/>
          </cell>
          <cell r="G1783" t="str">
            <v>MEJORAMIENTO CALLE BARROS ARANA, PUERTO MONTT</v>
          </cell>
          <cell r="H1783">
            <v>933452</v>
          </cell>
          <cell r="I1783" t="str">
            <v>MEJORAMIENTO</v>
          </cell>
          <cell r="J1783" t="str">
            <v>LLANQUIHUE</v>
          </cell>
          <cell r="K1783" t="str">
            <v>RS</v>
          </cell>
        </row>
        <row r="1784">
          <cell r="B1784" t="str">
            <v>30304722-EJECUCION</v>
          </cell>
          <cell r="C1784" t="str">
            <v>CASTRO</v>
          </cell>
          <cell r="D1784" t="str">
            <v>EJECUCION</v>
          </cell>
          <cell r="E1784" t="str">
            <v>MINISTERIO DE SALUD</v>
          </cell>
          <cell r="F1784" t="str">
            <v/>
          </cell>
          <cell r="G1784" t="str">
            <v>CONSTRUCCION SERVICIO DE URGENCIA ALTA RESOLUTIVIDAD, CASTRO</v>
          </cell>
          <cell r="H1784">
            <v>1392639</v>
          </cell>
          <cell r="I1784" t="str">
            <v>CONSTRUCCION</v>
          </cell>
          <cell r="J1784" t="str">
            <v>CHILOE</v>
          </cell>
          <cell r="K1784" t="str">
            <v>RS</v>
          </cell>
        </row>
        <row r="1785">
          <cell r="B1785" t="str">
            <v>30352623-EJECUCION</v>
          </cell>
          <cell r="C1785" t="str">
            <v>PUERTO MONTT</v>
          </cell>
          <cell r="D1785" t="str">
            <v>EJECUCION</v>
          </cell>
          <cell r="E1785" t="str">
            <v>GOBIERNO REGIONAL - REGION DE LOS LAGOS</v>
          </cell>
          <cell r="F1785" t="str">
            <v/>
          </cell>
          <cell r="G1785" t="str">
            <v>CONSTRUCCION GAVIONES SECTOR PIEDRA AZUL KM 15 CARRETERA AUSTRAL</v>
          </cell>
          <cell r="H1785">
            <v>42552</v>
          </cell>
          <cell r="I1785" t="str">
            <v>CONSTRUCCION</v>
          </cell>
          <cell r="J1785" t="str">
            <v>LLANQUIHUE</v>
          </cell>
          <cell r="K1785" t="str">
            <v/>
          </cell>
        </row>
        <row r="1786">
          <cell r="B1786" t="str">
            <v>30083335-EJECUCION</v>
          </cell>
          <cell r="C1786" t="str">
            <v>QUELLON</v>
          </cell>
          <cell r="D1786" t="str">
            <v>EJECUCION</v>
          </cell>
          <cell r="E1786" t="str">
            <v>MINISTERIO DE SALUD</v>
          </cell>
          <cell r="F1786" t="str">
            <v/>
          </cell>
          <cell r="G1786" t="str">
            <v>NORMALIZACION HOSPITAL DE QUELLON, PROVINCIA DE CHILOE</v>
          </cell>
          <cell r="H1786">
            <v>49134262</v>
          </cell>
          <cell r="I1786" t="str">
            <v>NORMALIZACION</v>
          </cell>
          <cell r="J1786" t="str">
            <v>CHILOE</v>
          </cell>
          <cell r="K1786" t="str">
            <v>RS</v>
          </cell>
        </row>
        <row r="1787">
          <cell r="B1787" t="str">
            <v>30361529-DISEÑO</v>
          </cell>
          <cell r="C1787" t="str">
            <v>LOS MUERMOS</v>
          </cell>
          <cell r="D1787" t="str">
            <v>DISEÑO</v>
          </cell>
          <cell r="E1787" t="str">
            <v>GOBIERNO REGIONAL - REGION DE LOS LAGOS</v>
          </cell>
          <cell r="F1787" t="str">
            <v/>
          </cell>
          <cell r="G1787" t="str">
            <v>MEJORAMIENTO SISTEMA APR CAÑITAS-RIO FRIO, LOS MUERMOS</v>
          </cell>
          <cell r="H1787">
            <v>39006</v>
          </cell>
          <cell r="I1787" t="str">
            <v>MEJORAMIENTO</v>
          </cell>
          <cell r="J1787" t="str">
            <v>LLANQUIHUE</v>
          </cell>
          <cell r="K1787" t="str">
            <v>FI</v>
          </cell>
        </row>
        <row r="1788">
          <cell r="B1788" t="str">
            <v>30482412-EJECUCION</v>
          </cell>
          <cell r="C1788" t="str">
            <v/>
          </cell>
          <cell r="D1788" t="str">
            <v>EJECUCION</v>
          </cell>
          <cell r="E1788" t="str">
            <v>DIRECCION DE AEROPUERTOS</v>
          </cell>
          <cell r="F1788" t="str">
            <v/>
          </cell>
          <cell r="G1788" t="str">
            <v xml:space="preserve">NORMALIZACION PEQUEÑO AERÓDROMO QUELLÓN </v>
          </cell>
          <cell r="H1788">
            <v>52449</v>
          </cell>
          <cell r="I1788" t="str">
            <v>NORMALIZACION</v>
          </cell>
          <cell r="J1788" t="str">
            <v/>
          </cell>
          <cell r="K1788" t="str">
            <v>RS</v>
          </cell>
        </row>
        <row r="1789">
          <cell r="B1789" t="str">
            <v>30291576-EJECUCION</v>
          </cell>
          <cell r="C1789" t="str">
            <v>DALCAHUE</v>
          </cell>
          <cell r="D1789" t="str">
            <v>EJECUCION</v>
          </cell>
          <cell r="E1789" t="str">
            <v>GOBIERNO REGIONAL - REGION DE LOS LAGOS</v>
          </cell>
          <cell r="F1789" t="str">
            <v/>
          </cell>
          <cell r="G1789" t="str">
            <v>ADQUISICION RODILLO COMPACTADOR COMUNA DE DALCAHUE</v>
          </cell>
          <cell r="H1789">
            <v>103159</v>
          </cell>
          <cell r="I1789" t="str">
            <v>ADQUISICION</v>
          </cell>
          <cell r="J1789" t="str">
            <v>CHILOE</v>
          </cell>
          <cell r="K1789" t="str">
            <v/>
          </cell>
        </row>
        <row r="1790">
          <cell r="B1790" t="str">
            <v>30137590-EJECUCION</v>
          </cell>
          <cell r="C1790" t="str">
            <v/>
          </cell>
          <cell r="D1790" t="str">
            <v>EJECUCION</v>
          </cell>
          <cell r="E1790" t="str">
            <v>DIRECCION DE VIALIDAD</v>
          </cell>
          <cell r="F1790" t="str">
            <v/>
          </cell>
          <cell r="G1790" t="str">
            <v>CONSTRUCCION RUTA 7. SECTOR: VODUDAHUE - LEPTEPU (CMT)</v>
          </cell>
          <cell r="H1790">
            <v>6009216</v>
          </cell>
          <cell r="I1790" t="str">
            <v>CONSTRUCCION</v>
          </cell>
          <cell r="J1790" t="str">
            <v/>
          </cell>
          <cell r="K1790" t="str">
            <v>RS</v>
          </cell>
        </row>
        <row r="1791">
          <cell r="B1791" t="str">
            <v>30122170-DISEÑO</v>
          </cell>
          <cell r="C1791" t="str">
            <v>PUYEHUE</v>
          </cell>
          <cell r="D1791" t="str">
            <v>DISEÑO</v>
          </cell>
          <cell r="E1791" t="str">
            <v>DIRECCION DE VIALIDAD</v>
          </cell>
          <cell r="F1791" t="str">
            <v/>
          </cell>
          <cell r="G1791" t="str">
            <v>REPOSICION RUTA 215-CH SECTOR ENTRELAGOS-ADUANA PAJARITOS; PUYEHU</v>
          </cell>
          <cell r="H1791">
            <v>896386</v>
          </cell>
          <cell r="I1791" t="str">
            <v>REPOSICION</v>
          </cell>
          <cell r="J1791" t="str">
            <v>OSORNO</v>
          </cell>
          <cell r="K1791" t="str">
            <v>RS</v>
          </cell>
        </row>
        <row r="1792">
          <cell r="B1792" t="str">
            <v>30071843-PREFACTIBILIDAD</v>
          </cell>
          <cell r="C1792" t="str">
            <v>FRUTILLAR</v>
          </cell>
          <cell r="D1792" t="str">
            <v>PREFACTIBILIDAD</v>
          </cell>
          <cell r="E1792" t="str">
            <v>GOBIERNO REGIONAL - REGION DE LOS LAGOS</v>
          </cell>
          <cell r="F1792" t="str">
            <v/>
          </cell>
          <cell r="G1792" t="str">
            <v>CONSTRUCCION EDIFICIO CONSISTORIAL FRUTILLAR</v>
          </cell>
          <cell r="H1792">
            <v>38789</v>
          </cell>
          <cell r="I1792" t="str">
            <v>CONSTRUCCION</v>
          </cell>
          <cell r="J1792" t="str">
            <v>LLANQUIHUE</v>
          </cell>
          <cell r="K1792" t="str">
            <v>RS</v>
          </cell>
        </row>
        <row r="1793">
          <cell r="B1793" t="str">
            <v>30158072-EJECUCION</v>
          </cell>
          <cell r="C1793" t="str">
            <v>PUERTO OCTAY</v>
          </cell>
          <cell r="D1793" t="str">
            <v>EJECUCION</v>
          </cell>
          <cell r="E1793" t="str">
            <v>GOBIERNO REGIONAL - REGION DE LOS LAGOS</v>
          </cell>
          <cell r="F1793" t="str">
            <v/>
          </cell>
          <cell r="G1793" t="str">
            <v>MEJORAMIENTO HOSPITAL PUERTO OCTAY</v>
          </cell>
          <cell r="H1793">
            <v>3162718</v>
          </cell>
          <cell r="I1793" t="str">
            <v>MEJORAMIENTO</v>
          </cell>
          <cell r="J1793" t="str">
            <v>OSORNO</v>
          </cell>
          <cell r="K1793" t="str">
            <v>RS</v>
          </cell>
        </row>
        <row r="1794">
          <cell r="B1794" t="str">
            <v>30304623-EJECUCION</v>
          </cell>
          <cell r="C1794" t="str">
            <v>ANCUD</v>
          </cell>
          <cell r="D1794" t="str">
            <v>EJECUCION</v>
          </cell>
          <cell r="E1794" t="str">
            <v>MINISTERIO DE SALUD</v>
          </cell>
          <cell r="F1794" t="str">
            <v/>
          </cell>
          <cell r="G1794" t="str">
            <v xml:space="preserve">CONSTRUCCION SERVICIO DE URGENCIA DE ALTA RESOLUTIVIDAD, ANCUD </v>
          </cell>
          <cell r="H1794">
            <v>1597433</v>
          </cell>
          <cell r="I1794" t="str">
            <v>CONSTRUCCION</v>
          </cell>
          <cell r="J1794" t="str">
            <v>CHILOE</v>
          </cell>
          <cell r="K1794" t="str">
            <v>RS</v>
          </cell>
        </row>
        <row r="1795">
          <cell r="B1795" t="str">
            <v>30291134-DISEÑO</v>
          </cell>
          <cell r="C1795" t="str">
            <v>CHAITEN</v>
          </cell>
          <cell r="D1795" t="str">
            <v>DISEÑO</v>
          </cell>
          <cell r="E1795" t="str">
            <v>GOBIERNO REGIONAL - REGION DE LOS LAGOS</v>
          </cell>
          <cell r="F1795" t="str">
            <v/>
          </cell>
          <cell r="G1795" t="str">
            <v>REPOSICION ESCUELA ALMIRANTE JUAN JOSÉ LATORRE, CHAITÉN</v>
          </cell>
          <cell r="H1795">
            <v>281964</v>
          </cell>
          <cell r="I1795" t="str">
            <v>REPOSICION</v>
          </cell>
          <cell r="J1795" t="str">
            <v>PALENA</v>
          </cell>
          <cell r="K1795" t="str">
            <v>RS</v>
          </cell>
        </row>
        <row r="1796">
          <cell r="B1796" t="str">
            <v>40002614-EJECUCION</v>
          </cell>
          <cell r="C1796" t="str">
            <v>PURRANQUE</v>
          </cell>
          <cell r="D1796" t="str">
            <v>EJECUCION</v>
          </cell>
          <cell r="E1796" t="str">
            <v>GOBIERNO REGIONAL - REGION DE LOS LAGOS</v>
          </cell>
          <cell r="F1796" t="str">
            <v/>
          </cell>
          <cell r="G1796" t="str">
            <v>HABILITACION SUMINISTRO ENERGÍA ELECTRICA POR AUTOGENERACION SECTOR MANQUEMAPU</v>
          </cell>
          <cell r="H1796">
            <v>917000</v>
          </cell>
          <cell r="I1796" t="str">
            <v>HABILITACION</v>
          </cell>
          <cell r="J1796" t="str">
            <v>OSORNO</v>
          </cell>
          <cell r="K1796" t="str">
            <v/>
          </cell>
        </row>
        <row r="1797">
          <cell r="B1797" t="str">
            <v>40007377-EJECUCION</v>
          </cell>
          <cell r="C1797" t="str">
            <v>CALBUCO</v>
          </cell>
          <cell r="D1797" t="str">
            <v>EJECUCION</v>
          </cell>
          <cell r="E1797" t="str">
            <v>GOBIERNO REGIONAL - REGION DE LOS LAGOS</v>
          </cell>
          <cell r="F1797" t="str">
            <v/>
          </cell>
          <cell r="G1797" t="str">
            <v>CONSTRUCCION SEDE CARLOS CONDELL, CALBUCO</v>
          </cell>
          <cell r="H1797">
            <v>60000</v>
          </cell>
          <cell r="I1797" t="str">
            <v>CONSTRUCCION</v>
          </cell>
          <cell r="J1797" t="str">
            <v>LLANQUIHUE</v>
          </cell>
          <cell r="K1797" t="str">
            <v/>
          </cell>
        </row>
        <row r="1798">
          <cell r="B1798" t="str">
            <v>40007425-EJECUCION</v>
          </cell>
          <cell r="C1798" t="str">
            <v>PUERTO MONTT</v>
          </cell>
          <cell r="D1798" t="str">
            <v>EJECUCION</v>
          </cell>
          <cell r="E1798" t="str">
            <v>SUBSECRETARIA DE EDUCACION</v>
          </cell>
          <cell r="F1798" t="str">
            <v/>
          </cell>
          <cell r="G1798" t="str">
            <v>MEJORAMIENTO SISTEMA DE GAS EN COCINA ESCUELA DE CULTURA Y DIFUSIÓN ARTÍSTICA</v>
          </cell>
          <cell r="H1798">
            <v>4616</v>
          </cell>
          <cell r="I1798" t="str">
            <v>MEJORAMIENTO</v>
          </cell>
          <cell r="J1798" t="str">
            <v>LLANQUIHUE</v>
          </cell>
          <cell r="K1798" t="str">
            <v/>
          </cell>
        </row>
        <row r="1799">
          <cell r="B1799" t="str">
            <v>40008785-EJECUCION</v>
          </cell>
          <cell r="C1799" t="str">
            <v/>
          </cell>
          <cell r="D1799" t="str">
            <v>EJECUCION</v>
          </cell>
          <cell r="E1799" t="str">
            <v>GOBIERNO REGIONAL - REGION DE LOS LAGOS</v>
          </cell>
          <cell r="F1799" t="str">
            <v/>
          </cell>
          <cell r="G1799" t="str">
            <v>ANALISIS ADECUACIONES A PROYECTOS DE INGENIERÍA EN RELLENOS SANITARIOS EN EJE</v>
          </cell>
          <cell r="H1799">
            <v>6000</v>
          </cell>
          <cell r="I1799" t="str">
            <v>ANALISIS</v>
          </cell>
          <cell r="J1799" t="str">
            <v/>
          </cell>
          <cell r="K1799" t="str">
            <v/>
          </cell>
        </row>
        <row r="1800">
          <cell r="B1800" t="str">
            <v>40006794-DISEÑO</v>
          </cell>
          <cell r="C1800" t="str">
            <v>QUINCHAO</v>
          </cell>
          <cell r="D1800" t="str">
            <v>DISEÑO</v>
          </cell>
          <cell r="E1800" t="str">
            <v>SUBSECRETARIA DE EDUCACION</v>
          </cell>
          <cell r="F1800" t="str">
            <v/>
          </cell>
          <cell r="G1800" t="str">
            <v>NORMALIZACION INSTALACIONES DE GAS ESCUELA RURAL SAN FRANCISCO</v>
          </cell>
          <cell r="H1800">
            <v>1001</v>
          </cell>
          <cell r="I1800" t="str">
            <v>NORMALIZACION</v>
          </cell>
          <cell r="J1800" t="str">
            <v>CHILOE</v>
          </cell>
          <cell r="K1800" t="str">
            <v/>
          </cell>
        </row>
        <row r="1801">
          <cell r="B1801" t="str">
            <v>40005289-DISEÑO</v>
          </cell>
          <cell r="C1801" t="str">
            <v>LLANQUIHUE</v>
          </cell>
          <cell r="D1801" t="str">
            <v>DISEÑO</v>
          </cell>
          <cell r="E1801" t="str">
            <v>SERVICIO VIVIENDA Y URBANIZACION REGION DE LOS LAGOS</v>
          </cell>
          <cell r="F1801" t="str">
            <v/>
          </cell>
          <cell r="G1801" t="str">
            <v>CONSTRUCCION ESPACIO PÚBLICO HUMEDAL EL LOTO, LLANQUIHUE</v>
          </cell>
          <cell r="H1801">
            <v>82000</v>
          </cell>
          <cell r="I1801" t="str">
            <v>CONSTRUCCION</v>
          </cell>
          <cell r="J1801" t="str">
            <v>LLANQUIHUE</v>
          </cell>
          <cell r="K1801" t="str">
            <v>OT</v>
          </cell>
        </row>
        <row r="1802">
          <cell r="B1802" t="str">
            <v>30071949-EJECUCION</v>
          </cell>
          <cell r="C1802" t="str">
            <v>QUEILEN</v>
          </cell>
          <cell r="D1802" t="str">
            <v>EJECUCION</v>
          </cell>
          <cell r="E1802" t="str">
            <v>MINISTERIO DE SALUD</v>
          </cell>
          <cell r="F1802" t="str">
            <v/>
          </cell>
          <cell r="G1802" t="str">
            <v>NORMALIZACION HOSPITAL DE QUEILEN, PROVINCIA DE CHILOE</v>
          </cell>
          <cell r="H1802">
            <v>16994473</v>
          </cell>
          <cell r="I1802" t="str">
            <v>NORMALIZACION</v>
          </cell>
          <cell r="J1802" t="str">
            <v>CHILOE</v>
          </cell>
          <cell r="K1802" t="str">
            <v>RS</v>
          </cell>
        </row>
        <row r="1803">
          <cell r="B1803" t="str">
            <v>30283073-DISEÑO</v>
          </cell>
          <cell r="C1803" t="str">
            <v>PUERTO MONTT</v>
          </cell>
          <cell r="D1803" t="str">
            <v>DISEÑO</v>
          </cell>
          <cell r="E1803" t="str">
            <v>SERVICIO VIVIENDA Y URBANIZACION REGION DE LOS LAGOS</v>
          </cell>
          <cell r="F1803" t="str">
            <v/>
          </cell>
          <cell r="G1803" t="str">
            <v>CONSTRUCCION PLAZA DE LAS FLORES, ALERCE NORTE, PUERTO MONTT</v>
          </cell>
          <cell r="H1803">
            <v>52253</v>
          </cell>
          <cell r="I1803" t="str">
            <v>CONSTRUCCION</v>
          </cell>
          <cell r="J1803" t="str">
            <v>LLANQUIHUE</v>
          </cell>
          <cell r="K1803" t="str">
            <v/>
          </cell>
        </row>
        <row r="1804">
          <cell r="B1804" t="str">
            <v>30389029-EJECUCION</v>
          </cell>
          <cell r="C1804" t="str">
            <v>QUELLON</v>
          </cell>
          <cell r="D1804" t="str">
            <v>EJECUCION</v>
          </cell>
          <cell r="E1804" t="str">
            <v>INSTITUTO NACIONAL DE DEPORTES</v>
          </cell>
          <cell r="F1804" t="str">
            <v/>
          </cell>
          <cell r="G1804" t="str">
            <v>CONSERVACION GIMNASIO FISCAL DE QUELLON</v>
          </cell>
          <cell r="H1804">
            <v>284458</v>
          </cell>
          <cell r="I1804" t="str">
            <v>CONSERVACION</v>
          </cell>
          <cell r="J1804" t="str">
            <v>CHILOE</v>
          </cell>
          <cell r="K1804" t="str">
            <v/>
          </cell>
        </row>
        <row r="1805">
          <cell r="B1805" t="str">
            <v>30387822-EJECUCION</v>
          </cell>
          <cell r="C1805" t="str">
            <v>FRUTILLAR</v>
          </cell>
          <cell r="D1805" t="str">
            <v>EJECUCION</v>
          </cell>
          <cell r="E1805" t="str">
            <v>SUBSECRETARIA VIVIENDA Y URBANISMO</v>
          </cell>
          <cell r="F1805" t="str">
            <v/>
          </cell>
          <cell r="G1805" t="str">
            <v>ACTUALIZACION PLAN REGULADOR COMUNAL DE FRUTILLAR</v>
          </cell>
          <cell r="H1805">
            <v>77639</v>
          </cell>
          <cell r="I1805" t="str">
            <v>ACTUALIZACION</v>
          </cell>
          <cell r="J1805" t="str">
            <v>LLANQUIHUE</v>
          </cell>
          <cell r="K1805" t="str">
            <v/>
          </cell>
        </row>
        <row r="1806">
          <cell r="B1806" t="str">
            <v>30093309-EJECUCION</v>
          </cell>
          <cell r="C1806" t="str">
            <v>CURACO DE VELEZ</v>
          </cell>
          <cell r="D1806" t="str">
            <v>EJECUCION</v>
          </cell>
          <cell r="E1806" t="str">
            <v>GOBIERNO REGIONAL - REGION DE LOS LAGOS</v>
          </cell>
          <cell r="F1806" t="str">
            <v/>
          </cell>
          <cell r="G1806" t="str">
            <v>REPOSICION LICEO ALFREDO BARRIA OYARZUN,CURACO DE VELEZ</v>
          </cell>
          <cell r="H1806">
            <v>6760272</v>
          </cell>
          <cell r="I1806" t="str">
            <v>REPOSICION</v>
          </cell>
          <cell r="J1806" t="str">
            <v>CHILOE</v>
          </cell>
          <cell r="K1806" t="str">
            <v>RS</v>
          </cell>
        </row>
        <row r="1807">
          <cell r="B1807" t="str">
            <v>30282773-EJECUCION</v>
          </cell>
          <cell r="C1807" t="str">
            <v>FRESIA</v>
          </cell>
          <cell r="D1807" t="str">
            <v>EJECUCION</v>
          </cell>
          <cell r="E1807" t="str">
            <v>GOBIERNO REGIONAL - REGION DE LOS LAGOS</v>
          </cell>
          <cell r="F1807" t="str">
            <v/>
          </cell>
          <cell r="G1807" t="str">
            <v>REPOSICION POSTA DE SALUD RURAL EL TRAIGUEN, FRESIA</v>
          </cell>
          <cell r="H1807">
            <v>466789</v>
          </cell>
          <cell r="I1807" t="str">
            <v>REPOSICION</v>
          </cell>
          <cell r="J1807" t="str">
            <v>LLANQUIHUE</v>
          </cell>
          <cell r="K1807" t="str">
            <v>RS</v>
          </cell>
        </row>
        <row r="1808">
          <cell r="B1808" t="str">
            <v>30487535-EJECUCION</v>
          </cell>
          <cell r="C1808" t="str">
            <v>CASTRO</v>
          </cell>
          <cell r="D1808" t="str">
            <v>EJECUCION</v>
          </cell>
          <cell r="E1808" t="str">
            <v>GOBIERNO REGIONAL - REGION DE LOS LAGOS</v>
          </cell>
          <cell r="F1808" t="str">
            <v/>
          </cell>
          <cell r="G1808" t="str">
            <v>MEJORAMIENTO ILUMINACION ACCESO DE CASTRO</v>
          </cell>
          <cell r="H1808">
            <v>55000</v>
          </cell>
          <cell r="I1808" t="str">
            <v>MEJORAMIENTO</v>
          </cell>
          <cell r="J1808" t="str">
            <v>CHILOE</v>
          </cell>
          <cell r="K1808" t="str">
            <v/>
          </cell>
        </row>
        <row r="1809">
          <cell r="B1809" t="str">
            <v>30073551-EJECUCION</v>
          </cell>
          <cell r="C1809" t="str">
            <v>QUINCHAO</v>
          </cell>
          <cell r="D1809" t="str">
            <v>EJECUCION</v>
          </cell>
          <cell r="E1809" t="str">
            <v>GOBIERNO REGIONAL - REGION DE LOS LAGOS</v>
          </cell>
          <cell r="F1809" t="str">
            <v/>
          </cell>
          <cell r="G1809" t="str">
            <v>REPOSICION INTERNADOS MASCULINO Y FEMENINO LICEO INSULAR DE ACHAO</v>
          </cell>
          <cell r="H1809">
            <v>3353387</v>
          </cell>
          <cell r="I1809" t="str">
            <v>REPOSICION</v>
          </cell>
          <cell r="J1809" t="str">
            <v>CHILOE</v>
          </cell>
          <cell r="K1809" t="str">
            <v>RS</v>
          </cell>
        </row>
        <row r="1810">
          <cell r="B1810" t="str">
            <v>40005300-DISEÑO</v>
          </cell>
          <cell r="C1810" t="str">
            <v>PUERTO MONTT</v>
          </cell>
          <cell r="D1810" t="str">
            <v>DISEÑO</v>
          </cell>
          <cell r="E1810" t="str">
            <v>SERVICIO VIVIENDA Y URBANIZACION REGION DE LOS LAGOS</v>
          </cell>
          <cell r="F1810" t="str">
            <v/>
          </cell>
          <cell r="G1810" t="str">
            <v>CONSTRUCCION MIRADOR TERCERA TERRAZA MANUEL MONTT 2, PUERTO MONTT</v>
          </cell>
          <cell r="H1810">
            <v>74000</v>
          </cell>
          <cell r="I1810" t="str">
            <v>CONSTRUCCION</v>
          </cell>
          <cell r="J1810" t="str">
            <v>LLANQUIHUE</v>
          </cell>
          <cell r="K1810" t="str">
            <v>FI</v>
          </cell>
        </row>
        <row r="1811">
          <cell r="B1811" t="str">
            <v>40006290-EJECUCION</v>
          </cell>
          <cell r="C1811" t="str">
            <v>ANCUD</v>
          </cell>
          <cell r="D1811" t="str">
            <v>EJECUCION</v>
          </cell>
          <cell r="E1811" t="str">
            <v>SUBSECRETARIA DE EDUCACION</v>
          </cell>
          <cell r="F1811" t="str">
            <v/>
          </cell>
          <cell r="G1811" t="str">
            <v>MEJORAMIENTO ESCUELA COCOTUE, COMUNA DE ANCUD</v>
          </cell>
          <cell r="H1811">
            <v>27000</v>
          </cell>
          <cell r="I1811" t="str">
            <v>MEJORAMIENTO</v>
          </cell>
          <cell r="J1811" t="str">
            <v>CHILOE</v>
          </cell>
          <cell r="K1811" t="str">
            <v/>
          </cell>
        </row>
        <row r="1812">
          <cell r="B1812" t="str">
            <v>40007691-EJECUCION</v>
          </cell>
          <cell r="C1812" t="str">
            <v>OSORNO</v>
          </cell>
          <cell r="D1812" t="str">
            <v>EJECUCION</v>
          </cell>
          <cell r="E1812" t="str">
            <v>SUBSECRETARIA DE EDUCACION</v>
          </cell>
          <cell r="F1812" t="str">
            <v/>
          </cell>
          <cell r="G1812" t="str">
            <v>NORMALIZACION SISTEMA ELÉCTRICO SEGUNDA PARTE ESCUELA JUAN RICARDO SÁNCHEZ</v>
          </cell>
          <cell r="H1812">
            <v>44000000</v>
          </cell>
          <cell r="I1812" t="str">
            <v>NORMALIZACION</v>
          </cell>
          <cell r="J1812" t="str">
            <v>OSORNO</v>
          </cell>
          <cell r="K1812" t="str">
            <v/>
          </cell>
        </row>
        <row r="1813">
          <cell r="B1813" t="str">
            <v>40000775-EJECUCION</v>
          </cell>
          <cell r="C1813" t="str">
            <v>CHONCHI</v>
          </cell>
          <cell r="D1813" t="str">
            <v>EJECUCION</v>
          </cell>
          <cell r="E1813" t="str">
            <v>GOBIERNO REGIONAL - REGION DE LOS LAGOS</v>
          </cell>
          <cell r="F1813" t="str">
            <v/>
          </cell>
          <cell r="G1813" t="str">
            <v>REPOSICION MAQUINARIA MUNICIPAL COMUNA DE CHONCHI</v>
          </cell>
          <cell r="H1813">
            <v>447721</v>
          </cell>
          <cell r="I1813" t="str">
            <v>REPOSICION</v>
          </cell>
          <cell r="J1813" t="str">
            <v>CHILOE</v>
          </cell>
          <cell r="K1813" t="str">
            <v/>
          </cell>
        </row>
        <row r="1814">
          <cell r="B1814" t="str">
            <v>30484364-EJECUCION</v>
          </cell>
          <cell r="C1814" t="str">
            <v/>
          </cell>
          <cell r="D1814" t="str">
            <v>EJECUCION</v>
          </cell>
          <cell r="E1814" t="str">
            <v>GOBIERNO REGIONAL - REGION DE LOS LAGOS</v>
          </cell>
          <cell r="F1814" t="str">
            <v/>
          </cell>
          <cell r="G1814" t="str">
            <v>CAPACITACION PARA EL DESARROLLO Y FORTALECIMIENTO DE LAS PERSONAS CO</v>
          </cell>
          <cell r="H1814">
            <v>230000</v>
          </cell>
          <cell r="I1814" t="str">
            <v>CAPACITACION</v>
          </cell>
          <cell r="J1814" t="str">
            <v/>
          </cell>
          <cell r="K1814" t="str">
            <v/>
          </cell>
        </row>
        <row r="1815">
          <cell r="B1815" t="str">
            <v>30485056-EJECUCION</v>
          </cell>
          <cell r="C1815" t="str">
            <v/>
          </cell>
          <cell r="D1815" t="str">
            <v>EJECUCION</v>
          </cell>
          <cell r="E1815" t="str">
            <v>GOBIERNO REGIONAL - REGION DE LOS LAGOS</v>
          </cell>
          <cell r="F1815" t="str">
            <v/>
          </cell>
          <cell r="G1815" t="str">
            <v>CAPACITACION TECNICA PARA LA IMPLEMENTA DEL PLAN "DESARROLLO INDUSTRIA DE LA MITILICULTURA</v>
          </cell>
          <cell r="H1815">
            <v>307800</v>
          </cell>
          <cell r="I1815" t="str">
            <v>CAPACITACION</v>
          </cell>
          <cell r="J1815" t="str">
            <v/>
          </cell>
          <cell r="K1815" t="str">
            <v/>
          </cell>
        </row>
        <row r="1816">
          <cell r="B1816" t="str">
            <v>30485348-EJECUCION</v>
          </cell>
          <cell r="C1816" t="str">
            <v>LOS MUERMOS</v>
          </cell>
          <cell r="D1816" t="str">
            <v>EJECUCION</v>
          </cell>
          <cell r="E1816" t="str">
            <v>GOBIERNO REGIONAL - REGION DE LOS LAGOS</v>
          </cell>
          <cell r="F1816" t="str">
            <v/>
          </cell>
          <cell r="G1816" t="str">
            <v>CONSTRUCCION CENTRO DIALISIS COMUNA LOS MUERMOS</v>
          </cell>
          <cell r="H1816">
            <v>921000</v>
          </cell>
          <cell r="I1816" t="str">
            <v>CONSTRUCCION</v>
          </cell>
          <cell r="J1816" t="str">
            <v>LLANQUIHUE</v>
          </cell>
          <cell r="K1816" t="str">
            <v/>
          </cell>
        </row>
        <row r="1817">
          <cell r="B1817" t="str">
            <v>30342276-EJECUCION</v>
          </cell>
          <cell r="C1817" t="str">
            <v>CHAITEN</v>
          </cell>
          <cell r="D1817" t="str">
            <v>EJECUCION</v>
          </cell>
          <cell r="E1817" t="str">
            <v>GOBIERNO REGIONAL - REGION DE LOS LAGOS</v>
          </cell>
          <cell r="F1817" t="str">
            <v/>
          </cell>
          <cell r="G1817" t="str">
            <v>CONSERVACION CALLES Y SITIOS FISCALES DE CHAITÉN URBANO</v>
          </cell>
          <cell r="H1817">
            <v>524983</v>
          </cell>
          <cell r="I1817" t="str">
            <v>CONSERVACION</v>
          </cell>
          <cell r="J1817" t="str">
            <v>PALENA</v>
          </cell>
          <cell r="K1817" t="str">
            <v/>
          </cell>
        </row>
        <row r="1818">
          <cell r="B1818" t="str">
            <v>30099869-EJECUCION</v>
          </cell>
          <cell r="C1818" t="str">
            <v>SAN PABLO</v>
          </cell>
          <cell r="D1818" t="str">
            <v>EJECUCION</v>
          </cell>
          <cell r="E1818" t="str">
            <v>MINISTERIO DE SALUD</v>
          </cell>
          <cell r="F1818" t="str">
            <v/>
          </cell>
          <cell r="G1818" t="str">
            <v>REPOSICION HOSPITAL QUILACAHUIN, SAN PABLO</v>
          </cell>
          <cell r="H1818">
            <v>8619102</v>
          </cell>
          <cell r="I1818" t="str">
            <v>REPOSICION</v>
          </cell>
          <cell r="J1818" t="str">
            <v>OSORNO</v>
          </cell>
          <cell r="K1818" t="str">
            <v>RS</v>
          </cell>
        </row>
        <row r="1819">
          <cell r="B1819" t="str">
            <v>30257522-PREFACTIBILIDAD</v>
          </cell>
          <cell r="C1819" t="str">
            <v/>
          </cell>
          <cell r="D1819" t="str">
            <v>PREFACTIBILIDAD</v>
          </cell>
          <cell r="E1819" t="str">
            <v>DIRECCION DE VIALIDAD</v>
          </cell>
          <cell r="F1819" t="str">
            <v/>
          </cell>
          <cell r="G1819" t="str">
            <v>CONSTRUCCION CIRCUNVALACION LAGO RUPANCO, REGION LOS LAGOS</v>
          </cell>
          <cell r="H1819">
            <v>317176</v>
          </cell>
          <cell r="I1819" t="str">
            <v>CONSTRUCCION</v>
          </cell>
          <cell r="J1819" t="str">
            <v/>
          </cell>
          <cell r="K1819" t="str">
            <v>RS</v>
          </cell>
        </row>
        <row r="1820">
          <cell r="B1820" t="str">
            <v>30305923-EJECUCION</v>
          </cell>
          <cell r="C1820" t="str">
            <v>HUALAIHUE</v>
          </cell>
          <cell r="D1820" t="str">
            <v>EJECUCION</v>
          </cell>
          <cell r="E1820" t="str">
            <v>DIRECCION DE OBRAS PORTUARIAS</v>
          </cell>
          <cell r="F1820" t="str">
            <v/>
          </cell>
          <cell r="G1820" t="str">
            <v>CONSTRUCCION INFRAESTRUCTURA PORTUARIA DE CALETA AULEN, COMUNA DE HUALAIHUÉ</v>
          </cell>
          <cell r="H1820">
            <v>3065093</v>
          </cell>
          <cell r="I1820" t="str">
            <v>CONSTRUCCION</v>
          </cell>
          <cell r="J1820" t="str">
            <v>PALENA</v>
          </cell>
          <cell r="K1820" t="str">
            <v>RS</v>
          </cell>
        </row>
        <row r="1821">
          <cell r="B1821" t="str">
            <v>30310674-EJECUCION</v>
          </cell>
          <cell r="C1821" t="str">
            <v>CHONCHI</v>
          </cell>
          <cell r="D1821" t="str">
            <v>EJECUCION</v>
          </cell>
          <cell r="E1821" t="str">
            <v>GOBIERNO REGIONAL - REGION DE LOS LAGOS</v>
          </cell>
          <cell r="F1821" t="str">
            <v/>
          </cell>
          <cell r="G1821" t="str">
            <v>CONSTRUCCION SERVICIO DE A.P.R. DE PINDACO-QUITRIPULLI, CHONCHI</v>
          </cell>
          <cell r="H1821">
            <v>648702</v>
          </cell>
          <cell r="I1821" t="str">
            <v>CONSTRUCCION</v>
          </cell>
          <cell r="J1821" t="str">
            <v>CHILOE</v>
          </cell>
          <cell r="K1821" t="str">
            <v>RS</v>
          </cell>
        </row>
        <row r="1822">
          <cell r="B1822" t="str">
            <v>30430173-EJECUCION</v>
          </cell>
          <cell r="C1822" t="str">
            <v>QUEMCHI</v>
          </cell>
          <cell r="D1822" t="str">
            <v>EJECUCION</v>
          </cell>
          <cell r="E1822" t="str">
            <v>GOBIERNO REGIONAL - REGION DE LOS LAGOS</v>
          </cell>
          <cell r="F1822" t="str">
            <v/>
          </cell>
          <cell r="G1822" t="str">
            <v xml:space="preserve">CONSERVACION CAMINOS ISLA BUTACHAUQUES </v>
          </cell>
          <cell r="H1822">
            <v>536942</v>
          </cell>
          <cell r="I1822" t="str">
            <v>CONSERVACION</v>
          </cell>
          <cell r="J1822" t="str">
            <v>CHILOE</v>
          </cell>
          <cell r="K1822" t="str">
            <v/>
          </cell>
        </row>
        <row r="1823">
          <cell r="B1823" t="str">
            <v>40003664-EJECUCION</v>
          </cell>
          <cell r="C1823" t="str">
            <v>COCHAMO</v>
          </cell>
          <cell r="D1823" t="str">
            <v>EJECUCION</v>
          </cell>
          <cell r="E1823" t="str">
            <v>DIRECCION DE AEROPUERTOS</v>
          </cell>
          <cell r="F1823" t="str">
            <v/>
          </cell>
          <cell r="G1823" t="str">
            <v>NORMALIZACION PEQUEÑO AERÓDROMO LLANADA GRANDE, REGIÓN DE LOS LAGOS</v>
          </cell>
          <cell r="H1823">
            <v>3591</v>
          </cell>
          <cell r="I1823" t="str">
            <v>NORMALIZACION</v>
          </cell>
          <cell r="J1823" t="str">
            <v>LLANQUIHUE</v>
          </cell>
          <cell r="K1823" t="str">
            <v/>
          </cell>
        </row>
        <row r="1824">
          <cell r="B1824" t="str">
            <v>40007908-EJECUCION</v>
          </cell>
          <cell r="C1824" t="str">
            <v>QUEMCHI</v>
          </cell>
          <cell r="D1824" t="str">
            <v>EJECUCION</v>
          </cell>
          <cell r="E1824" t="str">
            <v>SUBSECRETARIA DE EDUCACION</v>
          </cell>
          <cell r="F1824" t="str">
            <v/>
          </cell>
          <cell r="G1824" t="str">
            <v>CONSERVACION  SISTEMA DE GAS ACREDITANDO SELLO VERDE Y MEJ SIST. AGUA  ESCUELA RURAL CHENIAO</v>
          </cell>
          <cell r="H1824">
            <v>3437</v>
          </cell>
          <cell r="I1824" t="str">
            <v>CONSERVACION</v>
          </cell>
          <cell r="J1824" t="str">
            <v>CHILOE</v>
          </cell>
          <cell r="K1824" t="str">
            <v/>
          </cell>
        </row>
        <row r="1825">
          <cell r="B1825" t="str">
            <v>30365273-EJECUCION</v>
          </cell>
          <cell r="C1825" t="str">
            <v>PUQUELDON</v>
          </cell>
          <cell r="D1825" t="str">
            <v>EJECUCION</v>
          </cell>
          <cell r="E1825" t="str">
            <v>GOBIERNO REGIONAL - REGION DE LOS LAGOS</v>
          </cell>
          <cell r="F1825" t="str">
            <v/>
          </cell>
          <cell r="G1825" t="str">
            <v>CONSERVACION DIVERSOS CAMINOS RURALES COMUNA PUQUELDON</v>
          </cell>
          <cell r="H1825">
            <v>236081</v>
          </cell>
          <cell r="I1825" t="str">
            <v>CONSERVACION</v>
          </cell>
          <cell r="J1825" t="str">
            <v>CHILOE</v>
          </cell>
          <cell r="K1825" t="str">
            <v/>
          </cell>
        </row>
        <row r="1826">
          <cell r="B1826" t="str">
            <v>30371679-EJECUCION</v>
          </cell>
          <cell r="C1826" t="str">
            <v>QUELLON</v>
          </cell>
          <cell r="D1826" t="str">
            <v>EJECUCION</v>
          </cell>
          <cell r="E1826" t="str">
            <v>DIRECCION DE OBRAS PORTUARIAS</v>
          </cell>
          <cell r="F1826" t="str">
            <v/>
          </cell>
          <cell r="G1826" t="str">
            <v>CONSTRUCCION INFRAESTRUCTURA PORTUARIA DE CONECTIVIDAD MENOR QUELLON</v>
          </cell>
          <cell r="H1826">
            <v>2921247</v>
          </cell>
          <cell r="I1826" t="str">
            <v>CONSTRUCCION</v>
          </cell>
          <cell r="J1826" t="str">
            <v>CHILOE</v>
          </cell>
          <cell r="K1826" t="str">
            <v/>
          </cell>
        </row>
        <row r="1827">
          <cell r="B1827" t="str">
            <v>30468387-EJECUCION</v>
          </cell>
          <cell r="C1827" t="str">
            <v/>
          </cell>
          <cell r="D1827" t="str">
            <v>EJECUCION</v>
          </cell>
          <cell r="E1827" t="str">
            <v>GOBIERNO REGIONAL - REGION DE LOS LAGOS</v>
          </cell>
          <cell r="F1827" t="str">
            <v/>
          </cell>
          <cell r="G1827" t="str">
            <v xml:space="preserve">REPOSICION MOTONIVELADORA PARA LA RED AEROPORTUARIA </v>
          </cell>
          <cell r="H1827">
            <v>190995</v>
          </cell>
          <cell r="I1827" t="str">
            <v>REPOSICION</v>
          </cell>
          <cell r="J1827" t="str">
            <v/>
          </cell>
          <cell r="K1827" t="str">
            <v/>
          </cell>
        </row>
        <row r="1828">
          <cell r="B1828" t="str">
            <v>30463129-EJECUCION</v>
          </cell>
          <cell r="C1828" t="str">
            <v>PUERTO MONTT</v>
          </cell>
          <cell r="D1828" t="str">
            <v>EJECUCION</v>
          </cell>
          <cell r="E1828" t="str">
            <v>SERVICIO VIVIENDA Y URBANIZACION REGION DE LOS LAGOS</v>
          </cell>
          <cell r="F1828" t="str">
            <v/>
          </cell>
          <cell r="G1828" t="str">
            <v>MEJORAMIENTO BARRIO COMERCIAL CALLE ANTONIO VARAS PUERTO MONTT</v>
          </cell>
          <cell r="H1828">
            <v>862239</v>
          </cell>
          <cell r="I1828" t="str">
            <v>MEJORAMIENTO</v>
          </cell>
          <cell r="J1828" t="str">
            <v>LLANQUIHUE</v>
          </cell>
          <cell r="K1828" t="str">
            <v/>
          </cell>
        </row>
        <row r="1829">
          <cell r="B1829" t="str">
            <v>30458729-EJECUCION</v>
          </cell>
          <cell r="C1829" t="str">
            <v/>
          </cell>
          <cell r="D1829" t="str">
            <v>EJECUCION</v>
          </cell>
          <cell r="E1829" t="str">
            <v>DIRECCION DE AEROPUERTOS</v>
          </cell>
          <cell r="F1829" t="str">
            <v/>
          </cell>
          <cell r="G1829" t="str">
            <v>MEJORAMIENTO AREA DE MOVIMIENTO AERODROMO AYACARA, CHAITEN</v>
          </cell>
          <cell r="H1829">
            <v>133783</v>
          </cell>
          <cell r="I1829" t="str">
            <v>MEJORAMIENTO</v>
          </cell>
          <cell r="J1829" t="str">
            <v/>
          </cell>
          <cell r="K1829" t="str">
            <v>RS</v>
          </cell>
        </row>
        <row r="1830">
          <cell r="B1830" t="str">
            <v>30458729-EJECUCION</v>
          </cell>
          <cell r="C1830" t="str">
            <v/>
          </cell>
          <cell r="D1830" t="str">
            <v>EJECUCION</v>
          </cell>
          <cell r="E1830" t="str">
            <v>GOBIERNO REGIONAL - REGION DE LOS LAGOS</v>
          </cell>
          <cell r="F1830" t="str">
            <v/>
          </cell>
          <cell r="G1830" t="str">
            <v>MEJORAMIENTO AREA DE MOVIMIENTO AERODROMO AYACARA, CHAITEN</v>
          </cell>
          <cell r="H1830">
            <v>742950</v>
          </cell>
          <cell r="I1830" t="str">
            <v>MEJORAMIENTO</v>
          </cell>
          <cell r="J1830" t="str">
            <v/>
          </cell>
          <cell r="K1830" t="str">
            <v>RS</v>
          </cell>
        </row>
        <row r="1831">
          <cell r="B1831" t="str">
            <v>30459747-DISEÑO</v>
          </cell>
          <cell r="C1831" t="str">
            <v>MAULLIN</v>
          </cell>
          <cell r="D1831" t="str">
            <v>DISEÑO</v>
          </cell>
          <cell r="E1831" t="str">
            <v>DIRECCION DE VIALIDAD</v>
          </cell>
          <cell r="F1831" t="str">
            <v/>
          </cell>
          <cell r="G1831" t="str">
            <v>MEJORAMIENTO RUTA V-90, RUTA 5-MAULLIN, REGION DE LOS LAGOS</v>
          </cell>
          <cell r="H1831">
            <v>754999</v>
          </cell>
          <cell r="I1831" t="str">
            <v>MEJORAMIENTO</v>
          </cell>
          <cell r="J1831" t="str">
            <v>LLANQUIHUE</v>
          </cell>
          <cell r="K1831" t="str">
            <v>RS</v>
          </cell>
        </row>
        <row r="1832">
          <cell r="B1832" t="str">
            <v>40009104-EJECUCION</v>
          </cell>
          <cell r="C1832" t="str">
            <v>QUINCHAO</v>
          </cell>
          <cell r="D1832" t="str">
            <v>EJECUCION</v>
          </cell>
          <cell r="E1832" t="str">
            <v>GOBIERNO REGIONAL - REGION DE LOS LAGOS</v>
          </cell>
          <cell r="F1832" t="str">
            <v/>
          </cell>
          <cell r="G1832" t="str">
            <v>MEJORAMIENTO COSTANERA DE ACHAO, COMUNA DE QUINCHAO</v>
          </cell>
          <cell r="H1832">
            <v>90000</v>
          </cell>
          <cell r="I1832" t="str">
            <v>MEJORAMIENTO</v>
          </cell>
          <cell r="J1832" t="str">
            <v>CHILOE</v>
          </cell>
          <cell r="K1832" t="str">
            <v/>
          </cell>
        </row>
        <row r="1833">
          <cell r="B1833" t="str">
            <v>40005399-EJECUCION</v>
          </cell>
          <cell r="C1833" t="str">
            <v/>
          </cell>
          <cell r="D1833" t="str">
            <v>EJECUCION</v>
          </cell>
          <cell r="E1833" t="str">
            <v>GOBIERNO REGIONAL - REGION DE LOS LAGOS</v>
          </cell>
          <cell r="F1833" t="str">
            <v/>
          </cell>
          <cell r="G1833" t="str">
            <v>TRANSFERENCIA TRANSFERENCIA PARA EL RECAMBIO DE CALEFACTORES EN LAS COMUNAS DE OSORNO Y PUERTO</v>
          </cell>
          <cell r="H1833">
            <v>3028000</v>
          </cell>
          <cell r="I1833" t="str">
            <v>TRANSFERENCIA</v>
          </cell>
          <cell r="J1833" t="str">
            <v/>
          </cell>
          <cell r="K1833" t="str">
            <v/>
          </cell>
        </row>
        <row r="1834">
          <cell r="B1834" t="str">
            <v>40007697-EJECUCION</v>
          </cell>
          <cell r="C1834" t="str">
            <v>OSORNO</v>
          </cell>
          <cell r="D1834" t="str">
            <v>EJECUCION</v>
          </cell>
          <cell r="E1834" t="str">
            <v>SUBSECRETARIA DE EDUCACION</v>
          </cell>
          <cell r="F1834" t="str">
            <v/>
          </cell>
          <cell r="G1834" t="str">
            <v>CONSTRUCCION OBRAS MENORES, REGULARIZACIÓN Y OBTENCIÓN SELLO VERDE LICEO RAHUE</v>
          </cell>
          <cell r="H1834">
            <v>4200000</v>
          </cell>
          <cell r="I1834" t="str">
            <v>CONSTRUCCION</v>
          </cell>
          <cell r="J1834" t="str">
            <v>OSORNO</v>
          </cell>
          <cell r="K1834" t="str">
            <v/>
          </cell>
        </row>
        <row r="1835">
          <cell r="B1835" t="str">
            <v>30458984-EJECUCION</v>
          </cell>
          <cell r="C1835" t="str">
            <v>LLANQUIHUE</v>
          </cell>
          <cell r="D1835" t="str">
            <v>EJECUCION</v>
          </cell>
          <cell r="E1835" t="str">
            <v>GOBIERNO REGIONAL - REGION DE LOS LAGOS</v>
          </cell>
          <cell r="F1835" t="str">
            <v/>
          </cell>
          <cell r="G1835" t="str">
            <v>REPOSICION DE VEHICULOS -DESAM COMUNA DE LLANQUIHUE</v>
          </cell>
          <cell r="H1835">
            <v>153092</v>
          </cell>
          <cell r="I1835" t="str">
            <v>REPOSICION</v>
          </cell>
          <cell r="J1835" t="str">
            <v>LLANQUIHUE</v>
          </cell>
          <cell r="K1835" t="str">
            <v/>
          </cell>
        </row>
        <row r="1836">
          <cell r="B1836" t="str">
            <v>30136293-EJECUCION</v>
          </cell>
          <cell r="C1836" t="str">
            <v>OSORNO</v>
          </cell>
          <cell r="D1836" t="str">
            <v>EJECUCION</v>
          </cell>
          <cell r="E1836" t="str">
            <v>GOBIERNO REGIONAL - REGION DE LOS LAGOS</v>
          </cell>
          <cell r="F1836" t="str">
            <v/>
          </cell>
          <cell r="G1836" t="str">
            <v>TRANSFERENCIA EDUCACION PARA LA IMP. DE BUENAS PRAC. AMBIENTA, OSORNO</v>
          </cell>
          <cell r="H1836">
            <v>368997</v>
          </cell>
          <cell r="I1836" t="str">
            <v>TRANSFERENCIA</v>
          </cell>
          <cell r="J1836" t="str">
            <v>OSORNO</v>
          </cell>
          <cell r="K1836" t="str">
            <v/>
          </cell>
        </row>
        <row r="1837">
          <cell r="B1837" t="str">
            <v>30461279-EJECUCION</v>
          </cell>
          <cell r="C1837" t="str">
            <v>PUERTO MONTT</v>
          </cell>
          <cell r="D1837" t="str">
            <v>EJECUCION</v>
          </cell>
          <cell r="E1837" t="str">
            <v>GOBIERNO REGIONAL - REGION DE LOS LAGOS</v>
          </cell>
          <cell r="F1837" t="str">
            <v/>
          </cell>
          <cell r="G1837" t="str">
            <v>AMPLIACION APR LAS QUEMAS SAN ANTONIO SECTOR CHAQUEIHUA, PTO MONTT</v>
          </cell>
          <cell r="H1837">
            <v>445264</v>
          </cell>
          <cell r="I1837" t="str">
            <v>AMPLIACION</v>
          </cell>
          <cell r="J1837" t="str">
            <v>LLANQUIHUE</v>
          </cell>
          <cell r="K1837" t="str">
            <v>RS</v>
          </cell>
        </row>
        <row r="1838">
          <cell r="B1838" t="str">
            <v>30463128-DISEÑO</v>
          </cell>
          <cell r="C1838" t="str">
            <v>LOS MUERMOS</v>
          </cell>
          <cell r="D1838" t="str">
            <v>DISEÑO</v>
          </cell>
          <cell r="E1838" t="str">
            <v>SERVICIO VIVIENDA Y URBANIZACION REGION DE LOS LAGOS</v>
          </cell>
          <cell r="F1838" t="str">
            <v/>
          </cell>
          <cell r="G1838" t="str">
            <v>MEJORAMIENTO BARRIO COMERCIAL LOS MUERMOS</v>
          </cell>
          <cell r="H1838">
            <v>85577</v>
          </cell>
          <cell r="I1838" t="str">
            <v>MEJORAMIENTO</v>
          </cell>
          <cell r="J1838" t="str">
            <v>LLANQUIHUE</v>
          </cell>
          <cell r="K1838" t="str">
            <v/>
          </cell>
        </row>
        <row r="1839">
          <cell r="B1839" t="str">
            <v>30126075-EJECUCION</v>
          </cell>
          <cell r="C1839" t="str">
            <v/>
          </cell>
          <cell r="D1839" t="str">
            <v>EJECUCION</v>
          </cell>
          <cell r="E1839" t="str">
            <v>SERVICIO DE GOBIERNO INTERIOR</v>
          </cell>
          <cell r="F1839" t="str">
            <v/>
          </cell>
          <cell r="G1839" t="str">
            <v>MEJORAMIENTO INFRAESTRUCTURA PASO CARDENAL SAMORE</v>
          </cell>
          <cell r="H1839">
            <v>1037402</v>
          </cell>
          <cell r="I1839" t="str">
            <v>MEJORAMIENTO</v>
          </cell>
          <cell r="J1839" t="str">
            <v>OSORNO</v>
          </cell>
          <cell r="K1839" t="str">
            <v>RS</v>
          </cell>
        </row>
        <row r="1840">
          <cell r="B1840" t="str">
            <v>40001702-EJECUCION</v>
          </cell>
          <cell r="C1840" t="str">
            <v>SAN PABLO</v>
          </cell>
          <cell r="D1840" t="str">
            <v>EJECUCION</v>
          </cell>
          <cell r="E1840" t="str">
            <v>GOBIERNO REGIONAL - REGION DE LOS LAGOS</v>
          </cell>
          <cell r="F1840" t="str">
            <v/>
          </cell>
          <cell r="G1840" t="str">
            <v>REPOSICION VEHÍCULO DIRECCIÓN DE ASEO Y ORNATO</v>
          </cell>
          <cell r="H1840">
            <v>69999</v>
          </cell>
          <cell r="I1840" t="str">
            <v>REPOSICION</v>
          </cell>
          <cell r="J1840" t="str">
            <v>OSORNO</v>
          </cell>
          <cell r="K1840" t="str">
            <v/>
          </cell>
        </row>
        <row r="1841">
          <cell r="B1841" t="str">
            <v>40007273-EJECUCION</v>
          </cell>
          <cell r="C1841" t="str">
            <v>QUEILEN</v>
          </cell>
          <cell r="D1841" t="str">
            <v>EJECUCION</v>
          </cell>
          <cell r="E1841" t="str">
            <v>GOBIERNO REGIONAL - REGION DE LOS LAGOS</v>
          </cell>
          <cell r="F1841" t="str">
            <v/>
          </cell>
          <cell r="G1841" t="str">
            <v>MEJORAMIENTO ILUMINACION PUBLICA SECTORES RURALES, COMUNA DE QUEILEN</v>
          </cell>
          <cell r="H1841">
            <v>50000</v>
          </cell>
          <cell r="I1841" t="str">
            <v>MEJORAMIENTO</v>
          </cell>
          <cell r="J1841" t="str">
            <v>CHILOE</v>
          </cell>
          <cell r="K1841" t="str">
            <v/>
          </cell>
        </row>
        <row r="1842">
          <cell r="B1842" t="str">
            <v>30124802-EJECUCION</v>
          </cell>
          <cell r="C1842" t="str">
            <v/>
          </cell>
          <cell r="D1842" t="str">
            <v>EJECUCION</v>
          </cell>
          <cell r="E1842" t="str">
            <v>GOBIERNO REGIONAL - REGION DE LOS LAGOS</v>
          </cell>
          <cell r="F1842" t="str">
            <v/>
          </cell>
          <cell r="G1842" t="str">
            <v xml:space="preserve">TRANSFERENCIA PROGRAMA MEJORANDO  LA ACTIVIDAD FISICA Y SALUD EN LA REGION </v>
          </cell>
          <cell r="H1842">
            <v>371551</v>
          </cell>
          <cell r="I1842" t="str">
            <v>TRANSFERENCIA</v>
          </cell>
          <cell r="J1842" t="str">
            <v/>
          </cell>
          <cell r="K1842" t="str">
            <v/>
          </cell>
        </row>
        <row r="1843">
          <cell r="B1843" t="str">
            <v>30135967-DISEÑO</v>
          </cell>
          <cell r="C1843" t="str">
            <v/>
          </cell>
          <cell r="D1843" t="str">
            <v>DISEÑO</v>
          </cell>
          <cell r="E1843" t="str">
            <v>GOBIERNO REGIONAL - REGION DE LOS LAGOS</v>
          </cell>
          <cell r="F1843" t="str">
            <v/>
          </cell>
          <cell r="G1843" t="str">
            <v>CONSTRUCCION ESTACION DE TRANSFERENCIA LA CAMPANA CALBUCO</v>
          </cell>
          <cell r="H1843">
            <v>90984</v>
          </cell>
          <cell r="I1843" t="str">
            <v>CONSTRUCCION</v>
          </cell>
          <cell r="J1843" t="str">
            <v>LLANQUIHUE</v>
          </cell>
          <cell r="K1843" t="str">
            <v>RS</v>
          </cell>
        </row>
        <row r="1844">
          <cell r="B1844" t="str">
            <v>30371429-FACTIBILIDAD</v>
          </cell>
          <cell r="C1844" t="str">
            <v/>
          </cell>
          <cell r="D1844" t="str">
            <v>FACTIBILIDAD</v>
          </cell>
          <cell r="E1844" t="str">
            <v>MINISTERIO DE SALUD</v>
          </cell>
          <cell r="F1844" t="str">
            <v/>
          </cell>
          <cell r="G1844" t="str">
            <v>NORMALIZACION HOSPITAL DE PURRANQUE</v>
          </cell>
          <cell r="H1844">
            <v>115677</v>
          </cell>
          <cell r="I1844" t="str">
            <v>NORMALIZACION</v>
          </cell>
          <cell r="J1844" t="str">
            <v>OSORNO</v>
          </cell>
          <cell r="K1844" t="str">
            <v/>
          </cell>
        </row>
        <row r="1845">
          <cell r="B1845" t="str">
            <v>30426825-EJECUCION</v>
          </cell>
          <cell r="C1845" t="str">
            <v>PURRANQUE</v>
          </cell>
          <cell r="D1845" t="str">
            <v>EJECUCION</v>
          </cell>
          <cell r="E1845" t="str">
            <v>GOBIERNO REGIONAL - REGION DE LOS LAGOS</v>
          </cell>
          <cell r="F1845" t="str">
            <v/>
          </cell>
          <cell r="G1845" t="str">
            <v>HABILITACION SUMINISTRO EE.EE SECTOR LA POZA, COMUNA PURRANQUE</v>
          </cell>
          <cell r="H1845">
            <v>215830</v>
          </cell>
          <cell r="I1845" t="str">
            <v>HABILITACION</v>
          </cell>
          <cell r="J1845" t="str">
            <v>OSORNO</v>
          </cell>
          <cell r="K1845" t="str">
            <v/>
          </cell>
        </row>
        <row r="1846">
          <cell r="B1846" t="str">
            <v>30362325-EJECUCION</v>
          </cell>
          <cell r="C1846" t="str">
            <v>CHAITEN</v>
          </cell>
          <cell r="D1846" t="str">
            <v>EJECUCION</v>
          </cell>
          <cell r="E1846" t="str">
            <v>JUNTA NACIONAL DE JARDINES INFANTILES</v>
          </cell>
          <cell r="F1846" t="str">
            <v/>
          </cell>
          <cell r="G1846" t="str">
            <v>CONSTRUCCION SALA CUNA Y JARDIN INFANTIL, CHAITEN URBANO.</v>
          </cell>
          <cell r="H1846">
            <v>877995</v>
          </cell>
          <cell r="I1846" t="str">
            <v>CONSTRUCCION</v>
          </cell>
          <cell r="J1846" t="str">
            <v>PALENA</v>
          </cell>
          <cell r="K1846" t="str">
            <v>RS</v>
          </cell>
        </row>
        <row r="1847">
          <cell r="B1847" t="str">
            <v>30080314-EJECUCION</v>
          </cell>
          <cell r="C1847" t="str">
            <v>ANCUD</v>
          </cell>
          <cell r="D1847" t="str">
            <v>EJECUCION</v>
          </cell>
          <cell r="E1847" t="str">
            <v>DIRECCION DE VIALIDAD</v>
          </cell>
          <cell r="F1847" t="str">
            <v/>
          </cell>
          <cell r="G1847" t="str">
            <v>MEJORAMIENTO RUTA W-15. SECTOR: PUMANZANO - LINAO, ANCUD</v>
          </cell>
          <cell r="H1847">
            <v>2529627</v>
          </cell>
          <cell r="I1847" t="str">
            <v>MEJORAMIENTO</v>
          </cell>
          <cell r="J1847" t="str">
            <v>CHILOE</v>
          </cell>
          <cell r="K1847" t="str">
            <v>RS</v>
          </cell>
        </row>
        <row r="1848">
          <cell r="B1848" t="str">
            <v>30081343-DISEÑO</v>
          </cell>
          <cell r="C1848" t="str">
            <v>CALBUCO</v>
          </cell>
          <cell r="D1848" t="str">
            <v>DISEÑO</v>
          </cell>
          <cell r="E1848" t="str">
            <v>DIRECCION DE VIALIDAD</v>
          </cell>
          <cell r="F1848" t="str">
            <v/>
          </cell>
          <cell r="G1848" t="str">
            <v>AMPLIACION REPOSICION RUTA V-85 CR. LONGITUDINAL RUTA 5 - CALBUCO</v>
          </cell>
          <cell r="H1848">
            <v>704710</v>
          </cell>
          <cell r="I1848" t="str">
            <v>AMPLIACION</v>
          </cell>
          <cell r="J1848" t="str">
            <v>LLANQUIHUE</v>
          </cell>
          <cell r="K1848" t="str">
            <v>RS</v>
          </cell>
        </row>
        <row r="1849">
          <cell r="B1849" t="str">
            <v>30081343-DISEÑO</v>
          </cell>
          <cell r="C1849" t="str">
            <v>CALBUCO</v>
          </cell>
          <cell r="D1849" t="str">
            <v>DISEÑO</v>
          </cell>
          <cell r="E1849" t="str">
            <v>DIRECCION DE VIALIDAD</v>
          </cell>
          <cell r="F1849" t="str">
            <v/>
          </cell>
          <cell r="G1849" t="str">
            <v>AMPLIACION REPOSICION RUTA V-85 CR. LONGITUDINAL RUTA 5 - CALBUCO</v>
          </cell>
          <cell r="H1849">
            <v>915383</v>
          </cell>
          <cell r="I1849" t="str">
            <v>AMPLIACION</v>
          </cell>
          <cell r="J1849" t="str">
            <v>LLANQUIHUE</v>
          </cell>
          <cell r="K1849" t="str">
            <v>RS</v>
          </cell>
        </row>
        <row r="1850">
          <cell r="B1850" t="str">
            <v>30115548-DISEÑO</v>
          </cell>
          <cell r="C1850" t="str">
            <v/>
          </cell>
          <cell r="D1850" t="str">
            <v>DISEÑO</v>
          </cell>
          <cell r="E1850" t="str">
            <v>DIRECCION DE VIALIDAD</v>
          </cell>
          <cell r="F1850" t="str">
            <v/>
          </cell>
          <cell r="G1850" t="str">
            <v>MEJORAMIENTO RUTA 7. SECTOR: CALETA GONZALO - SANTA BARBARA</v>
          </cell>
          <cell r="H1850">
            <v>86120</v>
          </cell>
          <cell r="I1850" t="str">
            <v>MEJORAMIENTO</v>
          </cell>
          <cell r="J1850" t="str">
            <v/>
          </cell>
          <cell r="K1850" t="str">
            <v>OT</v>
          </cell>
        </row>
        <row r="1851">
          <cell r="B1851" t="str">
            <v>30339322-EJECUCION</v>
          </cell>
          <cell r="C1851" t="str">
            <v/>
          </cell>
          <cell r="D1851" t="str">
            <v>EJECUCION</v>
          </cell>
          <cell r="E1851" t="str">
            <v>GOBIERNO REGIONAL - REGION DE LOS LAGOS</v>
          </cell>
          <cell r="F1851" t="str">
            <v/>
          </cell>
          <cell r="G1851" t="str">
            <v>HABILITACION EDIFICIO EGAÑA 60 PUERTO MONTT REG. LOS LAGOS</v>
          </cell>
          <cell r="H1851">
            <v>3122439</v>
          </cell>
          <cell r="I1851" t="str">
            <v>HABILITACION</v>
          </cell>
          <cell r="J1851" t="str">
            <v/>
          </cell>
          <cell r="K1851" t="str">
            <v>OT</v>
          </cell>
        </row>
        <row r="1852">
          <cell r="B1852" t="str">
            <v>40008242-EJECUCION</v>
          </cell>
          <cell r="C1852" t="str">
            <v>DALCAHUE</v>
          </cell>
          <cell r="D1852" t="str">
            <v>EJECUCION</v>
          </cell>
          <cell r="E1852" t="str">
            <v>SUBSECRETARIA DE EDUCACION</v>
          </cell>
          <cell r="F1852" t="str">
            <v/>
          </cell>
          <cell r="G1852" t="str">
            <v>CONSTRUCCION PATIO TECHADO ESCUELA MALLINLEMU</v>
          </cell>
          <cell r="H1852">
            <v>146540</v>
          </cell>
          <cell r="I1852" t="str">
            <v>CONSTRUCCION</v>
          </cell>
          <cell r="J1852" t="str">
            <v>CHILOE</v>
          </cell>
          <cell r="K1852" t="str">
            <v/>
          </cell>
        </row>
        <row r="1853">
          <cell r="B1853" t="str">
            <v>40009311-EJECUCION</v>
          </cell>
          <cell r="C1853" t="str">
            <v>CURACO DE VELEZ</v>
          </cell>
          <cell r="D1853" t="str">
            <v>EJECUCION</v>
          </cell>
          <cell r="E1853" t="str">
            <v>DIRECCION DE AEROPUERTOS</v>
          </cell>
          <cell r="F1853" t="str">
            <v/>
          </cell>
          <cell r="G1853" t="str">
            <v>NORMALIZACION FRANJA DE SEGURIDAD AERÓDROMO TOLQUIÉN</v>
          </cell>
          <cell r="H1853">
            <v>85000</v>
          </cell>
          <cell r="I1853" t="str">
            <v>NORMALIZACION</v>
          </cell>
          <cell r="J1853" t="str">
            <v>CHILOE</v>
          </cell>
          <cell r="K1853" t="str">
            <v/>
          </cell>
        </row>
        <row r="1854">
          <cell r="B1854" t="str">
            <v>40006772-EJECUCION</v>
          </cell>
          <cell r="C1854" t="str">
            <v>CASTRO</v>
          </cell>
          <cell r="D1854" t="str">
            <v>EJECUCION</v>
          </cell>
          <cell r="E1854" t="str">
            <v>SUBSECRETARIA DE EDUCACION</v>
          </cell>
          <cell r="F1854" t="str">
            <v/>
          </cell>
          <cell r="G1854" t="str">
            <v>MEJORAMIENTO TRATAMIENTO DE AGUA POTABLE PARTICULAR</v>
          </cell>
          <cell r="H1854">
            <v>7000</v>
          </cell>
          <cell r="I1854" t="str">
            <v>MEJORAMIENTO</v>
          </cell>
          <cell r="J1854" t="str">
            <v>CHILOE</v>
          </cell>
          <cell r="K1854" t="str">
            <v/>
          </cell>
        </row>
        <row r="1855">
          <cell r="B1855" t="str">
            <v>40006646-DISEÑO</v>
          </cell>
          <cell r="C1855" t="str">
            <v>ANCUD</v>
          </cell>
          <cell r="D1855" t="str">
            <v>DISEÑO</v>
          </cell>
          <cell r="E1855" t="str">
            <v>SUBSECRETARIA DE EDUCACION</v>
          </cell>
          <cell r="F1855" t="str">
            <v/>
          </cell>
          <cell r="G1855" t="str">
            <v>CONSERVACION ASESORÍA CONSERVACIÓN Y REPARACIÓN ESCUELA YERBAS BUENAS, COMUNA ANCUD</v>
          </cell>
          <cell r="H1855">
            <v>4300</v>
          </cell>
          <cell r="I1855" t="str">
            <v>CONSERVACION</v>
          </cell>
          <cell r="J1855" t="str">
            <v>CHILOE</v>
          </cell>
          <cell r="K1855" t="str">
            <v/>
          </cell>
        </row>
        <row r="1856">
          <cell r="B1856" t="str">
            <v>40007219-EJECUCION</v>
          </cell>
          <cell r="C1856" t="str">
            <v>ANCUD</v>
          </cell>
          <cell r="D1856" t="str">
            <v>EJECUCION</v>
          </cell>
          <cell r="E1856" t="str">
            <v>GOBIERNO REGIONAL - REGION DE LOS LAGOS</v>
          </cell>
          <cell r="F1856" t="str">
            <v/>
          </cell>
          <cell r="G1856" t="str">
            <v>CONSTRUCCION SEDE SOCIAL SECTOR BUTAMANGA</v>
          </cell>
          <cell r="H1856">
            <v>46000</v>
          </cell>
          <cell r="I1856" t="str">
            <v>CONSTRUCCION</v>
          </cell>
          <cell r="J1856" t="str">
            <v>CHILOE</v>
          </cell>
          <cell r="K1856" t="str">
            <v/>
          </cell>
        </row>
        <row r="1857">
          <cell r="B1857" t="str">
            <v>40008434-EJECUCION</v>
          </cell>
          <cell r="C1857" t="str">
            <v>LLANQUIHUE</v>
          </cell>
          <cell r="D1857" t="str">
            <v>EJECUCION</v>
          </cell>
          <cell r="E1857" t="str">
            <v>GOBIERNO REGIONAL - REGION DE LOS LAGOS</v>
          </cell>
          <cell r="F1857" t="str">
            <v/>
          </cell>
          <cell r="G1857" t="str">
            <v>CONSTRUCCION MULTICANCHA LOS PELLINES, COMUNA DE LLANQUIHUE</v>
          </cell>
          <cell r="H1857">
            <v>50000</v>
          </cell>
          <cell r="I1857" t="str">
            <v>CONSTRUCCION</v>
          </cell>
          <cell r="J1857" t="str">
            <v>LLANQUIHUE</v>
          </cell>
          <cell r="K1857" t="str">
            <v/>
          </cell>
        </row>
        <row r="1858">
          <cell r="B1858" t="str">
            <v>30131861-DISEÑO</v>
          </cell>
          <cell r="C1858" t="str">
            <v/>
          </cell>
          <cell r="D1858" t="str">
            <v>DISEÑO</v>
          </cell>
          <cell r="E1858" t="str">
            <v>DIRECCION DE VIALIDAD</v>
          </cell>
          <cell r="F1858" t="str">
            <v/>
          </cell>
          <cell r="G1858" t="str">
            <v>MEJORAMIENTO RUTAS W-160; W-120. S. HUICHA-CAULIN, CHILOE.</v>
          </cell>
          <cell r="H1858">
            <v>259168</v>
          </cell>
          <cell r="I1858" t="str">
            <v>MEJORAMIENTO</v>
          </cell>
          <cell r="J1858" t="str">
            <v/>
          </cell>
          <cell r="K1858" t="str">
            <v>RS</v>
          </cell>
        </row>
        <row r="1859">
          <cell r="B1859" t="str">
            <v>30485242-EJECUCION</v>
          </cell>
          <cell r="C1859" t="str">
            <v/>
          </cell>
          <cell r="D1859" t="str">
            <v>EJECUCION</v>
          </cell>
          <cell r="E1859" t="str">
            <v>GOBIERNO REGIONAL - REGION DE LOS LAGOS</v>
          </cell>
          <cell r="F1859" t="str">
            <v/>
          </cell>
          <cell r="G1859" t="str">
            <v>TRANSFERENCIA PRODUCCION LEÑA SECA EN PEQUEÑOS PRODUCTORES USUARIOS DE INDAP, PROV PALENA</v>
          </cell>
          <cell r="H1859">
            <v>305132</v>
          </cell>
          <cell r="I1859" t="str">
            <v>TRANSFERENCIA</v>
          </cell>
          <cell r="J1859" t="str">
            <v>PALENA</v>
          </cell>
          <cell r="K1859" t="str">
            <v/>
          </cell>
        </row>
        <row r="1860">
          <cell r="B1860" t="str">
            <v>30380331-EJECUCION</v>
          </cell>
          <cell r="C1860" t="str">
            <v>CALBUCO</v>
          </cell>
          <cell r="D1860" t="str">
            <v>EJECUCION</v>
          </cell>
          <cell r="E1860" t="str">
            <v>GOBIERNO REGIONAL - REGION DE LOS LAGOS</v>
          </cell>
          <cell r="F1860" t="str">
            <v/>
          </cell>
          <cell r="G1860" t="str">
            <v>CONSTRUCCION  Y HABILITACION CENTRO DE DIALISIS HOSPITAL CALBUCO</v>
          </cell>
          <cell r="H1860">
            <v>1947580</v>
          </cell>
          <cell r="I1860" t="str">
            <v>CONSTRUCCION</v>
          </cell>
          <cell r="J1860" t="str">
            <v>LLANQUIHUE</v>
          </cell>
          <cell r="K1860" t="str">
            <v>RE</v>
          </cell>
        </row>
        <row r="1861">
          <cell r="B1861" t="str">
            <v>30485753-DISEÑO</v>
          </cell>
          <cell r="C1861" t="str">
            <v>FRUTILLAR</v>
          </cell>
          <cell r="D1861" t="str">
            <v>DISEÑO</v>
          </cell>
          <cell r="E1861" t="str">
            <v>SERVICIO VIVIENDA Y URBANIZACION REGION DE LOS LAGOS</v>
          </cell>
          <cell r="F1861" t="str">
            <v/>
          </cell>
          <cell r="G1861" t="str">
            <v>CONSTRUCCION PARQUE RICHTER, FRUTILLAR</v>
          </cell>
          <cell r="H1861">
            <v>100000</v>
          </cell>
          <cell r="I1861" t="str">
            <v>CONSTRUCCION</v>
          </cell>
          <cell r="J1861" t="str">
            <v>LLANQUIHUE</v>
          </cell>
          <cell r="K1861" t="str">
            <v>RS</v>
          </cell>
        </row>
        <row r="1862">
          <cell r="B1862" t="str">
            <v>30083300-EJECUCION</v>
          </cell>
          <cell r="C1862" t="str">
            <v/>
          </cell>
          <cell r="D1862" t="str">
            <v>EJECUCION</v>
          </cell>
          <cell r="E1862" t="str">
            <v>GOBIERNO REGIONAL - REGION DE LOS LAGOS</v>
          </cell>
          <cell r="F1862" t="str">
            <v/>
          </cell>
          <cell r="G1862" t="str">
            <v>NORMALIZACION HOSPITAL DE ANCUD, PROVINCIA DE CHILOE</v>
          </cell>
          <cell r="H1862">
            <v>4454843</v>
          </cell>
          <cell r="I1862" t="str">
            <v>NORMALIZACION</v>
          </cell>
          <cell r="J1862" t="str">
            <v>CHILOE</v>
          </cell>
          <cell r="K1862" t="str">
            <v>RS</v>
          </cell>
        </row>
        <row r="1863">
          <cell r="B1863" t="str">
            <v>30487364-EJECUCION</v>
          </cell>
          <cell r="C1863" t="str">
            <v>QUEILEN</v>
          </cell>
          <cell r="D1863" t="str">
            <v>EJECUCION</v>
          </cell>
          <cell r="E1863" t="str">
            <v>GOBIERNO REGIONAL - REGION DE LOS LAGOS</v>
          </cell>
          <cell r="F1863" t="str">
            <v/>
          </cell>
          <cell r="G1863" t="str">
            <v>CONSTRUCCION CANCHA DE FUTBOL SECTOR DE CONTUY, COMUNA DE QUEILEN</v>
          </cell>
          <cell r="H1863">
            <v>65000</v>
          </cell>
          <cell r="I1863" t="str">
            <v>CONSTRUCCION</v>
          </cell>
          <cell r="J1863" t="str">
            <v>CHILOE</v>
          </cell>
          <cell r="K1863" t="str">
            <v/>
          </cell>
        </row>
        <row r="1864">
          <cell r="B1864" t="str">
            <v>40005458-EJECUCION</v>
          </cell>
          <cell r="C1864" t="str">
            <v/>
          </cell>
          <cell r="D1864" t="str">
            <v>EJECUCION</v>
          </cell>
          <cell r="E1864" t="str">
            <v>GOBIERNO REGIONAL - REGION DE LOS LAGOS</v>
          </cell>
          <cell r="F1864" t="str">
            <v/>
          </cell>
          <cell r="G1864" t="str">
            <v>PREVENCION PRODUCCIÓN SUSTENTABLE</v>
          </cell>
          <cell r="H1864">
            <v>400000</v>
          </cell>
          <cell r="I1864" t="str">
            <v>PREVENCION</v>
          </cell>
          <cell r="J1864" t="str">
            <v/>
          </cell>
          <cell r="K1864" t="str">
            <v/>
          </cell>
        </row>
        <row r="1865">
          <cell r="B1865" t="str">
            <v>40005801-EJECUCION</v>
          </cell>
          <cell r="C1865" t="str">
            <v>PUERTO OCTAY</v>
          </cell>
          <cell r="D1865" t="str">
            <v>EJECUCION</v>
          </cell>
          <cell r="E1865" t="str">
            <v>GOBIERNO REGIONAL - REGION DE LOS LAGOS</v>
          </cell>
          <cell r="F1865" t="str">
            <v/>
          </cell>
          <cell r="G1865" t="str">
            <v xml:space="preserve">CONSERVACION CASONA LA CENTINELA, CENTRO DE EXTENSIÓN, DESARROLLO Y RECREACIÓN COMUNITARIO </v>
          </cell>
          <cell r="H1865">
            <v>251000</v>
          </cell>
          <cell r="I1865" t="str">
            <v>CONSERVACION</v>
          </cell>
          <cell r="J1865" t="str">
            <v>OSORNO</v>
          </cell>
          <cell r="K1865" t="str">
            <v/>
          </cell>
        </row>
        <row r="1866">
          <cell r="B1866" t="str">
            <v>40006203-EJECUCION</v>
          </cell>
          <cell r="C1866" t="str">
            <v>QUELLON</v>
          </cell>
          <cell r="D1866" t="str">
            <v>EJECUCION</v>
          </cell>
          <cell r="E1866" t="str">
            <v>SUBSECRETARIA DE EDUCACION</v>
          </cell>
          <cell r="F1866" t="str">
            <v/>
          </cell>
          <cell r="G1866" t="str">
            <v>CONSERVACION y adaptación de equipos eléctricos a luz LED Liceo Politécnico - Quellón</v>
          </cell>
          <cell r="H1866">
            <v>2000</v>
          </cell>
          <cell r="I1866" t="str">
            <v>CONSERVACION</v>
          </cell>
          <cell r="J1866" t="str">
            <v>CHILOE</v>
          </cell>
          <cell r="K1866" t="str">
            <v/>
          </cell>
        </row>
        <row r="1867">
          <cell r="B1867" t="str">
            <v>40006204-EJECUCION</v>
          </cell>
          <cell r="C1867" t="str">
            <v>QUELLON</v>
          </cell>
          <cell r="D1867" t="str">
            <v>EJECUCION</v>
          </cell>
          <cell r="E1867" t="str">
            <v>SUBSECRETARIA DE EDUCACION</v>
          </cell>
          <cell r="F1867" t="str">
            <v/>
          </cell>
          <cell r="G1867" t="str">
            <v>CONSERVACION Y ADAPTACION DE EQUIPOS ELECTRICOS A LUZ LED CEA - QUELLÓN</v>
          </cell>
          <cell r="H1867">
            <v>2000</v>
          </cell>
          <cell r="I1867" t="str">
            <v>CONSERVACION</v>
          </cell>
          <cell r="J1867" t="str">
            <v>CHILOE</v>
          </cell>
          <cell r="K1867" t="str">
            <v/>
          </cell>
        </row>
        <row r="1868">
          <cell r="B1868" t="str">
            <v>40003715-EJECUCION</v>
          </cell>
          <cell r="C1868" t="str">
            <v>OSORNO</v>
          </cell>
          <cell r="D1868" t="str">
            <v>EJECUCION</v>
          </cell>
          <cell r="E1868" t="str">
            <v>GOBIERNO REGIONAL - REGION DE LOS LAGOS</v>
          </cell>
          <cell r="F1868" t="str">
            <v/>
          </cell>
          <cell r="G1868" t="str">
            <v>HABILITACION SUMINISTRO ENERGÍA ELÉCTRICA SECTOR LUMACO, OSORNO</v>
          </cell>
          <cell r="H1868">
            <v>100641</v>
          </cell>
          <cell r="I1868" t="str">
            <v>HABILITACION</v>
          </cell>
          <cell r="J1868" t="str">
            <v>OSORNO</v>
          </cell>
          <cell r="K1868" t="str">
            <v>RS</v>
          </cell>
        </row>
        <row r="1869">
          <cell r="B1869" t="str">
            <v>40007413-EJECUCION</v>
          </cell>
          <cell r="C1869" t="str">
            <v>PUERTO MONTT</v>
          </cell>
          <cell r="D1869" t="str">
            <v>EJECUCION</v>
          </cell>
          <cell r="E1869" t="str">
            <v>SUBSECRETARIA DE EDUCACION</v>
          </cell>
          <cell r="F1869" t="str">
            <v/>
          </cell>
          <cell r="G1869" t="str">
            <v>MEJORAMIENTO INTEGRAL ESCUELA DE TRAPEN</v>
          </cell>
          <cell r="H1869">
            <v>120000</v>
          </cell>
          <cell r="I1869" t="str">
            <v>MEJORAMIENTO</v>
          </cell>
          <cell r="J1869" t="str">
            <v>LLANQUIHUE</v>
          </cell>
          <cell r="K1869" t="str">
            <v/>
          </cell>
        </row>
        <row r="1870">
          <cell r="B1870" t="str">
            <v>40006807-DISEÑO</v>
          </cell>
          <cell r="C1870" t="str">
            <v>QUINCHAO</v>
          </cell>
          <cell r="D1870" t="str">
            <v>DISEÑO</v>
          </cell>
          <cell r="E1870" t="str">
            <v>SUBSECRETARIA DE EDUCACION</v>
          </cell>
          <cell r="F1870" t="str">
            <v/>
          </cell>
          <cell r="G1870" t="str">
            <v>CONSERVACION INSTALACIONES DE GAS E INFRAESTRUCTURA ESCUELA RURAL OSTRICULTURA</v>
          </cell>
          <cell r="H1870">
            <v>1750</v>
          </cell>
          <cell r="I1870" t="str">
            <v>CONSERVACION</v>
          </cell>
          <cell r="J1870" t="str">
            <v>CHILOE</v>
          </cell>
          <cell r="K1870" t="str">
            <v/>
          </cell>
        </row>
        <row r="1871">
          <cell r="B1871" t="str">
            <v>40006807-EJECUCION</v>
          </cell>
          <cell r="C1871" t="str">
            <v>QUINCHAO</v>
          </cell>
          <cell r="D1871" t="str">
            <v>EJECUCION</v>
          </cell>
          <cell r="E1871" t="str">
            <v>SUBSECRETARIA DE EDUCACION</v>
          </cell>
          <cell r="F1871" t="str">
            <v/>
          </cell>
          <cell r="G1871" t="str">
            <v>CONSERVACION INSTALACIONES DE GAS E INFRAESTRUCTURA ESCUELA RURAL OSTRICULTURA</v>
          </cell>
          <cell r="H1871">
            <v>17257</v>
          </cell>
          <cell r="I1871" t="str">
            <v>CONSERVACION</v>
          </cell>
          <cell r="J1871" t="str">
            <v>CHILOE</v>
          </cell>
          <cell r="K1871" t="str">
            <v/>
          </cell>
        </row>
        <row r="1872">
          <cell r="B1872" t="str">
            <v>40004394-EJECUCION</v>
          </cell>
          <cell r="C1872" t="str">
            <v/>
          </cell>
          <cell r="D1872" t="str">
            <v>EJECUCION</v>
          </cell>
          <cell r="E1872" t="str">
            <v>GOBIERNO REGIONAL - REGION DE LOS LAGOS</v>
          </cell>
          <cell r="F1872" t="str">
            <v/>
          </cell>
          <cell r="G1872" t="str">
            <v>REPOSICION CARRO RESCATE PESADO 4TA CIA BOMBEROS, COMUNA CASTRO</v>
          </cell>
          <cell r="H1872">
            <v>97039</v>
          </cell>
          <cell r="I1872" t="str">
            <v>REPOSICION</v>
          </cell>
          <cell r="J1872" t="str">
            <v>CHILOE</v>
          </cell>
          <cell r="K1872" t="str">
            <v/>
          </cell>
        </row>
        <row r="1873">
          <cell r="B1873" t="str">
            <v>30324573-EJECUCION</v>
          </cell>
          <cell r="C1873" t="str">
            <v/>
          </cell>
          <cell r="D1873" t="str">
            <v>EJECUCION</v>
          </cell>
          <cell r="E1873" t="str">
            <v>GOBIERNO REGIONAL - REGION DE LOS LAGOS</v>
          </cell>
          <cell r="F1873" t="str">
            <v/>
          </cell>
          <cell r="G1873" t="str">
            <v>CONSTRUCCION CENTRO DE DESPACHO Y BASE SAMU PROVINCIA DE OSORNO</v>
          </cell>
          <cell r="H1873">
            <v>1229023</v>
          </cell>
          <cell r="I1873" t="str">
            <v>CONSTRUCCION</v>
          </cell>
          <cell r="J1873" t="str">
            <v>OSORNO</v>
          </cell>
          <cell r="K1873" t="str">
            <v>RS</v>
          </cell>
        </row>
        <row r="1874">
          <cell r="B1874" t="str">
            <v>30397338-DISEÑO</v>
          </cell>
          <cell r="C1874" t="str">
            <v>MAULLIN</v>
          </cell>
          <cell r="D1874" t="str">
            <v>DISEÑO</v>
          </cell>
          <cell r="E1874" t="str">
            <v>SERVICIO VIVIENDA Y URBANIZACION REGION DE LOS LAGOS</v>
          </cell>
          <cell r="F1874" t="str">
            <v/>
          </cell>
          <cell r="G1874" t="str">
            <v>CONSTRUCCION 20 VIVIENDAS ADULTO MAYOR EN COMUNA DE MAULLÍN</v>
          </cell>
          <cell r="H1874">
            <v>26677</v>
          </cell>
          <cell r="I1874" t="str">
            <v>CONSTRUCCION</v>
          </cell>
          <cell r="J1874" t="str">
            <v>LLANQUIHUE</v>
          </cell>
          <cell r="K1874" t="str">
            <v>RS</v>
          </cell>
        </row>
        <row r="1875">
          <cell r="B1875" t="str">
            <v>30062412-DISEÑO</v>
          </cell>
          <cell r="C1875" t="str">
            <v>CASTRO</v>
          </cell>
          <cell r="D1875" t="str">
            <v>DISEÑO</v>
          </cell>
          <cell r="E1875" t="str">
            <v>SERVICIO VIVIENDA Y URBANIZACION REGION DE LOS LAGOS</v>
          </cell>
          <cell r="F1875" t="str">
            <v/>
          </cell>
          <cell r="G1875" t="str">
            <v>MEJORAMIENTO AVENIDA GALVARINO RIVEROS DE CASTRO</v>
          </cell>
          <cell r="H1875">
            <v>545997</v>
          </cell>
          <cell r="I1875" t="str">
            <v>MEJORAMIENTO</v>
          </cell>
          <cell r="J1875" t="str">
            <v>CHILOE</v>
          </cell>
          <cell r="K1875" t="str">
            <v>RS</v>
          </cell>
        </row>
        <row r="1876">
          <cell r="B1876" t="str">
            <v>30390477-EJECUCION</v>
          </cell>
          <cell r="C1876" t="str">
            <v>MAULLIN</v>
          </cell>
          <cell r="D1876" t="str">
            <v>EJECUCION</v>
          </cell>
          <cell r="E1876" t="str">
            <v>SERVICIO VIVIENDA Y URBANIZACION REGION DE LOS LAGOS</v>
          </cell>
          <cell r="F1876" t="str">
            <v/>
          </cell>
          <cell r="G1876" t="str">
            <v>REPOSICION VEREDAS ACCESO A CARELMAPU, MAULLIN</v>
          </cell>
          <cell r="H1876">
            <v>851251</v>
          </cell>
          <cell r="I1876" t="str">
            <v>REPOSICION</v>
          </cell>
          <cell r="J1876" t="str">
            <v>LLANQUIHUE</v>
          </cell>
          <cell r="K1876" t="str">
            <v/>
          </cell>
        </row>
        <row r="1877">
          <cell r="B1877" t="str">
            <v>40001298-EJECUCION</v>
          </cell>
          <cell r="C1877" t="str">
            <v>MAULLIN</v>
          </cell>
          <cell r="D1877" t="str">
            <v>EJECUCION</v>
          </cell>
          <cell r="E1877" t="str">
            <v>AGUA POTABLE RURAL</v>
          </cell>
          <cell r="F1877" t="str">
            <v/>
          </cell>
          <cell r="G1877" t="str">
            <v>CONSTRUCCION SISTEMA APR CADIQUEN, COMUNA DE MAULLIN</v>
          </cell>
          <cell r="H1877">
            <v>462911</v>
          </cell>
          <cell r="I1877" t="str">
            <v>CONSTRUCCION</v>
          </cell>
          <cell r="J1877" t="str">
            <v>LLANQUIHUE</v>
          </cell>
          <cell r="K1877" t="str">
            <v>RS</v>
          </cell>
        </row>
        <row r="1878">
          <cell r="B1878" t="str">
            <v>40005720-DISEÑO</v>
          </cell>
          <cell r="C1878" t="str">
            <v>HUALAIHUE</v>
          </cell>
          <cell r="D1878" t="str">
            <v>DISEÑO</v>
          </cell>
          <cell r="E1878" t="str">
            <v>GOBIERNO REGIONAL - REGION DE LOS LAGOS</v>
          </cell>
          <cell r="F1878" t="str">
            <v/>
          </cell>
          <cell r="G1878" t="str">
            <v>RESTAURACION IGLESIA SAN NICOLAS DE TOLENTINO</v>
          </cell>
          <cell r="H1878">
            <v>127279</v>
          </cell>
          <cell r="I1878" t="str">
            <v>RESTAURACION</v>
          </cell>
          <cell r="J1878" t="str">
            <v>PALENA</v>
          </cell>
          <cell r="K1878" t="str">
            <v/>
          </cell>
        </row>
        <row r="1879">
          <cell r="B1879" t="str">
            <v>40000416-EJECUCION</v>
          </cell>
          <cell r="C1879" t="str">
            <v>LOS MUERMOS</v>
          </cell>
          <cell r="D1879" t="str">
            <v>EJECUCION</v>
          </cell>
          <cell r="E1879" t="str">
            <v>AGUA POTABLE RURAL</v>
          </cell>
          <cell r="F1879" t="str">
            <v/>
          </cell>
          <cell r="G1879" t="str">
            <v>CONSTRUCCION SISTEMA DE AGUA POTABLE RURAL SECTOR ESTAQUILLA, COMUNA DE LOS MUERMOS</v>
          </cell>
          <cell r="H1879">
            <v>883044</v>
          </cell>
          <cell r="I1879" t="str">
            <v>CONSTRUCCION</v>
          </cell>
          <cell r="J1879" t="str">
            <v>LLANQUIHUE</v>
          </cell>
          <cell r="K1879" t="str">
            <v>RS</v>
          </cell>
        </row>
        <row r="1880">
          <cell r="B1880" t="str">
            <v>30130451-EJECUCION</v>
          </cell>
          <cell r="C1880" t="str">
            <v>FRESIA</v>
          </cell>
          <cell r="D1880" t="str">
            <v>EJECUCION</v>
          </cell>
          <cell r="E1880" t="str">
            <v>GOBIERNO REGIONAL - REGION DE LOS LAGOS</v>
          </cell>
          <cell r="F1880" t="str">
            <v/>
          </cell>
          <cell r="G1880" t="str">
            <v>MEJORAMIENTO 03 CALLES LOCALIDAD DE PARGA, FRESIA</v>
          </cell>
          <cell r="H1880">
            <v>545875</v>
          </cell>
          <cell r="I1880" t="str">
            <v>MEJORAMIENTO</v>
          </cell>
          <cell r="J1880" t="str">
            <v>LLANQUIHUE</v>
          </cell>
          <cell r="K1880" t="str">
            <v>RS</v>
          </cell>
        </row>
        <row r="1881">
          <cell r="B1881" t="str">
            <v>40006189-EJECUCION</v>
          </cell>
          <cell r="C1881" t="str">
            <v>QUELLON</v>
          </cell>
          <cell r="D1881" t="str">
            <v>EJECUCION</v>
          </cell>
          <cell r="E1881" t="str">
            <v>SUBSECRETARIA DE EDUCACION</v>
          </cell>
          <cell r="F1881" t="str">
            <v/>
          </cell>
          <cell r="G1881" t="str">
            <v>CONSERVACION INFRAESTRUCTURA ESCUELA RURAL TRINCAO - QUELLÓN</v>
          </cell>
          <cell r="H1881">
            <v>7500</v>
          </cell>
          <cell r="I1881" t="str">
            <v>CONSERVACION</v>
          </cell>
          <cell r="J1881" t="str">
            <v>CHILOE</v>
          </cell>
          <cell r="K1881" t="str">
            <v/>
          </cell>
        </row>
        <row r="1882">
          <cell r="B1882" t="str">
            <v>40006789-DISEÑO</v>
          </cell>
          <cell r="C1882" t="str">
            <v>QUINCHAO</v>
          </cell>
          <cell r="D1882" t="str">
            <v>DISEÑO</v>
          </cell>
          <cell r="E1882" t="str">
            <v>SUBSECRETARIA DE EDUCACION</v>
          </cell>
          <cell r="F1882" t="str">
            <v/>
          </cell>
          <cell r="G1882" t="str">
            <v>NORMALIZACION INSTALACIONES DE GAS E INFRAESTRUCTURA ESCUELA RURAL CAPILLA ANTIGUA</v>
          </cell>
          <cell r="H1882">
            <v>1301</v>
          </cell>
          <cell r="I1882" t="str">
            <v>NORMALIZACION</v>
          </cell>
          <cell r="J1882" t="str">
            <v>CHILOE</v>
          </cell>
          <cell r="K1882" t="str">
            <v/>
          </cell>
        </row>
        <row r="1883">
          <cell r="B1883" t="str">
            <v>40007371-EJECUCION</v>
          </cell>
          <cell r="C1883" t="str">
            <v>DALCAHUE</v>
          </cell>
          <cell r="D1883" t="str">
            <v>EJECUCION</v>
          </cell>
          <cell r="E1883" t="str">
            <v>GOBIERNO REGIONAL - REGION DE LOS LAGOS</v>
          </cell>
          <cell r="F1883" t="str">
            <v/>
          </cell>
          <cell r="G1883" t="str">
            <v>CONSTRUCCION CONSTRUCCIÓN PATIO TECHADO MULTICANCHA POBLACIÓN CUSTODIO AMPUERO</v>
          </cell>
          <cell r="H1883">
            <v>90000</v>
          </cell>
          <cell r="I1883" t="str">
            <v>CONSTRUCCION</v>
          </cell>
          <cell r="J1883" t="str">
            <v>CHILOE</v>
          </cell>
          <cell r="K1883" t="str">
            <v/>
          </cell>
        </row>
        <row r="1884">
          <cell r="B1884" t="str">
            <v>40008127-EJECUCION</v>
          </cell>
          <cell r="C1884" t="str">
            <v>PUERTO MONTT</v>
          </cell>
          <cell r="D1884" t="str">
            <v>EJECUCION</v>
          </cell>
          <cell r="E1884" t="str">
            <v>SUBSECRETARIA DE EDUCACION</v>
          </cell>
          <cell r="F1884" t="str">
            <v/>
          </cell>
          <cell r="G1884" t="str">
            <v xml:space="preserve">ADQUISICION EQUIPAMIENTO INSTITUTO TÉCNICO FORJADORES DE ALERCE </v>
          </cell>
          <cell r="H1884">
            <v>199899</v>
          </cell>
          <cell r="I1884" t="str">
            <v>ADQUISICION</v>
          </cell>
          <cell r="J1884" t="str">
            <v>LLANQUIHUE</v>
          </cell>
          <cell r="K1884" t="str">
            <v/>
          </cell>
        </row>
        <row r="1885">
          <cell r="B1885" t="str">
            <v>40004275-EJECUCION</v>
          </cell>
          <cell r="C1885" t="str">
            <v/>
          </cell>
          <cell r="D1885" t="str">
            <v>EJECUCION</v>
          </cell>
          <cell r="E1885" t="str">
            <v>GOBIERNO REGIONAL - REGION DE LOS LAGOS</v>
          </cell>
          <cell r="F1885" t="str">
            <v/>
          </cell>
          <cell r="G1885" t="str">
            <v>SANEAMIENTO PROGRAMA NACIONAL DE REGULARIZACIÃ¿N "CHILE PROPIETARIO"</v>
          </cell>
          <cell r="H1885">
            <v>1200000</v>
          </cell>
          <cell r="I1885" t="str">
            <v>SANEAMIENTO</v>
          </cell>
          <cell r="J1885" t="str">
            <v/>
          </cell>
          <cell r="K1885" t="str">
            <v/>
          </cell>
        </row>
        <row r="1886">
          <cell r="B1886" t="str">
            <v>40007179-EJECUCION</v>
          </cell>
          <cell r="C1886" t="str">
            <v>QUEILEN</v>
          </cell>
          <cell r="D1886" t="str">
            <v>EJECUCION</v>
          </cell>
          <cell r="E1886" t="str">
            <v>SUBSECRETARIA DE EDUCACION</v>
          </cell>
          <cell r="F1886" t="str">
            <v/>
          </cell>
          <cell r="G1886" t="str">
            <v>REPOSICION CALDERA Y MEJORAMIENTO SISTEMA DE CALECCION ESCUELA CHILHUE</v>
          </cell>
          <cell r="H1886">
            <v>19373</v>
          </cell>
          <cell r="I1886" t="str">
            <v>REPOSICION</v>
          </cell>
          <cell r="J1886" t="str">
            <v>CHILOE</v>
          </cell>
          <cell r="K1886" t="str">
            <v/>
          </cell>
        </row>
        <row r="1887">
          <cell r="B1887" t="str">
            <v>40006797-DISEÑO</v>
          </cell>
          <cell r="C1887" t="str">
            <v>QUINCHAO</v>
          </cell>
          <cell r="D1887" t="str">
            <v>DISEÑO</v>
          </cell>
          <cell r="E1887" t="str">
            <v>SUBSECRETARIA DE EDUCACION</v>
          </cell>
          <cell r="F1887" t="str">
            <v/>
          </cell>
          <cell r="G1887" t="str">
            <v>NORMALIZACION INSTALACIONES E INFRAESTRUCTURA ACUICULTURA Y AGROPECUARIA DEL LICEO INSULAR</v>
          </cell>
          <cell r="H1887">
            <v>4879</v>
          </cell>
          <cell r="I1887" t="str">
            <v>NORMALIZACION</v>
          </cell>
          <cell r="J1887" t="str">
            <v>CHILOE</v>
          </cell>
          <cell r="K1887" t="str">
            <v/>
          </cell>
        </row>
        <row r="1888">
          <cell r="B1888" t="str">
            <v>40002504-EJECUCION</v>
          </cell>
          <cell r="C1888" t="str">
            <v>PUERTO MONTT</v>
          </cell>
          <cell r="D1888" t="str">
            <v>EJECUCION</v>
          </cell>
          <cell r="E1888" t="str">
            <v>INSTITUTO NACIONAL DE DEPORTES</v>
          </cell>
          <cell r="F1888" t="str">
            <v/>
          </cell>
          <cell r="G1888" t="str">
            <v>CONSTRUCCION CANCHA SINTÉTICA CANAL TENGLO - PUERTO MONTT</v>
          </cell>
          <cell r="H1888">
            <v>440950</v>
          </cell>
          <cell r="I1888" t="str">
            <v>CONSTRUCCION</v>
          </cell>
          <cell r="J1888" t="str">
            <v>LLANQUIHUE</v>
          </cell>
          <cell r="K1888" t="str">
            <v/>
          </cell>
        </row>
        <row r="1889">
          <cell r="B1889" t="str">
            <v>30427823-EJECUCION</v>
          </cell>
          <cell r="C1889" t="str">
            <v>CURACO DE VELEZ</v>
          </cell>
          <cell r="D1889" t="str">
            <v>EJECUCION</v>
          </cell>
          <cell r="E1889" t="str">
            <v>GOBIERNO REGIONAL - REGION DE LOS LAGOS</v>
          </cell>
          <cell r="F1889" t="str">
            <v/>
          </cell>
          <cell r="G1889" t="str">
            <v>ADQUISICION ADQUISICIÓN EQUIPAMIENTO ESCUELA HUYAR ALTO</v>
          </cell>
          <cell r="H1889">
            <v>224643</v>
          </cell>
          <cell r="I1889" t="str">
            <v>ADQUISICION</v>
          </cell>
          <cell r="J1889" t="str">
            <v>CHILOE</v>
          </cell>
          <cell r="K1889" t="str">
            <v/>
          </cell>
        </row>
        <row r="1890">
          <cell r="B1890" t="str">
            <v>30078797-EJECUCION</v>
          </cell>
          <cell r="C1890" t="str">
            <v/>
          </cell>
          <cell r="D1890" t="str">
            <v>EJECUCION</v>
          </cell>
          <cell r="E1890" t="str">
            <v>SUBSECRETARIA DE JUSTICIA</v>
          </cell>
          <cell r="F1890" t="str">
            <v/>
          </cell>
          <cell r="G1890" t="str">
            <v>CONSTRUCCION CENTRO CERRADO X REGION DE LOS LAGOS</v>
          </cell>
          <cell r="H1890">
            <v>10947428</v>
          </cell>
          <cell r="I1890" t="str">
            <v>CONSTRUCCION</v>
          </cell>
          <cell r="J1890" t="str">
            <v/>
          </cell>
          <cell r="K1890" t="str">
            <v>RS</v>
          </cell>
        </row>
        <row r="1891">
          <cell r="B1891" t="str">
            <v>30455872-DISEÑO</v>
          </cell>
          <cell r="C1891" t="str">
            <v>PUERTO OCTAY</v>
          </cell>
          <cell r="D1891" t="str">
            <v>DISEÑO</v>
          </cell>
          <cell r="E1891" t="str">
            <v>DIRECCION DE OBRAS PORTUARIAS</v>
          </cell>
          <cell r="F1891" t="str">
            <v/>
          </cell>
          <cell r="G1891" t="str">
            <v>CONSTRUCCION INFRAESTRUCTURA PORTUARIA COSTANERA DE PUERTO OCTAY</v>
          </cell>
          <cell r="H1891">
            <v>150500</v>
          </cell>
          <cell r="I1891" t="str">
            <v>CONSTRUCCION</v>
          </cell>
          <cell r="J1891" t="str">
            <v>OSORNO</v>
          </cell>
          <cell r="K1891" t="str">
            <v>RS</v>
          </cell>
        </row>
        <row r="1892">
          <cell r="B1892" t="str">
            <v>30339423-EJECUCION</v>
          </cell>
          <cell r="C1892" t="str">
            <v>CASTRO</v>
          </cell>
          <cell r="D1892" t="str">
            <v>EJECUCION</v>
          </cell>
          <cell r="E1892" t="str">
            <v>DIRECCION DE OBRAS PORTUARIAS</v>
          </cell>
          <cell r="F1892" t="str">
            <v/>
          </cell>
          <cell r="G1892" t="str">
            <v>MEJORAMIENTO BORDE COSTERO LOCALIDAD DE TEN TEN, COMUNA DE CASTRO.</v>
          </cell>
          <cell r="H1892">
            <v>2738162</v>
          </cell>
          <cell r="I1892" t="str">
            <v>MEJORAMIENTO</v>
          </cell>
          <cell r="J1892" t="str">
            <v>CHILOE</v>
          </cell>
          <cell r="K1892" t="str">
            <v/>
          </cell>
        </row>
        <row r="1893">
          <cell r="B1893" t="str">
            <v>30116113-EJECUCION</v>
          </cell>
          <cell r="C1893" t="str">
            <v>ANCUD</v>
          </cell>
          <cell r="D1893" t="str">
            <v>EJECUCION</v>
          </cell>
          <cell r="E1893" t="str">
            <v>CORPORACION ADMINISTRATIVA DEL PODER JUDICIAL</v>
          </cell>
          <cell r="F1893" t="str">
            <v/>
          </cell>
          <cell r="G1893" t="str">
            <v>CONSTRUCCION CENTRO JUSTICIA JUZGADO FAMILIA Y LETRAS DE ANCUD</v>
          </cell>
          <cell r="H1893">
            <v>5057494</v>
          </cell>
          <cell r="I1893" t="str">
            <v>CONSTRUCCION</v>
          </cell>
          <cell r="J1893" t="str">
            <v>CHILOE</v>
          </cell>
          <cell r="K1893" t="str">
            <v>RS</v>
          </cell>
        </row>
        <row r="1894">
          <cell r="B1894" t="str">
            <v>40007737-DISEÑO</v>
          </cell>
          <cell r="C1894" t="str">
            <v>ANCUD</v>
          </cell>
          <cell r="D1894" t="str">
            <v>DISEÑO</v>
          </cell>
          <cell r="E1894" t="str">
            <v>GOBIERNO REGIONAL - REGION DE LOS LAGOS</v>
          </cell>
          <cell r="F1894" t="str">
            <v/>
          </cell>
          <cell r="G1894" t="str">
            <v>CONSTRUCCION RAMPA CALETA PESCADORES MAR BRAVA</v>
          </cell>
          <cell r="H1894">
            <v>176100</v>
          </cell>
          <cell r="I1894" t="str">
            <v>CONSTRUCCION</v>
          </cell>
          <cell r="J1894" t="str">
            <v>CHILOE</v>
          </cell>
          <cell r="K1894" t="str">
            <v/>
          </cell>
        </row>
        <row r="1895">
          <cell r="B1895" t="str">
            <v>40006361-EJECUCION</v>
          </cell>
          <cell r="C1895" t="str">
            <v>CASTRO</v>
          </cell>
          <cell r="D1895" t="str">
            <v>EJECUCION</v>
          </cell>
          <cell r="E1895" t="str">
            <v>SUBSECRETARIA DE EDUCACION</v>
          </cell>
          <cell r="F1895" t="str">
            <v/>
          </cell>
          <cell r="G1895" t="str">
            <v>REPOSICION SISTEMA DE CALEFACCIÓN</v>
          </cell>
          <cell r="H1895">
            <v>18500</v>
          </cell>
          <cell r="I1895" t="str">
            <v>REPOSICION</v>
          </cell>
          <cell r="J1895" t="str">
            <v>CHILOE</v>
          </cell>
          <cell r="K1895" t="str">
            <v/>
          </cell>
        </row>
        <row r="1896">
          <cell r="B1896" t="str">
            <v>40007573-DISEÑO</v>
          </cell>
          <cell r="C1896" t="str">
            <v>MAULLIN</v>
          </cell>
          <cell r="D1896" t="str">
            <v>DISEÑO</v>
          </cell>
          <cell r="E1896" t="str">
            <v>GOBIERNO REGIONAL - REGION DE LOS LAGOS</v>
          </cell>
          <cell r="F1896" t="str">
            <v/>
          </cell>
          <cell r="G1896" t="str">
            <v>REPOSICION ESCUELA JOSE ABELARDO NUÑEZ, COMUNA DE MAULLIN</v>
          </cell>
          <cell r="H1896">
            <v>132500</v>
          </cell>
          <cell r="I1896" t="str">
            <v>REPOSICION</v>
          </cell>
          <cell r="J1896" t="str">
            <v>LLANQUIHUE</v>
          </cell>
          <cell r="K1896" t="str">
            <v>OT</v>
          </cell>
        </row>
        <row r="1897">
          <cell r="B1897" t="str">
            <v>40007814-EJECUCION</v>
          </cell>
          <cell r="C1897" t="str">
            <v>FRUTILLAR</v>
          </cell>
          <cell r="D1897" t="str">
            <v>EJECUCION</v>
          </cell>
          <cell r="E1897" t="str">
            <v>GOBIERNO REGIONAL - REGION DE LOS LAGOS</v>
          </cell>
          <cell r="F1897" t="str">
            <v/>
          </cell>
          <cell r="G1897" t="str">
            <v>REPARACION TECHUMBRE, MEJORAMIENTO PASILLO Y FACHADA PRINCIPAL LICEO INDUSTRIAL CHILENO ALE</v>
          </cell>
          <cell r="H1897">
            <v>34595</v>
          </cell>
          <cell r="I1897" t="str">
            <v>REPARACION</v>
          </cell>
          <cell r="J1897" t="str">
            <v>LLANQUIHUE</v>
          </cell>
          <cell r="K1897" t="str">
            <v/>
          </cell>
        </row>
        <row r="1898">
          <cell r="B1898" t="str">
            <v>40000156-EJECUCION</v>
          </cell>
          <cell r="C1898" t="str">
            <v>PUQUELDON</v>
          </cell>
          <cell r="D1898" t="str">
            <v>EJECUCION</v>
          </cell>
          <cell r="E1898" t="str">
            <v>GOBIERNO REGIONAL - REGION DE LOS LAGOS</v>
          </cell>
          <cell r="F1898" t="str">
            <v/>
          </cell>
          <cell r="G1898" t="str">
            <v>CONSTRUCCION CENTRO ACONDICIONAMIENTO FISICO COMUNA PUQUELDON</v>
          </cell>
          <cell r="H1898">
            <v>92340</v>
          </cell>
          <cell r="I1898" t="str">
            <v>CONSTRUCCION</v>
          </cell>
          <cell r="J1898" t="str">
            <v>CHILOE</v>
          </cell>
          <cell r="K1898" t="str">
            <v/>
          </cell>
        </row>
        <row r="1899">
          <cell r="B1899" t="str">
            <v>40004730-PREFACTIBILIDAD</v>
          </cell>
          <cell r="C1899" t="str">
            <v>LOS MUERMOS</v>
          </cell>
          <cell r="D1899" t="str">
            <v>PREFACTIBILIDAD</v>
          </cell>
          <cell r="E1899" t="str">
            <v>COMISION NACIONAL DE RIEGO</v>
          </cell>
          <cell r="F1899" t="str">
            <v/>
          </cell>
          <cell r="G1899" t="str">
            <v>CONSTRUCCION EMBALSE EN VALLE RÍO NARANJO, LOS MUERMOS</v>
          </cell>
          <cell r="H1899">
            <v>656000</v>
          </cell>
          <cell r="I1899" t="str">
            <v>CONSTRUCCION</v>
          </cell>
          <cell r="J1899" t="str">
            <v>LLANQUIHUE</v>
          </cell>
          <cell r="K1899" t="str">
            <v>OT</v>
          </cell>
        </row>
        <row r="1900">
          <cell r="B1900" t="str">
            <v>30341175-EJECUCION</v>
          </cell>
          <cell r="C1900" t="str">
            <v/>
          </cell>
          <cell r="D1900" t="str">
            <v>EJECUCION</v>
          </cell>
          <cell r="E1900" t="str">
            <v>GOBIERNO REGIONAL - REGION DE LOS LAGOS</v>
          </cell>
          <cell r="F1900" t="str">
            <v/>
          </cell>
          <cell r="G1900" t="str">
            <v>CAPACITACION PARA EL MEJORAMIENTO GENETICO BOVINO OVINO TPV</v>
          </cell>
          <cell r="H1900">
            <v>517920</v>
          </cell>
          <cell r="I1900" t="str">
            <v>CAPACITACION</v>
          </cell>
          <cell r="J1900" t="str">
            <v>PALENA</v>
          </cell>
          <cell r="K1900" t="str">
            <v/>
          </cell>
        </row>
        <row r="1901">
          <cell r="B1901" t="str">
            <v>40006792-DISEÑO</v>
          </cell>
          <cell r="C1901" t="str">
            <v>QUINCHAO</v>
          </cell>
          <cell r="D1901" t="str">
            <v>DISEÑO</v>
          </cell>
          <cell r="E1901" t="str">
            <v>SUBSECRETARIA DE EDUCACION</v>
          </cell>
          <cell r="F1901" t="str">
            <v/>
          </cell>
          <cell r="G1901" t="str">
            <v>NORMALIZACION INSTALACIONES DE GAS ESCUELA RURAL OSTRICULTURA</v>
          </cell>
          <cell r="H1901">
            <v>1450</v>
          </cell>
          <cell r="I1901" t="str">
            <v>NORMALIZACION</v>
          </cell>
          <cell r="J1901" t="str">
            <v>CHILOE</v>
          </cell>
          <cell r="K1901" t="str">
            <v/>
          </cell>
        </row>
        <row r="1902">
          <cell r="B1902" t="str">
            <v>40007180-EJECUCION</v>
          </cell>
          <cell r="C1902" t="str">
            <v>QUINCHAO</v>
          </cell>
          <cell r="D1902" t="str">
            <v>EJECUCION</v>
          </cell>
          <cell r="E1902" t="str">
            <v>GOBIERNO REGIONAL - REGION DE LOS LAGOS</v>
          </cell>
          <cell r="F1902" t="str">
            <v/>
          </cell>
          <cell r="G1902" t="str">
            <v>MEJORAMIENTO GIMNASIO ISLA QUENAC</v>
          </cell>
          <cell r="H1902">
            <v>60000</v>
          </cell>
          <cell r="I1902" t="str">
            <v>MEJORAMIENTO</v>
          </cell>
          <cell r="J1902" t="str">
            <v>CHILOE</v>
          </cell>
          <cell r="K1902" t="str">
            <v/>
          </cell>
        </row>
        <row r="1903">
          <cell r="B1903" t="str">
            <v>40007401-EJECUCION</v>
          </cell>
          <cell r="C1903" t="str">
            <v>PUERTO MONTT</v>
          </cell>
          <cell r="D1903" t="str">
            <v>EJECUCION</v>
          </cell>
          <cell r="E1903" t="str">
            <v>SUBSECRETARIA DE EDUCACION</v>
          </cell>
          <cell r="F1903" t="str">
            <v/>
          </cell>
          <cell r="G1903" t="str">
            <v>MEJORAMIENTO PATIO CUBIERTO ESCUELA ESPAÑA</v>
          </cell>
          <cell r="H1903">
            <v>100000</v>
          </cell>
          <cell r="I1903" t="str">
            <v>MEJORAMIENTO</v>
          </cell>
          <cell r="J1903" t="str">
            <v>LLANQUIHUE</v>
          </cell>
          <cell r="K1903" t="str">
            <v/>
          </cell>
        </row>
        <row r="1904">
          <cell r="B1904" t="str">
            <v>40007931-EJECUCION</v>
          </cell>
          <cell r="C1904" t="str">
            <v>QUEMCHI</v>
          </cell>
          <cell r="D1904" t="str">
            <v>EJECUCION</v>
          </cell>
          <cell r="E1904" t="str">
            <v>SUBSECRETARIA DE EDUCACION</v>
          </cell>
          <cell r="F1904" t="str">
            <v/>
          </cell>
          <cell r="G1904" t="str">
            <v>CONSERVACION SISTEMA DE GAS, ACREDITANDO S. VERDE, MEJ SISTEMA AGUA Y ALC. ESCUELA SAN JOSE.</v>
          </cell>
          <cell r="H1904">
            <v>3684</v>
          </cell>
          <cell r="I1904" t="str">
            <v>CONSERVACION</v>
          </cell>
          <cell r="J1904" t="str">
            <v>CHILOE</v>
          </cell>
          <cell r="K1904" t="str">
            <v/>
          </cell>
        </row>
        <row r="1905">
          <cell r="B1905" t="str">
            <v>30130060-EJECUCION</v>
          </cell>
          <cell r="C1905" t="str">
            <v>PUERTO MONTT</v>
          </cell>
          <cell r="D1905" t="str">
            <v>EJECUCION</v>
          </cell>
          <cell r="E1905" t="str">
            <v>SERVICIO VIVIENDA Y URBANIZACION REGION DE LOS LAGOS</v>
          </cell>
          <cell r="F1905" t="str">
            <v/>
          </cell>
          <cell r="G1905" t="str">
            <v>MEJORAMIENTO CALLE REGIMIENTO PUERTO MONTT</v>
          </cell>
          <cell r="H1905">
            <v>2416136</v>
          </cell>
          <cell r="I1905" t="str">
            <v>MEJORAMIENTO</v>
          </cell>
          <cell r="J1905" t="str">
            <v>LLANQUIHUE</v>
          </cell>
          <cell r="K1905" t="str">
            <v>IN</v>
          </cell>
        </row>
        <row r="1906">
          <cell r="B1906" t="str">
            <v>30121069-EJECUCION</v>
          </cell>
          <cell r="C1906" t="str">
            <v/>
          </cell>
          <cell r="D1906" t="str">
            <v>EJECUCION</v>
          </cell>
          <cell r="E1906" t="str">
            <v>DIRECCION DE AEROPUERTOS</v>
          </cell>
          <cell r="F1906" t="str">
            <v/>
          </cell>
          <cell r="G1906" t="str">
            <v>AMPLIACION AREA DE MOVIMIENTO AD. CAÑAL BAJO. OSORNO, X REGIÓN.</v>
          </cell>
          <cell r="H1906">
            <v>5281102</v>
          </cell>
          <cell r="I1906" t="str">
            <v>AMPLIACION</v>
          </cell>
          <cell r="J1906" t="str">
            <v/>
          </cell>
          <cell r="K1906" t="str">
            <v>RS</v>
          </cell>
        </row>
        <row r="1907">
          <cell r="B1907" t="str">
            <v>40005807-EJECUCION</v>
          </cell>
          <cell r="C1907" t="str">
            <v>QUINCHAO</v>
          </cell>
          <cell r="D1907" t="str">
            <v>EJECUCION</v>
          </cell>
          <cell r="E1907" t="str">
            <v>GOBIERNO REGIONAL - REGION DE LOS LAGOS</v>
          </cell>
          <cell r="F1907" t="str">
            <v/>
          </cell>
          <cell r="G1907" t="str">
            <v xml:space="preserve">ADQUISICION SISTEMA DE ILUMINACIÓN AERÓDROMOS DE QUENAC Y APIAO </v>
          </cell>
          <cell r="H1907">
            <v>220000</v>
          </cell>
          <cell r="I1907" t="str">
            <v>ADQUISICION</v>
          </cell>
          <cell r="J1907" t="str">
            <v>CHILOE</v>
          </cell>
          <cell r="K1907" t="str">
            <v/>
          </cell>
        </row>
        <row r="1908">
          <cell r="B1908" t="str">
            <v>40007665-EJECUCION</v>
          </cell>
          <cell r="C1908" t="str">
            <v>OSORNO</v>
          </cell>
          <cell r="D1908" t="str">
            <v>EJECUCION</v>
          </cell>
          <cell r="E1908" t="str">
            <v>SUBSECRETARIA DE EDUCACION</v>
          </cell>
          <cell r="F1908" t="str">
            <v/>
          </cell>
          <cell r="G1908" t="str">
            <v>MEJORAMIENTO Y OBRAS MENORES JARDIN INFANTIL PEQUEÑOS GIRASOLES</v>
          </cell>
          <cell r="H1908">
            <v>7500</v>
          </cell>
          <cell r="I1908" t="str">
            <v>MEJORAMIENTO</v>
          </cell>
          <cell r="J1908" t="str">
            <v>OSORNO</v>
          </cell>
          <cell r="K1908" t="str">
            <v/>
          </cell>
        </row>
        <row r="1909">
          <cell r="B1909" t="str">
            <v>40002944-EJECUCION</v>
          </cell>
          <cell r="C1909" t="str">
            <v>OSORNO</v>
          </cell>
          <cell r="D1909" t="str">
            <v>EJECUCION</v>
          </cell>
          <cell r="E1909" t="str">
            <v>GOBIERNO REGIONAL - REGION DE LOS LAGOS</v>
          </cell>
          <cell r="F1909" t="str">
            <v/>
          </cell>
          <cell r="G1909" t="str">
            <v>ADQUISICION CAMION LIMPIA FOSAS, COMUNA DE OSORNO</v>
          </cell>
          <cell r="H1909">
            <v>94605</v>
          </cell>
          <cell r="I1909" t="str">
            <v>ADQUISICION</v>
          </cell>
          <cell r="J1909" t="str">
            <v>OSORNO</v>
          </cell>
          <cell r="K1909" t="str">
            <v/>
          </cell>
        </row>
        <row r="1910">
          <cell r="B1910" t="str">
            <v>40004721-EJECUCION</v>
          </cell>
          <cell r="C1910" t="str">
            <v>LLANQUIHUE</v>
          </cell>
          <cell r="D1910" t="str">
            <v>EJECUCION</v>
          </cell>
          <cell r="E1910" t="str">
            <v>MINISTERIO DE SALUD</v>
          </cell>
          <cell r="F1910" t="str">
            <v/>
          </cell>
          <cell r="G1910" t="str">
            <v>CONSERVACION INFRAESTRUCTURA HOSPITAL LLANQUIHUE</v>
          </cell>
          <cell r="H1910">
            <v>165059</v>
          </cell>
          <cell r="I1910" t="str">
            <v>CONSERVACION</v>
          </cell>
          <cell r="J1910" t="str">
            <v>LLANQUIHUE</v>
          </cell>
          <cell r="K1910" t="str">
            <v/>
          </cell>
        </row>
        <row r="1911">
          <cell r="B1911" t="str">
            <v>40006943-EJECUCION</v>
          </cell>
          <cell r="C1911" t="str">
            <v>PUERTO VARAS</v>
          </cell>
          <cell r="D1911" t="str">
            <v>EJECUCION</v>
          </cell>
          <cell r="E1911" t="str">
            <v>SUBSECRETARIA DE EDUCACION</v>
          </cell>
          <cell r="F1911" t="str">
            <v/>
          </cell>
          <cell r="G1911" t="str">
            <v>CONSERVACION FACHADAS ESCUELA GRUPO ESCOLAR</v>
          </cell>
          <cell r="H1911">
            <v>55000</v>
          </cell>
          <cell r="I1911" t="str">
            <v>CONSERVACION</v>
          </cell>
          <cell r="J1911" t="str">
            <v>LLANQUIHUE</v>
          </cell>
          <cell r="K1911" t="str">
            <v/>
          </cell>
        </row>
        <row r="1912">
          <cell r="B1912" t="str">
            <v>40007679-EJECUCION</v>
          </cell>
          <cell r="C1912" t="str">
            <v>OSORNO</v>
          </cell>
          <cell r="D1912" t="str">
            <v>EJECUCION</v>
          </cell>
          <cell r="E1912" t="str">
            <v>SUBSECRETARIA DE EDUCACION</v>
          </cell>
          <cell r="F1912" t="str">
            <v/>
          </cell>
          <cell r="G1912" t="str">
            <v>MEJORAMIENTO Y OBRAS MENORES ESCUELA ANA AICHELE CARRASCO OSORNO</v>
          </cell>
          <cell r="H1912">
            <v>28000000</v>
          </cell>
          <cell r="I1912" t="str">
            <v>MEJORAMIENTO</v>
          </cell>
          <cell r="J1912" t="str">
            <v>OSORNO</v>
          </cell>
          <cell r="K1912" t="str">
            <v/>
          </cell>
        </row>
        <row r="1913">
          <cell r="B1913" t="str">
            <v>30349926-DISEÑO</v>
          </cell>
          <cell r="C1913" t="str">
            <v/>
          </cell>
          <cell r="D1913" t="str">
            <v>DISEÑO</v>
          </cell>
          <cell r="E1913" t="str">
            <v>DIRECCION DE OBRAS PORTUARIAS</v>
          </cell>
          <cell r="F1913" t="str">
            <v/>
          </cell>
          <cell r="G1913" t="str">
            <v>MEJORAMIENTO INFRAESTRUCTURA PORTUARIA MULTIPROPOSITO DE CHONCHI</v>
          </cell>
          <cell r="H1913">
            <v>432484</v>
          </cell>
          <cell r="I1913" t="str">
            <v>MEJORAMIENTO</v>
          </cell>
          <cell r="J1913" t="str">
            <v>CHILOE</v>
          </cell>
          <cell r="K1913" t="str">
            <v>RS</v>
          </cell>
        </row>
        <row r="1914">
          <cell r="B1914" t="str">
            <v>40005409-EJECUCION</v>
          </cell>
          <cell r="C1914" t="str">
            <v>PURRANQUE</v>
          </cell>
          <cell r="D1914" t="str">
            <v>EJECUCION</v>
          </cell>
          <cell r="E1914" t="str">
            <v>GOBIERNO REGIONAL - REGION DE LOS LAGOS</v>
          </cell>
          <cell r="F1914" t="str">
            <v/>
          </cell>
          <cell r="G1914" t="str">
            <v>CONSERVACION CAMINOS NO ENROLADOS EN 7 SECTORES DE LA COMUNA DE PURRANQUE</v>
          </cell>
          <cell r="H1914">
            <v>358631</v>
          </cell>
          <cell r="I1914" t="str">
            <v>CONSERVACION</v>
          </cell>
          <cell r="J1914" t="str">
            <v>OSORNO</v>
          </cell>
          <cell r="K1914" t="str">
            <v/>
          </cell>
        </row>
        <row r="1915">
          <cell r="B1915" t="str">
            <v>30381175-EJECUCION</v>
          </cell>
          <cell r="C1915" t="str">
            <v>CASTRO</v>
          </cell>
          <cell r="D1915" t="str">
            <v>EJECUCION</v>
          </cell>
          <cell r="E1915" t="str">
            <v>GOBIERNO REGIONAL - REGION DE LOS LAGOS</v>
          </cell>
          <cell r="F1915" t="str">
            <v/>
          </cell>
          <cell r="G1915" t="str">
            <v>CONSTRUCCION CANCHA Y PISTA ATLETICA CANCHA RAYADA DE CASTRO</v>
          </cell>
          <cell r="H1915">
            <v>1552299</v>
          </cell>
          <cell r="I1915" t="str">
            <v>CONSTRUCCION</v>
          </cell>
          <cell r="J1915" t="str">
            <v>CHILOE</v>
          </cell>
          <cell r="K1915" t="str">
            <v>RS</v>
          </cell>
        </row>
        <row r="1916">
          <cell r="B1916" t="str">
            <v>40006432-EJECUCION</v>
          </cell>
          <cell r="C1916" t="str">
            <v>CASTRO</v>
          </cell>
          <cell r="D1916" t="str">
            <v>EJECUCION</v>
          </cell>
          <cell r="E1916" t="str">
            <v>SUBSECRETARIA DE EDUCACION</v>
          </cell>
          <cell r="F1916" t="str">
            <v/>
          </cell>
          <cell r="G1916" t="str">
            <v>REPOSICION PAVIMENTO CANCHA GIMNASIO</v>
          </cell>
          <cell r="H1916">
            <v>35200</v>
          </cell>
          <cell r="I1916" t="str">
            <v>REPOSICION</v>
          </cell>
          <cell r="J1916" t="str">
            <v>CHILOE</v>
          </cell>
          <cell r="K1916" t="str">
            <v/>
          </cell>
        </row>
        <row r="1917">
          <cell r="B1917" t="str">
            <v>30086050-EJECUCION</v>
          </cell>
          <cell r="C1917" t="str">
            <v>QUINCHAO</v>
          </cell>
          <cell r="D1917" t="str">
            <v>EJECUCION</v>
          </cell>
          <cell r="E1917" t="str">
            <v>GOBIERNO REGIONAL - REGION DE LOS LAGOS</v>
          </cell>
          <cell r="F1917" t="str">
            <v/>
          </cell>
          <cell r="G1917" t="str">
            <v>REPOSICION ESCUELA LA CAPILLA DE ISLA CAGUACH, COMUNA DE QUINCHAO</v>
          </cell>
          <cell r="H1917">
            <v>1266356</v>
          </cell>
          <cell r="I1917" t="str">
            <v>REPOSICION</v>
          </cell>
          <cell r="J1917" t="str">
            <v>CHILOE</v>
          </cell>
          <cell r="K1917" t="str">
            <v>RS</v>
          </cell>
        </row>
        <row r="1918">
          <cell r="B1918" t="str">
            <v>40006552-EJECUCION</v>
          </cell>
          <cell r="C1918" t="str">
            <v>CASTRO</v>
          </cell>
          <cell r="D1918" t="str">
            <v>EJECUCION</v>
          </cell>
          <cell r="E1918" t="str">
            <v>SUBSECRETARIA DE EDUCACION</v>
          </cell>
          <cell r="F1918" t="str">
            <v/>
          </cell>
          <cell r="G1918" t="str">
            <v>CONSTRUCCION CIRCULACIÓN CUBIERTA ACCESO A BAÑOS</v>
          </cell>
          <cell r="H1918">
            <v>1800</v>
          </cell>
          <cell r="I1918" t="str">
            <v>CONSTRUCCION</v>
          </cell>
          <cell r="J1918" t="str">
            <v>CHILOE</v>
          </cell>
          <cell r="K1918" t="str">
            <v/>
          </cell>
        </row>
        <row r="1919">
          <cell r="B1919" t="str">
            <v>40006654-DISEÑO</v>
          </cell>
          <cell r="C1919" t="str">
            <v>ANCUD</v>
          </cell>
          <cell r="D1919" t="str">
            <v>DISEÑO</v>
          </cell>
          <cell r="E1919" t="str">
            <v>SUBSECRETARIA DE EDUCACION</v>
          </cell>
          <cell r="F1919" t="str">
            <v/>
          </cell>
          <cell r="G1919" t="str">
            <v xml:space="preserve">MEJORAMIENTO ASESORIA MEJORAMIENTO JARDIN INFANTIL Y SALA CUNA LOS CANGREJITOS, COMUNA ANCUD </v>
          </cell>
          <cell r="H1919">
            <v>1800</v>
          </cell>
          <cell r="I1919" t="str">
            <v>MEJORAMIENTO</v>
          </cell>
          <cell r="J1919" t="str">
            <v>CHILOE</v>
          </cell>
          <cell r="K1919" t="str">
            <v/>
          </cell>
        </row>
        <row r="1920">
          <cell r="B1920" t="str">
            <v>40004735-EJECUCION</v>
          </cell>
          <cell r="C1920" t="str">
            <v>ANCUD</v>
          </cell>
          <cell r="D1920" t="str">
            <v>EJECUCION</v>
          </cell>
          <cell r="E1920" t="str">
            <v>GOBIERNO REGIONAL - REGION DE LOS LAGOS</v>
          </cell>
          <cell r="F1920" t="str">
            <v/>
          </cell>
          <cell r="G1920" t="str">
            <v>CONSTRUCCION SISTEMA APR SECTOR PUMILLAHUE</v>
          </cell>
          <cell r="H1920">
            <v>815246</v>
          </cell>
          <cell r="I1920" t="str">
            <v>CONSTRUCCION</v>
          </cell>
          <cell r="J1920" t="str">
            <v>CHILOE</v>
          </cell>
          <cell r="K1920" t="str">
            <v/>
          </cell>
        </row>
        <row r="1921">
          <cell r="B1921" t="str">
            <v>40002474-DISEÑO</v>
          </cell>
          <cell r="C1921" t="str">
            <v>SAN PABLO</v>
          </cell>
          <cell r="D1921" t="str">
            <v>DISEÑO</v>
          </cell>
          <cell r="E1921" t="str">
            <v>GOBIERNO REGIONAL - REGION DE LOS LAGOS</v>
          </cell>
          <cell r="F1921" t="str">
            <v/>
          </cell>
          <cell r="G1921" t="str">
            <v>MEJORAMIENTO PLAZA DE ARMAS COMUNA DE SAN PABLO</v>
          </cell>
          <cell r="H1921">
            <v>41635</v>
          </cell>
          <cell r="I1921" t="str">
            <v>MEJORAMIENTO</v>
          </cell>
          <cell r="J1921" t="str">
            <v>OSORNO</v>
          </cell>
          <cell r="K1921" t="str">
            <v>OT</v>
          </cell>
        </row>
        <row r="1922">
          <cell r="B1922" t="str">
            <v>40002474-PREFACTIBILIDAD</v>
          </cell>
          <cell r="C1922" t="str">
            <v>SAN PABLO</v>
          </cell>
          <cell r="D1922" t="str">
            <v>PREFACTIBILIDAD</v>
          </cell>
          <cell r="E1922" t="str">
            <v>GOBIERNO REGIONAL - REGION DE LOS LAGOS</v>
          </cell>
          <cell r="F1922" t="str">
            <v/>
          </cell>
          <cell r="G1922" t="str">
            <v>MEJORAMIENTO PLAZA DE ARMAS COMUNA DE SAN PABLO</v>
          </cell>
          <cell r="H1922">
            <v>42000</v>
          </cell>
          <cell r="I1922" t="str">
            <v>MEJORAMIENTO</v>
          </cell>
          <cell r="J1922" t="str">
            <v>OSORNO</v>
          </cell>
          <cell r="K1922" t="str">
            <v/>
          </cell>
        </row>
        <row r="1923">
          <cell r="B1923" t="str">
            <v>30463397-EJECUCION</v>
          </cell>
          <cell r="C1923" t="str">
            <v/>
          </cell>
          <cell r="D1923" t="str">
            <v>EJECUCION</v>
          </cell>
          <cell r="E1923" t="str">
            <v>CONSEJO NACIONAL DE LA CULTURA Y LAS ARTES</v>
          </cell>
          <cell r="F1923" t="str">
            <v/>
          </cell>
          <cell r="G1923" t="str">
            <v>CONSTRUCCION CENTRO DE CREACIÓN - CECREA CASTRO</v>
          </cell>
          <cell r="H1923">
            <v>2717823</v>
          </cell>
          <cell r="I1923" t="str">
            <v>CONSTRUCCION</v>
          </cell>
          <cell r="J1923" t="str">
            <v/>
          </cell>
          <cell r="K1923" t="str">
            <v>RS</v>
          </cell>
        </row>
        <row r="1924">
          <cell r="B1924" t="str">
            <v>30257172-EJECUCION</v>
          </cell>
          <cell r="C1924" t="str">
            <v>DALCAHUE</v>
          </cell>
          <cell r="D1924" t="str">
            <v>EJECUCION</v>
          </cell>
          <cell r="E1924" t="str">
            <v>SUBSECRETARIA VIVIENDA Y URBANISMO</v>
          </cell>
          <cell r="F1924" t="str">
            <v/>
          </cell>
          <cell r="G1924" t="str">
            <v>ACTUALIZACION PLAN REGULADOR COMUNAL DE DALCAHUE</v>
          </cell>
          <cell r="H1924">
            <v>82389</v>
          </cell>
          <cell r="I1924" t="str">
            <v>ACTUALIZACION</v>
          </cell>
          <cell r="J1924" t="str">
            <v>CHILOE</v>
          </cell>
          <cell r="K1924" t="str">
            <v/>
          </cell>
        </row>
        <row r="1925">
          <cell r="B1925" t="str">
            <v>30426972-EJECUCION</v>
          </cell>
          <cell r="C1925" t="str">
            <v>MAULLIN</v>
          </cell>
          <cell r="D1925" t="str">
            <v>EJECUCION</v>
          </cell>
          <cell r="E1925" t="str">
            <v>GOBIERNO REGIONAL - REGION DE LOS LAGOS</v>
          </cell>
          <cell r="F1925" t="str">
            <v/>
          </cell>
          <cell r="G1925" t="str">
            <v xml:space="preserve">EQUIPAMIENTO TECNOLÓGICO PARA ESTABLECIMIENTOS DE EDUCACION MEDIA </v>
          </cell>
          <cell r="H1925">
            <v>399981</v>
          </cell>
          <cell r="I1925" t="str">
            <v>EQUIPAMIENTO</v>
          </cell>
          <cell r="J1925" t="str">
            <v>LLANQUIHUE</v>
          </cell>
          <cell r="K1925" t="str">
            <v/>
          </cell>
        </row>
        <row r="1926">
          <cell r="B1926" t="str">
            <v>30085115-EJECUCION</v>
          </cell>
          <cell r="C1926" t="str">
            <v/>
          </cell>
          <cell r="D1926" t="str">
            <v>EJECUCION</v>
          </cell>
          <cell r="E1926" t="str">
            <v>SUBSECRETARIA DE JUSTICIA</v>
          </cell>
          <cell r="F1926" t="str">
            <v/>
          </cell>
          <cell r="G1926" t="str">
            <v>CONSTRUCCION EDIFICIO SECTOR JUSTICIA, PUERTO MONTT</v>
          </cell>
          <cell r="H1926">
            <v>9291172</v>
          </cell>
          <cell r="I1926" t="str">
            <v>CONSTRUCCION</v>
          </cell>
          <cell r="J1926" t="str">
            <v/>
          </cell>
          <cell r="K1926" t="str">
            <v>RS</v>
          </cell>
        </row>
        <row r="1927">
          <cell r="B1927" t="str">
            <v>30283175-EJECUCION</v>
          </cell>
          <cell r="C1927" t="str">
            <v>OSORNO</v>
          </cell>
          <cell r="D1927" t="str">
            <v>EJECUCION</v>
          </cell>
          <cell r="E1927" t="str">
            <v>SERVICIO VIVIENDA Y URBANIZACION REGION DE LOS LAGOS</v>
          </cell>
          <cell r="F1927" t="str">
            <v/>
          </cell>
          <cell r="G1927" t="str">
            <v>CONSTRUCCION RED CICLOVIAS OSORNO</v>
          </cell>
          <cell r="H1927">
            <v>3918847</v>
          </cell>
          <cell r="I1927" t="str">
            <v>CONSTRUCCION</v>
          </cell>
          <cell r="J1927" t="str">
            <v>OSORNO</v>
          </cell>
          <cell r="K1927" t="str">
            <v>RS</v>
          </cell>
        </row>
        <row r="1928">
          <cell r="B1928" t="str">
            <v>30135078-EJECUCION</v>
          </cell>
          <cell r="C1928" t="str">
            <v>CHAITEN</v>
          </cell>
          <cell r="D1928" t="str">
            <v>EJECUCION</v>
          </cell>
          <cell r="E1928" t="str">
            <v>GOBIERNO REGIONAL - REGION DE LOS LAGOS</v>
          </cell>
          <cell r="F1928" t="str">
            <v/>
          </cell>
          <cell r="G1928" t="str">
            <v>REPOSICION PLAZA DE ARMAS DE CHAITÉN</v>
          </cell>
          <cell r="H1928">
            <v>536866</v>
          </cell>
          <cell r="I1928" t="str">
            <v>REPOSICION</v>
          </cell>
          <cell r="J1928" t="str">
            <v>PALENA</v>
          </cell>
          <cell r="K1928" t="str">
            <v>RS</v>
          </cell>
        </row>
        <row r="1929">
          <cell r="B1929" t="str">
            <v>30485228-EJECUCION</v>
          </cell>
          <cell r="C1929" t="str">
            <v>SAN PABLO</v>
          </cell>
          <cell r="D1929" t="str">
            <v>EJECUCION</v>
          </cell>
          <cell r="E1929" t="str">
            <v>GOBIERNO REGIONAL - REGION DE LOS LAGOS</v>
          </cell>
          <cell r="F1929" t="str">
            <v/>
          </cell>
          <cell r="G1929" t="str">
            <v>CONSERVACION DIVERSAS ACERAS COMUNA DE SAN PABLO</v>
          </cell>
          <cell r="H1929">
            <v>110000</v>
          </cell>
          <cell r="I1929" t="str">
            <v>CONSERVACION</v>
          </cell>
          <cell r="J1929" t="str">
            <v>OSORNO</v>
          </cell>
          <cell r="K1929" t="str">
            <v/>
          </cell>
        </row>
        <row r="1930">
          <cell r="B1930" t="str">
            <v>40008510-EJECUCION</v>
          </cell>
          <cell r="C1930" t="str">
            <v>PUYEHUE</v>
          </cell>
          <cell r="D1930" t="str">
            <v>EJECUCION</v>
          </cell>
          <cell r="E1930" t="str">
            <v>SUBSECRETARIA DE EDUCACION</v>
          </cell>
          <cell r="F1930" t="str">
            <v/>
          </cell>
          <cell r="G1930" t="str">
            <v>REPARACION DE SISTEMA ELÉCTRICO Y REPOSICIÓN DE CIERRE PERIMETRAL ESCUELA NUEVO PORVENIR</v>
          </cell>
          <cell r="H1930">
            <v>35546</v>
          </cell>
          <cell r="I1930" t="str">
            <v>REPARACION</v>
          </cell>
          <cell r="J1930" t="str">
            <v>OSORNO</v>
          </cell>
          <cell r="K1930" t="str">
            <v/>
          </cell>
        </row>
        <row r="1931">
          <cell r="B1931" t="str">
            <v>40008360-DISEÑO</v>
          </cell>
          <cell r="C1931" t="str">
            <v>PUERTO VARAS</v>
          </cell>
          <cell r="D1931" t="str">
            <v>DISEÑO</v>
          </cell>
          <cell r="E1931" t="str">
            <v>GOBIERNO REGIONAL - REGION DE LOS LAGOS</v>
          </cell>
          <cell r="F1931" t="str">
            <v/>
          </cell>
          <cell r="G1931" t="str">
            <v>MEJORAMIENTO IGLESIA DEL SAGRADO CORAZON DE JESUS, PUERTO VARAS</v>
          </cell>
          <cell r="H1931">
            <v>26000</v>
          </cell>
          <cell r="I1931" t="str">
            <v>MEJORAMIENTO</v>
          </cell>
          <cell r="J1931" t="str">
            <v>LLANQUIHUE</v>
          </cell>
          <cell r="K1931" t="str">
            <v/>
          </cell>
        </row>
        <row r="1932">
          <cell r="B1932" t="str">
            <v>40006712-EJECUCION</v>
          </cell>
          <cell r="C1932" t="str">
            <v>CALBUCO</v>
          </cell>
          <cell r="D1932" t="str">
            <v>EJECUCION</v>
          </cell>
          <cell r="E1932" t="str">
            <v>SUBSECRETARIA DE EDUCACION</v>
          </cell>
          <cell r="F1932" t="str">
            <v/>
          </cell>
          <cell r="G1932" t="str">
            <v>MEJORAMIENTO INTEGRAL ESCUELA RURAL AGUANTAO</v>
          </cell>
          <cell r="H1932">
            <v>96041975</v>
          </cell>
          <cell r="I1932" t="str">
            <v>MEJORAMIENTO</v>
          </cell>
          <cell r="J1932" t="str">
            <v>LLANQUIHUE</v>
          </cell>
          <cell r="K1932" t="str">
            <v/>
          </cell>
        </row>
        <row r="1933">
          <cell r="B1933" t="str">
            <v>40000920-EJECUCION</v>
          </cell>
          <cell r="C1933" t="str">
            <v/>
          </cell>
          <cell r="D1933" t="str">
            <v>EJECUCION</v>
          </cell>
          <cell r="E1933" t="str">
            <v>GOBIERNO REGIONAL - REGION DE LOS LAGOS</v>
          </cell>
          <cell r="F1933" t="str">
            <v/>
          </cell>
          <cell r="G1933" t="str">
            <v>TRANSFERENCIA EFICIENCIA ENERGÉTICA Y AHORRO DE COMBUSTIBLE PARA AUMENTAR LA COMPETITIVIDAD</v>
          </cell>
          <cell r="H1933">
            <v>90000</v>
          </cell>
          <cell r="I1933" t="str">
            <v>TRANSFERENCIA</v>
          </cell>
          <cell r="J1933" t="str">
            <v/>
          </cell>
          <cell r="K1933" t="str">
            <v/>
          </cell>
        </row>
        <row r="1934">
          <cell r="B1934" t="str">
            <v>40003812-EJECUCION</v>
          </cell>
          <cell r="C1934" t="str">
            <v>COCHAMO</v>
          </cell>
          <cell r="D1934" t="str">
            <v>EJECUCION</v>
          </cell>
          <cell r="E1934" t="str">
            <v>GOBIERNO REGIONAL - REGION DE LOS LAGOS</v>
          </cell>
          <cell r="F1934" t="str">
            <v/>
          </cell>
          <cell r="G1934" t="str">
            <v>CONSERVACION GIMNASIO MUNICIPAL DE PUELO</v>
          </cell>
          <cell r="H1934">
            <v>326000</v>
          </cell>
          <cell r="I1934" t="str">
            <v>CONSERVACION</v>
          </cell>
          <cell r="J1934" t="str">
            <v>LLANQUIHUE</v>
          </cell>
          <cell r="K1934" t="str">
            <v/>
          </cell>
        </row>
        <row r="1935">
          <cell r="B1935" t="str">
            <v>30464833-EJECUCION</v>
          </cell>
          <cell r="C1935" t="str">
            <v>LOS MUERMOS</v>
          </cell>
          <cell r="D1935" t="str">
            <v>EJECUCION</v>
          </cell>
          <cell r="E1935" t="str">
            <v>GOBIERNO REGIONAL - REGION DE LOS LAGOS</v>
          </cell>
          <cell r="F1935" t="str">
            <v/>
          </cell>
          <cell r="G1935" t="str">
            <v>CONSERVACION DE 20,2 KM. DE CAMINOS VECINALES C. DE LOS MUERMOS</v>
          </cell>
          <cell r="H1935">
            <v>561470</v>
          </cell>
          <cell r="I1935" t="str">
            <v>CONSERVACION</v>
          </cell>
          <cell r="J1935" t="str">
            <v>LLANQUIHUE</v>
          </cell>
          <cell r="K1935" t="str">
            <v/>
          </cell>
        </row>
        <row r="1936">
          <cell r="B1936" t="str">
            <v>40006721-EJECUCION</v>
          </cell>
          <cell r="C1936" t="str">
            <v>CALBUCO</v>
          </cell>
          <cell r="D1936" t="str">
            <v>EJECUCION</v>
          </cell>
          <cell r="E1936" t="str">
            <v>SUBSECRETARIA DE EDUCACION</v>
          </cell>
          <cell r="F1936" t="str">
            <v/>
          </cell>
          <cell r="G1936" t="str">
            <v xml:space="preserve">MEJORAMIENTO ACCESO PRINCIPAL ESCUELA RURAL  M. MORALES B. </v>
          </cell>
          <cell r="H1936">
            <v>25728276</v>
          </cell>
          <cell r="I1936" t="str">
            <v>MEJORAMIENTO</v>
          </cell>
          <cell r="J1936" t="str">
            <v>LLANQUIHUE</v>
          </cell>
          <cell r="K1936" t="str">
            <v/>
          </cell>
        </row>
        <row r="1937">
          <cell r="B1937" t="str">
            <v>40005322-EJECUCION</v>
          </cell>
          <cell r="C1937" t="str">
            <v/>
          </cell>
          <cell r="D1937" t="str">
            <v>EJECUCION</v>
          </cell>
          <cell r="E1937" t="str">
            <v>GOBIERNO REGIONAL - REGION DE LOS LAGOS</v>
          </cell>
          <cell r="F1937" t="str">
            <v/>
          </cell>
          <cell r="G1937" t="str">
            <v>TRANSFERENCIA MEJORAMIENTO, MANEJO Y FERTILIZACION PRADERAS NATURALES DE PALENA</v>
          </cell>
          <cell r="H1937">
            <v>442000</v>
          </cell>
          <cell r="I1937" t="str">
            <v>TRANSFERENCIA</v>
          </cell>
          <cell r="J1937" t="str">
            <v>PALENA</v>
          </cell>
          <cell r="K1937" t="str">
            <v/>
          </cell>
        </row>
        <row r="1938">
          <cell r="B1938" t="str">
            <v>40008282-EJECUCION</v>
          </cell>
          <cell r="C1938" t="str">
            <v>OSORNO</v>
          </cell>
          <cell r="D1938" t="str">
            <v>EJECUCION</v>
          </cell>
          <cell r="E1938" t="str">
            <v>GOBIERNO REGIONAL - REGION DE LOS LAGOS</v>
          </cell>
          <cell r="F1938" t="str">
            <v/>
          </cell>
          <cell r="G1938" t="str">
            <v>REPOSICION SEXTA COMPAÑÍA DE BOMBEROS DE OSORNO</v>
          </cell>
          <cell r="H1938">
            <v>3035348</v>
          </cell>
          <cell r="I1938" t="str">
            <v>REPOSICION</v>
          </cell>
          <cell r="J1938" t="str">
            <v>OSORNO</v>
          </cell>
          <cell r="K1938" t="str">
            <v/>
          </cell>
        </row>
        <row r="1939">
          <cell r="B1939" t="str">
            <v>30486915-EJECUCION</v>
          </cell>
          <cell r="C1939" t="str">
            <v>RIO NEGRO</v>
          </cell>
          <cell r="D1939" t="str">
            <v>EJECUCION</v>
          </cell>
          <cell r="E1939" t="str">
            <v>GOBIERNO REGIONAL - REGION DE LOS LAGOS</v>
          </cell>
          <cell r="F1939" t="str">
            <v/>
          </cell>
          <cell r="G1939" t="str">
            <v>AMPLIACION Y MEJORAMIENTO CENTRO COMUNITARIO SAN FLORENTINO</v>
          </cell>
          <cell r="H1939">
            <v>51300</v>
          </cell>
          <cell r="I1939" t="str">
            <v>AMPLIACION</v>
          </cell>
          <cell r="J1939" t="str">
            <v>OSORNO</v>
          </cell>
          <cell r="K1939" t="str">
            <v/>
          </cell>
        </row>
        <row r="1940">
          <cell r="B1940" t="str">
            <v>30486916-EJECUCION</v>
          </cell>
          <cell r="C1940" t="str">
            <v>PUERTO VARAS</v>
          </cell>
          <cell r="D1940" t="str">
            <v>EJECUCION</v>
          </cell>
          <cell r="E1940" t="str">
            <v>GOBIERNO REGIONAL - REGION DE LOS LAGOS</v>
          </cell>
          <cell r="F1940" t="str">
            <v/>
          </cell>
          <cell r="G1940" t="str">
            <v>CONSTRUCCION CAMARINES ESTADIO DE NUEVA BRAUNAU</v>
          </cell>
          <cell r="H1940">
            <v>49643</v>
          </cell>
          <cell r="I1940" t="str">
            <v>CONSTRUCCION</v>
          </cell>
          <cell r="J1940" t="str">
            <v>LLANQUIHUE</v>
          </cell>
          <cell r="K1940" t="str">
            <v/>
          </cell>
        </row>
        <row r="1941">
          <cell r="B1941" t="str">
            <v>30483847-EJECUCION</v>
          </cell>
          <cell r="C1941" t="str">
            <v>PURRANQUE</v>
          </cell>
          <cell r="D1941" t="str">
            <v>EJECUCION</v>
          </cell>
          <cell r="E1941" t="str">
            <v>SUBSECRETARIA VIVIENDA Y URBANISMO</v>
          </cell>
          <cell r="F1941" t="str">
            <v/>
          </cell>
          <cell r="G1941" t="str">
            <v>ACTUALIZACION PLAN REGULADOR COMUNAL DE PURRANQUE</v>
          </cell>
          <cell r="H1941">
            <v>87210</v>
          </cell>
          <cell r="I1941" t="str">
            <v>ACTUALIZACION</v>
          </cell>
          <cell r="J1941" t="str">
            <v>OSORNO</v>
          </cell>
          <cell r="K1941" t="str">
            <v/>
          </cell>
        </row>
        <row r="1942">
          <cell r="B1942" t="str">
            <v>30430874-EJECUCION</v>
          </cell>
          <cell r="C1942" t="str">
            <v/>
          </cell>
          <cell r="D1942" t="str">
            <v>EJECUCION</v>
          </cell>
          <cell r="E1942" t="str">
            <v>GOBIERNO REGIONAL - REGION DE LOS LAGOS</v>
          </cell>
          <cell r="F1942" t="str">
            <v/>
          </cell>
          <cell r="G1942" t="str">
            <v>ACTUALIZACION MODIFICACION Y REESTRUCTURACIÓN DE LA PROPUESTA PROT</v>
          </cell>
          <cell r="H1942">
            <v>413944</v>
          </cell>
          <cell r="I1942" t="str">
            <v>ACTUALIZACION</v>
          </cell>
          <cell r="J1942" t="str">
            <v/>
          </cell>
          <cell r="K1942" t="str">
            <v/>
          </cell>
        </row>
        <row r="1943">
          <cell r="B1943" t="str">
            <v>40003854-DISEÑO</v>
          </cell>
          <cell r="C1943" t="str">
            <v>COCHAMO</v>
          </cell>
          <cell r="D1943" t="str">
            <v>DISEÑO</v>
          </cell>
          <cell r="E1943" t="str">
            <v>SERVICIO VIVIENDA Y URBANIZACION REGION DE LOS LAGOS</v>
          </cell>
          <cell r="F1943" t="str">
            <v/>
          </cell>
          <cell r="G1943" t="str">
            <v>CONSTRUCCION PARQUE MUNICIPAL DE COCHAMÓ</v>
          </cell>
          <cell r="H1943">
            <v>72000</v>
          </cell>
          <cell r="I1943" t="str">
            <v>CONSTRUCCION</v>
          </cell>
          <cell r="J1943" t="str">
            <v>LLANQUIHUE</v>
          </cell>
          <cell r="K1943" t="str">
            <v/>
          </cell>
        </row>
        <row r="1944">
          <cell r="B1944" t="str">
            <v>40004493-EJECUCION</v>
          </cell>
          <cell r="C1944" t="str">
            <v/>
          </cell>
          <cell r="D1944" t="str">
            <v>EJECUCION</v>
          </cell>
          <cell r="E1944" t="str">
            <v>COMISION NACIONAL DE RIEGO</v>
          </cell>
          <cell r="F1944" t="str">
            <v/>
          </cell>
          <cell r="G1944" t="str">
            <v>DIAGNOSTICO SITUACIÓN PROPIEDAD DERECHOS AGUA SECTOR AGRÍCOLA REGIÓN DE LOS LAGOS</v>
          </cell>
          <cell r="H1944">
            <v>196810</v>
          </cell>
          <cell r="I1944" t="str">
            <v>DIAGNOSTICO</v>
          </cell>
          <cell r="J1944" t="str">
            <v/>
          </cell>
          <cell r="K1944" t="str">
            <v>OT</v>
          </cell>
        </row>
        <row r="1945">
          <cell r="B1945" t="str">
            <v>40005480-EJECUCION</v>
          </cell>
          <cell r="C1945" t="str">
            <v/>
          </cell>
          <cell r="D1945" t="str">
            <v>EJECUCION</v>
          </cell>
          <cell r="E1945" t="str">
            <v>GOBIERNO REGIONAL - REGION DE LOS LAGOS</v>
          </cell>
          <cell r="F1945" t="str">
            <v/>
          </cell>
          <cell r="G1945" t="str">
            <v>ADQUISICION DE TRES DRONES PARA  MONITOREO DE PESCA ARTESANAL</v>
          </cell>
          <cell r="H1945">
            <v>29000</v>
          </cell>
          <cell r="I1945" t="str">
            <v>ADQUISICION</v>
          </cell>
          <cell r="J1945" t="str">
            <v/>
          </cell>
          <cell r="K1945" t="str">
            <v/>
          </cell>
        </row>
        <row r="1946">
          <cell r="B1946" t="str">
            <v>40001753-EJECUCION</v>
          </cell>
          <cell r="C1946" t="str">
            <v>PUERTO MONTT</v>
          </cell>
          <cell r="D1946" t="str">
            <v>EJECUCION</v>
          </cell>
          <cell r="E1946" t="str">
            <v>SUBSECRETARIA DE EDUCACION</v>
          </cell>
          <cell r="F1946" t="str">
            <v/>
          </cell>
          <cell r="G1946" t="str">
            <v>MEJORAMIENTO INTEGRAL ESCUELA RURAL ILQUE PUERTO MONTT</v>
          </cell>
          <cell r="H1946">
            <v>121068</v>
          </cell>
          <cell r="I1946" t="str">
            <v>MEJORAMIENTO</v>
          </cell>
          <cell r="J1946" t="str">
            <v>LLANQUIHUE</v>
          </cell>
          <cell r="K1946" t="str">
            <v/>
          </cell>
        </row>
        <row r="1947">
          <cell r="B1947" t="str">
            <v>40002018-EJECUCION</v>
          </cell>
          <cell r="C1947" t="str">
            <v>PUERTO MONTT</v>
          </cell>
          <cell r="D1947" t="str">
            <v>EJECUCION</v>
          </cell>
          <cell r="E1947" t="str">
            <v>SUBSECRETARIA DE EDUCACION</v>
          </cell>
          <cell r="F1947" t="str">
            <v/>
          </cell>
          <cell r="G1947" t="str">
            <v>CONSERVACION INTEGRAL ESCUELA RURAL LA VARA PUERTO MONTT</v>
          </cell>
          <cell r="H1947">
            <v>32832</v>
          </cell>
          <cell r="I1947" t="str">
            <v>CONSERVACION</v>
          </cell>
          <cell r="J1947" t="str">
            <v>LLANQUIHUE</v>
          </cell>
          <cell r="K1947" t="str">
            <v/>
          </cell>
        </row>
        <row r="1948">
          <cell r="B1948" t="str">
            <v>30077182-EJECUCION</v>
          </cell>
          <cell r="C1948" t="str">
            <v>PUERTO VARAS</v>
          </cell>
          <cell r="D1948" t="str">
            <v>EJECUCION</v>
          </cell>
          <cell r="E1948" t="str">
            <v>GOBIERNO REGIONAL - REGION DE LOS LAGOS</v>
          </cell>
          <cell r="F1948" t="str">
            <v/>
          </cell>
          <cell r="G1948" t="str">
            <v>REPOSICION CUARTEL INVESTIGACIONES PUERTO VARAS</v>
          </cell>
          <cell r="H1948">
            <v>2368858</v>
          </cell>
          <cell r="I1948" t="str">
            <v>REPOSICION</v>
          </cell>
          <cell r="J1948" t="str">
            <v>LLANQUIHUE</v>
          </cell>
          <cell r="K1948" t="str">
            <v>RS</v>
          </cell>
        </row>
        <row r="1949">
          <cell r="B1949" t="str">
            <v>40009147-EJECUCION</v>
          </cell>
          <cell r="C1949" t="str">
            <v/>
          </cell>
          <cell r="D1949" t="str">
            <v>EJECUCION</v>
          </cell>
          <cell r="E1949" t="str">
            <v>GOBIERNO REGIONAL - REGION DE LOS LAGOS</v>
          </cell>
          <cell r="F1949" t="str">
            <v/>
          </cell>
          <cell r="G1949" t="str">
            <v>REPOSICION VEHÍCULOS POLICIALES DE UNIDADES Y DESTACAMENTOS DE LA REGIÓN DE LOS LAGOS</v>
          </cell>
          <cell r="H1949">
            <v>1403439</v>
          </cell>
          <cell r="I1949" t="str">
            <v>REPOSICION</v>
          </cell>
          <cell r="J1949" t="str">
            <v/>
          </cell>
          <cell r="K1949" t="str">
            <v/>
          </cell>
        </row>
        <row r="1950">
          <cell r="B1950" t="str">
            <v>40000704-EJECUCION</v>
          </cell>
          <cell r="C1950" t="str">
            <v/>
          </cell>
          <cell r="D1950" t="str">
            <v>EJECUCION</v>
          </cell>
          <cell r="E1950" t="str">
            <v>INSTITUTO NACIONAL DE DEPORTES</v>
          </cell>
          <cell r="F1950" t="str">
            <v/>
          </cell>
          <cell r="G1950" t="str">
            <v>CONSERVACION GIMNASIO MUNICIPAL DE FRUTILLAR</v>
          </cell>
          <cell r="H1950">
            <v>209304</v>
          </cell>
          <cell r="I1950" t="str">
            <v>CONSERVACION</v>
          </cell>
          <cell r="J1950" t="str">
            <v/>
          </cell>
          <cell r="K1950" t="str">
            <v/>
          </cell>
        </row>
        <row r="1951">
          <cell r="B1951" t="str">
            <v>30482470-EJECUCION</v>
          </cell>
          <cell r="C1951" t="str">
            <v>OSORNO</v>
          </cell>
          <cell r="D1951" t="str">
            <v>EJECUCION</v>
          </cell>
          <cell r="E1951" t="str">
            <v>GOBIERNO REGIONAL - REGION DE LOS LAGOS</v>
          </cell>
          <cell r="F1951" t="str">
            <v/>
          </cell>
          <cell r="G1951" t="str">
            <v>CONSTRUCCION ESPACIO MULTIPROPOSITO CARLOS FOLLERT</v>
          </cell>
          <cell r="H1951">
            <v>94662</v>
          </cell>
          <cell r="I1951" t="str">
            <v>CONSTRUCCION</v>
          </cell>
          <cell r="J1951" t="str">
            <v>OSORNO</v>
          </cell>
          <cell r="K1951" t="str">
            <v/>
          </cell>
        </row>
        <row r="1952">
          <cell r="B1952" t="str">
            <v>30482583-EJECUCION</v>
          </cell>
          <cell r="C1952" t="str">
            <v>DALCAHUE</v>
          </cell>
          <cell r="D1952" t="str">
            <v>EJECUCION</v>
          </cell>
          <cell r="E1952" t="str">
            <v>GOBIERNO REGIONAL - REGION DE LOS LAGOS</v>
          </cell>
          <cell r="F1952" t="str">
            <v/>
          </cell>
          <cell r="G1952" t="str">
            <v>CONSTRUCCION PARADEROS URBANOS, CIUDAD DE DALCAHUE</v>
          </cell>
          <cell r="H1952">
            <v>41040</v>
          </cell>
          <cell r="I1952" t="str">
            <v>CONSTRUCCION</v>
          </cell>
          <cell r="J1952" t="str">
            <v>CHILOE</v>
          </cell>
          <cell r="K1952" t="str">
            <v/>
          </cell>
        </row>
        <row r="1953">
          <cell r="B1953" t="str">
            <v>30116443-EJECUCION</v>
          </cell>
          <cell r="C1953" t="str">
            <v>PUERTO MONTT</v>
          </cell>
          <cell r="D1953" t="str">
            <v>EJECUCION</v>
          </cell>
          <cell r="E1953" t="str">
            <v>CORPORACION ADMINISTRATIVA DEL PODER JUDICIAL</v>
          </cell>
          <cell r="F1953" t="str">
            <v/>
          </cell>
          <cell r="G1953" t="str">
            <v>REPOSICION EDIFICIO PARA LA CORTE DE APELACIONES DE PUERTO MONTT</v>
          </cell>
          <cell r="H1953">
            <v>7050986</v>
          </cell>
          <cell r="I1953" t="str">
            <v>REPOSICION</v>
          </cell>
          <cell r="J1953" t="str">
            <v>LLANQUIHUE</v>
          </cell>
          <cell r="K1953" t="str">
            <v>RS</v>
          </cell>
        </row>
        <row r="1954">
          <cell r="B1954" t="str">
            <v>30376728-DISEÑO</v>
          </cell>
          <cell r="C1954" t="str">
            <v>CASTRO</v>
          </cell>
          <cell r="D1954" t="str">
            <v>DISEÑO</v>
          </cell>
          <cell r="E1954" t="str">
            <v>DIRECCION DE OBRAS HIDRAULICAS</v>
          </cell>
          <cell r="F1954" t="str">
            <v/>
          </cell>
          <cell r="G1954" t="str">
            <v>CONSTRUCCION COLECTOR RED PRIMARIA CASTRO</v>
          </cell>
          <cell r="H1954">
            <v>169182</v>
          </cell>
          <cell r="I1954" t="str">
            <v>CONSTRUCCION</v>
          </cell>
          <cell r="J1954" t="str">
            <v>CHILOE</v>
          </cell>
          <cell r="K1954" t="str">
            <v/>
          </cell>
        </row>
        <row r="1955">
          <cell r="B1955" t="str">
            <v>30376731-EJECUCION</v>
          </cell>
          <cell r="C1955" t="str">
            <v>CHAITEN</v>
          </cell>
          <cell r="D1955" t="str">
            <v>EJECUCION</v>
          </cell>
          <cell r="E1955" t="str">
            <v>DIRECCION DE OBRAS HIDRAULICAS</v>
          </cell>
          <cell r="F1955" t="str">
            <v/>
          </cell>
          <cell r="G1955" t="str">
            <v>DIAGNOSTICO PLAN MAESTRO AGUAS LLUVIAS CHAITEN</v>
          </cell>
          <cell r="H1955">
            <v>300600</v>
          </cell>
          <cell r="I1955" t="str">
            <v>DIAGNOSTICO</v>
          </cell>
          <cell r="J1955" t="str">
            <v>PALENA</v>
          </cell>
          <cell r="K1955" t="str">
            <v/>
          </cell>
        </row>
        <row r="1956">
          <cell r="B1956" t="str">
            <v>30338523-DISEÑO</v>
          </cell>
          <cell r="C1956" t="str">
            <v>HUALAIHUE</v>
          </cell>
          <cell r="D1956" t="str">
            <v>DISEÑO</v>
          </cell>
          <cell r="E1956" t="str">
            <v>GOBIERNO REGIONAL - REGION DE LOS LAGOS</v>
          </cell>
          <cell r="F1956" t="str">
            <v/>
          </cell>
          <cell r="G1956" t="str">
            <v>CONSTRUCCION SISTEMA AGUA POTABLE RURAL SECTOR CHOLGO, HUALAIHUE</v>
          </cell>
          <cell r="H1956">
            <v>33986</v>
          </cell>
          <cell r="I1956" t="str">
            <v>CONSTRUCCION</v>
          </cell>
          <cell r="J1956" t="str">
            <v>PALENA</v>
          </cell>
          <cell r="K1956" t="str">
            <v>RS</v>
          </cell>
        </row>
        <row r="1957">
          <cell r="B1957" t="str">
            <v>30083665-PREFACTIBILIDAD</v>
          </cell>
          <cell r="C1957" t="str">
            <v/>
          </cell>
          <cell r="D1957" t="str">
            <v>PREFACTIBILIDAD</v>
          </cell>
          <cell r="E1957" t="str">
            <v>DIRECCION DE VIALIDAD</v>
          </cell>
          <cell r="F1957" t="str">
            <v/>
          </cell>
          <cell r="G1957" t="str">
            <v>CONSTRUCCION PTE DALCAHUE EN RUTA W-59, ISLA DE QUINCHAO EN CHILOE</v>
          </cell>
          <cell r="H1957">
            <v>205401</v>
          </cell>
          <cell r="I1957" t="str">
            <v>CONSTRUCCION</v>
          </cell>
          <cell r="J1957" t="str">
            <v/>
          </cell>
          <cell r="K1957" t="str">
            <v>RS</v>
          </cell>
        </row>
        <row r="1958">
          <cell r="B1958" t="str">
            <v>30259272-EJECUCION</v>
          </cell>
          <cell r="C1958" t="str">
            <v/>
          </cell>
          <cell r="D1958" t="str">
            <v>EJECUCION</v>
          </cell>
          <cell r="E1958" t="str">
            <v>DIRECCION DE VIALIDAD</v>
          </cell>
          <cell r="F1958" t="str">
            <v/>
          </cell>
          <cell r="G1958" t="str">
            <v>CONSERVACION CAMINOS BASICOS REGION DE LOS LAGOS 2014-2015</v>
          </cell>
          <cell r="H1958">
            <v>24467027</v>
          </cell>
          <cell r="I1958" t="str">
            <v>CONSERVACION</v>
          </cell>
          <cell r="J1958" t="str">
            <v/>
          </cell>
          <cell r="K1958" t="str">
            <v/>
          </cell>
        </row>
        <row r="1959">
          <cell r="B1959" t="str">
            <v>40005762-EJECUCION</v>
          </cell>
          <cell r="C1959" t="str">
            <v>HUALAIHUE</v>
          </cell>
          <cell r="D1959" t="str">
            <v>EJECUCION</v>
          </cell>
          <cell r="E1959" t="str">
            <v>SUBSECRETARIA DE EDUCACION</v>
          </cell>
          <cell r="F1959" t="str">
            <v/>
          </cell>
          <cell r="G1959" t="str">
            <v>REPARACION CALDERA ESCUELA RURAL CATARATAS DEL ALERCE</v>
          </cell>
          <cell r="H1959">
            <v>4000000</v>
          </cell>
          <cell r="I1959" t="str">
            <v>REPARACION</v>
          </cell>
          <cell r="J1959" t="str">
            <v>PALENA</v>
          </cell>
          <cell r="K1959" t="str">
            <v/>
          </cell>
        </row>
        <row r="1960">
          <cell r="B1960" t="str">
            <v>40006548-EJECUCION</v>
          </cell>
          <cell r="C1960" t="str">
            <v>CASTRO</v>
          </cell>
          <cell r="D1960" t="str">
            <v>EJECUCION</v>
          </cell>
          <cell r="E1960" t="str">
            <v>SUPERINTENDENCIA DE EDUCACION</v>
          </cell>
          <cell r="F1960" t="str">
            <v/>
          </cell>
          <cell r="G1960" t="str">
            <v>REPOSICION SISTEMA ELÉCTRICO GENERAL</v>
          </cell>
          <cell r="H1960">
            <v>28500</v>
          </cell>
          <cell r="I1960" t="str">
            <v>REPOSICION</v>
          </cell>
          <cell r="J1960" t="str">
            <v>CHILOE</v>
          </cell>
          <cell r="K1960" t="str">
            <v/>
          </cell>
        </row>
        <row r="1961">
          <cell r="B1961" t="str">
            <v>40007562-EJECUCION</v>
          </cell>
          <cell r="C1961" t="str">
            <v>PURRANQUE</v>
          </cell>
          <cell r="D1961" t="str">
            <v>EJECUCION</v>
          </cell>
          <cell r="E1961" t="str">
            <v>SUBSECRETARIA DE EDUCACION</v>
          </cell>
          <cell r="F1961" t="str">
            <v/>
          </cell>
          <cell r="G1961" t="str">
            <v>CONSTRUCCION mejoras exteriores hall de acceso y cubiertas de conexión liceo Tomas Burgos</v>
          </cell>
          <cell r="H1961">
            <v>48272728</v>
          </cell>
          <cell r="I1961" t="str">
            <v>CONSTRUCCION</v>
          </cell>
          <cell r="J1961" t="str">
            <v>OSORNO</v>
          </cell>
          <cell r="K1961" t="str">
            <v/>
          </cell>
        </row>
        <row r="1962">
          <cell r="B1962" t="str">
            <v>40009397-EJECUCION</v>
          </cell>
          <cell r="C1962" t="str">
            <v/>
          </cell>
          <cell r="D1962" t="str">
            <v>EJECUCION</v>
          </cell>
          <cell r="E1962" t="str">
            <v>SUBSECRETARIA DE EDUCACION</v>
          </cell>
          <cell r="F1962" t="str">
            <v/>
          </cell>
          <cell r="G1962" t="str">
            <v>CONSERVACION INFRAESTRUCTURA  DEPROV DE EDUCACION  LLANQUIHUE</v>
          </cell>
          <cell r="H1962">
            <v>79992</v>
          </cell>
          <cell r="I1962" t="str">
            <v>CONSERVACION</v>
          </cell>
          <cell r="J1962" t="str">
            <v>LLANQUIHUE</v>
          </cell>
          <cell r="K1962" t="str">
            <v/>
          </cell>
        </row>
        <row r="1963">
          <cell r="B1963" t="str">
            <v>40007933-EJECUCION</v>
          </cell>
          <cell r="C1963" t="str">
            <v>QUEMCHI</v>
          </cell>
          <cell r="D1963" t="str">
            <v>EJECUCION</v>
          </cell>
          <cell r="E1963" t="str">
            <v>SUBSECRETARIA DE EDUCACION</v>
          </cell>
          <cell r="F1963" t="str">
            <v/>
          </cell>
          <cell r="G1963" t="str">
            <v>CONSERVACION SISTEMA DE GAS Y ACREDITAR SELLO VERDE ESCUELA RURAL TAC DE QUEMCHI</v>
          </cell>
          <cell r="H1963">
            <v>1724</v>
          </cell>
          <cell r="I1963" t="str">
            <v>CONSERVACION</v>
          </cell>
          <cell r="J1963" t="str">
            <v>CHILOE</v>
          </cell>
          <cell r="K1963" t="str">
            <v/>
          </cell>
        </row>
        <row r="1964">
          <cell r="B1964" t="str">
            <v>40007057-EJECUCION</v>
          </cell>
          <cell r="C1964" t="str">
            <v>CASTRO</v>
          </cell>
          <cell r="D1964" t="str">
            <v>EJECUCION</v>
          </cell>
          <cell r="E1964" t="str">
            <v>SUBSECRETARIA DE EDUCACION</v>
          </cell>
          <cell r="F1964" t="str">
            <v/>
          </cell>
          <cell r="G1964" t="str">
            <v>MEJORAMIENTO SISTEMA AGUA POTABLE</v>
          </cell>
          <cell r="H1964">
            <v>6000</v>
          </cell>
          <cell r="I1964" t="str">
            <v>MEJORAMIENTO</v>
          </cell>
          <cell r="J1964" t="str">
            <v>CHILOE</v>
          </cell>
          <cell r="K1964" t="str">
            <v/>
          </cell>
        </row>
        <row r="1965">
          <cell r="B1965" t="str">
            <v>40005543-DISEÑO</v>
          </cell>
          <cell r="C1965" t="str">
            <v>RIO NEGRO</v>
          </cell>
          <cell r="D1965" t="str">
            <v>DISEÑO</v>
          </cell>
          <cell r="E1965" t="str">
            <v>SERVICIO VIVIENDA Y URBANIZACION REGION DE LOS LAGOS</v>
          </cell>
          <cell r="F1965" t="str">
            <v/>
          </cell>
          <cell r="G1965" t="str">
            <v>CONSTRUCCION 	 CONSTRUCCION 20 VIVIENDAS ADULTO MAYOR,  RIO NEGRO</v>
          </cell>
          <cell r="H1965">
            <v>20000</v>
          </cell>
          <cell r="I1965" t="str">
            <v>CONSTRUCCION</v>
          </cell>
          <cell r="J1965" t="str">
            <v>OSORNO</v>
          </cell>
          <cell r="K1965" t="str">
            <v/>
          </cell>
        </row>
        <row r="1966">
          <cell r="B1966" t="str">
            <v>40005352-EJECUCION</v>
          </cell>
          <cell r="C1966" t="str">
            <v>DALCAHUE</v>
          </cell>
          <cell r="D1966" t="str">
            <v>EJECUCION</v>
          </cell>
          <cell r="E1966" t="str">
            <v>GOBIERNO REGIONAL - REGION DE LOS LAGOS</v>
          </cell>
          <cell r="F1966" t="str">
            <v/>
          </cell>
          <cell r="G1966" t="str">
            <v>REPOSICION Y MEJORAMIENTO POSTA TENAÚN DALCAHUE</v>
          </cell>
          <cell r="H1966">
            <v>450000</v>
          </cell>
          <cell r="I1966" t="str">
            <v>REPOSICION</v>
          </cell>
          <cell r="J1966" t="str">
            <v>CHILOE</v>
          </cell>
          <cell r="K1966" t="str">
            <v/>
          </cell>
        </row>
        <row r="1967">
          <cell r="B1967" t="str">
            <v>40006687-DISEÑO</v>
          </cell>
          <cell r="C1967" t="str">
            <v>QUINCHAO</v>
          </cell>
          <cell r="D1967" t="str">
            <v>DISEÑO</v>
          </cell>
          <cell r="E1967" t="str">
            <v>GOBIERNO REGIONAL - REGION DE LOS LAGOS</v>
          </cell>
          <cell r="F1967" t="str">
            <v/>
          </cell>
          <cell r="G1967" t="str">
            <v>NORMALIZACION NORMALIZACION DIVERSOS ESTABLECIMIENTOS EDUCACIONALES</v>
          </cell>
          <cell r="H1967">
            <v>28912</v>
          </cell>
          <cell r="I1967" t="str">
            <v>NORMALIZACION</v>
          </cell>
          <cell r="J1967" t="str">
            <v>CHILOE</v>
          </cell>
          <cell r="K1967" t="str">
            <v/>
          </cell>
        </row>
        <row r="1968">
          <cell r="B1968" t="str">
            <v>40006696-EJECUCION</v>
          </cell>
          <cell r="C1968" t="str">
            <v>ANCUD</v>
          </cell>
          <cell r="D1968" t="str">
            <v>EJECUCION</v>
          </cell>
          <cell r="E1968" t="str">
            <v>SUBSECRETARIA DE EDUCACION</v>
          </cell>
          <cell r="F1968" t="str">
            <v/>
          </cell>
          <cell r="G1968" t="str">
            <v>NORMALIZACION LICEO AGRÍCOLA ANCUD, COMUNA ANCUD</v>
          </cell>
          <cell r="H1968">
            <v>375</v>
          </cell>
          <cell r="I1968" t="str">
            <v>NORMALIZACION</v>
          </cell>
          <cell r="J1968" t="str">
            <v>CHILOE</v>
          </cell>
          <cell r="K1968" t="str">
            <v/>
          </cell>
        </row>
        <row r="1969">
          <cell r="B1969" t="str">
            <v>30171924-DISEÑO</v>
          </cell>
          <cell r="C1969" t="str">
            <v>PURRANQUE</v>
          </cell>
          <cell r="D1969" t="str">
            <v>DISEÑO</v>
          </cell>
          <cell r="E1969" t="str">
            <v>GOBIERNO REGIONAL - REGION DE LOS LAGOS</v>
          </cell>
          <cell r="F1969" t="str">
            <v/>
          </cell>
          <cell r="G1969" t="str">
            <v>REPOSICION POSTA RURAL COLONIA PONCE, PURRANQUE</v>
          </cell>
          <cell r="H1969">
            <v>17582</v>
          </cell>
          <cell r="I1969" t="str">
            <v>REPOSICION</v>
          </cell>
          <cell r="J1969" t="str">
            <v>OSORNO</v>
          </cell>
          <cell r="K1969" t="str">
            <v>RS</v>
          </cell>
        </row>
        <row r="1970">
          <cell r="B1970" t="str">
            <v>40005957-EJECUCION</v>
          </cell>
          <cell r="C1970" t="str">
            <v>CASTRO</v>
          </cell>
          <cell r="D1970" t="str">
            <v>EJECUCION</v>
          </cell>
          <cell r="E1970" t="str">
            <v>GOBIERNO REGIONAL - REGION DE LOS LAGOS</v>
          </cell>
          <cell r="F1970" t="str">
            <v/>
          </cell>
          <cell r="G1970" t="str">
            <v>REPOSICION MUSEO MUNICIPAL Y BIBLIOTECA PÚBLICA, CASTRO</v>
          </cell>
          <cell r="H1970">
            <v>2974000</v>
          </cell>
          <cell r="I1970" t="str">
            <v>REPOSICION</v>
          </cell>
          <cell r="J1970" t="str">
            <v>CHILOE</v>
          </cell>
          <cell r="K1970" t="str">
            <v/>
          </cell>
        </row>
        <row r="1971">
          <cell r="B1971" t="str">
            <v>40005957-DISEÑO</v>
          </cell>
          <cell r="C1971" t="str">
            <v>CASTRO</v>
          </cell>
          <cell r="D1971" t="str">
            <v>DISEÑO</v>
          </cell>
          <cell r="E1971" t="str">
            <v>GOBIERNO REGIONAL - REGION DE LOS LAGOS</v>
          </cell>
          <cell r="F1971" t="str">
            <v/>
          </cell>
          <cell r="G1971" t="str">
            <v>REPOSICION MUSEO MUNICIPAL Y BIBLIOTECA PÚBLICA, CASTRO</v>
          </cell>
          <cell r="H1971">
            <v>47119</v>
          </cell>
          <cell r="I1971" t="str">
            <v>REPOSICION</v>
          </cell>
          <cell r="J1971" t="str">
            <v>CHILOE</v>
          </cell>
          <cell r="K1971" t="str">
            <v/>
          </cell>
        </row>
        <row r="1972">
          <cell r="B1972" t="str">
            <v>40000847-EJECUCION</v>
          </cell>
          <cell r="C1972" t="str">
            <v>PALENA</v>
          </cell>
          <cell r="D1972" t="str">
            <v>EJECUCION</v>
          </cell>
          <cell r="E1972" t="str">
            <v>GOBIERNO REGIONAL - REGION DE LOS LAGOS</v>
          </cell>
          <cell r="F1972" t="str">
            <v/>
          </cell>
          <cell r="G1972" t="str">
            <v>ADQUISICION DOS CAMIONETAS Y  UN FURGÓN Y UNA CAMIONETA DE CARGA</v>
          </cell>
          <cell r="H1972">
            <v>110000</v>
          </cell>
          <cell r="I1972" t="str">
            <v>ADQUISICION</v>
          </cell>
          <cell r="J1972" t="str">
            <v>PALENA</v>
          </cell>
          <cell r="K1972" t="str">
            <v/>
          </cell>
        </row>
        <row r="1973">
          <cell r="B1973" t="str">
            <v>40005571-EJECUCION</v>
          </cell>
          <cell r="C1973" t="str">
            <v>CURACO DE VELEZ</v>
          </cell>
          <cell r="D1973" t="str">
            <v>EJECUCION</v>
          </cell>
          <cell r="E1973" t="str">
            <v>SUBSECRETARIA DE EDUCACION</v>
          </cell>
          <cell r="F1973" t="str">
            <v/>
          </cell>
          <cell r="G1973" t="str">
            <v>MEJORAMIENTO AREAS DE EVACUACION ESCUELA DIAÑ</v>
          </cell>
          <cell r="H1973">
            <v>4423</v>
          </cell>
          <cell r="I1973" t="str">
            <v>MEJORAMIENTO</v>
          </cell>
          <cell r="J1973" t="str">
            <v>CHILOE</v>
          </cell>
          <cell r="K1973" t="str">
            <v/>
          </cell>
        </row>
        <row r="1974">
          <cell r="B1974" t="str">
            <v>40006927-EJECUCION</v>
          </cell>
          <cell r="C1974" t="str">
            <v>HUALAIHUE</v>
          </cell>
          <cell r="D1974" t="str">
            <v>EJECUCION</v>
          </cell>
          <cell r="E1974" t="str">
            <v>SUBSECRETARIA DE EDUCACION</v>
          </cell>
          <cell r="F1974" t="str">
            <v/>
          </cell>
          <cell r="G1974" t="str">
            <v>CONSTRUCCION CIERRE PERIMETRAL MULTICANCHA COLEGIO MAURICIO HITCHCOCK CONTAO</v>
          </cell>
          <cell r="H1974">
            <v>12000000</v>
          </cell>
          <cell r="I1974" t="str">
            <v>CONSTRUCCION</v>
          </cell>
          <cell r="J1974" t="str">
            <v>PALENA</v>
          </cell>
          <cell r="K1974" t="str">
            <v/>
          </cell>
        </row>
        <row r="1975">
          <cell r="B1975" t="str">
            <v>40006787-EJECUCION</v>
          </cell>
          <cell r="C1975" t="str">
            <v>QUINCHAO</v>
          </cell>
          <cell r="D1975" t="str">
            <v>EJECUCION</v>
          </cell>
          <cell r="E1975" t="str">
            <v>SUBSECRETARIA DE EDUCACION</v>
          </cell>
          <cell r="F1975" t="str">
            <v/>
          </cell>
          <cell r="G1975" t="str">
            <v>NORMALIZACION INSTALACIONES DE GAS E INFRAESTRUCTURA ESCUELA RURAL ALAO</v>
          </cell>
          <cell r="H1975">
            <v>20877</v>
          </cell>
          <cell r="I1975" t="str">
            <v>NORMALIZACION</v>
          </cell>
          <cell r="J1975" t="str">
            <v>CHILOE</v>
          </cell>
          <cell r="K1975" t="str">
            <v/>
          </cell>
        </row>
        <row r="1976">
          <cell r="B1976" t="str">
            <v>30482027-EJECUCION</v>
          </cell>
          <cell r="C1976" t="str">
            <v/>
          </cell>
          <cell r="D1976" t="str">
            <v>EJECUCION</v>
          </cell>
          <cell r="E1976" t="str">
            <v>GOBIERNO REGIONAL - REGION DE LOS LAGOS</v>
          </cell>
          <cell r="F1976" t="str">
            <v/>
          </cell>
          <cell r="G1976" t="str">
            <v>ERRADICACION DE LA BRUCELOSIS BOVINA</v>
          </cell>
          <cell r="H1976">
            <v>512998</v>
          </cell>
          <cell r="I1976" t="str">
            <v>ERRADICACION</v>
          </cell>
          <cell r="J1976" t="str">
            <v/>
          </cell>
          <cell r="K1976" t="str">
            <v/>
          </cell>
        </row>
      </sheetData>
      <sheetData sheetId="18"/>
      <sheetData sheetId="19"/>
      <sheetData sheetId="20"/>
      <sheetData sheetId="21"/>
      <sheetData sheetId="22">
        <row r="2">
          <cell r="A2">
            <v>30461279</v>
          </cell>
          <cell r="B2" t="str">
            <v>30461279-EJECUCION</v>
          </cell>
          <cell r="C2" t="str">
            <v>PUERTO MONTT</v>
          </cell>
          <cell r="D2">
            <v>445264</v>
          </cell>
          <cell r="E2" t="str">
            <v>EJECUCION</v>
          </cell>
          <cell r="F2" t="str">
            <v>GOBIERNO REGIONAL - REGION DE LOS LAGOS</v>
          </cell>
          <cell r="G2" t="str">
            <v/>
          </cell>
          <cell r="H2" t="str">
            <v>AMPLIACION APR LAS QUEMAS SAN ANTONIO SECTOR CHAQUEIHUA, PTO MONTT</v>
          </cell>
          <cell r="I2" t="str">
            <v>AMPLIACION</v>
          </cell>
          <cell r="J2" t="str">
            <v>LLANQUIHUE</v>
          </cell>
          <cell r="K2" t="str">
            <v>RS</v>
          </cell>
        </row>
        <row r="3">
          <cell r="A3">
            <v>30290622</v>
          </cell>
          <cell r="B3" t="str">
            <v>30290622-EJECUCION</v>
          </cell>
          <cell r="C3" t="str">
            <v/>
          </cell>
          <cell r="D3">
            <v>2308456</v>
          </cell>
          <cell r="E3" t="str">
            <v>EJECUCION</v>
          </cell>
          <cell r="F3" t="str">
            <v>DIRECCION DE AEROPUERTOS</v>
          </cell>
          <cell r="G3" t="str">
            <v/>
          </cell>
          <cell r="H3" t="str">
            <v>CONSERVACION PEQUEÑOS ADS. PROVINCIA DE PALENA 2014-2018</v>
          </cell>
          <cell r="I3" t="str">
            <v>CONSERVACION</v>
          </cell>
          <cell r="J3" t="str">
            <v/>
          </cell>
          <cell r="K3" t="str">
            <v/>
          </cell>
        </row>
        <row r="4">
          <cell r="A4">
            <v>40007186</v>
          </cell>
          <cell r="B4" t="str">
            <v>40007186-EJECUCION</v>
          </cell>
          <cell r="C4" t="str">
            <v>QUINCHAO</v>
          </cell>
          <cell r="D4">
            <v>90000</v>
          </cell>
          <cell r="E4" t="str">
            <v>EJECUCION</v>
          </cell>
          <cell r="F4" t="str">
            <v>GOBIERNO REGIONAL - REGION DE LOS LAGOS</v>
          </cell>
          <cell r="G4" t="str">
            <v/>
          </cell>
          <cell r="H4" t="str">
            <v>CONSTRUCCION CUARTEL 3ª COMPAÑÌA DE BOMBEROS ACHAO</v>
          </cell>
          <cell r="I4" t="str">
            <v>CONSTRUCCION</v>
          </cell>
          <cell r="J4" t="str">
            <v>CHILOE</v>
          </cell>
          <cell r="K4" t="str">
            <v/>
          </cell>
        </row>
        <row r="5">
          <cell r="A5">
            <v>30488412</v>
          </cell>
          <cell r="B5" t="str">
            <v>30488412-EJECUCION</v>
          </cell>
          <cell r="C5" t="str">
            <v>FRUTILLAR</v>
          </cell>
          <cell r="D5">
            <v>177000</v>
          </cell>
          <cell r="E5" t="str">
            <v>EJECUCION</v>
          </cell>
          <cell r="F5" t="str">
            <v>GOBIERNO REGIONAL - REGION DE LOS LAGOS</v>
          </cell>
          <cell r="G5" t="str">
            <v/>
          </cell>
          <cell r="H5" t="str">
            <v>ADQUISICION BUS DE PASAJEROS COMUNA DE FRUTILLAR</v>
          </cell>
          <cell r="I5" t="str">
            <v>ADQUISICION</v>
          </cell>
          <cell r="J5" t="str">
            <v>LLANQUIHUE</v>
          </cell>
          <cell r="K5" t="str">
            <v/>
          </cell>
        </row>
        <row r="6">
          <cell r="A6">
            <v>40000922</v>
          </cell>
          <cell r="B6" t="str">
            <v>40000922-EJECUCION</v>
          </cell>
          <cell r="C6" t="str">
            <v/>
          </cell>
          <cell r="D6">
            <v>89133</v>
          </cell>
          <cell r="E6" t="str">
            <v>EJECUCION</v>
          </cell>
          <cell r="F6" t="str">
            <v>GOBIERNO REGIONAL - REGION DE LOS LAGOS</v>
          </cell>
          <cell r="G6" t="str">
            <v/>
          </cell>
          <cell r="H6" t="str">
            <v>TRANSFERENCIA DESARROLLO CULTIVO SUSPENDIDO DE ALMEJA VENUS ANTIQUA BAJO EL FORMATO BABY CLAMS</v>
          </cell>
          <cell r="I6" t="str">
            <v>TRANSFERENCIA</v>
          </cell>
          <cell r="J6" t="str">
            <v/>
          </cell>
          <cell r="K6" t="str">
            <v/>
          </cell>
        </row>
        <row r="7">
          <cell r="A7">
            <v>30459321</v>
          </cell>
          <cell r="B7" t="str">
            <v>30459321-EJECUCION</v>
          </cell>
          <cell r="C7" t="str">
            <v/>
          </cell>
          <cell r="D7">
            <v>366106</v>
          </cell>
          <cell r="E7" t="str">
            <v>EJECUCION</v>
          </cell>
          <cell r="F7" t="str">
            <v>DIRECCION DE AEROPUERTOS</v>
          </cell>
          <cell r="G7" t="str">
            <v/>
          </cell>
          <cell r="H7" t="str">
            <v>CONSERVACION RUTINARIA AERODROMO MOCOPULLI 2017-2018, DALCAHUE</v>
          </cell>
          <cell r="I7" t="str">
            <v>CONSERVACION</v>
          </cell>
          <cell r="J7" t="str">
            <v/>
          </cell>
          <cell r="K7" t="str">
            <v/>
          </cell>
        </row>
        <row r="8">
          <cell r="A8">
            <v>30354128</v>
          </cell>
          <cell r="B8" t="str">
            <v>30354128-EJECUCION</v>
          </cell>
          <cell r="C8" t="str">
            <v>QUINCHAO</v>
          </cell>
          <cell r="D8">
            <v>6862237</v>
          </cell>
          <cell r="E8" t="str">
            <v>EJECUCION</v>
          </cell>
          <cell r="F8" t="str">
            <v>DIRECCION DE OBRAS PORTUARIAS</v>
          </cell>
          <cell r="G8" t="str">
            <v/>
          </cell>
          <cell r="H8" t="str">
            <v>MEJORAMIENTO BORDE COSTERO ACHAO COMUNA DE QUINCHAO</v>
          </cell>
          <cell r="I8" t="str">
            <v>MEJORAMIENTO</v>
          </cell>
          <cell r="J8" t="str">
            <v>CHILOE</v>
          </cell>
          <cell r="K8" t="str">
            <v>RS</v>
          </cell>
        </row>
        <row r="9">
          <cell r="A9">
            <v>30397144</v>
          </cell>
          <cell r="B9" t="str">
            <v>30397144-EJECUCION</v>
          </cell>
          <cell r="C9" t="str">
            <v>FRESIA</v>
          </cell>
          <cell r="D9">
            <v>1134291</v>
          </cell>
          <cell r="E9" t="str">
            <v>EJECUCION</v>
          </cell>
          <cell r="F9" t="str">
            <v>GOBIERNO REGIONAL - REGION DE LOS LAGOS</v>
          </cell>
          <cell r="G9" t="str">
            <v/>
          </cell>
          <cell r="H9" t="str">
            <v>CONSTRUCCION SISTEMA APR SECTOR LAS CRUCES, COMUNA DE FRESIA</v>
          </cell>
          <cell r="I9" t="str">
            <v>CONSTRUCCION</v>
          </cell>
          <cell r="J9" t="str">
            <v>LLANQUIHUE</v>
          </cell>
          <cell r="K9" t="str">
            <v>RS</v>
          </cell>
        </row>
        <row r="10">
          <cell r="A10">
            <v>30488408</v>
          </cell>
          <cell r="B10" t="str">
            <v>30488408-EJECUCION</v>
          </cell>
          <cell r="C10" t="str">
            <v>PUERTO OCTAY</v>
          </cell>
          <cell r="D10">
            <v>58162</v>
          </cell>
          <cell r="E10" t="str">
            <v>EJECUCION</v>
          </cell>
          <cell r="F10" t="str">
            <v>GOBIERNO REGIONAL - REGION DE LOS LAGOS</v>
          </cell>
          <cell r="G10" t="str">
            <v/>
          </cell>
          <cell r="H10" t="str">
            <v>MEJORAMIENTO CENTRO DE CULTURA Y EXPOSICIÓN COMUNITARIA PUERTO OCTAY</v>
          </cell>
          <cell r="I10" t="str">
            <v>MEJORAMIENTO</v>
          </cell>
          <cell r="J10" t="str">
            <v>OSORNO</v>
          </cell>
          <cell r="K10" t="str">
            <v/>
          </cell>
        </row>
        <row r="11">
          <cell r="A11">
            <v>30482583</v>
          </cell>
          <cell r="B11" t="str">
            <v>30482583-EJECUCION</v>
          </cell>
          <cell r="C11" t="str">
            <v>DALCAHUE</v>
          </cell>
          <cell r="D11">
            <v>41040</v>
          </cell>
          <cell r="E11" t="str">
            <v>EJECUCION</v>
          </cell>
          <cell r="F11" t="str">
            <v>GOBIERNO REGIONAL - REGION DE LOS LAGOS</v>
          </cell>
          <cell r="G11" t="str">
            <v/>
          </cell>
          <cell r="H11" t="str">
            <v>CONSTRUCCION PARADEROS URBANOS, CIUDAD DE DALCAHUE</v>
          </cell>
          <cell r="I11" t="str">
            <v>CONSTRUCCION</v>
          </cell>
          <cell r="J11" t="str">
            <v>CHILOE</v>
          </cell>
          <cell r="K11" t="str">
            <v/>
          </cell>
        </row>
        <row r="12">
          <cell r="A12">
            <v>40006150</v>
          </cell>
          <cell r="B12" t="str">
            <v>40006150-DISEÑO</v>
          </cell>
          <cell r="C12" t="str">
            <v>PUERTO MONTT</v>
          </cell>
          <cell r="D12">
            <v>66800</v>
          </cell>
          <cell r="E12" t="str">
            <v>DISEÑO</v>
          </cell>
          <cell r="F12" t="str">
            <v>GOBIERNO REGIONAL - REGION DE LOS LAGOS</v>
          </cell>
          <cell r="G12" t="str">
            <v/>
          </cell>
          <cell r="H12" t="str">
            <v>REPOSICION ESCUELA RURAL TRAPEN</v>
          </cell>
          <cell r="I12" t="str">
            <v>REPOSICION</v>
          </cell>
          <cell r="J12" t="str">
            <v>LLANQUIHUE</v>
          </cell>
          <cell r="K12" t="str">
            <v/>
          </cell>
        </row>
        <row r="13">
          <cell r="A13">
            <v>30034666</v>
          </cell>
          <cell r="B13" t="str">
            <v>30034666-EJECUCION</v>
          </cell>
          <cell r="C13" t="str">
            <v>PUERTO MONTT</v>
          </cell>
          <cell r="D13">
            <v>286260</v>
          </cell>
          <cell r="E13" t="str">
            <v>EJECUCION</v>
          </cell>
          <cell r="F13" t="str">
            <v>GOBIERNO REGIONAL - REGION DE LOS LAGOS</v>
          </cell>
          <cell r="G13" t="str">
            <v/>
          </cell>
          <cell r="H13" t="str">
            <v>REPOSICION POSTA DEL SECTOR RURAL DE CHAICAS</v>
          </cell>
          <cell r="I13" t="str">
            <v>REPOSICION</v>
          </cell>
          <cell r="J13" t="str">
            <v>LLANQUIHUE</v>
          </cell>
          <cell r="K13" t="str">
            <v>RS</v>
          </cell>
        </row>
        <row r="14">
          <cell r="A14">
            <v>40005719</v>
          </cell>
          <cell r="B14" t="str">
            <v>40005719-EJECUCION</v>
          </cell>
          <cell r="C14" t="str">
            <v>LLANQUIHUE</v>
          </cell>
          <cell r="D14">
            <v>372217</v>
          </cell>
          <cell r="E14" t="str">
            <v>EJECUCION</v>
          </cell>
          <cell r="F14" t="str">
            <v>GOBIERNO REGIONAL - REGION DE LOS LAGOS</v>
          </cell>
          <cell r="G14" t="str">
            <v/>
          </cell>
          <cell r="H14" t="str">
            <v>CONSTRUCCION APR COLEGUAL ESPERANZA, LLANQUIHUE</v>
          </cell>
          <cell r="I14" t="str">
            <v>CONSTRUCCION</v>
          </cell>
          <cell r="J14" t="str">
            <v>LLANQUIHUE</v>
          </cell>
          <cell r="K14" t="str">
            <v/>
          </cell>
        </row>
        <row r="15">
          <cell r="A15">
            <v>30484457</v>
          </cell>
          <cell r="B15" t="str">
            <v>30484457-DISEÑO</v>
          </cell>
          <cell r="C15" t="str">
            <v>ANCUD</v>
          </cell>
          <cell r="D15">
            <v>65300</v>
          </cell>
          <cell r="E15" t="str">
            <v>DISEÑO</v>
          </cell>
          <cell r="F15" t="str">
            <v>SERVICIO VIVIENDA Y URBANIZACION REGION DE LOS LAGOS</v>
          </cell>
          <cell r="G15" t="str">
            <v/>
          </cell>
          <cell r="H15" t="str">
            <v>MEJORAMIENTO PLAZA PARQUE HUMEDAL PUDETO BAJO</v>
          </cell>
          <cell r="I15" t="str">
            <v>MEJORAMIENTO</v>
          </cell>
          <cell r="J15" t="str">
            <v>CHILOE</v>
          </cell>
          <cell r="K15" t="str">
            <v/>
          </cell>
        </row>
        <row r="16">
          <cell r="A16">
            <v>30086022</v>
          </cell>
          <cell r="B16" t="str">
            <v>30086022-EJECUCION</v>
          </cell>
          <cell r="C16" t="str">
            <v>QUINCHAO</v>
          </cell>
          <cell r="D16">
            <v>942950</v>
          </cell>
          <cell r="E16" t="str">
            <v>EJECUCION</v>
          </cell>
          <cell r="F16" t="str">
            <v>GOBIERNO REGIONAL - REGION DE LOS LAGOS</v>
          </cell>
          <cell r="G16" t="str">
            <v/>
          </cell>
          <cell r="H16" t="str">
            <v>REPOSICION ESCUELA RURAL DE ISLA LLINGUA, QUINCHAO</v>
          </cell>
          <cell r="I16" t="str">
            <v>REPOSICION</v>
          </cell>
          <cell r="J16" t="str">
            <v>CHILOE</v>
          </cell>
          <cell r="K16" t="str">
            <v>RS</v>
          </cell>
        </row>
        <row r="17">
          <cell r="A17">
            <v>30131517</v>
          </cell>
          <cell r="B17" t="str">
            <v>30131517-DISEÑO</v>
          </cell>
          <cell r="C17" t="str">
            <v>COCHAMO</v>
          </cell>
          <cell r="D17">
            <v>5401</v>
          </cell>
          <cell r="E17" t="str">
            <v>DISEÑO</v>
          </cell>
          <cell r="F17" t="str">
            <v>GOBIERNO REGIONAL - REGION DE LOS LAGOS</v>
          </cell>
          <cell r="G17" t="str">
            <v/>
          </cell>
          <cell r="H17" t="str">
            <v>CONSTRUCCION SISTEMA DE AGUA POTABLE RURAL EL QUECHE, COCHAMO</v>
          </cell>
          <cell r="I17" t="str">
            <v>CONSTRUCCION</v>
          </cell>
          <cell r="J17" t="str">
            <v>LLANQUIHUE</v>
          </cell>
          <cell r="K17" t="str">
            <v>RS</v>
          </cell>
        </row>
        <row r="18">
          <cell r="A18">
            <v>40003664</v>
          </cell>
          <cell r="B18" t="str">
            <v>40003664-EJECUCION</v>
          </cell>
          <cell r="C18" t="str">
            <v>COCHAMO</v>
          </cell>
          <cell r="D18">
            <v>3591</v>
          </cell>
          <cell r="E18" t="str">
            <v>EJECUCION</v>
          </cell>
          <cell r="F18" t="str">
            <v>DIRECCION DE AEROPUERTOS</v>
          </cell>
          <cell r="G18" t="str">
            <v/>
          </cell>
          <cell r="H18" t="str">
            <v>NORMALIZACION PEQUEÑO AERÓDROMO LLANADA GRANDE, REGIÓN DE LOS LAGOS</v>
          </cell>
          <cell r="I18" t="str">
            <v>NORMALIZACION</v>
          </cell>
          <cell r="J18" t="str">
            <v>LLANQUIHUE</v>
          </cell>
          <cell r="K18" t="str">
            <v/>
          </cell>
        </row>
        <row r="19">
          <cell r="A19">
            <v>40004730</v>
          </cell>
          <cell r="B19" t="str">
            <v>40004730-PREFACTIBILIDAD</v>
          </cell>
          <cell r="C19" t="str">
            <v>LOS MUERMOS</v>
          </cell>
          <cell r="D19">
            <v>656000</v>
          </cell>
          <cell r="E19" t="str">
            <v>PREFACTIBILIDAD</v>
          </cell>
          <cell r="F19" t="str">
            <v>COMISION NACIONAL DE RIEGO</v>
          </cell>
          <cell r="G19" t="str">
            <v/>
          </cell>
          <cell r="H19" t="str">
            <v>CONSTRUCCION EMBALSE EN VALLE RÍO NARANJO, LOS MUERMOS</v>
          </cell>
          <cell r="I19" t="str">
            <v>CONSTRUCCION</v>
          </cell>
          <cell r="J19" t="str">
            <v>LLANQUIHUE</v>
          </cell>
          <cell r="K19" t="str">
            <v>OT</v>
          </cell>
        </row>
        <row r="20">
          <cell r="A20">
            <v>30402378</v>
          </cell>
          <cell r="B20" t="str">
            <v>30402378-EJECUCION</v>
          </cell>
          <cell r="C20" t="str">
            <v/>
          </cell>
          <cell r="D20">
            <v>32260</v>
          </cell>
          <cell r="E20" t="str">
            <v>EJECUCION</v>
          </cell>
          <cell r="F20" t="str">
            <v>GOBIERNO REGIONAL - REGION DE LOS LAGOS</v>
          </cell>
          <cell r="G20" t="str">
            <v/>
          </cell>
          <cell r="H20" t="str">
            <v>DIAGNOSTICO INFRAESTRUCTURA PSR DE LA RED ASISTENCIAL DE OSORNO</v>
          </cell>
          <cell r="I20" t="str">
            <v>DIAGNOSTICO</v>
          </cell>
          <cell r="J20" t="str">
            <v>OSORNO</v>
          </cell>
          <cell r="K20" t="str">
            <v>RS</v>
          </cell>
        </row>
        <row r="21">
          <cell r="A21">
            <v>40007876</v>
          </cell>
          <cell r="B21" t="str">
            <v>40007876-EJECUCION</v>
          </cell>
          <cell r="C21" t="str">
            <v>QUEMCHI</v>
          </cell>
          <cell r="D21">
            <v>7982</v>
          </cell>
          <cell r="E21" t="str">
            <v>EJECUCION</v>
          </cell>
          <cell r="F21" t="str">
            <v>SUBSECRETARIA DE EDUCACION</v>
          </cell>
          <cell r="G21" t="str">
            <v/>
          </cell>
          <cell r="H21" t="str">
            <v>CONSERVACION SISTEMA DE GAS, ACREDITACIÓN SELLO VERDE, MANT PTAS ESCUELA AQUELARRE QUICAVI</v>
          </cell>
          <cell r="I21" t="str">
            <v>CONSERVACION</v>
          </cell>
          <cell r="J21" t="str">
            <v>CHILOE</v>
          </cell>
          <cell r="K21" t="str">
            <v/>
          </cell>
        </row>
        <row r="22">
          <cell r="A22">
            <v>30475639</v>
          </cell>
          <cell r="B22" t="str">
            <v>30475639-EJECUCION</v>
          </cell>
          <cell r="C22" t="str">
            <v>OSORNO</v>
          </cell>
          <cell r="D22">
            <v>1578206</v>
          </cell>
          <cell r="E22" t="str">
            <v>EJECUCION</v>
          </cell>
          <cell r="F22" t="str">
            <v>JUNTA NACIONAL DE JARDINES INFANTILES</v>
          </cell>
          <cell r="G22" t="str">
            <v/>
          </cell>
          <cell r="H22" t="str">
            <v>CONSTRUCCION SALA CUNA Y JARDIN INFANTIL OSORNO CENTRO</v>
          </cell>
          <cell r="I22" t="str">
            <v>CONSTRUCCION</v>
          </cell>
          <cell r="J22" t="str">
            <v>OSORNO</v>
          </cell>
          <cell r="K22" t="str">
            <v>RS</v>
          </cell>
        </row>
        <row r="23">
          <cell r="A23">
            <v>30130214</v>
          </cell>
          <cell r="B23" t="str">
            <v>30130214-DISEÑO</v>
          </cell>
          <cell r="C23" t="str">
            <v>HUALAIHUE</v>
          </cell>
          <cell r="D23">
            <v>145947</v>
          </cell>
          <cell r="E23" t="str">
            <v>DISEÑO</v>
          </cell>
          <cell r="F23" t="str">
            <v>GOBIERNO REGIONAL - REGION DE LOS LAGOS</v>
          </cell>
          <cell r="G23" t="str">
            <v/>
          </cell>
          <cell r="H23" t="str">
            <v>CONSTRUCCION  INFRAESTRUCTURA DE MANEJO INTEGRAL DE RESIDUOS SOLIDOS</v>
          </cell>
          <cell r="I23" t="str">
            <v>CONSTRUCCION</v>
          </cell>
          <cell r="J23" t="str">
            <v>PALENA</v>
          </cell>
          <cell r="K23" t="str">
            <v/>
          </cell>
        </row>
        <row r="24">
          <cell r="A24">
            <v>40008285</v>
          </cell>
          <cell r="B24" t="str">
            <v>40008285-EJECUCION</v>
          </cell>
          <cell r="C24" t="str">
            <v>CHONCHI</v>
          </cell>
          <cell r="D24">
            <v>60000</v>
          </cell>
          <cell r="E24" t="str">
            <v>EJECUCION</v>
          </cell>
          <cell r="F24" t="str">
            <v>GOBIERNO REGIONAL - REGION DE LOS LAGOS</v>
          </cell>
          <cell r="G24" t="str">
            <v/>
          </cell>
          <cell r="H24" t="str">
            <v>CONSTRUCCION PATIO TECHADO SECTOR PREBÁSICA, LICEO M.J.A.B.</v>
          </cell>
          <cell r="I24" t="str">
            <v>CONSTRUCCION</v>
          </cell>
          <cell r="J24" t="str">
            <v>CHILOE</v>
          </cell>
          <cell r="K24" t="str">
            <v/>
          </cell>
        </row>
        <row r="25">
          <cell r="A25">
            <v>30485224</v>
          </cell>
          <cell r="B25" t="str">
            <v>30485224-EJECUCION</v>
          </cell>
          <cell r="C25" t="str">
            <v>SAN PABLO</v>
          </cell>
          <cell r="D25">
            <v>51300</v>
          </cell>
          <cell r="E25" t="str">
            <v>EJECUCION</v>
          </cell>
          <cell r="F25" t="str">
            <v>GOBIERNO REGIONAL - REGION DE LOS LAGOS</v>
          </cell>
          <cell r="G25" t="str">
            <v/>
          </cell>
          <cell r="H25" t="str">
            <v>ADQUISICION  VEHICULOS PARA FIZCALIZACION Y OBRAS EN TERRENO SAN PABLO</v>
          </cell>
          <cell r="I25" t="str">
            <v>ADQUISICION</v>
          </cell>
          <cell r="J25" t="str">
            <v>OSORNO</v>
          </cell>
          <cell r="K25" t="str">
            <v/>
          </cell>
        </row>
        <row r="26">
          <cell r="A26">
            <v>40006569</v>
          </cell>
          <cell r="B26" t="str">
            <v>40006569-EJECUCION</v>
          </cell>
          <cell r="C26" t="str">
            <v>PUYEHUE</v>
          </cell>
          <cell r="D26">
            <v>94000</v>
          </cell>
          <cell r="E26" t="str">
            <v>EJECUCION</v>
          </cell>
          <cell r="F26" t="str">
            <v>SUBSECRETARIA DE EDUCACION</v>
          </cell>
          <cell r="G26" t="str">
            <v/>
          </cell>
          <cell r="H26" t="str">
            <v>MEJORAMIENTO ESCUELA RURAL PILMAIQUEN</v>
          </cell>
          <cell r="I26" t="str">
            <v>MEJORAMIENTO</v>
          </cell>
          <cell r="J26" t="str">
            <v>OSORNO</v>
          </cell>
          <cell r="K26" t="str">
            <v/>
          </cell>
        </row>
        <row r="27">
          <cell r="A27">
            <v>40001645</v>
          </cell>
          <cell r="B27" t="str">
            <v>40001645-DISEÑO</v>
          </cell>
          <cell r="C27" t="str">
            <v>CASTRO</v>
          </cell>
          <cell r="D27">
            <v>63612</v>
          </cell>
          <cell r="E27" t="str">
            <v>DISEÑO</v>
          </cell>
          <cell r="F27" t="str">
            <v>GOBIERNO REGIONAL - REGION DE LOS LAGOS</v>
          </cell>
          <cell r="G27" t="str">
            <v/>
          </cell>
          <cell r="H27" t="str">
            <v>CONSTRUCCION MATADERO MUNICIPAL CASTRO</v>
          </cell>
          <cell r="I27" t="str">
            <v>CONSTRUCCION</v>
          </cell>
          <cell r="J27" t="str">
            <v>CHILOE</v>
          </cell>
          <cell r="K27" t="str">
            <v/>
          </cell>
        </row>
        <row r="28">
          <cell r="A28">
            <v>30137060</v>
          </cell>
          <cell r="B28" t="str">
            <v>30137060-EJECUCION</v>
          </cell>
          <cell r="C28" t="str">
            <v/>
          </cell>
          <cell r="D28">
            <v>1285178</v>
          </cell>
          <cell r="E28" t="str">
            <v>EJECUCION</v>
          </cell>
          <cell r="F28" t="str">
            <v>GOBIERNO REGIONAL - REGION DE LOS LAGOS</v>
          </cell>
          <cell r="G28" t="str">
            <v/>
          </cell>
          <cell r="H28" t="str">
            <v>TRANSFERENCIA PROGRAMA DE INVERSIONES PRODUCTIVAS EN FAMILIAS USUARIA</v>
          </cell>
          <cell r="I28" t="str">
            <v>TRANSFERENCIA</v>
          </cell>
          <cell r="J28" t="str">
            <v/>
          </cell>
          <cell r="K28" t="str">
            <v/>
          </cell>
        </row>
        <row r="29">
          <cell r="A29">
            <v>40006183</v>
          </cell>
          <cell r="B29" t="str">
            <v>40006183-EJECUCION</v>
          </cell>
          <cell r="C29" t="str">
            <v>QUELLON</v>
          </cell>
          <cell r="D29">
            <v>10000</v>
          </cell>
          <cell r="E29" t="str">
            <v>EJECUCION</v>
          </cell>
          <cell r="F29" t="str">
            <v>SUBSECRETARIA DE EDUCACION</v>
          </cell>
          <cell r="G29" t="str">
            <v/>
          </cell>
          <cell r="H29" t="str">
            <v>CONSERVACION INFRAESTRUCTURA ESCUELA RURAL CHAIGUAO - QUELLON</v>
          </cell>
          <cell r="I29" t="str">
            <v>CONSERVACION</v>
          </cell>
          <cell r="J29" t="str">
            <v>CHILOE</v>
          </cell>
          <cell r="K29" t="str">
            <v/>
          </cell>
        </row>
        <row r="30">
          <cell r="A30">
            <v>30128503</v>
          </cell>
          <cell r="B30" t="str">
            <v>30128503-EJECUCION</v>
          </cell>
          <cell r="C30" t="str">
            <v>CASTRO</v>
          </cell>
          <cell r="D30">
            <v>596898</v>
          </cell>
          <cell r="E30" t="str">
            <v>EJECUCION</v>
          </cell>
          <cell r="F30" t="str">
            <v>GOBIERNO REGIONAL - REGION DE LOS LAGOS</v>
          </cell>
          <cell r="G30" t="str">
            <v/>
          </cell>
          <cell r="H30" t="str">
            <v>REPOSICION CUARTEL BOMBEROS 5TA CIA, COMUNA DE CASTRO</v>
          </cell>
          <cell r="I30" t="str">
            <v>REPOSICION</v>
          </cell>
          <cell r="J30" t="str">
            <v>CHILOE</v>
          </cell>
          <cell r="K30" t="str">
            <v>RS</v>
          </cell>
        </row>
        <row r="31">
          <cell r="A31">
            <v>30341774</v>
          </cell>
          <cell r="B31" t="str">
            <v>30341774-DISEÑO</v>
          </cell>
          <cell r="C31" t="str">
            <v>FUTALEUFU</v>
          </cell>
          <cell r="D31">
            <v>67742</v>
          </cell>
          <cell r="E31" t="str">
            <v>DISEÑO</v>
          </cell>
          <cell r="F31" t="str">
            <v>GOBIERNO REGIONAL - REGION DE LOS LAGOS</v>
          </cell>
          <cell r="G31" t="str">
            <v/>
          </cell>
          <cell r="H31" t="str">
            <v>REPOSICION BODEGA Y OFICINAS MUNICIPALES COMUNA FUTALEUFÚ</v>
          </cell>
          <cell r="I31" t="str">
            <v>REPOSICION</v>
          </cell>
          <cell r="J31" t="str">
            <v>PALENA</v>
          </cell>
          <cell r="K31" t="str">
            <v>FI</v>
          </cell>
        </row>
        <row r="32">
          <cell r="A32">
            <v>40001702</v>
          </cell>
          <cell r="B32" t="str">
            <v>40001702-EJECUCION</v>
          </cell>
          <cell r="C32" t="str">
            <v>SAN PABLO</v>
          </cell>
          <cell r="D32">
            <v>69999</v>
          </cell>
          <cell r="E32" t="str">
            <v>EJECUCION</v>
          </cell>
          <cell r="F32" t="str">
            <v>GOBIERNO REGIONAL - REGION DE LOS LAGOS</v>
          </cell>
          <cell r="G32" t="str">
            <v/>
          </cell>
          <cell r="H32" t="str">
            <v>REPOSICION VEHÍCULO DIRECCIÓN DE ASEO Y ORNATO</v>
          </cell>
          <cell r="I32" t="str">
            <v>REPOSICION</v>
          </cell>
          <cell r="J32" t="str">
            <v>OSORNO</v>
          </cell>
          <cell r="K32" t="str">
            <v/>
          </cell>
        </row>
        <row r="33">
          <cell r="A33">
            <v>30482658</v>
          </cell>
          <cell r="B33" t="str">
            <v>30482658-EJECUCION</v>
          </cell>
          <cell r="C33" t="str">
            <v/>
          </cell>
          <cell r="D33">
            <v>230000</v>
          </cell>
          <cell r="E33" t="str">
            <v>EJECUCION</v>
          </cell>
          <cell r="F33" t="str">
            <v>GOBIERNO REGIONAL - REGION DE LOS LAGOS</v>
          </cell>
          <cell r="G33" t="str">
            <v/>
          </cell>
          <cell r="H33" t="str">
            <v>CAPACITACION Y FORTALECIMIENTO DEL EMPRENDIMIENTO PARA PERSONAS MAYO</v>
          </cell>
          <cell r="I33" t="str">
            <v>CAPACITACION</v>
          </cell>
          <cell r="J33" t="str">
            <v/>
          </cell>
          <cell r="K33" t="str">
            <v/>
          </cell>
        </row>
        <row r="34">
          <cell r="A34">
            <v>40002018</v>
          </cell>
          <cell r="B34" t="str">
            <v>40002018-EJECUCION</v>
          </cell>
          <cell r="C34" t="str">
            <v>PUERTO MONTT</v>
          </cell>
          <cell r="D34">
            <v>32832</v>
          </cell>
          <cell r="E34" t="str">
            <v>EJECUCION</v>
          </cell>
          <cell r="F34" t="str">
            <v>SUBSECRETARIA DE EDUCACION</v>
          </cell>
          <cell r="G34" t="str">
            <v/>
          </cell>
          <cell r="H34" t="str">
            <v>CONSERVACION INTEGRAL ESCUELA RURAL LA VARA PUERTO MONTT</v>
          </cell>
          <cell r="I34" t="str">
            <v>CONSERVACION</v>
          </cell>
          <cell r="J34" t="str">
            <v>LLANQUIHUE</v>
          </cell>
          <cell r="K34" t="str">
            <v/>
          </cell>
        </row>
        <row r="35">
          <cell r="A35">
            <v>40007693</v>
          </cell>
          <cell r="B35" t="str">
            <v>40007693-EJECUCION</v>
          </cell>
          <cell r="C35" t="str">
            <v>OSORNO</v>
          </cell>
          <cell r="D35">
            <v>44000000</v>
          </cell>
          <cell r="E35" t="str">
            <v>EJECUCION</v>
          </cell>
          <cell r="F35" t="str">
            <v>SUBSECRETARIA DE EDUCACION</v>
          </cell>
          <cell r="G35" t="str">
            <v/>
          </cell>
          <cell r="H35" t="str">
            <v>NORMALIZACION Y REGULARIZACIÓN SISTEMA ELÉCTRICO SEGUNDA PARTE INSTITUTO POLITÉCNICO</v>
          </cell>
          <cell r="I35" t="str">
            <v>NORMALIZACION</v>
          </cell>
          <cell r="J35" t="str">
            <v>OSORNO</v>
          </cell>
          <cell r="K35" t="str">
            <v/>
          </cell>
        </row>
        <row r="36">
          <cell r="A36">
            <v>40005282</v>
          </cell>
          <cell r="B36" t="str">
            <v>40005282-EJECUCION</v>
          </cell>
          <cell r="C36" t="str">
            <v/>
          </cell>
          <cell r="D36">
            <v>147991</v>
          </cell>
          <cell r="E36" t="str">
            <v>EJECUCION</v>
          </cell>
          <cell r="F36" t="str">
            <v>GOBIERNO REGIONAL - REGION DE LOS LAGOS</v>
          </cell>
          <cell r="G36" t="str">
            <v/>
          </cell>
          <cell r="H36" t="str">
            <v>TRANSFERENCIA LA ADOPCIÓN DE PRÁCTICAS CONSERVACIONISTA EN SECANO MEJORARÁ EL MANEJO DE SUELO-</v>
          </cell>
          <cell r="I36" t="str">
            <v>TRANSFERENCIA</v>
          </cell>
          <cell r="J36" t="str">
            <v/>
          </cell>
          <cell r="K36" t="str">
            <v/>
          </cell>
        </row>
        <row r="37">
          <cell r="A37">
            <v>40001354</v>
          </cell>
          <cell r="B37" t="str">
            <v>40001354-EJECUCION</v>
          </cell>
          <cell r="C37" t="str">
            <v>PUYEHUE</v>
          </cell>
          <cell r="D37">
            <v>243145</v>
          </cell>
          <cell r="E37" t="str">
            <v>EJECUCION</v>
          </cell>
          <cell r="F37" t="str">
            <v>GOBIERNO REGIONAL - REGION DE LOS LAGOS</v>
          </cell>
          <cell r="G37" t="str">
            <v/>
          </cell>
          <cell r="H37" t="str">
            <v>REPOSICION DE CAMIÓN TOLVA Y ADQUISICIÓN DE CAMIÓN Y MINICARGADOR.</v>
          </cell>
          <cell r="I37" t="str">
            <v>REPOSICION</v>
          </cell>
          <cell r="J37" t="str">
            <v>OSORNO</v>
          </cell>
          <cell r="K37" t="str">
            <v/>
          </cell>
        </row>
        <row r="38">
          <cell r="A38">
            <v>30487880</v>
          </cell>
          <cell r="B38" t="str">
            <v>30487880-EJECUCION</v>
          </cell>
          <cell r="C38" t="str">
            <v>QUELLON</v>
          </cell>
          <cell r="D38">
            <v>45000</v>
          </cell>
          <cell r="E38" t="str">
            <v>EJECUCION</v>
          </cell>
          <cell r="F38" t="str">
            <v>GOBIERNO REGIONAL - REGION DE LOS LAGOS</v>
          </cell>
          <cell r="G38" t="str">
            <v/>
          </cell>
          <cell r="H38" t="str">
            <v>CONSTRUCCION PLAZA Y CASETA INFORMACION TURISTICA, COUNA DE QUELLON</v>
          </cell>
          <cell r="I38" t="str">
            <v>CONSTRUCCION</v>
          </cell>
          <cell r="J38" t="str">
            <v>CHILOE</v>
          </cell>
          <cell r="K38" t="str">
            <v/>
          </cell>
        </row>
        <row r="39">
          <cell r="A39">
            <v>30482927</v>
          </cell>
          <cell r="B39" t="str">
            <v>30482927-EJECUCION</v>
          </cell>
          <cell r="C39" t="str">
            <v>CHAITEN</v>
          </cell>
          <cell r="D39">
            <v>1060539</v>
          </cell>
          <cell r="E39" t="str">
            <v>EJECUCION</v>
          </cell>
          <cell r="F39" t="str">
            <v>CORPORACION ADMINISTRATIVA DEL PODER JUDICIAL</v>
          </cell>
          <cell r="G39" t="str">
            <v/>
          </cell>
          <cell r="H39" t="str">
            <v>CONSTRUCCION VIVIENDAS JUDICIALES DE CHAITÉN</v>
          </cell>
          <cell r="I39" t="str">
            <v>CONSTRUCCION</v>
          </cell>
          <cell r="J39" t="str">
            <v>PALENA</v>
          </cell>
          <cell r="K39" t="str">
            <v>RS</v>
          </cell>
        </row>
        <row r="40">
          <cell r="A40">
            <v>30339323</v>
          </cell>
          <cell r="B40" t="str">
            <v>30339323-DISEÑO</v>
          </cell>
          <cell r="C40" t="str">
            <v>QUEMCHI</v>
          </cell>
          <cell r="D40">
            <v>231175</v>
          </cell>
          <cell r="E40" t="str">
            <v>DISEÑO</v>
          </cell>
          <cell r="F40" t="str">
            <v>DIRECCION DE OBRAS PORTUARIAS</v>
          </cell>
          <cell r="G40" t="str">
            <v/>
          </cell>
          <cell r="H40" t="str">
            <v>MEJORAMIENTO BORDE COSTERO DE QUEMCHI</v>
          </cell>
          <cell r="I40" t="str">
            <v>MEJORAMIENTO</v>
          </cell>
          <cell r="J40" t="str">
            <v>CHILOE</v>
          </cell>
          <cell r="K40" t="str">
            <v/>
          </cell>
        </row>
        <row r="41">
          <cell r="A41">
            <v>30073551</v>
          </cell>
          <cell r="B41" t="str">
            <v>30073551-EJECUCION</v>
          </cell>
          <cell r="C41" t="str">
            <v>QUINCHAO</v>
          </cell>
          <cell r="D41">
            <v>3353387</v>
          </cell>
          <cell r="E41" t="str">
            <v>EJECUCION</v>
          </cell>
          <cell r="F41" t="str">
            <v>GOBIERNO REGIONAL - REGION DE LOS LAGOS</v>
          </cell>
          <cell r="G41" t="str">
            <v/>
          </cell>
          <cell r="H41" t="str">
            <v>REPOSICION INTERNADOS MASCULINO Y FEMENINO LICEO INSULAR DE ACHAO</v>
          </cell>
          <cell r="I41" t="str">
            <v>REPOSICION</v>
          </cell>
          <cell r="J41" t="str">
            <v>CHILOE</v>
          </cell>
          <cell r="K41" t="str">
            <v>RS</v>
          </cell>
        </row>
        <row r="42">
          <cell r="A42">
            <v>30488419</v>
          </cell>
          <cell r="B42" t="str">
            <v>30488419-EJECUCION</v>
          </cell>
          <cell r="C42" t="str">
            <v>PURRANQUE</v>
          </cell>
          <cell r="D42">
            <v>25650</v>
          </cell>
          <cell r="E42" t="str">
            <v>EJECUCION</v>
          </cell>
          <cell r="F42" t="str">
            <v>GOBIERNO REGIONAL - REGION DE LOS LAGOS</v>
          </cell>
          <cell r="G42" t="str">
            <v/>
          </cell>
          <cell r="H42" t="str">
            <v>REPOSICION  Y MANTENIMIENTO GARITAS CAMINERAS COMUNA DE PURRANQUE</v>
          </cell>
          <cell r="I42" t="str">
            <v>REPOSICION</v>
          </cell>
          <cell r="J42" t="str">
            <v>OSORNO</v>
          </cell>
          <cell r="K42" t="str">
            <v/>
          </cell>
        </row>
        <row r="43">
          <cell r="A43">
            <v>30122050</v>
          </cell>
          <cell r="B43" t="str">
            <v>30122050-EJECUCION</v>
          </cell>
          <cell r="C43" t="str">
            <v>RIO NEGRO</v>
          </cell>
          <cell r="D43">
            <v>787654</v>
          </cell>
          <cell r="E43" t="str">
            <v>EJECUCION</v>
          </cell>
          <cell r="F43" t="str">
            <v>DIRECCION DE VIALIDAD</v>
          </cell>
          <cell r="G43" t="str">
            <v/>
          </cell>
          <cell r="H43" t="str">
            <v>REPOSICION PUENTE CHIFIN EN RUTA U-500, COMUNA DE RÍO NEGRO</v>
          </cell>
          <cell r="I43" t="str">
            <v>REPOSICION</v>
          </cell>
          <cell r="J43" t="str">
            <v>OSORNO</v>
          </cell>
          <cell r="K43" t="str">
            <v>RS</v>
          </cell>
        </row>
        <row r="44">
          <cell r="A44">
            <v>30057787</v>
          </cell>
          <cell r="B44" t="str">
            <v>30057787-EJECUCION</v>
          </cell>
          <cell r="C44" t="str">
            <v>CHAITEN</v>
          </cell>
          <cell r="D44">
            <v>4767776</v>
          </cell>
          <cell r="E44" t="str">
            <v>EJECUCION</v>
          </cell>
          <cell r="F44" t="str">
            <v>DIRECCION DE VIALIDAD</v>
          </cell>
          <cell r="G44" t="str">
            <v/>
          </cell>
          <cell r="H44" t="str">
            <v>CONSTRUCCION CAMINO SANTA BARBARA - RIO CAMAHUETO - CHANA</v>
          </cell>
          <cell r="I44" t="str">
            <v>CONSTRUCCION</v>
          </cell>
          <cell r="J44" t="str">
            <v>PALENA</v>
          </cell>
          <cell r="K44" t="str">
            <v>RS</v>
          </cell>
        </row>
        <row r="45">
          <cell r="A45">
            <v>30487285</v>
          </cell>
          <cell r="B45" t="str">
            <v>30487285-EJECUCION</v>
          </cell>
          <cell r="C45" t="str">
            <v>DALCAHUE</v>
          </cell>
          <cell r="D45">
            <v>46170</v>
          </cell>
          <cell r="E45" t="str">
            <v>EJECUCION</v>
          </cell>
          <cell r="F45" t="str">
            <v>GOBIERNO REGIONAL - REGION DE LOS LAGOS</v>
          </cell>
          <cell r="G45" t="str">
            <v/>
          </cell>
          <cell r="H45" t="str">
            <v>CONSTRUCCION ACCESO ESCUELA Y POSTA TEHUACO QUETALCO</v>
          </cell>
          <cell r="I45" t="str">
            <v>CONSTRUCCION</v>
          </cell>
          <cell r="J45" t="str">
            <v>CHILOE</v>
          </cell>
          <cell r="K45" t="str">
            <v/>
          </cell>
        </row>
        <row r="46">
          <cell r="A46">
            <v>30483959</v>
          </cell>
          <cell r="B46" t="str">
            <v>30483959-PREFACTIBILIDAD</v>
          </cell>
          <cell r="C46" t="str">
            <v/>
          </cell>
          <cell r="D46">
            <v>410913</v>
          </cell>
          <cell r="E46" t="str">
            <v>PREFACTIBILIDAD</v>
          </cell>
          <cell r="F46" t="str">
            <v>DIRECCION DE VIALIDAD</v>
          </cell>
          <cell r="G46" t="str">
            <v/>
          </cell>
          <cell r="H46" t="str">
            <v>CONSTRUCCION CONEXION VIAL RUTA 7 - V-69 (CANUTILLAR) REG LOS LAGOS</v>
          </cell>
          <cell r="I46" t="str">
            <v>CONSTRUCCION</v>
          </cell>
          <cell r="J46" t="str">
            <v/>
          </cell>
          <cell r="K46" t="str">
            <v/>
          </cell>
        </row>
        <row r="47">
          <cell r="A47">
            <v>40006084</v>
          </cell>
          <cell r="B47" t="str">
            <v>40006084-EJECUCION</v>
          </cell>
          <cell r="C47" t="str">
            <v>PUQUELDON</v>
          </cell>
          <cell r="D47">
            <v>148561</v>
          </cell>
          <cell r="E47" t="str">
            <v>EJECUCION</v>
          </cell>
          <cell r="F47" t="str">
            <v>GOBIERNO REGIONAL - REGION DE LOS LAGOS</v>
          </cell>
          <cell r="G47" t="str">
            <v/>
          </cell>
          <cell r="H47" t="str">
            <v>REPOSICION INFRAESTRUCTURA BODEGA MUNICIPAL  - COMUNA PUQUELDON</v>
          </cell>
          <cell r="I47" t="str">
            <v>REPOSICION</v>
          </cell>
          <cell r="J47" t="str">
            <v>CHILOE</v>
          </cell>
          <cell r="K47" t="str">
            <v/>
          </cell>
        </row>
        <row r="48">
          <cell r="A48">
            <v>30480722</v>
          </cell>
          <cell r="B48" t="str">
            <v>30480722-EJECUCION</v>
          </cell>
          <cell r="C48" t="str">
            <v>QUEILEN</v>
          </cell>
          <cell r="D48">
            <v>513000</v>
          </cell>
          <cell r="E48" t="str">
            <v>EJECUCION</v>
          </cell>
          <cell r="F48" t="str">
            <v>GOBIERNO REGIONAL - REGION DE LOS LAGOS</v>
          </cell>
          <cell r="G48" t="str">
            <v/>
          </cell>
          <cell r="H48" t="str">
            <v>REPOSICION POSTA DE SALUD RURAL DE NEPUE, COMUNA DE QUEILEN</v>
          </cell>
          <cell r="I48" t="str">
            <v>REPOSICION</v>
          </cell>
          <cell r="J48" t="str">
            <v>CHILOE</v>
          </cell>
          <cell r="K48" t="str">
            <v/>
          </cell>
        </row>
        <row r="49">
          <cell r="A49">
            <v>40008054</v>
          </cell>
          <cell r="B49" t="str">
            <v>40008054-EJECUCION</v>
          </cell>
          <cell r="C49" t="str">
            <v>QUINCHAO</v>
          </cell>
          <cell r="D49">
            <v>367393</v>
          </cell>
          <cell r="E49" t="str">
            <v>EJECUCION</v>
          </cell>
          <cell r="F49" t="str">
            <v>GOBIERNO REGIONAL - REGION DE LOS LAGOS</v>
          </cell>
          <cell r="G49" t="str">
            <v/>
          </cell>
          <cell r="H49" t="str">
            <v>CONSERVACION  DE VEREDAS EN DIVERSOS SECTORES URBANOS, ACHAO</v>
          </cell>
          <cell r="I49" t="str">
            <v>CONSERVACION</v>
          </cell>
          <cell r="J49" t="str">
            <v>CHILOE</v>
          </cell>
          <cell r="K49" t="str">
            <v/>
          </cell>
        </row>
        <row r="50">
          <cell r="A50">
            <v>40001184</v>
          </cell>
          <cell r="B50" t="str">
            <v>40001184-EJECUCION</v>
          </cell>
          <cell r="C50" t="str">
            <v>QUEILEN</v>
          </cell>
          <cell r="D50">
            <v>164639</v>
          </cell>
          <cell r="E50" t="str">
            <v>EJECUCION</v>
          </cell>
          <cell r="F50" t="str">
            <v>GOBIERNO REGIONAL - REGION DE LOS LAGOS</v>
          </cell>
          <cell r="G50" t="str">
            <v/>
          </cell>
          <cell r="H50" t="str">
            <v xml:space="preserve">HABILITACION SUMINISTRO E.E SECTOR CAMINO EL ROBLE DE DETICO, QUEILEN </v>
          </cell>
          <cell r="I50" t="str">
            <v>HABILITACION</v>
          </cell>
          <cell r="J50" t="str">
            <v>CHILOE</v>
          </cell>
          <cell r="K50" t="str">
            <v>RS</v>
          </cell>
        </row>
        <row r="51">
          <cell r="A51">
            <v>40007764</v>
          </cell>
          <cell r="B51" t="str">
            <v>40007764-EJECUCION</v>
          </cell>
          <cell r="C51" t="str">
            <v>QUEILEN</v>
          </cell>
          <cell r="D51">
            <v>459806</v>
          </cell>
          <cell r="E51" t="str">
            <v>EJECUCION</v>
          </cell>
          <cell r="F51" t="str">
            <v>AGUA POTABLE RURAL</v>
          </cell>
          <cell r="G51" t="str">
            <v/>
          </cell>
          <cell r="H51" t="str">
            <v>CONSTRUCCION SISTEMA APR ÑIDA, COMUNA DE QUEILEN</v>
          </cell>
          <cell r="I51" t="str">
            <v>CONSTRUCCION</v>
          </cell>
          <cell r="J51" t="str">
            <v>CHILOE</v>
          </cell>
          <cell r="K51" t="str">
            <v>FI</v>
          </cell>
        </row>
        <row r="52">
          <cell r="A52">
            <v>40005113</v>
          </cell>
          <cell r="B52" t="str">
            <v>40005113-PREFACTIBILIDAD</v>
          </cell>
          <cell r="C52" t="str">
            <v>PUERTO MONTT</v>
          </cell>
          <cell r="D52">
            <v>150000</v>
          </cell>
          <cell r="E52" t="str">
            <v>PREFACTIBILIDAD</v>
          </cell>
          <cell r="F52" t="str">
            <v>SERVICIO VIVIENDA Y URBANIZACION REGION DE LOS LAGOS</v>
          </cell>
          <cell r="G52" t="str">
            <v/>
          </cell>
          <cell r="H52" t="str">
            <v>AMPLIACION AVENIDA LOS NOTROS, TRAMO PUERTO LARA-PRESIDENTE IBAÑEZ DE PUERTO MONTT</v>
          </cell>
          <cell r="I52" t="str">
            <v>AMPLIACION</v>
          </cell>
          <cell r="J52" t="str">
            <v>LLANQUIHUE</v>
          </cell>
          <cell r="K52" t="str">
            <v/>
          </cell>
        </row>
        <row r="53">
          <cell r="A53">
            <v>40005766</v>
          </cell>
          <cell r="B53" t="str">
            <v>40005766-EJECUCION</v>
          </cell>
          <cell r="C53" t="str">
            <v>HUALAIHUE</v>
          </cell>
          <cell r="D53">
            <v>5000000</v>
          </cell>
          <cell r="E53" t="str">
            <v>EJECUCION</v>
          </cell>
          <cell r="F53" t="str">
            <v>SUBSECRETARIA DE EDUCACION</v>
          </cell>
          <cell r="G53" t="str">
            <v/>
          </cell>
          <cell r="H53" t="str">
            <v>REPARACION CALDERA ESCUELA RURAL AULEN</v>
          </cell>
          <cell r="I53" t="str">
            <v>REPARACION</v>
          </cell>
          <cell r="J53" t="str">
            <v>PALENA</v>
          </cell>
          <cell r="K53" t="str">
            <v/>
          </cell>
        </row>
        <row r="54">
          <cell r="A54">
            <v>30071949</v>
          </cell>
          <cell r="B54" t="str">
            <v>30071949-EJECUCION</v>
          </cell>
          <cell r="C54" t="str">
            <v>QUEILEN</v>
          </cell>
          <cell r="D54">
            <v>16994473</v>
          </cell>
          <cell r="E54" t="str">
            <v>EJECUCION</v>
          </cell>
          <cell r="F54" t="str">
            <v>MINISTERIO DE SALUD</v>
          </cell>
          <cell r="G54" t="str">
            <v/>
          </cell>
          <cell r="H54" t="str">
            <v>NORMALIZACION HOSPITAL DE QUEILEN, PROVINCIA DE CHILOE</v>
          </cell>
          <cell r="I54" t="str">
            <v>NORMALIZACION</v>
          </cell>
          <cell r="J54" t="str">
            <v>CHILOE</v>
          </cell>
          <cell r="K54" t="str">
            <v>RS</v>
          </cell>
        </row>
        <row r="55">
          <cell r="A55">
            <v>30291576</v>
          </cell>
          <cell r="B55" t="str">
            <v>30291576-EJECUCION</v>
          </cell>
          <cell r="C55" t="str">
            <v>DALCAHUE</v>
          </cell>
          <cell r="D55">
            <v>103159</v>
          </cell>
          <cell r="E55" t="str">
            <v>EJECUCION</v>
          </cell>
          <cell r="F55" t="str">
            <v>GOBIERNO REGIONAL - REGION DE LOS LAGOS</v>
          </cell>
          <cell r="G55" t="str">
            <v/>
          </cell>
          <cell r="H55" t="str">
            <v>ADQUISICION RODILLO COMPACTADOR COMUNA DE DALCAHUE</v>
          </cell>
          <cell r="I55" t="str">
            <v>ADQUISICION</v>
          </cell>
          <cell r="J55" t="str">
            <v>CHILOE</v>
          </cell>
          <cell r="K55" t="str">
            <v/>
          </cell>
        </row>
        <row r="56">
          <cell r="A56">
            <v>30488220</v>
          </cell>
          <cell r="B56" t="str">
            <v>30488220-EJECUCION</v>
          </cell>
          <cell r="C56" t="str">
            <v>CURACO DE VELEZ</v>
          </cell>
          <cell r="D56">
            <v>49248</v>
          </cell>
          <cell r="E56" t="str">
            <v>EJECUCION</v>
          </cell>
          <cell r="F56" t="str">
            <v>GOBIERNO REGIONAL - REGION DE LOS LAGOS</v>
          </cell>
          <cell r="G56" t="str">
            <v/>
          </cell>
          <cell r="H56" t="str">
            <v>REPOSICION Y MEJORAMIENTO SEÑALETICA TURÍSTICA Y PORTALES DE ACCESO</v>
          </cell>
          <cell r="I56" t="str">
            <v>REPOSICION</v>
          </cell>
          <cell r="J56" t="str">
            <v>CHILOE</v>
          </cell>
          <cell r="K56" t="str">
            <v/>
          </cell>
        </row>
        <row r="57">
          <cell r="A57">
            <v>40008188</v>
          </cell>
          <cell r="B57" t="str">
            <v>40008188-EJECUCION</v>
          </cell>
          <cell r="C57" t="str">
            <v>QUELLON</v>
          </cell>
          <cell r="D57">
            <v>190748075</v>
          </cell>
          <cell r="E57" t="str">
            <v>EJECUCION</v>
          </cell>
          <cell r="F57" t="str">
            <v>GOBIERNO REGIONAL - REGION DE LOS LAGOS</v>
          </cell>
          <cell r="G57" t="str">
            <v/>
          </cell>
          <cell r="H57" t="str">
            <v>ADQUISICION ADQUISICIÓN MOTONIVELADORA ILUSTRE MUNICIPALIDAD DE QUELLON</v>
          </cell>
          <cell r="I57" t="str">
            <v>ADQUISICION</v>
          </cell>
          <cell r="J57" t="str">
            <v>CHILOE</v>
          </cell>
          <cell r="K57" t="str">
            <v/>
          </cell>
        </row>
        <row r="58">
          <cell r="A58">
            <v>30465246</v>
          </cell>
          <cell r="B58" t="str">
            <v>30465246-EJECUCION</v>
          </cell>
          <cell r="C58" t="str">
            <v>FRUTILLAR</v>
          </cell>
          <cell r="D58">
            <v>175409</v>
          </cell>
          <cell r="E58" t="str">
            <v>EJECUCION</v>
          </cell>
          <cell r="F58" t="str">
            <v>GOBIERNO REGIONAL - REGION DE LOS LAGOS</v>
          </cell>
          <cell r="G58" t="str">
            <v/>
          </cell>
          <cell r="H58" t="str">
            <v>CONSTRUCCION  SERVICIO DE APR SECTOR VILLA ALEGRE,FRUTILLAR</v>
          </cell>
          <cell r="I58" t="str">
            <v>CONSTRUCCION</v>
          </cell>
          <cell r="J58" t="str">
            <v>LLANQUIHUE</v>
          </cell>
          <cell r="K58" t="str">
            <v>RS</v>
          </cell>
        </row>
        <row r="59">
          <cell r="A59">
            <v>40003324</v>
          </cell>
          <cell r="B59" t="str">
            <v>40003324-EJECUCION</v>
          </cell>
          <cell r="C59" t="str">
            <v>QUELLON</v>
          </cell>
          <cell r="D59">
            <v>71253</v>
          </cell>
          <cell r="E59" t="str">
            <v>EJECUCION</v>
          </cell>
          <cell r="F59" t="str">
            <v>GOBIERNO REGIONAL - REGION DE LOS LAGOS</v>
          </cell>
          <cell r="G59" t="str">
            <v/>
          </cell>
          <cell r="H59" t="str">
            <v>REPOSICION VEHICULO DE TRASLADO RONDA MEDICA DESAM QUELLON</v>
          </cell>
          <cell r="I59" t="str">
            <v>REPOSICION</v>
          </cell>
          <cell r="J59" t="str">
            <v>CHILOE</v>
          </cell>
          <cell r="K59" t="str">
            <v/>
          </cell>
        </row>
        <row r="60">
          <cell r="A60">
            <v>30483429</v>
          </cell>
          <cell r="B60" t="str">
            <v>30483429-EJECUCION</v>
          </cell>
          <cell r="C60" t="str">
            <v>CURACO DE VELEZ</v>
          </cell>
          <cell r="D60">
            <v>27176</v>
          </cell>
          <cell r="E60" t="str">
            <v>EJECUCION</v>
          </cell>
          <cell r="F60" t="str">
            <v>GOBIERNO REGIONAL - REGION DE LOS LAGOS</v>
          </cell>
          <cell r="G60" t="str">
            <v/>
          </cell>
          <cell r="H60" t="str">
            <v>MEJORAMIENTO MULTICANCHA PATINODROMO</v>
          </cell>
          <cell r="I60" t="str">
            <v>MEJORAMIENTO</v>
          </cell>
          <cell r="J60" t="str">
            <v>CHILOE</v>
          </cell>
          <cell r="K60" t="str">
            <v/>
          </cell>
        </row>
        <row r="61">
          <cell r="A61">
            <v>40000631</v>
          </cell>
          <cell r="B61" t="str">
            <v>40000631-EJECUCION</v>
          </cell>
          <cell r="C61" t="str">
            <v/>
          </cell>
          <cell r="D61">
            <v>205200</v>
          </cell>
          <cell r="E61" t="str">
            <v>EJECUCION</v>
          </cell>
          <cell r="F61" t="str">
            <v>GOBIERNO REGIONAL - REGION DE LOS LAGOS</v>
          </cell>
          <cell r="G61" t="str">
            <v/>
          </cell>
          <cell r="H61" t="str">
            <v>TRANSFERENCIA Capacitación y fortalecimiento para pescadores artesanales Cucao</v>
          </cell>
          <cell r="I61" t="str">
            <v>TRANSFERENCIA</v>
          </cell>
          <cell r="J61" t="str">
            <v/>
          </cell>
          <cell r="K61" t="str">
            <v/>
          </cell>
        </row>
        <row r="62">
          <cell r="A62">
            <v>40007403</v>
          </cell>
          <cell r="B62" t="str">
            <v>40007403-EJECUCION</v>
          </cell>
          <cell r="C62" t="str">
            <v>PUERTO MONTT</v>
          </cell>
          <cell r="D62">
            <v>140000</v>
          </cell>
          <cell r="E62" t="str">
            <v>EJECUCION</v>
          </cell>
          <cell r="F62" t="str">
            <v>SUBSECRETARIA DE EDUCACION</v>
          </cell>
          <cell r="G62" t="str">
            <v/>
          </cell>
          <cell r="H62" t="str">
            <v>MEJORAMIENTO INTEGRAL ESCUELA LA COLINA</v>
          </cell>
          <cell r="I62" t="str">
            <v>MEJORAMIENTO</v>
          </cell>
          <cell r="J62" t="str">
            <v>LLANQUIHUE</v>
          </cell>
          <cell r="K62" t="str">
            <v/>
          </cell>
        </row>
        <row r="63">
          <cell r="A63">
            <v>30483175</v>
          </cell>
          <cell r="B63" t="str">
            <v>30483175-EJECUCION</v>
          </cell>
          <cell r="C63" t="str">
            <v/>
          </cell>
          <cell r="D63">
            <v>1723678</v>
          </cell>
          <cell r="E63" t="str">
            <v>EJECUCION</v>
          </cell>
          <cell r="F63" t="str">
            <v>DIRECCION DE AEROPUERTOS</v>
          </cell>
          <cell r="G63" t="str">
            <v/>
          </cell>
          <cell r="H63" t="str">
            <v xml:space="preserve">CONSTRUCCION REFUGIOS DE PASAJEROS PADS REGIÓN DE LOS LAGOS </v>
          </cell>
          <cell r="I63" t="str">
            <v>CONSTRUCCION</v>
          </cell>
          <cell r="J63" t="str">
            <v/>
          </cell>
          <cell r="K63" t="str">
            <v/>
          </cell>
        </row>
        <row r="64">
          <cell r="A64">
            <v>40006984</v>
          </cell>
          <cell r="B64" t="str">
            <v>40006984-DISEÑO</v>
          </cell>
          <cell r="C64" t="str">
            <v>LLANQUIHUE</v>
          </cell>
          <cell r="D64">
            <v>1000</v>
          </cell>
          <cell r="E64" t="str">
            <v>DISEÑO</v>
          </cell>
          <cell r="F64" t="str">
            <v>SUBSECRETARIA DE EDUCACION</v>
          </cell>
          <cell r="G64" t="str">
            <v/>
          </cell>
          <cell r="H64" t="str">
            <v>CONSTRUCCION BASES TÉCNICAS PROY. REPOSICIÓN CANALES GIMNASIO ESCUELA GABRIELA MISTRAL</v>
          </cell>
          <cell r="I64" t="str">
            <v>CONSTRUCCION</v>
          </cell>
          <cell r="J64" t="str">
            <v>LLANQUIHUE</v>
          </cell>
          <cell r="K64" t="str">
            <v/>
          </cell>
        </row>
        <row r="65">
          <cell r="A65" t="str">
            <v>20144598-3</v>
          </cell>
          <cell r="B65" t="str">
            <v>20144598-3-EJECUCION</v>
          </cell>
          <cell r="C65" t="str">
            <v/>
          </cell>
          <cell r="D65">
            <v>1330134</v>
          </cell>
          <cell r="E65" t="str">
            <v>EJECUCION</v>
          </cell>
          <cell r="F65" t="str">
            <v>GOBIERNO REGIONAL - REGION DE LOS LAGOS</v>
          </cell>
          <cell r="G65" t="str">
            <v/>
          </cell>
          <cell r="H65" t="str">
            <v>REPOSICION CONST CONVENIO DE PROGR. DE PTES. PROV. DE LLANQUIHUE</v>
          </cell>
          <cell r="I65" t="str">
            <v>REPOSICION</v>
          </cell>
          <cell r="J65" t="str">
            <v>LLANQUIHUE</v>
          </cell>
          <cell r="K65" t="str">
            <v>RS</v>
          </cell>
        </row>
        <row r="66">
          <cell r="A66">
            <v>30135739</v>
          </cell>
          <cell r="B66" t="str">
            <v>30135739-EJECUCION</v>
          </cell>
          <cell r="C66" t="str">
            <v>CURACO DE VELEZ</v>
          </cell>
          <cell r="D66">
            <v>571440</v>
          </cell>
          <cell r="E66" t="str">
            <v>EJECUCION</v>
          </cell>
          <cell r="F66" t="str">
            <v>GOBIERNO REGIONAL - REGION DE LOS LAGOS</v>
          </cell>
          <cell r="G66" t="str">
            <v/>
          </cell>
          <cell r="H66" t="str">
            <v>REPOSICION POSTA DE SALUD RURAL PALQUI, CURACO DE VELEZ</v>
          </cell>
          <cell r="I66" t="str">
            <v>REPOSICION</v>
          </cell>
          <cell r="J66" t="str">
            <v>CHILOE</v>
          </cell>
          <cell r="K66" t="str">
            <v/>
          </cell>
        </row>
        <row r="67">
          <cell r="A67">
            <v>30466153</v>
          </cell>
          <cell r="B67" t="str">
            <v>30466153-EJECUCION</v>
          </cell>
          <cell r="C67" t="str">
            <v>PUQUELDON</v>
          </cell>
          <cell r="D67">
            <v>385749</v>
          </cell>
          <cell r="E67" t="str">
            <v>EJECUCION</v>
          </cell>
          <cell r="F67" t="str">
            <v>GOBIERNO REGIONAL - REGION DE LOS LAGOS</v>
          </cell>
          <cell r="G67" t="str">
            <v/>
          </cell>
          <cell r="H67" t="str">
            <v>ADQUISICION CAMION MULIPROPOSITO MUNICIPALIDAD DE PUQUELDON</v>
          </cell>
          <cell r="I67" t="str">
            <v>ADQUISICION</v>
          </cell>
          <cell r="J67" t="str">
            <v>CHILOE</v>
          </cell>
          <cell r="K67" t="str">
            <v/>
          </cell>
        </row>
        <row r="68">
          <cell r="A68">
            <v>30465244</v>
          </cell>
          <cell r="B68" t="str">
            <v>30465244-EJECUCION</v>
          </cell>
          <cell r="C68" t="str">
            <v>FRUTILLAR</v>
          </cell>
          <cell r="D68">
            <v>372319</v>
          </cell>
          <cell r="E68" t="str">
            <v>EJECUCION</v>
          </cell>
          <cell r="F68" t="str">
            <v>GOBIERNO REGIONAL - REGION DE LOS LAGOS</v>
          </cell>
          <cell r="G68" t="str">
            <v/>
          </cell>
          <cell r="H68" t="str">
            <v>CONSTRUCCION RED DE APR SECTOR COLONIA SAN MARTIN, FRUTILLAR</v>
          </cell>
          <cell r="I68" t="str">
            <v>CONSTRUCCION</v>
          </cell>
          <cell r="J68" t="str">
            <v>LLANQUIHUE</v>
          </cell>
          <cell r="K68" t="str">
            <v>RE</v>
          </cell>
        </row>
        <row r="69">
          <cell r="A69">
            <v>40006689</v>
          </cell>
          <cell r="B69" t="str">
            <v>40006689-EJECUCION</v>
          </cell>
          <cell r="C69" t="str">
            <v>ANCUD</v>
          </cell>
          <cell r="D69">
            <v>375</v>
          </cell>
          <cell r="E69" t="str">
            <v>EJECUCION</v>
          </cell>
          <cell r="F69" t="str">
            <v>SUBSECRETARIA DE EDUCACION</v>
          </cell>
          <cell r="G69" t="str">
            <v/>
          </cell>
          <cell r="H69" t="str">
            <v>NORMALIZACION ESCUELA VILLA CHACAO, COMUNA ANCUD</v>
          </cell>
          <cell r="I69" t="str">
            <v>NORMALIZACION</v>
          </cell>
          <cell r="J69" t="str">
            <v>CHILOE</v>
          </cell>
          <cell r="K69" t="str">
            <v/>
          </cell>
        </row>
        <row r="70">
          <cell r="A70">
            <v>40007520</v>
          </cell>
          <cell r="B70" t="str">
            <v>40007520-EJECUCION</v>
          </cell>
          <cell r="C70" t="str">
            <v>HUALAIHUE</v>
          </cell>
          <cell r="D70">
            <v>29126</v>
          </cell>
          <cell r="E70" t="str">
            <v>EJECUCION</v>
          </cell>
          <cell r="F70" t="str">
            <v>SUBSECRETARIA DE EDUCACION</v>
          </cell>
          <cell r="G70" t="str">
            <v/>
          </cell>
          <cell r="H70" t="str">
            <v>CONSERVACION INFRAESTRUCTURA ESCUELA RURAL AULEN, HUALAIHUÉ</v>
          </cell>
          <cell r="I70" t="str">
            <v>CONSERVACION</v>
          </cell>
          <cell r="J70" t="str">
            <v>PALENA</v>
          </cell>
          <cell r="K70" t="str">
            <v/>
          </cell>
        </row>
        <row r="71">
          <cell r="A71">
            <v>30289730</v>
          </cell>
          <cell r="B71" t="str">
            <v>30289730-EJECUCION</v>
          </cell>
          <cell r="C71" t="str">
            <v>FUTALEUFU</v>
          </cell>
          <cell r="D71">
            <v>557476</v>
          </cell>
          <cell r="E71" t="str">
            <v>EJECUCION</v>
          </cell>
          <cell r="F71" t="str">
            <v>GOBIERNO REGIONAL - REGION DE LOS LAGOS</v>
          </cell>
          <cell r="G71" t="str">
            <v/>
          </cell>
          <cell r="H71" t="str">
            <v>MEJORAMIENTO Y PAVIMENTACIÓN CALLE LAUTARO SUR - FUTALEUFÚ</v>
          </cell>
          <cell r="I71" t="str">
            <v>MEJORAMIENTO</v>
          </cell>
          <cell r="J71" t="str">
            <v>PALENA</v>
          </cell>
          <cell r="K71" t="str">
            <v>RS</v>
          </cell>
        </row>
        <row r="72">
          <cell r="A72">
            <v>40007683</v>
          </cell>
          <cell r="B72" t="str">
            <v>40007683-EJECUCION</v>
          </cell>
          <cell r="C72" t="str">
            <v>OSORNO</v>
          </cell>
          <cell r="D72">
            <v>2300000</v>
          </cell>
          <cell r="E72" t="str">
            <v>EJECUCION</v>
          </cell>
          <cell r="F72" t="str">
            <v>SUBSECRETARIA DE EDUCACION</v>
          </cell>
          <cell r="G72" t="str">
            <v/>
          </cell>
          <cell r="H72" t="str">
            <v>DIAGNOSTICO Y PROYECTO RED ELÉCTRICA ESCUELA GARCÍA HURTADO DE MENDOZA</v>
          </cell>
          <cell r="I72" t="str">
            <v>DIAGNOSTICO</v>
          </cell>
          <cell r="J72" t="str">
            <v>OSORNO</v>
          </cell>
          <cell r="K72" t="str">
            <v/>
          </cell>
        </row>
        <row r="73">
          <cell r="A73">
            <v>40008267</v>
          </cell>
          <cell r="B73" t="str">
            <v>40008267-EJECUCION</v>
          </cell>
          <cell r="C73" t="str">
            <v>CALBUCO</v>
          </cell>
          <cell r="D73">
            <v>112170</v>
          </cell>
          <cell r="E73" t="str">
            <v>EJECUCION</v>
          </cell>
          <cell r="F73" t="str">
            <v>MINISTERIO DE SALUD</v>
          </cell>
          <cell r="G73" t="str">
            <v/>
          </cell>
          <cell r="H73" t="str">
            <v>REPOSICION AMBULANCIAS PARA LOS HOSPITALES DE CALBUCO Y MAULLIN</v>
          </cell>
          <cell r="I73" t="str">
            <v>REPOSICION</v>
          </cell>
          <cell r="J73" t="str">
            <v>LLANQUIHUE</v>
          </cell>
          <cell r="K73" t="str">
            <v/>
          </cell>
        </row>
        <row r="74">
          <cell r="A74">
            <v>30093309</v>
          </cell>
          <cell r="B74" t="str">
            <v>30093309-EJECUCION</v>
          </cell>
          <cell r="C74" t="str">
            <v>CURACO DE VELEZ</v>
          </cell>
          <cell r="D74">
            <v>6760272</v>
          </cell>
          <cell r="E74" t="str">
            <v>EJECUCION</v>
          </cell>
          <cell r="F74" t="str">
            <v>GOBIERNO REGIONAL - REGION DE LOS LAGOS</v>
          </cell>
          <cell r="G74" t="str">
            <v/>
          </cell>
          <cell r="H74" t="str">
            <v>REPOSICION LICEO ALFREDO BARRIA OYARZUN,CURACO DE VELEZ</v>
          </cell>
          <cell r="I74" t="str">
            <v>REPOSICION</v>
          </cell>
          <cell r="J74" t="str">
            <v>CHILOE</v>
          </cell>
          <cell r="K74" t="str">
            <v>RS</v>
          </cell>
        </row>
        <row r="75">
          <cell r="A75">
            <v>30319122</v>
          </cell>
          <cell r="B75" t="str">
            <v>30319122-DISEÑO</v>
          </cell>
          <cell r="C75" t="str">
            <v/>
          </cell>
          <cell r="D75">
            <v>424290</v>
          </cell>
          <cell r="E75" t="str">
            <v>DISEÑO</v>
          </cell>
          <cell r="F75" t="str">
            <v>DIRECCION DE VIALIDAD</v>
          </cell>
          <cell r="G75" t="str">
            <v/>
          </cell>
          <cell r="H75" t="str">
            <v>MEJORAMIENTO CBI RUTAW-883,C:CR.LONG.DIAZ LIRA,S:PUREO-APECHE,CHILOE</v>
          </cell>
          <cell r="I75" t="str">
            <v>MEJORAMIENTO</v>
          </cell>
          <cell r="J75" t="str">
            <v>CHILOE</v>
          </cell>
          <cell r="K75" t="str">
            <v>RS</v>
          </cell>
        </row>
        <row r="76">
          <cell r="A76">
            <v>30133125</v>
          </cell>
          <cell r="B76" t="str">
            <v>30133125-EJECUCION</v>
          </cell>
          <cell r="C76" t="str">
            <v>QUEMCHI</v>
          </cell>
          <cell r="D76">
            <v>1369487</v>
          </cell>
          <cell r="E76" t="str">
            <v>EJECUCION</v>
          </cell>
          <cell r="F76" t="str">
            <v>GOBIERNO REGIONAL - REGION DE LOS LAGOS</v>
          </cell>
          <cell r="G76" t="str">
            <v/>
          </cell>
          <cell r="H76" t="str">
            <v>CONSTRUCCION ESTADIO MUNICIPAL DE QUEMCHI.</v>
          </cell>
          <cell r="I76" t="str">
            <v>CONSTRUCCION</v>
          </cell>
          <cell r="J76" t="str">
            <v>CHILOE</v>
          </cell>
          <cell r="K76" t="str">
            <v>RS</v>
          </cell>
        </row>
        <row r="77">
          <cell r="A77">
            <v>40004809</v>
          </cell>
          <cell r="B77" t="str">
            <v>40004809-EJECUCION</v>
          </cell>
          <cell r="C77" t="str">
            <v>LOS MUERMOS</v>
          </cell>
          <cell r="D77">
            <v>300000</v>
          </cell>
          <cell r="E77" t="str">
            <v>EJECUCION</v>
          </cell>
          <cell r="F77" t="str">
            <v>GOBIERNO REGIONAL - REGION DE LOS LAGOS</v>
          </cell>
          <cell r="G77" t="str">
            <v/>
          </cell>
          <cell r="H77" t="str">
            <v>REPOSICION PLAZA WESTERMEIER, LOS MUERMOS</v>
          </cell>
          <cell r="I77" t="str">
            <v>REPOSICION</v>
          </cell>
          <cell r="J77" t="str">
            <v>LLANQUIHUE</v>
          </cell>
          <cell r="K77" t="str">
            <v/>
          </cell>
        </row>
        <row r="78">
          <cell r="A78">
            <v>20157700</v>
          </cell>
          <cell r="B78" t="str">
            <v>20157700-DISEÑO</v>
          </cell>
          <cell r="C78" t="str">
            <v>CHONCHI</v>
          </cell>
          <cell r="D78">
            <v>65292</v>
          </cell>
          <cell r="E78" t="str">
            <v>DISEÑO</v>
          </cell>
          <cell r="F78" t="str">
            <v>GOBIERNO REGIONAL - REGION DE LOS LAGOS</v>
          </cell>
          <cell r="G78" t="str">
            <v/>
          </cell>
          <cell r="H78" t="str">
            <v>REPOSICION ESCUELA RURAL DE QUITRIPULLI COMUNA DE CHONCHI</v>
          </cell>
          <cell r="I78" t="str">
            <v>REPOSICION</v>
          </cell>
          <cell r="J78" t="str">
            <v>CHILOE</v>
          </cell>
          <cell r="K78" t="str">
            <v>RS</v>
          </cell>
        </row>
        <row r="79">
          <cell r="A79">
            <v>30463648</v>
          </cell>
          <cell r="B79" t="str">
            <v>30463648-DISEÑO</v>
          </cell>
          <cell r="C79" t="str">
            <v>PUERTO MONTT</v>
          </cell>
          <cell r="D79">
            <v>84500</v>
          </cell>
          <cell r="E79" t="str">
            <v>DISEÑO</v>
          </cell>
          <cell r="F79" t="str">
            <v>SERVICIO VIVIENDA Y URBANIZACION REGION DE LOS LAGOS</v>
          </cell>
          <cell r="G79" t="str">
            <v/>
          </cell>
          <cell r="H79" t="str">
            <v>MEJORAMIENTO PASEO MIRADOR TERCERA TERRAZA, PUERTO MONTT</v>
          </cell>
          <cell r="I79" t="str">
            <v>MEJORAMIENTO</v>
          </cell>
          <cell r="J79" t="str">
            <v>LLANQUIHUE</v>
          </cell>
          <cell r="K79" t="str">
            <v>RS</v>
          </cell>
        </row>
        <row r="80">
          <cell r="A80">
            <v>30071585</v>
          </cell>
          <cell r="B80" t="str">
            <v>30071585-EJECUCION</v>
          </cell>
          <cell r="C80" t="str">
            <v>QUEMCHI</v>
          </cell>
          <cell r="D80">
            <v>511435</v>
          </cell>
          <cell r="E80" t="str">
            <v>EJECUCION</v>
          </cell>
          <cell r="F80" t="str">
            <v>GOBIERNO REGIONAL - REGION DE LOS LAGOS</v>
          </cell>
          <cell r="G80" t="str">
            <v/>
          </cell>
          <cell r="H80" t="str">
            <v>REPOSICION POSTA DE SALUD ISLA TAC, QUEMCHI</v>
          </cell>
          <cell r="I80" t="str">
            <v>REPOSICION</v>
          </cell>
          <cell r="J80" t="str">
            <v>CHILOE</v>
          </cell>
          <cell r="K80" t="str">
            <v>RS</v>
          </cell>
        </row>
        <row r="81">
          <cell r="A81">
            <v>30086361</v>
          </cell>
          <cell r="B81" t="str">
            <v>30086361-EJECUCION</v>
          </cell>
          <cell r="C81" t="str">
            <v>FUTALEUFU</v>
          </cell>
          <cell r="D81">
            <v>3900581</v>
          </cell>
          <cell r="E81" t="str">
            <v>EJECUCION</v>
          </cell>
          <cell r="F81" t="str">
            <v>GOBIERNO REGIONAL - REGION DE LOS LAGOS</v>
          </cell>
          <cell r="G81" t="str">
            <v/>
          </cell>
          <cell r="H81" t="str">
            <v>REPOSICION GIMNASIO MUNICIPAL DE FUTALEUFÚ</v>
          </cell>
          <cell r="I81" t="str">
            <v>REPOSICION</v>
          </cell>
          <cell r="J81" t="str">
            <v>PALENA</v>
          </cell>
          <cell r="K81" t="str">
            <v>RS</v>
          </cell>
        </row>
        <row r="82">
          <cell r="A82">
            <v>40006271</v>
          </cell>
          <cell r="B82" t="str">
            <v>40006271-EJECUCION</v>
          </cell>
          <cell r="C82" t="str">
            <v>PALENA</v>
          </cell>
          <cell r="D82">
            <v>36000</v>
          </cell>
          <cell r="E82" t="str">
            <v>EJECUCION</v>
          </cell>
          <cell r="F82" t="str">
            <v>GOBIERNO REGIONAL - REGION DE LOS LAGOS</v>
          </cell>
          <cell r="G82" t="str">
            <v/>
          </cell>
          <cell r="H82" t="str">
            <v>ACTUALIZACION PLADECO PALENA 2019-2022</v>
          </cell>
          <cell r="I82" t="str">
            <v>ACTUALIZACION</v>
          </cell>
          <cell r="J82" t="str">
            <v>PALENA</v>
          </cell>
          <cell r="K82" t="str">
            <v/>
          </cell>
        </row>
        <row r="83">
          <cell r="A83">
            <v>40007674</v>
          </cell>
          <cell r="B83" t="str">
            <v>40007674-EJECUCION</v>
          </cell>
          <cell r="C83" t="str">
            <v>OSORNO</v>
          </cell>
          <cell r="D83">
            <v>30000</v>
          </cell>
          <cell r="E83" t="str">
            <v>EJECUCION</v>
          </cell>
          <cell r="F83" t="str">
            <v>SUBSECRETARIA DE EDUCACION</v>
          </cell>
          <cell r="G83" t="str">
            <v/>
          </cell>
          <cell r="H83" t="str">
            <v>MEJORAMIENTO Y OBRAS MENORES ESCUELA CARLOS CONDELL</v>
          </cell>
          <cell r="I83" t="str">
            <v>MEJORAMIENTO</v>
          </cell>
          <cell r="J83" t="str">
            <v>OSORNO</v>
          </cell>
          <cell r="K83" t="str">
            <v/>
          </cell>
        </row>
        <row r="84">
          <cell r="A84">
            <v>30485155</v>
          </cell>
          <cell r="B84" t="str">
            <v>30485155-EJECUCION</v>
          </cell>
          <cell r="C84" t="str">
            <v>FRUTILLAR</v>
          </cell>
          <cell r="D84">
            <v>44734</v>
          </cell>
          <cell r="E84" t="str">
            <v>EJECUCION</v>
          </cell>
          <cell r="F84" t="str">
            <v>GOBIERNO REGIONAL - REGION DE LOS LAGOS</v>
          </cell>
          <cell r="G84" t="str">
            <v/>
          </cell>
          <cell r="H84" t="str">
            <v>CONSTRUCCION RED DE AGUA POTABLE SECTOR MACAL, COMUNA DE FRUTILLAR</v>
          </cell>
          <cell r="I84" t="str">
            <v>CONSTRUCCION</v>
          </cell>
          <cell r="J84" t="str">
            <v>LLANQUIHUE</v>
          </cell>
          <cell r="K84" t="str">
            <v/>
          </cell>
        </row>
        <row r="85">
          <cell r="A85">
            <v>30361529</v>
          </cell>
          <cell r="B85" t="str">
            <v>30361529-DISEÑO</v>
          </cell>
          <cell r="C85" t="str">
            <v>LOS MUERMOS</v>
          </cell>
          <cell r="D85">
            <v>29319</v>
          </cell>
          <cell r="E85" t="str">
            <v>DISEÑO</v>
          </cell>
          <cell r="F85" t="str">
            <v>GOBIERNO REGIONAL - REGION DE LOS LAGOS</v>
          </cell>
          <cell r="G85" t="str">
            <v/>
          </cell>
          <cell r="H85" t="str">
            <v>MEJORAMIENTO SISTEMA APR CAÑITAS-RIO FRIO, LOS MUERMOS</v>
          </cell>
          <cell r="I85" t="str">
            <v>MEJORAMIENTO</v>
          </cell>
          <cell r="J85" t="str">
            <v>LLANQUIHUE</v>
          </cell>
          <cell r="K85" t="str">
            <v/>
          </cell>
        </row>
        <row r="86">
          <cell r="A86">
            <v>40008310</v>
          </cell>
          <cell r="B86" t="str">
            <v>40008310-EJECUCION</v>
          </cell>
          <cell r="C86" t="str">
            <v>MAULLIN</v>
          </cell>
          <cell r="D86">
            <v>25001</v>
          </cell>
          <cell r="E86" t="str">
            <v>EJECUCION</v>
          </cell>
          <cell r="F86" t="str">
            <v>GOBIERNO REGIONAL - REGION DE LOS LAGOS</v>
          </cell>
          <cell r="G86" t="str">
            <v/>
          </cell>
          <cell r="H86" t="str">
            <v>MEJORAMIENTO MUELLE QUENUIR ALTO, COMUNA DE MAULLIN</v>
          </cell>
          <cell r="I86" t="str">
            <v>MEJORAMIENTO</v>
          </cell>
          <cell r="J86" t="str">
            <v>LLANQUIHUE</v>
          </cell>
          <cell r="K86" t="str">
            <v/>
          </cell>
        </row>
        <row r="87">
          <cell r="A87">
            <v>30486825</v>
          </cell>
          <cell r="B87" t="str">
            <v>30486825-EJECUCION</v>
          </cell>
          <cell r="C87" t="str">
            <v>PUYEHUE</v>
          </cell>
          <cell r="D87">
            <v>90000</v>
          </cell>
          <cell r="E87" t="str">
            <v>EJECUCION</v>
          </cell>
          <cell r="F87" t="str">
            <v>GOBIERNO REGIONAL - REGION DE LOS LAGOS</v>
          </cell>
          <cell r="G87" t="str">
            <v/>
          </cell>
          <cell r="H87" t="str">
            <v>MEJORAMIENTO CASA DEL DEPORTE Y LA CULTURA</v>
          </cell>
          <cell r="I87" t="str">
            <v>MEJORAMIENTO</v>
          </cell>
          <cell r="J87" t="str">
            <v>OSORNO</v>
          </cell>
          <cell r="K87" t="str">
            <v/>
          </cell>
        </row>
        <row r="88">
          <cell r="A88">
            <v>40006031</v>
          </cell>
          <cell r="B88" t="str">
            <v>40006031-EJECUCION</v>
          </cell>
          <cell r="C88" t="str">
            <v>PUERTO MONTT</v>
          </cell>
          <cell r="D88">
            <v>81000</v>
          </cell>
          <cell r="E88" t="str">
            <v>EJECUCION</v>
          </cell>
          <cell r="F88" t="str">
            <v>SUBSECRETARIA VIVIENDA Y URBANISMO</v>
          </cell>
          <cell r="G88" t="str">
            <v/>
          </cell>
          <cell r="H88" t="str">
            <v>CONSERVACION DEPENDENCIAS SEREMI MINVU LOS LAGOS</v>
          </cell>
          <cell r="I88" t="str">
            <v>CONSERVACION</v>
          </cell>
          <cell r="J88" t="str">
            <v>LLANQUIHUE</v>
          </cell>
          <cell r="K88" t="str">
            <v/>
          </cell>
        </row>
        <row r="89">
          <cell r="A89">
            <v>40007188</v>
          </cell>
          <cell r="B89" t="str">
            <v>40007188-EJECUCION</v>
          </cell>
          <cell r="C89" t="str">
            <v>QUINCHAO</v>
          </cell>
          <cell r="D89">
            <v>50000</v>
          </cell>
          <cell r="E89" t="str">
            <v>EJECUCION</v>
          </cell>
          <cell r="F89" t="str">
            <v>GOBIERNO REGIONAL - REGION DE LOS LAGOS</v>
          </cell>
          <cell r="G89" t="str">
            <v/>
          </cell>
          <cell r="H89" t="str">
            <v>CONSTRUCCION FERIA ARTESANAS DE ISLA APIAO</v>
          </cell>
          <cell r="I89" t="str">
            <v>CONSTRUCCION</v>
          </cell>
          <cell r="J89" t="str">
            <v>CHILOE</v>
          </cell>
          <cell r="K89" t="str">
            <v/>
          </cell>
        </row>
        <row r="90">
          <cell r="A90">
            <v>40005480</v>
          </cell>
          <cell r="B90" t="str">
            <v>40005480-EJECUCION</v>
          </cell>
          <cell r="C90" t="str">
            <v/>
          </cell>
          <cell r="D90">
            <v>29000</v>
          </cell>
          <cell r="E90" t="str">
            <v>EJECUCION</v>
          </cell>
          <cell r="F90" t="str">
            <v>GOBIERNO REGIONAL - REGION DE LOS LAGOS</v>
          </cell>
          <cell r="G90" t="str">
            <v/>
          </cell>
          <cell r="H90" t="str">
            <v>ADQUISICION DE TRES DRONES PARA  MONITOREO DE PESCA ARTESANAL</v>
          </cell>
          <cell r="I90" t="str">
            <v>ADQUISICION</v>
          </cell>
          <cell r="J90" t="str">
            <v/>
          </cell>
          <cell r="K90" t="str">
            <v/>
          </cell>
        </row>
        <row r="91">
          <cell r="A91">
            <v>30458870</v>
          </cell>
          <cell r="B91" t="str">
            <v>30458870-EJECUCION</v>
          </cell>
          <cell r="C91" t="str">
            <v/>
          </cell>
          <cell r="D91">
            <v>1701403</v>
          </cell>
          <cell r="E91" t="str">
            <v>EJECUCION</v>
          </cell>
          <cell r="F91" t="str">
            <v>DIRECCION DE VIALIDAD</v>
          </cell>
          <cell r="G91" t="str">
            <v/>
          </cell>
          <cell r="H91" t="str">
            <v>REPOSICION PAV. RUTA U-40, S:OSORNO-INTERS. RUTA U-52, PROV OSORNO</v>
          </cell>
          <cell r="I91" t="str">
            <v>REPOSICION</v>
          </cell>
          <cell r="J91" t="str">
            <v>OSORNO</v>
          </cell>
          <cell r="K91" t="str">
            <v>RS</v>
          </cell>
        </row>
        <row r="92">
          <cell r="A92">
            <v>40005408</v>
          </cell>
          <cell r="B92" t="str">
            <v>40005408-EJECUCION</v>
          </cell>
          <cell r="C92" t="str">
            <v>PURRANQUE</v>
          </cell>
          <cell r="D92">
            <v>782217</v>
          </cell>
          <cell r="E92" t="str">
            <v>EJECUCION</v>
          </cell>
          <cell r="F92" t="str">
            <v>GOBIERNO REGIONAL - REGION DE LOS LAGOS</v>
          </cell>
          <cell r="G92" t="str">
            <v/>
          </cell>
          <cell r="H92" t="str">
            <v>REPOSICION DE LUMINARIAS Y EQUIPOS DEL ALUMBRADO PÚBLICO, COMUNA DE PURRANQUE</v>
          </cell>
          <cell r="I92" t="str">
            <v>REPOSICION</v>
          </cell>
          <cell r="J92" t="str">
            <v>OSORNO</v>
          </cell>
          <cell r="K92" t="str">
            <v/>
          </cell>
        </row>
        <row r="93">
          <cell r="A93">
            <v>40001381</v>
          </cell>
          <cell r="B93" t="str">
            <v>40001381-EJECUCION</v>
          </cell>
          <cell r="C93" t="str">
            <v>SAN PABLO</v>
          </cell>
          <cell r="D93">
            <v>39583</v>
          </cell>
          <cell r="E93" t="str">
            <v>EJECUCION</v>
          </cell>
          <cell r="F93" t="str">
            <v>GOBIERNO REGIONAL - REGION DE LOS LAGOS</v>
          </cell>
          <cell r="G93" t="str">
            <v/>
          </cell>
          <cell r="H93" t="str">
            <v>REPOSICION VEHICULO DEPARTAMENTO DE SALUD MUNICIPAL, SAN PABLO</v>
          </cell>
          <cell r="I93" t="str">
            <v>REPOSICION</v>
          </cell>
          <cell r="J93" t="str">
            <v>OSORNO</v>
          </cell>
          <cell r="K93" t="str">
            <v/>
          </cell>
        </row>
        <row r="94">
          <cell r="A94">
            <v>30340925</v>
          </cell>
          <cell r="B94" t="str">
            <v>30340925-EJECUCION</v>
          </cell>
          <cell r="C94" t="str">
            <v>FRESIA</v>
          </cell>
          <cell r="D94">
            <v>534843</v>
          </cell>
          <cell r="E94" t="str">
            <v>EJECUCION</v>
          </cell>
          <cell r="F94" t="str">
            <v>GOBIERNO REGIONAL - REGION DE LOS LAGOS</v>
          </cell>
          <cell r="G94" t="str">
            <v/>
          </cell>
          <cell r="H94" t="str">
            <v>REPOSICION GANCHOS Y LUMINARIAS COMUNA DE FRESIA</v>
          </cell>
          <cell r="I94" t="str">
            <v>REPOSICION</v>
          </cell>
          <cell r="J94" t="str">
            <v>LLANQUIHUE</v>
          </cell>
          <cell r="K94" t="str">
            <v/>
          </cell>
        </row>
        <row r="95">
          <cell r="A95">
            <v>40001677</v>
          </cell>
          <cell r="B95" t="str">
            <v>40001677-EJECUCION</v>
          </cell>
          <cell r="C95" t="str">
            <v>SAN JUAN DE LA COSTA</v>
          </cell>
          <cell r="D95">
            <v>74519</v>
          </cell>
          <cell r="E95" t="str">
            <v>EJECUCION</v>
          </cell>
          <cell r="F95" t="str">
            <v>GOBIERNO REGIONAL - REGION DE LOS LAGOS</v>
          </cell>
          <cell r="G95" t="str">
            <v/>
          </cell>
          <cell r="H95" t="str">
            <v>REPOSICION VEHICULOS MUNICIPALES, COMUNA SAN JUAN DE LA COSTA</v>
          </cell>
          <cell r="I95" t="str">
            <v>REPOSICION</v>
          </cell>
          <cell r="J95" t="str">
            <v>OSORNO</v>
          </cell>
          <cell r="K95" t="str">
            <v/>
          </cell>
        </row>
        <row r="96">
          <cell r="A96">
            <v>40000987</v>
          </cell>
          <cell r="B96" t="str">
            <v>40000987-EJECUCION</v>
          </cell>
          <cell r="C96" t="str">
            <v>CHONCHI</v>
          </cell>
          <cell r="D96">
            <v>35000</v>
          </cell>
          <cell r="E96" t="str">
            <v>EJECUCION</v>
          </cell>
          <cell r="F96" t="str">
            <v>GOBIERNO REGIONAL - REGION DE LOS LAGOS</v>
          </cell>
          <cell r="G96" t="str">
            <v/>
          </cell>
          <cell r="H96" t="str">
            <v>REPARACION POZO PROFUNDO SECTOR PINDACO QUITRIPULLI</v>
          </cell>
          <cell r="I96" t="str">
            <v>REPARACION</v>
          </cell>
          <cell r="J96" t="str">
            <v>CHILOE</v>
          </cell>
          <cell r="K96" t="str">
            <v/>
          </cell>
        </row>
        <row r="97">
          <cell r="A97">
            <v>40006082</v>
          </cell>
          <cell r="B97" t="str">
            <v>40006082-EJECUCION</v>
          </cell>
          <cell r="C97" t="str">
            <v>PUQUELDON</v>
          </cell>
          <cell r="D97">
            <v>148000</v>
          </cell>
          <cell r="E97" t="str">
            <v>EJECUCION</v>
          </cell>
          <cell r="F97" t="str">
            <v>GOBIERNO REGIONAL - REGION DE LOS LAGOS</v>
          </cell>
          <cell r="G97" t="str">
            <v/>
          </cell>
          <cell r="H97" t="str">
            <v>CONSERVACION CONSERVACION GIMNASIO MUNICIPAL DE PUQUELDON</v>
          </cell>
          <cell r="I97" t="str">
            <v>CONSERVACION</v>
          </cell>
          <cell r="J97" t="str">
            <v>CHILOE</v>
          </cell>
          <cell r="K97" t="str">
            <v/>
          </cell>
        </row>
        <row r="98">
          <cell r="A98">
            <v>40004543</v>
          </cell>
          <cell r="B98" t="str">
            <v>40004543-DISEÑO</v>
          </cell>
          <cell r="C98" t="str">
            <v/>
          </cell>
          <cell r="D98">
            <v>358287</v>
          </cell>
          <cell r="E98" t="str">
            <v>DISEÑO</v>
          </cell>
          <cell r="F98" t="str">
            <v>DIRECCION DE VIALIDAD</v>
          </cell>
          <cell r="G98" t="str">
            <v/>
          </cell>
          <cell r="H98" t="str">
            <v>CONSTRUCCION REP OBRAS INFRA VIAL QUEBRADAS V. OSORNO RUTA 225-CH. S: ENSENADA-T LOS STOS.</v>
          </cell>
          <cell r="I98" t="str">
            <v>CONSTRUCCION</v>
          </cell>
          <cell r="J98" t="str">
            <v/>
          </cell>
          <cell r="K98" t="str">
            <v/>
          </cell>
        </row>
        <row r="99">
          <cell r="A99">
            <v>30183872</v>
          </cell>
          <cell r="B99" t="str">
            <v>30183872-EJECUCION</v>
          </cell>
          <cell r="C99" t="str">
            <v/>
          </cell>
          <cell r="D99">
            <v>1066903</v>
          </cell>
          <cell r="E99" t="str">
            <v>EJECUCION</v>
          </cell>
          <cell r="F99" t="str">
            <v>DIRECCION DE OBRAS PORTUARIAS</v>
          </cell>
          <cell r="G99" t="str">
            <v/>
          </cell>
          <cell r="H99" t="str">
            <v>DIAGNOSTICO CONDICIONES NATURALES OBRAS REGION DE LOS LAGOS</v>
          </cell>
          <cell r="I99" t="str">
            <v>DIAGNOSTICO</v>
          </cell>
          <cell r="J99" t="str">
            <v/>
          </cell>
          <cell r="K99" t="str">
            <v/>
          </cell>
        </row>
        <row r="100">
          <cell r="A100">
            <v>30455973</v>
          </cell>
          <cell r="B100" t="str">
            <v>30455973-EJECUCION</v>
          </cell>
          <cell r="C100" t="str">
            <v>HUALAIHUE</v>
          </cell>
          <cell r="D100">
            <v>90519</v>
          </cell>
          <cell r="E100" t="str">
            <v>EJECUCION</v>
          </cell>
          <cell r="F100" t="str">
            <v>GOBIERNO REGIONAL - REGION DE LOS LAGOS</v>
          </cell>
          <cell r="G100" t="str">
            <v/>
          </cell>
          <cell r="H100" t="str">
            <v>CONSTRUCCION 2 CASAS PARA PROFESIONALES CECOSF HUALAIHUÉ PUERTO</v>
          </cell>
          <cell r="I100" t="str">
            <v>CONSTRUCCION</v>
          </cell>
          <cell r="J100" t="str">
            <v>PALENA</v>
          </cell>
          <cell r="K100" t="str">
            <v>RS</v>
          </cell>
        </row>
        <row r="101">
          <cell r="A101">
            <v>40007464</v>
          </cell>
          <cell r="B101" t="str">
            <v>40007464-DISEÑO</v>
          </cell>
          <cell r="C101" t="str">
            <v/>
          </cell>
          <cell r="D101">
            <v>460501</v>
          </cell>
          <cell r="E101" t="str">
            <v>DISEÑO</v>
          </cell>
          <cell r="F101" t="str">
            <v>DIRECCION DE VIALIDAD</v>
          </cell>
          <cell r="G101" t="str">
            <v/>
          </cell>
          <cell r="H101" t="str">
            <v>REPOSICION PUENTE CANCURA EN RUTA U-55-V COMUNAS DE PUERTO OCTAY Y OSORNO</v>
          </cell>
          <cell r="I101" t="str">
            <v>REPOSICION</v>
          </cell>
          <cell r="J101" t="str">
            <v>OSORNO</v>
          </cell>
          <cell r="K101" t="str">
            <v>RS</v>
          </cell>
        </row>
        <row r="102">
          <cell r="A102">
            <v>40006449</v>
          </cell>
          <cell r="B102" t="str">
            <v>40006449-EJECUCION</v>
          </cell>
          <cell r="C102" t="str">
            <v>CASTRO</v>
          </cell>
          <cell r="D102">
            <v>850</v>
          </cell>
          <cell r="E102" t="str">
            <v>EJECUCION</v>
          </cell>
          <cell r="F102" t="str">
            <v>SUBSECRETARIA DE EDUCACION</v>
          </cell>
          <cell r="G102" t="str">
            <v/>
          </cell>
          <cell r="H102" t="str">
            <v>REPOSICION ARTEFACTOS SANITARIOS</v>
          </cell>
          <cell r="I102" t="str">
            <v>REPOSICION</v>
          </cell>
          <cell r="J102" t="str">
            <v>CHILOE</v>
          </cell>
          <cell r="K102" t="str">
            <v/>
          </cell>
        </row>
        <row r="103">
          <cell r="A103">
            <v>40007273</v>
          </cell>
          <cell r="B103" t="str">
            <v>40007273-EJECUCION</v>
          </cell>
          <cell r="C103" t="str">
            <v>QUEILEN</v>
          </cell>
          <cell r="D103">
            <v>50000</v>
          </cell>
          <cell r="E103" t="str">
            <v>EJECUCION</v>
          </cell>
          <cell r="F103" t="str">
            <v>GOBIERNO REGIONAL - REGION DE LOS LAGOS</v>
          </cell>
          <cell r="G103" t="str">
            <v/>
          </cell>
          <cell r="H103" t="str">
            <v>MEJORAMIENTO ILUMINACION PUBLICA SECTORES RURALES, COMUNA DE QUEILEN</v>
          </cell>
          <cell r="I103" t="str">
            <v>MEJORAMIENTO</v>
          </cell>
          <cell r="J103" t="str">
            <v>CHILOE</v>
          </cell>
          <cell r="K103" t="str">
            <v/>
          </cell>
        </row>
        <row r="104">
          <cell r="A104">
            <v>40006200</v>
          </cell>
          <cell r="B104" t="str">
            <v>40006200-EJECUCION</v>
          </cell>
          <cell r="C104" t="str">
            <v>QUELLON</v>
          </cell>
          <cell r="D104">
            <v>12000</v>
          </cell>
          <cell r="E104" t="str">
            <v>EJECUCION</v>
          </cell>
          <cell r="F104" t="str">
            <v>SUBSECRETARIA DE EDUCACION</v>
          </cell>
          <cell r="G104" t="str">
            <v/>
          </cell>
          <cell r="H104" t="str">
            <v>CONSERVACION Infraestructura  Internado y adaptación de equipos eléctricos a luz LED Escuela</v>
          </cell>
          <cell r="I104" t="str">
            <v>CONSERVACION</v>
          </cell>
          <cell r="J104" t="str">
            <v>CHILOE</v>
          </cell>
          <cell r="K104" t="str">
            <v/>
          </cell>
        </row>
        <row r="105">
          <cell r="A105">
            <v>40005284</v>
          </cell>
          <cell r="B105" t="str">
            <v>40005284-DISEÑO</v>
          </cell>
          <cell r="C105" t="str">
            <v>FRESIA</v>
          </cell>
          <cell r="D105">
            <v>67000</v>
          </cell>
          <cell r="E105" t="str">
            <v>DISEÑO</v>
          </cell>
          <cell r="F105" t="str">
            <v>SERVICIO VIVIENDA Y URBANIZACION REGION DE LOS LAGOS</v>
          </cell>
          <cell r="G105" t="str">
            <v/>
          </cell>
          <cell r="H105" t="str">
            <v>MEJORAMIENTO CONECTIVIDAD ESPACIO DEL PUBLICO URBANO, FRESIA</v>
          </cell>
          <cell r="I105" t="str">
            <v>MEJORAMIENTO</v>
          </cell>
          <cell r="J105" t="str">
            <v>LLANQUIHUE</v>
          </cell>
          <cell r="K105" t="str">
            <v>FI</v>
          </cell>
        </row>
        <row r="106">
          <cell r="A106">
            <v>30484528</v>
          </cell>
          <cell r="B106" t="str">
            <v>30484528-EJECUCION</v>
          </cell>
          <cell r="C106" t="str">
            <v>MAULLIN</v>
          </cell>
          <cell r="D106">
            <v>82080</v>
          </cell>
          <cell r="E106" t="str">
            <v>EJECUCION</v>
          </cell>
          <cell r="F106" t="str">
            <v>GOBIERNO REGIONAL - REGION DE LOS LAGOS</v>
          </cell>
          <cell r="G106" t="str">
            <v/>
          </cell>
          <cell r="H106" t="str">
            <v>CONSTRUCCION  ADOCRETOS CALLE ARTURO PRAT, LOCALIDAD DE QUENUIR</v>
          </cell>
          <cell r="I106" t="str">
            <v>CONSTRUCCION</v>
          </cell>
          <cell r="J106" t="str">
            <v>LLANQUIHUE</v>
          </cell>
          <cell r="K106" t="str">
            <v/>
          </cell>
        </row>
        <row r="107">
          <cell r="A107">
            <v>30487287</v>
          </cell>
          <cell r="B107" t="str">
            <v>30487287-EJECUCION</v>
          </cell>
          <cell r="C107" t="str">
            <v>QUINCHAO</v>
          </cell>
          <cell r="D107">
            <v>30000</v>
          </cell>
          <cell r="E107" t="str">
            <v>EJECUCION</v>
          </cell>
          <cell r="F107" t="str">
            <v>GOBIERNO REGIONAL - REGION DE LOS LAGOS</v>
          </cell>
          <cell r="G107" t="str">
            <v/>
          </cell>
          <cell r="H107" t="str">
            <v>MEJORAMIENTO CEMENTERIO MUNICIPAL DE ACHAO</v>
          </cell>
          <cell r="I107" t="str">
            <v>MEJORAMIENTO</v>
          </cell>
          <cell r="J107" t="str">
            <v>CHILOE</v>
          </cell>
          <cell r="K107" t="str">
            <v/>
          </cell>
        </row>
        <row r="108">
          <cell r="A108">
            <v>30440174</v>
          </cell>
          <cell r="B108" t="str">
            <v>30440174-EJECUCION</v>
          </cell>
          <cell r="C108" t="str">
            <v>PUERTO MONTT</v>
          </cell>
          <cell r="D108">
            <v>451544</v>
          </cell>
          <cell r="E108" t="str">
            <v>EJECUCION</v>
          </cell>
          <cell r="F108" t="str">
            <v>GOBIERNO REGIONAL - REGION DE LOS LAGOS</v>
          </cell>
          <cell r="G108" t="str">
            <v/>
          </cell>
          <cell r="H108" t="str">
            <v>CONSERVACION MULTICANCHA CUBIERTA LICEO DE HOMBRES MANUEL MONTT</v>
          </cell>
          <cell r="I108" t="str">
            <v>CONSERVACION</v>
          </cell>
          <cell r="J108" t="str">
            <v>LLANQUIHUE</v>
          </cell>
          <cell r="K108" t="str">
            <v/>
          </cell>
        </row>
        <row r="109">
          <cell r="A109">
            <v>30062818</v>
          </cell>
          <cell r="B109" t="str">
            <v>30062818-EJECUCION</v>
          </cell>
          <cell r="C109" t="str">
            <v>OSORNO</v>
          </cell>
          <cell r="D109">
            <v>3293006</v>
          </cell>
          <cell r="E109" t="str">
            <v>EJECUCION</v>
          </cell>
          <cell r="F109" t="str">
            <v>GOBIERNO REGIONAL - REGION DE LOS LAGOS</v>
          </cell>
          <cell r="G109" t="str">
            <v/>
          </cell>
          <cell r="H109" t="str">
            <v>AMPLIACION CESFAM OVEJERIA, OSORNO.</v>
          </cell>
          <cell r="I109" t="str">
            <v>AMPLIACION</v>
          </cell>
          <cell r="J109" t="str">
            <v>OSORNO</v>
          </cell>
          <cell r="K109" t="str">
            <v>RS</v>
          </cell>
        </row>
        <row r="110">
          <cell r="A110">
            <v>30468136</v>
          </cell>
          <cell r="B110" t="str">
            <v>30468136-EJECUCION</v>
          </cell>
          <cell r="C110" t="str">
            <v/>
          </cell>
          <cell r="D110">
            <v>615600</v>
          </cell>
          <cell r="E110" t="str">
            <v>EJECUCION</v>
          </cell>
          <cell r="F110" t="str">
            <v>GOBIERNO REGIONAL - REGION DE LOS LAGOS</v>
          </cell>
          <cell r="G110" t="str">
            <v/>
          </cell>
          <cell r="H110" t="str">
            <v>TRANSFERENCIA APOYO FORMALIZACIÓN Y COMERCIALIZACIÓN PROD  AFC</v>
          </cell>
          <cell r="I110" t="str">
            <v>TRANSFERENCIA</v>
          </cell>
          <cell r="J110" t="str">
            <v/>
          </cell>
          <cell r="K110" t="str">
            <v/>
          </cell>
        </row>
        <row r="111">
          <cell r="A111">
            <v>40005125</v>
          </cell>
          <cell r="B111" t="str">
            <v>40005125-PREFACTIBILIDAD</v>
          </cell>
          <cell r="C111" t="str">
            <v>PUERTO MONTT</v>
          </cell>
          <cell r="D111">
            <v>200000</v>
          </cell>
          <cell r="E111" t="str">
            <v>PREFACTIBILIDAD</v>
          </cell>
          <cell r="F111" t="str">
            <v>SERVICIO VIVIENDA Y URBANIZACION REGION DE LOS LAGOS</v>
          </cell>
          <cell r="G111" t="str">
            <v/>
          </cell>
          <cell r="H111" t="str">
            <v>MEJORAMIENTO PAR VIAL  SAN ANTONIO-CALBUCO, PUERTO MONTT</v>
          </cell>
          <cell r="I111" t="str">
            <v>MEJORAMIENTO</v>
          </cell>
          <cell r="J111" t="str">
            <v>LLANQUIHUE</v>
          </cell>
          <cell r="K111" t="str">
            <v/>
          </cell>
        </row>
        <row r="112">
          <cell r="A112">
            <v>40006807</v>
          </cell>
          <cell r="B112" t="str">
            <v>40006807-DISEÑO</v>
          </cell>
          <cell r="C112" t="str">
            <v>QUINCHAO</v>
          </cell>
          <cell r="D112">
            <v>1750</v>
          </cell>
          <cell r="E112" t="str">
            <v>DISEÑO</v>
          </cell>
          <cell r="F112" t="str">
            <v>SUBSECRETARIA DE EDUCACION</v>
          </cell>
          <cell r="G112" t="str">
            <v/>
          </cell>
          <cell r="H112" t="str">
            <v>CONSERVACION INSTALACIONES DE GAS E INFRAESTRUCTURA ESCUELA RURAL OSTRICULTURA</v>
          </cell>
          <cell r="I112" t="str">
            <v>CONSERVACION</v>
          </cell>
          <cell r="J112" t="str">
            <v>CHILOE</v>
          </cell>
          <cell r="K112" t="str">
            <v/>
          </cell>
        </row>
        <row r="113">
          <cell r="A113">
            <v>40006209</v>
          </cell>
          <cell r="B113" t="str">
            <v>40006209-EJECUCION</v>
          </cell>
          <cell r="C113" t="str">
            <v>QUELLON</v>
          </cell>
          <cell r="D113">
            <v>12000</v>
          </cell>
          <cell r="E113" t="str">
            <v>EJECUCION</v>
          </cell>
          <cell r="F113" t="str">
            <v>SUBSECRETARIA DE EDUCACION</v>
          </cell>
          <cell r="G113" t="str">
            <v/>
          </cell>
          <cell r="H113" t="str">
            <v>CONSERVACION INFRAESTRUCTURA GIMNASIO Y ADAPTACIÓN DE EQUIPOS ELÉCTRICOS A LUZ LED LICEO RAYE</v>
          </cell>
          <cell r="I113" t="str">
            <v>CONSERVACION</v>
          </cell>
          <cell r="J113" t="str">
            <v>CHILOE</v>
          </cell>
          <cell r="K113" t="str">
            <v/>
          </cell>
        </row>
        <row r="114">
          <cell r="A114">
            <v>30481310</v>
          </cell>
          <cell r="B114" t="str">
            <v>30481310-EJECUCION</v>
          </cell>
          <cell r="C114" t="str">
            <v/>
          </cell>
          <cell r="D114">
            <v>2952452</v>
          </cell>
          <cell r="E114" t="str">
            <v>EJECUCION</v>
          </cell>
          <cell r="F114" t="str">
            <v>DIRECCION DE VIALIDAD</v>
          </cell>
          <cell r="G114" t="str">
            <v/>
          </cell>
          <cell r="H114" t="str">
            <v>CONSERVACION CNOS. EN COMUNIDADES INDÍGENAS R. LOS LAGOS 2018-2019</v>
          </cell>
          <cell r="I114" t="str">
            <v>CONSERVACION</v>
          </cell>
          <cell r="J114" t="str">
            <v/>
          </cell>
          <cell r="K114" t="str">
            <v/>
          </cell>
        </row>
        <row r="115">
          <cell r="A115">
            <v>40005413</v>
          </cell>
          <cell r="B115" t="str">
            <v>40005413-EJECUCION</v>
          </cell>
          <cell r="C115" t="str">
            <v>CHAITEN</v>
          </cell>
          <cell r="D115">
            <v>597170</v>
          </cell>
          <cell r="E115" t="str">
            <v>EJECUCION</v>
          </cell>
          <cell r="F115" t="str">
            <v>GOBIERNO REGIONAL - REGION DE LOS LAGOS</v>
          </cell>
          <cell r="G115" t="str">
            <v/>
          </cell>
          <cell r="H115" t="str">
            <v xml:space="preserve">CONSTRUCCION PLANTA ELEVADORA E IMPULSION DE AGUAS SERVIDAS. CHAITEN SUR </v>
          </cell>
          <cell r="I115" t="str">
            <v>CONSTRUCCION</v>
          </cell>
          <cell r="J115" t="str">
            <v>PALENA</v>
          </cell>
          <cell r="K115" t="str">
            <v/>
          </cell>
        </row>
        <row r="116">
          <cell r="A116">
            <v>30465403</v>
          </cell>
          <cell r="B116" t="str">
            <v>30465403-DISEÑO</v>
          </cell>
          <cell r="C116" t="str">
            <v>LOS MUERMOS</v>
          </cell>
          <cell r="D116">
            <v>27413</v>
          </cell>
          <cell r="E116" t="str">
            <v>DISEÑO</v>
          </cell>
          <cell r="F116" t="str">
            <v>GOBIERNO REGIONAL - REGION DE LOS LAGOS</v>
          </cell>
          <cell r="G116" t="str">
            <v/>
          </cell>
          <cell r="H116" t="str">
            <v>CONSTRUCCION APR SECTORES CUESTA LA VACA Y HUAUTRUNES, LOS MUERMOS</v>
          </cell>
          <cell r="I116" t="str">
            <v>CONSTRUCCION</v>
          </cell>
          <cell r="J116" t="str">
            <v>LLANQUIHUE</v>
          </cell>
          <cell r="K116" t="str">
            <v>RS</v>
          </cell>
        </row>
        <row r="117">
          <cell r="A117">
            <v>30290177</v>
          </cell>
          <cell r="B117" t="str">
            <v>30290177-EJECUCION</v>
          </cell>
          <cell r="C117" t="str">
            <v/>
          </cell>
          <cell r="D117">
            <v>1072491</v>
          </cell>
          <cell r="E117" t="str">
            <v>EJECUCION</v>
          </cell>
          <cell r="F117" t="str">
            <v>DIRECCION DE AEROPUERTOS</v>
          </cell>
          <cell r="G117" t="str">
            <v/>
          </cell>
          <cell r="H117" t="str">
            <v>CONSERVACION GLOBAL PEQUEÑOS ADS PROVINCIA CHILOÉ 2014-2018</v>
          </cell>
          <cell r="I117" t="str">
            <v>CONSERVACION</v>
          </cell>
          <cell r="J117" t="str">
            <v/>
          </cell>
          <cell r="K117" t="str">
            <v/>
          </cell>
        </row>
        <row r="118">
          <cell r="A118">
            <v>40006296</v>
          </cell>
          <cell r="B118" t="str">
            <v>40006296-EJECUCION</v>
          </cell>
          <cell r="C118" t="str">
            <v>CASTRO</v>
          </cell>
          <cell r="D118">
            <v>25000</v>
          </cell>
          <cell r="E118" t="str">
            <v>EJECUCION</v>
          </cell>
          <cell r="F118" t="str">
            <v>SUBSECRETARIA DE EDUCACION</v>
          </cell>
          <cell r="G118" t="str">
            <v/>
          </cell>
          <cell r="H118" t="str">
            <v>INSTALACION SISTEMA CALEFACCIÓN CENTRAL</v>
          </cell>
          <cell r="I118" t="str">
            <v>INSTALACION</v>
          </cell>
          <cell r="J118" t="str">
            <v>CHILOE</v>
          </cell>
          <cell r="K118" t="str">
            <v/>
          </cell>
        </row>
        <row r="119">
          <cell r="A119">
            <v>40002877</v>
          </cell>
          <cell r="B119" t="str">
            <v>40002877-EJECUCION</v>
          </cell>
          <cell r="C119" t="str">
            <v>CASTRO</v>
          </cell>
          <cell r="D119">
            <v>3526200</v>
          </cell>
          <cell r="E119" t="str">
            <v>EJECUCION</v>
          </cell>
          <cell r="F119" t="str">
            <v>GOBIERNO REGIONAL - REGION DE LOS LAGOS</v>
          </cell>
          <cell r="G119" t="str">
            <v/>
          </cell>
          <cell r="H119" t="str">
            <v>MEJORAMIENTO URBANISTICO AVENIDA O´HIGGINS Y AVENIDA SAN MARTIN CASTRO</v>
          </cell>
          <cell r="I119" t="str">
            <v>MEJORAMIENTO</v>
          </cell>
          <cell r="J119" t="str">
            <v>CHILOE</v>
          </cell>
          <cell r="K119" t="str">
            <v/>
          </cell>
        </row>
        <row r="120">
          <cell r="A120">
            <v>40007058</v>
          </cell>
          <cell r="B120" t="str">
            <v>40007058-EJECUCION</v>
          </cell>
          <cell r="C120" t="str">
            <v>CASTRO</v>
          </cell>
          <cell r="D120">
            <v>4000</v>
          </cell>
          <cell r="E120" t="str">
            <v>EJECUCION</v>
          </cell>
          <cell r="F120" t="str">
            <v>SUBSECRETARIA DE EDUCACION</v>
          </cell>
          <cell r="G120" t="str">
            <v/>
          </cell>
          <cell r="H120" t="str">
            <v>MEJORAMIENTO FILTRACIONES DE AGUAS LLUVIAS</v>
          </cell>
          <cell r="I120" t="str">
            <v>MEJORAMIENTO</v>
          </cell>
          <cell r="J120" t="str">
            <v>CHILOE</v>
          </cell>
          <cell r="K120" t="str">
            <v/>
          </cell>
        </row>
        <row r="121">
          <cell r="A121">
            <v>30375872</v>
          </cell>
          <cell r="B121" t="str">
            <v>30375872-DISEÑO</v>
          </cell>
          <cell r="C121" t="str">
            <v>FRUTILLAR</v>
          </cell>
          <cell r="D121">
            <v>82346</v>
          </cell>
          <cell r="E121" t="str">
            <v>DISEÑO</v>
          </cell>
          <cell r="F121" t="str">
            <v>GOBIERNO REGIONAL - REGION DE LOS LAGOS</v>
          </cell>
          <cell r="G121" t="str">
            <v/>
          </cell>
          <cell r="H121" t="str">
            <v>CONSTRUCCION MERCADO MUNICIPAL FRUTILLAR</v>
          </cell>
          <cell r="I121" t="str">
            <v>CONSTRUCCION</v>
          </cell>
          <cell r="J121" t="str">
            <v>LLANQUIHUE</v>
          </cell>
          <cell r="K121" t="str">
            <v/>
          </cell>
        </row>
        <row r="122">
          <cell r="A122">
            <v>40005287</v>
          </cell>
          <cell r="B122" t="str">
            <v>40005287-DISEÑO</v>
          </cell>
          <cell r="C122" t="str">
            <v>ANCUD</v>
          </cell>
          <cell r="D122">
            <v>77000</v>
          </cell>
          <cell r="E122" t="str">
            <v>DISEÑO</v>
          </cell>
          <cell r="F122" t="str">
            <v>SERVICIO VIVIENDA Y URBANIZACION REGION DE LOS LAGOS</v>
          </cell>
          <cell r="G122" t="str">
            <v/>
          </cell>
          <cell r="H122" t="str">
            <v>MEJORAMIENTO PARQUE LAGUNA PUDETO, ANCUD</v>
          </cell>
          <cell r="I122" t="str">
            <v>MEJORAMIENTO</v>
          </cell>
          <cell r="J122" t="str">
            <v>CHILOE</v>
          </cell>
          <cell r="K122" t="str">
            <v>OT</v>
          </cell>
        </row>
        <row r="123">
          <cell r="A123">
            <v>30204522</v>
          </cell>
          <cell r="B123" t="str">
            <v>30204522-DISEÑO</v>
          </cell>
          <cell r="C123" t="str">
            <v>PUERTO VARAS</v>
          </cell>
          <cell r="D123">
            <v>37002</v>
          </cell>
          <cell r="E123" t="str">
            <v>DISEÑO</v>
          </cell>
          <cell r="F123" t="str">
            <v>GOBIERNO REGIONAL - REGION DE LOS LAGOS</v>
          </cell>
          <cell r="G123" t="str">
            <v/>
          </cell>
          <cell r="H123" t="str">
            <v>REPOSICION CUARTEL SEXTA COMPAÑIA DE BOMBEROS, PUERTO VARAS</v>
          </cell>
          <cell r="I123" t="str">
            <v>REPOSICION</v>
          </cell>
          <cell r="J123" t="str">
            <v>LLANQUIHUE</v>
          </cell>
          <cell r="K123" t="str">
            <v>RS</v>
          </cell>
        </row>
        <row r="124">
          <cell r="A124">
            <v>40007929</v>
          </cell>
          <cell r="B124" t="str">
            <v>40007929-EJECUCION</v>
          </cell>
          <cell r="C124" t="str">
            <v>QUEMCHI</v>
          </cell>
          <cell r="D124">
            <v>1931</v>
          </cell>
          <cell r="E124" t="str">
            <v>EJECUCION</v>
          </cell>
          <cell r="F124" t="str">
            <v>SUBSECRETARIA DE EDUCACION</v>
          </cell>
          <cell r="G124" t="str">
            <v/>
          </cell>
          <cell r="H124" t="str">
            <v>CONSERVACION SISTEMA DE GAS Y ACREDITAR SELLO VERDE ESCUELA  RURAL QUINTERQUEN DE QUEMCHI</v>
          </cell>
          <cell r="I124" t="str">
            <v>CONSERVACION</v>
          </cell>
          <cell r="J124" t="str">
            <v>CHILOE</v>
          </cell>
          <cell r="K124" t="str">
            <v/>
          </cell>
        </row>
        <row r="125">
          <cell r="A125">
            <v>40008287</v>
          </cell>
          <cell r="B125" t="str">
            <v>40008287-EJECUCION</v>
          </cell>
          <cell r="C125" t="str">
            <v>CHONCHI</v>
          </cell>
          <cell r="D125">
            <v>40000</v>
          </cell>
          <cell r="E125" t="str">
            <v>EJECUCION</v>
          </cell>
          <cell r="F125" t="str">
            <v>GOBIERNO REGIONAL - REGION DE LOS LAGOS</v>
          </cell>
          <cell r="G125" t="str">
            <v/>
          </cell>
          <cell r="H125" t="str">
            <v>CONSTRUCCION MULTICANCHA SECTOR EL PÚLPITO</v>
          </cell>
          <cell r="I125" t="str">
            <v>CONSTRUCCION</v>
          </cell>
          <cell r="J125" t="str">
            <v>CHILOE</v>
          </cell>
          <cell r="K125" t="str">
            <v/>
          </cell>
        </row>
        <row r="126">
          <cell r="A126">
            <v>30488959</v>
          </cell>
          <cell r="B126" t="str">
            <v>30488959-EJECUCION</v>
          </cell>
          <cell r="C126" t="str">
            <v>CHAITEN</v>
          </cell>
          <cell r="D126">
            <v>57856</v>
          </cell>
          <cell r="E126" t="str">
            <v>EJECUCION</v>
          </cell>
          <cell r="F126" t="str">
            <v>GOBIERNO REGIONAL - REGION DE LOS LAGOS</v>
          </cell>
          <cell r="G126" t="str">
            <v/>
          </cell>
          <cell r="H126" t="str">
            <v>CONSTRUCCION OFICINA DE TURISMO Y REFUGIO DE VISITANTES DE CHAITÉN</v>
          </cell>
          <cell r="I126" t="str">
            <v>CONSTRUCCION</v>
          </cell>
          <cell r="J126" t="str">
            <v>PALENA</v>
          </cell>
          <cell r="K126" t="str">
            <v/>
          </cell>
        </row>
        <row r="127">
          <cell r="A127">
            <v>30387824</v>
          </cell>
          <cell r="B127" t="str">
            <v>30387824-EJECUCION</v>
          </cell>
          <cell r="C127" t="str">
            <v>FRESIA</v>
          </cell>
          <cell r="D127">
            <v>87210</v>
          </cell>
          <cell r="E127" t="str">
            <v>EJECUCION</v>
          </cell>
          <cell r="F127" t="str">
            <v>SUBSECRETARIA VIVIENDA Y URBANISMO</v>
          </cell>
          <cell r="G127" t="str">
            <v/>
          </cell>
          <cell r="H127" t="str">
            <v>ACTUALIZACION PLAN REGULADOR COMUNAL DE FRESIA</v>
          </cell>
          <cell r="I127" t="str">
            <v>ACTUALIZACION</v>
          </cell>
          <cell r="J127" t="str">
            <v>LLANQUIHUE</v>
          </cell>
          <cell r="K127" t="str">
            <v/>
          </cell>
        </row>
        <row r="128">
          <cell r="A128">
            <v>30486583</v>
          </cell>
          <cell r="B128" t="str">
            <v>30486583-EJECUCION</v>
          </cell>
          <cell r="C128" t="str">
            <v>LLANQUIHUE</v>
          </cell>
          <cell r="D128">
            <v>459903</v>
          </cell>
          <cell r="E128" t="str">
            <v>EJECUCION</v>
          </cell>
          <cell r="F128" t="str">
            <v>AGUA POTABLE RURAL</v>
          </cell>
          <cell r="G128" t="str">
            <v/>
          </cell>
          <cell r="H128" t="str">
            <v xml:space="preserve">CONSTRUCCION SISTEMA DE APR LINEA SOLAR, COMUNA DE LLANQUIHUE   </v>
          </cell>
          <cell r="I128" t="str">
            <v>CONSTRUCCION</v>
          </cell>
          <cell r="J128" t="str">
            <v>LLANQUIHUE</v>
          </cell>
          <cell r="K128" t="str">
            <v>RS</v>
          </cell>
        </row>
        <row r="129">
          <cell r="A129">
            <v>40006762</v>
          </cell>
          <cell r="B129" t="str">
            <v>40006762-EJECUCION</v>
          </cell>
          <cell r="C129" t="str">
            <v>CHONCHI</v>
          </cell>
          <cell r="D129">
            <v>600000</v>
          </cell>
          <cell r="E129" t="str">
            <v>EJECUCION</v>
          </cell>
          <cell r="F129" t="str">
            <v>GOBIERNO REGIONAL - REGION DE LOS LAGOS</v>
          </cell>
          <cell r="G129" t="str">
            <v/>
          </cell>
          <cell r="H129" t="str">
            <v>CONSERVACION CAMINOS NO ENROLADOS COMUNA DE CHONCHI</v>
          </cell>
          <cell r="I129" t="str">
            <v>CONSERVACION</v>
          </cell>
          <cell r="J129" t="str">
            <v>CHILOE</v>
          </cell>
          <cell r="K129" t="str">
            <v/>
          </cell>
        </row>
        <row r="130">
          <cell r="A130">
            <v>30488320</v>
          </cell>
          <cell r="B130" t="str">
            <v>30488320-EJECUCION</v>
          </cell>
          <cell r="C130" t="str">
            <v>PUERTO MONTT</v>
          </cell>
          <cell r="D130">
            <v>43119</v>
          </cell>
          <cell r="E130" t="str">
            <v>EJECUCION</v>
          </cell>
          <cell r="F130" t="str">
            <v>GOBIERNO REGIONAL - REGION DE LOS LAGOS</v>
          </cell>
          <cell r="G130" t="str">
            <v/>
          </cell>
          <cell r="H130" t="str">
            <v>MEJORAMIENTO ÁREAS VERDES Y JUEGOS INFANTILES CALLE ALDACHILDO</v>
          </cell>
          <cell r="I130" t="str">
            <v>MEJORAMIENTO</v>
          </cell>
          <cell r="J130" t="str">
            <v>LLANQUIHUE</v>
          </cell>
          <cell r="K130" t="str">
            <v/>
          </cell>
        </row>
        <row r="131">
          <cell r="A131">
            <v>40000182</v>
          </cell>
          <cell r="B131" t="str">
            <v>40000182-EJECUCION</v>
          </cell>
          <cell r="C131" t="str">
            <v>PUERTO MONTT</v>
          </cell>
          <cell r="D131">
            <v>50000</v>
          </cell>
          <cell r="E131" t="str">
            <v>EJECUCION</v>
          </cell>
          <cell r="F131" t="str">
            <v>GOBIERNO REGIONAL - REGION DE LOS LAGOS</v>
          </cell>
          <cell r="G131" t="str">
            <v/>
          </cell>
          <cell r="H131" t="str">
            <v>CONSTRUCCION VEREDAS SECTOR POBLACIÓN LA PALOMA PUERTO MONTT</v>
          </cell>
          <cell r="I131" t="str">
            <v>CONSTRUCCION</v>
          </cell>
          <cell r="J131" t="str">
            <v>LLANQUIHUE</v>
          </cell>
          <cell r="K131" t="str">
            <v/>
          </cell>
        </row>
        <row r="132">
          <cell r="A132">
            <v>30485054</v>
          </cell>
          <cell r="B132" t="str">
            <v>30485054-EJECUCION</v>
          </cell>
          <cell r="C132" t="str">
            <v/>
          </cell>
          <cell r="D132">
            <v>307800</v>
          </cell>
          <cell r="E132" t="str">
            <v>EJECUCION</v>
          </cell>
          <cell r="F132" t="str">
            <v>GOBIERNO REGIONAL - REGION DE LOS LAGOS</v>
          </cell>
          <cell r="G132" t="str">
            <v/>
          </cell>
          <cell r="H132" t="str">
            <v>DIFUSION DE LA INNOVA EN LICEOS TÉC REG, A TRAVÉS DE ASISTENCIA TÉCNICAS INTERNACIONALES</v>
          </cell>
          <cell r="I132" t="str">
            <v>DIFUSION</v>
          </cell>
          <cell r="J132" t="str">
            <v/>
          </cell>
          <cell r="K132" t="str">
            <v/>
          </cell>
        </row>
        <row r="133">
          <cell r="A133">
            <v>30118591</v>
          </cell>
          <cell r="B133" t="str">
            <v>30118591-EJECUCION</v>
          </cell>
          <cell r="C133" t="str">
            <v>QUELLON</v>
          </cell>
          <cell r="D133">
            <v>244114</v>
          </cell>
          <cell r="E133" t="str">
            <v>EJECUCION</v>
          </cell>
          <cell r="F133" t="str">
            <v>GOBIERNO REGIONAL - REGION DE LOS LAGOS</v>
          </cell>
          <cell r="G133" t="str">
            <v/>
          </cell>
          <cell r="H133" t="str">
            <v>HABILITACION SUMINISTRO E. ELECTRICA SECTOR CURANUE SUR, QUELLON</v>
          </cell>
          <cell r="I133" t="str">
            <v>HABILITACION</v>
          </cell>
          <cell r="J133" t="str">
            <v>CHILOE</v>
          </cell>
          <cell r="K133" t="str">
            <v>RS</v>
          </cell>
        </row>
        <row r="134">
          <cell r="A134">
            <v>40006987</v>
          </cell>
          <cell r="B134" t="str">
            <v>40006987-EJECUCION</v>
          </cell>
          <cell r="C134" t="str">
            <v>LLANQUIHUE</v>
          </cell>
          <cell r="D134">
            <v>10000</v>
          </cell>
          <cell r="E134" t="str">
            <v>EJECUCION</v>
          </cell>
          <cell r="F134" t="str">
            <v>SUBSECRETARIA DE EDUCACION</v>
          </cell>
          <cell r="G134" t="str">
            <v/>
          </cell>
          <cell r="H134" t="str">
            <v>INSTALACION SISTEMA ELECTRICO PARALELO ESCUELA GABRIELA MISTRAL, LLANQUIHUE</v>
          </cell>
          <cell r="I134" t="str">
            <v>INSTALACION</v>
          </cell>
          <cell r="J134" t="str">
            <v>LLANQUIHUE</v>
          </cell>
          <cell r="K134" t="str">
            <v/>
          </cell>
        </row>
        <row r="135">
          <cell r="A135">
            <v>30463158</v>
          </cell>
          <cell r="B135" t="str">
            <v>30463158-DISEÑO</v>
          </cell>
          <cell r="C135" t="str">
            <v>PUERTO MONTT</v>
          </cell>
          <cell r="D135">
            <v>26841</v>
          </cell>
          <cell r="E135" t="str">
            <v>DISEÑO</v>
          </cell>
          <cell r="F135" t="str">
            <v>SERVICIO VIVIENDA Y URBANIZACION REGION DE LOS LAGOS</v>
          </cell>
          <cell r="G135" t="str">
            <v/>
          </cell>
          <cell r="H135" t="str">
            <v>MEJORAMIENTO AVDA. VOLCAN PUNTIAGUDO,  TACORA-PUMAHUE, PUERTO MONTT</v>
          </cell>
          <cell r="I135" t="str">
            <v>MEJORAMIENTO</v>
          </cell>
          <cell r="J135" t="str">
            <v>LLANQUIHUE</v>
          </cell>
          <cell r="K135" t="str">
            <v/>
          </cell>
        </row>
        <row r="136">
          <cell r="A136">
            <v>30176872</v>
          </cell>
          <cell r="B136" t="str">
            <v>30176872-EJECUCION</v>
          </cell>
          <cell r="C136" t="str">
            <v>SAN PABLO</v>
          </cell>
          <cell r="D136">
            <v>420231</v>
          </cell>
          <cell r="E136" t="str">
            <v>EJECUCION</v>
          </cell>
          <cell r="F136" t="str">
            <v>GOBIERNO REGIONAL - REGION DE LOS LAGOS</v>
          </cell>
          <cell r="G136" t="str">
            <v/>
          </cell>
          <cell r="H136" t="str">
            <v>HABILITACION SUMINISTRO ELÉCTRICO SECTOR LLANO CENTRAL</v>
          </cell>
          <cell r="I136" t="str">
            <v>HABILITACION</v>
          </cell>
          <cell r="J136" t="str">
            <v>OSORNO</v>
          </cell>
          <cell r="K136" t="str">
            <v/>
          </cell>
        </row>
        <row r="137">
          <cell r="A137">
            <v>30376729</v>
          </cell>
          <cell r="B137" t="str">
            <v>30376729-EJECUCION</v>
          </cell>
          <cell r="C137" t="str">
            <v>DALCAHUE</v>
          </cell>
          <cell r="D137">
            <v>250600</v>
          </cell>
          <cell r="E137" t="str">
            <v>EJECUCION</v>
          </cell>
          <cell r="F137" t="str">
            <v>DIRECCION DE OBRAS HIDRAULICAS</v>
          </cell>
          <cell r="G137" t="str">
            <v/>
          </cell>
          <cell r="H137" t="str">
            <v>DIAGNOSTICO PLAN MAESTRO AGUAS LLUVIAS DALCAHUE</v>
          </cell>
          <cell r="I137" t="str">
            <v>DIAGNOSTICO</v>
          </cell>
          <cell r="J137" t="str">
            <v>CHILOE</v>
          </cell>
          <cell r="K137" t="str">
            <v/>
          </cell>
        </row>
        <row r="138">
          <cell r="A138">
            <v>40005689</v>
          </cell>
          <cell r="B138" t="str">
            <v>40005689-EJECUCION</v>
          </cell>
          <cell r="C138" t="str">
            <v>FRUTILLAR</v>
          </cell>
          <cell r="D138">
            <v>800000</v>
          </cell>
          <cell r="E138" t="str">
            <v>EJECUCION</v>
          </cell>
          <cell r="F138" t="str">
            <v>SUBSECRETARIA VIVIENDA Y URBANISMO</v>
          </cell>
          <cell r="G138" t="str">
            <v/>
          </cell>
          <cell r="H138" t="str">
            <v>MEJORAMIENTO URBANO DEL SECTOR COSTANERA DE FRUTILLAR</v>
          </cell>
          <cell r="I138" t="str">
            <v>MEJORAMIENTO</v>
          </cell>
          <cell r="J138" t="str">
            <v>LLANQUIHUE</v>
          </cell>
          <cell r="K138" t="str">
            <v/>
          </cell>
        </row>
        <row r="139">
          <cell r="A139">
            <v>30488439</v>
          </cell>
          <cell r="B139" t="str">
            <v>30488439-EJECUCION</v>
          </cell>
          <cell r="C139" t="str">
            <v>DALCAHUE</v>
          </cell>
          <cell r="D139">
            <v>56430</v>
          </cell>
          <cell r="E139" t="str">
            <v>EJECUCION</v>
          </cell>
          <cell r="F139" t="str">
            <v>GOBIERNO REGIONAL - REGION DE LOS LAGOS</v>
          </cell>
          <cell r="G139" t="str">
            <v/>
          </cell>
          <cell r="H139" t="str">
            <v>REPOSICION DE LUMINARIAS, SECTOR TENAÚN</v>
          </cell>
          <cell r="I139" t="str">
            <v>REPOSICION</v>
          </cell>
          <cell r="J139" t="str">
            <v>CHILOE</v>
          </cell>
          <cell r="K139" t="str">
            <v/>
          </cell>
        </row>
        <row r="140">
          <cell r="A140">
            <v>40004926</v>
          </cell>
          <cell r="B140" t="str">
            <v>40004926-EJECUCION</v>
          </cell>
          <cell r="C140" t="str">
            <v/>
          </cell>
          <cell r="D140">
            <v>216984</v>
          </cell>
          <cell r="E140" t="str">
            <v>EJECUCION</v>
          </cell>
          <cell r="F140" t="str">
            <v>COMISION NACIONAL DE RIEGO</v>
          </cell>
          <cell r="G140" t="str">
            <v/>
          </cell>
          <cell r="H140" t="str">
            <v>DIAGNOSTICO DE MICROTRANQUES EN LA REGIÓN DE LOS LAGOS</v>
          </cell>
          <cell r="I140" t="str">
            <v>DIAGNOSTICO</v>
          </cell>
          <cell r="J140" t="str">
            <v/>
          </cell>
          <cell r="K140" t="str">
            <v>OT</v>
          </cell>
        </row>
        <row r="141">
          <cell r="A141">
            <v>40005410</v>
          </cell>
          <cell r="B141" t="str">
            <v>40005410-EJECUCION</v>
          </cell>
          <cell r="C141" t="str">
            <v>PURRANQUE</v>
          </cell>
          <cell r="D141">
            <v>521481</v>
          </cell>
          <cell r="E141" t="str">
            <v>EJECUCION</v>
          </cell>
          <cell r="F141" t="str">
            <v>GOBIERNO REGIONAL - REGION DE LOS LAGOS</v>
          </cell>
          <cell r="G141" t="str">
            <v/>
          </cell>
          <cell r="H141" t="str">
            <v>CONSERVACION CONSERVACION VEREDAS SECTOR  CENTRO NORTE, COMUNA DE PURRANQUE</v>
          </cell>
          <cell r="I141" t="str">
            <v>CONSERVACION</v>
          </cell>
          <cell r="J141" t="str">
            <v>OSORNO</v>
          </cell>
          <cell r="K141" t="str">
            <v/>
          </cell>
        </row>
        <row r="142">
          <cell r="A142">
            <v>40005795</v>
          </cell>
          <cell r="B142" t="str">
            <v>40005795-EJECUCION</v>
          </cell>
          <cell r="C142" t="str">
            <v>HUALAIHUE</v>
          </cell>
          <cell r="D142">
            <v>5000000</v>
          </cell>
          <cell r="E142" t="str">
            <v>EJECUCION</v>
          </cell>
          <cell r="F142" t="str">
            <v>SUBSECRETARIA DE EDUCACION</v>
          </cell>
          <cell r="G142" t="str">
            <v/>
          </cell>
          <cell r="H142" t="str">
            <v xml:space="preserve">REPARACION CALDERA Y CONSTRUCCION CERCO DE MULTICANCHA COLEGIO MAURICIO HITCHCOCK CONTAO </v>
          </cell>
          <cell r="I142" t="str">
            <v>REPARACION</v>
          </cell>
          <cell r="J142" t="str">
            <v>PALENA</v>
          </cell>
          <cell r="K142" t="str">
            <v/>
          </cell>
        </row>
        <row r="143">
          <cell r="A143">
            <v>30257522</v>
          </cell>
          <cell r="B143" t="str">
            <v>30257522-PREFACTIBILIDAD</v>
          </cell>
          <cell r="C143" t="str">
            <v/>
          </cell>
          <cell r="D143">
            <v>529314</v>
          </cell>
          <cell r="E143" t="str">
            <v>PREFACTIBILIDAD</v>
          </cell>
          <cell r="F143" t="str">
            <v>DIRECCION DE VIALIDAD</v>
          </cell>
          <cell r="G143" t="str">
            <v/>
          </cell>
          <cell r="H143" t="str">
            <v>CONSTRUCCION CIRCUNVALACION LAGO RUPANCO, REGION LOS LAGOS</v>
          </cell>
          <cell r="I143" t="str">
            <v>CONSTRUCCION</v>
          </cell>
          <cell r="J143" t="str">
            <v/>
          </cell>
          <cell r="K143" t="str">
            <v>RS</v>
          </cell>
        </row>
        <row r="144">
          <cell r="A144">
            <v>40004310</v>
          </cell>
          <cell r="B144" t="str">
            <v>40004310-PREFACTIBILIDAD</v>
          </cell>
          <cell r="C144" t="str">
            <v/>
          </cell>
          <cell r="D144">
            <v>400500</v>
          </cell>
          <cell r="E144" t="str">
            <v>PREFACTIBILIDAD</v>
          </cell>
          <cell r="F144" t="str">
            <v>DIRECCION DE VIALIDAD</v>
          </cell>
          <cell r="G144" t="str">
            <v/>
          </cell>
          <cell r="H144" t="str">
            <v>CONSTRUCCION MEJORAMIENTO CONEXIÓN VIAL QUILACAHUIN –TRINIDAD, SAN PABLO REGION DE LOS LAGOS</v>
          </cell>
          <cell r="I144" t="str">
            <v>CONSTRUCCION</v>
          </cell>
          <cell r="J144" t="str">
            <v/>
          </cell>
          <cell r="K144" t="str">
            <v>RS</v>
          </cell>
        </row>
        <row r="145">
          <cell r="A145">
            <v>30114721</v>
          </cell>
          <cell r="B145" t="str">
            <v>30114721-EJECUCION</v>
          </cell>
          <cell r="C145" t="str">
            <v/>
          </cell>
          <cell r="D145">
            <v>36030044</v>
          </cell>
          <cell r="E145" t="str">
            <v>EJECUCION</v>
          </cell>
          <cell r="F145" t="str">
            <v>DIRECCION DE VIALIDAD</v>
          </cell>
          <cell r="G145" t="str">
            <v/>
          </cell>
          <cell r="H145" t="str">
            <v>CONSTRUCCION BY PASS CASTRO EN CHILOE</v>
          </cell>
          <cell r="I145" t="str">
            <v>CONSTRUCCION</v>
          </cell>
          <cell r="J145" t="str">
            <v/>
          </cell>
          <cell r="K145" t="str">
            <v>RS</v>
          </cell>
        </row>
        <row r="146">
          <cell r="A146">
            <v>30130451</v>
          </cell>
          <cell r="B146" t="str">
            <v>30130451-EJECUCION</v>
          </cell>
          <cell r="C146" t="str">
            <v>FRESIA</v>
          </cell>
          <cell r="D146">
            <v>545875</v>
          </cell>
          <cell r="E146" t="str">
            <v>EJECUCION</v>
          </cell>
          <cell r="F146" t="str">
            <v>GOBIERNO REGIONAL - REGION DE LOS LAGOS</v>
          </cell>
          <cell r="G146" t="str">
            <v/>
          </cell>
          <cell r="H146" t="str">
            <v>MEJORAMIENTO 03 CALLES LOCALIDAD DE PARGA, FRESIA</v>
          </cell>
          <cell r="I146" t="str">
            <v>MEJORAMIENTO</v>
          </cell>
          <cell r="J146" t="str">
            <v>LLANQUIHUE</v>
          </cell>
          <cell r="K146" t="str">
            <v>RS</v>
          </cell>
        </row>
        <row r="147">
          <cell r="A147">
            <v>40003867</v>
          </cell>
          <cell r="B147" t="str">
            <v>40003867-EJECUCION</v>
          </cell>
          <cell r="C147" t="str">
            <v/>
          </cell>
          <cell r="D147">
            <v>3501936</v>
          </cell>
          <cell r="E147" t="str">
            <v>EJECUCION</v>
          </cell>
          <cell r="F147" t="str">
            <v>GOBIERNO REGIONAL - REGION DE LOS LAGOS</v>
          </cell>
          <cell r="G147" t="str">
            <v/>
          </cell>
          <cell r="H147" t="str">
            <v>CONSERVACION VÍAS URBANAS REGIÓN DE LOS LAGOS AÑO 2018</v>
          </cell>
          <cell r="I147" t="str">
            <v>CONSERVACION</v>
          </cell>
          <cell r="J147" t="str">
            <v/>
          </cell>
          <cell r="K147" t="str">
            <v/>
          </cell>
        </row>
        <row r="148">
          <cell r="A148">
            <v>30036048</v>
          </cell>
          <cell r="B148" t="str">
            <v>30036048-EJECUCION</v>
          </cell>
          <cell r="C148" t="str">
            <v>MAULLIN</v>
          </cell>
          <cell r="D148">
            <v>199668</v>
          </cell>
          <cell r="E148" t="str">
            <v>EJECUCION</v>
          </cell>
          <cell r="F148" t="str">
            <v>GOBIERNO REGIONAL - REGION DE LOS LAGOS</v>
          </cell>
          <cell r="G148" t="str">
            <v/>
          </cell>
          <cell r="H148" t="str">
            <v>HABILITACION SUMINISTRO ENERGIA ELECTRICA SECTOR OLMOPULLI-CEBADAL, MAULLIN</v>
          </cell>
          <cell r="I148" t="str">
            <v>HABILITACION</v>
          </cell>
          <cell r="J148" t="str">
            <v>LLANQUIHUE</v>
          </cell>
          <cell r="K148" t="str">
            <v>RS</v>
          </cell>
        </row>
        <row r="149">
          <cell r="A149">
            <v>30487536</v>
          </cell>
          <cell r="B149" t="str">
            <v>30487536-EJECUCION</v>
          </cell>
          <cell r="C149" t="str">
            <v>QUEILEN</v>
          </cell>
          <cell r="D149">
            <v>75000</v>
          </cell>
          <cell r="E149" t="str">
            <v>EJECUCION</v>
          </cell>
          <cell r="F149" t="str">
            <v>GOBIERNO REGIONAL - REGION DE LOS LAGOS</v>
          </cell>
          <cell r="G149" t="str">
            <v/>
          </cell>
          <cell r="H149" t="str">
            <v>MEJORAMIENTO FERIA GASTRONÓMICA Y CULTURAL COMUNA DE QUEILEN</v>
          </cell>
          <cell r="I149" t="str">
            <v>MEJORAMIENTO</v>
          </cell>
          <cell r="J149" t="str">
            <v>CHILOE</v>
          </cell>
          <cell r="K149" t="str">
            <v/>
          </cell>
        </row>
        <row r="150">
          <cell r="A150">
            <v>30476688</v>
          </cell>
          <cell r="B150" t="str">
            <v>30476688-EJECUCION</v>
          </cell>
          <cell r="C150" t="str">
            <v>CHONCHI</v>
          </cell>
          <cell r="D150">
            <v>543264</v>
          </cell>
          <cell r="E150" t="str">
            <v>EJECUCION</v>
          </cell>
          <cell r="F150" t="str">
            <v>GOBIERNO REGIONAL - REGION DE LOS LAGOS</v>
          </cell>
          <cell r="G150" t="str">
            <v/>
          </cell>
          <cell r="H150" t="str">
            <v>REPOSICION POSTA SALUD RURAL CUCAO, COMUNA CHONCHI</v>
          </cell>
          <cell r="I150" t="str">
            <v>REPOSICION</v>
          </cell>
          <cell r="J150" t="str">
            <v>CHILOE</v>
          </cell>
          <cell r="K150" t="str">
            <v/>
          </cell>
        </row>
        <row r="151">
          <cell r="A151">
            <v>40007678</v>
          </cell>
          <cell r="B151" t="str">
            <v>40007678-EJECUCION</v>
          </cell>
          <cell r="C151" t="str">
            <v>OSORNO</v>
          </cell>
          <cell r="D151">
            <v>30000</v>
          </cell>
          <cell r="E151" t="str">
            <v>EJECUCION</v>
          </cell>
          <cell r="F151" t="str">
            <v>SUBSECRETARIA DE EDUCACION</v>
          </cell>
          <cell r="G151" t="str">
            <v/>
          </cell>
          <cell r="H151" t="str">
            <v>MEJORAMIENTO Y OBRAS MENORES ESCUELA GARCÍA HURTADO DE MENDOZA</v>
          </cell>
          <cell r="I151" t="str">
            <v>MEJORAMIENTO</v>
          </cell>
          <cell r="J151" t="str">
            <v>OSORNO</v>
          </cell>
          <cell r="K151" t="str">
            <v/>
          </cell>
        </row>
        <row r="152">
          <cell r="A152">
            <v>40006792</v>
          </cell>
          <cell r="B152" t="str">
            <v>40006792-DISEÑO</v>
          </cell>
          <cell r="C152" t="str">
            <v>QUINCHAO</v>
          </cell>
          <cell r="D152">
            <v>1450</v>
          </cell>
          <cell r="E152" t="str">
            <v>DISEÑO</v>
          </cell>
          <cell r="F152" t="str">
            <v>SUBSECRETARIA DE EDUCACION</v>
          </cell>
          <cell r="G152" t="str">
            <v/>
          </cell>
          <cell r="H152" t="str">
            <v>NORMALIZACION INSTALACIONES DE GAS ESCUELA RURAL OSTRICULTURA</v>
          </cell>
          <cell r="I152" t="str">
            <v>NORMALIZACION</v>
          </cell>
          <cell r="J152" t="str">
            <v>CHILOE</v>
          </cell>
          <cell r="K152" t="str">
            <v/>
          </cell>
        </row>
        <row r="153">
          <cell r="A153">
            <v>30478661</v>
          </cell>
          <cell r="B153" t="str">
            <v>30478661-EJECUCION</v>
          </cell>
          <cell r="C153" t="str">
            <v/>
          </cell>
          <cell r="D153">
            <v>205198</v>
          </cell>
          <cell r="E153" t="str">
            <v>EJECUCION</v>
          </cell>
          <cell r="F153" t="str">
            <v>GOBIERNO REGIONAL - REGION DE LOS LAGOS</v>
          </cell>
          <cell r="G153" t="str">
            <v/>
          </cell>
          <cell r="H153" t="str">
            <v>TRANSFERENCIA SUBSIDIO A LA OPER. SISTEMA AUTOGENERACION ISLA CHAULINEC</v>
          </cell>
          <cell r="I153" t="str">
            <v>TRANSFERENCIA</v>
          </cell>
          <cell r="J153" t="str">
            <v/>
          </cell>
          <cell r="K153" t="str">
            <v/>
          </cell>
        </row>
        <row r="154">
          <cell r="A154">
            <v>40007362</v>
          </cell>
          <cell r="B154" t="str">
            <v>40007362-EJECUCION</v>
          </cell>
          <cell r="C154" t="str">
            <v>PUERTO VARAS</v>
          </cell>
          <cell r="D154">
            <v>60000</v>
          </cell>
          <cell r="E154" t="str">
            <v>EJECUCION</v>
          </cell>
          <cell r="F154" t="str">
            <v>GOBIERNO REGIONAL - REGION DE LOS LAGOS</v>
          </cell>
          <cell r="G154" t="str">
            <v/>
          </cell>
          <cell r="H154" t="str">
            <v>CONSTRUCCION PLAZA MIRADOR, PUERTO VARAS</v>
          </cell>
          <cell r="I154" t="str">
            <v>CONSTRUCCION</v>
          </cell>
          <cell r="J154" t="str">
            <v>LLANQUIHUE</v>
          </cell>
          <cell r="K154" t="str">
            <v/>
          </cell>
        </row>
        <row r="155">
          <cell r="A155">
            <v>40006793</v>
          </cell>
          <cell r="B155" t="str">
            <v>40006793-EJECUCION</v>
          </cell>
          <cell r="C155" t="str">
            <v>QUINCHAO</v>
          </cell>
          <cell r="D155">
            <v>6057</v>
          </cell>
          <cell r="E155" t="str">
            <v>EJECUCION</v>
          </cell>
          <cell r="F155" t="str">
            <v>SUBSECRETARIA DE EDUCACION</v>
          </cell>
          <cell r="G155" t="str">
            <v/>
          </cell>
          <cell r="H155" t="str">
            <v xml:space="preserve">NORMALIZACION INSTALACIONES DE GAS E INFRAESTRUCTURA ESCUELA RURAL LOS PINOS </v>
          </cell>
          <cell r="I155" t="str">
            <v>NORMALIZACION</v>
          </cell>
          <cell r="J155" t="str">
            <v>CHILOE</v>
          </cell>
          <cell r="K155" t="str">
            <v/>
          </cell>
        </row>
        <row r="156">
          <cell r="A156">
            <v>40006491</v>
          </cell>
          <cell r="B156" t="str">
            <v>40006491-EJECUCION</v>
          </cell>
          <cell r="C156" t="str">
            <v>PALENA</v>
          </cell>
          <cell r="D156">
            <v>30000</v>
          </cell>
          <cell r="E156" t="str">
            <v>EJECUCION</v>
          </cell>
          <cell r="F156" t="str">
            <v>MUNICIPALIDAD DE PALENA</v>
          </cell>
          <cell r="G156" t="str">
            <v/>
          </cell>
          <cell r="H156" t="str">
            <v>MEJORAMIENTO INFRAESTRUCTURA SISTEMA DE AGUA POTABLE Y ALCANTARILLADO ESCUELA RURAL EL TIGRE</v>
          </cell>
          <cell r="I156" t="str">
            <v>MEJORAMIENTO</v>
          </cell>
          <cell r="J156" t="str">
            <v>PALENA</v>
          </cell>
          <cell r="K156" t="str">
            <v/>
          </cell>
        </row>
        <row r="157">
          <cell r="A157">
            <v>30068433</v>
          </cell>
          <cell r="B157" t="str">
            <v>30068433-EJECUCION</v>
          </cell>
          <cell r="C157" t="str">
            <v>PURRANQUE</v>
          </cell>
          <cell r="D157">
            <v>574818</v>
          </cell>
          <cell r="E157" t="str">
            <v>EJECUCION</v>
          </cell>
          <cell r="F157" t="str">
            <v>GOBIERNO REGIONAL - REGION DE LOS LAGOS</v>
          </cell>
          <cell r="G157" t="str">
            <v/>
          </cell>
          <cell r="H157" t="str">
            <v>CONSTRUCCION POSTA RURAL MANQUEMAPU - PURRANQUE</v>
          </cell>
          <cell r="I157" t="str">
            <v>CONSTRUCCION</v>
          </cell>
          <cell r="J157" t="str">
            <v>OSORNO</v>
          </cell>
          <cell r="K157" t="str">
            <v>FI</v>
          </cell>
        </row>
        <row r="158">
          <cell r="A158">
            <v>30003897</v>
          </cell>
          <cell r="B158" t="str">
            <v>30003897-EJECUCION</v>
          </cell>
          <cell r="C158" t="str">
            <v>RIO NEGRO</v>
          </cell>
          <cell r="D158">
            <v>443550</v>
          </cell>
          <cell r="E158" t="str">
            <v>EJECUCION</v>
          </cell>
          <cell r="F158" t="str">
            <v>GOBIERNO REGIONAL - REGION DE LOS LAGOS</v>
          </cell>
          <cell r="G158" t="str">
            <v/>
          </cell>
          <cell r="H158" t="str">
            <v>HABILITACION SUMINISTRO ENERGIA ELECTRICA SECTOR  HUELLELHUE Y CORDILLERA HINOSTROZA</v>
          </cell>
          <cell r="I158" t="str">
            <v>HABILITACION</v>
          </cell>
          <cell r="J158" t="str">
            <v>OSORNO</v>
          </cell>
          <cell r="K158" t="str">
            <v/>
          </cell>
        </row>
        <row r="159">
          <cell r="A159">
            <v>40007622</v>
          </cell>
          <cell r="B159" t="str">
            <v>40007622-DISEÑO</v>
          </cell>
          <cell r="C159" t="str">
            <v>PUERTO VARAS</v>
          </cell>
          <cell r="D159">
            <v>30000</v>
          </cell>
          <cell r="E159" t="str">
            <v>DISEÑO</v>
          </cell>
          <cell r="F159" t="str">
            <v>GOBIERNO REGIONAL - REGION DE LOS LAGOS</v>
          </cell>
          <cell r="G159" t="str">
            <v/>
          </cell>
          <cell r="H159" t="str">
            <v>MEJORAMIENTO IGLESIA SAGRADO CORAZÓN DE JESÚS, PUERTO VARAS</v>
          </cell>
          <cell r="I159" t="str">
            <v>MEJORAMIENTO</v>
          </cell>
          <cell r="J159" t="str">
            <v>LLANQUIHUE</v>
          </cell>
          <cell r="K159" t="str">
            <v/>
          </cell>
        </row>
        <row r="160">
          <cell r="A160">
            <v>30446373</v>
          </cell>
          <cell r="B160" t="str">
            <v>30446373-EJECUCION</v>
          </cell>
          <cell r="C160" t="str">
            <v>CASTRO</v>
          </cell>
          <cell r="D160">
            <v>534029</v>
          </cell>
          <cell r="E160" t="str">
            <v>EJECUCION</v>
          </cell>
          <cell r="F160" t="str">
            <v>MINISTERIO DE SALUD</v>
          </cell>
          <cell r="G160" t="str">
            <v/>
          </cell>
          <cell r="H160" t="str">
            <v>CONSTRUCCION CENTRO COMUNITARIO DE SALUD FAMILIAR DE GAMBOA, CASTRO</v>
          </cell>
          <cell r="I160" t="str">
            <v>CONSTRUCCION</v>
          </cell>
          <cell r="J160" t="str">
            <v>CHILOE</v>
          </cell>
          <cell r="K160" t="str">
            <v>RS</v>
          </cell>
        </row>
        <row r="161">
          <cell r="A161">
            <v>40007910</v>
          </cell>
          <cell r="B161" t="str">
            <v>40007910-EJECUCION</v>
          </cell>
          <cell r="C161" t="str">
            <v>QUEMCHI</v>
          </cell>
          <cell r="D161">
            <v>4693</v>
          </cell>
          <cell r="E161" t="str">
            <v>EJECUCION</v>
          </cell>
          <cell r="F161" t="str">
            <v>SUBSECRETARIA DE EDUCACION</v>
          </cell>
          <cell r="G161" t="str">
            <v/>
          </cell>
          <cell r="H161" t="str">
            <v>CONSERVACION SISTEMA GAS ACRED SELLO VERDE, MEJ SIST. ALC. Y REG TERRENO ESCUELA RURAL HUITE</v>
          </cell>
          <cell r="I161" t="str">
            <v>CONSERVACION</v>
          </cell>
          <cell r="J161" t="str">
            <v>CHILOE</v>
          </cell>
          <cell r="K161" t="str">
            <v/>
          </cell>
        </row>
        <row r="162">
          <cell r="A162">
            <v>30122050</v>
          </cell>
          <cell r="B162" t="str">
            <v>30122050-EJECUCION</v>
          </cell>
          <cell r="C162" t="str">
            <v>RIO NEGRO</v>
          </cell>
          <cell r="D162">
            <v>910687</v>
          </cell>
          <cell r="E162" t="str">
            <v>EJECUCION</v>
          </cell>
          <cell r="F162" t="str">
            <v>DIRECCION DE VIALIDAD</v>
          </cell>
          <cell r="G162" t="str">
            <v/>
          </cell>
          <cell r="H162" t="str">
            <v>REPOSICION PUENTE CHIFIN EN RUTA U-500, COMUNA DE RÍO NEGRO</v>
          </cell>
          <cell r="I162" t="str">
            <v>REPOSICION</v>
          </cell>
          <cell r="J162" t="str">
            <v>OSORNO</v>
          </cell>
          <cell r="K162" t="str">
            <v>RS</v>
          </cell>
        </row>
        <row r="163">
          <cell r="A163">
            <v>30077182</v>
          </cell>
          <cell r="B163" t="str">
            <v>30077182-EJECUCION</v>
          </cell>
          <cell r="C163" t="str">
            <v>PUERTO VARAS</v>
          </cell>
          <cell r="D163">
            <v>343774</v>
          </cell>
          <cell r="E163" t="str">
            <v>EJECUCION</v>
          </cell>
          <cell r="F163" t="str">
            <v>POLICIA DE INVESTIGACIONES DE CHILE</v>
          </cell>
          <cell r="G163" t="str">
            <v/>
          </cell>
          <cell r="H163" t="str">
            <v>REPOSICION CUARTEL INVESTIGACIONES PUERTO VARAS</v>
          </cell>
          <cell r="I163" t="str">
            <v>REPOSICION</v>
          </cell>
          <cell r="J163" t="str">
            <v>LLANQUIHUE</v>
          </cell>
          <cell r="K163" t="str">
            <v>RE</v>
          </cell>
        </row>
        <row r="164">
          <cell r="A164">
            <v>30289473</v>
          </cell>
          <cell r="B164" t="str">
            <v>30289473-EJECUCION</v>
          </cell>
          <cell r="C164" t="str">
            <v>LOS MUERMOS</v>
          </cell>
          <cell r="D164">
            <v>749263</v>
          </cell>
          <cell r="E164" t="str">
            <v>EJECUCION</v>
          </cell>
          <cell r="F164" t="str">
            <v>AGUA POTABLE RURAL</v>
          </cell>
          <cell r="G164" t="str">
            <v/>
          </cell>
          <cell r="H164" t="str">
            <v>CONSTRUCCION SERVICIO APR LOS ALAMOS, COMUNA LOS MUERMOS.</v>
          </cell>
          <cell r="I164" t="str">
            <v>CONSTRUCCION</v>
          </cell>
          <cell r="J164" t="str">
            <v>LLANQUIHUE</v>
          </cell>
          <cell r="K164" t="str">
            <v>RS</v>
          </cell>
        </row>
        <row r="165">
          <cell r="A165">
            <v>30099881</v>
          </cell>
          <cell r="B165" t="str">
            <v>30099881-EJECUCION</v>
          </cell>
          <cell r="C165" t="str">
            <v>SAN JUAN DE LA COSTA</v>
          </cell>
          <cell r="D165">
            <v>10074898</v>
          </cell>
          <cell r="E165" t="str">
            <v>EJECUCION</v>
          </cell>
          <cell r="F165" t="str">
            <v>MINISTERIO DE SALUD</v>
          </cell>
          <cell r="G165" t="str">
            <v/>
          </cell>
          <cell r="H165" t="str">
            <v>REPOSICION HOSPITAL MISION SAN JUAN DE LA COSTA</v>
          </cell>
          <cell r="I165" t="str">
            <v>REPOSICION</v>
          </cell>
          <cell r="J165" t="str">
            <v>OSORNO</v>
          </cell>
          <cell r="K165" t="str">
            <v>RS</v>
          </cell>
        </row>
        <row r="166">
          <cell r="A166">
            <v>40008004</v>
          </cell>
          <cell r="B166" t="str">
            <v>40008004-EJECUCION</v>
          </cell>
          <cell r="C166" t="str">
            <v/>
          </cell>
          <cell r="D166">
            <v>90000</v>
          </cell>
          <cell r="E166" t="str">
            <v>EJECUCION</v>
          </cell>
          <cell r="F166" t="str">
            <v>SUBSIDIO NACIONAL AL TRANSPORTE PUBLICO</v>
          </cell>
          <cell r="G166" t="str">
            <v/>
          </cell>
          <cell r="H166" t="str">
            <v>ANALISIS DE PUNTOS CONGESTIONADOS EN COMUNAS DE LA REGIÓN DE LOS LAGOS</v>
          </cell>
          <cell r="I166" t="str">
            <v>ANALISIS</v>
          </cell>
          <cell r="J166" t="str">
            <v/>
          </cell>
          <cell r="K166" t="str">
            <v>RS</v>
          </cell>
        </row>
        <row r="167">
          <cell r="A167">
            <v>30486919</v>
          </cell>
          <cell r="B167" t="str">
            <v>30486919-EJECUCION</v>
          </cell>
          <cell r="C167" t="str">
            <v>RIO NEGRO</v>
          </cell>
          <cell r="D167">
            <v>92340</v>
          </cell>
          <cell r="E167" t="str">
            <v>EJECUCION</v>
          </cell>
          <cell r="F167" t="str">
            <v>GOBIERNO REGIONAL - REGION DE LOS LAGOS</v>
          </cell>
          <cell r="G167" t="str">
            <v/>
          </cell>
          <cell r="H167" t="str">
            <v>CONSTRUCCION CENTRO COMUNITARIO LLAHUALCO</v>
          </cell>
          <cell r="I167" t="str">
            <v>CONSTRUCCION</v>
          </cell>
          <cell r="J167" t="str">
            <v>OSORNO</v>
          </cell>
          <cell r="K167" t="str">
            <v/>
          </cell>
        </row>
        <row r="168">
          <cell r="A168">
            <v>30486270</v>
          </cell>
          <cell r="B168" t="str">
            <v>30486270-EJECUCION</v>
          </cell>
          <cell r="C168" t="str">
            <v>CASTRO</v>
          </cell>
          <cell r="D168">
            <v>564300</v>
          </cell>
          <cell r="E168" t="str">
            <v>EJECUCION</v>
          </cell>
          <cell r="F168" t="str">
            <v>GOBIERNO REGIONAL - REGION DE LOS LAGOS</v>
          </cell>
          <cell r="G168" t="str">
            <v/>
          </cell>
          <cell r="H168" t="str">
            <v>CONSERVACION CAMINOS ISLA CHELIN ISLA QUEHUI COMUNA DE CASTRO</v>
          </cell>
          <cell r="I168" t="str">
            <v>CONSERVACION</v>
          </cell>
          <cell r="J168" t="str">
            <v>CHILOE</v>
          </cell>
          <cell r="K168" t="str">
            <v/>
          </cell>
        </row>
        <row r="169">
          <cell r="A169">
            <v>40006718</v>
          </cell>
          <cell r="B169" t="str">
            <v>40006718-EJECUCION</v>
          </cell>
          <cell r="C169" t="str">
            <v>CALBUCO</v>
          </cell>
          <cell r="D169">
            <v>27055721</v>
          </cell>
          <cell r="E169" t="str">
            <v>EJECUCION</v>
          </cell>
          <cell r="F169" t="str">
            <v>SUBSECRETARIA DE EDUCACION</v>
          </cell>
          <cell r="G169" t="str">
            <v/>
          </cell>
          <cell r="H169" t="str">
            <v>MEJORAMIENTO BIBLIOTECA E INSTALACION ELECTRICA ESC. RURAL PUTENIO</v>
          </cell>
          <cell r="I169" t="str">
            <v>MEJORAMIENTO</v>
          </cell>
          <cell r="J169" t="str">
            <v>LLANQUIHUE</v>
          </cell>
          <cell r="K169" t="str">
            <v/>
          </cell>
        </row>
        <row r="170">
          <cell r="A170">
            <v>30257472</v>
          </cell>
          <cell r="B170" t="str">
            <v>30257472-EJECUCION</v>
          </cell>
          <cell r="C170" t="str">
            <v>OSORNO</v>
          </cell>
          <cell r="D170">
            <v>504274</v>
          </cell>
          <cell r="E170" t="str">
            <v>EJECUCION</v>
          </cell>
          <cell r="F170" t="str">
            <v>SUBSECRETARIA DESARROLLO REGIONAL Y ADMINISTRATIVO</v>
          </cell>
          <cell r="G170" t="str">
            <v/>
          </cell>
          <cell r="H170" t="str">
            <v>CONSTRUCCION RED DE ALCANTARILLADO Y PLANTA DE TRATAMIENTO SECTOR PICHIL, OSORNO</v>
          </cell>
          <cell r="I170" t="str">
            <v>CONSTRUCCION</v>
          </cell>
          <cell r="J170" t="str">
            <v>OSORNO</v>
          </cell>
          <cell r="K170" t="str">
            <v/>
          </cell>
        </row>
        <row r="171">
          <cell r="A171">
            <v>30277425</v>
          </cell>
          <cell r="B171" t="str">
            <v>30277425-EJECUCION</v>
          </cell>
          <cell r="C171" t="str">
            <v>HUALAIHUE</v>
          </cell>
          <cell r="D171">
            <v>231909</v>
          </cell>
          <cell r="E171" t="str">
            <v>EJECUCION</v>
          </cell>
          <cell r="F171" t="str">
            <v>GOBIERNO REGIONAL - REGION DE LOS LAGOS</v>
          </cell>
          <cell r="G171" t="str">
            <v/>
          </cell>
          <cell r="H171" t="str">
            <v>CONSERVACION GIMNASIO ESCUELA SEMILLERO DE ROLECHA</v>
          </cell>
          <cell r="I171" t="str">
            <v>CONSERVACION</v>
          </cell>
          <cell r="J171" t="str">
            <v>PALENA</v>
          </cell>
          <cell r="K171" t="str">
            <v/>
          </cell>
        </row>
        <row r="172">
          <cell r="A172">
            <v>40005575</v>
          </cell>
          <cell r="B172" t="str">
            <v>40005575-EJECUCION</v>
          </cell>
          <cell r="C172" t="str">
            <v/>
          </cell>
          <cell r="D172">
            <v>2500000</v>
          </cell>
          <cell r="E172" t="str">
            <v>EJECUCION</v>
          </cell>
          <cell r="F172" t="str">
            <v>GOBIERNO REGIONAL - REGION DE LOS LAGOS</v>
          </cell>
          <cell r="G172" t="str">
            <v/>
          </cell>
          <cell r="H172" t="str">
            <v>TRANSFERENCIA PARA ADQUISICIÓN MATERIAL MAYOR Y MENOR BOMBEROS REGION DE LOS LAG</v>
          </cell>
          <cell r="I172" t="str">
            <v>TRANSFERENCIA</v>
          </cell>
          <cell r="J172" t="str">
            <v>LLANQUIHUE</v>
          </cell>
          <cell r="K172" t="str">
            <v/>
          </cell>
        </row>
        <row r="173">
          <cell r="A173">
            <v>30280673</v>
          </cell>
          <cell r="B173" t="str">
            <v>30280673-EJECUCION</v>
          </cell>
          <cell r="C173" t="str">
            <v>RIO NEGRO</v>
          </cell>
          <cell r="D173">
            <v>334439</v>
          </cell>
          <cell r="E173" t="str">
            <v>EJECUCION</v>
          </cell>
          <cell r="F173" t="str">
            <v>GOBIERNO REGIONAL - REGION DE LOS LAGOS</v>
          </cell>
          <cell r="G173" t="str">
            <v/>
          </cell>
          <cell r="H173" t="str">
            <v>CONSTRUCCION POSTA SALUD RURALCHAN CHAN</v>
          </cell>
          <cell r="I173" t="str">
            <v>CONSTRUCCION</v>
          </cell>
          <cell r="J173" t="str">
            <v>OSORNO</v>
          </cell>
          <cell r="K173" t="str">
            <v/>
          </cell>
        </row>
        <row r="174">
          <cell r="A174">
            <v>30083300</v>
          </cell>
          <cell r="B174" t="str">
            <v>30083300-EJECUCION</v>
          </cell>
          <cell r="C174" t="str">
            <v/>
          </cell>
          <cell r="D174">
            <v>82737011</v>
          </cell>
          <cell r="E174" t="str">
            <v>EJECUCION</v>
          </cell>
          <cell r="F174" t="str">
            <v>MINISTERIO DE SALUD</v>
          </cell>
          <cell r="G174" t="str">
            <v/>
          </cell>
          <cell r="H174" t="str">
            <v>NORMALIZACION HOSPITAL DE ANCUD, PROVINCIA DE CHILOE</v>
          </cell>
          <cell r="I174" t="str">
            <v>NORMALIZACION</v>
          </cell>
          <cell r="J174" t="str">
            <v>CHILOE</v>
          </cell>
          <cell r="K174" t="str">
            <v>RS</v>
          </cell>
        </row>
        <row r="175">
          <cell r="A175">
            <v>40007196</v>
          </cell>
          <cell r="B175" t="str">
            <v>40007196-EJECUCION</v>
          </cell>
          <cell r="C175" t="str">
            <v>CASTRO</v>
          </cell>
          <cell r="D175">
            <v>1500</v>
          </cell>
          <cell r="E175" t="str">
            <v>EJECUCION</v>
          </cell>
          <cell r="F175" t="str">
            <v>SUBSECRETARIA DE EDUCACION</v>
          </cell>
          <cell r="G175" t="str">
            <v/>
          </cell>
          <cell r="H175" t="str">
            <v>LEVANTAMIENTO PROYECTO SISTEMA ELECTRICO ESCUELA LUIS URIBE</v>
          </cell>
          <cell r="I175" t="str">
            <v>LEVANTAMIENTO</v>
          </cell>
          <cell r="J175" t="str">
            <v>CHILOE</v>
          </cell>
          <cell r="K175" t="str">
            <v/>
          </cell>
        </row>
        <row r="176">
          <cell r="A176">
            <v>40002380</v>
          </cell>
          <cell r="B176" t="str">
            <v>40002380-EJECUCION</v>
          </cell>
          <cell r="C176" t="str">
            <v/>
          </cell>
          <cell r="D176">
            <v>624879</v>
          </cell>
          <cell r="E176" t="str">
            <v>EJECUCION</v>
          </cell>
          <cell r="F176" t="str">
            <v>GOBIERNO REGIONAL - REGION DE LOS LAGOS</v>
          </cell>
          <cell r="G176" t="str">
            <v/>
          </cell>
          <cell r="H176" t="str">
            <v>CONSERVACION CONSERVACIÓN EDIFICIO GOBERNACIÓN PROVINCIAL DE LLANQUIHUE</v>
          </cell>
          <cell r="I176" t="str">
            <v>CONSERVACION</v>
          </cell>
          <cell r="J176" t="str">
            <v>LLANQUIHUE</v>
          </cell>
          <cell r="K176" t="str">
            <v/>
          </cell>
        </row>
        <row r="177">
          <cell r="A177">
            <v>40005418</v>
          </cell>
          <cell r="B177" t="str">
            <v>40005418-EJECUCION</v>
          </cell>
          <cell r="C177" t="str">
            <v>COCHAMO</v>
          </cell>
          <cell r="D177">
            <v>162900</v>
          </cell>
          <cell r="E177" t="str">
            <v>EJECUCION</v>
          </cell>
          <cell r="F177" t="str">
            <v>GOBIERNO REGIONAL - REGION DE LOS LAGOS</v>
          </cell>
          <cell r="G177" t="str">
            <v/>
          </cell>
          <cell r="H177" t="str">
            <v>REPOSICION AMBULANCIA DE EMERGENCIAS PARA TRASLADO DE PACIENTES</v>
          </cell>
          <cell r="I177" t="str">
            <v>REPOSICION</v>
          </cell>
          <cell r="J177" t="str">
            <v>LLANQUIHUE</v>
          </cell>
          <cell r="K177" t="str">
            <v/>
          </cell>
        </row>
        <row r="178">
          <cell r="A178">
            <v>30381175</v>
          </cell>
          <cell r="B178" t="str">
            <v>30381175-EJECUCION</v>
          </cell>
          <cell r="C178" t="str">
            <v>CASTRO</v>
          </cell>
          <cell r="D178">
            <v>1552299</v>
          </cell>
          <cell r="E178" t="str">
            <v>EJECUCION</v>
          </cell>
          <cell r="F178" t="str">
            <v>GOBIERNO REGIONAL - REGION DE LOS LAGOS</v>
          </cell>
          <cell r="G178" t="str">
            <v/>
          </cell>
          <cell r="H178" t="str">
            <v>CONSTRUCCION CANCHA Y PISTA ATLETICA CANCHA RAYADA DE CASTRO</v>
          </cell>
          <cell r="I178" t="str">
            <v>CONSTRUCCION</v>
          </cell>
          <cell r="J178" t="str">
            <v>CHILOE</v>
          </cell>
          <cell r="K178" t="str">
            <v>RS</v>
          </cell>
        </row>
        <row r="179">
          <cell r="A179">
            <v>30326322</v>
          </cell>
          <cell r="B179" t="str">
            <v>30326322-DISEÑO</v>
          </cell>
          <cell r="C179" t="str">
            <v>CALBUCO</v>
          </cell>
          <cell r="D179">
            <v>290974</v>
          </cell>
          <cell r="E179" t="str">
            <v>DISEÑO</v>
          </cell>
          <cell r="F179" t="str">
            <v>GOBIERNO REGIONAL - REGION DE LOS LAGOS</v>
          </cell>
          <cell r="G179" t="str">
            <v/>
          </cell>
          <cell r="H179" t="str">
            <v>REPOSICION ESCUELA BERNARDO O'HIGGINS, CALBUCO</v>
          </cell>
          <cell r="I179" t="str">
            <v>REPOSICION</v>
          </cell>
          <cell r="J179" t="str">
            <v>LLANQUIHUE</v>
          </cell>
          <cell r="K179" t="str">
            <v>RS</v>
          </cell>
        </row>
        <row r="180">
          <cell r="A180">
            <v>30069055</v>
          </cell>
          <cell r="B180" t="str">
            <v>30069055-EJECUCION</v>
          </cell>
          <cell r="C180" t="str">
            <v/>
          </cell>
          <cell r="D180">
            <v>17399585</v>
          </cell>
          <cell r="E180" t="str">
            <v>EJECUCION</v>
          </cell>
          <cell r="F180" t="str">
            <v>DIRECCION DE VIALIDAD</v>
          </cell>
          <cell r="G180" t="str">
            <v/>
          </cell>
          <cell r="H180" t="str">
            <v>MEJORAMIENTO RUTAS W-135-125. SECTOR: RAMPA CHACAO-LINAO</v>
          </cell>
          <cell r="I180" t="str">
            <v>MEJORAMIENTO</v>
          </cell>
          <cell r="J180" t="str">
            <v/>
          </cell>
          <cell r="K180" t="str">
            <v>RS</v>
          </cell>
        </row>
        <row r="181">
          <cell r="A181">
            <v>40002959</v>
          </cell>
          <cell r="B181" t="str">
            <v>40002959-EJECUCION</v>
          </cell>
          <cell r="C181" t="str">
            <v>PUYEHUE</v>
          </cell>
          <cell r="D181">
            <v>294079</v>
          </cell>
          <cell r="E181" t="str">
            <v>EJECUCION</v>
          </cell>
          <cell r="F181" t="str">
            <v>GOBIERNO REGIONAL - REGION DE LOS LAGOS</v>
          </cell>
          <cell r="G181" t="str">
            <v/>
          </cell>
          <cell r="H181" t="str">
            <v>ADQUISICION EQUIPAMIENTO CIENCIAS Y EXPERIMENTACIÓN ESTABLECIMIENTOS EDUCACIONALES PUYEHUE</v>
          </cell>
          <cell r="I181" t="str">
            <v>ADQUISICION</v>
          </cell>
          <cell r="J181" t="str">
            <v>OSORNO</v>
          </cell>
          <cell r="K181" t="str">
            <v/>
          </cell>
        </row>
        <row r="182">
          <cell r="A182">
            <v>30351011</v>
          </cell>
          <cell r="B182" t="str">
            <v>30351011-EJECUCION</v>
          </cell>
          <cell r="C182" t="str">
            <v>PUERTO MONTT</v>
          </cell>
          <cell r="D182">
            <v>301474</v>
          </cell>
          <cell r="E182" t="str">
            <v>EJECUCION</v>
          </cell>
          <cell r="F182" t="str">
            <v>SUBSIDIO NACIONAL AL TRANSPORTE PUBLICO</v>
          </cell>
          <cell r="G182" t="str">
            <v/>
          </cell>
          <cell r="H182" t="str">
            <v>CONSERVACION VIAL DE LA RED DE TRANSPORTE SECTOR ALERCE, PUERTO MONT</v>
          </cell>
          <cell r="I182" t="str">
            <v>CONSERVACION</v>
          </cell>
          <cell r="J182" t="str">
            <v>LLANQUIHUE</v>
          </cell>
          <cell r="K182" t="str">
            <v/>
          </cell>
        </row>
        <row r="183">
          <cell r="A183">
            <v>40007675</v>
          </cell>
          <cell r="B183" t="str">
            <v>40007675-EJECUCION</v>
          </cell>
          <cell r="C183" t="str">
            <v>OSORNO</v>
          </cell>
          <cell r="D183">
            <v>63042000</v>
          </cell>
          <cell r="E183" t="str">
            <v>EJECUCION</v>
          </cell>
          <cell r="F183" t="str">
            <v>SUBSECRETARIA DE EDUCACION</v>
          </cell>
          <cell r="G183" t="str">
            <v/>
          </cell>
          <cell r="H183" t="str">
            <v>MEJORAMIENTO Y OBRAS MENORES LICEO COMERCIAL OSORNO</v>
          </cell>
          <cell r="I183" t="str">
            <v>MEJORAMIENTO</v>
          </cell>
          <cell r="J183" t="str">
            <v>OSORNO</v>
          </cell>
          <cell r="K183" t="str">
            <v/>
          </cell>
        </row>
        <row r="184">
          <cell r="A184">
            <v>40006927</v>
          </cell>
          <cell r="B184" t="str">
            <v>40006927-EJECUCION</v>
          </cell>
          <cell r="C184" t="str">
            <v>HUALAIHUE</v>
          </cell>
          <cell r="D184">
            <v>12000000</v>
          </cell>
          <cell r="E184" t="str">
            <v>EJECUCION</v>
          </cell>
          <cell r="F184" t="str">
            <v>SUBSECRETARIA DE EDUCACION</v>
          </cell>
          <cell r="G184" t="str">
            <v/>
          </cell>
          <cell r="H184" t="str">
            <v>CONSTRUCCION CIERRE PERIMETRAL MULTICANCHA COLEGIO MAURICIO HITCHCOCK CONTAO</v>
          </cell>
          <cell r="I184" t="str">
            <v>CONSTRUCCION</v>
          </cell>
          <cell r="J184" t="str">
            <v>PALENA</v>
          </cell>
          <cell r="K184" t="str">
            <v/>
          </cell>
        </row>
        <row r="185">
          <cell r="A185">
            <v>30483851</v>
          </cell>
          <cell r="B185" t="str">
            <v>30483851-EJECUCION</v>
          </cell>
          <cell r="C185" t="str">
            <v>PUERTO OCTAY</v>
          </cell>
          <cell r="D185">
            <v>87210</v>
          </cell>
          <cell r="E185" t="str">
            <v>EJECUCION</v>
          </cell>
          <cell r="F185" t="str">
            <v>SUBSECRETARIA VIVIENDA Y URBANISMO</v>
          </cell>
          <cell r="G185" t="str">
            <v/>
          </cell>
          <cell r="H185" t="str">
            <v>ACTUALIZACION PLAN REGULADOR COMUNAL DE PUERTO OCTAY</v>
          </cell>
          <cell r="I185" t="str">
            <v>ACTUALIZACION</v>
          </cell>
          <cell r="J185" t="str">
            <v>OSORNO</v>
          </cell>
          <cell r="K185" t="str">
            <v/>
          </cell>
        </row>
        <row r="186">
          <cell r="A186">
            <v>30085972</v>
          </cell>
          <cell r="B186" t="str">
            <v>30085972-EJECUCION</v>
          </cell>
          <cell r="C186" t="str">
            <v>ANCUD</v>
          </cell>
          <cell r="D186">
            <v>1807016</v>
          </cell>
          <cell r="E186" t="str">
            <v>EJECUCION</v>
          </cell>
          <cell r="F186" t="str">
            <v>GOBIERNO REGIONAL - REGION DE LOS LAGOS</v>
          </cell>
          <cell r="G186" t="str">
            <v/>
          </cell>
          <cell r="H186" t="str">
            <v>REPOSICION ESCUELA RURAL DE LINAO COMUNA DE ANCUD</v>
          </cell>
          <cell r="I186" t="str">
            <v>REPOSICION</v>
          </cell>
          <cell r="J186" t="str">
            <v>CHILOE</v>
          </cell>
          <cell r="K186" t="str">
            <v>RS</v>
          </cell>
        </row>
        <row r="187">
          <cell r="A187">
            <v>40003234</v>
          </cell>
          <cell r="B187" t="str">
            <v>40003234-EJECUCION</v>
          </cell>
          <cell r="C187" t="str">
            <v>ANCUD</v>
          </cell>
          <cell r="D187">
            <v>92000</v>
          </cell>
          <cell r="E187" t="str">
            <v>EJECUCION</v>
          </cell>
          <cell r="F187" t="str">
            <v>GOBIERNO REGIONAL - REGION DE LOS LAGOS</v>
          </cell>
          <cell r="G187" t="str">
            <v/>
          </cell>
          <cell r="H187" t="str">
            <v>CONSTRUCCION ACERAS Y CALZADAS SECTOR BELLAVISTA Y OTROS, COMUNA DE ANCUD</v>
          </cell>
          <cell r="I187" t="str">
            <v>CONSTRUCCION</v>
          </cell>
          <cell r="J187" t="str">
            <v>CHILOE</v>
          </cell>
          <cell r="K187" t="str">
            <v/>
          </cell>
        </row>
        <row r="188">
          <cell r="A188">
            <v>30488445</v>
          </cell>
          <cell r="B188" t="str">
            <v>30488445-EJECUCION</v>
          </cell>
          <cell r="C188" t="str">
            <v>PUERTO MONTT</v>
          </cell>
          <cell r="D188">
            <v>48197</v>
          </cell>
          <cell r="E188" t="str">
            <v>EJECUCION</v>
          </cell>
          <cell r="F188" t="str">
            <v>GOBIERNO REGIONAL - REGION DE LOS LAGOS</v>
          </cell>
          <cell r="G188" t="str">
            <v/>
          </cell>
          <cell r="H188" t="str">
            <v>CONSTRUCCION CONSTRUCCIÓN DE VEREDAS SECTOR LA VARA</v>
          </cell>
          <cell r="I188" t="str">
            <v>CONSTRUCCION</v>
          </cell>
          <cell r="J188" t="str">
            <v>LLANQUIHUE</v>
          </cell>
          <cell r="K188" t="str">
            <v/>
          </cell>
        </row>
        <row r="189">
          <cell r="A189">
            <v>40007922</v>
          </cell>
          <cell r="B189" t="str">
            <v>40007922-EJECUCION</v>
          </cell>
          <cell r="C189" t="str">
            <v>QUEMCHI</v>
          </cell>
          <cell r="D189">
            <v>4919</v>
          </cell>
          <cell r="E189" t="str">
            <v>EJECUCION</v>
          </cell>
          <cell r="F189" t="str">
            <v>SUBSECRETARIA DE EDUCACION</v>
          </cell>
          <cell r="G189" t="str">
            <v/>
          </cell>
          <cell r="H189" t="str">
            <v>CONSERVACION SISTEMA GAS ACRED. SELLOVERDE, MANT. PTAS Y CALDERA ESCUELA BASICA MIL PAISAJES</v>
          </cell>
          <cell r="I189" t="str">
            <v>CONSERVACION</v>
          </cell>
          <cell r="J189" t="str">
            <v>CHILOE</v>
          </cell>
          <cell r="K189" t="str">
            <v/>
          </cell>
        </row>
        <row r="190">
          <cell r="A190">
            <v>30378428</v>
          </cell>
          <cell r="B190" t="str">
            <v>30378428-EJECUCION</v>
          </cell>
          <cell r="C190" t="str">
            <v/>
          </cell>
          <cell r="D190">
            <v>410909</v>
          </cell>
          <cell r="E190" t="str">
            <v>EJECUCION</v>
          </cell>
          <cell r="F190" t="str">
            <v>GOBIERNO REGIONAL - REGION DE LOS LAGOS</v>
          </cell>
          <cell r="G190" t="str">
            <v/>
          </cell>
          <cell r="H190" t="str">
            <v xml:space="preserve">SANEAMIENTO ASESORÍA LEGAL Y TÉCNICA PARA LA CONSOLIDACION </v>
          </cell>
          <cell r="I190" t="str">
            <v>SANEAMIENTO</v>
          </cell>
          <cell r="J190" t="str">
            <v/>
          </cell>
          <cell r="K190" t="str">
            <v/>
          </cell>
        </row>
        <row r="191">
          <cell r="A191">
            <v>30135222</v>
          </cell>
          <cell r="B191" t="str">
            <v>30135222-EJECUCION</v>
          </cell>
          <cell r="C191" t="str">
            <v>PUERTO MONTT</v>
          </cell>
          <cell r="D191">
            <v>892592</v>
          </cell>
          <cell r="E191" t="str">
            <v>EJECUCION</v>
          </cell>
          <cell r="F191" t="str">
            <v>SERVICIO VIVIENDA Y URBANIZACION REGION DE LOS LAGOS</v>
          </cell>
          <cell r="G191" t="str">
            <v/>
          </cell>
          <cell r="H191" t="str">
            <v>MEJORAMIENTO CINCO ESCALERAS PUERTO MONTT</v>
          </cell>
          <cell r="I191" t="str">
            <v>MEJORAMIENTO</v>
          </cell>
          <cell r="J191" t="str">
            <v>LLANQUIHUE</v>
          </cell>
          <cell r="K191" t="str">
            <v>RS</v>
          </cell>
        </row>
        <row r="192">
          <cell r="A192">
            <v>40002263</v>
          </cell>
          <cell r="B192" t="str">
            <v>40002263-EJECUCION</v>
          </cell>
          <cell r="C192" t="str">
            <v>MAULLIN</v>
          </cell>
          <cell r="D192">
            <v>223102</v>
          </cell>
          <cell r="E192" t="str">
            <v>EJECUCION</v>
          </cell>
          <cell r="F192" t="str">
            <v>GOBIERNO REGIONAL - REGION DE LOS LAGOS</v>
          </cell>
          <cell r="G192" t="str">
            <v/>
          </cell>
          <cell r="H192" t="str">
            <v>HABILITACION SUMINISTRO  DE ENERGIA ELECTRICA SECTOR MISQUIHUE COMUNA DE MAULLIN</v>
          </cell>
          <cell r="I192" t="str">
            <v>HABILITACION</v>
          </cell>
          <cell r="J192" t="str">
            <v>LLANQUIHUE</v>
          </cell>
          <cell r="K192" t="str">
            <v>RS</v>
          </cell>
        </row>
        <row r="193">
          <cell r="A193">
            <v>30259272</v>
          </cell>
          <cell r="B193" t="str">
            <v>30259272-EJECUCION</v>
          </cell>
          <cell r="C193" t="str">
            <v/>
          </cell>
          <cell r="D193">
            <v>24467027</v>
          </cell>
          <cell r="E193" t="str">
            <v>EJECUCION</v>
          </cell>
          <cell r="F193" t="str">
            <v>DIRECCION DE VIALIDAD</v>
          </cell>
          <cell r="G193" t="str">
            <v/>
          </cell>
          <cell r="H193" t="str">
            <v>CONSERVACION CAMINOS BASICOS REGION DE LOS LAGOS 2014-2015</v>
          </cell>
          <cell r="I193" t="str">
            <v>CONSERVACION</v>
          </cell>
          <cell r="J193" t="str">
            <v/>
          </cell>
          <cell r="K193" t="str">
            <v/>
          </cell>
        </row>
        <row r="194">
          <cell r="A194">
            <v>30116708</v>
          </cell>
          <cell r="B194" t="str">
            <v>30116708-EJECUCION</v>
          </cell>
          <cell r="C194" t="str">
            <v>ANCUD</v>
          </cell>
          <cell r="D194">
            <v>566649</v>
          </cell>
          <cell r="E194" t="str">
            <v>EJECUCION</v>
          </cell>
          <cell r="F194" t="str">
            <v>GOBIERNO REGIONAL - REGION DE LOS LAGOS</v>
          </cell>
          <cell r="G194" t="str">
            <v/>
          </cell>
          <cell r="H194" t="str">
            <v>CONSTRUCCION RED AGUA POTABLE RURAL PUMANZANO, ANCUD</v>
          </cell>
          <cell r="I194" t="str">
            <v>CONSTRUCCION</v>
          </cell>
          <cell r="J194" t="str">
            <v>CHILOE</v>
          </cell>
          <cell r="K194" t="str">
            <v/>
          </cell>
        </row>
        <row r="195">
          <cell r="A195">
            <v>40001173</v>
          </cell>
          <cell r="B195" t="str">
            <v>40001173-EJECUCION</v>
          </cell>
          <cell r="C195" t="str">
            <v/>
          </cell>
          <cell r="D195">
            <v>123120</v>
          </cell>
          <cell r="E195" t="str">
            <v>EJECUCION</v>
          </cell>
          <cell r="F195" t="str">
            <v>GOBIERNO REGIONAL - REGION DE LOS LAGOS</v>
          </cell>
          <cell r="G195" t="str">
            <v/>
          </cell>
          <cell r="H195" t="str">
            <v>CAPACITACION ESCUELA DE OFICIO TURISMO REGIÓN DE LOS LAGOS</v>
          </cell>
          <cell r="I195" t="str">
            <v>CAPACITACION</v>
          </cell>
          <cell r="J195" t="str">
            <v/>
          </cell>
          <cell r="K195" t="str">
            <v/>
          </cell>
        </row>
        <row r="196">
          <cell r="A196">
            <v>40007207</v>
          </cell>
          <cell r="B196" t="str">
            <v>40007207-EJECUCION</v>
          </cell>
          <cell r="C196" t="str">
            <v>SAN PABLO</v>
          </cell>
          <cell r="D196">
            <v>60000</v>
          </cell>
          <cell r="E196" t="str">
            <v>EJECUCION</v>
          </cell>
          <cell r="F196" t="str">
            <v>GOBIERNO REGIONAL - REGION DE LOS LAGOS</v>
          </cell>
          <cell r="G196" t="str">
            <v/>
          </cell>
          <cell r="H196" t="str">
            <v>CONSTRUCCION REFUGIOS PEATONALES DIVERSOS SECTORES DE LA COMUNA SAN PABLO</v>
          </cell>
          <cell r="I196" t="str">
            <v>CONSTRUCCION</v>
          </cell>
          <cell r="J196" t="str">
            <v>OSORNO</v>
          </cell>
          <cell r="K196" t="str">
            <v/>
          </cell>
        </row>
        <row r="197">
          <cell r="A197">
            <v>40007686</v>
          </cell>
          <cell r="B197" t="str">
            <v>40007686-EJECUCION</v>
          </cell>
          <cell r="C197" t="str">
            <v>OSORNO</v>
          </cell>
          <cell r="D197">
            <v>1700000</v>
          </cell>
          <cell r="E197" t="str">
            <v>EJECUCION</v>
          </cell>
          <cell r="F197" t="str">
            <v>SUBSECRETARIA DE EDUCACION</v>
          </cell>
          <cell r="G197" t="str">
            <v/>
          </cell>
          <cell r="H197" t="str">
            <v>DIAGNOSTICO Y PROYECTO ESTUDIO RED ELÉCTRICA ESCUELA ESPAÑA OSORNO</v>
          </cell>
          <cell r="I197" t="str">
            <v>DIAGNOSTICO</v>
          </cell>
          <cell r="J197" t="str">
            <v>OSORNO</v>
          </cell>
          <cell r="K197" t="str">
            <v/>
          </cell>
        </row>
        <row r="198">
          <cell r="A198">
            <v>30485055</v>
          </cell>
          <cell r="B198" t="str">
            <v>30485055-EJECUCION</v>
          </cell>
          <cell r="C198" t="str">
            <v/>
          </cell>
          <cell r="D198">
            <v>307800</v>
          </cell>
          <cell r="E198" t="str">
            <v>EJECUCION</v>
          </cell>
          <cell r="F198" t="str">
            <v>GOBIERNO REGIONAL - REGION DE LOS LAGOS</v>
          </cell>
          <cell r="G198" t="str">
            <v/>
          </cell>
          <cell r="H198" t="str">
            <v>CAPACITACION PARA FOR. TECNO. PARA LA IMPLEMT DEL PLAN INDUSTRIA ALGAS PARA EL CONSUMO HUMANO</v>
          </cell>
          <cell r="I198" t="str">
            <v>CAPACITACION</v>
          </cell>
          <cell r="J198" t="str">
            <v/>
          </cell>
          <cell r="K198" t="str">
            <v/>
          </cell>
        </row>
        <row r="199">
          <cell r="A199">
            <v>20170733</v>
          </cell>
          <cell r="B199" t="str">
            <v>20170733-EJECUCION</v>
          </cell>
          <cell r="C199" t="str">
            <v>SAN JUAN DE LA COSTA</v>
          </cell>
          <cell r="D199">
            <v>120128</v>
          </cell>
          <cell r="E199" t="str">
            <v>EJECUCION</v>
          </cell>
          <cell r="F199" t="str">
            <v>GOBIERNO REGIONAL - REGION DE LOS LAGOS</v>
          </cell>
          <cell r="G199" t="str">
            <v/>
          </cell>
          <cell r="H199" t="str">
            <v>HABILITACION SUMINISTRO ENERGIA ELECT.  SECTOR PUNINQUE COMP., SAN JUAN DE LA COSTA</v>
          </cell>
          <cell r="I199" t="str">
            <v>HABILITACION</v>
          </cell>
          <cell r="J199" t="str">
            <v>OSORNO</v>
          </cell>
          <cell r="K199" t="str">
            <v>RS</v>
          </cell>
        </row>
        <row r="200">
          <cell r="A200">
            <v>40000109</v>
          </cell>
          <cell r="B200" t="str">
            <v>40000109-EJECUCION</v>
          </cell>
          <cell r="C200" t="str">
            <v>CHAITEN</v>
          </cell>
          <cell r="D200">
            <v>283073</v>
          </cell>
          <cell r="E200" t="str">
            <v>EJECUCION</v>
          </cell>
          <cell r="F200" t="str">
            <v>GOBIERNO REGIONAL - REGION DE LOS LAGOS</v>
          </cell>
          <cell r="G200" t="str">
            <v/>
          </cell>
          <cell r="H200" t="str">
            <v>HABILITACION CENTRO DE DETENCION PREVENTIVA CHAITEN Y CASA PARA FUNCIONARIOS</v>
          </cell>
          <cell r="I200" t="str">
            <v>HABILITACION</v>
          </cell>
          <cell r="J200" t="str">
            <v>PALENA</v>
          </cell>
          <cell r="K200" t="str">
            <v/>
          </cell>
        </row>
        <row r="201">
          <cell r="A201">
            <v>30083092</v>
          </cell>
          <cell r="B201" t="str">
            <v>30083092-EJECUCION</v>
          </cell>
          <cell r="C201" t="str">
            <v/>
          </cell>
          <cell r="D201">
            <v>15967930</v>
          </cell>
          <cell r="E201" t="str">
            <v>EJECUCION</v>
          </cell>
          <cell r="F201" t="str">
            <v>DIRECCION DE OBRAS PORTUARIAS</v>
          </cell>
          <cell r="G201" t="str">
            <v/>
          </cell>
          <cell r="H201" t="str">
            <v>CONSTRUCCION TERMINAL PORTUARIO E INFRAES. PESCA ARTESANAL  CHAITEN</v>
          </cell>
          <cell r="I201" t="str">
            <v>CONSTRUCCION</v>
          </cell>
          <cell r="J201" t="str">
            <v>PALENA</v>
          </cell>
          <cell r="K201" t="str">
            <v/>
          </cell>
        </row>
        <row r="202">
          <cell r="A202">
            <v>40007562</v>
          </cell>
          <cell r="B202" t="str">
            <v>40007562-EJECUCION</v>
          </cell>
          <cell r="C202" t="str">
            <v>PURRANQUE</v>
          </cell>
          <cell r="D202">
            <v>48272728</v>
          </cell>
          <cell r="E202" t="str">
            <v>EJECUCION</v>
          </cell>
          <cell r="F202" t="str">
            <v>SUBSECRETARIA DE EDUCACION</v>
          </cell>
          <cell r="G202" t="str">
            <v/>
          </cell>
          <cell r="H202" t="str">
            <v>CONSTRUCCION mejoras exteriores hall de acceso y cubiertas de conexión liceo Tomas Burgos</v>
          </cell>
          <cell r="I202" t="str">
            <v>CONSTRUCCION</v>
          </cell>
          <cell r="J202" t="str">
            <v>OSORNO</v>
          </cell>
          <cell r="K202" t="str">
            <v/>
          </cell>
        </row>
        <row r="203">
          <cell r="A203">
            <v>30069919</v>
          </cell>
          <cell r="B203" t="str">
            <v>30069919-DISEÑO</v>
          </cell>
          <cell r="C203" t="str">
            <v>QUELLON</v>
          </cell>
          <cell r="D203">
            <v>43000</v>
          </cell>
          <cell r="E203" t="str">
            <v>DISEÑO</v>
          </cell>
          <cell r="F203" t="str">
            <v>GOBIERNO REGIONAL - REGION DE LOS LAGOS</v>
          </cell>
          <cell r="G203" t="str">
            <v/>
          </cell>
          <cell r="H203" t="str">
            <v>CONSTRUCCION GIMNASIO ESCUELA ORIENTE DE QUELLÓN</v>
          </cell>
          <cell r="I203" t="str">
            <v>CONSTRUCCION</v>
          </cell>
          <cell r="J203" t="str">
            <v>CHILOE</v>
          </cell>
          <cell r="K203" t="str">
            <v/>
          </cell>
        </row>
        <row r="204">
          <cell r="A204">
            <v>30386776</v>
          </cell>
          <cell r="B204" t="str">
            <v>30386776-EJECUCION</v>
          </cell>
          <cell r="C204" t="str">
            <v/>
          </cell>
          <cell r="D204">
            <v>4415708</v>
          </cell>
          <cell r="E204" t="str">
            <v>EJECUCION</v>
          </cell>
          <cell r="F204" t="str">
            <v>SERVICIO VIVIENDA Y URBANIZACION REGION DE LOS LAGOS</v>
          </cell>
          <cell r="G204" t="str">
            <v/>
          </cell>
          <cell r="H204" t="str">
            <v>CONSTRUCCION 25° LLAMADO PROGRAMA PAV. PARTICIPATIVA, X REGION</v>
          </cell>
          <cell r="I204" t="str">
            <v>CONSTRUCCION</v>
          </cell>
          <cell r="J204" t="str">
            <v/>
          </cell>
          <cell r="K204" t="str">
            <v>RS</v>
          </cell>
        </row>
        <row r="205">
          <cell r="A205">
            <v>30485368</v>
          </cell>
          <cell r="B205" t="str">
            <v>30485368-DISEÑO</v>
          </cell>
          <cell r="C205" t="str">
            <v>ANCUD</v>
          </cell>
          <cell r="D205">
            <v>101500</v>
          </cell>
          <cell r="E205" t="str">
            <v>DISEÑO</v>
          </cell>
          <cell r="F205" t="str">
            <v>GOBIERNO REGIONAL - REGION DE LOS LAGOS</v>
          </cell>
          <cell r="G205" t="str">
            <v/>
          </cell>
          <cell r="H205" t="str">
            <v>REPOSICION CENTRO REHABILITACIÓN COMUNA DE ANCUD</v>
          </cell>
          <cell r="I205" t="str">
            <v>REPOSICION</v>
          </cell>
          <cell r="J205" t="str">
            <v>CHILOE</v>
          </cell>
          <cell r="K205" t="str">
            <v/>
          </cell>
        </row>
        <row r="206">
          <cell r="A206">
            <v>30488543</v>
          </cell>
          <cell r="B206" t="str">
            <v>30488543-EJECUCION</v>
          </cell>
          <cell r="C206" t="str">
            <v>FRESIA</v>
          </cell>
          <cell r="D206">
            <v>38475</v>
          </cell>
          <cell r="E206" t="str">
            <v>EJECUCION</v>
          </cell>
          <cell r="F206" t="str">
            <v>GOBIERNO REGIONAL - REGION DE LOS LAGOS</v>
          </cell>
          <cell r="G206" t="str">
            <v/>
          </cell>
          <cell r="H206" t="str">
            <v xml:space="preserve">MEJORAMIENTO MONUMENTO BATALLA EL TORO </v>
          </cell>
          <cell r="I206" t="str">
            <v>MEJORAMIENTO</v>
          </cell>
          <cell r="J206" t="str">
            <v>LLANQUIHUE</v>
          </cell>
          <cell r="K206" t="str">
            <v/>
          </cell>
        </row>
        <row r="207">
          <cell r="A207">
            <v>30349573</v>
          </cell>
          <cell r="B207" t="str">
            <v>30349573-EJECUCION</v>
          </cell>
          <cell r="C207" t="str">
            <v>CHONCHI</v>
          </cell>
          <cell r="D207">
            <v>68742</v>
          </cell>
          <cell r="E207" t="str">
            <v>EJECUCION</v>
          </cell>
          <cell r="F207" t="str">
            <v>GOBIERNO REGIONAL - REGION DE LOS LAGOS</v>
          </cell>
          <cell r="G207" t="str">
            <v/>
          </cell>
          <cell r="H207" t="str">
            <v>HABILITACION SUMINISTRO DE EE. EE., SECTOR ALCALDEO DE RAUCO, CHONCHI</v>
          </cell>
          <cell r="I207" t="str">
            <v>HABILITACION</v>
          </cell>
          <cell r="J207" t="str">
            <v>CHILOE</v>
          </cell>
          <cell r="K207" t="str">
            <v>RS</v>
          </cell>
        </row>
        <row r="208">
          <cell r="A208">
            <v>30384429</v>
          </cell>
          <cell r="B208" t="str">
            <v>30384429-DISEÑO</v>
          </cell>
          <cell r="C208" t="str">
            <v/>
          </cell>
          <cell r="D208">
            <v>933924</v>
          </cell>
          <cell r="E208" t="str">
            <v>DISEÑO</v>
          </cell>
          <cell r="F208" t="str">
            <v>GOBIERNO REGIONAL - REGION DE LOS LAGOS</v>
          </cell>
          <cell r="G208" t="str">
            <v/>
          </cell>
          <cell r="H208" t="str">
            <v>MEJORAMIENTO RUTA V-69, SECTOR PUELO(FIN PAV.)-PUELCHE, COCHAMO</v>
          </cell>
          <cell r="I208" t="str">
            <v>MEJORAMIENTO</v>
          </cell>
          <cell r="J208" t="str">
            <v/>
          </cell>
          <cell r="K208" t="str">
            <v/>
          </cell>
        </row>
        <row r="209">
          <cell r="A209">
            <v>30121069</v>
          </cell>
          <cell r="B209" t="str">
            <v>30121069-EJECUCION</v>
          </cell>
          <cell r="C209" t="str">
            <v/>
          </cell>
          <cell r="D209">
            <v>5281102</v>
          </cell>
          <cell r="E209" t="str">
            <v>EJECUCION</v>
          </cell>
          <cell r="F209" t="str">
            <v>DIRECCION DE AEROPUERTOS</v>
          </cell>
          <cell r="G209" t="str">
            <v/>
          </cell>
          <cell r="H209" t="str">
            <v>AMPLIACION AREA DE MOVIMIENTO AD. CAÑAL BAJO. OSORNO, X REGIÓN.</v>
          </cell>
          <cell r="I209" t="str">
            <v>AMPLIACION</v>
          </cell>
          <cell r="J209" t="str">
            <v/>
          </cell>
          <cell r="K209" t="str">
            <v>RS</v>
          </cell>
        </row>
        <row r="210">
          <cell r="A210">
            <v>30199272</v>
          </cell>
          <cell r="B210" t="str">
            <v>30199272-EJECUCION</v>
          </cell>
          <cell r="C210" t="str">
            <v>PUERTO MONTT</v>
          </cell>
          <cell r="D210">
            <v>1747614</v>
          </cell>
          <cell r="E210" t="str">
            <v>EJECUCION</v>
          </cell>
          <cell r="F210" t="str">
            <v>GOBIERNO REGIONAL - REGION DE LOS LAGOS</v>
          </cell>
          <cell r="G210" t="str">
            <v/>
          </cell>
          <cell r="H210" t="str">
            <v>REPOSICION ESTADIO ANTONIO VARAS COMUNA PUERTO MONTT</v>
          </cell>
          <cell r="I210" t="str">
            <v>REPOSICION</v>
          </cell>
          <cell r="J210" t="str">
            <v>LLANQUIHUE</v>
          </cell>
          <cell r="K210" t="str">
            <v>RS</v>
          </cell>
        </row>
        <row r="211">
          <cell r="A211">
            <v>40000513</v>
          </cell>
          <cell r="B211" t="str">
            <v>40000513-EJECUCION</v>
          </cell>
          <cell r="C211" t="str">
            <v>PURRANQUE</v>
          </cell>
          <cell r="D211">
            <v>66480</v>
          </cell>
          <cell r="E211" t="str">
            <v>EJECUCION</v>
          </cell>
          <cell r="F211" t="str">
            <v>GOBIERNO REGIONAL - REGION DE LOS LAGOS</v>
          </cell>
          <cell r="G211" t="str">
            <v/>
          </cell>
          <cell r="H211" t="str">
            <v>REPOSICION DE CAMIONETAS MUNICIPALES</v>
          </cell>
          <cell r="I211" t="str">
            <v>REPOSICION</v>
          </cell>
          <cell r="J211" t="str">
            <v>OSORNO</v>
          </cell>
          <cell r="K211" t="str">
            <v/>
          </cell>
        </row>
        <row r="212">
          <cell r="A212">
            <v>40004297</v>
          </cell>
          <cell r="B212" t="str">
            <v>40004297-EJECUCION</v>
          </cell>
          <cell r="C212" t="str">
            <v>ANCUD</v>
          </cell>
          <cell r="D212">
            <v>216000</v>
          </cell>
          <cell r="E212" t="str">
            <v>EJECUCION</v>
          </cell>
          <cell r="F212" t="str">
            <v>GOBIERNO REGIONAL - REGION DE LOS LAGOS</v>
          </cell>
          <cell r="G212" t="str">
            <v/>
          </cell>
          <cell r="H212" t="str">
            <v>REPOSICION CARRO DE RESCATE VEHICULAR DEL CUERPO DE BOMBEROS ANCUD</v>
          </cell>
          <cell r="I212" t="str">
            <v>REPOSICION</v>
          </cell>
          <cell r="J212" t="str">
            <v>CHILOE</v>
          </cell>
          <cell r="K212" t="str">
            <v/>
          </cell>
        </row>
        <row r="213">
          <cell r="A213">
            <v>40001347</v>
          </cell>
          <cell r="B213" t="str">
            <v>40001347-EJECUCION</v>
          </cell>
          <cell r="C213" t="str">
            <v>FRUTILLAR</v>
          </cell>
          <cell r="D213">
            <v>46170</v>
          </cell>
          <cell r="E213" t="str">
            <v>EJECUCION</v>
          </cell>
          <cell r="F213" t="str">
            <v>GOBIERNO REGIONAL - REGION DE LOS LAGOS</v>
          </cell>
          <cell r="G213" t="str">
            <v/>
          </cell>
          <cell r="H213" t="str">
            <v>ADQUISICION  EQUIPAMENTO PARA EL CENTRO COMUNITARIO DE REHABILITACIÓN (CCR)</v>
          </cell>
          <cell r="I213" t="str">
            <v>ADQUISICION</v>
          </cell>
          <cell r="J213" t="str">
            <v>LLANQUIHUE</v>
          </cell>
          <cell r="K213" t="str">
            <v/>
          </cell>
        </row>
        <row r="214">
          <cell r="A214">
            <v>40007198</v>
          </cell>
          <cell r="B214" t="str">
            <v>40007198-EJECUCION</v>
          </cell>
          <cell r="C214" t="str">
            <v>SAN PABLO</v>
          </cell>
          <cell r="D214">
            <v>90000</v>
          </cell>
          <cell r="E214" t="str">
            <v>EJECUCION</v>
          </cell>
          <cell r="F214" t="str">
            <v>GOBIERNO REGIONAL - REGION DE LOS LAGOS</v>
          </cell>
          <cell r="G214" t="str">
            <v/>
          </cell>
          <cell r="H214" t="str">
            <v>CONSTRUCCION ESPACIO CIUDADANO PASAJE LOS NOTROS</v>
          </cell>
          <cell r="I214" t="str">
            <v>CONSTRUCCION</v>
          </cell>
          <cell r="J214" t="str">
            <v>OSORNO</v>
          </cell>
          <cell r="K214" t="str">
            <v/>
          </cell>
        </row>
        <row r="215">
          <cell r="A215">
            <v>40005285</v>
          </cell>
          <cell r="B215" t="str">
            <v>40005285-DISEÑO</v>
          </cell>
          <cell r="C215" t="str">
            <v>PUERTO MONTT</v>
          </cell>
          <cell r="D215">
            <v>67000</v>
          </cell>
          <cell r="E215" t="str">
            <v>DISEÑO</v>
          </cell>
          <cell r="F215" t="str">
            <v>SERVICIO VIVIENDA Y URBANIZACION REGION DE LOS LAGOS</v>
          </cell>
          <cell r="G215" t="str">
            <v/>
          </cell>
          <cell r="H215" t="str">
            <v>CONSTRUCCION PASEO MIRADOR ICALMA, PUERTO MONTT</v>
          </cell>
          <cell r="I215" t="str">
            <v>CONSTRUCCION</v>
          </cell>
          <cell r="J215" t="str">
            <v>LLANQUIHUE</v>
          </cell>
          <cell r="K215" t="str">
            <v>FI</v>
          </cell>
        </row>
        <row r="216">
          <cell r="A216">
            <v>40006665</v>
          </cell>
          <cell r="B216" t="str">
            <v>40006665-EJECUCION</v>
          </cell>
          <cell r="C216" t="str">
            <v>ANCUD</v>
          </cell>
          <cell r="D216">
            <v>375</v>
          </cell>
          <cell r="E216" t="str">
            <v>EJECUCION</v>
          </cell>
          <cell r="F216" t="str">
            <v>SUBSECRETARIA DE EDUCACION</v>
          </cell>
          <cell r="G216" t="str">
            <v/>
          </cell>
          <cell r="H216" t="str">
            <v>NORMALIZACION ESCUELA RURAL  COCOTUE COMUNA ANCUD</v>
          </cell>
          <cell r="I216" t="str">
            <v>NORMALIZACION</v>
          </cell>
          <cell r="J216" t="str">
            <v>CHILOE</v>
          </cell>
          <cell r="K216" t="str">
            <v/>
          </cell>
        </row>
        <row r="217">
          <cell r="A217">
            <v>40006523</v>
          </cell>
          <cell r="B217" t="str">
            <v>40006523-EJECUCION</v>
          </cell>
          <cell r="C217" t="str">
            <v>CASTRO</v>
          </cell>
          <cell r="D217">
            <v>30000</v>
          </cell>
          <cell r="E217" t="str">
            <v>EJECUCION</v>
          </cell>
          <cell r="F217" t="str">
            <v>SUBSECRETARIA DE EDUCACION</v>
          </cell>
          <cell r="G217" t="str">
            <v/>
          </cell>
          <cell r="H217" t="str">
            <v>REPOSICION PAVIMENTO GIMNASIO ESCUELA RURAL  MIRTA OYARZO</v>
          </cell>
          <cell r="I217" t="str">
            <v>REPOSICION</v>
          </cell>
          <cell r="J217" t="str">
            <v>CHILOE</v>
          </cell>
          <cell r="K217" t="str">
            <v/>
          </cell>
        </row>
        <row r="218">
          <cell r="A218">
            <v>40006582</v>
          </cell>
          <cell r="B218" t="str">
            <v>40006582-EJECUCION</v>
          </cell>
          <cell r="C218" t="str">
            <v>PUERTO MONTT</v>
          </cell>
          <cell r="D218">
            <v>76534</v>
          </cell>
          <cell r="E218" t="str">
            <v>EJECUCION</v>
          </cell>
          <cell r="F218" t="str">
            <v>SUBSECRETARIA VIVIENDA Y URBANISMO</v>
          </cell>
          <cell r="G218" t="str">
            <v/>
          </cell>
          <cell r="H218" t="str">
            <v>DIAGNOSTICO PLAN MAESTRO BARRIO BERNARDO O'HIGGINS, PUERTO MONTT</v>
          </cell>
          <cell r="I218" t="str">
            <v>DIAGNOSTICO</v>
          </cell>
          <cell r="J218" t="str">
            <v>LLANQUIHUE</v>
          </cell>
          <cell r="K218" t="str">
            <v>RS</v>
          </cell>
        </row>
        <row r="219">
          <cell r="A219">
            <v>30137869</v>
          </cell>
          <cell r="B219" t="str">
            <v>30137869-EJECUCION</v>
          </cell>
          <cell r="C219" t="str">
            <v>ANCUD</v>
          </cell>
          <cell r="D219">
            <v>93118</v>
          </cell>
          <cell r="E219" t="str">
            <v>EJECUCION</v>
          </cell>
          <cell r="F219" t="str">
            <v>GOBIERNO REGIONAL - REGION DE LOS LAGOS</v>
          </cell>
          <cell r="G219" t="str">
            <v/>
          </cell>
          <cell r="H219" t="str">
            <v>CONSTRUCCION SEDE ASOCIACIÓN DE  FÚTBOL AMATEUR</v>
          </cell>
          <cell r="I219" t="str">
            <v>CONSTRUCCION</v>
          </cell>
          <cell r="J219" t="str">
            <v>CHILOE</v>
          </cell>
          <cell r="K219" t="str">
            <v/>
          </cell>
        </row>
        <row r="220">
          <cell r="A220">
            <v>30465242</v>
          </cell>
          <cell r="B220" t="str">
            <v>30465242-EJECUCION</v>
          </cell>
          <cell r="C220" t="str">
            <v>FRUTILLAR</v>
          </cell>
          <cell r="D220">
            <v>321162</v>
          </cell>
          <cell r="E220" t="str">
            <v>EJECUCION</v>
          </cell>
          <cell r="F220" t="str">
            <v>GOBIERNO REGIONAL - REGION DE LOS LAGOS</v>
          </cell>
          <cell r="G220" t="str">
            <v/>
          </cell>
          <cell r="H220" t="str">
            <v>CONSTRUCCION SERVICIO DE APR SECTOR CENTINELA LA HUACHA, FRUTILLAR</v>
          </cell>
          <cell r="I220" t="str">
            <v>CONSTRUCCION</v>
          </cell>
          <cell r="J220" t="str">
            <v>LLANQUIHUE</v>
          </cell>
          <cell r="K220" t="str">
            <v>RS</v>
          </cell>
        </row>
        <row r="221">
          <cell r="A221">
            <v>30481300</v>
          </cell>
          <cell r="B221" t="str">
            <v>30481300-EJECUCION</v>
          </cell>
          <cell r="C221" t="str">
            <v>CASTRO</v>
          </cell>
          <cell r="D221">
            <v>1703199</v>
          </cell>
          <cell r="E221" t="str">
            <v>EJECUCION</v>
          </cell>
          <cell r="F221" t="str">
            <v>JUNTA NACIONAL DE JARDINES INFANTILES</v>
          </cell>
          <cell r="G221" t="str">
            <v/>
          </cell>
          <cell r="H221" t="str">
            <v>CONSTRUCCION SALA CUNA Y JARDIN INFANTIL INES DE BAZAN, COMUNA DE CASTRO</v>
          </cell>
          <cell r="I221" t="str">
            <v>CONSTRUCCION</v>
          </cell>
          <cell r="J221" t="str">
            <v>CHILOE</v>
          </cell>
          <cell r="K221" t="str">
            <v>RS</v>
          </cell>
        </row>
        <row r="222">
          <cell r="A222">
            <v>30478653</v>
          </cell>
          <cell r="B222" t="str">
            <v>30478653-EJECUCION</v>
          </cell>
          <cell r="C222" t="str">
            <v/>
          </cell>
          <cell r="D222">
            <v>160000</v>
          </cell>
          <cell r="E222" t="str">
            <v>EJECUCION</v>
          </cell>
          <cell r="F222" t="str">
            <v>GOBIERNO REGIONAL - REGION DE LOS LAGOS</v>
          </cell>
          <cell r="G222" t="str">
            <v/>
          </cell>
          <cell r="H222" t="str">
            <v>TRANSFERENCIA SUBSIDIO A LA OPER. SISTEMA AUTOGENERACION ISLA LLINGUA</v>
          </cell>
          <cell r="I222" t="str">
            <v>TRANSFERENCIA</v>
          </cell>
          <cell r="J222" t="str">
            <v/>
          </cell>
          <cell r="K222" t="str">
            <v/>
          </cell>
        </row>
        <row r="223">
          <cell r="A223">
            <v>40005764</v>
          </cell>
          <cell r="B223" t="str">
            <v>40005764-EJECUCION</v>
          </cell>
          <cell r="C223" t="str">
            <v>HUALAIHUE</v>
          </cell>
          <cell r="D223">
            <v>24000000</v>
          </cell>
          <cell r="E223" t="str">
            <v>EJECUCION</v>
          </cell>
          <cell r="F223" t="str">
            <v>SUBSECRETARIA DE EDUCACION</v>
          </cell>
          <cell r="G223" t="str">
            <v/>
          </cell>
          <cell r="H223" t="str">
            <v>CONSERVACION ESCUELA RURAL CALETA EL MANZANO</v>
          </cell>
          <cell r="I223" t="str">
            <v>CONSERVACION</v>
          </cell>
          <cell r="J223" t="str">
            <v>PALENA</v>
          </cell>
          <cell r="K223" t="str">
            <v/>
          </cell>
        </row>
        <row r="224">
          <cell r="A224">
            <v>40002388</v>
          </cell>
          <cell r="B224" t="str">
            <v>40002388-EJECUCION</v>
          </cell>
          <cell r="C224" t="str">
            <v>QUEILEN</v>
          </cell>
          <cell r="D224">
            <v>171516</v>
          </cell>
          <cell r="E224" t="str">
            <v>EJECUCION</v>
          </cell>
          <cell r="F224" t="str">
            <v>GOBIERNO REGIONAL - REGION DE LOS LAGOS</v>
          </cell>
          <cell r="G224" t="str">
            <v/>
          </cell>
          <cell r="H224" t="str">
            <v>HABILITACION HABILITACIÓN SUMINISTRO E.E SECTOR SECTOR AGONI ALTO, QUEILEN</v>
          </cell>
          <cell r="I224" t="str">
            <v>HABILITACION</v>
          </cell>
          <cell r="J224" t="str">
            <v>CHILOE</v>
          </cell>
          <cell r="K224" t="str">
            <v>RS</v>
          </cell>
        </row>
        <row r="225">
          <cell r="A225">
            <v>40003154</v>
          </cell>
          <cell r="B225" t="str">
            <v>40003154-EJECUCION</v>
          </cell>
          <cell r="C225" t="str">
            <v/>
          </cell>
          <cell r="D225">
            <v>886544</v>
          </cell>
          <cell r="E225" t="str">
            <v>EJECUCION</v>
          </cell>
          <cell r="F225" t="str">
            <v>MINISTERIO DE SALUD</v>
          </cell>
          <cell r="G225" t="str">
            <v/>
          </cell>
          <cell r="H225" t="str">
            <v>ADQUISICION SEGUNDO ANGIOGRAFO MULTIPROPOSITO</v>
          </cell>
          <cell r="I225" t="str">
            <v>ADQUISICION</v>
          </cell>
          <cell r="J225" t="str">
            <v/>
          </cell>
          <cell r="K225" t="str">
            <v/>
          </cell>
        </row>
        <row r="226">
          <cell r="A226">
            <v>40003396</v>
          </cell>
          <cell r="B226" t="str">
            <v>40003396-EJECUCION</v>
          </cell>
          <cell r="C226" t="str">
            <v/>
          </cell>
          <cell r="D226">
            <v>7923237</v>
          </cell>
          <cell r="E226" t="str">
            <v>EJECUCION</v>
          </cell>
          <cell r="F226" t="str">
            <v>DIRECCION DE VIALIDAD</v>
          </cell>
          <cell r="G226" t="str">
            <v/>
          </cell>
          <cell r="H226" t="str">
            <v>MEJORAMIENTO RUTA V-69 SECTOR COCHAMO PTE PUCHEGUIN</v>
          </cell>
          <cell r="I226" t="str">
            <v>MEJORAMIENTO</v>
          </cell>
          <cell r="J226" t="str">
            <v/>
          </cell>
          <cell r="K226" t="str">
            <v>FI</v>
          </cell>
        </row>
        <row r="227">
          <cell r="A227">
            <v>30396276</v>
          </cell>
          <cell r="B227" t="str">
            <v>30396276-EJECUCION</v>
          </cell>
          <cell r="C227" t="str">
            <v>FRESIA</v>
          </cell>
          <cell r="D227">
            <v>68303</v>
          </cell>
          <cell r="E227" t="str">
            <v>EJECUCION</v>
          </cell>
          <cell r="F227" t="str">
            <v>GOBIERNO REGIONAL - REGION DE LOS LAGOS</v>
          </cell>
          <cell r="G227" t="str">
            <v/>
          </cell>
          <cell r="H227" t="str">
            <v>CONSERVACION EDIFICIO DAEM, FRESIA</v>
          </cell>
          <cell r="I227" t="str">
            <v>CONSERVACION</v>
          </cell>
          <cell r="J227" t="str">
            <v>LLANQUIHUE</v>
          </cell>
          <cell r="K227" t="str">
            <v/>
          </cell>
        </row>
        <row r="228">
          <cell r="A228">
            <v>30481028</v>
          </cell>
          <cell r="B228" t="str">
            <v>30481028-DISEÑO</v>
          </cell>
          <cell r="C228" t="str">
            <v>OSORNO</v>
          </cell>
          <cell r="D228">
            <v>166149</v>
          </cell>
          <cell r="E228" t="str">
            <v>DISEÑO</v>
          </cell>
          <cell r="F228" t="str">
            <v>MINISTERIO DE SALUD</v>
          </cell>
          <cell r="G228" t="str">
            <v/>
          </cell>
          <cell r="H228" t="str">
            <v>REPOSICION CESFAM CON SAR RAHUE ALTO, OSORNO</v>
          </cell>
          <cell r="I228" t="str">
            <v>REPOSICION</v>
          </cell>
          <cell r="J228" t="str">
            <v>OSORNO</v>
          </cell>
          <cell r="K228" t="str">
            <v>RS</v>
          </cell>
        </row>
        <row r="229">
          <cell r="A229">
            <v>40006102</v>
          </cell>
          <cell r="B229" t="str">
            <v>40006102-EJECUCION</v>
          </cell>
          <cell r="C229" t="str">
            <v/>
          </cell>
          <cell r="D229">
            <v>100000</v>
          </cell>
          <cell r="E229" t="str">
            <v>EJECUCION</v>
          </cell>
          <cell r="F229" t="str">
            <v>GOBIERNO REGIONAL - REGION DE LOS LAGOS</v>
          </cell>
          <cell r="G229" t="str">
            <v/>
          </cell>
          <cell r="H229" t="str">
            <v>ANALISIS PLAN DE ACCIÓN SOSTENIBLE CHILOÉ</v>
          </cell>
          <cell r="I229" t="str">
            <v>ANALISIS</v>
          </cell>
          <cell r="J229" t="str">
            <v/>
          </cell>
          <cell r="K229" t="str">
            <v/>
          </cell>
        </row>
        <row r="230">
          <cell r="A230">
            <v>40008526</v>
          </cell>
          <cell r="B230" t="str">
            <v>40008526-EJECUCION</v>
          </cell>
          <cell r="C230" t="str">
            <v>FRUTILLAR</v>
          </cell>
          <cell r="D230">
            <v>94</v>
          </cell>
          <cell r="E230" t="str">
            <v>EJECUCION</v>
          </cell>
          <cell r="F230" t="str">
            <v>GOBIERNO REGIONAL - REGION DE LOS LAGOS</v>
          </cell>
          <cell r="G230" t="str">
            <v/>
          </cell>
          <cell r="H230" t="str">
            <v>CONSTRUCCION CONSTRUCCION PASEO PEATONAL AVENIDA ALESSANDRI</v>
          </cell>
          <cell r="I230" t="str">
            <v>CONSTRUCCION</v>
          </cell>
          <cell r="J230" t="str">
            <v>LLANQUIHUE</v>
          </cell>
          <cell r="K230" t="str">
            <v/>
          </cell>
        </row>
        <row r="231">
          <cell r="A231">
            <v>30124377</v>
          </cell>
          <cell r="B231" t="str">
            <v>30124377-EJECUCION</v>
          </cell>
          <cell r="C231" t="str">
            <v>SAN JUAN DE LA COSTA</v>
          </cell>
          <cell r="D231">
            <v>293030</v>
          </cell>
          <cell r="E231" t="str">
            <v>EJECUCION</v>
          </cell>
          <cell r="F231" t="str">
            <v>GOBIERNO REGIONAL - REGION DE LOS LAGOS</v>
          </cell>
          <cell r="G231" t="str">
            <v/>
          </cell>
          <cell r="H231" t="str">
            <v>HABILITACION SUMINISTRO E.  E.  QUILLOIMO SAN JUAN DE LA COSTA</v>
          </cell>
          <cell r="I231" t="str">
            <v>HABILITACION</v>
          </cell>
          <cell r="J231" t="str">
            <v>OSORNO</v>
          </cell>
          <cell r="K231" t="str">
            <v/>
          </cell>
        </row>
        <row r="232">
          <cell r="A232">
            <v>30485098</v>
          </cell>
          <cell r="B232" t="str">
            <v>30485098-EJECUCION</v>
          </cell>
          <cell r="C232" t="str">
            <v/>
          </cell>
          <cell r="D232">
            <v>573500</v>
          </cell>
          <cell r="E232" t="str">
            <v>EJECUCION</v>
          </cell>
          <cell r="F232" t="str">
            <v>GOBIERNO REGIONAL - REGION DE LOS LAGOS</v>
          </cell>
          <cell r="G232" t="str">
            <v/>
          </cell>
          <cell r="H232" t="str">
            <v>CAPACITACION PARA LA IMPLEMENTACIÓN Y APLICACIÓN DE BUENAS PRÁCTICAS AMBIENTALES</v>
          </cell>
          <cell r="I232" t="str">
            <v>CAPACITACION</v>
          </cell>
          <cell r="J232" t="str">
            <v/>
          </cell>
          <cell r="K232" t="str">
            <v/>
          </cell>
        </row>
        <row r="233">
          <cell r="A233">
            <v>30427781</v>
          </cell>
          <cell r="B233" t="str">
            <v>30427781-EJECUCION</v>
          </cell>
          <cell r="C233" t="str">
            <v>CURACO DE VELEZ</v>
          </cell>
          <cell r="D233">
            <v>199006</v>
          </cell>
          <cell r="E233" t="str">
            <v>EJECUCION</v>
          </cell>
          <cell r="F233" t="str">
            <v>GOBIERNO REGIONAL - REGION DE LOS LAGOS</v>
          </cell>
          <cell r="G233" t="str">
            <v/>
          </cell>
          <cell r="H233" t="str">
            <v>ADQUISICION EQUIPOS Y EQUIPAMIENTO ESCUELA SAN JAVIER</v>
          </cell>
          <cell r="I233" t="str">
            <v>ADQUISICION</v>
          </cell>
          <cell r="J233" t="str">
            <v>CHILOE</v>
          </cell>
          <cell r="K233" t="str">
            <v/>
          </cell>
        </row>
        <row r="234">
          <cell r="A234">
            <v>40005418</v>
          </cell>
          <cell r="B234" t="str">
            <v>40005418-EJECUCION</v>
          </cell>
          <cell r="C234" t="str">
            <v>COCHAMO</v>
          </cell>
          <cell r="D234">
            <v>54300</v>
          </cell>
          <cell r="E234" t="str">
            <v>EJECUCION</v>
          </cell>
          <cell r="F234" t="str">
            <v>GOBIERNO REGIONAL - REGION DE LOS LAGOS</v>
          </cell>
          <cell r="G234" t="str">
            <v/>
          </cell>
          <cell r="H234" t="str">
            <v>REPOSICION AMBULANCIA DE EMERGENCIAS PARA TRASLADO DE PACIENTES</v>
          </cell>
          <cell r="I234" t="str">
            <v>REPOSICION</v>
          </cell>
          <cell r="J234" t="str">
            <v>LLANQUIHUE</v>
          </cell>
          <cell r="K234" t="str">
            <v/>
          </cell>
        </row>
        <row r="235">
          <cell r="A235">
            <v>30488540</v>
          </cell>
          <cell r="B235" t="str">
            <v>30488540-EJECUCION</v>
          </cell>
          <cell r="C235" t="str">
            <v>FRESIA</v>
          </cell>
          <cell r="D235">
            <v>71820</v>
          </cell>
          <cell r="E235" t="str">
            <v>EJECUCION</v>
          </cell>
          <cell r="F235" t="str">
            <v>GOBIERNO REGIONAL - REGION DE LOS LAGOS</v>
          </cell>
          <cell r="G235" t="str">
            <v/>
          </cell>
          <cell r="H235" t="str">
            <v xml:space="preserve">MEJORAMIENTO MULTICANCHA VILLA LOS RÍOS </v>
          </cell>
          <cell r="I235" t="str">
            <v>MEJORAMIENTO</v>
          </cell>
          <cell r="J235" t="str">
            <v>LLANQUIHUE</v>
          </cell>
          <cell r="K235" t="str">
            <v/>
          </cell>
        </row>
        <row r="236">
          <cell r="A236">
            <v>30484070</v>
          </cell>
          <cell r="B236" t="str">
            <v>30484070-EJECUCION</v>
          </cell>
          <cell r="C236" t="str">
            <v>CHAITEN</v>
          </cell>
          <cell r="D236">
            <v>116159</v>
          </cell>
          <cell r="E236" t="str">
            <v>EJECUCION</v>
          </cell>
          <cell r="F236" t="str">
            <v>SERVICIO VIVIENDA Y URBANIZACION REGION DE LOS LAGOS</v>
          </cell>
          <cell r="G236" t="str">
            <v/>
          </cell>
          <cell r="H236" t="str">
            <v>CONSTRUCCION PLAZA SECTOR EL AMARILLO DE CHAITEN</v>
          </cell>
          <cell r="I236" t="str">
            <v>CONSTRUCCION</v>
          </cell>
          <cell r="J236" t="str">
            <v>PALENA</v>
          </cell>
          <cell r="K236" t="str">
            <v>RS</v>
          </cell>
        </row>
        <row r="237">
          <cell r="A237">
            <v>30488067</v>
          </cell>
          <cell r="B237" t="str">
            <v>30488067-EJECUCION</v>
          </cell>
          <cell r="C237" t="str">
            <v>ANCUD</v>
          </cell>
          <cell r="D237">
            <v>25649</v>
          </cell>
          <cell r="E237" t="str">
            <v>EJECUCION</v>
          </cell>
          <cell r="F237" t="str">
            <v>GOBIERNO REGIONAL - REGION DE LOS LAGOS</v>
          </cell>
          <cell r="G237" t="str">
            <v/>
          </cell>
          <cell r="H237" t="str">
            <v>CONSTRUCCION SEÑALÉTICA TURÍSTICA Y MIRADOR</v>
          </cell>
          <cell r="I237" t="str">
            <v>CONSTRUCCION</v>
          </cell>
          <cell r="J237" t="str">
            <v>CHILOE</v>
          </cell>
          <cell r="K237" t="str">
            <v/>
          </cell>
        </row>
        <row r="238">
          <cell r="A238">
            <v>40004575</v>
          </cell>
          <cell r="B238" t="str">
            <v>40004575-EJECUCION</v>
          </cell>
          <cell r="C238" t="str">
            <v>DALCAHUE</v>
          </cell>
          <cell r="D238">
            <v>33976</v>
          </cell>
          <cell r="E238" t="str">
            <v>EJECUCION</v>
          </cell>
          <cell r="F238" t="str">
            <v>MUNICIPALIDAD DE DALCAHUE</v>
          </cell>
          <cell r="G238" t="str">
            <v/>
          </cell>
          <cell r="H238" t="str">
            <v>CONSTRUCCION MURO DE CONTENCION LICEO POLIVALENTE, DALCAHUE</v>
          </cell>
          <cell r="I238" t="str">
            <v>CONSTRUCCION</v>
          </cell>
          <cell r="J238" t="str">
            <v>CHILOE</v>
          </cell>
          <cell r="K238" t="str">
            <v/>
          </cell>
        </row>
        <row r="239">
          <cell r="A239">
            <v>40001043</v>
          </cell>
          <cell r="B239" t="str">
            <v>40001043-EJECUCION</v>
          </cell>
          <cell r="C239" t="str">
            <v/>
          </cell>
          <cell r="D239">
            <v>820800</v>
          </cell>
          <cell r="E239" t="str">
            <v>EJECUCION</v>
          </cell>
          <cell r="F239" t="str">
            <v>GOBIERNO REGIONAL - REGION DE LOS LAGOS</v>
          </cell>
          <cell r="G239" t="str">
            <v/>
          </cell>
          <cell r="H239" t="str">
            <v>CONSERVACION INFRAESTRUCTURA DE PESCA Y CONECTIVIDAD PROVINCIA DE PALENA</v>
          </cell>
          <cell r="I239" t="str">
            <v>CONSERVACION</v>
          </cell>
          <cell r="J239" t="str">
            <v>PALENA</v>
          </cell>
          <cell r="K239" t="str">
            <v/>
          </cell>
        </row>
        <row r="240">
          <cell r="A240">
            <v>40007393</v>
          </cell>
          <cell r="B240" t="str">
            <v>40007393-EJECUCION</v>
          </cell>
          <cell r="C240" t="str">
            <v>PUERTO MONTT</v>
          </cell>
          <cell r="D240">
            <v>47000</v>
          </cell>
          <cell r="E240" t="str">
            <v>EJECUCION</v>
          </cell>
          <cell r="F240" t="str">
            <v>SUBSECRETARIA DE EDUCACION</v>
          </cell>
          <cell r="G240" t="str">
            <v/>
          </cell>
          <cell r="H240" t="str">
            <v>MEJORAMIENTO INTEGRAL JARDIN INFANTIL RINCONCITO DE LUZ</v>
          </cell>
          <cell r="I240" t="str">
            <v>MEJORAMIENTO</v>
          </cell>
          <cell r="J240" t="str">
            <v>LLANQUIHUE</v>
          </cell>
          <cell r="K240" t="str">
            <v/>
          </cell>
        </row>
        <row r="241">
          <cell r="A241">
            <v>30358322</v>
          </cell>
          <cell r="B241" t="str">
            <v>30358322-EJECUCION</v>
          </cell>
          <cell r="C241" t="str">
            <v>PUYEHUE</v>
          </cell>
          <cell r="D241">
            <v>51534</v>
          </cell>
          <cell r="E241" t="str">
            <v>EJECUCION</v>
          </cell>
          <cell r="F241" t="str">
            <v>GOBIERNO REGIONAL - REGION DE LOS LAGOS</v>
          </cell>
          <cell r="G241" t="str">
            <v/>
          </cell>
          <cell r="H241" t="str">
            <v>ADQUISICION VEHICULOS MUNICPALES</v>
          </cell>
          <cell r="I241" t="str">
            <v>ADQUISICION</v>
          </cell>
          <cell r="J241" t="str">
            <v>OSORNO</v>
          </cell>
          <cell r="K241" t="str">
            <v/>
          </cell>
        </row>
        <row r="242">
          <cell r="A242">
            <v>30488918</v>
          </cell>
          <cell r="B242" t="str">
            <v>30488918-EJECUCION</v>
          </cell>
          <cell r="C242" t="str">
            <v>MAULLIN</v>
          </cell>
          <cell r="D242">
            <v>61552</v>
          </cell>
          <cell r="E242" t="str">
            <v>EJECUCION</v>
          </cell>
          <cell r="F242" t="str">
            <v>GOBIERNO REGIONAL - REGION DE LOS LAGOS</v>
          </cell>
          <cell r="G242" t="str">
            <v/>
          </cell>
          <cell r="H242" t="str">
            <v>CONSTRUCCION MURO DE GAVIONES SECTOR CAMINO LA FABRICA,CARELMA</v>
          </cell>
          <cell r="I242" t="str">
            <v>CONSTRUCCION</v>
          </cell>
          <cell r="J242" t="str">
            <v>LLANQUIHUE</v>
          </cell>
          <cell r="K242" t="str">
            <v/>
          </cell>
        </row>
        <row r="243">
          <cell r="A243">
            <v>40005705</v>
          </cell>
          <cell r="B243" t="str">
            <v>40005705-EJECUCION</v>
          </cell>
          <cell r="C243" t="str">
            <v/>
          </cell>
          <cell r="D243">
            <v>339100000</v>
          </cell>
          <cell r="E243" t="str">
            <v>EJECUCION</v>
          </cell>
          <cell r="F243" t="str">
            <v>GOBIERNO REGIONAL - REGION DE LOS LAGOS</v>
          </cell>
          <cell r="G243" t="str">
            <v/>
          </cell>
          <cell r="H243" t="str">
            <v>TRANSFERENCIA A LA MICRO Y PEQUEÑA EMPRESA TURISTICA DE LA REGION DE LOS LAGOS</v>
          </cell>
          <cell r="I243" t="str">
            <v>TRANSFERENCIA</v>
          </cell>
          <cell r="J243" t="str">
            <v/>
          </cell>
          <cell r="K243" t="str">
            <v/>
          </cell>
        </row>
        <row r="244">
          <cell r="A244">
            <v>30126506</v>
          </cell>
          <cell r="B244" t="str">
            <v>30126506-EJECUCION</v>
          </cell>
          <cell r="C244" t="str">
            <v>CHONCHI</v>
          </cell>
          <cell r="D244">
            <v>644396</v>
          </cell>
          <cell r="E244" t="str">
            <v>EJECUCION</v>
          </cell>
          <cell r="F244" t="str">
            <v>GOBIERNO REGIONAL - REGION DE LOS LAGOS</v>
          </cell>
          <cell r="G244" t="str">
            <v/>
          </cell>
          <cell r="H244" t="str">
            <v>CONSTRUCCION CUARTEL 2° COMPAÑIA BOMBEROS DE LA COMUNA DE CHONCHI</v>
          </cell>
          <cell r="I244" t="str">
            <v>CONSTRUCCION</v>
          </cell>
          <cell r="J244" t="str">
            <v>CHILOE</v>
          </cell>
          <cell r="K244" t="str">
            <v>RS</v>
          </cell>
        </row>
        <row r="245">
          <cell r="A245">
            <v>30460140</v>
          </cell>
          <cell r="B245" t="str">
            <v>30460140-EJECUCION</v>
          </cell>
          <cell r="C245" t="str">
            <v/>
          </cell>
          <cell r="D245">
            <v>3120702</v>
          </cell>
          <cell r="E245" t="str">
            <v>EJECUCION</v>
          </cell>
          <cell r="F245" t="str">
            <v>GOBIERNO REGIONAL - REGION DE LOS LAGOS</v>
          </cell>
          <cell r="G245" t="str">
            <v/>
          </cell>
          <cell r="H245" t="str">
            <v>CONSERVACION FACHADAS Y CIRCULACIONES CENTRO ADMINISTRATIVO REGIONAL</v>
          </cell>
          <cell r="I245" t="str">
            <v>CONSERVACION</v>
          </cell>
          <cell r="J245" t="str">
            <v/>
          </cell>
          <cell r="K245" t="str">
            <v/>
          </cell>
        </row>
        <row r="246">
          <cell r="A246">
            <v>30468097</v>
          </cell>
          <cell r="B246" t="str">
            <v>30468097-EJECUCION</v>
          </cell>
          <cell r="C246" t="str">
            <v/>
          </cell>
          <cell r="D246">
            <v>415530</v>
          </cell>
          <cell r="E246" t="str">
            <v>EJECUCION</v>
          </cell>
          <cell r="F246" t="str">
            <v>GOBIERNO REGIONAL - REGION DE LOS LAGOS</v>
          </cell>
          <cell r="G246" t="str">
            <v/>
          </cell>
          <cell r="H246" t="str">
            <v xml:space="preserve">TRANSFERENCIA DISEÑO IMPLEMENTACION DE SISTEMA AGROFORESTAL </v>
          </cell>
          <cell r="I246" t="str">
            <v>TRANSFERENCIA</v>
          </cell>
          <cell r="J246" t="str">
            <v/>
          </cell>
          <cell r="K246" t="str">
            <v/>
          </cell>
        </row>
        <row r="247">
          <cell r="A247">
            <v>30076518</v>
          </cell>
          <cell r="B247" t="str">
            <v>30076518-EJECUCION</v>
          </cell>
          <cell r="C247" t="str">
            <v/>
          </cell>
          <cell r="D247">
            <v>9093117</v>
          </cell>
          <cell r="E247" t="str">
            <v>EJECUCION</v>
          </cell>
          <cell r="F247" t="str">
            <v>DIRECCION DE VIALIDAD</v>
          </cell>
          <cell r="G247" t="str">
            <v/>
          </cell>
          <cell r="H247" t="str">
            <v>MEJORAMIENTO RUTA 7 SECTOR: LENCA - LA ARENA</v>
          </cell>
          <cell r="I247" t="str">
            <v>MEJORAMIENTO</v>
          </cell>
          <cell r="J247" t="str">
            <v/>
          </cell>
          <cell r="K247" t="str">
            <v>OT</v>
          </cell>
        </row>
        <row r="248">
          <cell r="A248">
            <v>30341439</v>
          </cell>
          <cell r="B248" t="str">
            <v>30341439-EJECUCION</v>
          </cell>
          <cell r="C248" t="str">
            <v/>
          </cell>
          <cell r="D248">
            <v>210000</v>
          </cell>
          <cell r="E248" t="str">
            <v>EJECUCION</v>
          </cell>
          <cell r="F248" t="str">
            <v>GOBIERNO REGIONAL - REGION DE LOS LAGOS</v>
          </cell>
          <cell r="G248" t="str">
            <v/>
          </cell>
          <cell r="H248" t="str">
            <v>RECUPERACION SUELOS DEGRADADOS EN TERRITORIO PATAGONIA VERDE</v>
          </cell>
          <cell r="I248" t="str">
            <v>RECUPERACION</v>
          </cell>
          <cell r="J248" t="str">
            <v>PALENA</v>
          </cell>
          <cell r="K248" t="str">
            <v/>
          </cell>
        </row>
        <row r="249">
          <cell r="A249">
            <v>30313322</v>
          </cell>
          <cell r="B249" t="str">
            <v>30313322-DISEÑO</v>
          </cell>
          <cell r="C249" t="str">
            <v>CHAITEN</v>
          </cell>
          <cell r="D249">
            <v>40196</v>
          </cell>
          <cell r="E249" t="str">
            <v>DISEÑO</v>
          </cell>
          <cell r="F249" t="str">
            <v>GOBIERNO REGIONAL - REGION DE LOS LAGOS</v>
          </cell>
          <cell r="G249" t="str">
            <v/>
          </cell>
          <cell r="H249" t="str">
            <v>CONSTRUCCION CENTRO DE FAENAMIENTO EN CHAITÉN</v>
          </cell>
          <cell r="I249" t="str">
            <v>CONSTRUCCION</v>
          </cell>
          <cell r="J249" t="str">
            <v>PALENA</v>
          </cell>
          <cell r="K249" t="str">
            <v/>
          </cell>
        </row>
        <row r="250">
          <cell r="A250">
            <v>30083300</v>
          </cell>
          <cell r="B250" t="str">
            <v>30083300-EJECUCION</v>
          </cell>
          <cell r="C250" t="str">
            <v/>
          </cell>
          <cell r="D250">
            <v>4454843</v>
          </cell>
          <cell r="E250" t="str">
            <v>EJECUCION</v>
          </cell>
          <cell r="F250" t="str">
            <v>GOBIERNO REGIONAL - REGION DE LOS LAGOS</v>
          </cell>
          <cell r="G250" t="str">
            <v/>
          </cell>
          <cell r="H250" t="str">
            <v>NORMALIZACION HOSPITAL DE ANCUD, PROVINCIA DE CHILOE</v>
          </cell>
          <cell r="I250" t="str">
            <v>NORMALIZACION</v>
          </cell>
          <cell r="J250" t="str">
            <v>CHILOE</v>
          </cell>
          <cell r="K250" t="str">
            <v>RS</v>
          </cell>
        </row>
        <row r="251">
          <cell r="A251">
            <v>40003228</v>
          </cell>
          <cell r="B251" t="str">
            <v>40003228-EJECUCION</v>
          </cell>
          <cell r="C251" t="str">
            <v>MAULLIN</v>
          </cell>
          <cell r="D251">
            <v>170000</v>
          </cell>
          <cell r="E251" t="str">
            <v>EJECUCION</v>
          </cell>
          <cell r="F251" t="str">
            <v>GOBIERNO REGIONAL - REGION DE LOS LAGOS</v>
          </cell>
          <cell r="G251" t="str">
            <v/>
          </cell>
          <cell r="H251" t="str">
            <v>REPOSICION REPOSICIÓN DE MOTONIVELADORA MUNICIPALIDAD DE MAULLIN</v>
          </cell>
          <cell r="I251" t="str">
            <v>REPOSICION</v>
          </cell>
          <cell r="J251" t="str">
            <v>LLANQUIHUE</v>
          </cell>
          <cell r="K251" t="str">
            <v/>
          </cell>
        </row>
        <row r="252">
          <cell r="A252">
            <v>30485195</v>
          </cell>
          <cell r="B252" t="str">
            <v>30485195-DISEÑO</v>
          </cell>
          <cell r="C252" t="str">
            <v>CURACO DE VELEZ</v>
          </cell>
          <cell r="D252">
            <v>42066</v>
          </cell>
          <cell r="E252" t="str">
            <v>DISEÑO</v>
          </cell>
          <cell r="F252" t="str">
            <v>GOBIERNO REGIONAL - REGION DE LOS LAGOS</v>
          </cell>
          <cell r="G252" t="str">
            <v/>
          </cell>
          <cell r="H252" t="str">
            <v>HABILITACION INSTALACIÓN SERVICIO DE AGUA POTABLE RURAL DE PALQUI</v>
          </cell>
          <cell r="I252" t="str">
            <v>HABILITACION</v>
          </cell>
          <cell r="J252" t="str">
            <v>CHILOE</v>
          </cell>
          <cell r="K252" t="str">
            <v/>
          </cell>
        </row>
        <row r="253">
          <cell r="A253">
            <v>30485160</v>
          </cell>
          <cell r="B253" t="str">
            <v>30485160-EJECUCION</v>
          </cell>
          <cell r="C253" t="str">
            <v>PUQUELDON</v>
          </cell>
          <cell r="D253">
            <v>204892</v>
          </cell>
          <cell r="E253" t="str">
            <v>EJECUCION</v>
          </cell>
          <cell r="F253" t="str">
            <v>GOBIERNO REGIONAL - REGION DE LOS LAGOS</v>
          </cell>
          <cell r="G253" t="str">
            <v/>
          </cell>
          <cell r="H253" t="str">
            <v>CONSERVACION ESTADIO MUNICIPAL DE PUQUELDON</v>
          </cell>
          <cell r="I253" t="str">
            <v>CONSERVACION</v>
          </cell>
          <cell r="J253" t="str">
            <v>CHILOE</v>
          </cell>
          <cell r="K253" t="str">
            <v/>
          </cell>
        </row>
        <row r="254">
          <cell r="A254">
            <v>40008474</v>
          </cell>
          <cell r="B254" t="str">
            <v>40008474-EJECUCION</v>
          </cell>
          <cell r="C254" t="str">
            <v>PALENA</v>
          </cell>
          <cell r="D254">
            <v>25000</v>
          </cell>
          <cell r="E254" t="str">
            <v>EJECUCION</v>
          </cell>
          <cell r="F254" t="str">
            <v>GOBIERNO REGIONAL - REGION DE LOS LAGOS</v>
          </cell>
          <cell r="G254" t="str">
            <v/>
          </cell>
          <cell r="H254" t="str">
            <v>AMPLIACION CENTRO RECREACIONAL EL TRANQUILO</v>
          </cell>
          <cell r="I254" t="str">
            <v>AMPLIACION</v>
          </cell>
          <cell r="J254" t="str">
            <v>PALENA</v>
          </cell>
          <cell r="K254" t="str">
            <v/>
          </cell>
        </row>
        <row r="255">
          <cell r="A255">
            <v>30484051</v>
          </cell>
          <cell r="B255" t="str">
            <v>30484051-EJECUCION</v>
          </cell>
          <cell r="C255" t="str">
            <v/>
          </cell>
          <cell r="D255">
            <v>3525914</v>
          </cell>
          <cell r="E255" t="str">
            <v>EJECUCION</v>
          </cell>
          <cell r="F255" t="str">
            <v>SERVICIO VIVIENDA Y URBANIZACION REGION DE LOS LAGOS</v>
          </cell>
          <cell r="G255" t="str">
            <v/>
          </cell>
          <cell r="H255" t="str">
            <v>CONSTRUCCION 27° LLAMADO PROGRAMA PAV. PARTICIPATIVA X REGION</v>
          </cell>
          <cell r="I255" t="str">
            <v>CONSTRUCCION</v>
          </cell>
          <cell r="J255" t="str">
            <v/>
          </cell>
          <cell r="K255" t="str">
            <v>RS</v>
          </cell>
        </row>
        <row r="256">
          <cell r="A256">
            <v>30076574</v>
          </cell>
          <cell r="B256" t="str">
            <v>30076574-EJECUCION</v>
          </cell>
          <cell r="C256" t="str">
            <v>LLANQUIHUE</v>
          </cell>
          <cell r="D256">
            <v>3478589</v>
          </cell>
          <cell r="E256" t="str">
            <v>EJECUCION</v>
          </cell>
          <cell r="F256" t="str">
            <v>GOBIERNO REGIONAL - REGION DE LOS LAGOS</v>
          </cell>
          <cell r="G256" t="str">
            <v/>
          </cell>
          <cell r="H256" t="str">
            <v>REPOSICION EDIFICIO CONSISTORIAL, LLANQUIHUE</v>
          </cell>
          <cell r="I256" t="str">
            <v>REPOSICION</v>
          </cell>
          <cell r="J256" t="str">
            <v>LLANQUIHUE</v>
          </cell>
          <cell r="K256" t="str">
            <v>RS</v>
          </cell>
        </row>
        <row r="257">
          <cell r="A257">
            <v>30485171</v>
          </cell>
          <cell r="B257" t="str">
            <v>30485171-EJECUCION</v>
          </cell>
          <cell r="C257" t="str">
            <v>FRUTILLAR</v>
          </cell>
          <cell r="D257">
            <v>102600</v>
          </cell>
          <cell r="E257" t="str">
            <v>EJECUCION</v>
          </cell>
          <cell r="F257" t="str">
            <v>GOBIERNO REGIONAL - REGION DE LOS LAGOS</v>
          </cell>
          <cell r="G257" t="str">
            <v/>
          </cell>
          <cell r="H257" t="str">
            <v>HABILITACION SUMIN. E. ELECTR.  SECTOR HUACHA CENTINELA, FRUTILLAR</v>
          </cell>
          <cell r="I257" t="str">
            <v>HABILITACION</v>
          </cell>
          <cell r="J257" t="str">
            <v>LLANQUIHUE</v>
          </cell>
          <cell r="K257" t="str">
            <v/>
          </cell>
        </row>
        <row r="258">
          <cell r="A258">
            <v>30410822</v>
          </cell>
          <cell r="B258" t="str">
            <v>30410822-EJECUCION</v>
          </cell>
          <cell r="C258" t="str">
            <v>PUERTO MONTT</v>
          </cell>
          <cell r="D258">
            <v>653626</v>
          </cell>
          <cell r="E258" t="str">
            <v>EJECUCION</v>
          </cell>
          <cell r="F258" t="str">
            <v>JUNTA NACIONAL DE JARDINES INFANTILES</v>
          </cell>
          <cell r="G258" t="str">
            <v/>
          </cell>
          <cell r="H258" t="str">
            <v>CONSTRUCCION JARDIN INFANTIL Y SALA CUNA DOS ESTEROS, PUERTO MONTT</v>
          </cell>
          <cell r="I258" t="str">
            <v>CONSTRUCCION</v>
          </cell>
          <cell r="J258" t="str">
            <v>LLANQUIHUE</v>
          </cell>
          <cell r="K258" t="str">
            <v>RS</v>
          </cell>
        </row>
        <row r="259">
          <cell r="A259">
            <v>40003084</v>
          </cell>
          <cell r="B259" t="str">
            <v>40003084-EJECUCION</v>
          </cell>
          <cell r="C259" t="str">
            <v>CURACO DE VELEZ</v>
          </cell>
          <cell r="D259">
            <v>67000</v>
          </cell>
          <cell r="E259" t="str">
            <v>EJECUCION</v>
          </cell>
          <cell r="F259" t="str">
            <v>INSTITUTO NACIONAL DEL DEPORTE</v>
          </cell>
          <cell r="G259" t="str">
            <v/>
          </cell>
          <cell r="H259" t="str">
            <v>CONSERVACION CONSERVACION PATINODROMO DE CURACO DE VELEZ</v>
          </cell>
          <cell r="I259" t="str">
            <v>CONSERVACION</v>
          </cell>
          <cell r="J259" t="str">
            <v>CHILOE</v>
          </cell>
          <cell r="K259" t="str">
            <v/>
          </cell>
        </row>
        <row r="260">
          <cell r="A260">
            <v>30488460</v>
          </cell>
          <cell r="B260" t="str">
            <v>30488460-EJECUCION</v>
          </cell>
          <cell r="C260" t="str">
            <v>HUALAIHUE</v>
          </cell>
          <cell r="D260">
            <v>33978</v>
          </cell>
          <cell r="E260" t="str">
            <v>EJECUCION</v>
          </cell>
          <cell r="F260" t="str">
            <v>GOBIERNO REGIONAL - REGION DE LOS LAGOS</v>
          </cell>
          <cell r="G260" t="str">
            <v/>
          </cell>
          <cell r="H260" t="str">
            <v>REPOSICION SENDERO TURÍSTICO LAGO CABRERA</v>
          </cell>
          <cell r="I260" t="str">
            <v>REPOSICION</v>
          </cell>
          <cell r="J260" t="str">
            <v>PALENA</v>
          </cell>
          <cell r="K260" t="str">
            <v/>
          </cell>
        </row>
        <row r="261">
          <cell r="A261">
            <v>40005521</v>
          </cell>
          <cell r="B261" t="str">
            <v>40005521-EJECUCION</v>
          </cell>
          <cell r="C261" t="str">
            <v/>
          </cell>
          <cell r="D261">
            <v>350000000</v>
          </cell>
          <cell r="E261" t="str">
            <v>EJECUCION</v>
          </cell>
          <cell r="F261" t="str">
            <v>GOBIERNO REGIONAL - REGION DE LOS LAGOS</v>
          </cell>
          <cell r="G261" t="str">
            <v/>
          </cell>
          <cell r="H261" t="str">
            <v>TRANSFERENCIA FOMENTO A LA GASTRONOMIA WILLICHE</v>
          </cell>
          <cell r="I261" t="str">
            <v>TRANSFERENCIA</v>
          </cell>
          <cell r="J261" t="str">
            <v/>
          </cell>
          <cell r="K261" t="str">
            <v/>
          </cell>
        </row>
        <row r="262">
          <cell r="A262">
            <v>30101663</v>
          </cell>
          <cell r="B262" t="str">
            <v>30101663-EJECUCION</v>
          </cell>
          <cell r="C262" t="str">
            <v>COCHAMO</v>
          </cell>
          <cell r="D262">
            <v>16301305</v>
          </cell>
          <cell r="E262" t="str">
            <v>EJECUCION</v>
          </cell>
          <cell r="F262" t="str">
            <v>DIRECCION DE VIALIDAD</v>
          </cell>
          <cell r="G262" t="str">
            <v/>
          </cell>
          <cell r="H262" t="str">
            <v>CONSTRUCCION CAMINO PUELO-EL BOLSON,SEGUNDO CORRAL-EL BOLSÓN COCHAMO</v>
          </cell>
          <cell r="I262" t="str">
            <v>CONSTRUCCION</v>
          </cell>
          <cell r="J262" t="str">
            <v>LLANQUIHUE</v>
          </cell>
          <cell r="K262" t="str">
            <v/>
          </cell>
        </row>
        <row r="263">
          <cell r="A263">
            <v>40007677</v>
          </cell>
          <cell r="B263" t="str">
            <v>40007677-EJECUCION</v>
          </cell>
          <cell r="C263" t="str">
            <v>OSORNO</v>
          </cell>
          <cell r="D263">
            <v>45000000</v>
          </cell>
          <cell r="E263" t="str">
            <v>EJECUCION</v>
          </cell>
          <cell r="F263" t="str">
            <v>SUBSECRETARIA DE EDUCACION</v>
          </cell>
          <cell r="G263" t="str">
            <v/>
          </cell>
          <cell r="H263" t="str">
            <v>MEJORAMIENTO Y OBRAS MENORES ESCUELA MONSEÑOR FRANCISCO VALDÉS OSORNO</v>
          </cell>
          <cell r="I263" t="str">
            <v>MEJORAMIENTO</v>
          </cell>
          <cell r="J263" t="str">
            <v>OSORNO</v>
          </cell>
          <cell r="K263" t="str">
            <v/>
          </cell>
        </row>
        <row r="264">
          <cell r="A264">
            <v>30326872</v>
          </cell>
          <cell r="B264" t="str">
            <v>30326872-EJECUCION</v>
          </cell>
          <cell r="C264" t="str">
            <v>CHAITEN</v>
          </cell>
          <cell r="D264">
            <v>46170</v>
          </cell>
          <cell r="E264" t="str">
            <v>EJECUCION</v>
          </cell>
          <cell r="F264" t="str">
            <v>GOBIERNO REGIONAL - REGION DE LOS LAGOS</v>
          </cell>
          <cell r="G264" t="str">
            <v/>
          </cell>
          <cell r="H264" t="str">
            <v xml:space="preserve">TRANSFERENCIA ADOPCION TECNOLOGICA DSLLO. CAP. HUMANO AFC CHAITEN </v>
          </cell>
          <cell r="I264" t="str">
            <v>TRANSFERENCIA</v>
          </cell>
          <cell r="J264" t="str">
            <v>PALENA</v>
          </cell>
          <cell r="K264" t="str">
            <v/>
          </cell>
        </row>
        <row r="265">
          <cell r="A265">
            <v>40000920</v>
          </cell>
          <cell r="B265" t="str">
            <v>40000920-EJECUCION</v>
          </cell>
          <cell r="C265" t="str">
            <v/>
          </cell>
          <cell r="D265">
            <v>90000</v>
          </cell>
          <cell r="E265" t="str">
            <v>EJECUCION</v>
          </cell>
          <cell r="F265" t="str">
            <v>GOBIERNO REGIONAL - REGION DE LOS LAGOS</v>
          </cell>
          <cell r="G265" t="str">
            <v/>
          </cell>
          <cell r="H265" t="str">
            <v>TRANSFERENCIA EFICIENCIA ENERGÉTICA Y AHORRO DE COMBUSTIBLE PARA AUMENTAR LA COMPETITIVIDAD</v>
          </cell>
          <cell r="I265" t="str">
            <v>TRANSFERENCIA</v>
          </cell>
          <cell r="J265" t="str">
            <v/>
          </cell>
          <cell r="K265" t="str">
            <v/>
          </cell>
        </row>
        <row r="266">
          <cell r="A266">
            <v>30485663</v>
          </cell>
          <cell r="B266" t="str">
            <v>30485663-EJECUCION</v>
          </cell>
          <cell r="C266" t="str">
            <v>CALBUCO</v>
          </cell>
          <cell r="D266">
            <v>65212</v>
          </cell>
          <cell r="E266" t="str">
            <v>EJECUCION</v>
          </cell>
          <cell r="F266" t="str">
            <v>GOBIERNO REGIONAL - REGION DE LOS LAGOS</v>
          </cell>
          <cell r="G266" t="str">
            <v/>
          </cell>
          <cell r="H266" t="str">
            <v>REPOSICION Y DESTINACION VEH. TRASLADO PACIENTES DIALISIS HOSP. CALBUCO</v>
          </cell>
          <cell r="I266" t="str">
            <v>REPOSICION</v>
          </cell>
          <cell r="J266" t="str">
            <v>LLANQUIHUE</v>
          </cell>
          <cell r="K266" t="str">
            <v/>
          </cell>
        </row>
        <row r="267">
          <cell r="A267">
            <v>30485243</v>
          </cell>
          <cell r="B267" t="str">
            <v>30485243-DISEÑO</v>
          </cell>
          <cell r="C267" t="str">
            <v>CURACO DE VELEZ</v>
          </cell>
          <cell r="D267">
            <v>243162</v>
          </cell>
          <cell r="E267" t="str">
            <v>DISEÑO</v>
          </cell>
          <cell r="F267" t="str">
            <v>GOBIERNO REGIONAL - REGION DE LOS LAGOS</v>
          </cell>
          <cell r="G267" t="str">
            <v/>
          </cell>
          <cell r="H267" t="str">
            <v>REPOSICION ESCUELA BASICA SAN JAVIER</v>
          </cell>
          <cell r="I267" t="str">
            <v>REPOSICION</v>
          </cell>
          <cell r="J267" t="str">
            <v>CHILOE</v>
          </cell>
          <cell r="K267" t="str">
            <v/>
          </cell>
        </row>
        <row r="268">
          <cell r="A268">
            <v>30343724</v>
          </cell>
          <cell r="B268" t="str">
            <v>30343724-EJECUCION</v>
          </cell>
          <cell r="C268" t="str">
            <v/>
          </cell>
          <cell r="D268">
            <v>2430454</v>
          </cell>
          <cell r="E268" t="str">
            <v>EJECUCION</v>
          </cell>
          <cell r="F268" t="str">
            <v>GOBIERNO REGIONAL - REGION DE LOS LAGOS</v>
          </cell>
          <cell r="G268" t="str">
            <v/>
          </cell>
          <cell r="H268" t="str">
            <v>TRANSFERENCIA PROGRAMA FOMENTO Y DESARROLLO DE LA PESCA ARTESANAL</v>
          </cell>
          <cell r="I268" t="str">
            <v>TRANSFERENCIA</v>
          </cell>
          <cell r="J268" t="str">
            <v/>
          </cell>
          <cell r="K268" t="str">
            <v/>
          </cell>
        </row>
        <row r="269">
          <cell r="A269">
            <v>30485158</v>
          </cell>
          <cell r="B269" t="str">
            <v>30485158-EJECUCION</v>
          </cell>
          <cell r="C269" t="str">
            <v>FRUTILLAR</v>
          </cell>
          <cell r="D269">
            <v>133588</v>
          </cell>
          <cell r="E269" t="str">
            <v>EJECUCION</v>
          </cell>
          <cell r="F269" t="str">
            <v>GOBIERNO REGIONAL - REGION DE LOS LAGOS</v>
          </cell>
          <cell r="G269" t="str">
            <v/>
          </cell>
          <cell r="H269" t="str">
            <v>HABILITACION SUMINISTRO ENERGIA ELEC. SECTOR LOMA  LA PIEDRA FRUTILLAR</v>
          </cell>
          <cell r="I269" t="str">
            <v>HABILITACION</v>
          </cell>
          <cell r="J269" t="str">
            <v>LLANQUIHUE</v>
          </cell>
          <cell r="K269" t="str">
            <v>RS</v>
          </cell>
        </row>
        <row r="270">
          <cell r="A270">
            <v>40007689</v>
          </cell>
          <cell r="B270" t="str">
            <v>40007689-EJECUCION</v>
          </cell>
          <cell r="C270" t="str">
            <v>OSORNO</v>
          </cell>
          <cell r="D270">
            <v>44000000</v>
          </cell>
          <cell r="E270" t="str">
            <v>EJECUCION</v>
          </cell>
          <cell r="F270" t="str">
            <v>SUBSECRETARIA DE EDUCACION</v>
          </cell>
          <cell r="G270" t="str">
            <v/>
          </cell>
          <cell r="H270" t="str">
            <v>NORMALIZACION SISTEMA ELÉCTRICO SEGUNDA PARTE ESCUELA ANA AICHELE</v>
          </cell>
          <cell r="I270" t="str">
            <v>NORMALIZACION</v>
          </cell>
          <cell r="J270" t="str">
            <v>OSORNO</v>
          </cell>
          <cell r="K270" t="str">
            <v/>
          </cell>
        </row>
        <row r="271">
          <cell r="A271">
            <v>40001950</v>
          </cell>
          <cell r="B271" t="str">
            <v>40001950-EJECUCION</v>
          </cell>
          <cell r="C271" t="str">
            <v>QUELLON</v>
          </cell>
          <cell r="D271">
            <v>30780</v>
          </cell>
          <cell r="E271" t="str">
            <v>EJECUCION</v>
          </cell>
          <cell r="F271" t="str">
            <v>SUBSECRETARIA DE EDUCACION</v>
          </cell>
          <cell r="G271" t="str">
            <v/>
          </cell>
          <cell r="H271" t="str">
            <v>CONSERVACION GIMNASIO ESCUELA ADELA GARCIA - CURANUÉ</v>
          </cell>
          <cell r="I271" t="str">
            <v>CONSERVACION</v>
          </cell>
          <cell r="J271" t="str">
            <v>CHILOE</v>
          </cell>
          <cell r="K271" t="str">
            <v/>
          </cell>
        </row>
        <row r="272">
          <cell r="A272">
            <v>30339423</v>
          </cell>
          <cell r="B272" t="str">
            <v>30339423-EJECUCION</v>
          </cell>
          <cell r="C272" t="str">
            <v>CASTRO</v>
          </cell>
          <cell r="D272">
            <v>2738162</v>
          </cell>
          <cell r="E272" t="str">
            <v>EJECUCION</v>
          </cell>
          <cell r="F272" t="str">
            <v>DIRECCION DE OBRAS PORTUARIAS</v>
          </cell>
          <cell r="G272" t="str">
            <v/>
          </cell>
          <cell r="H272" t="str">
            <v>MEJORAMIENTO BORDE COSTERO LOCALIDAD DE TEN TEN, COMUNA DE CASTRO.</v>
          </cell>
          <cell r="I272" t="str">
            <v>MEJORAMIENTO</v>
          </cell>
          <cell r="J272" t="str">
            <v>CHILOE</v>
          </cell>
          <cell r="K272" t="str">
            <v/>
          </cell>
        </row>
        <row r="273">
          <cell r="A273">
            <v>30459726</v>
          </cell>
          <cell r="B273" t="str">
            <v>30459726-EJECUCION</v>
          </cell>
          <cell r="C273" t="str">
            <v>PUERTO MONTT</v>
          </cell>
          <cell r="D273">
            <v>10342000</v>
          </cell>
          <cell r="E273" t="str">
            <v>EJECUCION</v>
          </cell>
          <cell r="F273" t="str">
            <v>GOBIERNO REGIONAL - REGION DE LOS LAGOS</v>
          </cell>
          <cell r="G273" t="str">
            <v/>
          </cell>
          <cell r="H273" t="str">
            <v>CONSTRUCCION  Y ACTUALIZACIÓN DISEÑO MUSEO ARQUEOLOGICO MONTE VERDE</v>
          </cell>
          <cell r="I273" t="str">
            <v>CONSTRUCCION</v>
          </cell>
          <cell r="J273" t="str">
            <v>LLANQUIHUE</v>
          </cell>
          <cell r="K273" t="str">
            <v/>
          </cell>
        </row>
        <row r="274">
          <cell r="A274">
            <v>40006686</v>
          </cell>
          <cell r="B274" t="str">
            <v>40006686-EJECUCION</v>
          </cell>
          <cell r="C274" t="str">
            <v>ANCUD</v>
          </cell>
          <cell r="D274">
            <v>375</v>
          </cell>
          <cell r="E274" t="str">
            <v>EJECUCION</v>
          </cell>
          <cell r="F274" t="str">
            <v>SUBSECRETARIA DE EDUCACION</v>
          </cell>
          <cell r="G274" t="str">
            <v/>
          </cell>
          <cell r="H274" t="str">
            <v>NORMALIZACION ESCUELA RURAL SENDA CHACAO, COMUNA ANCUD</v>
          </cell>
          <cell r="I274" t="str">
            <v>NORMALIZACION</v>
          </cell>
          <cell r="J274" t="str">
            <v>CHILOE</v>
          </cell>
          <cell r="K274" t="str">
            <v/>
          </cell>
        </row>
        <row r="275">
          <cell r="A275">
            <v>40006803</v>
          </cell>
          <cell r="B275" t="str">
            <v>40006803-EJECUCION</v>
          </cell>
          <cell r="C275" t="str">
            <v>QUINCHAO</v>
          </cell>
          <cell r="D275">
            <v>967</v>
          </cell>
          <cell r="E275" t="str">
            <v>EJECUCION</v>
          </cell>
          <cell r="F275" t="str">
            <v>SUBSECRETARIA DE EDUCACION</v>
          </cell>
          <cell r="G275" t="str">
            <v/>
          </cell>
          <cell r="H275" t="str">
            <v>CONSERVACION INSTALACIONES DE GAS ESCUELA RURAL ALAO</v>
          </cell>
          <cell r="I275" t="str">
            <v>CONSERVACION</v>
          </cell>
          <cell r="J275" t="str">
            <v>CHILOE</v>
          </cell>
          <cell r="K275" t="str">
            <v/>
          </cell>
        </row>
        <row r="276">
          <cell r="A276">
            <v>30131878</v>
          </cell>
          <cell r="B276" t="str">
            <v>30131878-EJECUCION</v>
          </cell>
          <cell r="C276" t="str">
            <v/>
          </cell>
          <cell r="D276">
            <v>600975</v>
          </cell>
          <cell r="E276" t="str">
            <v>EJECUCION</v>
          </cell>
          <cell r="F276" t="str">
            <v>DIRECCION DE VIALIDAD</v>
          </cell>
          <cell r="G276" t="str">
            <v/>
          </cell>
          <cell r="H276" t="str">
            <v>MEJORAMIENTO RUTA 5. SECTOR CUESTA TRAINEL EN CHILOE</v>
          </cell>
          <cell r="I276" t="str">
            <v>MEJORAMIENTO</v>
          </cell>
          <cell r="J276" t="str">
            <v/>
          </cell>
          <cell r="K276" t="str">
            <v>RS</v>
          </cell>
        </row>
        <row r="277">
          <cell r="A277">
            <v>30259772</v>
          </cell>
          <cell r="B277" t="str">
            <v>30259772-EJECUCION</v>
          </cell>
          <cell r="C277" t="str">
            <v>OSORNO</v>
          </cell>
          <cell r="D277">
            <v>111097</v>
          </cell>
          <cell r="E277" t="str">
            <v>EJECUCION</v>
          </cell>
          <cell r="F277" t="str">
            <v>GOBIERNO REGIONAL - REGION DE LOS LAGOS</v>
          </cell>
          <cell r="G277" t="str">
            <v/>
          </cell>
          <cell r="H277" t="str">
            <v>CONSTRUCCION DE VEREDAS POBLACIÓN BDO OHIGGINS, OSORNO</v>
          </cell>
          <cell r="I277" t="str">
            <v>CONSTRUCCION</v>
          </cell>
          <cell r="J277" t="str">
            <v>OSORNO</v>
          </cell>
          <cell r="K277" t="str">
            <v>RS</v>
          </cell>
        </row>
        <row r="278">
          <cell r="A278">
            <v>30116040</v>
          </cell>
          <cell r="B278" t="str">
            <v>30116040-DISEÑO</v>
          </cell>
          <cell r="C278" t="str">
            <v>PALENA</v>
          </cell>
          <cell r="D278">
            <v>43998</v>
          </cell>
          <cell r="E278" t="str">
            <v>DISEÑO</v>
          </cell>
          <cell r="F278" t="str">
            <v>GOBIERNO REGIONAL - REGION DE LOS LAGOS</v>
          </cell>
          <cell r="G278" t="str">
            <v/>
          </cell>
          <cell r="H278" t="str">
            <v>REPOSICION BODEGA Y GALPON MUNICIPAL, PALENA</v>
          </cell>
          <cell r="I278" t="str">
            <v>REPOSICION</v>
          </cell>
          <cell r="J278" t="str">
            <v>PALENA</v>
          </cell>
          <cell r="K278" t="str">
            <v>RS</v>
          </cell>
        </row>
        <row r="279">
          <cell r="A279">
            <v>40006175</v>
          </cell>
          <cell r="B279" t="str">
            <v>40006175-EJECUCION</v>
          </cell>
          <cell r="C279" t="str">
            <v>QUELLON</v>
          </cell>
          <cell r="D279">
            <v>50000</v>
          </cell>
          <cell r="E279" t="str">
            <v>EJECUCION</v>
          </cell>
          <cell r="F279" t="str">
            <v>SUBSECRETARIA DE EDUCACION</v>
          </cell>
          <cell r="G279" t="str">
            <v/>
          </cell>
          <cell r="H279" t="str">
            <v>CONSERVACION INFRAESTRUCTURA GIMNASIO LICEO PAULO FREIRE - QUELLON</v>
          </cell>
          <cell r="I279" t="str">
            <v>CONSERVACION</v>
          </cell>
          <cell r="J279" t="str">
            <v>CHILOE</v>
          </cell>
          <cell r="K279" t="str">
            <v/>
          </cell>
        </row>
        <row r="280">
          <cell r="A280">
            <v>30131861</v>
          </cell>
          <cell r="B280" t="str">
            <v>30131861-DISEÑO</v>
          </cell>
          <cell r="C280" t="str">
            <v/>
          </cell>
          <cell r="D280">
            <v>435400</v>
          </cell>
          <cell r="E280" t="str">
            <v>DISEÑO</v>
          </cell>
          <cell r="F280" t="str">
            <v>DIRECCION DE VIALIDAD</v>
          </cell>
          <cell r="G280" t="str">
            <v/>
          </cell>
          <cell r="H280" t="str">
            <v>MEJORAMIENTO RUTAS W-160; W-120. S. HUICHA-CAULIN, CHILOE.</v>
          </cell>
          <cell r="I280" t="str">
            <v>MEJORAMIENTO</v>
          </cell>
          <cell r="J280" t="str">
            <v/>
          </cell>
          <cell r="K280" t="str">
            <v>RS</v>
          </cell>
        </row>
        <row r="281">
          <cell r="A281">
            <v>40003741</v>
          </cell>
          <cell r="B281" t="str">
            <v>40003741-EJECUCION</v>
          </cell>
          <cell r="C281" t="str">
            <v/>
          </cell>
          <cell r="D281">
            <v>1373700</v>
          </cell>
          <cell r="E281" t="str">
            <v>EJECUCION</v>
          </cell>
          <cell r="F281" t="str">
            <v>DIRECCION DE AEROPUERTOS</v>
          </cell>
          <cell r="G281" t="str">
            <v/>
          </cell>
          <cell r="H281" t="str">
            <v xml:space="preserve">CONSERVACION GLOBAL PEQUEÑOS AERÓDROMOS PROVINCIA DE CHILOÉ X REGIÓN DE LOS LAGOS </v>
          </cell>
          <cell r="I281" t="str">
            <v>CONSERVACION</v>
          </cell>
          <cell r="J281" t="str">
            <v>CHILOE</v>
          </cell>
          <cell r="K281" t="str">
            <v/>
          </cell>
        </row>
        <row r="282">
          <cell r="A282">
            <v>30101663</v>
          </cell>
          <cell r="B282" t="str">
            <v>30101663-EJECUCION</v>
          </cell>
          <cell r="C282" t="str">
            <v>COCHAMO</v>
          </cell>
          <cell r="D282">
            <v>16301305</v>
          </cell>
          <cell r="E282" t="str">
            <v>EJECUCION</v>
          </cell>
          <cell r="F282" t="str">
            <v>DIRECCION DE VIALIDAD</v>
          </cell>
          <cell r="G282" t="str">
            <v/>
          </cell>
          <cell r="H282" t="str">
            <v>CONSTRUCCION CAMINO PUELO-EL BOLSON,SEGUNDO CORRAL-EL BOLSÓN COCHAMO</v>
          </cell>
          <cell r="I282" t="str">
            <v>CONSTRUCCION</v>
          </cell>
          <cell r="J282" t="str">
            <v>LLANQUIHUE</v>
          </cell>
          <cell r="K282" t="str">
            <v>RS</v>
          </cell>
        </row>
        <row r="283">
          <cell r="A283">
            <v>30110267</v>
          </cell>
          <cell r="B283" t="str">
            <v>30110267-DISEÑO</v>
          </cell>
          <cell r="C283" t="str">
            <v/>
          </cell>
          <cell r="D283">
            <v>1932272</v>
          </cell>
          <cell r="E283" t="str">
            <v>DISEÑO</v>
          </cell>
          <cell r="F283" t="str">
            <v>DIRECCION DE VIALIDAD</v>
          </cell>
          <cell r="G283" t="str">
            <v/>
          </cell>
          <cell r="H283" t="str">
            <v>CONSTRUCCION RIPIO RUTA 7. SECTOR: PICHANCO-HUINAY, XR</v>
          </cell>
          <cell r="I283" t="str">
            <v>CONSTRUCCION</v>
          </cell>
          <cell r="J283" t="str">
            <v/>
          </cell>
          <cell r="K283" t="str">
            <v>OT</v>
          </cell>
        </row>
        <row r="284">
          <cell r="A284">
            <v>30485618</v>
          </cell>
          <cell r="B284" t="str">
            <v>30485618-EJECUCION</v>
          </cell>
          <cell r="C284" t="str">
            <v>PUERTO VARAS</v>
          </cell>
          <cell r="D284">
            <v>514026</v>
          </cell>
          <cell r="E284" t="str">
            <v>EJECUCION</v>
          </cell>
          <cell r="F284" t="str">
            <v>GOBIERNO REGIONAL - REGION DE LOS LAGOS</v>
          </cell>
          <cell r="G284" t="str">
            <v/>
          </cell>
          <cell r="H284" t="str">
            <v>CONSTRUCCION TALLER MUNICIPAL, PUERTO VARAS</v>
          </cell>
          <cell r="I284" t="str">
            <v>CONSTRUCCION</v>
          </cell>
          <cell r="J284" t="str">
            <v>LLANQUIHUE</v>
          </cell>
          <cell r="K284" t="str">
            <v/>
          </cell>
        </row>
        <row r="285">
          <cell r="A285">
            <v>40008520</v>
          </cell>
          <cell r="B285" t="str">
            <v>40008520-EJECUCION</v>
          </cell>
          <cell r="C285" t="str">
            <v>PURRANQUE</v>
          </cell>
          <cell r="D285">
            <v>95825</v>
          </cell>
          <cell r="E285" t="str">
            <v>EJECUCION</v>
          </cell>
          <cell r="F285" t="str">
            <v>GOBIERNO REGIONAL - REGION DE LOS LAGOS</v>
          </cell>
          <cell r="G285" t="str">
            <v/>
          </cell>
          <cell r="H285" t="str">
            <v>MEJORAMIENTO Y AMPLIACION CASA DE TODOS PURRANQUE</v>
          </cell>
          <cell r="I285" t="str">
            <v>MEJORAMIENTO</v>
          </cell>
          <cell r="J285" t="str">
            <v>OSORNO</v>
          </cell>
          <cell r="K285" t="str">
            <v/>
          </cell>
        </row>
        <row r="286">
          <cell r="A286">
            <v>40007453</v>
          </cell>
          <cell r="B286" t="str">
            <v>40007453-EJECUCION</v>
          </cell>
          <cell r="C286" t="str">
            <v>FRESIA</v>
          </cell>
          <cell r="D286">
            <v>466208</v>
          </cell>
          <cell r="E286" t="str">
            <v>EJECUCION</v>
          </cell>
          <cell r="F286" t="str">
            <v>MINISTERIO DE SALUD</v>
          </cell>
          <cell r="G286" t="str">
            <v/>
          </cell>
          <cell r="H286" t="str">
            <v>REPOSICION EQUIPOS X OSTEOP HOSPITALES DE LLANQ. MAULLIN FRESIA Y CONS.RIO NEGRO HORNOPIREN</v>
          </cell>
          <cell r="I286" t="str">
            <v>REPOSICION</v>
          </cell>
          <cell r="J286" t="str">
            <v>LLANQUIHUE</v>
          </cell>
          <cell r="K286" t="str">
            <v/>
          </cell>
        </row>
        <row r="287">
          <cell r="A287">
            <v>30135059</v>
          </cell>
          <cell r="B287" t="str">
            <v>30135059-EJECUCION</v>
          </cell>
          <cell r="C287" t="str">
            <v/>
          </cell>
          <cell r="D287">
            <v>7116831</v>
          </cell>
          <cell r="E287" t="str">
            <v>EJECUCION</v>
          </cell>
          <cell r="F287" t="str">
            <v>GOBIERNO REGIONAL - REGION DE LOS LAGOS</v>
          </cell>
          <cell r="G287" t="str">
            <v/>
          </cell>
          <cell r="H287" t="str">
            <v>CONSTRUCCION SEDE UNIVERSITARIA PARA LA PROVINCIA DE CHILOE</v>
          </cell>
          <cell r="I287" t="str">
            <v>CONSTRUCCION</v>
          </cell>
          <cell r="J287" t="str">
            <v>CHILOE</v>
          </cell>
          <cell r="K287" t="str">
            <v>RS</v>
          </cell>
        </row>
        <row r="288">
          <cell r="A288">
            <v>30388872</v>
          </cell>
          <cell r="B288" t="str">
            <v>30388872-EJECUCION</v>
          </cell>
          <cell r="C288" t="str">
            <v>PUERTO MONTT</v>
          </cell>
          <cell r="D288">
            <v>244157</v>
          </cell>
          <cell r="E288" t="str">
            <v>EJECUCION</v>
          </cell>
          <cell r="F288" t="str">
            <v>GOBIERNO REGIONAL - REGION DE LOS LAGOS</v>
          </cell>
          <cell r="G288" t="str">
            <v/>
          </cell>
          <cell r="H288" t="str">
            <v>CONSTRUCCION SERVICIO AGUA POTABLE RURAL CHIN CHIN GRANDE PTO. MONTT</v>
          </cell>
          <cell r="I288" t="str">
            <v>CONSTRUCCION</v>
          </cell>
          <cell r="J288" t="str">
            <v>LLANQUIHUE</v>
          </cell>
          <cell r="K288" t="str">
            <v>RS</v>
          </cell>
        </row>
        <row r="289">
          <cell r="A289">
            <v>40007220</v>
          </cell>
          <cell r="B289" t="str">
            <v>40007220-EJECUCION</v>
          </cell>
          <cell r="C289" t="str">
            <v>QUEMCHI</v>
          </cell>
          <cell r="D289">
            <v>41000</v>
          </cell>
          <cell r="E289" t="str">
            <v>EJECUCION</v>
          </cell>
          <cell r="F289" t="str">
            <v>GOBIERNO REGIONAL - REGION DE LOS LAGOS</v>
          </cell>
          <cell r="G289" t="str">
            <v/>
          </cell>
          <cell r="H289" t="str">
            <v>HABILITACION SEÑALETICA Y EQUIPAMIENTO URBANO COMUNA DE QUEMCHI</v>
          </cell>
          <cell r="I289" t="str">
            <v>HABILITACION</v>
          </cell>
          <cell r="J289" t="str">
            <v>CHILOE</v>
          </cell>
          <cell r="K289" t="str">
            <v/>
          </cell>
        </row>
        <row r="290">
          <cell r="A290">
            <v>40007243</v>
          </cell>
          <cell r="B290" t="str">
            <v>40007243-EJECUCION</v>
          </cell>
          <cell r="C290" t="str">
            <v>CHAITEN</v>
          </cell>
          <cell r="D290">
            <v>94000</v>
          </cell>
          <cell r="E290" t="str">
            <v>EJECUCION</v>
          </cell>
          <cell r="F290" t="str">
            <v>GOBIERNO REGIONAL - REGION DE LOS LAGOS</v>
          </cell>
          <cell r="G290" t="str">
            <v/>
          </cell>
          <cell r="H290" t="str">
            <v>CONSTRUCCION CUARTEL DE BOMBEROS DE AYACARA</v>
          </cell>
          <cell r="I290" t="str">
            <v>CONSTRUCCION</v>
          </cell>
          <cell r="J290" t="str">
            <v>PALENA</v>
          </cell>
          <cell r="K290" t="str">
            <v/>
          </cell>
        </row>
        <row r="291">
          <cell r="A291">
            <v>40005274</v>
          </cell>
          <cell r="B291" t="str">
            <v>40005274-DISEÑO</v>
          </cell>
          <cell r="C291" t="str">
            <v>CHONCHI</v>
          </cell>
          <cell r="D291">
            <v>67000</v>
          </cell>
          <cell r="E291" t="str">
            <v>DISEÑO</v>
          </cell>
          <cell r="F291" t="str">
            <v>SERVICIO VIVIENDA Y URBANIZACION REGION DE LOS LAGOS</v>
          </cell>
          <cell r="G291" t="str">
            <v/>
          </cell>
          <cell r="H291" t="str">
            <v>CONSTRUCCION PARQUE URBANO VECINAL, CHONCHI</v>
          </cell>
          <cell r="I291" t="str">
            <v>CONSTRUCCION</v>
          </cell>
          <cell r="J291" t="str">
            <v>CHILOE</v>
          </cell>
          <cell r="K291" t="str">
            <v>OT</v>
          </cell>
        </row>
        <row r="292">
          <cell r="A292">
            <v>40007185</v>
          </cell>
          <cell r="B292" t="str">
            <v>40007185-EJECUCION</v>
          </cell>
          <cell r="C292" t="str">
            <v>PURRANQUE</v>
          </cell>
          <cell r="D292">
            <v>75000</v>
          </cell>
          <cell r="E292" t="str">
            <v>EJECUCION</v>
          </cell>
          <cell r="F292" t="str">
            <v>GOBIERNO REGIONAL - REGION DE LOS LAGOS</v>
          </cell>
          <cell r="G292" t="str">
            <v/>
          </cell>
          <cell r="H292" t="str">
            <v>CONSTRUCCION CENTRO DE DIA PARA PERSONAS CON DISCAPACIDAD</v>
          </cell>
          <cell r="I292" t="str">
            <v>CONSTRUCCION</v>
          </cell>
          <cell r="J292" t="str">
            <v>OSORNO</v>
          </cell>
          <cell r="K292" t="str">
            <v/>
          </cell>
        </row>
        <row r="293">
          <cell r="A293">
            <v>30308732</v>
          </cell>
          <cell r="B293" t="str">
            <v>30308732-EJECUCION</v>
          </cell>
          <cell r="C293" t="str">
            <v>OSORNO</v>
          </cell>
          <cell r="D293">
            <v>10993340</v>
          </cell>
          <cell r="E293" t="str">
            <v>EJECUCION</v>
          </cell>
          <cell r="F293" t="str">
            <v>CORPORACION ADMINISTRATIVA DEL PODER JUDICIAL</v>
          </cell>
          <cell r="G293" t="str">
            <v/>
          </cell>
          <cell r="H293" t="str">
            <v>REPOSICION TRIBUNAL GARANTÍA Y TOP DE OSORNO</v>
          </cell>
          <cell r="I293" t="str">
            <v>REPOSICION</v>
          </cell>
          <cell r="J293" t="str">
            <v>OSORNO</v>
          </cell>
          <cell r="K293" t="str">
            <v>RS</v>
          </cell>
        </row>
        <row r="294">
          <cell r="A294">
            <v>30081481</v>
          </cell>
          <cell r="B294" t="str">
            <v>30081481-EJECUCION</v>
          </cell>
          <cell r="C294" t="str">
            <v>PUERTO MONTT</v>
          </cell>
          <cell r="D294">
            <v>5354636</v>
          </cell>
          <cell r="E294" t="str">
            <v>EJECUCION</v>
          </cell>
          <cell r="F294" t="str">
            <v>SERVICIO VIVIENDA Y URBANIZACION REGION DE LOS LAGOS</v>
          </cell>
          <cell r="G294" t="str">
            <v/>
          </cell>
          <cell r="H294" t="str">
            <v>CONSTRUCCION PARQUE RIO NEGRO, ALERCE, COMUNA DE PUERTO MONTT</v>
          </cell>
          <cell r="I294" t="str">
            <v>CONSTRUCCION</v>
          </cell>
          <cell r="J294" t="str">
            <v>LLANQUIHUE</v>
          </cell>
          <cell r="K294" t="str">
            <v>RS</v>
          </cell>
        </row>
        <row r="295">
          <cell r="A295">
            <v>40006815</v>
          </cell>
          <cell r="B295" t="str">
            <v>40006815-EJECUCION</v>
          </cell>
          <cell r="C295" t="str">
            <v>QUINCHAO</v>
          </cell>
          <cell r="D295">
            <v>1001</v>
          </cell>
          <cell r="E295" t="str">
            <v>EJECUCION</v>
          </cell>
          <cell r="F295" t="str">
            <v>SUBSECRETARIA DE EDUCACION</v>
          </cell>
          <cell r="G295" t="str">
            <v/>
          </cell>
          <cell r="H295" t="str">
            <v>CONSERVACION INSTALACIONES DE GAS ESCUELA RURAL SAN FRANCISCO</v>
          </cell>
          <cell r="I295" t="str">
            <v>CONSERVACION</v>
          </cell>
          <cell r="J295" t="str">
            <v>CHILOE</v>
          </cell>
          <cell r="K295" t="str">
            <v/>
          </cell>
        </row>
        <row r="296">
          <cell r="A296">
            <v>40007661</v>
          </cell>
          <cell r="B296" t="str">
            <v>40007661-EJECUCION</v>
          </cell>
          <cell r="C296" t="str">
            <v>OSORNO</v>
          </cell>
          <cell r="D296">
            <v>5000</v>
          </cell>
          <cell r="E296" t="str">
            <v>EJECUCION</v>
          </cell>
          <cell r="F296" t="str">
            <v>SUBSECRETARIA DE EDUCACION</v>
          </cell>
          <cell r="G296" t="str">
            <v/>
          </cell>
          <cell r="H296" t="str">
            <v>MEJORAMIENTO Y OBRAS MENORES JARDIN INFANTIL INTERCULTURAL</v>
          </cell>
          <cell r="I296" t="str">
            <v>MEJORAMIENTO</v>
          </cell>
          <cell r="J296" t="str">
            <v>OSORNO</v>
          </cell>
          <cell r="K296" t="str">
            <v/>
          </cell>
        </row>
        <row r="297">
          <cell r="A297">
            <v>30065600</v>
          </cell>
          <cell r="B297" t="str">
            <v>30065600-EJECUCION</v>
          </cell>
          <cell r="C297" t="str">
            <v>HUALAIHUE</v>
          </cell>
          <cell r="D297">
            <v>418598</v>
          </cell>
          <cell r="E297" t="str">
            <v>EJECUCION</v>
          </cell>
          <cell r="F297" t="str">
            <v>GOBIERNO REGIONAL - REGION DE LOS LAGOS</v>
          </cell>
          <cell r="G297" t="str">
            <v/>
          </cell>
          <cell r="H297" t="str">
            <v>CONSTRUCCION SISTEMA AGUA POTABLE RURAL EL MANZANO, HUALAIHUE</v>
          </cell>
          <cell r="I297" t="str">
            <v>CONSTRUCCION</v>
          </cell>
          <cell r="J297" t="str">
            <v>PALENA</v>
          </cell>
          <cell r="K297" t="str">
            <v>RS</v>
          </cell>
        </row>
        <row r="298">
          <cell r="A298">
            <v>30224128</v>
          </cell>
          <cell r="B298" t="str">
            <v>30224128-EJECUCION</v>
          </cell>
          <cell r="C298" t="str">
            <v/>
          </cell>
          <cell r="D298">
            <v>32538903</v>
          </cell>
          <cell r="E298" t="str">
            <v>EJECUCION</v>
          </cell>
          <cell r="F298" t="str">
            <v>DIRECCION DE VIALIDAD</v>
          </cell>
          <cell r="G298" t="str">
            <v/>
          </cell>
          <cell r="H298" t="str">
            <v>CONSERVACION GLOBAL MIXTA CAMINOS RED VIAL X REGIÓN 2015-2019</v>
          </cell>
          <cell r="I298" t="str">
            <v>CONSERVACION</v>
          </cell>
          <cell r="J298" t="str">
            <v/>
          </cell>
          <cell r="K298" t="str">
            <v/>
          </cell>
        </row>
        <row r="299">
          <cell r="A299">
            <v>30125824</v>
          </cell>
          <cell r="B299" t="str">
            <v>30125824-DISEÑO</v>
          </cell>
          <cell r="C299" t="str">
            <v>LOS MUERMOS</v>
          </cell>
          <cell r="D299">
            <v>89000</v>
          </cell>
          <cell r="E299" t="str">
            <v>DISEÑO</v>
          </cell>
          <cell r="F299" t="str">
            <v>GOBIERNO REGIONAL - REGION DE LOS LAGOS</v>
          </cell>
          <cell r="G299" t="str">
            <v/>
          </cell>
          <cell r="H299" t="str">
            <v>AMPLIACION Y REMODELACION INTEGRAL CONSISTORIAL LOS MUERMOS</v>
          </cell>
          <cell r="I299" t="str">
            <v>AMPLIACION</v>
          </cell>
          <cell r="J299" t="str">
            <v>LLANQUIHUE</v>
          </cell>
          <cell r="K299" t="str">
            <v/>
          </cell>
        </row>
        <row r="300">
          <cell r="A300">
            <v>30080729</v>
          </cell>
          <cell r="B300" t="str">
            <v>30080729-DISEÑO</v>
          </cell>
          <cell r="C300" t="str">
            <v>PUERTO MONTT</v>
          </cell>
          <cell r="D300">
            <v>1438056</v>
          </cell>
          <cell r="E300" t="str">
            <v>DISEÑO</v>
          </cell>
          <cell r="F300" t="str">
            <v>GOBIERNO REGIONAL - REGION DE LOS LAGOS</v>
          </cell>
          <cell r="G300" t="str">
            <v/>
          </cell>
          <cell r="H300" t="str">
            <v>REPOSICION CENTRO DE SALUD FAMILIAR  ANGELMO, PUERTO MONTT</v>
          </cell>
          <cell r="I300" t="str">
            <v>REPOSICION</v>
          </cell>
          <cell r="J300" t="str">
            <v>LLANQUIHUE</v>
          </cell>
          <cell r="K300" t="str">
            <v>RS</v>
          </cell>
        </row>
        <row r="301">
          <cell r="A301">
            <v>30484053</v>
          </cell>
          <cell r="B301" t="str">
            <v>30484053-EJECUCION</v>
          </cell>
          <cell r="C301" t="str">
            <v/>
          </cell>
          <cell r="D301">
            <v>227798</v>
          </cell>
          <cell r="E301" t="str">
            <v>EJECUCION</v>
          </cell>
          <cell r="F301" t="str">
            <v>SERVICIO VIVIENDA Y URBANIZACION REGION DE LOS LAGOS</v>
          </cell>
          <cell r="G301" t="str">
            <v/>
          </cell>
          <cell r="H301" t="str">
            <v>CONSERVACION REDES SECUNDARIAS DE AGUAS LLUVIA 2018 REGION LOS LAGO</v>
          </cell>
          <cell r="I301" t="str">
            <v>CONSERVACION</v>
          </cell>
          <cell r="J301" t="str">
            <v/>
          </cell>
          <cell r="K301" t="str">
            <v/>
          </cell>
        </row>
        <row r="302">
          <cell r="A302">
            <v>30392525</v>
          </cell>
          <cell r="B302" t="str">
            <v>30392525-EJECUCION</v>
          </cell>
          <cell r="C302" t="str">
            <v/>
          </cell>
          <cell r="D302">
            <v>472705</v>
          </cell>
          <cell r="E302" t="str">
            <v>EJECUCION</v>
          </cell>
          <cell r="F302" t="str">
            <v>GENDARMERIA DE CHILE</v>
          </cell>
          <cell r="G302" t="str">
            <v/>
          </cell>
          <cell r="H302" t="str">
            <v>CONSTRUCCION RED CONTRAINCENDIOS CDP CASTRO</v>
          </cell>
          <cell r="I302" t="str">
            <v>CONSTRUCCION</v>
          </cell>
          <cell r="J302" t="str">
            <v/>
          </cell>
          <cell r="K302" t="str">
            <v/>
          </cell>
        </row>
        <row r="303">
          <cell r="A303">
            <v>40007705</v>
          </cell>
          <cell r="B303" t="str">
            <v>40007705-EJECUCION</v>
          </cell>
          <cell r="C303" t="str">
            <v>PUERTO VARAS</v>
          </cell>
          <cell r="D303">
            <v>99000</v>
          </cell>
          <cell r="E303" t="str">
            <v>EJECUCION</v>
          </cell>
          <cell r="F303" t="str">
            <v>GOBIERNO REGIONAL - REGION DE LOS LAGOS</v>
          </cell>
          <cell r="G303" t="str">
            <v/>
          </cell>
          <cell r="H303" t="str">
            <v>MEJORAMIENTO PATIO EXTERIOR ESCUELA GRUPO ESCOLAR, PUERTO VARAS</v>
          </cell>
          <cell r="I303" t="str">
            <v>MEJORAMIENTO</v>
          </cell>
          <cell r="J303" t="str">
            <v>LLANQUIHUE</v>
          </cell>
          <cell r="K303" t="str">
            <v/>
          </cell>
        </row>
        <row r="304">
          <cell r="A304">
            <v>30466958</v>
          </cell>
          <cell r="B304" t="str">
            <v>30466958-EJECUCION</v>
          </cell>
          <cell r="C304" t="str">
            <v>ANCUD</v>
          </cell>
          <cell r="D304">
            <v>100803</v>
          </cell>
          <cell r="E304" t="str">
            <v>EJECUCION</v>
          </cell>
          <cell r="F304" t="str">
            <v>INSTITUTO NACIONAL DEL DEPORTE</v>
          </cell>
          <cell r="G304" t="str">
            <v/>
          </cell>
          <cell r="H304" t="str">
            <v>CONSERVACION PISO MADERA GIMNASIO FISCAL DE ANCUD</v>
          </cell>
          <cell r="I304" t="str">
            <v>CONSERVACION</v>
          </cell>
          <cell r="J304" t="str">
            <v>CHILOE</v>
          </cell>
          <cell r="K304" t="str">
            <v/>
          </cell>
        </row>
        <row r="305">
          <cell r="A305">
            <v>30484443</v>
          </cell>
          <cell r="B305" t="str">
            <v>30484443-EJECUCION</v>
          </cell>
          <cell r="C305" t="str">
            <v>CHONCHI</v>
          </cell>
          <cell r="D305">
            <v>123120</v>
          </cell>
          <cell r="E305" t="str">
            <v>EJECUCION</v>
          </cell>
          <cell r="F305" t="str">
            <v>GOBIERNO REGIONAL - REGION DE LOS LAGOS</v>
          </cell>
          <cell r="G305" t="str">
            <v/>
          </cell>
          <cell r="H305" t="str">
            <v>CONSERVACION MERCADO MUNICIPAL COMUNA DE CHONCHI</v>
          </cell>
          <cell r="I305" t="str">
            <v>CONSERVACION</v>
          </cell>
          <cell r="J305" t="str">
            <v>CHILOE</v>
          </cell>
          <cell r="K305" t="str">
            <v/>
          </cell>
        </row>
        <row r="306">
          <cell r="A306">
            <v>40000840</v>
          </cell>
          <cell r="B306" t="str">
            <v>40000840-EJECUCION</v>
          </cell>
          <cell r="C306" t="str">
            <v/>
          </cell>
          <cell r="D306">
            <v>102208</v>
          </cell>
          <cell r="E306" t="str">
            <v>EJECUCION</v>
          </cell>
          <cell r="F306" t="str">
            <v>GOBIERNO REGIONAL - REGION DE LOS LAGOS</v>
          </cell>
          <cell r="G306" t="str">
            <v/>
          </cell>
          <cell r="H306" t="str">
            <v xml:space="preserve">TRANSFERENCIA DESARROLLO DE UN RECUBRIMIENTO FUNGICIDA A PARTIR DE EMULSIÓN DE POLIESTIRENO </v>
          </cell>
          <cell r="I306" t="str">
            <v>TRANSFERENCIA</v>
          </cell>
          <cell r="J306" t="str">
            <v/>
          </cell>
          <cell r="K306" t="str">
            <v/>
          </cell>
        </row>
        <row r="307">
          <cell r="A307">
            <v>40000913</v>
          </cell>
          <cell r="B307" t="str">
            <v>40000913-EJECUCION</v>
          </cell>
          <cell r="C307" t="str">
            <v/>
          </cell>
          <cell r="D307">
            <v>100000001</v>
          </cell>
          <cell r="E307" t="str">
            <v>EJECUCION</v>
          </cell>
          <cell r="F307" t="str">
            <v>GOBIERNO REGIONAL - REGION DE LOS LAGOS</v>
          </cell>
          <cell r="G307" t="str">
            <v/>
          </cell>
          <cell r="H307" t="str">
            <v>TRANSFERENCIA DIVERSIFICACIÓN PRODUCTIVA PARA SINDICATOS DE PESCADORES ARTESANALES DE SECTORES</v>
          </cell>
          <cell r="I307" t="str">
            <v>TRANSFERENCIA</v>
          </cell>
          <cell r="J307" t="str">
            <v/>
          </cell>
          <cell r="K307" t="str">
            <v/>
          </cell>
        </row>
        <row r="308">
          <cell r="A308">
            <v>30077490</v>
          </cell>
          <cell r="B308" t="str">
            <v>30077490-EJECUCION</v>
          </cell>
          <cell r="C308" t="str">
            <v>PUERTO MONTT</v>
          </cell>
          <cell r="D308">
            <v>1730713</v>
          </cell>
          <cell r="E308" t="str">
            <v>EJECUCION</v>
          </cell>
          <cell r="F308" t="str">
            <v>GOBIERNO REGIONAL - REGION DE LOS LAGOS</v>
          </cell>
          <cell r="G308" t="str">
            <v/>
          </cell>
          <cell r="H308" t="str">
            <v>CONSERVACION CASA PAULY PUERTO MONTT</v>
          </cell>
          <cell r="I308" t="str">
            <v>CONSERVACION</v>
          </cell>
          <cell r="J308" t="str">
            <v>LLANQUIHUE</v>
          </cell>
          <cell r="K308" t="str">
            <v>OT</v>
          </cell>
        </row>
        <row r="309">
          <cell r="A309">
            <v>40006207</v>
          </cell>
          <cell r="B309" t="str">
            <v>40006207-EJECUCION</v>
          </cell>
          <cell r="C309" t="str">
            <v>QUELLON</v>
          </cell>
          <cell r="D309">
            <v>2000</v>
          </cell>
          <cell r="E309" t="str">
            <v>EJECUCION</v>
          </cell>
          <cell r="F309" t="str">
            <v>SUBSECRETARIA DE EDUCACION</v>
          </cell>
          <cell r="G309" t="str">
            <v/>
          </cell>
          <cell r="H309" t="str">
            <v>CONSERVACION Y ADAPTACIÓN DE EQUIPOS ELÉCTRICOS A LUZ LED ESCUELA ALLA KINTUY - QUELLÓN</v>
          </cell>
          <cell r="I309" t="str">
            <v>CONSERVACION</v>
          </cell>
          <cell r="J309" t="str">
            <v>CHILOE</v>
          </cell>
          <cell r="K309" t="str">
            <v/>
          </cell>
        </row>
        <row r="310">
          <cell r="A310">
            <v>40007262</v>
          </cell>
          <cell r="B310" t="str">
            <v>40007262-EJECUCION</v>
          </cell>
          <cell r="C310" t="str">
            <v>OSORNO</v>
          </cell>
          <cell r="D310">
            <v>37440</v>
          </cell>
          <cell r="E310" t="str">
            <v>EJECUCION</v>
          </cell>
          <cell r="F310" t="str">
            <v>GOBIERNO REGIONAL - REGION DE LOS LAGOS</v>
          </cell>
          <cell r="G310" t="str">
            <v/>
          </cell>
          <cell r="H310" t="str">
            <v>INSTALACION CUBIERTAS MERCADO MUNICIPAL DE OSORNO</v>
          </cell>
          <cell r="I310" t="str">
            <v>INSTALACION</v>
          </cell>
          <cell r="J310" t="str">
            <v>OSORNO</v>
          </cell>
          <cell r="K310" t="str">
            <v/>
          </cell>
        </row>
        <row r="311">
          <cell r="A311">
            <v>40005543</v>
          </cell>
          <cell r="B311" t="str">
            <v>40005543-DISEÑO</v>
          </cell>
          <cell r="C311" t="str">
            <v>RIO NEGRO</v>
          </cell>
          <cell r="D311">
            <v>20000</v>
          </cell>
          <cell r="E311" t="str">
            <v>DISEÑO</v>
          </cell>
          <cell r="F311" t="str">
            <v>SERVICIO VIVIENDA Y URBANIZACION REGION DE LOS LAGOS</v>
          </cell>
          <cell r="G311" t="str">
            <v/>
          </cell>
          <cell r="H311" t="str">
            <v>CONSTRUCCION 	 CONSTRUCCION 20 VIVIENDAS ADULTO MAYOR,  RIO NEGRO</v>
          </cell>
          <cell r="I311" t="str">
            <v>CONSTRUCCION</v>
          </cell>
          <cell r="J311" t="str">
            <v>OSORNO</v>
          </cell>
          <cell r="K311" t="str">
            <v/>
          </cell>
        </row>
        <row r="312">
          <cell r="A312">
            <v>30481688</v>
          </cell>
          <cell r="B312" t="str">
            <v>30481688-EJECUCION</v>
          </cell>
          <cell r="C312" t="str">
            <v/>
          </cell>
          <cell r="D312">
            <v>442596</v>
          </cell>
          <cell r="E312" t="str">
            <v>EJECUCION</v>
          </cell>
          <cell r="F312" t="str">
            <v>GOBIERNO REGIONAL - REGION DE LOS LAGOS</v>
          </cell>
          <cell r="G312" t="str">
            <v/>
          </cell>
          <cell r="H312" t="str">
            <v>CAPACITACION Y FOMENTO A LA AGROECOLOGIA Y PRODUCCION ORGANICA</v>
          </cell>
          <cell r="I312" t="str">
            <v>CAPACITACION</v>
          </cell>
          <cell r="J312" t="str">
            <v/>
          </cell>
          <cell r="K312" t="str">
            <v/>
          </cell>
        </row>
        <row r="313">
          <cell r="A313">
            <v>40006329</v>
          </cell>
          <cell r="B313" t="str">
            <v>40006329-EJECUCION</v>
          </cell>
          <cell r="C313" t="str">
            <v>DALCAHUE</v>
          </cell>
          <cell r="D313">
            <v>30000</v>
          </cell>
          <cell r="E313" t="str">
            <v>EJECUCION</v>
          </cell>
          <cell r="F313" t="str">
            <v>SUPERINTENDENCIA DE EDUCACION</v>
          </cell>
          <cell r="G313" t="str">
            <v/>
          </cell>
          <cell r="H313" t="str">
            <v>MEJORAMIENTO Y MANTENCIÓN ESCUELA BÁSICA DE DALCAHUE</v>
          </cell>
          <cell r="I313" t="str">
            <v>MEJORAMIENTO</v>
          </cell>
          <cell r="J313" t="str">
            <v>CHILOE</v>
          </cell>
          <cell r="K313" t="str">
            <v/>
          </cell>
        </row>
        <row r="314">
          <cell r="A314">
            <v>30106468</v>
          </cell>
          <cell r="B314" t="str">
            <v>30106468-DISEÑO</v>
          </cell>
          <cell r="C314" t="str">
            <v>PUERTO MONTT</v>
          </cell>
          <cell r="D314">
            <v>101244</v>
          </cell>
          <cell r="E314" t="str">
            <v>DISEÑO</v>
          </cell>
          <cell r="F314" t="str">
            <v>GOBIERNO REGIONAL - REGION DE LOS LAGOS</v>
          </cell>
          <cell r="G314" t="str">
            <v/>
          </cell>
          <cell r="H314" t="str">
            <v>REPOSICION ESCUELA RURAL LAGUNITAS COMUNA DE PUERTO MONTT</v>
          </cell>
          <cell r="I314" t="str">
            <v>REPOSICION</v>
          </cell>
          <cell r="J314" t="str">
            <v>LLANQUIHUE</v>
          </cell>
          <cell r="K314" t="str">
            <v>RS</v>
          </cell>
        </row>
        <row r="315">
          <cell r="A315">
            <v>40007219</v>
          </cell>
          <cell r="B315" t="str">
            <v>40007219-EJECUCION</v>
          </cell>
          <cell r="C315" t="str">
            <v>ANCUD</v>
          </cell>
          <cell r="D315">
            <v>46000</v>
          </cell>
          <cell r="E315" t="str">
            <v>EJECUCION</v>
          </cell>
          <cell r="F315" t="str">
            <v>GOBIERNO REGIONAL - REGION DE LOS LAGOS</v>
          </cell>
          <cell r="G315" t="str">
            <v/>
          </cell>
          <cell r="H315" t="str">
            <v>CONSTRUCCION SEDE SOCIAL SECTOR BUTAMANGA</v>
          </cell>
          <cell r="I315" t="str">
            <v>CONSTRUCCION</v>
          </cell>
          <cell r="J315" t="str">
            <v>CHILOE</v>
          </cell>
          <cell r="K315" t="str">
            <v/>
          </cell>
        </row>
        <row r="316">
          <cell r="A316">
            <v>30380331</v>
          </cell>
          <cell r="B316" t="str">
            <v>30380331-EJECUCION</v>
          </cell>
          <cell r="C316" t="str">
            <v>CALBUCO</v>
          </cell>
          <cell r="D316">
            <v>1802407</v>
          </cell>
          <cell r="E316" t="str">
            <v>EJECUCION</v>
          </cell>
          <cell r="F316" t="str">
            <v>GOBIERNO REGIONAL - REGION DE LOS LAGOS</v>
          </cell>
          <cell r="G316" t="str">
            <v/>
          </cell>
          <cell r="H316" t="str">
            <v>CONSTRUCCION  Y HABILITACION CENTRO DE DIALISIS HOSPITAL CALBUCO</v>
          </cell>
          <cell r="I316" t="str">
            <v>CONSTRUCCION</v>
          </cell>
          <cell r="J316" t="str">
            <v>LLANQUIHUE</v>
          </cell>
          <cell r="K316" t="str">
            <v>RS</v>
          </cell>
        </row>
        <row r="317">
          <cell r="A317">
            <v>30073164</v>
          </cell>
          <cell r="B317" t="str">
            <v>30073164-EJECUCION</v>
          </cell>
          <cell r="C317" t="str">
            <v>FRUTILLAR</v>
          </cell>
          <cell r="D317">
            <v>718671</v>
          </cell>
          <cell r="E317" t="str">
            <v>EJECUCION</v>
          </cell>
          <cell r="F317" t="str">
            <v>GOBIERNO REGIONAL - REGION DE LOS LAGOS</v>
          </cell>
          <cell r="G317" t="str">
            <v/>
          </cell>
          <cell r="H317" t="str">
            <v>REPOSICION ESCUELA ESPECIAL SAN AGUSTIN, FRUTILLAR</v>
          </cell>
          <cell r="I317" t="str">
            <v>REPOSICION</v>
          </cell>
          <cell r="J317" t="str">
            <v>LLANQUIHUE</v>
          </cell>
          <cell r="K317" t="str">
            <v>RS</v>
          </cell>
        </row>
        <row r="318">
          <cell r="A318">
            <v>40001812</v>
          </cell>
          <cell r="B318" t="str">
            <v>40001812-EJECUCION</v>
          </cell>
          <cell r="C318" t="str">
            <v>CASTRO</v>
          </cell>
          <cell r="D318">
            <v>542754</v>
          </cell>
          <cell r="E318" t="str">
            <v>EJECUCION</v>
          </cell>
          <cell r="F318" t="str">
            <v>GOBIERNO REGIONAL - REGION DE LOS LAGOS</v>
          </cell>
          <cell r="G318" t="str">
            <v/>
          </cell>
          <cell r="H318" t="str">
            <v>MEJORAMIENTO CALLE RECAREDO OBERREUTER CASTRO</v>
          </cell>
          <cell r="I318" t="str">
            <v>MEJORAMIENTO</v>
          </cell>
          <cell r="J318" t="str">
            <v>CHILOE</v>
          </cell>
          <cell r="K318" t="str">
            <v/>
          </cell>
        </row>
        <row r="319">
          <cell r="A319">
            <v>40006944</v>
          </cell>
          <cell r="B319" t="str">
            <v>40006944-EJECUCION</v>
          </cell>
          <cell r="C319" t="str">
            <v>PUERTO VARAS</v>
          </cell>
          <cell r="D319">
            <v>60000</v>
          </cell>
          <cell r="E319" t="str">
            <v>EJECUCION</v>
          </cell>
          <cell r="F319" t="str">
            <v>SUBSECRETARIA DE EDUCACION</v>
          </cell>
          <cell r="G319" t="str">
            <v/>
          </cell>
          <cell r="H319" t="str">
            <v>CONSERVACION Y HABILITACIÃ¿N LICEO PEDRO AGUIRRE CERDA</v>
          </cell>
          <cell r="I319" t="str">
            <v>CONSERVACION</v>
          </cell>
          <cell r="J319" t="str">
            <v>LLANQUIHUE</v>
          </cell>
          <cell r="K319" t="str">
            <v/>
          </cell>
        </row>
        <row r="320">
          <cell r="A320">
            <v>40002504</v>
          </cell>
          <cell r="B320" t="str">
            <v>40002504-EJECUCION</v>
          </cell>
          <cell r="C320" t="str">
            <v>PUERTO MONTT</v>
          </cell>
          <cell r="D320">
            <v>440950</v>
          </cell>
          <cell r="E320" t="str">
            <v>EJECUCION</v>
          </cell>
          <cell r="F320" t="str">
            <v>INSTITUTO NACIONAL DEL DEPORTE</v>
          </cell>
          <cell r="G320" t="str">
            <v/>
          </cell>
          <cell r="H320" t="str">
            <v>CONSTRUCCION CANCHA SINTÉTICA CANAL TENGLO - PUERTO MONTT</v>
          </cell>
          <cell r="I320" t="str">
            <v>CONSTRUCCION</v>
          </cell>
          <cell r="J320" t="str">
            <v>LLANQUIHUE</v>
          </cell>
          <cell r="K320" t="str">
            <v/>
          </cell>
        </row>
        <row r="321">
          <cell r="A321">
            <v>30466394</v>
          </cell>
          <cell r="B321" t="str">
            <v>30466394-EJECUCION</v>
          </cell>
          <cell r="C321" t="str">
            <v>CHONCHI</v>
          </cell>
          <cell r="D321">
            <v>496278</v>
          </cell>
          <cell r="E321" t="str">
            <v>EJECUCION</v>
          </cell>
          <cell r="F321" t="str">
            <v>GOBIERNO REGIONAL - REGION DE LOS LAGOS</v>
          </cell>
          <cell r="G321" t="str">
            <v/>
          </cell>
          <cell r="H321" t="str">
            <v>CONSTRUCCION SISTEMA AGUA POTABLE RURAL DE TARAHUIN, CHONCHI</v>
          </cell>
          <cell r="I321" t="str">
            <v>CONSTRUCCION</v>
          </cell>
          <cell r="J321" t="str">
            <v>CHILOE</v>
          </cell>
          <cell r="K321" t="str">
            <v>RS</v>
          </cell>
        </row>
        <row r="322">
          <cell r="A322">
            <v>40006648</v>
          </cell>
          <cell r="B322" t="str">
            <v>40006648-DISEÑO</v>
          </cell>
          <cell r="C322" t="str">
            <v>ANCUD</v>
          </cell>
          <cell r="D322">
            <v>2600</v>
          </cell>
          <cell r="E322" t="str">
            <v>DISEÑO</v>
          </cell>
          <cell r="F322" t="str">
            <v>SUBSECRETARIA DE EDUCACION</v>
          </cell>
          <cell r="G322" t="str">
            <v/>
          </cell>
          <cell r="H322" t="str">
            <v>REPARACION ASESORÍA REPARACIÓN Y  MEJORAMIENTO ESCUELA GOLFETE  QUETALMAHUE, COMUNA ANCUD</v>
          </cell>
          <cell r="I322" t="str">
            <v>REPARACION</v>
          </cell>
          <cell r="J322" t="str">
            <v>CHILOE</v>
          </cell>
          <cell r="K322" t="str">
            <v/>
          </cell>
        </row>
        <row r="323">
          <cell r="A323">
            <v>30487957</v>
          </cell>
          <cell r="B323" t="str">
            <v>30487957-EJECUCION</v>
          </cell>
          <cell r="C323" t="str">
            <v>ANCUD</v>
          </cell>
          <cell r="D323">
            <v>41040</v>
          </cell>
          <cell r="E323" t="str">
            <v>EJECUCION</v>
          </cell>
          <cell r="F323" t="str">
            <v>GOBIERNO REGIONAL - REGION DE LOS LAGOS</v>
          </cell>
          <cell r="G323" t="str">
            <v/>
          </cell>
          <cell r="H323" t="str">
            <v>MEJORAMIENTO CALZADAS Y VEREDAS SECTOR BONILLA Y ALREDEDORES</v>
          </cell>
          <cell r="I323" t="str">
            <v>MEJORAMIENTO</v>
          </cell>
          <cell r="J323" t="str">
            <v>CHILOE</v>
          </cell>
          <cell r="K323" t="str">
            <v/>
          </cell>
        </row>
        <row r="324">
          <cell r="A324">
            <v>40007676</v>
          </cell>
          <cell r="B324" t="str">
            <v>40007676-EJECUCION</v>
          </cell>
          <cell r="C324" t="str">
            <v>OSORNO</v>
          </cell>
          <cell r="D324">
            <v>110000</v>
          </cell>
          <cell r="E324" t="str">
            <v>EJECUCION</v>
          </cell>
          <cell r="F324" t="str">
            <v>SUBSECRETARIA DE EDUCACION</v>
          </cell>
          <cell r="G324" t="str">
            <v/>
          </cell>
          <cell r="H324" t="str">
            <v>MEJORAMIENTO Y OBRAS MENORES ESCUELA ARTES Y CULTURA</v>
          </cell>
          <cell r="I324" t="str">
            <v>MEJORAMIENTO</v>
          </cell>
          <cell r="J324" t="str">
            <v>OSORNO</v>
          </cell>
          <cell r="K324" t="str">
            <v/>
          </cell>
        </row>
        <row r="325">
          <cell r="A325">
            <v>40007351</v>
          </cell>
          <cell r="B325" t="str">
            <v>40007351-EJECUCION</v>
          </cell>
          <cell r="C325" t="str">
            <v>LOS MUERMOS</v>
          </cell>
          <cell r="D325">
            <v>93000</v>
          </cell>
          <cell r="E325" t="str">
            <v>EJECUCION</v>
          </cell>
          <cell r="F325" t="str">
            <v>GOBIERNO REGIONAL - REGION DE LOS LAGOS</v>
          </cell>
          <cell r="G325" t="str">
            <v/>
          </cell>
          <cell r="H325" t="str">
            <v>MEJORAMIENTO INSTALACIONES CANCHA FEDERICO REDLICH</v>
          </cell>
          <cell r="I325" t="str">
            <v>MEJORAMIENTO</v>
          </cell>
          <cell r="J325" t="str">
            <v>LLANQUIHUE</v>
          </cell>
          <cell r="K325" t="str">
            <v/>
          </cell>
        </row>
        <row r="326">
          <cell r="A326">
            <v>40000416</v>
          </cell>
          <cell r="B326" t="str">
            <v>40000416-EJECUCION</v>
          </cell>
          <cell r="C326" t="str">
            <v>LOS MUERMOS</v>
          </cell>
          <cell r="D326">
            <v>883044</v>
          </cell>
          <cell r="E326" t="str">
            <v>EJECUCION</v>
          </cell>
          <cell r="F326" t="str">
            <v>AGUA POTABLE RURAL</v>
          </cell>
          <cell r="G326" t="str">
            <v/>
          </cell>
          <cell r="H326" t="str">
            <v>CONSTRUCCION SISTEMA DE AGUA POTABLE RURAL SECTOR ESTAQUILLA, COMUNA DE LOS MUERMOS</v>
          </cell>
          <cell r="I326" t="str">
            <v>CONSTRUCCION</v>
          </cell>
          <cell r="J326" t="str">
            <v>LLANQUIHUE</v>
          </cell>
          <cell r="K326" t="str">
            <v>RS</v>
          </cell>
        </row>
        <row r="327">
          <cell r="A327">
            <v>30082794</v>
          </cell>
          <cell r="B327" t="str">
            <v>30082794-EJECUCION</v>
          </cell>
          <cell r="C327" t="str">
            <v>QUELLON</v>
          </cell>
          <cell r="D327">
            <v>440627</v>
          </cell>
          <cell r="E327" t="str">
            <v>EJECUCION</v>
          </cell>
          <cell r="F327" t="str">
            <v>DIRECCION DE OBRAS PORTUARIAS</v>
          </cell>
          <cell r="G327" t="str">
            <v/>
          </cell>
          <cell r="H327" t="str">
            <v>CONSTRUCCION RAMPA SECTOR PUNTA PAULA ISLA COLDITA COMUNA DE QUELLON</v>
          </cell>
          <cell r="I327" t="str">
            <v>CONSTRUCCION</v>
          </cell>
          <cell r="J327" t="str">
            <v>CHILOE</v>
          </cell>
          <cell r="K327" t="str">
            <v>RS</v>
          </cell>
        </row>
        <row r="328">
          <cell r="A328">
            <v>30475883</v>
          </cell>
          <cell r="B328" t="str">
            <v>30475883-DISEÑO</v>
          </cell>
          <cell r="C328" t="str">
            <v/>
          </cell>
          <cell r="D328">
            <v>168162</v>
          </cell>
          <cell r="E328" t="str">
            <v>DISEÑO</v>
          </cell>
          <cell r="F328" t="str">
            <v>GOBIERNO REGIONAL - REGION DE LOS LAGOS</v>
          </cell>
          <cell r="G328" t="str">
            <v/>
          </cell>
          <cell r="H328" t="str">
            <v>CONSTRUCCION ARCHIVO REGIONAL DE LOS LAGOS - PURRANQUE</v>
          </cell>
          <cell r="I328" t="str">
            <v>CONSTRUCCION</v>
          </cell>
          <cell r="J328" t="str">
            <v/>
          </cell>
          <cell r="K328" t="str">
            <v/>
          </cell>
        </row>
        <row r="329">
          <cell r="A329">
            <v>30389035</v>
          </cell>
          <cell r="B329" t="str">
            <v>30389035-EJECUCION</v>
          </cell>
          <cell r="C329" t="str">
            <v>LLANQUIHUE</v>
          </cell>
          <cell r="D329">
            <v>831086</v>
          </cell>
          <cell r="E329" t="str">
            <v>EJECUCION</v>
          </cell>
          <cell r="F329" t="str">
            <v>SERVICIO VIVIENDA Y URBANIZACION REGION DE LOS LAGOS</v>
          </cell>
          <cell r="G329" t="str">
            <v/>
          </cell>
          <cell r="H329" t="str">
            <v>REPOSICION PLAZA DE ARMAS Y AV. VICENTE PÉREZ ROSALES, LLANQUIHUE</v>
          </cell>
          <cell r="I329" t="str">
            <v>REPOSICION</v>
          </cell>
          <cell r="J329" t="str">
            <v>LLANQUIHUE</v>
          </cell>
          <cell r="K329" t="str">
            <v>RS</v>
          </cell>
        </row>
        <row r="330">
          <cell r="A330">
            <v>40006327</v>
          </cell>
          <cell r="B330" t="str">
            <v>40006327-EJECUCION</v>
          </cell>
          <cell r="C330" t="str">
            <v>DALCAHUE</v>
          </cell>
          <cell r="D330">
            <v>20000</v>
          </cell>
          <cell r="E330" t="str">
            <v>EJECUCION</v>
          </cell>
          <cell r="F330" t="str">
            <v>SUPERINTENDENCIA DE EDUCACION</v>
          </cell>
          <cell r="G330" t="str">
            <v/>
          </cell>
          <cell r="H330" t="str">
            <v>CONSTRUCCION CONSTRUCCIÓN CANCHA SINTÉTICA ESCUELA RURAL CALEN</v>
          </cell>
          <cell r="I330" t="str">
            <v>CONSTRUCCION</v>
          </cell>
          <cell r="J330" t="str">
            <v>CHILOE</v>
          </cell>
          <cell r="K330" t="str">
            <v/>
          </cell>
        </row>
        <row r="331">
          <cell r="A331">
            <v>30103541</v>
          </cell>
          <cell r="B331" t="str">
            <v>30103541-DISEÑO</v>
          </cell>
          <cell r="C331" t="str">
            <v>CHAITEN</v>
          </cell>
          <cell r="D331">
            <v>137807</v>
          </cell>
          <cell r="E331" t="str">
            <v>DISEÑO</v>
          </cell>
          <cell r="F331" t="str">
            <v>GOBIERNO REGIONAL - REGION DE LOS LAGOS</v>
          </cell>
          <cell r="G331" t="str">
            <v/>
          </cell>
          <cell r="H331" t="str">
            <v>REPOSICION EDIFICIO MUNICIPAL DE CHAITEN</v>
          </cell>
          <cell r="I331" t="str">
            <v>REPOSICION</v>
          </cell>
          <cell r="J331" t="str">
            <v>PALENA</v>
          </cell>
          <cell r="K331" t="str">
            <v>RS</v>
          </cell>
        </row>
        <row r="332">
          <cell r="A332">
            <v>40007043</v>
          </cell>
          <cell r="B332" t="str">
            <v>40007043-EJECUCION</v>
          </cell>
          <cell r="C332" t="str">
            <v>DALCAHUE</v>
          </cell>
          <cell r="D332">
            <v>2000</v>
          </cell>
          <cell r="E332" t="str">
            <v>EJECUCION</v>
          </cell>
          <cell r="F332" t="str">
            <v>SUBSECRETARIA DE EDUCACION</v>
          </cell>
          <cell r="G332" t="str">
            <v/>
          </cell>
          <cell r="H332" t="str">
            <v>NORMALIZACION OBTENCIÓN RECOMENDACIÓN FAVORABLE PROYECTO "PATIO CUBIERTO ESCUELA MALLINLEMU"</v>
          </cell>
          <cell r="I332" t="str">
            <v>NORMALIZACION</v>
          </cell>
          <cell r="J332" t="str">
            <v>CHILOE</v>
          </cell>
          <cell r="K332" t="str">
            <v/>
          </cell>
        </row>
        <row r="333">
          <cell r="A333">
            <v>40004846</v>
          </cell>
          <cell r="B333" t="str">
            <v>40004846-EJECUCION</v>
          </cell>
          <cell r="C333" t="str">
            <v>QUEMCHI</v>
          </cell>
          <cell r="D333">
            <v>618641</v>
          </cell>
          <cell r="E333" t="str">
            <v>EJECUCION</v>
          </cell>
          <cell r="F333" t="str">
            <v>AGUA POTABLE RURAL</v>
          </cell>
          <cell r="G333" t="str">
            <v/>
          </cell>
          <cell r="H333" t="str">
            <v>CONSTRUCCION SISTEMA APR AUCAR, COMUNA DE QUEMCHI</v>
          </cell>
          <cell r="I333" t="str">
            <v>CONSTRUCCION</v>
          </cell>
          <cell r="J333" t="str">
            <v>CHILOE</v>
          </cell>
          <cell r="K333" t="str">
            <v/>
          </cell>
        </row>
        <row r="334">
          <cell r="A334">
            <v>30488936</v>
          </cell>
          <cell r="B334" t="str">
            <v>30488936-EJECUCION</v>
          </cell>
          <cell r="C334" t="str">
            <v>SAN JUAN DE LA COSTA</v>
          </cell>
          <cell r="D334">
            <v>61088</v>
          </cell>
          <cell r="E334" t="str">
            <v>EJECUCION</v>
          </cell>
          <cell r="F334" t="str">
            <v>GOBIERNO REGIONAL - REGION DE LOS LAGOS</v>
          </cell>
          <cell r="G334" t="str">
            <v/>
          </cell>
          <cell r="H334" t="str">
            <v>CONSTRUCCION ESCALERA Y ACCESO UNIVERSAL PLAZA MAICOLPUÉ</v>
          </cell>
          <cell r="I334" t="str">
            <v>CONSTRUCCION</v>
          </cell>
          <cell r="J334" t="str">
            <v>OSORNO</v>
          </cell>
          <cell r="K334" t="str">
            <v/>
          </cell>
        </row>
        <row r="335">
          <cell r="A335">
            <v>30460685</v>
          </cell>
          <cell r="B335" t="str">
            <v>30460685-DISEÑO</v>
          </cell>
          <cell r="C335" t="str">
            <v>CASTRO</v>
          </cell>
          <cell r="D335">
            <v>313155</v>
          </cell>
          <cell r="E335" t="str">
            <v>DISEÑO</v>
          </cell>
          <cell r="F335" t="str">
            <v>SERVICIO VIVIENDA Y URBANIZACION REGION DE LOS LAGOS</v>
          </cell>
          <cell r="G335" t="str">
            <v/>
          </cell>
          <cell r="H335" t="str">
            <v>CONSTRUCCION MACROINFRAESTRUCTURA SECTOR LA CHACRA, CASTRO</v>
          </cell>
          <cell r="I335" t="str">
            <v>CONSTRUCCION</v>
          </cell>
          <cell r="J335" t="str">
            <v>CHILOE</v>
          </cell>
          <cell r="K335" t="str">
            <v>RS</v>
          </cell>
        </row>
        <row r="336">
          <cell r="A336">
            <v>30488871</v>
          </cell>
          <cell r="B336" t="str">
            <v>30488871-EJECUCION</v>
          </cell>
          <cell r="C336" t="str">
            <v>RIO NEGRO</v>
          </cell>
          <cell r="D336">
            <v>94000</v>
          </cell>
          <cell r="E336" t="str">
            <v>EJECUCION</v>
          </cell>
          <cell r="F336" t="str">
            <v>GOBIERNO REGIONAL - REGION DE LOS LAGOS</v>
          </cell>
          <cell r="G336" t="str">
            <v/>
          </cell>
          <cell r="H336" t="str">
            <v>CONSTRUCCION CENTRO DE TURISMO RURAL MILLANTUHE</v>
          </cell>
          <cell r="I336" t="str">
            <v>CONSTRUCCION</v>
          </cell>
          <cell r="J336" t="str">
            <v>OSORNO</v>
          </cell>
          <cell r="K336" t="str">
            <v/>
          </cell>
        </row>
        <row r="337">
          <cell r="A337">
            <v>40005800</v>
          </cell>
          <cell r="B337" t="str">
            <v>40005800-EJECUCION</v>
          </cell>
          <cell r="C337" t="str">
            <v>MAULLIN</v>
          </cell>
          <cell r="D337">
            <v>459643</v>
          </cell>
          <cell r="E337" t="str">
            <v>EJECUCION</v>
          </cell>
          <cell r="F337" t="str">
            <v>GOBIERNO REGIONAL - REGION DE LOS LAGOS</v>
          </cell>
          <cell r="G337" t="str">
            <v/>
          </cell>
          <cell r="H337" t="str">
            <v>REPOSICION POSTA DE MISQUIHUE, MAULLIN.</v>
          </cell>
          <cell r="I337" t="str">
            <v>REPOSICION</v>
          </cell>
          <cell r="J337" t="str">
            <v>LLANQUIHUE</v>
          </cell>
          <cell r="K337" t="str">
            <v/>
          </cell>
        </row>
        <row r="338">
          <cell r="A338">
            <v>30488940</v>
          </cell>
          <cell r="B338" t="str">
            <v>30488940-EJECUCION</v>
          </cell>
          <cell r="C338" t="str">
            <v>PUYEHUE</v>
          </cell>
          <cell r="D338">
            <v>50000</v>
          </cell>
          <cell r="E338" t="str">
            <v>EJECUCION</v>
          </cell>
          <cell r="F338" t="str">
            <v>GOBIERNO REGIONAL - REGION DE LOS LAGOS</v>
          </cell>
          <cell r="G338" t="str">
            <v/>
          </cell>
          <cell r="H338" t="str">
            <v>REPOSICION Y CONSERVACIÓN LUMINARIAS CALLE MANUEL RODRÍGUEZ</v>
          </cell>
          <cell r="I338" t="str">
            <v>REPOSICION</v>
          </cell>
          <cell r="J338" t="str">
            <v>OSORNO</v>
          </cell>
          <cell r="K338" t="str">
            <v/>
          </cell>
        </row>
        <row r="339">
          <cell r="A339">
            <v>30488426</v>
          </cell>
          <cell r="B339" t="str">
            <v>30488426-DISEÑO</v>
          </cell>
          <cell r="C339" t="str">
            <v>QUELLON</v>
          </cell>
          <cell r="D339">
            <v>20520013</v>
          </cell>
          <cell r="E339" t="str">
            <v>DISEÑO</v>
          </cell>
          <cell r="F339" t="str">
            <v>GOBIERNO REGIONAL - REGION DE LOS LAGOS</v>
          </cell>
          <cell r="G339" t="str">
            <v/>
          </cell>
          <cell r="H339" t="str">
            <v>CONSTRUCCION SISTEMA AGUA POTABLE RURAL ISLA LAITEC, QUELLON</v>
          </cell>
          <cell r="I339" t="str">
            <v>CONSTRUCCION</v>
          </cell>
          <cell r="J339" t="str">
            <v>CHILOE</v>
          </cell>
          <cell r="K339" t="str">
            <v>OT</v>
          </cell>
        </row>
        <row r="340">
          <cell r="A340">
            <v>40007364</v>
          </cell>
          <cell r="B340" t="str">
            <v>40007364-EJECUCION</v>
          </cell>
          <cell r="C340" t="str">
            <v>DALCAHUE</v>
          </cell>
          <cell r="D340">
            <v>90000</v>
          </cell>
          <cell r="E340" t="str">
            <v>EJECUCION</v>
          </cell>
          <cell r="F340" t="str">
            <v>GOBIERNO REGIONAL - REGION DE LOS LAGOS</v>
          </cell>
          <cell r="G340" t="str">
            <v/>
          </cell>
          <cell r="H340" t="str">
            <v>CONSTRUCCION CONSTRUCCIÓN PATIO TECHADO MULTICANCHA POBLACIÓN JAIME AMPUERO</v>
          </cell>
          <cell r="I340" t="str">
            <v>CONSTRUCCION</v>
          </cell>
          <cell r="J340" t="str">
            <v>CHILOE</v>
          </cell>
          <cell r="K340" t="str">
            <v/>
          </cell>
        </row>
        <row r="341">
          <cell r="A341">
            <v>40007663</v>
          </cell>
          <cell r="B341" t="str">
            <v>40007663-EJECUCION</v>
          </cell>
          <cell r="C341" t="str">
            <v>OSORNO</v>
          </cell>
          <cell r="D341">
            <v>8000</v>
          </cell>
          <cell r="E341" t="str">
            <v>EJECUCION</v>
          </cell>
          <cell r="F341" t="str">
            <v>SUBSECRETARIA DE EDUCACION</v>
          </cell>
          <cell r="G341" t="str">
            <v/>
          </cell>
          <cell r="H341" t="str">
            <v>MEJORAMIENTO Y OBRAS MENORES JARDÍN INFANTIL BOSQUE ENCANTADO</v>
          </cell>
          <cell r="I341" t="str">
            <v>MEJORAMIENTO</v>
          </cell>
          <cell r="J341" t="str">
            <v>OSORNO</v>
          </cell>
          <cell r="K341" t="str">
            <v/>
          </cell>
        </row>
        <row r="342">
          <cell r="A342">
            <v>30376572</v>
          </cell>
          <cell r="B342" t="str">
            <v>30376572-EJECUCION</v>
          </cell>
          <cell r="C342" t="str">
            <v>PUERTO MONTT</v>
          </cell>
          <cell r="D342">
            <v>337566</v>
          </cell>
          <cell r="E342" t="str">
            <v>EJECUCION</v>
          </cell>
          <cell r="F342" t="str">
            <v>DIRECCION DE OBRAS HIDRAULICAS</v>
          </cell>
          <cell r="G342" t="str">
            <v/>
          </cell>
          <cell r="H342" t="str">
            <v>ACTUALIZACION PLAN MAESTRO AGUAS LLUVIAS PUERTO MONTT</v>
          </cell>
          <cell r="I342" t="str">
            <v>ACTUALIZACION</v>
          </cell>
          <cell r="J342" t="str">
            <v>LLANQUIHUE</v>
          </cell>
          <cell r="K342" t="str">
            <v/>
          </cell>
        </row>
        <row r="343">
          <cell r="A343">
            <v>40005675</v>
          </cell>
          <cell r="B343" t="str">
            <v>40005675-EJECUCION</v>
          </cell>
          <cell r="C343" t="str">
            <v/>
          </cell>
          <cell r="D343">
            <v>1500000</v>
          </cell>
          <cell r="E343" t="str">
            <v>EJECUCION</v>
          </cell>
          <cell r="F343" t="str">
            <v>GOBIERNO REGIONAL - REGION DE LOS LAGOS</v>
          </cell>
          <cell r="G343" t="str">
            <v/>
          </cell>
          <cell r="H343" t="str">
            <v>TRANSFERENCIA DIVERSIFICACIÓN PRODUCTIVA Y VALOR AGREGADO</v>
          </cell>
          <cell r="I343" t="str">
            <v>TRANSFERENCIA</v>
          </cell>
          <cell r="J343" t="str">
            <v/>
          </cell>
          <cell r="K343" t="str">
            <v/>
          </cell>
        </row>
        <row r="344">
          <cell r="A344">
            <v>40001806</v>
          </cell>
          <cell r="B344" t="str">
            <v>40001806-EJECUCION</v>
          </cell>
          <cell r="C344" t="str">
            <v>CURACO DE VELEZ</v>
          </cell>
          <cell r="D344">
            <v>90000</v>
          </cell>
          <cell r="E344" t="str">
            <v>EJECUCION</v>
          </cell>
          <cell r="F344" t="str">
            <v>GOBIERNO REGIONAL - REGION DE LOS LAGOS</v>
          </cell>
          <cell r="G344" t="str">
            <v/>
          </cell>
          <cell r="H344" t="str">
            <v>REPOSICION DE CAMION TOLVA MUNICIPAL</v>
          </cell>
          <cell r="I344" t="str">
            <v>REPOSICION</v>
          </cell>
          <cell r="J344" t="str">
            <v>CHILOE</v>
          </cell>
          <cell r="K344" t="str">
            <v/>
          </cell>
        </row>
        <row r="345">
          <cell r="A345">
            <v>40000844</v>
          </cell>
          <cell r="B345" t="str">
            <v>40000844-EJECUCION</v>
          </cell>
          <cell r="C345" t="str">
            <v/>
          </cell>
          <cell r="D345">
            <v>66224</v>
          </cell>
          <cell r="E345" t="str">
            <v>EJECUCION</v>
          </cell>
          <cell r="F345" t="str">
            <v>GOBIERNO REGIONAL - REGION DE LOS LAGOS</v>
          </cell>
          <cell r="G345" t="str">
            <v/>
          </cell>
          <cell r="H345" t="str">
            <v>TRANSFERENCIA AGREGACIÓN DE VALOR DE LAS ALGAS MARINAS, MEDIANTE LA INNOVACIÓN Y TRANSFERENCIA</v>
          </cell>
          <cell r="I345" t="str">
            <v>TRANSFERENCIA</v>
          </cell>
          <cell r="J345" t="str">
            <v/>
          </cell>
          <cell r="K345" t="str">
            <v/>
          </cell>
        </row>
        <row r="346">
          <cell r="A346">
            <v>30415029</v>
          </cell>
          <cell r="B346" t="str">
            <v>30415029-EJECUCION</v>
          </cell>
          <cell r="C346" t="str">
            <v>PUERTO MONTT</v>
          </cell>
          <cell r="D346">
            <v>1253213</v>
          </cell>
          <cell r="E346" t="str">
            <v>EJECUCION</v>
          </cell>
          <cell r="F346" t="str">
            <v>SERVICIO NACIONAL DEL ADULTO MAYOR</v>
          </cell>
          <cell r="G346" t="str">
            <v/>
          </cell>
          <cell r="H346" t="str">
            <v>CONSTRUCCION CENTRO DE DÍA ADULTO MAYOR PUERTO MONTT</v>
          </cell>
          <cell r="I346" t="str">
            <v>CONSTRUCCION</v>
          </cell>
          <cell r="J346" t="str">
            <v>LLANQUIHUE</v>
          </cell>
          <cell r="K346" t="str">
            <v>RS</v>
          </cell>
        </row>
        <row r="347">
          <cell r="A347">
            <v>30325327</v>
          </cell>
          <cell r="B347" t="str">
            <v>30325327-EJECUCION</v>
          </cell>
          <cell r="C347" t="str">
            <v/>
          </cell>
          <cell r="D347">
            <v>159172</v>
          </cell>
          <cell r="E347" t="str">
            <v>EJECUCION</v>
          </cell>
          <cell r="F347" t="str">
            <v>GOBIERNO REGIONAL - REGION DE LOS LAGOS</v>
          </cell>
          <cell r="G347" t="str">
            <v/>
          </cell>
          <cell r="H347" t="str">
            <v xml:space="preserve">TRANSFERENCIA DESARROLLO NEGOCIO ASOCIATIVO GANADERO EN AFC          </v>
          </cell>
          <cell r="I347" t="str">
            <v>TRANSFERENCIA</v>
          </cell>
          <cell r="J347" t="str">
            <v/>
          </cell>
          <cell r="K347" t="str">
            <v/>
          </cell>
        </row>
        <row r="348">
          <cell r="A348">
            <v>30091074</v>
          </cell>
          <cell r="B348" t="str">
            <v>30091074-EJECUCION</v>
          </cell>
          <cell r="C348" t="str">
            <v/>
          </cell>
          <cell r="D348">
            <v>741829</v>
          </cell>
          <cell r="E348" t="str">
            <v>EJECUCION</v>
          </cell>
          <cell r="F348" t="str">
            <v>DIRECCION DE BIBLIOTECAS, ARCHIVOS Y MUSEOS</v>
          </cell>
          <cell r="G348" t="str">
            <v/>
          </cell>
          <cell r="H348" t="str">
            <v>CONSTRUCCION BIBLIOTECA REGIONAL  LOS LAGOS, PUERTO MONTT</v>
          </cell>
          <cell r="I348" t="str">
            <v>CONSTRUCCION</v>
          </cell>
          <cell r="J348" t="str">
            <v/>
          </cell>
          <cell r="K348" t="str">
            <v/>
          </cell>
        </row>
        <row r="349">
          <cell r="A349">
            <v>30433774</v>
          </cell>
          <cell r="B349" t="str">
            <v>30433774-EJECUCION</v>
          </cell>
          <cell r="C349" t="str">
            <v/>
          </cell>
          <cell r="D349">
            <v>2770202</v>
          </cell>
          <cell r="E349" t="str">
            <v>EJECUCION</v>
          </cell>
          <cell r="F349" t="str">
            <v>GOBIERNO REGIONAL - REGION DE LOS LAGOS</v>
          </cell>
          <cell r="G349" t="str">
            <v/>
          </cell>
          <cell r="H349" t="str">
            <v>DIFUSION Y PROMOCION TURISTICA, REGION DE LOS LAGOS</v>
          </cell>
          <cell r="I349" t="str">
            <v>DIFUSION</v>
          </cell>
          <cell r="J349" t="str">
            <v/>
          </cell>
          <cell r="K349" t="str">
            <v/>
          </cell>
        </row>
        <row r="350">
          <cell r="A350">
            <v>30070762</v>
          </cell>
          <cell r="B350" t="str">
            <v>30070762-EJECUCION</v>
          </cell>
          <cell r="C350" t="str">
            <v/>
          </cell>
          <cell r="D350">
            <v>18394255</v>
          </cell>
          <cell r="E350" t="str">
            <v>EJECUCION</v>
          </cell>
          <cell r="F350" t="str">
            <v>DIRECCION DE VIALIDAD</v>
          </cell>
          <cell r="G350" t="str">
            <v/>
          </cell>
          <cell r="H350" t="str">
            <v>REPOSICION PAVIMENTO RUTA 215-CH. SECTOR: LAS LUMAS - ENTRELAGOS</v>
          </cell>
          <cell r="I350" t="str">
            <v>REPOSICION</v>
          </cell>
          <cell r="J350" t="str">
            <v/>
          </cell>
          <cell r="K350" t="str">
            <v>RS</v>
          </cell>
        </row>
        <row r="351">
          <cell r="A351">
            <v>30371695</v>
          </cell>
          <cell r="B351" t="str">
            <v>30371695-DISEÑO</v>
          </cell>
          <cell r="C351" t="str">
            <v>PUERTO VARAS</v>
          </cell>
          <cell r="D351">
            <v>970243</v>
          </cell>
          <cell r="E351" t="str">
            <v>DISEÑO</v>
          </cell>
          <cell r="F351" t="str">
            <v>DIRECCION DE OBRAS PORTUARIAS</v>
          </cell>
          <cell r="G351" t="str">
            <v/>
          </cell>
          <cell r="H351" t="str">
            <v>MEJORAMIENTO PLAYA VENADO, PUERTO VARAS</v>
          </cell>
          <cell r="I351" t="str">
            <v>MEJORAMIENTO</v>
          </cell>
          <cell r="J351" t="str">
            <v>LLANQUIHUE</v>
          </cell>
          <cell r="K351" t="str">
            <v>RS</v>
          </cell>
        </row>
        <row r="352">
          <cell r="A352">
            <v>30485098</v>
          </cell>
          <cell r="B352" t="str">
            <v>30485098-EJECUCION</v>
          </cell>
          <cell r="C352" t="str">
            <v/>
          </cell>
          <cell r="D352">
            <v>512999</v>
          </cell>
          <cell r="E352" t="str">
            <v>EJECUCION</v>
          </cell>
          <cell r="F352" t="str">
            <v>GOBIERNO REGIONAL - REGION DE LOS LAGOS</v>
          </cell>
          <cell r="G352" t="str">
            <v/>
          </cell>
          <cell r="H352" t="str">
            <v>CAPACITACION PARA LA IMPLEMENTACIÓN Y APLICACIÓN DE BUENAS PRÁCTICAS AMBIENTALES</v>
          </cell>
          <cell r="I352" t="str">
            <v>CAPACITACION</v>
          </cell>
          <cell r="J352" t="str">
            <v/>
          </cell>
          <cell r="K352" t="str">
            <v/>
          </cell>
        </row>
        <row r="353">
          <cell r="A353">
            <v>30121316</v>
          </cell>
          <cell r="B353" t="str">
            <v>30121316-EJECUCION</v>
          </cell>
          <cell r="C353" t="str">
            <v/>
          </cell>
          <cell r="D353">
            <v>495249</v>
          </cell>
          <cell r="E353" t="str">
            <v>EJECUCION</v>
          </cell>
          <cell r="F353" t="str">
            <v>GENDARMERIA DE CHILE</v>
          </cell>
          <cell r="G353" t="str">
            <v/>
          </cell>
          <cell r="H353" t="str">
            <v>CONSTRUCCION REDES CONTRA INCENDIO EN EL CDP DE ANCUD</v>
          </cell>
          <cell r="I353" t="str">
            <v>CONSTRUCCION</v>
          </cell>
          <cell r="J353" t="str">
            <v>CHILOE</v>
          </cell>
          <cell r="K353" t="str">
            <v/>
          </cell>
        </row>
        <row r="354">
          <cell r="A354">
            <v>30393123</v>
          </cell>
          <cell r="B354" t="str">
            <v>30393123-DISEÑO</v>
          </cell>
          <cell r="C354" t="str">
            <v>HUALAIHUE</v>
          </cell>
          <cell r="D354">
            <v>30959</v>
          </cell>
          <cell r="E354" t="str">
            <v>DISEÑO</v>
          </cell>
          <cell r="F354" t="str">
            <v>GOBIERNO REGIONAL - REGION DE LOS LAGOS</v>
          </cell>
          <cell r="G354" t="str">
            <v/>
          </cell>
          <cell r="H354" t="str">
            <v>CONSTRUCCION GIMNASIO PICHICOLO, HUALAIHUE</v>
          </cell>
          <cell r="I354" t="str">
            <v>CONSTRUCCION</v>
          </cell>
          <cell r="J354" t="str">
            <v>PALENA</v>
          </cell>
          <cell r="K354" t="str">
            <v>RS</v>
          </cell>
        </row>
        <row r="355">
          <cell r="A355">
            <v>40003399</v>
          </cell>
          <cell r="B355" t="str">
            <v>40003399-EJECUCION</v>
          </cell>
          <cell r="C355" t="str">
            <v/>
          </cell>
          <cell r="D355">
            <v>618000</v>
          </cell>
          <cell r="E355" t="str">
            <v>EJECUCION</v>
          </cell>
          <cell r="F355" t="str">
            <v>GOBIERNO REGIONAL - REGION DE LOS LAGOS</v>
          </cell>
          <cell r="G355" t="str">
            <v/>
          </cell>
          <cell r="H355" t="str">
            <v>CONSERVACION CAMINOS DE ACCESO A COMUNIDADES INDÍGENAS PUPAÑIMO A COFALMO, COMUNA SAN PABLO</v>
          </cell>
          <cell r="I355" t="str">
            <v>CONSERVACION</v>
          </cell>
          <cell r="J355" t="str">
            <v/>
          </cell>
          <cell r="K355" t="str">
            <v/>
          </cell>
        </row>
        <row r="356">
          <cell r="A356">
            <v>40007274</v>
          </cell>
          <cell r="B356" t="str">
            <v>40007274-EJECUCION</v>
          </cell>
          <cell r="C356" t="str">
            <v>CALBUCO</v>
          </cell>
          <cell r="D356">
            <v>80000</v>
          </cell>
          <cell r="E356" t="str">
            <v>EJECUCION</v>
          </cell>
          <cell r="F356" t="str">
            <v>GOBIERNO REGIONAL - REGION DE LOS LAGOS</v>
          </cell>
          <cell r="G356" t="str">
            <v/>
          </cell>
          <cell r="H356" t="str">
            <v>HABILITACION SALA CUNA MUNICIPAL CALBUCO</v>
          </cell>
          <cell r="I356" t="str">
            <v>HABILITACION</v>
          </cell>
          <cell r="J356" t="str">
            <v>LLANQUIHUE</v>
          </cell>
          <cell r="K356" t="str">
            <v/>
          </cell>
        </row>
        <row r="357">
          <cell r="A357">
            <v>30091074</v>
          </cell>
          <cell r="B357" t="str">
            <v>30091074-EJECUCION</v>
          </cell>
          <cell r="C357" t="str">
            <v/>
          </cell>
          <cell r="D357">
            <v>10220796</v>
          </cell>
          <cell r="E357" t="str">
            <v>EJECUCION</v>
          </cell>
          <cell r="F357" t="str">
            <v>GOBIERNO REGIONAL - REGION DE LOS LAGOS</v>
          </cell>
          <cell r="G357" t="str">
            <v/>
          </cell>
          <cell r="H357" t="str">
            <v>CONSTRUCCION BIBLIOTECA REGIONAL  LOS LAGOS, PUERTO MONTT</v>
          </cell>
          <cell r="I357" t="str">
            <v>CONSTRUCCION</v>
          </cell>
          <cell r="J357" t="str">
            <v/>
          </cell>
          <cell r="K357" t="str">
            <v/>
          </cell>
        </row>
        <row r="358">
          <cell r="A358">
            <v>30091901</v>
          </cell>
          <cell r="B358" t="str">
            <v>30091901-EJECUCION</v>
          </cell>
          <cell r="C358" t="str">
            <v>CHONCHI</v>
          </cell>
          <cell r="D358">
            <v>554800</v>
          </cell>
          <cell r="E358" t="str">
            <v>EJECUCION</v>
          </cell>
          <cell r="F358" t="str">
            <v>GOBIERNO REGIONAL - REGION DE LOS LAGOS</v>
          </cell>
          <cell r="G358" t="str">
            <v/>
          </cell>
          <cell r="H358" t="str">
            <v>MEJORAMIENTO Y AMPLIACION SERVICIO APR HUILLINCO, CHONCHI</v>
          </cell>
          <cell r="I358" t="str">
            <v>MEJORAMIENTO</v>
          </cell>
          <cell r="J358" t="str">
            <v>CHILOE</v>
          </cell>
          <cell r="K358" t="str">
            <v>RS</v>
          </cell>
        </row>
        <row r="359">
          <cell r="A359">
            <v>40000762</v>
          </cell>
          <cell r="B359" t="str">
            <v>40000762-EJECUCION</v>
          </cell>
          <cell r="C359" t="str">
            <v>PALENA</v>
          </cell>
          <cell r="D359">
            <v>94208</v>
          </cell>
          <cell r="E359" t="str">
            <v>EJECUCION</v>
          </cell>
          <cell r="F359" t="str">
            <v>MINISTERIO DE SALUD</v>
          </cell>
          <cell r="G359" t="str">
            <v/>
          </cell>
          <cell r="H359" t="str">
            <v>CONSERVACION PABELLON DE CIRUGIA HOSPITAL DE PALENA</v>
          </cell>
          <cell r="I359" t="str">
            <v>CONSERVACION</v>
          </cell>
          <cell r="J359" t="str">
            <v>PALENA</v>
          </cell>
          <cell r="K359" t="str">
            <v/>
          </cell>
        </row>
        <row r="360">
          <cell r="A360">
            <v>40006128</v>
          </cell>
          <cell r="B360" t="str">
            <v>40006128-EJECUCION</v>
          </cell>
          <cell r="C360" t="str">
            <v>CASTRO</v>
          </cell>
          <cell r="D360">
            <v>8000</v>
          </cell>
          <cell r="E360" t="str">
            <v>EJECUCION</v>
          </cell>
          <cell r="F360" t="str">
            <v>SUBSECRETARIA DE EDUCACION</v>
          </cell>
          <cell r="G360" t="str">
            <v/>
          </cell>
          <cell r="H360" t="str">
            <v>REPOSICION CIERRE PERIMETRAL ESCUELA QUILQUICO</v>
          </cell>
          <cell r="I360" t="str">
            <v>REPOSICION</v>
          </cell>
          <cell r="J360" t="str">
            <v>CHILOE</v>
          </cell>
          <cell r="K360" t="str">
            <v/>
          </cell>
        </row>
        <row r="361">
          <cell r="A361">
            <v>30116068</v>
          </cell>
          <cell r="B361" t="str">
            <v>30116068-EJECUCION</v>
          </cell>
          <cell r="C361" t="str">
            <v>FRESIA</v>
          </cell>
          <cell r="D361">
            <v>2224794</v>
          </cell>
          <cell r="E361" t="str">
            <v>EJECUCION</v>
          </cell>
          <cell r="F361" t="str">
            <v>MINISTERIO DE SALUD</v>
          </cell>
          <cell r="G361" t="str">
            <v/>
          </cell>
          <cell r="H361" t="str">
            <v>CONSTRUCCION CONSULTORIO GENERAL RURAL DE TEGUALDA, COMUNA FRESIA</v>
          </cell>
          <cell r="I361" t="str">
            <v>CONSTRUCCION</v>
          </cell>
          <cell r="J361" t="str">
            <v>LLANQUIHUE</v>
          </cell>
          <cell r="K361" t="str">
            <v>RS</v>
          </cell>
        </row>
        <row r="362">
          <cell r="A362">
            <v>40007665</v>
          </cell>
          <cell r="B362" t="str">
            <v>40007665-EJECUCION</v>
          </cell>
          <cell r="C362" t="str">
            <v>OSORNO</v>
          </cell>
          <cell r="D362">
            <v>7500</v>
          </cell>
          <cell r="E362" t="str">
            <v>EJECUCION</v>
          </cell>
          <cell r="F362" t="str">
            <v>SUBSECRETARIA DE EDUCACION</v>
          </cell>
          <cell r="G362" t="str">
            <v/>
          </cell>
          <cell r="H362" t="str">
            <v>MEJORAMIENTO Y OBRAS MENORES JARDIN INFANTIL PEQUEÑOS GIRASOLES</v>
          </cell>
          <cell r="I362" t="str">
            <v>MEJORAMIENTO</v>
          </cell>
          <cell r="J362" t="str">
            <v>OSORNO</v>
          </cell>
          <cell r="K362" t="str">
            <v/>
          </cell>
        </row>
        <row r="363">
          <cell r="A363">
            <v>40003754</v>
          </cell>
          <cell r="B363" t="str">
            <v>40003754-EJECUCION</v>
          </cell>
          <cell r="C363" t="str">
            <v>ANCUD</v>
          </cell>
          <cell r="D363">
            <v>88655</v>
          </cell>
          <cell r="E363" t="str">
            <v>EJECUCION</v>
          </cell>
          <cell r="F363" t="str">
            <v>GOBIERNO REGIONAL - REGION DE LOS LAGOS</v>
          </cell>
          <cell r="G363" t="str">
            <v/>
          </cell>
          <cell r="H363" t="str">
            <v>INSTALACION SISTEMA CONTENEDORES SOTERRADOS COMUNA DE ANCUD</v>
          </cell>
          <cell r="I363" t="str">
            <v>INSTALACION</v>
          </cell>
          <cell r="J363" t="str">
            <v>CHILOE</v>
          </cell>
          <cell r="K363" t="str">
            <v/>
          </cell>
        </row>
        <row r="364">
          <cell r="A364">
            <v>30485764</v>
          </cell>
          <cell r="B364" t="str">
            <v>30485764-DISEÑO</v>
          </cell>
          <cell r="C364" t="str">
            <v>RIO NEGRO</v>
          </cell>
          <cell r="D364">
            <v>90000</v>
          </cell>
          <cell r="E364" t="str">
            <v>DISEÑO</v>
          </cell>
          <cell r="F364" t="str">
            <v>SERVICIO VIVIENDA Y URBANIZACION REGION DE LOS LAGOS</v>
          </cell>
          <cell r="G364" t="str">
            <v/>
          </cell>
          <cell r="H364" t="str">
            <v>CONSTRUCCION MEJORAMIENTO Y AMPLIACIÓN PARQUE LA TOMA,  RÍO NEGRO</v>
          </cell>
          <cell r="I364" t="str">
            <v>CONSTRUCCION</v>
          </cell>
          <cell r="J364" t="str">
            <v>OSORNO</v>
          </cell>
          <cell r="K364" t="str">
            <v>FI</v>
          </cell>
        </row>
        <row r="365">
          <cell r="A365">
            <v>40006203</v>
          </cell>
          <cell r="B365" t="str">
            <v>40006203-EJECUCION</v>
          </cell>
          <cell r="C365" t="str">
            <v>QUELLON</v>
          </cell>
          <cell r="D365">
            <v>2000</v>
          </cell>
          <cell r="E365" t="str">
            <v>EJECUCION</v>
          </cell>
          <cell r="F365" t="str">
            <v>SUBSECRETARIA DE EDUCACION</v>
          </cell>
          <cell r="G365" t="str">
            <v/>
          </cell>
          <cell r="H365" t="str">
            <v>CONSERVACION y adaptación de equipos eléctricos a luz LED Liceo Politécnico - Quellón</v>
          </cell>
          <cell r="I365" t="str">
            <v>CONSERVACION</v>
          </cell>
          <cell r="J365" t="str">
            <v>CHILOE</v>
          </cell>
          <cell r="K365" t="str">
            <v/>
          </cell>
        </row>
        <row r="366">
          <cell r="A366">
            <v>40005708</v>
          </cell>
          <cell r="B366" t="str">
            <v>40005708-EJECUCION</v>
          </cell>
          <cell r="C366" t="str">
            <v/>
          </cell>
          <cell r="D366">
            <v>166750000</v>
          </cell>
          <cell r="E366" t="str">
            <v>EJECUCION</v>
          </cell>
          <cell r="F366" t="str">
            <v>GOBIERNO REGIONAL - REGION DE LOS LAGOS</v>
          </cell>
          <cell r="G366" t="str">
            <v/>
          </cell>
          <cell r="H366" t="str">
            <v>TRANSFERENCIA FORTALECIMIENTO PATROMINIAL Y CULTURAL DE LA REGION DE LOS LAGOS</v>
          </cell>
          <cell r="I366" t="str">
            <v>TRANSFERENCIA</v>
          </cell>
          <cell r="J366" t="str">
            <v/>
          </cell>
          <cell r="K366" t="str">
            <v/>
          </cell>
        </row>
        <row r="367">
          <cell r="A367">
            <v>30484964</v>
          </cell>
          <cell r="B367" t="str">
            <v>30484964-DISEÑO</v>
          </cell>
          <cell r="C367" t="str">
            <v>CHONCHI</v>
          </cell>
          <cell r="D367">
            <v>76950</v>
          </cell>
          <cell r="E367" t="str">
            <v>DISEÑO</v>
          </cell>
          <cell r="F367" t="str">
            <v>GOBIERNO REGIONAL - REGION DE LOS LAGOS</v>
          </cell>
          <cell r="G367" t="str">
            <v/>
          </cell>
          <cell r="H367" t="str">
            <v>REPOSICION EDIFICIO CONSISTORIAL DE CHONCHI</v>
          </cell>
          <cell r="I367" t="str">
            <v>REPOSICION</v>
          </cell>
          <cell r="J367" t="str">
            <v>CHILOE</v>
          </cell>
          <cell r="K367" t="str">
            <v/>
          </cell>
        </row>
        <row r="368">
          <cell r="A368">
            <v>30103323</v>
          </cell>
          <cell r="B368" t="str">
            <v>30103323-EJECUCION</v>
          </cell>
          <cell r="C368" t="str">
            <v>LOS MUERMOS</v>
          </cell>
          <cell r="D368">
            <v>117714</v>
          </cell>
          <cell r="E368" t="str">
            <v>EJECUCION</v>
          </cell>
          <cell r="F368" t="str">
            <v>GOBIERNO REGIONAL - REGION DE LOS LAGOS</v>
          </cell>
          <cell r="G368" t="str">
            <v/>
          </cell>
          <cell r="H368" t="str">
            <v>CONSTRUCCION CIERRE EX VERTEDERO MUNICIPAL DE LOS MUERMOS</v>
          </cell>
          <cell r="I368" t="str">
            <v>CONSTRUCCION</v>
          </cell>
          <cell r="J368" t="str">
            <v>LLANQUIHUE</v>
          </cell>
          <cell r="K368" t="str">
            <v>RS</v>
          </cell>
        </row>
        <row r="369">
          <cell r="A369">
            <v>30099803</v>
          </cell>
          <cell r="B369" t="str">
            <v>30099803-EJECUCION</v>
          </cell>
          <cell r="C369" t="str">
            <v/>
          </cell>
          <cell r="D369">
            <v>30196364</v>
          </cell>
          <cell r="E369" t="str">
            <v>EJECUCION</v>
          </cell>
          <cell r="F369" t="str">
            <v>DIRECCION DE VIALIDAD</v>
          </cell>
          <cell r="G369" t="str">
            <v/>
          </cell>
          <cell r="H369" t="str">
            <v>REPOSICION RUTA 5. SECTOR: TARA - COMPU</v>
          </cell>
          <cell r="I369" t="str">
            <v>REPOSICION</v>
          </cell>
          <cell r="J369" t="str">
            <v/>
          </cell>
          <cell r="K369" t="str">
            <v/>
          </cell>
        </row>
        <row r="370">
          <cell r="A370">
            <v>40004723</v>
          </cell>
          <cell r="B370" t="str">
            <v>40004723-EJECUCION</v>
          </cell>
          <cell r="C370" t="str">
            <v>ANCUD</v>
          </cell>
          <cell r="D370">
            <v>776654</v>
          </cell>
          <cell r="E370" t="str">
            <v>EJECUCION</v>
          </cell>
          <cell r="F370" t="str">
            <v>GOBIERNO REGIONAL - REGION DE LOS LAGOS</v>
          </cell>
          <cell r="G370" t="str">
            <v/>
          </cell>
          <cell r="H370" t="str">
            <v>CONSTRUCCION SISTEMA APR SECTOR AUCACO</v>
          </cell>
          <cell r="I370" t="str">
            <v>CONSTRUCCION</v>
          </cell>
          <cell r="J370" t="str">
            <v>CHILOE</v>
          </cell>
          <cell r="K370" t="str">
            <v/>
          </cell>
        </row>
        <row r="371">
          <cell r="A371">
            <v>30484307</v>
          </cell>
          <cell r="B371" t="str">
            <v>30484307-EJECUCION</v>
          </cell>
          <cell r="C371" t="str">
            <v>CASTRO</v>
          </cell>
          <cell r="D371">
            <v>189283</v>
          </cell>
          <cell r="E371" t="str">
            <v>EJECUCION</v>
          </cell>
          <cell r="F371" t="str">
            <v>GOBIERNO REGIONAL - REGION DE LOS LAGOS</v>
          </cell>
          <cell r="G371" t="str">
            <v/>
          </cell>
          <cell r="H371" t="str">
            <v>REPOSICION CAMION TOLVA Y ADQUISICION. RODILLO COMPACTADOR, COMUNA CASTRO</v>
          </cell>
          <cell r="I371" t="str">
            <v>REPOSICION</v>
          </cell>
          <cell r="J371" t="str">
            <v>CHILOE</v>
          </cell>
          <cell r="K371" t="str">
            <v/>
          </cell>
        </row>
        <row r="372">
          <cell r="A372">
            <v>40006939</v>
          </cell>
          <cell r="B372" t="str">
            <v>40006939-EJECUCION</v>
          </cell>
          <cell r="C372" t="str">
            <v>PUERTO VARAS</v>
          </cell>
          <cell r="D372">
            <v>35000</v>
          </cell>
          <cell r="E372" t="str">
            <v>EJECUCION</v>
          </cell>
          <cell r="F372" t="str">
            <v>SUBSECRETARIA DE EDUCACION</v>
          </cell>
          <cell r="G372" t="str">
            <v/>
          </cell>
          <cell r="H372" t="str">
            <v>REPOSICION CUBIERTA Y MANTENIMIENTO  JARDIN INFANTIL LAS MURTITAS</v>
          </cell>
          <cell r="I372" t="str">
            <v>REPOSICION</v>
          </cell>
          <cell r="J372" t="str">
            <v>LLANQUIHUE</v>
          </cell>
          <cell r="K372" t="str">
            <v/>
          </cell>
        </row>
        <row r="373">
          <cell r="A373">
            <v>30340224</v>
          </cell>
          <cell r="B373" t="str">
            <v>30340224-DISEÑO</v>
          </cell>
          <cell r="C373" t="str">
            <v>CHAITEN</v>
          </cell>
          <cell r="D373">
            <v>176839</v>
          </cell>
          <cell r="E373" t="str">
            <v>DISEÑO</v>
          </cell>
          <cell r="F373" t="str">
            <v>GOBIERNO REGIONAL - REGION DE LOS LAGOS</v>
          </cell>
          <cell r="G373" t="str">
            <v/>
          </cell>
          <cell r="H373" t="str">
            <v>CONSTRUCCION RAMPA POYO, COMUNA DE CHAITEN</v>
          </cell>
          <cell r="I373" t="str">
            <v>CONSTRUCCION</v>
          </cell>
          <cell r="J373" t="str">
            <v>PALENA</v>
          </cell>
          <cell r="K373" t="str">
            <v/>
          </cell>
        </row>
        <row r="374">
          <cell r="A374">
            <v>40006346</v>
          </cell>
          <cell r="B374" t="str">
            <v>40006346-EJECUCION</v>
          </cell>
          <cell r="C374" t="str">
            <v>CASTRO</v>
          </cell>
          <cell r="D374">
            <v>3500</v>
          </cell>
          <cell r="E374" t="str">
            <v>EJECUCION</v>
          </cell>
          <cell r="F374" t="str">
            <v>SUBSECRETARIA DE EDUCACION</v>
          </cell>
          <cell r="G374" t="str">
            <v/>
          </cell>
          <cell r="H374" t="str">
            <v>INSTALACION CALEFACCION PATIO CUBIERTO PARVULOS</v>
          </cell>
          <cell r="I374" t="str">
            <v>INSTALACION</v>
          </cell>
          <cell r="J374" t="str">
            <v>CHILOE</v>
          </cell>
          <cell r="K374" t="str">
            <v/>
          </cell>
        </row>
        <row r="375">
          <cell r="A375">
            <v>40005399</v>
          </cell>
          <cell r="B375" t="str">
            <v>40005399-EJECUCION</v>
          </cell>
          <cell r="C375" t="str">
            <v/>
          </cell>
          <cell r="D375">
            <v>3028000</v>
          </cell>
          <cell r="E375" t="str">
            <v>EJECUCION</v>
          </cell>
          <cell r="F375" t="str">
            <v>GOBIERNO REGIONAL - REGION DE LOS LAGOS</v>
          </cell>
          <cell r="G375" t="str">
            <v/>
          </cell>
          <cell r="H375" t="str">
            <v>TRANSFERENCIA TRANSFERENCIA PARA EL RECAMBIO DE CALEFACTORES EN LAS COMUNAS DE OSORNO Y PUERTO</v>
          </cell>
          <cell r="I375" t="str">
            <v>TRANSFERENCIA</v>
          </cell>
          <cell r="J375" t="str">
            <v/>
          </cell>
          <cell r="K375" t="str">
            <v/>
          </cell>
        </row>
        <row r="376">
          <cell r="A376">
            <v>30072264</v>
          </cell>
          <cell r="B376" t="str">
            <v>30072264-EJECUCION</v>
          </cell>
          <cell r="C376" t="str">
            <v>OSORNO</v>
          </cell>
          <cell r="D376">
            <v>22301609</v>
          </cell>
          <cell r="E376" t="str">
            <v>EJECUCION</v>
          </cell>
          <cell r="F376" t="str">
            <v>SERVICIO VIVIENDA Y URBANIZACION REGION DE LOS LAGOS</v>
          </cell>
          <cell r="G376" t="str">
            <v/>
          </cell>
          <cell r="H376" t="str">
            <v>MEJORAMIENTO AVDA. JUAN MACKENNA DE OSORNO.</v>
          </cell>
          <cell r="I376" t="str">
            <v>MEJORAMIENTO</v>
          </cell>
          <cell r="J376" t="str">
            <v>OSORNO</v>
          </cell>
          <cell r="K376" t="str">
            <v>RS</v>
          </cell>
        </row>
        <row r="377">
          <cell r="A377">
            <v>30429222</v>
          </cell>
          <cell r="B377" t="str">
            <v>30429222-EJECUCION</v>
          </cell>
          <cell r="C377" t="str">
            <v/>
          </cell>
          <cell r="D377">
            <v>3533780</v>
          </cell>
          <cell r="E377" t="str">
            <v>EJECUCION</v>
          </cell>
          <cell r="F377" t="str">
            <v>GOBIERNO REGIONAL - REGION DE LOS LAGOS</v>
          </cell>
          <cell r="G377" t="str">
            <v/>
          </cell>
          <cell r="H377" t="str">
            <v xml:space="preserve">TRANSFERENCIA  PROGRAMA RENOVACIÓN FLOTA LOCOMOCIÓN COLECTIVA  </v>
          </cell>
          <cell r="I377" t="str">
            <v>TRANSFERENCIA</v>
          </cell>
          <cell r="J377" t="str">
            <v/>
          </cell>
          <cell r="K377" t="str">
            <v/>
          </cell>
        </row>
        <row r="378">
          <cell r="A378">
            <v>30351932</v>
          </cell>
          <cell r="B378" t="str">
            <v>30351932-DISEÑO</v>
          </cell>
          <cell r="C378" t="str">
            <v>CHAITEN</v>
          </cell>
          <cell r="D378">
            <v>65680</v>
          </cell>
          <cell r="E378" t="str">
            <v>DISEÑO</v>
          </cell>
          <cell r="F378" t="str">
            <v>GOBIERNO REGIONAL - REGION DE LOS LAGOS</v>
          </cell>
          <cell r="G378" t="str">
            <v/>
          </cell>
          <cell r="H378" t="str">
            <v>HABILITACION  DE UNIDADES CRITICAS, HOSPITAL DE CHAITEN</v>
          </cell>
          <cell r="I378" t="str">
            <v>HABILITACION</v>
          </cell>
          <cell r="J378" t="str">
            <v>PALENA</v>
          </cell>
          <cell r="K378" t="str">
            <v>RS</v>
          </cell>
        </row>
        <row r="379">
          <cell r="A379">
            <v>30339273</v>
          </cell>
          <cell r="B379" t="str">
            <v>30339273-DISEÑO</v>
          </cell>
          <cell r="C379" t="str">
            <v>CHONCHI</v>
          </cell>
          <cell r="D379">
            <v>276429</v>
          </cell>
          <cell r="E379" t="str">
            <v>DISEÑO</v>
          </cell>
          <cell r="F379" t="str">
            <v>DIRECCION DE OBRAS PORTUARIAS</v>
          </cell>
          <cell r="G379" t="str">
            <v/>
          </cell>
          <cell r="H379" t="str">
            <v>CONSTRUCCION BORDES COSTEROS DE CHONCHI</v>
          </cell>
          <cell r="I379" t="str">
            <v>CONSTRUCCION</v>
          </cell>
          <cell r="J379" t="str">
            <v>CHILOE</v>
          </cell>
          <cell r="K379" t="str">
            <v>RS</v>
          </cell>
        </row>
        <row r="380">
          <cell r="A380">
            <v>30395825</v>
          </cell>
          <cell r="B380" t="str">
            <v>30395825-EJECUCION</v>
          </cell>
          <cell r="C380" t="str">
            <v>HUALAIHUE</v>
          </cell>
          <cell r="D380">
            <v>113663</v>
          </cell>
          <cell r="E380" t="str">
            <v>EJECUCION</v>
          </cell>
          <cell r="F380" t="str">
            <v>GOBIERNO REGIONAL - REGION DE LOS LAGOS</v>
          </cell>
          <cell r="G380" t="str">
            <v/>
          </cell>
          <cell r="H380" t="str">
            <v>CONSERVACION SEDE SOCIAL LOCALIDAD DE  CONTAO</v>
          </cell>
          <cell r="I380" t="str">
            <v>CONSERVACION</v>
          </cell>
          <cell r="J380" t="str">
            <v>PALENA</v>
          </cell>
          <cell r="K380" t="str">
            <v/>
          </cell>
        </row>
        <row r="381">
          <cell r="A381">
            <v>40007204</v>
          </cell>
          <cell r="B381" t="str">
            <v>40007204-EJECUCION</v>
          </cell>
          <cell r="C381" t="str">
            <v>QUINCHAO</v>
          </cell>
          <cell r="D381">
            <v>50000</v>
          </cell>
          <cell r="E381" t="str">
            <v>EJECUCION</v>
          </cell>
          <cell r="F381" t="str">
            <v>GOBIERNO REGIONAL - REGION DE LOS LAGOS</v>
          </cell>
          <cell r="G381" t="str">
            <v/>
          </cell>
          <cell r="H381" t="str">
            <v>CONSTRUCCION FERIA ARTESANAL BARRIO ALTO DE ACHAO</v>
          </cell>
          <cell r="I381" t="str">
            <v>CONSTRUCCION</v>
          </cell>
          <cell r="J381" t="str">
            <v>CHILOE</v>
          </cell>
          <cell r="K381" t="str">
            <v/>
          </cell>
        </row>
        <row r="382">
          <cell r="A382">
            <v>30419475</v>
          </cell>
          <cell r="B382" t="str">
            <v>30419475-EJECUCION</v>
          </cell>
          <cell r="C382" t="str">
            <v>ANCUD</v>
          </cell>
          <cell r="D382">
            <v>235090</v>
          </cell>
          <cell r="E382" t="str">
            <v>EJECUCION</v>
          </cell>
          <cell r="F382" t="str">
            <v>SUBSECRETARIA DE EDUCACION</v>
          </cell>
          <cell r="G382" t="str">
            <v/>
          </cell>
          <cell r="H382" t="str">
            <v>CONSERVACION ESCUELA PUDETO DE LA COMUNA DE ANCUD</v>
          </cell>
          <cell r="I382" t="str">
            <v>CONSERVACION</v>
          </cell>
          <cell r="J382" t="str">
            <v>CHILOE</v>
          </cell>
          <cell r="K382" t="str">
            <v/>
          </cell>
        </row>
        <row r="383">
          <cell r="A383">
            <v>30487092</v>
          </cell>
          <cell r="B383" t="str">
            <v>30487092-EJECUCION</v>
          </cell>
          <cell r="C383" t="str">
            <v>PUERTO MONTT</v>
          </cell>
          <cell r="D383">
            <v>43604</v>
          </cell>
          <cell r="E383" t="str">
            <v>EJECUCION</v>
          </cell>
          <cell r="F383" t="str">
            <v>GOBIERNO REGIONAL - REGION DE LOS LAGOS</v>
          </cell>
          <cell r="G383" t="str">
            <v/>
          </cell>
          <cell r="H383" t="str">
            <v>CONSTRUCCION DE GAVIONES ISLA TENGLO SECTOR FRENTE ANAHUAC</v>
          </cell>
          <cell r="I383" t="str">
            <v>CONSTRUCCION</v>
          </cell>
          <cell r="J383" t="str">
            <v>LLANQUIHUE</v>
          </cell>
          <cell r="K383" t="str">
            <v/>
          </cell>
        </row>
        <row r="384">
          <cell r="A384">
            <v>30072372</v>
          </cell>
          <cell r="B384" t="str">
            <v>30072372-EJECUCION</v>
          </cell>
          <cell r="C384" t="str">
            <v>FUTALEUFU</v>
          </cell>
          <cell r="D384">
            <v>3962611</v>
          </cell>
          <cell r="E384" t="str">
            <v>EJECUCION</v>
          </cell>
          <cell r="F384" t="str">
            <v>GOBIERNO REGIONAL - REGION DE LOS LAGOS</v>
          </cell>
          <cell r="G384" t="str">
            <v/>
          </cell>
          <cell r="H384" t="str">
            <v>AMPLIACION ESCUELA BÁSICA FUTALEUFÚ PARA ENSEÑANZA MEDIA</v>
          </cell>
          <cell r="I384" t="str">
            <v>AMPLIACION</v>
          </cell>
          <cell r="J384" t="str">
            <v>PALENA</v>
          </cell>
          <cell r="K384" t="str">
            <v>RS</v>
          </cell>
        </row>
        <row r="385">
          <cell r="A385">
            <v>40008434</v>
          </cell>
          <cell r="B385" t="str">
            <v>40008434-EJECUCION</v>
          </cell>
          <cell r="C385" t="str">
            <v>LLANQUIHUE</v>
          </cell>
          <cell r="D385">
            <v>50000</v>
          </cell>
          <cell r="E385" t="str">
            <v>EJECUCION</v>
          </cell>
          <cell r="F385" t="str">
            <v>GOBIERNO REGIONAL - REGION DE LOS LAGOS</v>
          </cell>
          <cell r="G385" t="str">
            <v/>
          </cell>
          <cell r="H385" t="str">
            <v>CONSTRUCCION MULTICANCHA LOS PELLINES, COMUNA DE LLANQUIHUE</v>
          </cell>
          <cell r="I385" t="str">
            <v>CONSTRUCCION</v>
          </cell>
          <cell r="J385" t="str">
            <v>LLANQUIHUE</v>
          </cell>
          <cell r="K385" t="str">
            <v/>
          </cell>
        </row>
        <row r="386">
          <cell r="A386">
            <v>30247072</v>
          </cell>
          <cell r="B386" t="str">
            <v>30247072-DISEÑO</v>
          </cell>
          <cell r="C386" t="str">
            <v>SAN PABLO</v>
          </cell>
          <cell r="D386">
            <v>76935</v>
          </cell>
          <cell r="E386" t="str">
            <v>DISEÑO</v>
          </cell>
          <cell r="F386" t="str">
            <v>GOBIERNO REGIONAL - REGION DE LOS LAGOS</v>
          </cell>
          <cell r="G386" t="str">
            <v/>
          </cell>
          <cell r="H386" t="str">
            <v>MEJORAMIENTO ACCESO NORTE A SAN PABLO</v>
          </cell>
          <cell r="I386" t="str">
            <v>MEJORAMIENTO</v>
          </cell>
          <cell r="J386" t="str">
            <v>OSORNO</v>
          </cell>
          <cell r="K386" t="str">
            <v>RS</v>
          </cell>
        </row>
        <row r="387">
          <cell r="A387">
            <v>30377674</v>
          </cell>
          <cell r="B387" t="str">
            <v>30377674-EJECUCION</v>
          </cell>
          <cell r="C387" t="str">
            <v>FRESIA</v>
          </cell>
          <cell r="D387">
            <v>312771</v>
          </cell>
          <cell r="E387" t="str">
            <v>EJECUCION</v>
          </cell>
          <cell r="F387" t="str">
            <v>GOBIERNO REGIONAL - REGION DE LOS LAGOS</v>
          </cell>
          <cell r="G387" t="str">
            <v/>
          </cell>
          <cell r="H387" t="str">
            <v>ADQUISICION CAMION MULTIPROPOSITO MUNICIPAL, COMUNA DE FRESIA</v>
          </cell>
          <cell r="I387" t="str">
            <v>ADQUISICION</v>
          </cell>
          <cell r="J387" t="str">
            <v>LLANQUIHUE</v>
          </cell>
          <cell r="K387" t="str">
            <v/>
          </cell>
        </row>
        <row r="388">
          <cell r="A388">
            <v>40005805</v>
          </cell>
          <cell r="B388" t="str">
            <v>40005805-EJECUCION</v>
          </cell>
          <cell r="C388" t="str">
            <v>PUERTO MONTT</v>
          </cell>
          <cell r="D388">
            <v>2270500</v>
          </cell>
          <cell r="E388" t="str">
            <v>EJECUCION</v>
          </cell>
          <cell r="F388" t="str">
            <v>GOBIERNO REGIONAL - REGION DE LOS LAGOS</v>
          </cell>
          <cell r="G388" t="str">
            <v/>
          </cell>
          <cell r="H388" t="str">
            <v>MEJORAMIENTO AERÓDROMO MARCEL MARCHANT</v>
          </cell>
          <cell r="I388" t="str">
            <v>MEJORAMIENTO</v>
          </cell>
          <cell r="J388" t="str">
            <v>LLANQUIHUE</v>
          </cell>
          <cell r="K388" t="str">
            <v/>
          </cell>
        </row>
        <row r="389">
          <cell r="A389">
            <v>30283230</v>
          </cell>
          <cell r="B389" t="str">
            <v>30283230-DISEÑO</v>
          </cell>
          <cell r="C389" t="str">
            <v>PUERTO MONTT</v>
          </cell>
          <cell r="D389">
            <v>315694</v>
          </cell>
          <cell r="E389" t="str">
            <v>DISEÑO</v>
          </cell>
          <cell r="F389" t="str">
            <v>SERVICIO VIVIENDA Y URBANIZACION REGION DE LOS LAGOS</v>
          </cell>
          <cell r="G389" t="str">
            <v/>
          </cell>
          <cell r="H389" t="str">
            <v>MEJORAMIENTO AVDA. EJERCITO, TRAMO YURASZECK-SEMINARIO, PUERTO MONTT</v>
          </cell>
          <cell r="I389" t="str">
            <v>MEJORAMIENTO</v>
          </cell>
          <cell r="J389" t="str">
            <v>LLANQUIHUE</v>
          </cell>
          <cell r="K389" t="str">
            <v>RS</v>
          </cell>
        </row>
        <row r="390">
          <cell r="A390">
            <v>30115252</v>
          </cell>
          <cell r="B390" t="str">
            <v>30115252-EJECUCION</v>
          </cell>
          <cell r="C390" t="str">
            <v>ANCUD</v>
          </cell>
          <cell r="D390">
            <v>462554</v>
          </cell>
          <cell r="E390" t="str">
            <v>EJECUCION</v>
          </cell>
          <cell r="F390" t="str">
            <v>GOBIERNO REGIONAL - REGION DE LOS LAGOS</v>
          </cell>
          <cell r="G390" t="str">
            <v/>
          </cell>
          <cell r="H390" t="str">
            <v>CONSTRUCCION SISTEMA AGUA POTABLE RURAL GUAPILACUY COMUNA DE ANCUD</v>
          </cell>
          <cell r="I390" t="str">
            <v>CONSTRUCCION</v>
          </cell>
          <cell r="J390" t="str">
            <v>CHILOE</v>
          </cell>
          <cell r="K390" t="str">
            <v>RS</v>
          </cell>
        </row>
        <row r="391">
          <cell r="A391">
            <v>30485753</v>
          </cell>
          <cell r="B391" t="str">
            <v>30485753-DISEÑO</v>
          </cell>
          <cell r="C391" t="str">
            <v>FRUTILLAR</v>
          </cell>
          <cell r="D391">
            <v>100000</v>
          </cell>
          <cell r="E391" t="str">
            <v>DISEÑO</v>
          </cell>
          <cell r="F391" t="str">
            <v>SERVICIO VIVIENDA Y URBANIZACION REGION DE LOS LAGOS</v>
          </cell>
          <cell r="G391" t="str">
            <v/>
          </cell>
          <cell r="H391" t="str">
            <v>CONSTRUCCION PARQUE RICHTER, FRUTILLAR</v>
          </cell>
          <cell r="I391" t="str">
            <v>CONSTRUCCION</v>
          </cell>
          <cell r="J391" t="str">
            <v>LLANQUIHUE</v>
          </cell>
          <cell r="K391" t="str">
            <v>RS</v>
          </cell>
        </row>
        <row r="392">
          <cell r="A392">
            <v>20158394</v>
          </cell>
          <cell r="B392" t="str">
            <v>20158394-EJECUCION</v>
          </cell>
          <cell r="C392" t="str">
            <v>ANCUD</v>
          </cell>
          <cell r="D392">
            <v>196128</v>
          </cell>
          <cell r="E392" t="str">
            <v>EJECUCION</v>
          </cell>
          <cell r="F392" t="str">
            <v>GOBIERNO REGIONAL - REGION DE LOS LAGOS</v>
          </cell>
          <cell r="G392" t="str">
            <v/>
          </cell>
          <cell r="H392" t="str">
            <v>REPOSICION ESCUELA RURAL DE PUNTA CHILEN</v>
          </cell>
          <cell r="I392" t="str">
            <v>REPOSICION</v>
          </cell>
          <cell r="J392" t="str">
            <v>CHILOE</v>
          </cell>
          <cell r="K392" t="str">
            <v/>
          </cell>
        </row>
        <row r="393">
          <cell r="A393">
            <v>30466394</v>
          </cell>
          <cell r="B393" t="str">
            <v>30466394-EJECUCION</v>
          </cell>
          <cell r="C393" t="str">
            <v>CHONCHI</v>
          </cell>
          <cell r="D393">
            <v>3233</v>
          </cell>
          <cell r="E393" t="str">
            <v>EJECUCION</v>
          </cell>
          <cell r="F393" t="str">
            <v>MUNICIPALIDAD DE CHONCHI</v>
          </cell>
          <cell r="G393" t="str">
            <v/>
          </cell>
          <cell r="H393" t="str">
            <v>CONSTRUCCION SISTEMA AGUA POTABLE RURAL DE TARAHUIN, CHONCHI</v>
          </cell>
          <cell r="I393" t="str">
            <v>CONSTRUCCION</v>
          </cell>
          <cell r="J393" t="str">
            <v>CHILOE</v>
          </cell>
          <cell r="K393" t="str">
            <v>RS</v>
          </cell>
        </row>
        <row r="394">
          <cell r="A394">
            <v>40001260</v>
          </cell>
          <cell r="B394" t="str">
            <v>40001260-DISEÑO</v>
          </cell>
          <cell r="C394" t="str">
            <v>PUERTO OCTAY</v>
          </cell>
          <cell r="D394">
            <v>102600</v>
          </cell>
          <cell r="E394" t="str">
            <v>DISEÑO</v>
          </cell>
          <cell r="F394" t="str">
            <v>GOBIERNO REGIONAL - REGION DE LOS LAGOS</v>
          </cell>
          <cell r="G394" t="str">
            <v/>
          </cell>
          <cell r="H394" t="str">
            <v>CONSTRUCCION DISEÑO CEMENTERIO PUERTO OCTAY</v>
          </cell>
          <cell r="I394" t="str">
            <v>CONSTRUCCION</v>
          </cell>
          <cell r="J394" t="str">
            <v>OSORNO</v>
          </cell>
          <cell r="K394" t="str">
            <v/>
          </cell>
        </row>
        <row r="395">
          <cell r="A395">
            <v>30399374</v>
          </cell>
          <cell r="B395" t="str">
            <v>30399374-DISEÑO</v>
          </cell>
          <cell r="C395" t="str">
            <v/>
          </cell>
          <cell r="D395">
            <v>595595</v>
          </cell>
          <cell r="E395" t="str">
            <v>DISEÑO</v>
          </cell>
          <cell r="F395" t="str">
            <v>DIRECCION DE VIALIDAD</v>
          </cell>
          <cell r="G395" t="str">
            <v/>
          </cell>
          <cell r="H395" t="str">
            <v>MEJORAMIENTO RUTA W-35, SECTOR CRUCE LONGITUDINAL (DEGAÑ)-QUEMCHI</v>
          </cell>
          <cell r="I395" t="str">
            <v>MEJORAMIENTO</v>
          </cell>
          <cell r="J395" t="str">
            <v>CHILOE</v>
          </cell>
          <cell r="K395" t="str">
            <v>RS</v>
          </cell>
        </row>
        <row r="396">
          <cell r="A396">
            <v>30371777</v>
          </cell>
          <cell r="B396" t="str">
            <v>30371777-EJECUCION</v>
          </cell>
          <cell r="C396" t="str">
            <v>FRUTILLAR</v>
          </cell>
          <cell r="D396">
            <v>3725492</v>
          </cell>
          <cell r="E396" t="str">
            <v>EJECUCION</v>
          </cell>
          <cell r="F396" t="str">
            <v>DIRECCION DE OBRAS PORTUARIAS</v>
          </cell>
          <cell r="G396" t="str">
            <v/>
          </cell>
          <cell r="H396" t="str">
            <v>MEJORAMIENTO DE BORDE COSTERO EN SECTOR LOS BAJOS FRUTILLAR</v>
          </cell>
          <cell r="I396" t="str">
            <v>MEJORAMIENTO</v>
          </cell>
          <cell r="J396" t="str">
            <v>LLANQUIHUE</v>
          </cell>
          <cell r="K396" t="str">
            <v>RS</v>
          </cell>
        </row>
        <row r="397">
          <cell r="A397">
            <v>40005008</v>
          </cell>
          <cell r="B397" t="str">
            <v>40005008-EJECUCION</v>
          </cell>
          <cell r="C397" t="str">
            <v>CHAITEN</v>
          </cell>
          <cell r="D397">
            <v>80000</v>
          </cell>
          <cell r="E397" t="str">
            <v>EJECUCION</v>
          </cell>
          <cell r="F397" t="str">
            <v>SUBSECRETARIA VIVIENDA Y URBANISMO</v>
          </cell>
          <cell r="G397" t="str">
            <v/>
          </cell>
          <cell r="H397" t="str">
            <v>ANALISIS •	ANÁLISIS E INFORME SOBRE USOS DE SUELO Y CRITERIOS DE PLANIFICACIÓN URBANA PAR</v>
          </cell>
          <cell r="I397" t="str">
            <v>ANALISIS</v>
          </cell>
          <cell r="J397" t="str">
            <v>PALENA</v>
          </cell>
          <cell r="K397" t="str">
            <v/>
          </cell>
        </row>
        <row r="398">
          <cell r="A398">
            <v>30485210</v>
          </cell>
          <cell r="B398" t="str">
            <v>30485210-EJECUCION</v>
          </cell>
          <cell r="C398" t="str">
            <v>DALCAHUE</v>
          </cell>
          <cell r="D398">
            <v>266381</v>
          </cell>
          <cell r="E398" t="str">
            <v>EJECUCION</v>
          </cell>
          <cell r="F398" t="str">
            <v>GOBIERNO REGIONAL - REGION DE LOS LAGOS</v>
          </cell>
          <cell r="G398" t="str">
            <v/>
          </cell>
          <cell r="H398" t="str">
            <v xml:space="preserve">REPOSICION DE MAQUINARIAS Y EQUIPOS MEJOR. CAMINOS </v>
          </cell>
          <cell r="I398" t="str">
            <v>REPOSICION</v>
          </cell>
          <cell r="J398" t="str">
            <v>CHILOE</v>
          </cell>
          <cell r="K398" t="str">
            <v/>
          </cell>
        </row>
        <row r="399">
          <cell r="A399">
            <v>40000290</v>
          </cell>
          <cell r="B399" t="str">
            <v>40000290-EJECUCION</v>
          </cell>
          <cell r="C399" t="str">
            <v>SAN PABLO</v>
          </cell>
          <cell r="D399">
            <v>301857</v>
          </cell>
          <cell r="E399" t="str">
            <v>EJECUCION</v>
          </cell>
          <cell r="F399" t="str">
            <v>GOBIERNO REGIONAL - REGION DE LOS LAGOS</v>
          </cell>
          <cell r="G399" t="str">
            <v/>
          </cell>
          <cell r="H399" t="str">
            <v>ADQUISICION MAQUINARIA PARA EL MEJORAMIENTO DE CAMINOS COMUNALES, SAN PABLO</v>
          </cell>
          <cell r="I399" t="str">
            <v>ADQUISICION</v>
          </cell>
          <cell r="J399" t="str">
            <v>OSORNO</v>
          </cell>
          <cell r="K399" t="str">
            <v/>
          </cell>
        </row>
        <row r="400">
          <cell r="A400">
            <v>30483419</v>
          </cell>
          <cell r="B400" t="str">
            <v>30483419-EJECUCION</v>
          </cell>
          <cell r="C400" t="str">
            <v>PUERTO MONTT</v>
          </cell>
          <cell r="D400">
            <v>676833</v>
          </cell>
          <cell r="E400" t="str">
            <v>EJECUCION</v>
          </cell>
          <cell r="F400" t="str">
            <v>JUNTA NACIONAL DE JARDINES INFANTILES</v>
          </cell>
          <cell r="G400" t="str">
            <v/>
          </cell>
          <cell r="H400" t="str">
            <v>CONSTRUCCION SALA CUNA Y JARDIN INFANTIL PUERTA SUR, PUERTO MONTT</v>
          </cell>
          <cell r="I400" t="str">
            <v>CONSTRUCCION</v>
          </cell>
          <cell r="J400" t="str">
            <v>LLANQUIHUE</v>
          </cell>
          <cell r="K400" t="str">
            <v>RS</v>
          </cell>
        </row>
        <row r="401">
          <cell r="A401">
            <v>40002501</v>
          </cell>
          <cell r="B401" t="str">
            <v>40002501-EJECUCION</v>
          </cell>
          <cell r="C401" t="str">
            <v>PUERTO MONTT</v>
          </cell>
          <cell r="D401">
            <v>140000</v>
          </cell>
          <cell r="E401" t="str">
            <v>EJECUCION</v>
          </cell>
          <cell r="F401" t="str">
            <v>SUBSECRETARIA DE EDUCACION</v>
          </cell>
          <cell r="G401" t="str">
            <v/>
          </cell>
          <cell r="H401" t="str">
            <v>CONSERVACION GIMNASIO ESCUELA MELIPULLI COMUNA PUERTO MONTT</v>
          </cell>
          <cell r="I401" t="str">
            <v>CONSERVACION</v>
          </cell>
          <cell r="J401" t="str">
            <v>LLANQUIHUE</v>
          </cell>
          <cell r="K401" t="str">
            <v/>
          </cell>
        </row>
        <row r="402">
          <cell r="A402">
            <v>30480531</v>
          </cell>
          <cell r="B402" t="str">
            <v>30480531-EJECUCION</v>
          </cell>
          <cell r="C402" t="str">
            <v>CALBUCO</v>
          </cell>
          <cell r="D402">
            <v>334636</v>
          </cell>
          <cell r="E402" t="str">
            <v>EJECUCION</v>
          </cell>
          <cell r="F402" t="str">
            <v>GOBIERNO REGIONAL - REGION DE LOS LAGOS</v>
          </cell>
          <cell r="G402" t="str">
            <v/>
          </cell>
          <cell r="H402" t="str">
            <v>MEJORAMIENTO CALLES CARLOS CONDELL Y WILLIAM REBOLLEDO, CALBUCO</v>
          </cell>
          <cell r="I402" t="str">
            <v>MEJORAMIENTO</v>
          </cell>
          <cell r="J402" t="str">
            <v>LLANQUIHUE</v>
          </cell>
          <cell r="K402" t="str">
            <v>RS</v>
          </cell>
        </row>
        <row r="403">
          <cell r="A403">
            <v>30483006</v>
          </cell>
          <cell r="B403" t="str">
            <v>30483006-EJECUCION</v>
          </cell>
          <cell r="C403" t="str">
            <v/>
          </cell>
          <cell r="D403">
            <v>153900</v>
          </cell>
          <cell r="E403" t="str">
            <v>EJECUCION</v>
          </cell>
          <cell r="F403" t="str">
            <v>GOBIERNO REGIONAL - REGION DE LOS LAGOS</v>
          </cell>
          <cell r="G403" t="str">
            <v/>
          </cell>
          <cell r="H403" t="str">
            <v>TRANSFERENCIA SUBSIDIO A LA OPER. SISTEMA AUTOGENERACION ISLA TAC</v>
          </cell>
          <cell r="I403" t="str">
            <v>TRANSFERENCIA</v>
          </cell>
          <cell r="J403" t="str">
            <v/>
          </cell>
          <cell r="K403" t="str">
            <v/>
          </cell>
        </row>
        <row r="404">
          <cell r="A404">
            <v>30463530</v>
          </cell>
          <cell r="B404" t="str">
            <v>30463530-DISEÑO</v>
          </cell>
          <cell r="C404" t="str">
            <v>LLANQUIHUE</v>
          </cell>
          <cell r="D404">
            <v>163483</v>
          </cell>
          <cell r="E404" t="str">
            <v>DISEÑO</v>
          </cell>
          <cell r="F404" t="str">
            <v>GOBIERNO REGIONAL - REGION DE LOS LAGOS</v>
          </cell>
          <cell r="G404" t="str">
            <v/>
          </cell>
          <cell r="H404" t="str">
            <v>CONSTRUCCION CENTRO CULTURAL COMUNITARIO, LLANQUIHUE</v>
          </cell>
          <cell r="I404" t="str">
            <v>CONSTRUCCION</v>
          </cell>
          <cell r="J404" t="str">
            <v>LLANQUIHUE</v>
          </cell>
          <cell r="K404" t="str">
            <v>FI</v>
          </cell>
        </row>
        <row r="405">
          <cell r="A405">
            <v>30482778</v>
          </cell>
          <cell r="B405" t="str">
            <v>30482778-EJECUCION</v>
          </cell>
          <cell r="C405" t="str">
            <v>LLANQUIHUE</v>
          </cell>
          <cell r="D405">
            <v>250600</v>
          </cell>
          <cell r="E405" t="str">
            <v>EJECUCION</v>
          </cell>
          <cell r="F405" t="str">
            <v>DIRECCION DE OBRAS HIDRAULICAS</v>
          </cell>
          <cell r="G405" t="str">
            <v/>
          </cell>
          <cell r="H405" t="str">
            <v>DIAGNOSTICO PLAN MAESTRO DE LLANQUIHUE</v>
          </cell>
          <cell r="I405" t="str">
            <v>DIAGNOSTICO</v>
          </cell>
          <cell r="J405" t="str">
            <v>LLANQUIHUE</v>
          </cell>
          <cell r="K405" t="str">
            <v/>
          </cell>
        </row>
        <row r="406">
          <cell r="A406">
            <v>30467605</v>
          </cell>
          <cell r="B406" t="str">
            <v>30467605-EJECUCION</v>
          </cell>
          <cell r="C406" t="str">
            <v>RIO NEGRO</v>
          </cell>
          <cell r="D406">
            <v>910247</v>
          </cell>
          <cell r="E406" t="str">
            <v>EJECUCION</v>
          </cell>
          <cell r="F406" t="str">
            <v>AGUA POTABLE RURAL</v>
          </cell>
          <cell r="G406" t="str">
            <v/>
          </cell>
          <cell r="H406" t="str">
            <v>CONSTRUCCION SISTEMA APR PORVENIR - HUALINTO, COMUNA DE RIO NEGRO</v>
          </cell>
          <cell r="I406" t="str">
            <v>CONSTRUCCION</v>
          </cell>
          <cell r="J406" t="str">
            <v>OSORNO</v>
          </cell>
          <cell r="K406" t="str">
            <v>RS</v>
          </cell>
        </row>
        <row r="407">
          <cell r="A407">
            <v>30349526</v>
          </cell>
          <cell r="B407" t="str">
            <v>30349526-EJECUCION</v>
          </cell>
          <cell r="C407" t="str">
            <v>CHONCHI</v>
          </cell>
          <cell r="D407">
            <v>133890</v>
          </cell>
          <cell r="E407" t="str">
            <v>EJECUCION</v>
          </cell>
          <cell r="F407" t="str">
            <v>GOBIERNO REGIONAL - REGION DE LOS LAGOS</v>
          </cell>
          <cell r="G407" t="str">
            <v/>
          </cell>
          <cell r="H407" t="str">
            <v>HABILITACION SUMINISTRO DE ENERGIA ELECTRICA, SECTOR TARA, CHONCHI</v>
          </cell>
          <cell r="I407" t="str">
            <v>HABILITACION</v>
          </cell>
          <cell r="J407" t="str">
            <v>CHILOE</v>
          </cell>
          <cell r="K407" t="str">
            <v>RS</v>
          </cell>
        </row>
        <row r="408">
          <cell r="A408">
            <v>30488515</v>
          </cell>
          <cell r="B408" t="str">
            <v>30488515-EJECUCION</v>
          </cell>
          <cell r="C408" t="str">
            <v>OSORNO</v>
          </cell>
          <cell r="D408">
            <v>92264</v>
          </cell>
          <cell r="E408" t="str">
            <v>EJECUCION</v>
          </cell>
          <cell r="F408" t="str">
            <v>GOBIERNO REGIONAL - REGION DE LOS LAGOS</v>
          </cell>
          <cell r="G408" t="str">
            <v/>
          </cell>
          <cell r="H408" t="str">
            <v>REPOSICION Y CONSTRUCCIÓN DE VEREDAS DIVERSOS SECTORES</v>
          </cell>
          <cell r="I408" t="str">
            <v>REPOSICION</v>
          </cell>
          <cell r="J408" t="str">
            <v>OSORNO</v>
          </cell>
          <cell r="K408" t="str">
            <v/>
          </cell>
        </row>
        <row r="409">
          <cell r="A409">
            <v>30419826</v>
          </cell>
          <cell r="B409" t="str">
            <v>30419826-EJECUCION</v>
          </cell>
          <cell r="C409" t="str">
            <v/>
          </cell>
          <cell r="D409">
            <v>265500</v>
          </cell>
          <cell r="E409" t="str">
            <v>EJECUCION</v>
          </cell>
          <cell r="F409" t="str">
            <v>GOBIERNO REGIONAL - REGION DE LOS LAGOS</v>
          </cell>
          <cell r="G409" t="str">
            <v/>
          </cell>
          <cell r="H409" t="str">
            <v>CAPACITACION PARA EL FOMENTO AGROFORESTAL EN PALENA Y COCHAMO</v>
          </cell>
          <cell r="I409" t="str">
            <v>CAPACITACION</v>
          </cell>
          <cell r="J409" t="str">
            <v>PALENA</v>
          </cell>
          <cell r="K409" t="str">
            <v/>
          </cell>
        </row>
        <row r="410">
          <cell r="A410">
            <v>30129912</v>
          </cell>
          <cell r="B410" t="str">
            <v>30129912-DISEÑO</v>
          </cell>
          <cell r="C410" t="str">
            <v>DALCAHUE</v>
          </cell>
          <cell r="D410">
            <v>95573</v>
          </cell>
          <cell r="E410" t="str">
            <v>DISEÑO</v>
          </cell>
          <cell r="F410" t="str">
            <v>GOBIERNO REGIONAL - REGION DE LOS LAGOS</v>
          </cell>
          <cell r="G410" t="str">
            <v/>
          </cell>
          <cell r="H410" t="str">
            <v>CONSTRUCCION CENTRO CIVICO DALCAHUE</v>
          </cell>
          <cell r="I410" t="str">
            <v>CONSTRUCCION</v>
          </cell>
          <cell r="J410" t="str">
            <v>CHILOE</v>
          </cell>
          <cell r="K410" t="str">
            <v>RE</v>
          </cell>
        </row>
        <row r="411">
          <cell r="A411">
            <v>30396077</v>
          </cell>
          <cell r="B411" t="str">
            <v>30396077-DISEÑO</v>
          </cell>
          <cell r="C411" t="str">
            <v>MAULLIN</v>
          </cell>
          <cell r="D411">
            <v>22504</v>
          </cell>
          <cell r="E411" t="str">
            <v>DISEÑO</v>
          </cell>
          <cell r="F411" t="str">
            <v>GOBIERNO REGIONAL - REGION DE LOS LAGOS</v>
          </cell>
          <cell r="G411" t="str">
            <v/>
          </cell>
          <cell r="H411" t="str">
            <v>CONSTRUCCION BIBLIOTECA MUNICIPAL, COMUNA DE MAULLIN</v>
          </cell>
          <cell r="I411" t="str">
            <v>CONSTRUCCION</v>
          </cell>
          <cell r="J411" t="str">
            <v>LLANQUIHUE</v>
          </cell>
          <cell r="K411" t="str">
            <v/>
          </cell>
        </row>
        <row r="412">
          <cell r="A412">
            <v>30342022</v>
          </cell>
          <cell r="B412" t="str">
            <v>30342022-EJECUCION</v>
          </cell>
          <cell r="C412" t="str">
            <v/>
          </cell>
          <cell r="D412">
            <v>48642</v>
          </cell>
          <cell r="E412" t="str">
            <v>EJECUCION</v>
          </cell>
          <cell r="F412" t="str">
            <v>GOBIERNO REGIONAL - REGION DE LOS LAGOS</v>
          </cell>
          <cell r="G412" t="str">
            <v/>
          </cell>
          <cell r="H412" t="str">
            <v>TRANSFERENCIA PDT PECUARIO BOVINO Y AGROIND. PROV. PALENA Y COCHAMO</v>
          </cell>
          <cell r="I412" t="str">
            <v>TRANSFERENCIA</v>
          </cell>
          <cell r="J412" t="str">
            <v>PALENA</v>
          </cell>
          <cell r="K412" t="str">
            <v/>
          </cell>
        </row>
        <row r="413">
          <cell r="A413">
            <v>40000985</v>
          </cell>
          <cell r="B413" t="str">
            <v>40000985-EJECUCION</v>
          </cell>
          <cell r="C413" t="str">
            <v>SAN PABLO</v>
          </cell>
          <cell r="D413">
            <v>304618</v>
          </cell>
          <cell r="E413" t="str">
            <v>EJECUCION</v>
          </cell>
          <cell r="F413" t="str">
            <v>SUBSECRETARIA DE EDUCACION</v>
          </cell>
          <cell r="G413" t="str">
            <v/>
          </cell>
          <cell r="H413" t="str">
            <v>ADQUISICION EDUCATIVO PARA ESTABLECIMIENTOS DE EDUCACIÓN ENSEÑANZA PRIMER CICLO</v>
          </cell>
          <cell r="I413" t="str">
            <v>ADQUISICION</v>
          </cell>
          <cell r="J413" t="str">
            <v>OSORNO</v>
          </cell>
          <cell r="K413" t="str">
            <v/>
          </cell>
        </row>
        <row r="414">
          <cell r="A414">
            <v>30046830</v>
          </cell>
          <cell r="B414" t="str">
            <v>30046830-EJECUCION</v>
          </cell>
          <cell r="C414" t="str">
            <v>COCHAMO</v>
          </cell>
          <cell r="D414">
            <v>759844</v>
          </cell>
          <cell r="E414" t="str">
            <v>EJECUCION</v>
          </cell>
          <cell r="F414" t="str">
            <v>GOBIERNO REGIONAL - REGION DE LOS LAGOS</v>
          </cell>
          <cell r="G414" t="str">
            <v/>
          </cell>
          <cell r="H414" t="str">
            <v>REPOSICION RETEN DE CARABINEROS COCHAMO</v>
          </cell>
          <cell r="I414" t="str">
            <v>REPOSICION</v>
          </cell>
          <cell r="J414" t="str">
            <v>LLANQUIHUE</v>
          </cell>
          <cell r="K414" t="str">
            <v>RS</v>
          </cell>
        </row>
        <row r="415">
          <cell r="A415">
            <v>30488314</v>
          </cell>
          <cell r="B415" t="str">
            <v>30488314-EJECUCION</v>
          </cell>
          <cell r="C415" t="str">
            <v>LLANQUIHUE</v>
          </cell>
          <cell r="D415">
            <v>41040</v>
          </cell>
          <cell r="E415" t="str">
            <v>EJECUCION</v>
          </cell>
          <cell r="F415" t="str">
            <v>GOBIERNO REGIONAL - REGION DE LOS LAGOS</v>
          </cell>
          <cell r="G415" t="str">
            <v/>
          </cell>
          <cell r="H415" t="str">
            <v>CONSTRUCCION SKATE PARK, COMUNA DE LLANQUIHUE</v>
          </cell>
          <cell r="I415" t="str">
            <v>CONSTRUCCION</v>
          </cell>
          <cell r="J415" t="str">
            <v>LLANQUIHUE</v>
          </cell>
          <cell r="K415" t="str">
            <v/>
          </cell>
        </row>
        <row r="416">
          <cell r="A416">
            <v>30458546</v>
          </cell>
          <cell r="B416" t="str">
            <v>30458546-EJECUCION</v>
          </cell>
          <cell r="C416" t="str">
            <v/>
          </cell>
          <cell r="D416">
            <v>385544</v>
          </cell>
          <cell r="E416" t="str">
            <v>EJECUCION</v>
          </cell>
          <cell r="F416" t="str">
            <v>GOBIERNO REGIONAL - REGION DE LOS LAGOS</v>
          </cell>
          <cell r="G416" t="str">
            <v/>
          </cell>
          <cell r="H416" t="str">
            <v>REPOSICION MOVILES TRASLADOS HOSPITALES PROVINCIA DE PALENA</v>
          </cell>
          <cell r="I416" t="str">
            <v>REPOSICION</v>
          </cell>
          <cell r="J416" t="str">
            <v/>
          </cell>
          <cell r="K416" t="str">
            <v/>
          </cell>
        </row>
        <row r="417">
          <cell r="A417">
            <v>30341325</v>
          </cell>
          <cell r="B417" t="str">
            <v>30341325-EJECUCION</v>
          </cell>
          <cell r="C417" t="str">
            <v/>
          </cell>
          <cell r="D417">
            <v>264828</v>
          </cell>
          <cell r="E417" t="str">
            <v>EJECUCION</v>
          </cell>
          <cell r="F417" t="str">
            <v>GOBIERNO REGIONAL - REGION DE LOS LAGOS</v>
          </cell>
          <cell r="G417" t="str">
            <v/>
          </cell>
          <cell r="H417" t="str">
            <v>TRANSFERENCIA ASESORÍA TÉCNICA EN  TURISMO RURAL ¿ ETAPA II.</v>
          </cell>
          <cell r="I417" t="str">
            <v>TRANSFERENCIA</v>
          </cell>
          <cell r="J417" t="str">
            <v>PALENA</v>
          </cell>
          <cell r="K417" t="str">
            <v/>
          </cell>
        </row>
        <row r="418">
          <cell r="A418">
            <v>30407973</v>
          </cell>
          <cell r="B418" t="str">
            <v>30407973-EJECUCION</v>
          </cell>
          <cell r="C418" t="str">
            <v/>
          </cell>
          <cell r="D418">
            <v>444981</v>
          </cell>
          <cell r="E418" t="str">
            <v>EJECUCION</v>
          </cell>
          <cell r="F418" t="str">
            <v>COMISION NACIONAL DE RIEGO</v>
          </cell>
          <cell r="G418" t="str">
            <v/>
          </cell>
          <cell r="H418" t="str">
            <v>DIAGNOSTICO Y PROPUESTAS PROYECTOS RIEGO ERNC PEQ AGRICUL LOS LAGOS</v>
          </cell>
          <cell r="I418" t="str">
            <v>DIAGNOSTICO</v>
          </cell>
          <cell r="J418" t="str">
            <v/>
          </cell>
          <cell r="K418" t="str">
            <v>RS</v>
          </cell>
        </row>
        <row r="419">
          <cell r="A419">
            <v>30074834</v>
          </cell>
          <cell r="B419" t="str">
            <v>30074834-EJECUCION</v>
          </cell>
          <cell r="C419" t="str">
            <v>PURRANQUE</v>
          </cell>
          <cell r="D419">
            <v>747276</v>
          </cell>
          <cell r="E419" t="str">
            <v>EJECUCION</v>
          </cell>
          <cell r="F419" t="str">
            <v>GOBIERNO REGIONAL - REGION DE LOS LAGOS</v>
          </cell>
          <cell r="G419" t="str">
            <v/>
          </cell>
          <cell r="H419" t="str">
            <v>CONSTRUCCION ALCANTARILLADO Y PLANTA TRATAMIENTO CRUCERO, PURRANQUE</v>
          </cell>
          <cell r="I419" t="str">
            <v>CONSTRUCCION</v>
          </cell>
          <cell r="J419" t="str">
            <v>OSORNO</v>
          </cell>
          <cell r="K419" t="str">
            <v>RS</v>
          </cell>
        </row>
        <row r="420">
          <cell r="A420">
            <v>30135711</v>
          </cell>
          <cell r="B420" t="str">
            <v>30135711-EJECUCION</v>
          </cell>
          <cell r="C420" t="str">
            <v>OSORNO</v>
          </cell>
          <cell r="D420">
            <v>151972</v>
          </cell>
          <cell r="E420" t="str">
            <v>EJECUCION</v>
          </cell>
          <cell r="F420" t="str">
            <v>GOBIERNO REGIONAL - REGION DE LOS LAGOS</v>
          </cell>
          <cell r="G420" t="str">
            <v/>
          </cell>
          <cell r="H420" t="str">
            <v>REPOSICION CASA DE ACOGIDA DE LA DISCAPACIDAD, osorno</v>
          </cell>
          <cell r="I420" t="str">
            <v>REPOSICION</v>
          </cell>
          <cell r="J420" t="str">
            <v>OSORNO</v>
          </cell>
          <cell r="K420" t="str">
            <v>RS</v>
          </cell>
        </row>
        <row r="421">
          <cell r="A421">
            <v>30376573</v>
          </cell>
          <cell r="B421" t="str">
            <v>30376573-EJECUCION</v>
          </cell>
          <cell r="C421" t="str">
            <v>OSORNO</v>
          </cell>
          <cell r="D421">
            <v>307801</v>
          </cell>
          <cell r="E421" t="str">
            <v>EJECUCION</v>
          </cell>
          <cell r="F421" t="str">
            <v>DIRECCION DE OBRAS HIDRAULICAS</v>
          </cell>
          <cell r="G421" t="str">
            <v/>
          </cell>
          <cell r="H421" t="str">
            <v>ACTUALIZACION PLAN MAESTRO AGUAS LLUVIAS OSORNO</v>
          </cell>
          <cell r="I421" t="str">
            <v>ACTUALIZACION</v>
          </cell>
          <cell r="J421" t="str">
            <v>OSORNO</v>
          </cell>
          <cell r="K421" t="str">
            <v/>
          </cell>
        </row>
        <row r="422">
          <cell r="A422">
            <v>40005573</v>
          </cell>
          <cell r="B422" t="str">
            <v>40005573-EJECUCION</v>
          </cell>
          <cell r="C422" t="str">
            <v>CURACO DE VELEZ</v>
          </cell>
          <cell r="D422">
            <v>3424</v>
          </cell>
          <cell r="E422" t="str">
            <v>EJECUCION</v>
          </cell>
          <cell r="F422" t="str">
            <v>SUBSECRETARIA DE EDUCACION</v>
          </cell>
          <cell r="G422" t="str">
            <v/>
          </cell>
          <cell r="H422" t="str">
            <v>CONSERVACION ESCUELA RURAL DE HUENAO</v>
          </cell>
          <cell r="I422" t="str">
            <v>CONSERVACION</v>
          </cell>
          <cell r="J422" t="str">
            <v>CHILOE</v>
          </cell>
          <cell r="K422" t="str">
            <v/>
          </cell>
        </row>
        <row r="423">
          <cell r="A423">
            <v>30485348</v>
          </cell>
          <cell r="B423" t="str">
            <v>30485348-EJECUCION</v>
          </cell>
          <cell r="C423" t="str">
            <v>LOS MUERMOS</v>
          </cell>
          <cell r="D423">
            <v>921000</v>
          </cell>
          <cell r="E423" t="str">
            <v>EJECUCION</v>
          </cell>
          <cell r="F423" t="str">
            <v>GOBIERNO REGIONAL - REGION DE LOS LAGOS</v>
          </cell>
          <cell r="G423" t="str">
            <v/>
          </cell>
          <cell r="H423" t="str">
            <v>CONSTRUCCION CENTRO DIALISIS COMUNA LOS MUERMOS</v>
          </cell>
          <cell r="I423" t="str">
            <v>CONSTRUCCION</v>
          </cell>
          <cell r="J423" t="str">
            <v>LLANQUIHUE</v>
          </cell>
          <cell r="K423" t="str">
            <v/>
          </cell>
        </row>
        <row r="424">
          <cell r="A424">
            <v>40007213</v>
          </cell>
          <cell r="B424" t="str">
            <v>40007213-EJECUCION</v>
          </cell>
          <cell r="C424" t="str">
            <v>QUEMCHI</v>
          </cell>
          <cell r="D424">
            <v>45000</v>
          </cell>
          <cell r="E424" t="str">
            <v>EJECUCION</v>
          </cell>
          <cell r="F424" t="str">
            <v>GOBIERNO REGIONAL - REGION DE LOS LAGOS</v>
          </cell>
          <cell r="G424" t="str">
            <v/>
          </cell>
          <cell r="H424" t="str">
            <v>REPOSICION GARITAS CAMINERAS COMUNA DE QUEMCHI</v>
          </cell>
          <cell r="I424" t="str">
            <v>REPOSICION</v>
          </cell>
          <cell r="J424" t="str">
            <v>CHILOE</v>
          </cell>
          <cell r="K424" t="str">
            <v/>
          </cell>
        </row>
        <row r="425">
          <cell r="A425">
            <v>30069173</v>
          </cell>
          <cell r="B425" t="str">
            <v>30069173-EJECUCION</v>
          </cell>
          <cell r="C425" t="str">
            <v>QUINCHAO</v>
          </cell>
          <cell r="D425">
            <v>21011877</v>
          </cell>
          <cell r="E425" t="str">
            <v>EJECUCION</v>
          </cell>
          <cell r="F425" t="str">
            <v>DIRECCION DE OBRAS PORTUARIAS</v>
          </cell>
          <cell r="G425" t="str">
            <v/>
          </cell>
          <cell r="H425" t="str">
            <v>CONSTRUCCION OBRAS DE ABRIGO SECTOR  ACHAO, ISLA QUINCHAO</v>
          </cell>
          <cell r="I425" t="str">
            <v>CONSTRUCCION</v>
          </cell>
          <cell r="J425" t="str">
            <v>CHILOE</v>
          </cell>
          <cell r="K425" t="str">
            <v>RS</v>
          </cell>
        </row>
        <row r="426">
          <cell r="A426">
            <v>30220122</v>
          </cell>
          <cell r="B426" t="str">
            <v>30220122-EJECUCION</v>
          </cell>
          <cell r="C426" t="str">
            <v>LOS MUERMOS</v>
          </cell>
          <cell r="D426">
            <v>377417</v>
          </cell>
          <cell r="E426" t="str">
            <v>EJECUCION</v>
          </cell>
          <cell r="F426" t="str">
            <v>GOBIERNO REGIONAL - REGION DE LOS LAGOS</v>
          </cell>
          <cell r="G426" t="str">
            <v/>
          </cell>
          <cell r="H426" t="str">
            <v>ADQUISICION MAQUINARIA PESADA, COMUNA DE LOS MUERMOS</v>
          </cell>
          <cell r="I426" t="str">
            <v>ADQUISICION</v>
          </cell>
          <cell r="J426" t="str">
            <v>LLANQUIHUE</v>
          </cell>
          <cell r="K426" t="str">
            <v/>
          </cell>
        </row>
        <row r="427">
          <cell r="A427">
            <v>30087497</v>
          </cell>
          <cell r="B427" t="str">
            <v>30087497-EJECUCION</v>
          </cell>
          <cell r="C427" t="str">
            <v/>
          </cell>
          <cell r="D427">
            <v>3826810</v>
          </cell>
          <cell r="E427" t="str">
            <v>EJECUCION</v>
          </cell>
          <cell r="F427" t="str">
            <v>GOBIERNO REGIONAL - REGION DE LOS LAGOS</v>
          </cell>
          <cell r="G427" t="str">
            <v/>
          </cell>
          <cell r="H427" t="str">
            <v>REPOSICION CUARTEL  POLICIAL PREFECTURA  PROVINCIAL  OSORNO</v>
          </cell>
          <cell r="I427" t="str">
            <v>REPOSICION</v>
          </cell>
          <cell r="J427" t="str">
            <v>OSORNO</v>
          </cell>
          <cell r="K427" t="str">
            <v>RE</v>
          </cell>
        </row>
        <row r="428">
          <cell r="A428">
            <v>30135731</v>
          </cell>
          <cell r="B428" t="str">
            <v>30135731-EJECUCION</v>
          </cell>
          <cell r="C428" t="str">
            <v>CURACO DE VELEZ</v>
          </cell>
          <cell r="D428">
            <v>923402</v>
          </cell>
          <cell r="E428" t="str">
            <v>EJECUCION</v>
          </cell>
          <cell r="F428" t="str">
            <v>GOBIERNO REGIONAL - REGION DE LOS LAGOS</v>
          </cell>
          <cell r="G428" t="str">
            <v/>
          </cell>
          <cell r="H428" t="str">
            <v>MEJORAMIENTO CAMINOS COMUNALES DE CURACO DE VELEZ</v>
          </cell>
          <cell r="I428" t="str">
            <v>MEJORAMIENTO</v>
          </cell>
          <cell r="J428" t="str">
            <v>CHILOE</v>
          </cell>
          <cell r="K428" t="str">
            <v/>
          </cell>
        </row>
        <row r="429">
          <cell r="A429">
            <v>40006184</v>
          </cell>
          <cell r="B429" t="str">
            <v>40006184-DISEÑO</v>
          </cell>
          <cell r="C429" t="str">
            <v>QUELLON</v>
          </cell>
          <cell r="D429">
            <v>10000</v>
          </cell>
          <cell r="E429" t="str">
            <v>DISEÑO</v>
          </cell>
          <cell r="F429" t="str">
            <v>SUBSECRETARIA DE EDUCACION</v>
          </cell>
          <cell r="G429" t="str">
            <v/>
          </cell>
          <cell r="H429" t="str">
            <v>CONSTRUCCION Diseños Especialidades Escuela Rural Punta White -Quellón</v>
          </cell>
          <cell r="I429" t="str">
            <v>CONSTRUCCION</v>
          </cell>
          <cell r="J429" t="str">
            <v>CHILOE</v>
          </cell>
          <cell r="K429" t="str">
            <v/>
          </cell>
        </row>
        <row r="430">
          <cell r="A430">
            <v>40008247</v>
          </cell>
          <cell r="B430" t="str">
            <v>40008247-EJECUCION</v>
          </cell>
          <cell r="C430" t="str">
            <v>PUERTO MONTT</v>
          </cell>
          <cell r="D430">
            <v>69186</v>
          </cell>
          <cell r="E430" t="str">
            <v>EJECUCION</v>
          </cell>
          <cell r="F430" t="str">
            <v>GOBIERNO REGIONAL - REGION DE LOS LAGOS</v>
          </cell>
          <cell r="G430" t="str">
            <v/>
          </cell>
          <cell r="H430" t="str">
            <v>ADQUISICION MINIBUS PARA ESCUELA ESPECIAL LOS EUCALIPTUS</v>
          </cell>
          <cell r="I430" t="str">
            <v>ADQUISICION</v>
          </cell>
          <cell r="J430" t="str">
            <v>LLANQUIHUE</v>
          </cell>
          <cell r="K430" t="str">
            <v/>
          </cell>
        </row>
        <row r="431">
          <cell r="A431">
            <v>30094005</v>
          </cell>
          <cell r="B431" t="str">
            <v>30094005-EJECUCION</v>
          </cell>
          <cell r="C431" t="str">
            <v>DALCAHUE</v>
          </cell>
          <cell r="D431">
            <v>760245</v>
          </cell>
          <cell r="E431" t="str">
            <v>EJECUCION</v>
          </cell>
          <cell r="F431" t="str">
            <v>GOBIERNO REGIONAL - REGION DE LOS LAGOS</v>
          </cell>
          <cell r="G431" t="str">
            <v/>
          </cell>
          <cell r="H431" t="str">
            <v>MEJORAMIENTO INTEGRAL GIMNASIO FISCAL DALCAHUE</v>
          </cell>
          <cell r="I431" t="str">
            <v>MEJORAMIENTO</v>
          </cell>
          <cell r="J431" t="str">
            <v>CHILOE</v>
          </cell>
          <cell r="K431" t="str">
            <v>RS</v>
          </cell>
        </row>
        <row r="432">
          <cell r="A432">
            <v>40007240</v>
          </cell>
          <cell r="B432" t="str">
            <v>40007240-EJECUCION</v>
          </cell>
          <cell r="C432" t="str">
            <v>HUALAIHUE</v>
          </cell>
          <cell r="D432">
            <v>70000</v>
          </cell>
          <cell r="E432" t="str">
            <v>EJECUCION</v>
          </cell>
          <cell r="F432" t="str">
            <v>GOBIERNO REGIONAL - REGION DE LOS LAGOS</v>
          </cell>
          <cell r="G432" t="str">
            <v/>
          </cell>
          <cell r="H432" t="str">
            <v>REPOSICION ESTACION MEDICO RURAL DE PICHICOLO</v>
          </cell>
          <cell r="I432" t="str">
            <v>REPOSICION</v>
          </cell>
          <cell r="J432" t="str">
            <v>PALENA</v>
          </cell>
          <cell r="K432" t="str">
            <v/>
          </cell>
        </row>
        <row r="433">
          <cell r="A433">
            <v>30459317</v>
          </cell>
          <cell r="B433" t="str">
            <v>30459317-EJECUCION</v>
          </cell>
          <cell r="C433" t="str">
            <v/>
          </cell>
          <cell r="D433">
            <v>881133</v>
          </cell>
          <cell r="E433" t="str">
            <v>EJECUCION</v>
          </cell>
          <cell r="F433" t="str">
            <v>DIRECCION DE AEROPUERTOS</v>
          </cell>
          <cell r="G433" t="str">
            <v/>
          </cell>
          <cell r="H433" t="str">
            <v>REPOSICION AERODROMO PASO EL LEON, X REGIÓN</v>
          </cell>
          <cell r="I433" t="str">
            <v>REPOSICION</v>
          </cell>
          <cell r="J433" t="str">
            <v/>
          </cell>
          <cell r="K433" t="str">
            <v/>
          </cell>
        </row>
        <row r="434">
          <cell r="A434">
            <v>40005640</v>
          </cell>
          <cell r="B434" t="str">
            <v>40005640-EJECUCION</v>
          </cell>
          <cell r="C434" t="str">
            <v>QUINCHAO</v>
          </cell>
          <cell r="D434">
            <v>100000</v>
          </cell>
          <cell r="E434" t="str">
            <v>EJECUCION</v>
          </cell>
          <cell r="F434" t="str">
            <v>GOBIERNO REGIONAL - REGION DE LOS LAGOS</v>
          </cell>
          <cell r="G434" t="str">
            <v/>
          </cell>
          <cell r="H434" t="str">
            <v>DIAGNOSTICO PARA CONSERVACION DE CAMINOS NO ENROLADOS DIVERSAS ISLAS</v>
          </cell>
          <cell r="I434" t="str">
            <v>DIAGNOSTICO</v>
          </cell>
          <cell r="J434" t="str">
            <v>CHILOE</v>
          </cell>
          <cell r="K434" t="str">
            <v/>
          </cell>
        </row>
        <row r="435">
          <cell r="A435">
            <v>40002978</v>
          </cell>
          <cell r="B435" t="str">
            <v>40002978-EJECUCION</v>
          </cell>
          <cell r="C435" t="str">
            <v>PURRANQUE</v>
          </cell>
          <cell r="D435">
            <v>300000</v>
          </cell>
          <cell r="E435" t="str">
            <v>EJECUCION</v>
          </cell>
          <cell r="F435" t="str">
            <v>GOBIERNO REGIONAL - REGION DE LOS LAGOS</v>
          </cell>
          <cell r="G435" t="str">
            <v/>
          </cell>
          <cell r="H435" t="str">
            <v>ADQUISICION EQUIPAMIENTO CIENTÍFICO Y TIC ESTABLECIMIENTOS DE ENSEÑANZA MEDIA PURRANQUE</v>
          </cell>
          <cell r="I435" t="str">
            <v>ADQUISICION</v>
          </cell>
          <cell r="J435" t="str">
            <v>OSORNO</v>
          </cell>
          <cell r="K435" t="str">
            <v/>
          </cell>
        </row>
        <row r="436">
          <cell r="A436">
            <v>30482921</v>
          </cell>
          <cell r="B436" t="str">
            <v>30482921-EJECUCION</v>
          </cell>
          <cell r="C436" t="str">
            <v>PUYEHUE</v>
          </cell>
          <cell r="D436">
            <v>59999</v>
          </cell>
          <cell r="E436" t="str">
            <v>EJECUCION</v>
          </cell>
          <cell r="F436" t="str">
            <v>GOBIERNO REGIONAL - REGION DE LOS LAGOS</v>
          </cell>
          <cell r="G436" t="str">
            <v/>
          </cell>
          <cell r="H436" t="str">
            <v>CONSTRUCCION CANCHA SINTETICA PORVENIR</v>
          </cell>
          <cell r="I436" t="str">
            <v>CONSTRUCCION</v>
          </cell>
          <cell r="J436" t="str">
            <v>OSORNO</v>
          </cell>
          <cell r="K436" t="str">
            <v/>
          </cell>
        </row>
        <row r="437">
          <cell r="A437">
            <v>30083665</v>
          </cell>
          <cell r="B437" t="str">
            <v>30083665-DISEÑO</v>
          </cell>
          <cell r="C437" t="str">
            <v/>
          </cell>
          <cell r="D437">
            <v>3011825</v>
          </cell>
          <cell r="E437" t="str">
            <v>DISEÑO</v>
          </cell>
          <cell r="F437" t="str">
            <v>DIRECCION DE VIALIDAD</v>
          </cell>
          <cell r="G437" t="str">
            <v/>
          </cell>
          <cell r="H437" t="str">
            <v>CONSTRUCCION PTE DALCAHUE EN RUTA W-59, ISLA DE QUINCHAO EN CHILOE</v>
          </cell>
          <cell r="I437" t="str">
            <v>CONSTRUCCION</v>
          </cell>
          <cell r="J437" t="str">
            <v/>
          </cell>
          <cell r="K437" t="str">
            <v/>
          </cell>
        </row>
        <row r="438">
          <cell r="A438">
            <v>40006475</v>
          </cell>
          <cell r="B438" t="str">
            <v>40006475-EJECUCION</v>
          </cell>
          <cell r="C438" t="str">
            <v>CASTRO</v>
          </cell>
          <cell r="D438">
            <v>1650</v>
          </cell>
          <cell r="E438" t="str">
            <v>EJECUCION</v>
          </cell>
          <cell r="F438" t="str">
            <v>SUBSECRETARIA DE EDUCACION</v>
          </cell>
          <cell r="G438" t="str">
            <v/>
          </cell>
          <cell r="H438" t="str">
            <v>MEJORAMIENTO INTERIOR ESCUELA PAUL HARRIS</v>
          </cell>
          <cell r="I438" t="str">
            <v>MEJORAMIENTO</v>
          </cell>
          <cell r="J438" t="str">
            <v>CHILOE</v>
          </cell>
          <cell r="K438" t="str">
            <v/>
          </cell>
        </row>
        <row r="439">
          <cell r="A439">
            <v>30488659</v>
          </cell>
          <cell r="B439" t="str">
            <v>30488659-EJECUCION</v>
          </cell>
          <cell r="C439" t="str">
            <v>MAULLIN</v>
          </cell>
          <cell r="D439">
            <v>28570</v>
          </cell>
          <cell r="E439" t="str">
            <v>EJECUCION</v>
          </cell>
          <cell r="F439" t="str">
            <v>GOBIERNO REGIONAL - REGION DE LOS LAGOS</v>
          </cell>
          <cell r="G439" t="str">
            <v/>
          </cell>
          <cell r="H439" t="str">
            <v>CONSTRUCCION MULTICANCHA SECTOR COYAM, MAULLIN</v>
          </cell>
          <cell r="I439" t="str">
            <v>CONSTRUCCION</v>
          </cell>
          <cell r="J439" t="str">
            <v>LLANQUIHUE</v>
          </cell>
          <cell r="K439" t="str">
            <v/>
          </cell>
        </row>
        <row r="440">
          <cell r="A440">
            <v>40004545</v>
          </cell>
          <cell r="B440" t="str">
            <v>40004545-DISEÑO</v>
          </cell>
          <cell r="C440" t="str">
            <v/>
          </cell>
          <cell r="D440">
            <v>900500</v>
          </cell>
          <cell r="E440" t="str">
            <v>DISEÑO</v>
          </cell>
          <cell r="F440" t="str">
            <v>DIRECCION DE VIALIDAD</v>
          </cell>
          <cell r="G440" t="str">
            <v/>
          </cell>
          <cell r="H440" t="str">
            <v>REPOSICION PUENTE EL BLANCO RUTA 7 CHAITEN</v>
          </cell>
          <cell r="I440" t="str">
            <v>REPOSICION</v>
          </cell>
          <cell r="J440" t="str">
            <v/>
          </cell>
          <cell r="K440" t="str">
            <v/>
          </cell>
        </row>
        <row r="441">
          <cell r="A441">
            <v>30463022</v>
          </cell>
          <cell r="B441" t="str">
            <v>30463022-DISEÑO</v>
          </cell>
          <cell r="C441" t="str">
            <v>CALBUCO</v>
          </cell>
          <cell r="D441">
            <v>99157</v>
          </cell>
          <cell r="E441" t="str">
            <v>DISEÑO</v>
          </cell>
          <cell r="F441" t="str">
            <v>SERVICIO VIVIENDA Y URBANIZACION REGION DE LOS LAGOS</v>
          </cell>
          <cell r="G441" t="str">
            <v/>
          </cell>
          <cell r="H441" t="str">
            <v>MEJORAMIENTO BARRIO COMERCIAL LOS HEROES CALBUCO</v>
          </cell>
          <cell r="I441" t="str">
            <v>MEJORAMIENTO</v>
          </cell>
          <cell r="J441" t="str">
            <v>LLANQUIHUE</v>
          </cell>
          <cell r="K441" t="str">
            <v/>
          </cell>
        </row>
        <row r="442">
          <cell r="A442">
            <v>40008371</v>
          </cell>
          <cell r="B442" t="str">
            <v>40008371-EJECUCION</v>
          </cell>
          <cell r="C442" t="str">
            <v>MAULLIN</v>
          </cell>
          <cell r="D442">
            <v>40121</v>
          </cell>
          <cell r="E442" t="str">
            <v>EJECUCION</v>
          </cell>
          <cell r="F442" t="str">
            <v>GOBIERNO REGIONAL - REGION DE LOS LAGOS</v>
          </cell>
          <cell r="G442" t="str">
            <v/>
          </cell>
          <cell r="H442" t="str">
            <v>CONSTRUCCION PLAZA FROLICH,CARELMAPU</v>
          </cell>
          <cell r="I442" t="str">
            <v>CONSTRUCCION</v>
          </cell>
          <cell r="J442" t="str">
            <v>LLANQUIHUE</v>
          </cell>
          <cell r="K442" t="str">
            <v/>
          </cell>
        </row>
        <row r="443">
          <cell r="A443">
            <v>30136320</v>
          </cell>
          <cell r="B443" t="str">
            <v>30136320-EJECUCION</v>
          </cell>
          <cell r="C443" t="str">
            <v/>
          </cell>
          <cell r="D443">
            <v>599995</v>
          </cell>
          <cell r="E443" t="str">
            <v>EJECUCION</v>
          </cell>
          <cell r="F443" t="str">
            <v>GOBIERNO REGIONAL - REGION DE LOS LAGOS</v>
          </cell>
          <cell r="G443" t="str">
            <v/>
          </cell>
          <cell r="H443" t="str">
            <v>PROTECCION APLICACIÓN MODELO USO SUST. EN PAISAJE CONSERV. CHILOÉ</v>
          </cell>
          <cell r="I443" t="str">
            <v>PROTECCION</v>
          </cell>
          <cell r="J443" t="str">
            <v>CHILOE</v>
          </cell>
          <cell r="K443" t="str">
            <v/>
          </cell>
        </row>
        <row r="444">
          <cell r="A444">
            <v>30488875</v>
          </cell>
          <cell r="B444" t="str">
            <v>30488875-EJECUCION</v>
          </cell>
          <cell r="C444" t="str">
            <v>ANCUD</v>
          </cell>
          <cell r="D444">
            <v>251365</v>
          </cell>
          <cell r="E444" t="str">
            <v>EJECUCION</v>
          </cell>
          <cell r="F444" t="str">
            <v>GOBIERNO REGIONAL - REGION DE LOS LAGOS</v>
          </cell>
          <cell r="G444" t="str">
            <v/>
          </cell>
          <cell r="H444" t="str">
            <v>HABILITACION SUMINISTRO ENERGÍA ELÉCTRICA SECTOR TAIQUEMO LA MONTAÑA</v>
          </cell>
          <cell r="I444" t="str">
            <v>HABILITACION</v>
          </cell>
          <cell r="J444" t="str">
            <v>CHILOE</v>
          </cell>
          <cell r="K444" t="str">
            <v/>
          </cell>
        </row>
        <row r="445">
          <cell r="A445">
            <v>30476690</v>
          </cell>
          <cell r="B445" t="str">
            <v>30476690-EJECUCION</v>
          </cell>
          <cell r="C445" t="str">
            <v>MAULLIN</v>
          </cell>
          <cell r="D445">
            <v>355803</v>
          </cell>
          <cell r="E445" t="str">
            <v>EJECUCION</v>
          </cell>
          <cell r="F445" t="str">
            <v>GOBIERNO REGIONAL - REGION DE LOS LAGOS</v>
          </cell>
          <cell r="G445" t="str">
            <v/>
          </cell>
          <cell r="H445" t="str">
            <v>HABILITACION S.E.E SECTOR LA MATANZA 3 CUMBRES COMUNA DE MAULLIN</v>
          </cell>
          <cell r="I445" t="str">
            <v>HABILITACION</v>
          </cell>
          <cell r="J445" t="str">
            <v>LLANQUIHUE</v>
          </cell>
          <cell r="K445" t="str">
            <v>RS</v>
          </cell>
        </row>
        <row r="446">
          <cell r="A446">
            <v>40003897</v>
          </cell>
          <cell r="B446" t="str">
            <v>40003897-EJECUCION</v>
          </cell>
          <cell r="C446" t="str">
            <v>PUERTO MONTT</v>
          </cell>
          <cell r="D446">
            <v>140000</v>
          </cell>
          <cell r="E446" t="str">
            <v>EJECUCION</v>
          </cell>
          <cell r="F446" t="str">
            <v>GOBIERNO REGIONAL - REGION DE LOS LAGOS</v>
          </cell>
          <cell r="G446" t="str">
            <v/>
          </cell>
          <cell r="H446" t="str">
            <v>CONSERVACION GIMNASIO LICEO ISIDORA ZEGERS DE HUNEEUS DE PUERTO MONTT</v>
          </cell>
          <cell r="I446" t="str">
            <v>CONSERVACION</v>
          </cell>
          <cell r="J446" t="str">
            <v>LLANQUIHUE</v>
          </cell>
          <cell r="K446" t="str">
            <v/>
          </cell>
        </row>
        <row r="447">
          <cell r="A447">
            <v>30043578</v>
          </cell>
          <cell r="B447" t="str">
            <v>30043578-EJECUCION</v>
          </cell>
          <cell r="C447" t="str">
            <v>PUYEHUE</v>
          </cell>
          <cell r="D447">
            <v>3501500</v>
          </cell>
          <cell r="E447" t="str">
            <v>EJECUCION</v>
          </cell>
          <cell r="F447" t="str">
            <v>GOBIERNO REGIONAL - REGION DE LOS LAGOS</v>
          </cell>
          <cell r="G447" t="str">
            <v/>
          </cell>
          <cell r="H447" t="str">
            <v>CONSTRUCCION PLANTA DE TRATAMIENTO DE AGUAS SERVIDAS DE ENTRE LAGOS</v>
          </cell>
          <cell r="I447" t="str">
            <v>CONSTRUCCION</v>
          </cell>
          <cell r="J447" t="str">
            <v>OSORNO</v>
          </cell>
          <cell r="K447" t="str">
            <v/>
          </cell>
        </row>
        <row r="448">
          <cell r="A448">
            <v>30349931</v>
          </cell>
          <cell r="B448" t="str">
            <v>30349931-EJECUCION</v>
          </cell>
          <cell r="C448" t="str">
            <v>HUALAIHUE</v>
          </cell>
          <cell r="D448">
            <v>339569</v>
          </cell>
          <cell r="E448" t="str">
            <v>EJECUCION</v>
          </cell>
          <cell r="F448" t="str">
            <v>GOBIERNO REGIONAL - REGION DE LOS LAGOS</v>
          </cell>
          <cell r="G448" t="str">
            <v/>
          </cell>
          <cell r="H448" t="str">
            <v>ADQUISICION CAMION MULTIPROPOSITO</v>
          </cell>
          <cell r="I448" t="str">
            <v>ADQUISICION</v>
          </cell>
          <cell r="J448" t="str">
            <v>PALENA</v>
          </cell>
          <cell r="K448" t="str">
            <v/>
          </cell>
        </row>
        <row r="449">
          <cell r="A449">
            <v>30322174</v>
          </cell>
          <cell r="B449" t="str">
            <v>30322174-EJECUCION</v>
          </cell>
          <cell r="C449" t="str">
            <v/>
          </cell>
          <cell r="D449">
            <v>205199</v>
          </cell>
          <cell r="E449" t="str">
            <v>EJECUCION</v>
          </cell>
          <cell r="F449" t="str">
            <v>GOBIERNO REGIONAL - REGION DE LOS LAGOS</v>
          </cell>
          <cell r="G449" t="str">
            <v/>
          </cell>
          <cell r="H449" t="str">
            <v>TRANSFERENCIA SUBSIDIO OPERACION SISTEMA AUTOGENERACION ISLAS DESERTO</v>
          </cell>
          <cell r="I449" t="str">
            <v>TRANSFERENCIA</v>
          </cell>
          <cell r="J449" t="str">
            <v>PALENA</v>
          </cell>
          <cell r="K449" t="str">
            <v/>
          </cell>
        </row>
        <row r="450">
          <cell r="A450">
            <v>30485141</v>
          </cell>
          <cell r="B450" t="str">
            <v>30485141-EJECUCION</v>
          </cell>
          <cell r="C450" t="str">
            <v>FRUTILLAR</v>
          </cell>
          <cell r="D450">
            <v>229003</v>
          </cell>
          <cell r="E450" t="str">
            <v>EJECUCION</v>
          </cell>
          <cell r="F450" t="str">
            <v>GOBIERNO REGIONAL - REGION DE LOS LAGOS</v>
          </cell>
          <cell r="G450" t="str">
            <v/>
          </cell>
          <cell r="H450" t="str">
            <v>CONSTRUCCION RED DE AGUA POTABLE SECT. LOS RADALES, COMUNA FRUTILLAR</v>
          </cell>
          <cell r="I450" t="str">
            <v>CONSTRUCCION</v>
          </cell>
          <cell r="J450" t="str">
            <v>LLANQUIHUE</v>
          </cell>
          <cell r="K450" t="str">
            <v/>
          </cell>
        </row>
        <row r="451">
          <cell r="A451">
            <v>30465159</v>
          </cell>
          <cell r="B451" t="str">
            <v>30465159-EJECUCION</v>
          </cell>
          <cell r="C451" t="str">
            <v>CALBUCO</v>
          </cell>
          <cell r="D451">
            <v>643189</v>
          </cell>
          <cell r="E451" t="str">
            <v>EJECUCION</v>
          </cell>
          <cell r="F451" t="str">
            <v>AGUA POTABLE RURAL</v>
          </cell>
          <cell r="G451" t="str">
            <v/>
          </cell>
          <cell r="H451" t="str">
            <v>CONSTRUCCION SERVICIO DE APR CHUCAHUA ISLA HUAR, COMUNA DE CALBUCO</v>
          </cell>
          <cell r="I451" t="str">
            <v>CONSTRUCCION</v>
          </cell>
          <cell r="J451" t="str">
            <v>LLANQUIHUE</v>
          </cell>
          <cell r="K451" t="str">
            <v>RS</v>
          </cell>
        </row>
        <row r="452">
          <cell r="A452">
            <v>30485183</v>
          </cell>
          <cell r="B452" t="str">
            <v>30485183-EJECUCION</v>
          </cell>
          <cell r="C452" t="str">
            <v/>
          </cell>
          <cell r="D452">
            <v>205200</v>
          </cell>
          <cell r="E452" t="str">
            <v>EJECUCION</v>
          </cell>
          <cell r="F452" t="str">
            <v>GOBIERNO REGIONAL - REGION DE LOS LAGOS</v>
          </cell>
          <cell r="G452" t="str">
            <v/>
          </cell>
          <cell r="H452" t="str">
            <v xml:space="preserve">CAPACITACION FORTALECIMIENTO DE LA AUTONOMÍA ECONÓMICA DE MUJERES EMPRENDEDORAS DEL SERNAMEG </v>
          </cell>
          <cell r="I452" t="str">
            <v>CAPACITACION</v>
          </cell>
          <cell r="J452" t="str">
            <v/>
          </cell>
          <cell r="K452" t="str">
            <v/>
          </cell>
        </row>
        <row r="453">
          <cell r="A453">
            <v>30487372</v>
          </cell>
          <cell r="B453" t="str">
            <v>30487372-EJECUCION</v>
          </cell>
          <cell r="C453" t="str">
            <v>SAN PABLO</v>
          </cell>
          <cell r="D453">
            <v>50000</v>
          </cell>
          <cell r="E453" t="str">
            <v>EJECUCION</v>
          </cell>
          <cell r="F453" t="str">
            <v>GOBIERNO REGIONAL - REGION DE LOS LAGOS</v>
          </cell>
          <cell r="G453" t="str">
            <v/>
          </cell>
          <cell r="H453" t="str">
            <v>CONSTRUCCION REFUGIOS PEATONALES DIVERSOS SECTORES DE LA COMUNA</v>
          </cell>
          <cell r="I453" t="str">
            <v>CONSTRUCCION</v>
          </cell>
          <cell r="J453" t="str">
            <v>OSORNO</v>
          </cell>
          <cell r="K453" t="str">
            <v/>
          </cell>
        </row>
        <row r="454">
          <cell r="A454">
            <v>30340472</v>
          </cell>
          <cell r="B454" t="str">
            <v>30340472-DISEÑO</v>
          </cell>
          <cell r="C454" t="str">
            <v>HUALAIHUE</v>
          </cell>
          <cell r="D454">
            <v>45759</v>
          </cell>
          <cell r="E454" t="str">
            <v>DISEÑO</v>
          </cell>
          <cell r="F454" t="str">
            <v>GOBIERNO REGIONAL - REGION DE LOS LAGOS</v>
          </cell>
          <cell r="G454" t="str">
            <v/>
          </cell>
          <cell r="H454" t="str">
            <v>CONSTRUCCION CEMENTERIO DE CONTAO, HUALAIHUE</v>
          </cell>
          <cell r="I454" t="str">
            <v>CONSTRUCCION</v>
          </cell>
          <cell r="J454" t="str">
            <v>PALENA</v>
          </cell>
          <cell r="K454" t="str">
            <v>RS</v>
          </cell>
        </row>
        <row r="455">
          <cell r="A455">
            <v>30384027</v>
          </cell>
          <cell r="B455" t="str">
            <v>30384027-EJECUCION</v>
          </cell>
          <cell r="C455" t="str">
            <v/>
          </cell>
          <cell r="D455">
            <v>7904309</v>
          </cell>
          <cell r="E455" t="str">
            <v>EJECUCION</v>
          </cell>
          <cell r="F455" t="str">
            <v>GOBIERNO REGIONAL - REGION DE LOS LAGOS</v>
          </cell>
          <cell r="G455" t="str">
            <v/>
          </cell>
          <cell r="H455" t="str">
            <v>MEJORAMIENTO RUTA V-69 SECTOR P. PUCHEGUIN - P. CASCAJAL3, COCHAMO</v>
          </cell>
          <cell r="I455" t="str">
            <v>MEJORAMIENTO</v>
          </cell>
          <cell r="J455" t="str">
            <v/>
          </cell>
          <cell r="K455" t="str">
            <v>RS</v>
          </cell>
        </row>
        <row r="456">
          <cell r="A456">
            <v>30081343</v>
          </cell>
          <cell r="B456" t="str">
            <v>30081343-DISEÑO</v>
          </cell>
          <cell r="C456" t="str">
            <v>CALBUCO</v>
          </cell>
          <cell r="D456">
            <v>704710</v>
          </cell>
          <cell r="E456" t="str">
            <v>DISEÑO</v>
          </cell>
          <cell r="F456" t="str">
            <v>DIRECCION DE VIALIDAD</v>
          </cell>
          <cell r="G456" t="str">
            <v/>
          </cell>
          <cell r="H456" t="str">
            <v>AMPLIACION REPOSICION RUTA V-85 CR. LONGITUDINAL RUTA 5 - CALBUCO</v>
          </cell>
          <cell r="I456" t="str">
            <v>AMPLIACION</v>
          </cell>
          <cell r="J456" t="str">
            <v>LLANQUIHUE</v>
          </cell>
          <cell r="K456" t="str">
            <v>RS</v>
          </cell>
        </row>
        <row r="457">
          <cell r="A457">
            <v>40007924</v>
          </cell>
          <cell r="B457" t="str">
            <v>40007924-EJECUCION</v>
          </cell>
          <cell r="C457" t="str">
            <v>QUEMCHI</v>
          </cell>
          <cell r="D457">
            <v>4038</v>
          </cell>
          <cell r="E457" t="str">
            <v>EJECUCION</v>
          </cell>
          <cell r="F457" t="str">
            <v>SUBSECRETARIA DE EDUCACION</v>
          </cell>
          <cell r="G457" t="str">
            <v/>
          </cell>
          <cell r="H457" t="str">
            <v>CONSERVACION SISTEMA GAS A. S VERDE, MEJ. SISTEMA ALC REG. TERRENO ESCUELA .R. MORROLOBO ALTO</v>
          </cell>
          <cell r="I457" t="str">
            <v>CONSERVACION</v>
          </cell>
          <cell r="J457" t="str">
            <v>CHILOE</v>
          </cell>
          <cell r="K457" t="str">
            <v/>
          </cell>
        </row>
        <row r="458">
          <cell r="A458">
            <v>30455872</v>
          </cell>
          <cell r="B458" t="str">
            <v>30455872-DISEÑO</v>
          </cell>
          <cell r="C458" t="str">
            <v>PUERTO OCTAY</v>
          </cell>
          <cell r="D458">
            <v>150500</v>
          </cell>
          <cell r="E458" t="str">
            <v>DISEÑO</v>
          </cell>
          <cell r="F458" t="str">
            <v>DIRECCION DE OBRAS PORTUARIAS</v>
          </cell>
          <cell r="G458" t="str">
            <v/>
          </cell>
          <cell r="H458" t="str">
            <v>CONSTRUCCION INFRAESTRUCTURA PORTUARIA COSTANERA DE PUERTO OCTAY</v>
          </cell>
          <cell r="I458" t="str">
            <v>CONSTRUCCION</v>
          </cell>
          <cell r="J458" t="str">
            <v>OSORNO</v>
          </cell>
          <cell r="K458" t="str">
            <v>RS</v>
          </cell>
        </row>
        <row r="459">
          <cell r="A459">
            <v>30482019</v>
          </cell>
          <cell r="B459" t="str">
            <v>30482019-EJECUCION</v>
          </cell>
          <cell r="C459" t="str">
            <v/>
          </cell>
          <cell r="D459">
            <v>400999</v>
          </cell>
          <cell r="E459" t="str">
            <v>EJECUCION</v>
          </cell>
          <cell r="F459" t="str">
            <v>GOBIERNO REGIONAL - REGION DE LOS LAGOS</v>
          </cell>
          <cell r="G459" t="str">
            <v/>
          </cell>
          <cell r="H459" t="str">
            <v>ERRADICACION  DEL VISÓN DE LA REGIÓN DE LOS LAGOS</v>
          </cell>
          <cell r="I459" t="str">
            <v>ERRADICACION</v>
          </cell>
          <cell r="J459" t="str">
            <v/>
          </cell>
          <cell r="K459" t="str">
            <v/>
          </cell>
        </row>
        <row r="460">
          <cell r="A460">
            <v>40007908</v>
          </cell>
          <cell r="B460" t="str">
            <v>40007908-EJECUCION</v>
          </cell>
          <cell r="C460" t="str">
            <v>QUEMCHI</v>
          </cell>
          <cell r="D460">
            <v>3437</v>
          </cell>
          <cell r="E460" t="str">
            <v>EJECUCION</v>
          </cell>
          <cell r="F460" t="str">
            <v>SUBSECRETARIA DE EDUCACION</v>
          </cell>
          <cell r="G460" t="str">
            <v/>
          </cell>
          <cell r="H460" t="str">
            <v>CONSERVACION  SISTEMA DE GAS ACREDITANDO SELLO VERDE Y MEJ SIST. AGUA  ESCUELA RURAL CHENIAO</v>
          </cell>
          <cell r="I460" t="str">
            <v>CONSERVACION</v>
          </cell>
          <cell r="J460" t="str">
            <v>CHILOE</v>
          </cell>
          <cell r="K460" t="str">
            <v/>
          </cell>
        </row>
        <row r="461">
          <cell r="A461">
            <v>30113234</v>
          </cell>
          <cell r="B461" t="str">
            <v>30113234-EJECUCION</v>
          </cell>
          <cell r="C461" t="str">
            <v>PUYEHUE</v>
          </cell>
          <cell r="D461">
            <v>2207067</v>
          </cell>
          <cell r="E461" t="str">
            <v>EJECUCION</v>
          </cell>
          <cell r="F461" t="str">
            <v>INSTITUTO NACIONAL DEL DEPORTE</v>
          </cell>
          <cell r="G461" t="str">
            <v/>
          </cell>
          <cell r="H461" t="str">
            <v>CONSTRUCCION CENTRO POLIDEPORTIVO PUYEHUE</v>
          </cell>
          <cell r="I461" t="str">
            <v>CONSTRUCCION</v>
          </cell>
          <cell r="J461" t="str">
            <v>OSORNO</v>
          </cell>
          <cell r="K461" t="str">
            <v/>
          </cell>
        </row>
        <row r="462">
          <cell r="A462">
            <v>30488910</v>
          </cell>
          <cell r="B462" t="str">
            <v>30488910-EJECUCION</v>
          </cell>
          <cell r="C462" t="str">
            <v>HUALAIHUE</v>
          </cell>
          <cell r="D462">
            <v>25770</v>
          </cell>
          <cell r="E462" t="str">
            <v>EJECUCION</v>
          </cell>
          <cell r="F462" t="str">
            <v>GOBIERNO REGIONAL - REGION DE LOS LAGOS</v>
          </cell>
          <cell r="G462" t="str">
            <v/>
          </cell>
          <cell r="H462" t="str">
            <v>HABILITACION ALUMBRADO PUBLICO URON Y HORNOPIREN</v>
          </cell>
          <cell r="I462" t="str">
            <v>HABILITACION</v>
          </cell>
          <cell r="J462" t="str">
            <v>PALENA</v>
          </cell>
          <cell r="K462" t="str">
            <v/>
          </cell>
        </row>
        <row r="463">
          <cell r="A463">
            <v>30083665</v>
          </cell>
          <cell r="B463" t="str">
            <v>30083665-PREFACTIBILIDAD</v>
          </cell>
          <cell r="C463" t="str">
            <v/>
          </cell>
          <cell r="D463">
            <v>205401</v>
          </cell>
          <cell r="E463" t="str">
            <v>PREFACTIBILIDAD</v>
          </cell>
          <cell r="F463" t="str">
            <v>DIRECCION DE VIALIDAD</v>
          </cell>
          <cell r="G463" t="str">
            <v/>
          </cell>
          <cell r="H463" t="str">
            <v>CONSTRUCCION PTE DALCAHUE EN RUTA W-59, ISLA DE QUINCHAO EN CHILOE</v>
          </cell>
          <cell r="I463" t="str">
            <v>CONSTRUCCION</v>
          </cell>
          <cell r="J463" t="str">
            <v/>
          </cell>
          <cell r="K463" t="str">
            <v>RS</v>
          </cell>
        </row>
        <row r="464">
          <cell r="A464">
            <v>30080507</v>
          </cell>
          <cell r="B464" t="str">
            <v>30080507-DISEÑO</v>
          </cell>
          <cell r="C464" t="str">
            <v>PUYEHUE</v>
          </cell>
          <cell r="D464">
            <v>658480</v>
          </cell>
          <cell r="E464" t="str">
            <v>DISEÑO</v>
          </cell>
          <cell r="F464" t="str">
            <v>DIRECCION DE VIALIDAD</v>
          </cell>
          <cell r="G464" t="str">
            <v/>
          </cell>
          <cell r="H464" t="str">
            <v>REPOSICION PAVIMENTO RUTA 215-CH. SECTOR: ADUANA - LIMITE</v>
          </cell>
          <cell r="I464" t="str">
            <v>REPOSICION</v>
          </cell>
          <cell r="J464" t="str">
            <v>OSORNO</v>
          </cell>
          <cell r="K464" t="str">
            <v>RS</v>
          </cell>
        </row>
        <row r="465">
          <cell r="A465">
            <v>30078077</v>
          </cell>
          <cell r="B465" t="str">
            <v>30078077-EJECUCION</v>
          </cell>
          <cell r="C465" t="str">
            <v>FUTALEUFU</v>
          </cell>
          <cell r="D465">
            <v>16705049</v>
          </cell>
          <cell r="E465" t="str">
            <v>EJECUCION</v>
          </cell>
          <cell r="F465" t="str">
            <v>MINISTERIO DE SALUD</v>
          </cell>
          <cell r="G465" t="str">
            <v/>
          </cell>
          <cell r="H465" t="str">
            <v>NORMALIZACION HOSPITAL DE FUTALEUFU, PROVINCIA DE PALENA</v>
          </cell>
          <cell r="I465" t="str">
            <v>NORMALIZACION</v>
          </cell>
          <cell r="J465" t="str">
            <v>PALENA</v>
          </cell>
          <cell r="K465" t="str">
            <v>RS</v>
          </cell>
        </row>
        <row r="466">
          <cell r="A466">
            <v>40005569</v>
          </cell>
          <cell r="B466" t="str">
            <v>40005569-EJECUCION</v>
          </cell>
          <cell r="C466" t="str">
            <v>CURACO DE VELEZ</v>
          </cell>
          <cell r="D466">
            <v>5912</v>
          </cell>
          <cell r="E466" t="str">
            <v>EJECUCION</v>
          </cell>
          <cell r="F466" t="str">
            <v>SUBSECRETARIA DE EDUCACION</v>
          </cell>
          <cell r="G466" t="str">
            <v/>
          </cell>
          <cell r="H466" t="str">
            <v>CONSERVACION PATIOS LICEO ALFREDO BARRIA</v>
          </cell>
          <cell r="I466" t="str">
            <v>CONSERVACION</v>
          </cell>
          <cell r="J466" t="str">
            <v>CHILOE</v>
          </cell>
          <cell r="K466" t="str">
            <v/>
          </cell>
        </row>
        <row r="467">
          <cell r="A467">
            <v>30096049</v>
          </cell>
          <cell r="B467" t="str">
            <v>30096049-EJECUCION</v>
          </cell>
          <cell r="C467" t="str">
            <v>CHAITEN</v>
          </cell>
          <cell r="D467">
            <v>697997</v>
          </cell>
          <cell r="E467" t="str">
            <v>EJECUCION</v>
          </cell>
          <cell r="F467" t="str">
            <v>GOBIERNO REGIONAL - REGION DE LOS LAGOS</v>
          </cell>
          <cell r="G467" t="str">
            <v/>
          </cell>
          <cell r="H467" t="str">
            <v>HABILITACION SUMINISTRO ENERGIA ELECTRICA SECTOR CHAITEN VIEJO, COMUNA DE CHAITEN</v>
          </cell>
          <cell r="I467" t="str">
            <v>HABILITACION</v>
          </cell>
          <cell r="J467" t="str">
            <v>PALENA</v>
          </cell>
          <cell r="K467" t="str">
            <v/>
          </cell>
        </row>
        <row r="468">
          <cell r="A468">
            <v>30128140</v>
          </cell>
          <cell r="B468" t="str">
            <v>30128140-EJECUCION</v>
          </cell>
          <cell r="C468" t="str">
            <v>PUERTO MONTT</v>
          </cell>
          <cell r="D468">
            <v>4085603</v>
          </cell>
          <cell r="E468" t="str">
            <v>EJECUCION</v>
          </cell>
          <cell r="F468" t="str">
            <v>GOBIERNO REGIONAL - REGION DE LOS LAGOS</v>
          </cell>
          <cell r="G468" t="str">
            <v/>
          </cell>
          <cell r="H468" t="str">
            <v>NORMALIZACION CENTRO SALUD FAMILIAR ALERCE, COMUNA DE PUERTO MONTT</v>
          </cell>
          <cell r="I468" t="str">
            <v>NORMALIZACION</v>
          </cell>
          <cell r="J468" t="str">
            <v>LLANQUIHUE</v>
          </cell>
          <cell r="K468" t="str">
            <v>RS</v>
          </cell>
        </row>
        <row r="469">
          <cell r="A469">
            <v>30485255</v>
          </cell>
          <cell r="B469" t="str">
            <v>30485255-EJECUCION</v>
          </cell>
          <cell r="C469" t="str">
            <v>MAULLIN</v>
          </cell>
          <cell r="D469">
            <v>154866</v>
          </cell>
          <cell r="E469" t="str">
            <v>EJECUCION</v>
          </cell>
          <cell r="F469" t="str">
            <v>GOBIERNO REGIONAL - REGION DE LOS LAGOS</v>
          </cell>
          <cell r="G469" t="str">
            <v/>
          </cell>
          <cell r="H469" t="str">
            <v>HABILITACION SUMINISTRO DE ENERGIA ELECTRICA SECTOR QUEMAS DE CHUYAQUEN</v>
          </cell>
          <cell r="I469" t="str">
            <v>HABILITACION</v>
          </cell>
          <cell r="J469" t="str">
            <v>LLANQUIHUE</v>
          </cell>
          <cell r="K469" t="str">
            <v/>
          </cell>
        </row>
        <row r="470">
          <cell r="A470">
            <v>30101329</v>
          </cell>
          <cell r="B470" t="str">
            <v>30101329-EJECUCION</v>
          </cell>
          <cell r="C470" t="str">
            <v/>
          </cell>
          <cell r="D470">
            <v>20790895</v>
          </cell>
          <cell r="E470" t="str">
            <v>EJECUCION</v>
          </cell>
          <cell r="F470" t="str">
            <v>DIRECCION DE VIALIDAD</v>
          </cell>
          <cell r="G470" t="str">
            <v/>
          </cell>
          <cell r="H470" t="str">
            <v>MEJORAMIENTO RUTA W-195. SECTOR: QUEMCHI - PUCHAURAN</v>
          </cell>
          <cell r="I470" t="str">
            <v>MEJORAMIENTO</v>
          </cell>
          <cell r="J470" t="str">
            <v/>
          </cell>
          <cell r="K470" t="str">
            <v>RS</v>
          </cell>
        </row>
        <row r="471">
          <cell r="A471">
            <v>30430173</v>
          </cell>
          <cell r="B471" t="str">
            <v>30430173-EJECUCION</v>
          </cell>
          <cell r="C471" t="str">
            <v>QUEMCHI</v>
          </cell>
          <cell r="D471">
            <v>536942</v>
          </cell>
          <cell r="E471" t="str">
            <v>EJECUCION</v>
          </cell>
          <cell r="F471" t="str">
            <v>GOBIERNO REGIONAL - REGION DE LOS LAGOS</v>
          </cell>
          <cell r="G471" t="str">
            <v/>
          </cell>
          <cell r="H471" t="str">
            <v xml:space="preserve">CONSERVACION CAMINOS ISLA BUTACHAUQUES </v>
          </cell>
          <cell r="I471" t="str">
            <v>CONSERVACION</v>
          </cell>
          <cell r="J471" t="str">
            <v>CHILOE</v>
          </cell>
          <cell r="K471" t="str">
            <v/>
          </cell>
        </row>
        <row r="472">
          <cell r="A472">
            <v>40008282</v>
          </cell>
          <cell r="B472" t="str">
            <v>40008282-EJECUCION</v>
          </cell>
          <cell r="C472" t="str">
            <v>OSORNO</v>
          </cell>
          <cell r="D472">
            <v>3035348</v>
          </cell>
          <cell r="E472" t="str">
            <v>EJECUCION</v>
          </cell>
          <cell r="F472" t="str">
            <v>GOBIERNO REGIONAL - REGION DE LOS LAGOS</v>
          </cell>
          <cell r="G472" t="str">
            <v/>
          </cell>
          <cell r="H472" t="str">
            <v>REPOSICION SEXTA COMPAÑÍA DE BOMBEROS DE OSORNO</v>
          </cell>
          <cell r="I472" t="str">
            <v>REPOSICION</v>
          </cell>
          <cell r="J472" t="str">
            <v>OSORNO</v>
          </cell>
          <cell r="K472" t="str">
            <v/>
          </cell>
        </row>
        <row r="473">
          <cell r="A473">
            <v>40000984</v>
          </cell>
          <cell r="B473" t="str">
            <v>40000984-EJECUCION</v>
          </cell>
          <cell r="C473" t="str">
            <v>SAN PABLO</v>
          </cell>
          <cell r="D473">
            <v>301762</v>
          </cell>
          <cell r="E473" t="str">
            <v>EJECUCION</v>
          </cell>
          <cell r="F473" t="str">
            <v>SUBSECRETARIA DE EDUCACION</v>
          </cell>
          <cell r="G473" t="str">
            <v/>
          </cell>
          <cell r="H473" t="str">
            <v>EQUIPAMIENTO EQUIPAMIENTO EDUCATIVO PARA ESTABLECIMIENTOS DE ENSEÑANZA PARVULARIA Y PREBASIC</v>
          </cell>
          <cell r="I473" t="str">
            <v>EQUIPAMIENTO</v>
          </cell>
          <cell r="J473" t="str">
            <v>OSORNO</v>
          </cell>
          <cell r="K473" t="str">
            <v/>
          </cell>
        </row>
        <row r="474">
          <cell r="A474">
            <v>30427424</v>
          </cell>
          <cell r="B474" t="str">
            <v>30427424-EJECUCION</v>
          </cell>
          <cell r="C474" t="str">
            <v>LOS MUERMOS</v>
          </cell>
          <cell r="D474">
            <v>65441</v>
          </cell>
          <cell r="E474" t="str">
            <v>EJECUCION</v>
          </cell>
          <cell r="F474" t="str">
            <v>GOBIERNO REGIONAL - REGION DE LOS LAGOS</v>
          </cell>
          <cell r="G474" t="str">
            <v/>
          </cell>
          <cell r="H474" t="str">
            <v>REPOSICION CAMIONETAS MUNICIPALES, COMUNA LOS MUERMOS</v>
          </cell>
          <cell r="I474" t="str">
            <v>REPOSICION</v>
          </cell>
          <cell r="J474" t="str">
            <v>LLANQUIHUE</v>
          </cell>
          <cell r="K474" t="str">
            <v/>
          </cell>
        </row>
        <row r="475">
          <cell r="A475">
            <v>30470389</v>
          </cell>
          <cell r="B475" t="str">
            <v>30470389-EJECUCION</v>
          </cell>
          <cell r="C475" t="str">
            <v>QUELLON</v>
          </cell>
          <cell r="D475">
            <v>449721</v>
          </cell>
          <cell r="E475" t="str">
            <v>EJECUCION</v>
          </cell>
          <cell r="F475" t="str">
            <v>GOBIERNO REGIONAL - REGION DE LOS LAGOS</v>
          </cell>
          <cell r="G475" t="str">
            <v/>
          </cell>
          <cell r="H475" t="str">
            <v>ADQUISICION EQUIPOS ELECTRONICOS PARA ESCUELAS COMUNA QUELLON</v>
          </cell>
          <cell r="I475" t="str">
            <v>ADQUISICION</v>
          </cell>
          <cell r="J475" t="str">
            <v>CHILOE</v>
          </cell>
          <cell r="K475" t="str">
            <v/>
          </cell>
        </row>
        <row r="476">
          <cell r="A476">
            <v>30343529</v>
          </cell>
          <cell r="B476" t="str">
            <v>30343529-EJECUCION</v>
          </cell>
          <cell r="C476" t="str">
            <v>PUERTO MONTT</v>
          </cell>
          <cell r="D476">
            <v>1074551</v>
          </cell>
          <cell r="E476" t="str">
            <v>EJECUCION</v>
          </cell>
          <cell r="F476" t="str">
            <v>UNIDAD OPERATIVA DE CONTROL DE TRANSITO</v>
          </cell>
          <cell r="G476" t="str">
            <v/>
          </cell>
          <cell r="H476" t="str">
            <v>NORMALIZACION DE SEMAFOROS CIUDAD DE PUERTO MONTT</v>
          </cell>
          <cell r="I476" t="str">
            <v>NORMALIZACION</v>
          </cell>
          <cell r="J476" t="str">
            <v>LLANQUIHUE</v>
          </cell>
          <cell r="K476" t="str">
            <v>RS</v>
          </cell>
        </row>
        <row r="477">
          <cell r="A477">
            <v>30389124</v>
          </cell>
          <cell r="B477" t="str">
            <v>30389124-EJECUCION</v>
          </cell>
          <cell r="C477" t="str">
            <v>PURRANQUE</v>
          </cell>
          <cell r="D477">
            <v>338714</v>
          </cell>
          <cell r="E477" t="str">
            <v>EJECUCION</v>
          </cell>
          <cell r="F477" t="str">
            <v>SERVICIO VIVIENDA Y URBANIZACION REGION DE LOS LAGOS</v>
          </cell>
          <cell r="G477" t="str">
            <v/>
          </cell>
          <cell r="H477" t="str">
            <v>CONSTRUCCION PARQUE DE LAS ESCULTURAS, PURRANQUE</v>
          </cell>
          <cell r="I477" t="str">
            <v>CONSTRUCCION</v>
          </cell>
          <cell r="J477" t="str">
            <v>OSORNO</v>
          </cell>
          <cell r="K477" t="str">
            <v>RS</v>
          </cell>
        </row>
        <row r="478">
          <cell r="A478">
            <v>40007263</v>
          </cell>
          <cell r="B478" t="str">
            <v>40007263-EJECUCION</v>
          </cell>
          <cell r="C478" t="str">
            <v>CURACO DE VELEZ</v>
          </cell>
          <cell r="D478">
            <v>90000</v>
          </cell>
          <cell r="E478" t="str">
            <v>EJECUCION</v>
          </cell>
          <cell r="F478" t="str">
            <v>GOBIERNO REGIONAL - REGION DE LOS LAGOS</v>
          </cell>
          <cell r="G478" t="str">
            <v/>
          </cell>
          <cell r="H478" t="str">
            <v>AMPLIACION CUARTEL DE BOMBEROS SECTOR HUYAR ALTO, CURACO DE VÉLEZ</v>
          </cell>
          <cell r="I478" t="str">
            <v>AMPLIACION</v>
          </cell>
          <cell r="J478" t="str">
            <v>CHILOE</v>
          </cell>
          <cell r="K478" t="str">
            <v/>
          </cell>
        </row>
        <row r="479">
          <cell r="A479">
            <v>20195455</v>
          </cell>
          <cell r="B479" t="str">
            <v>20195455-EJECUCION</v>
          </cell>
          <cell r="C479" t="str">
            <v>PUERTO MONTT</v>
          </cell>
          <cell r="D479">
            <v>1215107</v>
          </cell>
          <cell r="E479" t="str">
            <v>EJECUCION</v>
          </cell>
          <cell r="F479" t="str">
            <v>GOBIERNO REGIONAL - REGION DE LOS LAGOS</v>
          </cell>
          <cell r="G479" t="str">
            <v/>
          </cell>
          <cell r="H479" t="str">
            <v>MEJORAMIENTO CALLE PADRE HARTER DE PUERTO MONTT</v>
          </cell>
          <cell r="I479" t="str">
            <v>MEJORAMIENTO</v>
          </cell>
          <cell r="J479" t="str">
            <v>LLANQUIHUE</v>
          </cell>
          <cell r="K479" t="str">
            <v/>
          </cell>
        </row>
        <row r="480">
          <cell r="A480">
            <v>40006820</v>
          </cell>
          <cell r="B480" t="str">
            <v>40006820-EJECUCION</v>
          </cell>
          <cell r="C480" t="str">
            <v>QUINCHAO</v>
          </cell>
          <cell r="D480">
            <v>28055</v>
          </cell>
          <cell r="E480" t="str">
            <v>EJECUCION</v>
          </cell>
          <cell r="F480" t="str">
            <v>SUBSECRETARIA DE EDUCACION</v>
          </cell>
          <cell r="G480" t="str">
            <v/>
          </cell>
          <cell r="H480" t="str">
            <v>REPOSICION LICEO INSULAR ENSEÑANZA BÁSICA, COMUNA DE QUINCHAO</v>
          </cell>
          <cell r="I480" t="str">
            <v>REPOSICION</v>
          </cell>
          <cell r="J480" t="str">
            <v>CHILOE</v>
          </cell>
          <cell r="K480" t="str">
            <v/>
          </cell>
        </row>
        <row r="481">
          <cell r="A481">
            <v>30488412</v>
          </cell>
          <cell r="B481" t="str">
            <v>30488412-EJECUCION</v>
          </cell>
          <cell r="C481" t="str">
            <v>FRUTILLAR</v>
          </cell>
          <cell r="D481">
            <v>161850</v>
          </cell>
          <cell r="E481" t="str">
            <v>EJECUCION</v>
          </cell>
          <cell r="F481" t="str">
            <v>GOBIERNO REGIONAL - REGION DE LOS LAGOS</v>
          </cell>
          <cell r="G481" t="str">
            <v/>
          </cell>
          <cell r="H481" t="str">
            <v>ADQUISICION BUS DE PASAJEROS COMUNA DE FRUTILLAR</v>
          </cell>
          <cell r="I481" t="str">
            <v>ADQUISICION</v>
          </cell>
          <cell r="J481" t="str">
            <v>LLANQUIHUE</v>
          </cell>
          <cell r="K481" t="str">
            <v/>
          </cell>
        </row>
        <row r="482">
          <cell r="A482">
            <v>40006170</v>
          </cell>
          <cell r="B482" t="str">
            <v>40006170-EJECUCION</v>
          </cell>
          <cell r="C482" t="str">
            <v>QUELLON</v>
          </cell>
          <cell r="D482">
            <v>60000</v>
          </cell>
          <cell r="E482" t="str">
            <v>EJECUCION</v>
          </cell>
          <cell r="F482" t="str">
            <v>SUBSECRETARIA DE EDUCACION</v>
          </cell>
          <cell r="G482" t="str">
            <v/>
          </cell>
          <cell r="H482" t="str">
            <v xml:space="preserve">CONSERVACION INFRAESTRUCTURA GIMNASIO ESCUELA RURAL ARTÍSTICA ALUMNO MARCELO GUENTEO SOLIS - </v>
          </cell>
          <cell r="I482" t="str">
            <v>CONSERVACION</v>
          </cell>
          <cell r="J482" t="str">
            <v>CHILOE</v>
          </cell>
          <cell r="K482" t="str">
            <v/>
          </cell>
        </row>
        <row r="483">
          <cell r="A483">
            <v>40007417</v>
          </cell>
          <cell r="B483" t="str">
            <v>40007417-EJECUCION</v>
          </cell>
          <cell r="C483" t="str">
            <v>PUERTO MONTT</v>
          </cell>
          <cell r="D483">
            <v>4616</v>
          </cell>
          <cell r="E483" t="str">
            <v>EJECUCION</v>
          </cell>
          <cell r="F483" t="str">
            <v>SUBSECRETARIA DE EDUCACION</v>
          </cell>
          <cell r="G483" t="str">
            <v/>
          </cell>
          <cell r="H483" t="str">
            <v>MEJORAMIENTO SISTEMA DE GAS EN COCINA ESCUELA CAYENEL</v>
          </cell>
          <cell r="I483" t="str">
            <v>MEJORAMIENTO</v>
          </cell>
          <cell r="J483" t="str">
            <v>LLANQUIHUE</v>
          </cell>
          <cell r="K483" t="str">
            <v/>
          </cell>
        </row>
        <row r="484">
          <cell r="A484">
            <v>30384235</v>
          </cell>
          <cell r="B484" t="str">
            <v>30384235-PREFACTIBILIDAD</v>
          </cell>
          <cell r="C484" t="str">
            <v>PALENA</v>
          </cell>
          <cell r="D484">
            <v>579481</v>
          </cell>
          <cell r="E484" t="str">
            <v>PREFACTIBILIDAD</v>
          </cell>
          <cell r="F484" t="str">
            <v>GOBIERNO REGIONAL - REGION DE LOS LAGOS</v>
          </cell>
          <cell r="G484" t="str">
            <v/>
          </cell>
          <cell r="H484" t="str">
            <v>CONSTRUCCION CONEXIÓN VIAL SECTOR:PALENA - LAGO PALENA,COMUNA PALENA</v>
          </cell>
          <cell r="I484" t="str">
            <v>CONSTRUCCION</v>
          </cell>
          <cell r="J484" t="str">
            <v>PALENA</v>
          </cell>
          <cell r="K484" t="str">
            <v>RS</v>
          </cell>
        </row>
        <row r="485">
          <cell r="A485">
            <v>30070862</v>
          </cell>
          <cell r="B485" t="str">
            <v>30070862-EJECUCION</v>
          </cell>
          <cell r="C485" t="str">
            <v>OSORNO</v>
          </cell>
          <cell r="D485">
            <v>5695479</v>
          </cell>
          <cell r="E485" t="str">
            <v>EJECUCION</v>
          </cell>
          <cell r="F485" t="str">
            <v>GOBIERNO REGIONAL - REGION DE LOS LAGOS</v>
          </cell>
          <cell r="G485" t="str">
            <v/>
          </cell>
          <cell r="H485" t="str">
            <v>REPOSICION LICEO CARMELA CARVAJAL DE PRAT, OSORNO.</v>
          </cell>
          <cell r="I485" t="str">
            <v>REPOSICION</v>
          </cell>
          <cell r="J485" t="str">
            <v>OSORNO</v>
          </cell>
          <cell r="K485" t="str">
            <v>RS</v>
          </cell>
        </row>
        <row r="486">
          <cell r="A486">
            <v>30109042</v>
          </cell>
          <cell r="B486" t="str">
            <v>30109042-DISEÑO</v>
          </cell>
          <cell r="C486" t="str">
            <v/>
          </cell>
          <cell r="D486">
            <v>1069037</v>
          </cell>
          <cell r="E486" t="str">
            <v>DISEÑO</v>
          </cell>
          <cell r="F486" t="str">
            <v>DIRECCION DE VIALIDAD</v>
          </cell>
          <cell r="G486" t="str">
            <v/>
          </cell>
          <cell r="H486" t="str">
            <v>CONSTRUCCION RIPIO RUTA 7. SECTOR: HUINAY - LEPTEPU.</v>
          </cell>
          <cell r="I486" t="str">
            <v>CONSTRUCCION</v>
          </cell>
          <cell r="J486" t="str">
            <v/>
          </cell>
          <cell r="K486" t="str">
            <v>OT</v>
          </cell>
        </row>
        <row r="487">
          <cell r="A487">
            <v>30433975</v>
          </cell>
          <cell r="B487" t="str">
            <v>30433975-DISEÑO</v>
          </cell>
          <cell r="C487" t="str">
            <v>OSORNO</v>
          </cell>
          <cell r="D487">
            <v>232000</v>
          </cell>
          <cell r="E487" t="str">
            <v>DISEÑO</v>
          </cell>
          <cell r="F487" t="str">
            <v>GOBIERNO REGIONAL - REGION DE LOS LAGOS</v>
          </cell>
          <cell r="G487" t="str">
            <v/>
          </cell>
          <cell r="H487" t="str">
            <v>CONSTRUCCION ESTADIO FUTBOL OSORNO</v>
          </cell>
          <cell r="I487" t="str">
            <v>CONSTRUCCION</v>
          </cell>
          <cell r="J487" t="str">
            <v>OSORNO</v>
          </cell>
          <cell r="K487" t="str">
            <v/>
          </cell>
        </row>
        <row r="488">
          <cell r="A488">
            <v>40006872</v>
          </cell>
          <cell r="B488" t="str">
            <v>40006872-PREFACTIBILIDAD</v>
          </cell>
          <cell r="C488" t="str">
            <v>QUINCHAO</v>
          </cell>
          <cell r="D488">
            <v>80900</v>
          </cell>
          <cell r="E488" t="str">
            <v>PREFACTIBILIDAD</v>
          </cell>
          <cell r="F488" t="str">
            <v>MINISTERIO DE SALUD</v>
          </cell>
          <cell r="G488" t="str">
            <v/>
          </cell>
          <cell r="H488" t="str">
            <v>NORMALIZACION HOSPITAL DE ACHAO SERVICIO DE SALUD CHILOE</v>
          </cell>
          <cell r="I488" t="str">
            <v>NORMALIZACION</v>
          </cell>
          <cell r="J488" t="str">
            <v>CHILOE</v>
          </cell>
          <cell r="K488" t="str">
            <v/>
          </cell>
        </row>
        <row r="489">
          <cell r="A489">
            <v>30355425</v>
          </cell>
          <cell r="B489" t="str">
            <v>30355425-EJECUCION</v>
          </cell>
          <cell r="C489" t="str">
            <v>RIO NEGRO</v>
          </cell>
          <cell r="D489">
            <v>11282</v>
          </cell>
          <cell r="E489" t="str">
            <v>EJECUCION</v>
          </cell>
          <cell r="F489" t="str">
            <v>GOBIERNO REGIONAL - REGION DE LOS LAGOS</v>
          </cell>
          <cell r="G489" t="str">
            <v/>
          </cell>
          <cell r="H489" t="str">
            <v>MEJORAMIENTO MULTICANCHA DE RIACHUELO</v>
          </cell>
          <cell r="I489" t="str">
            <v>MEJORAMIENTO</v>
          </cell>
          <cell r="J489" t="str">
            <v>OSORNO</v>
          </cell>
          <cell r="K489" t="str">
            <v/>
          </cell>
        </row>
        <row r="490">
          <cell r="A490">
            <v>30485139</v>
          </cell>
          <cell r="B490" t="str">
            <v>30485139-EJECUCION</v>
          </cell>
          <cell r="C490" t="str">
            <v>FRUTILLAR</v>
          </cell>
          <cell r="D490">
            <v>218397</v>
          </cell>
          <cell r="E490" t="str">
            <v>EJECUCION</v>
          </cell>
          <cell r="F490" t="str">
            <v>GOBIERNO REGIONAL - REGION DE LOS LAGOS</v>
          </cell>
          <cell r="G490" t="str">
            <v/>
          </cell>
          <cell r="H490" t="str">
            <v>CONSTRUCCION SERVICIO DE APR SECTOR PICHILOPEZ,  FRUTILLAR</v>
          </cell>
          <cell r="I490" t="str">
            <v>CONSTRUCCION</v>
          </cell>
          <cell r="J490" t="str">
            <v>LLANQUIHUE</v>
          </cell>
          <cell r="K490" t="str">
            <v/>
          </cell>
        </row>
        <row r="491">
          <cell r="A491">
            <v>40005278</v>
          </cell>
          <cell r="B491" t="str">
            <v>40005278-EJECUCION</v>
          </cell>
          <cell r="C491" t="str">
            <v>PUERTO VARAS</v>
          </cell>
          <cell r="D491">
            <v>980817</v>
          </cell>
          <cell r="E491" t="str">
            <v>EJECUCION</v>
          </cell>
          <cell r="F491" t="str">
            <v>GOBIERNO REGIONAL - REGION DE LOS LAGOS</v>
          </cell>
          <cell r="G491" t="str">
            <v/>
          </cell>
          <cell r="H491" t="str">
            <v>CONSERVACION VIAS URBANAS PUERTO VARAS</v>
          </cell>
          <cell r="I491" t="str">
            <v>CONSERVACION</v>
          </cell>
          <cell r="J491" t="str">
            <v>LLANQUIHUE</v>
          </cell>
          <cell r="K491" t="str">
            <v/>
          </cell>
        </row>
        <row r="492">
          <cell r="A492">
            <v>30136723</v>
          </cell>
          <cell r="B492" t="str">
            <v>30136723-DISEÑO</v>
          </cell>
          <cell r="C492" t="str">
            <v>CASTRO</v>
          </cell>
          <cell r="D492">
            <v>458063</v>
          </cell>
          <cell r="E492" t="str">
            <v>DISEÑO</v>
          </cell>
          <cell r="F492" t="str">
            <v>MINISTERIO PUBLICO</v>
          </cell>
          <cell r="G492" t="str">
            <v/>
          </cell>
          <cell r="H492" t="str">
            <v>CONSTRUCCION FISCALÍA LOCAL DE CASTRO</v>
          </cell>
          <cell r="I492" t="str">
            <v>CONSTRUCCION</v>
          </cell>
          <cell r="J492" t="str">
            <v>CHILOE</v>
          </cell>
          <cell r="K492" t="str">
            <v>RS</v>
          </cell>
        </row>
        <row r="493">
          <cell r="A493">
            <v>40006687</v>
          </cell>
          <cell r="B493" t="str">
            <v>40006687-DISEÑO</v>
          </cell>
          <cell r="C493" t="str">
            <v>QUINCHAO</v>
          </cell>
          <cell r="D493">
            <v>28912</v>
          </cell>
          <cell r="E493" t="str">
            <v>DISEÑO</v>
          </cell>
          <cell r="F493" t="str">
            <v>GOBIERNO REGIONAL - REGION DE LOS LAGOS</v>
          </cell>
          <cell r="G493" t="str">
            <v/>
          </cell>
          <cell r="H493" t="str">
            <v>NORMALIZACION NORMALIZACION DIVERSOS ESTABLECIMIENTOS EDUCACIONALES</v>
          </cell>
          <cell r="I493" t="str">
            <v>NORMALIZACION</v>
          </cell>
          <cell r="J493" t="str">
            <v>CHILOE</v>
          </cell>
          <cell r="K493" t="str">
            <v/>
          </cell>
        </row>
        <row r="494">
          <cell r="A494">
            <v>40007917</v>
          </cell>
          <cell r="B494" t="str">
            <v>40007917-EJECUCION</v>
          </cell>
          <cell r="C494" t="str">
            <v>QUEMCHI</v>
          </cell>
          <cell r="D494">
            <v>2199</v>
          </cell>
          <cell r="E494" t="str">
            <v>EJECUCION</v>
          </cell>
          <cell r="F494" t="str">
            <v>SUBSECRETARIA DE EDUCACION</v>
          </cell>
          <cell r="G494" t="str">
            <v/>
          </cell>
          <cell r="H494" t="str">
            <v>CONSERVACION SISTEMA GAS ACREDITANDO S VERDE Y MEJ SIS AGUA ESCUELA RURAL LINDA VISTA METAHUE</v>
          </cell>
          <cell r="I494" t="str">
            <v>CONSERVACION</v>
          </cell>
          <cell r="J494" t="str">
            <v>CHILOE</v>
          </cell>
          <cell r="K494" t="str">
            <v/>
          </cell>
        </row>
        <row r="495">
          <cell r="A495">
            <v>40007928</v>
          </cell>
          <cell r="B495" t="str">
            <v>40007928-EJECUCION</v>
          </cell>
          <cell r="C495" t="str">
            <v>PALENA</v>
          </cell>
          <cell r="D495">
            <v>1304877</v>
          </cell>
          <cell r="E495" t="str">
            <v>EJECUCION</v>
          </cell>
          <cell r="F495" t="str">
            <v>GOBIERNO REGIONAL - REGION DE LOS LAGOS</v>
          </cell>
          <cell r="G495" t="str">
            <v/>
          </cell>
          <cell r="H495" t="str">
            <v>CONSTRUCCION CONSTRUCCIÓN CENTRO DE TRATAMIENTO RESIDUOS SÓLIDOS . COMUNA DE PALENA</v>
          </cell>
          <cell r="I495" t="str">
            <v>CONSTRUCCION</v>
          </cell>
          <cell r="J495" t="str">
            <v>PALENA</v>
          </cell>
          <cell r="K495" t="str">
            <v/>
          </cell>
        </row>
        <row r="496">
          <cell r="A496">
            <v>40007410</v>
          </cell>
          <cell r="B496" t="str">
            <v>40007410-EJECUCION</v>
          </cell>
          <cell r="C496" t="str">
            <v>PUERTO MONTT</v>
          </cell>
          <cell r="D496">
            <v>160000</v>
          </cell>
          <cell r="E496" t="str">
            <v>EJECUCION</v>
          </cell>
          <cell r="F496" t="str">
            <v>SUBSECRETARIA DE EDUCACION</v>
          </cell>
          <cell r="G496" t="str">
            <v/>
          </cell>
          <cell r="H496" t="str">
            <v>MEJORAMIENTO INTEGRAL ESCUELA SANTA INES</v>
          </cell>
          <cell r="I496" t="str">
            <v>MEJORAMIENTO</v>
          </cell>
          <cell r="J496" t="str">
            <v>LLANQUIHUE</v>
          </cell>
          <cell r="K496" t="str">
            <v/>
          </cell>
        </row>
        <row r="497">
          <cell r="A497">
            <v>40006448</v>
          </cell>
          <cell r="B497" t="str">
            <v>40006448-PREFACTIBILIDAD</v>
          </cell>
          <cell r="C497" t="str">
            <v>OSORNO</v>
          </cell>
          <cell r="D497">
            <v>357500</v>
          </cell>
          <cell r="E497" t="str">
            <v>PREFACTIBILIDAD</v>
          </cell>
          <cell r="F497" t="str">
            <v>SERVICIO VIVIENDA Y URBANIZACION REGION DE LOS LAGOS</v>
          </cell>
          <cell r="G497" t="str">
            <v/>
          </cell>
          <cell r="H497" t="str">
            <v>CONSTRUCCION MACRO URBANIZACIÓN   “PREDIO BAQUEDANO” OSORNO.</v>
          </cell>
          <cell r="I497" t="str">
            <v>CONSTRUCCION</v>
          </cell>
          <cell r="J497" t="str">
            <v>OSORNO</v>
          </cell>
          <cell r="K497" t="str">
            <v>FI</v>
          </cell>
        </row>
        <row r="498">
          <cell r="A498">
            <v>40006993</v>
          </cell>
          <cell r="B498" t="str">
            <v>40006993-DISEÑO</v>
          </cell>
          <cell r="C498" t="str">
            <v>LLANQUIHUE</v>
          </cell>
          <cell r="D498">
            <v>1000</v>
          </cell>
          <cell r="E498" t="str">
            <v>DISEÑO</v>
          </cell>
          <cell r="F498" t="str">
            <v>SUBSECRETARIA DE EDUCACION</v>
          </cell>
          <cell r="G498" t="str">
            <v/>
          </cell>
          <cell r="H498" t="str">
            <v>CONSTRUCCION BASES TECNICAS PROYECTO PINTURA INTERIOR ,ESCUELA INES GALLARDO ALVARADO,LLANQUI</v>
          </cell>
          <cell r="I498" t="str">
            <v>CONSTRUCCION</v>
          </cell>
          <cell r="J498" t="str">
            <v>LLANQUIHUE</v>
          </cell>
          <cell r="K498" t="str">
            <v/>
          </cell>
        </row>
        <row r="499">
          <cell r="A499">
            <v>30329922</v>
          </cell>
          <cell r="B499" t="str">
            <v>30329922-EJECUCION</v>
          </cell>
          <cell r="C499" t="str">
            <v/>
          </cell>
          <cell r="D499">
            <v>457672</v>
          </cell>
          <cell r="E499" t="str">
            <v>EJECUCION</v>
          </cell>
          <cell r="F499" t="str">
            <v>GOBIERNO REGIONAL - REGION DE LOS LAGOS</v>
          </cell>
          <cell r="G499" t="str">
            <v/>
          </cell>
          <cell r="H499" t="str">
            <v>TRANSFERENCIA TECNOLOGICA PARA EL FORTALECIMIENTO DE LA AFC DEL TPV</v>
          </cell>
          <cell r="I499" t="str">
            <v>TRANSFERENCIA</v>
          </cell>
          <cell r="J499" t="str">
            <v>PALENA</v>
          </cell>
          <cell r="K499" t="str">
            <v/>
          </cell>
        </row>
        <row r="500">
          <cell r="A500">
            <v>30349926</v>
          </cell>
          <cell r="B500" t="str">
            <v>30349926-DISEÑO</v>
          </cell>
          <cell r="C500" t="str">
            <v/>
          </cell>
          <cell r="D500">
            <v>384530</v>
          </cell>
          <cell r="E500" t="str">
            <v>DISEÑO</v>
          </cell>
          <cell r="F500" t="str">
            <v>DIRECCION DE OBRAS PORTUARIAS</v>
          </cell>
          <cell r="G500" t="str">
            <v/>
          </cell>
          <cell r="H500" t="str">
            <v>MEJORAMIENTO INFRAESTRUCTURA PORTUARIA MULTIPROPOSITO DE CHONCHI</v>
          </cell>
          <cell r="I500" t="str">
            <v>MEJORAMIENTO</v>
          </cell>
          <cell r="J500" t="str">
            <v>CHILOE</v>
          </cell>
          <cell r="K500" t="str">
            <v>RS</v>
          </cell>
        </row>
        <row r="501">
          <cell r="A501">
            <v>30126487</v>
          </cell>
          <cell r="B501" t="str">
            <v>30126487-DISEÑO</v>
          </cell>
          <cell r="C501" t="str">
            <v>CHONCHI</v>
          </cell>
          <cell r="D501">
            <v>62039</v>
          </cell>
          <cell r="E501" t="str">
            <v>DISEÑO</v>
          </cell>
          <cell r="F501" t="str">
            <v>GOBIERNO REGIONAL - REGION DE LOS LAGOS</v>
          </cell>
          <cell r="G501" t="str">
            <v/>
          </cell>
          <cell r="H501" t="str">
            <v>REPOSICION ESCUELA RURAL DE HUILLINCO COMUNA DE CHONCHI</v>
          </cell>
          <cell r="I501" t="str">
            <v>REPOSICION</v>
          </cell>
          <cell r="J501" t="str">
            <v>CHILOE</v>
          </cell>
          <cell r="K501" t="str">
            <v>FI</v>
          </cell>
        </row>
        <row r="502">
          <cell r="A502">
            <v>30468393</v>
          </cell>
          <cell r="B502" t="str">
            <v>30468393-EJECUCION</v>
          </cell>
          <cell r="C502" t="str">
            <v/>
          </cell>
          <cell r="D502">
            <v>685000</v>
          </cell>
          <cell r="E502" t="str">
            <v>EJECUCION</v>
          </cell>
          <cell r="F502" t="str">
            <v>DIRECCION DE AEROPUERTOS</v>
          </cell>
          <cell r="G502" t="str">
            <v/>
          </cell>
          <cell r="H502" t="str">
            <v>CONSTRUCCION REFUGIO DE PASAJEROS AERÓDROMO DE AYACARA</v>
          </cell>
          <cell r="I502" t="str">
            <v>CONSTRUCCION</v>
          </cell>
          <cell r="J502" t="str">
            <v/>
          </cell>
          <cell r="K502" t="str">
            <v/>
          </cell>
        </row>
        <row r="503">
          <cell r="A503">
            <v>40007241</v>
          </cell>
          <cell r="B503" t="str">
            <v>40007241-EJECUCION</v>
          </cell>
          <cell r="C503" t="str">
            <v>FRESIA</v>
          </cell>
          <cell r="D503">
            <v>70000</v>
          </cell>
          <cell r="E503" t="str">
            <v>EJECUCION</v>
          </cell>
          <cell r="F503" t="str">
            <v>GOBIERNO REGIONAL - REGION DE LOS LAGOS</v>
          </cell>
          <cell r="G503" t="str">
            <v/>
          </cell>
          <cell r="H503" t="str">
            <v>CONSTRUCCION  BODEGA MANTENIMIENTO MAQUINARIA MUNICIPAL</v>
          </cell>
          <cell r="I503" t="str">
            <v>CONSTRUCCION</v>
          </cell>
          <cell r="J503" t="str">
            <v>LLANQUIHUE</v>
          </cell>
          <cell r="K503" t="str">
            <v/>
          </cell>
        </row>
        <row r="504">
          <cell r="A504">
            <v>30485125</v>
          </cell>
          <cell r="B504" t="str">
            <v>30485125-EJECUCION</v>
          </cell>
          <cell r="C504" t="str">
            <v/>
          </cell>
          <cell r="D504">
            <v>492480</v>
          </cell>
          <cell r="E504" t="str">
            <v>EJECUCION</v>
          </cell>
          <cell r="F504" t="str">
            <v>GOBIERNO REGIONAL - REGION DE LOS LAGOS</v>
          </cell>
          <cell r="G504" t="str">
            <v/>
          </cell>
          <cell r="H504" t="str">
            <v>RECUPERACION RENOVACION DE SEMILLA DE PAPA EN CULTIVO IN VITRO</v>
          </cell>
          <cell r="I504" t="str">
            <v>RECUPERACION</v>
          </cell>
          <cell r="J504" t="str">
            <v/>
          </cell>
          <cell r="K504" t="str">
            <v/>
          </cell>
        </row>
        <row r="505">
          <cell r="A505">
            <v>30078798</v>
          </cell>
          <cell r="B505" t="str">
            <v>30078798-EJECUCION</v>
          </cell>
          <cell r="C505" t="str">
            <v>QUEILEN</v>
          </cell>
          <cell r="D505">
            <v>487098</v>
          </cell>
          <cell r="E505" t="str">
            <v>EJECUCION</v>
          </cell>
          <cell r="F505" t="str">
            <v>GOBIERNO REGIONAL - REGION DE LOS LAGOS</v>
          </cell>
          <cell r="G505" t="str">
            <v/>
          </cell>
          <cell r="H505" t="str">
            <v>REPOSICION POSTA DE SALUD RURAL DE PIO PIO, COMUNA DE QUEILEN</v>
          </cell>
          <cell r="I505" t="str">
            <v>REPOSICION</v>
          </cell>
          <cell r="J505" t="str">
            <v>CHILOE</v>
          </cell>
          <cell r="K505" t="str">
            <v>RS</v>
          </cell>
        </row>
        <row r="506">
          <cell r="A506">
            <v>30482313</v>
          </cell>
          <cell r="B506" t="str">
            <v>30482313-EJECUCION</v>
          </cell>
          <cell r="C506" t="str">
            <v/>
          </cell>
          <cell r="D506">
            <v>701800</v>
          </cell>
          <cell r="E506" t="str">
            <v>EJECUCION</v>
          </cell>
          <cell r="F506" t="str">
            <v>DIRECCION DE AEROPUERTOS</v>
          </cell>
          <cell r="G506" t="str">
            <v/>
          </cell>
          <cell r="H506" t="str">
            <v xml:space="preserve">CONSERVACION RUTINARIA AERÓDROMO CAÑAL BAJO 2018 - 2019  </v>
          </cell>
          <cell r="I506" t="str">
            <v>CONSERVACION</v>
          </cell>
          <cell r="J506" t="str">
            <v/>
          </cell>
          <cell r="K506" t="str">
            <v/>
          </cell>
        </row>
        <row r="507">
          <cell r="A507">
            <v>40001307</v>
          </cell>
          <cell r="B507" t="str">
            <v>40001307-EJECUCION</v>
          </cell>
          <cell r="C507" t="str">
            <v>LOS MUERMOS</v>
          </cell>
          <cell r="D507">
            <v>46982</v>
          </cell>
          <cell r="E507" t="str">
            <v>EJECUCION</v>
          </cell>
          <cell r="F507" t="str">
            <v>GOBIERNO REGIONAL - REGION DE LOS LAGOS</v>
          </cell>
          <cell r="G507" t="str">
            <v/>
          </cell>
          <cell r="H507" t="str">
            <v>HABILITACION SUMINISTRO ENERGIA ELECTRICA SECTOR RURAL PUTRAUTRAO, LOS MUERMOS</v>
          </cell>
          <cell r="I507" t="str">
            <v>HABILITACION</v>
          </cell>
          <cell r="J507" t="str">
            <v>LLANQUIHUE</v>
          </cell>
          <cell r="K507" t="str">
            <v>RS</v>
          </cell>
        </row>
        <row r="508">
          <cell r="A508">
            <v>30342773</v>
          </cell>
          <cell r="B508" t="str">
            <v>30342773-EJECUCION</v>
          </cell>
          <cell r="C508" t="str">
            <v>COCHAMO</v>
          </cell>
          <cell r="D508">
            <v>7073521</v>
          </cell>
          <cell r="E508" t="str">
            <v>EJECUCION</v>
          </cell>
          <cell r="F508" t="str">
            <v>GOBIERNO REGIONAL - REGION DE LOS LAGOS</v>
          </cell>
          <cell r="G508" t="str">
            <v/>
          </cell>
          <cell r="H508" t="str">
            <v>MEJORAMIENTO RUTA V-69, SECTOR RALUN - COCHAMO, COMUNA COCHAMO</v>
          </cell>
          <cell r="I508" t="str">
            <v>MEJORAMIENTO</v>
          </cell>
          <cell r="J508" t="str">
            <v>LLANQUIHUE</v>
          </cell>
          <cell r="K508" t="str">
            <v>RS</v>
          </cell>
        </row>
        <row r="509">
          <cell r="A509">
            <v>30081343</v>
          </cell>
          <cell r="B509" t="str">
            <v>30081343-DISEÑO</v>
          </cell>
          <cell r="C509" t="str">
            <v>CALBUCO</v>
          </cell>
          <cell r="D509">
            <v>915383</v>
          </cell>
          <cell r="E509" t="str">
            <v>DISEÑO</v>
          </cell>
          <cell r="F509" t="str">
            <v>DIRECCION DE VIALIDAD</v>
          </cell>
          <cell r="G509" t="str">
            <v/>
          </cell>
          <cell r="H509" t="str">
            <v>AMPLIACION REPOSICION RUTA V-85 CR. LONGITUDINAL RUTA 5 - CALBUCO</v>
          </cell>
          <cell r="I509" t="str">
            <v>AMPLIACION</v>
          </cell>
          <cell r="J509" t="str">
            <v>LLANQUIHUE</v>
          </cell>
          <cell r="K509" t="str">
            <v>RS</v>
          </cell>
        </row>
        <row r="510">
          <cell r="A510">
            <v>40005843</v>
          </cell>
          <cell r="B510" t="str">
            <v>40005843-EJECUCION</v>
          </cell>
          <cell r="C510" t="str">
            <v>PUERTO OCTAY</v>
          </cell>
          <cell r="D510">
            <v>500000</v>
          </cell>
          <cell r="E510" t="str">
            <v>EJECUCION</v>
          </cell>
          <cell r="F510" t="str">
            <v>MINISTERIO DE SALUD</v>
          </cell>
          <cell r="G510" t="str">
            <v/>
          </cell>
          <cell r="H510" t="str">
            <v>CONSTRUCCION CENTRO COMUNITARIO DE SALUD FAMILIAR (CECOSF)  MUÑOZ GAMERO</v>
          </cell>
          <cell r="I510" t="str">
            <v>CONSTRUCCION</v>
          </cell>
          <cell r="J510" t="str">
            <v>OSORNO</v>
          </cell>
          <cell r="K510" t="str">
            <v/>
          </cell>
        </row>
        <row r="511">
          <cell r="A511">
            <v>40006816</v>
          </cell>
          <cell r="B511" t="str">
            <v>40006816-DISEÑO</v>
          </cell>
          <cell r="C511" t="str">
            <v>QUINCHAO</v>
          </cell>
          <cell r="D511">
            <v>12000</v>
          </cell>
          <cell r="E511" t="str">
            <v>DISEÑO</v>
          </cell>
          <cell r="F511" t="str">
            <v>SUBSECRETARIA DE EDUCACION</v>
          </cell>
          <cell r="G511" t="str">
            <v/>
          </cell>
          <cell r="H511" t="str">
            <v>NORMALIZACION LICEO INSULAR ENSEÑANZA MEDIA</v>
          </cell>
          <cell r="I511" t="str">
            <v>NORMALIZACION</v>
          </cell>
          <cell r="J511" t="str">
            <v>CHILOE</v>
          </cell>
          <cell r="K511" t="str">
            <v/>
          </cell>
        </row>
        <row r="512">
          <cell r="A512">
            <v>30371077</v>
          </cell>
          <cell r="B512" t="str">
            <v>30371077-EJECUCION</v>
          </cell>
          <cell r="C512" t="str">
            <v/>
          </cell>
          <cell r="D512">
            <v>22828691</v>
          </cell>
          <cell r="E512" t="str">
            <v>EJECUCION</v>
          </cell>
          <cell r="F512" t="str">
            <v>DIRECCION DE VIALIDAD</v>
          </cell>
          <cell r="G512" t="str">
            <v/>
          </cell>
          <cell r="H512" t="str">
            <v>CONSERVACION CAMINOS BASICOS REGION DE LOS LAGOS 2016-2018</v>
          </cell>
          <cell r="I512" t="str">
            <v>CONSERVACION</v>
          </cell>
          <cell r="J512" t="str">
            <v/>
          </cell>
          <cell r="K512" t="str">
            <v/>
          </cell>
        </row>
        <row r="513">
          <cell r="A513">
            <v>40002474</v>
          </cell>
          <cell r="B513" t="str">
            <v>40002474-DISEÑO</v>
          </cell>
          <cell r="C513" t="str">
            <v>SAN PABLO</v>
          </cell>
          <cell r="D513">
            <v>41635</v>
          </cell>
          <cell r="E513" t="str">
            <v>DISEÑO</v>
          </cell>
          <cell r="F513" t="str">
            <v>GOBIERNO REGIONAL - REGION DE LOS LAGOS</v>
          </cell>
          <cell r="G513" t="str">
            <v/>
          </cell>
          <cell r="H513" t="str">
            <v>CONSTRUCCION CALLE TECHADA, COMUNA DE SAN PABLO</v>
          </cell>
          <cell r="I513" t="str">
            <v>CONSTRUCCION</v>
          </cell>
          <cell r="J513" t="str">
            <v>OSORNO</v>
          </cell>
          <cell r="K513" t="str">
            <v>OT</v>
          </cell>
        </row>
        <row r="514">
          <cell r="A514">
            <v>40005942</v>
          </cell>
          <cell r="B514" t="str">
            <v>40005942-EJECUCION</v>
          </cell>
          <cell r="C514" t="str">
            <v>QUEILEN</v>
          </cell>
          <cell r="D514">
            <v>460119</v>
          </cell>
          <cell r="E514" t="str">
            <v>EJECUCION</v>
          </cell>
          <cell r="F514" t="str">
            <v>AGUA POTABLE RURAL</v>
          </cell>
          <cell r="G514" t="str">
            <v/>
          </cell>
          <cell r="H514" t="str">
            <v>CONSERVACION SISTEMA APR QUEILEN, COMUNA DE QUEILEN</v>
          </cell>
          <cell r="I514" t="str">
            <v>CONSERVACION</v>
          </cell>
          <cell r="J514" t="str">
            <v>CHILOE</v>
          </cell>
          <cell r="K514" t="str">
            <v/>
          </cell>
        </row>
        <row r="515">
          <cell r="A515">
            <v>30486512</v>
          </cell>
          <cell r="B515" t="str">
            <v>30486512-DISEÑO</v>
          </cell>
          <cell r="C515" t="str">
            <v>CHAITEN</v>
          </cell>
          <cell r="D515">
            <v>82080</v>
          </cell>
          <cell r="E515" t="str">
            <v>DISEÑO</v>
          </cell>
          <cell r="F515" t="str">
            <v>GOBIERNO REGIONAL - REGION DE LOS LAGOS</v>
          </cell>
          <cell r="G515" t="str">
            <v/>
          </cell>
          <cell r="H515" t="str">
            <v>CONSTRUCCION PARQUE MUNICIPAL CUEVAS MORRO VILCUN</v>
          </cell>
          <cell r="I515" t="str">
            <v>CONSTRUCCION</v>
          </cell>
          <cell r="J515" t="str">
            <v>PALENA</v>
          </cell>
          <cell r="K515" t="str">
            <v/>
          </cell>
        </row>
        <row r="516">
          <cell r="A516">
            <v>30407375</v>
          </cell>
          <cell r="B516" t="str">
            <v>30407375-EJECUCION</v>
          </cell>
          <cell r="C516" t="str">
            <v/>
          </cell>
          <cell r="D516">
            <v>1710319</v>
          </cell>
          <cell r="E516" t="str">
            <v>EJECUCION</v>
          </cell>
          <cell r="F516" t="str">
            <v>DIRECCION DE VIALIDAD</v>
          </cell>
          <cell r="G516" t="str">
            <v/>
          </cell>
          <cell r="H516" t="str">
            <v>CONSTRUCCION PUENTE PRIMER CORRAL CAMINO PUELO-EL BOLSON, COCHAMO</v>
          </cell>
          <cell r="I516" t="str">
            <v>CONSTRUCCION</v>
          </cell>
          <cell r="J516" t="str">
            <v/>
          </cell>
          <cell r="K516" t="str">
            <v/>
          </cell>
        </row>
        <row r="517">
          <cell r="A517">
            <v>30402076</v>
          </cell>
          <cell r="B517" t="str">
            <v>30402076-EJECUCION</v>
          </cell>
          <cell r="C517" t="str">
            <v>CASTRO</v>
          </cell>
          <cell r="D517">
            <v>1211110</v>
          </cell>
          <cell r="E517" t="str">
            <v>EJECUCION</v>
          </cell>
          <cell r="F517" t="str">
            <v>GOBIERNO REGIONAL - REGION DE LOS LAGOS</v>
          </cell>
          <cell r="G517" t="str">
            <v/>
          </cell>
          <cell r="H517" t="str">
            <v>REPOSICION REEMPLAZO  DE LUMINARIAS PARQUE URBANO DE CASTRO</v>
          </cell>
          <cell r="I517" t="str">
            <v>REPOSICION</v>
          </cell>
          <cell r="J517" t="str">
            <v>CHILOE</v>
          </cell>
          <cell r="K517" t="str">
            <v/>
          </cell>
        </row>
        <row r="518">
          <cell r="A518">
            <v>30478656</v>
          </cell>
          <cell r="B518" t="str">
            <v>30478656-EJECUCION</v>
          </cell>
          <cell r="C518" t="str">
            <v/>
          </cell>
          <cell r="D518">
            <v>205198</v>
          </cell>
          <cell r="E518" t="str">
            <v>EJECUCION</v>
          </cell>
          <cell r="F518" t="str">
            <v>GOBIERNO REGIONAL - REGION DE LOS LAGOS</v>
          </cell>
          <cell r="G518" t="str">
            <v/>
          </cell>
          <cell r="H518" t="str">
            <v>TRANSFERENCIA SUBSIDIO A LA OPER. SISTEMA AUTOGENERACION ISLA QUENAC</v>
          </cell>
          <cell r="I518" t="str">
            <v>TRANSFERENCIA</v>
          </cell>
          <cell r="J518" t="str">
            <v/>
          </cell>
          <cell r="K518" t="str">
            <v/>
          </cell>
        </row>
        <row r="519">
          <cell r="A519">
            <v>30171924</v>
          </cell>
          <cell r="B519" t="str">
            <v>30171924-DISEÑO</v>
          </cell>
          <cell r="C519" t="str">
            <v>PURRANQUE</v>
          </cell>
          <cell r="D519">
            <v>17582</v>
          </cell>
          <cell r="E519" t="str">
            <v>DISEÑO</v>
          </cell>
          <cell r="F519" t="str">
            <v>GOBIERNO REGIONAL - REGION DE LOS LAGOS</v>
          </cell>
          <cell r="G519" t="str">
            <v/>
          </cell>
          <cell r="H519" t="str">
            <v>REPOSICION POSTA RURAL COLONIA PONCE, PURRANQUE</v>
          </cell>
          <cell r="I519" t="str">
            <v>REPOSICION</v>
          </cell>
          <cell r="J519" t="str">
            <v>OSORNO</v>
          </cell>
          <cell r="K519" t="str">
            <v>RS</v>
          </cell>
        </row>
        <row r="520">
          <cell r="A520">
            <v>40005760</v>
          </cell>
          <cell r="B520" t="str">
            <v>40005760-EJECUCION</v>
          </cell>
          <cell r="C520" t="str">
            <v>HUALAIHUE</v>
          </cell>
          <cell r="D520">
            <v>5000000</v>
          </cell>
          <cell r="E520" t="str">
            <v>EJECUCION</v>
          </cell>
          <cell r="F520" t="str">
            <v>SUBSECRETARIA DE EDUCACION</v>
          </cell>
          <cell r="G520" t="str">
            <v/>
          </cell>
          <cell r="H520" t="str">
            <v>CONSTRUCCION CIERRE PERIMETRAL ESCUELA RURAL CORDILLERA NEVADA</v>
          </cell>
          <cell r="I520" t="str">
            <v>CONSTRUCCION</v>
          </cell>
          <cell r="J520" t="str">
            <v>PALENA</v>
          </cell>
          <cell r="K520" t="str">
            <v/>
          </cell>
        </row>
        <row r="521">
          <cell r="A521">
            <v>30356933</v>
          </cell>
          <cell r="B521" t="str">
            <v>30356933-EJECUCION</v>
          </cell>
          <cell r="C521" t="str">
            <v>PUERTO MONTT</v>
          </cell>
          <cell r="D521">
            <v>933452</v>
          </cell>
          <cell r="E521" t="str">
            <v>EJECUCION</v>
          </cell>
          <cell r="F521" t="str">
            <v>GOBIERNO REGIONAL - REGION DE LOS LAGOS</v>
          </cell>
          <cell r="G521" t="str">
            <v/>
          </cell>
          <cell r="H521" t="str">
            <v>MEJORAMIENTO CALLE BARROS ARANA, PUERTO MONTT</v>
          </cell>
          <cell r="I521" t="str">
            <v>MEJORAMIENTO</v>
          </cell>
          <cell r="J521" t="str">
            <v>LLANQUIHUE</v>
          </cell>
          <cell r="K521" t="str">
            <v>RS</v>
          </cell>
        </row>
        <row r="522">
          <cell r="A522">
            <v>30484455</v>
          </cell>
          <cell r="B522" t="str">
            <v>30484455-DISEÑO</v>
          </cell>
          <cell r="C522" t="str">
            <v>HUALAIHUE</v>
          </cell>
          <cell r="D522">
            <v>49555</v>
          </cell>
          <cell r="E522" t="str">
            <v>DISEÑO</v>
          </cell>
          <cell r="F522" t="str">
            <v>SERVICIO VIVIENDA Y URBANIZACION REGION DE LOS LAGOS</v>
          </cell>
          <cell r="G522" t="str">
            <v/>
          </cell>
          <cell r="H522" t="str">
            <v>REPOSICION PLAZA DE ARMAS DE CONTAO, HUALAIHUE</v>
          </cell>
          <cell r="I522" t="str">
            <v>REPOSICION</v>
          </cell>
          <cell r="J522" t="str">
            <v>PALENA</v>
          </cell>
          <cell r="K522" t="str">
            <v>RS</v>
          </cell>
        </row>
        <row r="523">
          <cell r="A523">
            <v>40008212</v>
          </cell>
          <cell r="B523" t="str">
            <v>40008212-EJECUCION</v>
          </cell>
          <cell r="C523" t="str">
            <v>SAN PABLO</v>
          </cell>
          <cell r="D523">
            <v>500000</v>
          </cell>
          <cell r="E523" t="str">
            <v>EJECUCION</v>
          </cell>
          <cell r="F523" t="str">
            <v>GOBIERNO REGIONAL - REGION DE LOS LAGOS</v>
          </cell>
          <cell r="G523" t="str">
            <v/>
          </cell>
          <cell r="H523" t="str">
            <v>CONSTRUCCION CANCHA SINTETICA ESTADIO Nº 2 SAN PABLO</v>
          </cell>
          <cell r="I523" t="str">
            <v>CONSTRUCCION</v>
          </cell>
          <cell r="J523" t="str">
            <v>OSORNO</v>
          </cell>
          <cell r="K523" t="str">
            <v/>
          </cell>
        </row>
        <row r="524">
          <cell r="A524">
            <v>40000904</v>
          </cell>
          <cell r="B524" t="str">
            <v>40000904-EJECUCION</v>
          </cell>
          <cell r="C524" t="str">
            <v>PURRANQUE</v>
          </cell>
          <cell r="D524">
            <v>219714</v>
          </cell>
          <cell r="E524" t="str">
            <v>EJECUCION</v>
          </cell>
          <cell r="F524" t="str">
            <v>GOBIERNO REGIONAL - REGION DE LOS LAGOS</v>
          </cell>
          <cell r="G524" t="str">
            <v/>
          </cell>
          <cell r="H524" t="str">
            <v>HABILITACION SUMINISTRO ENERGIA ELECTRICA SECTOR COLLIHUINCO</v>
          </cell>
          <cell r="I524" t="str">
            <v>HABILITACION</v>
          </cell>
          <cell r="J524" t="str">
            <v>OSORNO</v>
          </cell>
          <cell r="K524" t="str">
            <v/>
          </cell>
        </row>
        <row r="525">
          <cell r="A525">
            <v>30084872</v>
          </cell>
          <cell r="B525" t="str">
            <v>30084872-EJECUCION</v>
          </cell>
          <cell r="C525" t="str">
            <v>PUERTO MONTT</v>
          </cell>
          <cell r="D525">
            <v>1420472</v>
          </cell>
          <cell r="E525" t="str">
            <v>EJECUCION</v>
          </cell>
          <cell r="F525" t="str">
            <v>GOBIERNO REGIONAL - REGION DE LOS LAGOS</v>
          </cell>
          <cell r="G525" t="str">
            <v/>
          </cell>
          <cell r="H525" t="str">
            <v>REPOSICION MODULO DENTAL  DE LA MUNICIPALIDAD DE PUERTO MONTT</v>
          </cell>
          <cell r="I525" t="str">
            <v>REPOSICION</v>
          </cell>
          <cell r="J525" t="str">
            <v>LLANQUIHUE</v>
          </cell>
          <cell r="K525" t="str">
            <v/>
          </cell>
        </row>
        <row r="526">
          <cell r="A526">
            <v>40007289</v>
          </cell>
          <cell r="B526" t="str">
            <v>40007289-EJECUCION</v>
          </cell>
          <cell r="C526" t="str">
            <v>PUERTO VARAS</v>
          </cell>
          <cell r="D526">
            <v>1000000</v>
          </cell>
          <cell r="E526" t="str">
            <v>EJECUCION</v>
          </cell>
          <cell r="F526" t="str">
            <v>GOBIERNO REGIONAL - REGION DE LOS LAGOS</v>
          </cell>
          <cell r="G526" t="str">
            <v/>
          </cell>
          <cell r="H526" t="str">
            <v xml:space="preserve">CONSTRUCCION COMPLEJO DEPORTIVO COLONIA RÍO SUR </v>
          </cell>
          <cell r="I526" t="str">
            <v>CONSTRUCCION</v>
          </cell>
          <cell r="J526" t="str">
            <v>LLANQUIHUE</v>
          </cell>
          <cell r="K526" t="str">
            <v/>
          </cell>
        </row>
        <row r="527">
          <cell r="A527">
            <v>30324573</v>
          </cell>
          <cell r="B527" t="str">
            <v>30324573-EJECUCION</v>
          </cell>
          <cell r="C527" t="str">
            <v/>
          </cell>
          <cell r="D527">
            <v>1229023</v>
          </cell>
          <cell r="E527" t="str">
            <v>EJECUCION</v>
          </cell>
          <cell r="F527" t="str">
            <v>GOBIERNO REGIONAL - REGION DE LOS LAGOS</v>
          </cell>
          <cell r="G527" t="str">
            <v/>
          </cell>
          <cell r="H527" t="str">
            <v>CONSTRUCCION CENTRO DE DESPACHO Y BASE SAMU PROVINCIA DE OSORNO</v>
          </cell>
          <cell r="I527" t="str">
            <v>CONSTRUCCION</v>
          </cell>
          <cell r="J527" t="str">
            <v>OSORNO</v>
          </cell>
          <cell r="K527" t="str">
            <v>RS</v>
          </cell>
        </row>
        <row r="528">
          <cell r="A528">
            <v>40007885</v>
          </cell>
          <cell r="B528" t="str">
            <v>40007885-EJECUCION</v>
          </cell>
          <cell r="C528" t="str">
            <v>QUEMCHI</v>
          </cell>
          <cell r="D528">
            <v>1893</v>
          </cell>
          <cell r="E528" t="str">
            <v>EJECUCION</v>
          </cell>
          <cell r="F528" t="str">
            <v>SUBSECRETARIA DE EDUCACION</v>
          </cell>
          <cell r="G528" t="str">
            <v/>
          </cell>
          <cell r="H528" t="str">
            <v xml:space="preserve">CONSERVACION SISTEMA DE GAS Y ACREDITAR SELLO VERDE ESCUELA RURAL BORDEMAR VILLA MECHUQUE </v>
          </cell>
          <cell r="I528" t="str">
            <v>CONSERVACION</v>
          </cell>
          <cell r="J528" t="str">
            <v>CHILOE</v>
          </cell>
          <cell r="K528" t="str">
            <v/>
          </cell>
        </row>
        <row r="529">
          <cell r="A529">
            <v>30428525</v>
          </cell>
          <cell r="B529" t="str">
            <v>30428525-EJECUCION</v>
          </cell>
          <cell r="C529" t="str">
            <v>QUELLON</v>
          </cell>
          <cell r="D529">
            <v>460050</v>
          </cell>
          <cell r="E529" t="str">
            <v>EJECUCION</v>
          </cell>
          <cell r="F529" t="str">
            <v>GOBIERNO REGIONAL - REGION DE LOS LAGOS</v>
          </cell>
          <cell r="G529" t="str">
            <v/>
          </cell>
          <cell r="H529" t="str">
            <v>CONSERVACION CAMINOS NO ENROLADOS QUELLON CONTINENTAL</v>
          </cell>
          <cell r="I529" t="str">
            <v>CONSERVACION</v>
          </cell>
          <cell r="J529" t="str">
            <v>CHILOE</v>
          </cell>
          <cell r="K529" t="str">
            <v/>
          </cell>
        </row>
        <row r="530">
          <cell r="A530">
            <v>30342025</v>
          </cell>
          <cell r="B530" t="str">
            <v>30342025-EJECUCION</v>
          </cell>
          <cell r="C530" t="str">
            <v/>
          </cell>
          <cell r="D530">
            <v>521589</v>
          </cell>
          <cell r="E530" t="str">
            <v>EJECUCION</v>
          </cell>
          <cell r="F530" t="str">
            <v>GOBIERNO REGIONAL - REGION DE LOS LAGOS</v>
          </cell>
          <cell r="G530" t="str">
            <v/>
          </cell>
          <cell r="H530" t="str">
            <v>TRANSFERENCIA GESTIÓN DEL TERRITORIO TURÍSTICO, REGIÓN DE LOS LAGOS</v>
          </cell>
          <cell r="I530" t="str">
            <v>TRANSFERENCIA</v>
          </cell>
          <cell r="J530" t="str">
            <v/>
          </cell>
          <cell r="K530" t="str">
            <v/>
          </cell>
        </row>
        <row r="531">
          <cell r="A531">
            <v>30487371</v>
          </cell>
          <cell r="B531" t="str">
            <v>30487371-EJECUCION</v>
          </cell>
          <cell r="C531" t="str">
            <v>SAN PABLO</v>
          </cell>
          <cell r="D531">
            <v>90000</v>
          </cell>
          <cell r="E531" t="str">
            <v>EJECUCION</v>
          </cell>
          <cell r="F531" t="str">
            <v>GOBIERNO REGIONAL - REGION DE LOS LAGOS</v>
          </cell>
          <cell r="G531" t="str">
            <v/>
          </cell>
          <cell r="H531" t="str">
            <v>MEJORAMIENTO CEMENTERIO MUNICIPAL VILLA SAN PABLO</v>
          </cell>
          <cell r="I531" t="str">
            <v>MEJORAMIENTO</v>
          </cell>
          <cell r="J531" t="str">
            <v>OSORNO</v>
          </cell>
          <cell r="K531" t="str">
            <v/>
          </cell>
        </row>
        <row r="532">
          <cell r="A532">
            <v>30465403</v>
          </cell>
          <cell r="B532" t="str">
            <v>30465403-DISEÑO</v>
          </cell>
          <cell r="C532" t="str">
            <v>LOS MUERMOS</v>
          </cell>
          <cell r="D532">
            <v>27413</v>
          </cell>
          <cell r="E532" t="str">
            <v>DISEÑO</v>
          </cell>
          <cell r="F532" t="str">
            <v>GOBIERNO REGIONAL - REGION DE LOS LAGOS</v>
          </cell>
          <cell r="G532" t="str">
            <v/>
          </cell>
          <cell r="H532" t="str">
            <v>CONSTRUCCION APR SECTORES CUESTA LA VACA Y HUAUTRUNES, LOS MUERMOS</v>
          </cell>
          <cell r="I532" t="str">
            <v>CONSTRUCCION</v>
          </cell>
          <cell r="J532" t="str">
            <v>LLANQUIHUE</v>
          </cell>
          <cell r="K532" t="str">
            <v/>
          </cell>
        </row>
        <row r="533">
          <cell r="A533">
            <v>40006627</v>
          </cell>
          <cell r="B533" t="str">
            <v>40006627-EJECUCION</v>
          </cell>
          <cell r="C533" t="str">
            <v>FUTALEUFU</v>
          </cell>
          <cell r="D533">
            <v>250000</v>
          </cell>
          <cell r="E533" t="str">
            <v>EJECUCION</v>
          </cell>
          <cell r="F533" t="str">
            <v>GOBIERNO REGIONAL - REGION DE LOS LAGOS</v>
          </cell>
          <cell r="G533" t="str">
            <v/>
          </cell>
          <cell r="H533" t="str">
            <v>REPOSICION  DE ALUMBRADO PUBLICO A TECNOLOGÍA LED EN LA COMUNA DE FUTALEUFU</v>
          </cell>
          <cell r="I533" t="str">
            <v>REPOSICION</v>
          </cell>
          <cell r="J533" t="str">
            <v>PALENA</v>
          </cell>
          <cell r="K533" t="str">
            <v/>
          </cell>
        </row>
        <row r="534">
          <cell r="A534">
            <v>40003659</v>
          </cell>
          <cell r="B534" t="str">
            <v>40003659-EJECUCION</v>
          </cell>
          <cell r="C534" t="str">
            <v>COCHAMO</v>
          </cell>
          <cell r="D534">
            <v>53865</v>
          </cell>
          <cell r="E534" t="str">
            <v>EJECUCION</v>
          </cell>
          <cell r="F534" t="str">
            <v>DIRECCION DE AEROPUERTOS</v>
          </cell>
          <cell r="G534" t="str">
            <v/>
          </cell>
          <cell r="H534" t="str">
            <v xml:space="preserve">NORMALIZACION PEQUEÑO AERÓDROMO DE COCHAMÓ </v>
          </cell>
          <cell r="I534" t="str">
            <v>NORMALIZACION</v>
          </cell>
          <cell r="J534" t="str">
            <v>LLANQUIHUE</v>
          </cell>
          <cell r="K534" t="str">
            <v/>
          </cell>
        </row>
        <row r="535">
          <cell r="A535">
            <v>40007557</v>
          </cell>
          <cell r="B535" t="str">
            <v>40007557-EJECUCION</v>
          </cell>
          <cell r="C535" t="str">
            <v>PURRANQUE</v>
          </cell>
          <cell r="D535">
            <v>1836364</v>
          </cell>
          <cell r="E535" t="str">
            <v>EJECUCION</v>
          </cell>
          <cell r="F535" t="str">
            <v>SUBSECRETARIA DE EDUCACION</v>
          </cell>
          <cell r="G535" t="str">
            <v/>
          </cell>
          <cell r="H535" t="str">
            <v>EQUIPAMIENTO ESTANTERIA SALA DE ARCHIVOS ESCUELA VILLA LO BURGOS</v>
          </cell>
          <cell r="I535" t="str">
            <v>EQUIPAMIENTO</v>
          </cell>
          <cell r="J535" t="str">
            <v>OSORNO</v>
          </cell>
          <cell r="K535" t="str">
            <v/>
          </cell>
        </row>
        <row r="536">
          <cell r="A536">
            <v>40007369</v>
          </cell>
          <cell r="B536" t="str">
            <v>40007369-EJECUCION</v>
          </cell>
          <cell r="C536" t="str">
            <v>DALCAHUE</v>
          </cell>
          <cell r="D536">
            <v>90000</v>
          </cell>
          <cell r="E536" t="str">
            <v>EJECUCION</v>
          </cell>
          <cell r="F536" t="str">
            <v>GOBIERNO REGIONAL - REGION DE LOS LAGOS</v>
          </cell>
          <cell r="G536" t="str">
            <v/>
          </cell>
          <cell r="H536" t="str">
            <v>CONSTRUCCION EDIFICIO UNIDAD DE FOMENTO PRODUCTIVO COMUNA DE DALCAHUE</v>
          </cell>
          <cell r="I536" t="str">
            <v>CONSTRUCCION</v>
          </cell>
          <cell r="J536" t="str">
            <v>CHILOE</v>
          </cell>
          <cell r="K536" t="str">
            <v/>
          </cell>
        </row>
        <row r="537">
          <cell r="A537">
            <v>40007216</v>
          </cell>
          <cell r="B537" t="str">
            <v>40007216-EJECUCION</v>
          </cell>
          <cell r="C537" t="str">
            <v>QUEMCHI</v>
          </cell>
          <cell r="D537">
            <v>64000</v>
          </cell>
          <cell r="E537" t="str">
            <v>EJECUCION</v>
          </cell>
          <cell r="F537" t="str">
            <v>GOBIERNO REGIONAL - REGION DE LOS LAGOS</v>
          </cell>
          <cell r="G537" t="str">
            <v/>
          </cell>
          <cell r="H537" t="str">
            <v>REPOSICION MULTICANCHA POBLACIÓN PADRE HURTADO DE QUEMCHI</v>
          </cell>
          <cell r="I537" t="str">
            <v>REPOSICION</v>
          </cell>
          <cell r="J537" t="str">
            <v>CHILOE</v>
          </cell>
          <cell r="K537" t="str">
            <v/>
          </cell>
        </row>
        <row r="538">
          <cell r="A538">
            <v>30484441</v>
          </cell>
          <cell r="B538" t="str">
            <v>30484441-DISEÑO</v>
          </cell>
          <cell r="C538" t="str">
            <v>PUERTO MONTT</v>
          </cell>
          <cell r="D538">
            <v>72846</v>
          </cell>
          <cell r="E538" t="str">
            <v>DISEÑO</v>
          </cell>
          <cell r="F538" t="str">
            <v>GOBIERNO REGIONAL - REGION DE LOS LAGOS</v>
          </cell>
          <cell r="G538" t="str">
            <v/>
          </cell>
          <cell r="H538" t="str">
            <v>REPOSICION SAPU DEL CESFAM PADRE HURTADO COMUNA DE PUERTO MONTT</v>
          </cell>
          <cell r="I538" t="str">
            <v>REPOSICION</v>
          </cell>
          <cell r="J538" t="str">
            <v>LLANQUIHUE</v>
          </cell>
          <cell r="K538" t="str">
            <v/>
          </cell>
        </row>
        <row r="539">
          <cell r="A539">
            <v>30395773</v>
          </cell>
          <cell r="B539" t="str">
            <v>30395773-EJECUCION</v>
          </cell>
          <cell r="C539" t="str">
            <v>MAULLIN</v>
          </cell>
          <cell r="D539">
            <v>161670</v>
          </cell>
          <cell r="E539" t="str">
            <v>EJECUCION</v>
          </cell>
          <cell r="F539" t="str">
            <v>GOBIERNO REGIONAL - REGION DE LOS LAGOS</v>
          </cell>
          <cell r="G539" t="str">
            <v/>
          </cell>
          <cell r="H539" t="str">
            <v>ADQUISICION 7 CAMIONETAS PARA LA MUNICIPALIDAD DE MAULLIN</v>
          </cell>
          <cell r="I539" t="str">
            <v>ADQUISICION</v>
          </cell>
          <cell r="J539" t="str">
            <v>LLANQUIHUE</v>
          </cell>
          <cell r="K539" t="str">
            <v/>
          </cell>
        </row>
        <row r="540">
          <cell r="A540">
            <v>30481457</v>
          </cell>
          <cell r="B540" t="str">
            <v>30481457-EJECUCION</v>
          </cell>
          <cell r="C540" t="str">
            <v>PUERTO MONTT</v>
          </cell>
          <cell r="D540">
            <v>471072</v>
          </cell>
          <cell r="E540" t="str">
            <v>EJECUCION</v>
          </cell>
          <cell r="F540" t="str">
            <v>GOBIERNO REGIONAL - REGION DE LOS LAGOS</v>
          </cell>
          <cell r="G540" t="str">
            <v/>
          </cell>
          <cell r="H540" t="str">
            <v>ADQUISICION CAMIÓN CARGA LATERAL Y TRANSBORDO MOVIL PARA RECOLECCIÓN RESIDUOS DOMICILIARIOS</v>
          </cell>
          <cell r="I540" t="str">
            <v>ADQUISICION</v>
          </cell>
          <cell r="J540" t="str">
            <v>LLANQUIHUE</v>
          </cell>
          <cell r="K540" t="str">
            <v/>
          </cell>
        </row>
        <row r="541">
          <cell r="A541">
            <v>40006366</v>
          </cell>
          <cell r="B541" t="str">
            <v>40006366-EJECUCION</v>
          </cell>
          <cell r="C541" t="str">
            <v>ANCUD</v>
          </cell>
          <cell r="D541">
            <v>15000</v>
          </cell>
          <cell r="E541" t="str">
            <v>EJECUCION</v>
          </cell>
          <cell r="F541" t="str">
            <v>SUBSECRETARIA DE EDUCACION</v>
          </cell>
          <cell r="G541" t="str">
            <v/>
          </cell>
          <cell r="H541" t="str">
            <v>MEJORAMIENTO JARDIN INFANTIL LOBITO CHILOTE, COMUNA DE ANCUD</v>
          </cell>
          <cell r="I541" t="str">
            <v>MEJORAMIENTO</v>
          </cell>
          <cell r="J541" t="str">
            <v>CHILOE</v>
          </cell>
          <cell r="K541" t="str">
            <v/>
          </cell>
        </row>
        <row r="542">
          <cell r="A542">
            <v>40007404</v>
          </cell>
          <cell r="B542" t="str">
            <v>40007404-EJECUCION</v>
          </cell>
          <cell r="C542" t="str">
            <v>PUERTO MONTT</v>
          </cell>
          <cell r="D542">
            <v>80000</v>
          </cell>
          <cell r="E542" t="str">
            <v>EJECUCION</v>
          </cell>
          <cell r="F542" t="str">
            <v>SUBSECRETARIA DE EDUCACION</v>
          </cell>
          <cell r="G542" t="str">
            <v/>
          </cell>
          <cell r="H542" t="str">
            <v>MEJORAMIENTO PREBASICA ESCUELA LAS CAMELIAS</v>
          </cell>
          <cell r="I542" t="str">
            <v>MEJORAMIENTO</v>
          </cell>
          <cell r="J542" t="str">
            <v>LLANQUIHUE</v>
          </cell>
          <cell r="K542" t="str">
            <v/>
          </cell>
        </row>
        <row r="543">
          <cell r="A543">
            <v>40008242</v>
          </cell>
          <cell r="B543" t="str">
            <v>40008242-EJECUCION</v>
          </cell>
          <cell r="C543" t="str">
            <v>DALCAHUE</v>
          </cell>
          <cell r="D543">
            <v>146540</v>
          </cell>
          <cell r="E543" t="str">
            <v>EJECUCION</v>
          </cell>
          <cell r="F543" t="str">
            <v>SUBSECRETARIA DE EDUCACION</v>
          </cell>
          <cell r="G543" t="str">
            <v/>
          </cell>
          <cell r="H543" t="str">
            <v>CONSTRUCCION PATIO TECHADO ESCUELA MALLINLEMU</v>
          </cell>
          <cell r="I543" t="str">
            <v>CONSTRUCCION</v>
          </cell>
          <cell r="J543" t="str">
            <v>CHILOE</v>
          </cell>
          <cell r="K543" t="str">
            <v/>
          </cell>
        </row>
        <row r="544">
          <cell r="A544">
            <v>30464833</v>
          </cell>
          <cell r="B544" t="str">
            <v>30464833-EJECUCION</v>
          </cell>
          <cell r="C544" t="str">
            <v>LOS MUERMOS</v>
          </cell>
          <cell r="D544">
            <v>561470</v>
          </cell>
          <cell r="E544" t="str">
            <v>EJECUCION</v>
          </cell>
          <cell r="F544" t="str">
            <v>GOBIERNO REGIONAL - REGION DE LOS LAGOS</v>
          </cell>
          <cell r="G544" t="str">
            <v/>
          </cell>
          <cell r="H544" t="str">
            <v>CONSERVACION DE 20,2 KM. DE CAMINOS VECINALES C. DE LOS MUERMOS</v>
          </cell>
          <cell r="I544" t="str">
            <v>CONSERVACION</v>
          </cell>
          <cell r="J544" t="str">
            <v>LLANQUIHUE</v>
          </cell>
          <cell r="K544" t="str">
            <v/>
          </cell>
        </row>
        <row r="545">
          <cell r="A545">
            <v>30398531</v>
          </cell>
          <cell r="B545" t="str">
            <v>30398531-EJECUCION</v>
          </cell>
          <cell r="C545" t="str">
            <v/>
          </cell>
          <cell r="D545">
            <v>182500</v>
          </cell>
          <cell r="E545" t="str">
            <v>EJECUCION</v>
          </cell>
          <cell r="F545" t="str">
            <v>GOBIERNO REGIONAL - REGION DE LOS LAGOS</v>
          </cell>
          <cell r="G545" t="str">
            <v/>
          </cell>
          <cell r="H545" t="str">
            <v>TRANSFERENCIA CAPITAL SEMILLA EJES PRODUCTIVOS PROVINCIA DE PALENA</v>
          </cell>
          <cell r="I545" t="str">
            <v>TRANSFERENCIA</v>
          </cell>
          <cell r="J545" t="str">
            <v/>
          </cell>
          <cell r="K545" t="str">
            <v/>
          </cell>
        </row>
        <row r="546">
          <cell r="A546">
            <v>40008280</v>
          </cell>
          <cell r="B546" t="str">
            <v>40008280-EJECUCION</v>
          </cell>
          <cell r="C546" t="str">
            <v>CASTRO</v>
          </cell>
          <cell r="D546">
            <v>50000</v>
          </cell>
          <cell r="E546" t="str">
            <v>EJECUCION</v>
          </cell>
          <cell r="F546" t="str">
            <v>GOBIERNO REGIONAL - REGION DE LOS LAGOS</v>
          </cell>
          <cell r="G546" t="str">
            <v/>
          </cell>
          <cell r="H546" t="str">
            <v>CONSTRUCCION PLAZAS 22 DICIEMBRE - SALVADOR ALLENDE</v>
          </cell>
          <cell r="I546" t="str">
            <v>CONSTRUCCION</v>
          </cell>
          <cell r="J546" t="str">
            <v>CHILOE</v>
          </cell>
          <cell r="K546" t="str">
            <v/>
          </cell>
        </row>
        <row r="547">
          <cell r="A547">
            <v>40007844</v>
          </cell>
          <cell r="B547" t="str">
            <v>40007844-EJECUCION</v>
          </cell>
          <cell r="C547" t="str">
            <v>CASTRO</v>
          </cell>
          <cell r="D547">
            <v>873736</v>
          </cell>
          <cell r="E547" t="str">
            <v>EJECUCION</v>
          </cell>
          <cell r="F547" t="str">
            <v>GOBIERNO REGIONAL - REGION DE LOS LAGOS</v>
          </cell>
          <cell r="G547" t="str">
            <v/>
          </cell>
          <cell r="H547" t="str">
            <v>REPOSICION CAMIONES Y CONTENEDORES COMUNA DE CASTRO</v>
          </cell>
          <cell r="I547" t="str">
            <v>REPOSICION</v>
          </cell>
          <cell r="J547" t="str">
            <v>CHILOE</v>
          </cell>
          <cell r="K547" t="str">
            <v/>
          </cell>
        </row>
        <row r="548">
          <cell r="A548">
            <v>30396424</v>
          </cell>
          <cell r="B548" t="str">
            <v>30396424-EJECUCION</v>
          </cell>
          <cell r="C548" t="str">
            <v>FRESIA</v>
          </cell>
          <cell r="D548">
            <v>667879</v>
          </cell>
          <cell r="E548" t="str">
            <v>EJECUCION</v>
          </cell>
          <cell r="F548" t="str">
            <v>GOBIERNO REGIONAL - REGION DE LOS LAGOS</v>
          </cell>
          <cell r="G548" t="str">
            <v/>
          </cell>
          <cell r="H548" t="str">
            <v>CONSERVACION CAMINOS NO ENROLADOS, DIVERSOS SECTORES DE FRESIA</v>
          </cell>
          <cell r="I548" t="str">
            <v>CONSERVACION</v>
          </cell>
          <cell r="J548" t="str">
            <v>LLANQUIHUE</v>
          </cell>
          <cell r="K548" t="str">
            <v/>
          </cell>
        </row>
        <row r="549">
          <cell r="A549">
            <v>40006198</v>
          </cell>
          <cell r="B549" t="str">
            <v>40006198-EJECUCION</v>
          </cell>
          <cell r="C549" t="str">
            <v>QUELLON</v>
          </cell>
          <cell r="D549">
            <v>2500</v>
          </cell>
          <cell r="E549" t="str">
            <v>EJECUCION</v>
          </cell>
          <cell r="F549" t="str">
            <v>SUBSECRETARIA DE EDUCACION</v>
          </cell>
          <cell r="G549" t="str">
            <v/>
          </cell>
          <cell r="H549" t="str">
            <v>CONSERVACION INFRAESTRUCTURA ESCUELA RURAL COCAUQUE - QUELLÓN</v>
          </cell>
          <cell r="I549" t="str">
            <v>CONSERVACION</v>
          </cell>
          <cell r="J549" t="str">
            <v>CHILOE</v>
          </cell>
          <cell r="K549" t="str">
            <v/>
          </cell>
        </row>
        <row r="550">
          <cell r="A550">
            <v>30478659</v>
          </cell>
          <cell r="B550" t="str">
            <v>30478659-EJECUCION</v>
          </cell>
          <cell r="C550" t="str">
            <v/>
          </cell>
          <cell r="D550">
            <v>205198</v>
          </cell>
          <cell r="E550" t="str">
            <v>EJECUCION</v>
          </cell>
          <cell r="F550" t="str">
            <v>GOBIERNO REGIONAL - REGION DE LOS LAGOS</v>
          </cell>
          <cell r="G550" t="str">
            <v/>
          </cell>
          <cell r="H550" t="str">
            <v>TRANSFERENCIA SUBSIDIO A LA OPER. SISTEMA AUTOGENERACION ISLA ALAO</v>
          </cell>
          <cell r="I550" t="str">
            <v>TRANSFERENCIA</v>
          </cell>
          <cell r="J550" t="str">
            <v/>
          </cell>
          <cell r="K550" t="str">
            <v/>
          </cell>
        </row>
        <row r="551">
          <cell r="A551">
            <v>40000704</v>
          </cell>
          <cell r="B551" t="str">
            <v>40000704-EJECUCION</v>
          </cell>
          <cell r="C551" t="str">
            <v/>
          </cell>
          <cell r="D551">
            <v>209304</v>
          </cell>
          <cell r="E551" t="str">
            <v>EJECUCION</v>
          </cell>
          <cell r="F551" t="str">
            <v>INSTITUTO NACIONAL DEL DEPORTE</v>
          </cell>
          <cell r="G551" t="str">
            <v/>
          </cell>
          <cell r="H551" t="str">
            <v>CONSERVACION GIMNASIO MUNICIPAL DE FRUTILLAR</v>
          </cell>
          <cell r="I551" t="str">
            <v>CONSERVACION</v>
          </cell>
          <cell r="J551" t="str">
            <v/>
          </cell>
          <cell r="K551" t="str">
            <v/>
          </cell>
        </row>
        <row r="552">
          <cell r="A552">
            <v>40006810</v>
          </cell>
          <cell r="B552" t="str">
            <v>40006810-EJECUCION</v>
          </cell>
          <cell r="C552" t="str">
            <v>QUINCHAO</v>
          </cell>
          <cell r="D552">
            <v>2437</v>
          </cell>
          <cell r="E552" t="str">
            <v>EJECUCION</v>
          </cell>
          <cell r="F552" t="str">
            <v>SUBSECRETARIA DE EDUCACION</v>
          </cell>
          <cell r="G552" t="str">
            <v/>
          </cell>
          <cell r="H552" t="str">
            <v>CONSERVACION   INSTALACIONES DE GAS ESCUELA RURAL LOS PINOS</v>
          </cell>
          <cell r="I552" t="str">
            <v>CONSERVACION</v>
          </cell>
          <cell r="J552" t="str">
            <v>CHILOE</v>
          </cell>
          <cell r="K552" t="str">
            <v/>
          </cell>
        </row>
        <row r="553">
          <cell r="A553">
            <v>40007571</v>
          </cell>
          <cell r="B553" t="str">
            <v>40007571-EJECUCION</v>
          </cell>
          <cell r="C553" t="str">
            <v>PURRANQUE</v>
          </cell>
          <cell r="D553">
            <v>3636360</v>
          </cell>
          <cell r="E553" t="str">
            <v>EJECUCION</v>
          </cell>
          <cell r="F553" t="str">
            <v>SUBSECRETARIA DE EDUCACION</v>
          </cell>
          <cell r="G553" t="str">
            <v/>
          </cell>
          <cell r="H553" t="str">
            <v>CONSTRUCCION CONSTRUCCION DE OFICINA EN LABORATORIO DE INFORMATICA, ESCUELA BERTOLDO H</v>
          </cell>
          <cell r="I553" t="str">
            <v>CONSTRUCCION</v>
          </cell>
          <cell r="J553" t="str">
            <v>OSORNO</v>
          </cell>
          <cell r="K553" t="str">
            <v/>
          </cell>
        </row>
        <row r="554">
          <cell r="A554">
            <v>40000312</v>
          </cell>
          <cell r="B554" t="str">
            <v>40000312-EJECUCION</v>
          </cell>
          <cell r="C554" t="str">
            <v>PALENA</v>
          </cell>
          <cell r="D554">
            <v>81321</v>
          </cell>
          <cell r="E554" t="str">
            <v>EJECUCION</v>
          </cell>
          <cell r="F554" t="str">
            <v>GOBIERNO REGIONAL - REGION DE LOS LAGOS</v>
          </cell>
          <cell r="G554" t="str">
            <v/>
          </cell>
          <cell r="H554" t="str">
            <v xml:space="preserve">CONSERVACION CENTRO PRODUCTIVO EL MALITO </v>
          </cell>
          <cell r="I554" t="str">
            <v>CONSERVACION</v>
          </cell>
          <cell r="J554" t="str">
            <v>PALENA</v>
          </cell>
          <cell r="K554" t="str">
            <v/>
          </cell>
        </row>
        <row r="555">
          <cell r="A555">
            <v>30343540</v>
          </cell>
          <cell r="B555" t="str">
            <v>30343540-EJECUCION</v>
          </cell>
          <cell r="C555" t="str">
            <v>QUEILEN</v>
          </cell>
          <cell r="D555">
            <v>1024257</v>
          </cell>
          <cell r="E555" t="str">
            <v>EJECUCION</v>
          </cell>
          <cell r="F555" t="str">
            <v>GOBIERNO REGIONAL - REGION DE LOS LAGOS</v>
          </cell>
          <cell r="G555" t="str">
            <v/>
          </cell>
          <cell r="H555" t="str">
            <v>REPOSICION INTERNADO MIXTO LICEO POLIVALENTE, COMUNA DE QUEILEN</v>
          </cell>
          <cell r="I555" t="str">
            <v>REPOSICION</v>
          </cell>
          <cell r="J555" t="str">
            <v>CHILOE</v>
          </cell>
          <cell r="K555" t="str">
            <v>RS</v>
          </cell>
        </row>
        <row r="556">
          <cell r="A556">
            <v>40003992</v>
          </cell>
          <cell r="B556" t="str">
            <v>40003992-EJECUCION</v>
          </cell>
          <cell r="C556" t="str">
            <v>HUALAIHUE</v>
          </cell>
          <cell r="D556">
            <v>476340</v>
          </cell>
          <cell r="E556" t="str">
            <v>EJECUCION</v>
          </cell>
          <cell r="F556" t="str">
            <v>GOBIERNO REGIONAL - REGION DE LOS LAGOS</v>
          </cell>
          <cell r="G556" t="str">
            <v/>
          </cell>
          <cell r="H556" t="str">
            <v>CONSTRUCCION SUMINISTRO ELECTRICO LOCALIDAD DE QUIACA</v>
          </cell>
          <cell r="I556" t="str">
            <v>CONSTRUCCION</v>
          </cell>
          <cell r="J556" t="str">
            <v>PALENA</v>
          </cell>
          <cell r="K556" t="str">
            <v/>
          </cell>
        </row>
        <row r="557">
          <cell r="A557">
            <v>40007882</v>
          </cell>
          <cell r="B557" t="str">
            <v>40007882-EJECUCION</v>
          </cell>
          <cell r="C557" t="str">
            <v>QUEMCHI</v>
          </cell>
          <cell r="D557">
            <v>3111</v>
          </cell>
          <cell r="E557" t="str">
            <v>EJECUCION</v>
          </cell>
          <cell r="F557" t="str">
            <v>SUBSECRETARIA DE EDUCACION</v>
          </cell>
          <cell r="G557" t="str">
            <v/>
          </cell>
          <cell r="H557" t="str">
            <v>CONSERVACION  SISTEMA GAS ACREDITANDO SELLO VERDE Y REG. TERRENO ESCUELA RURAL AUCHO</v>
          </cell>
          <cell r="I557" t="str">
            <v>CONSERVACION</v>
          </cell>
          <cell r="J557" t="str">
            <v>CHILOE</v>
          </cell>
          <cell r="K557" t="str">
            <v/>
          </cell>
        </row>
        <row r="558">
          <cell r="A558">
            <v>30469683</v>
          </cell>
          <cell r="B558" t="str">
            <v>30469683-EJECUCION</v>
          </cell>
          <cell r="C558" t="str">
            <v/>
          </cell>
          <cell r="D558">
            <v>472746</v>
          </cell>
          <cell r="E558" t="str">
            <v>EJECUCION</v>
          </cell>
          <cell r="F558" t="str">
            <v>COMISION NACIONAL DE RIEGO</v>
          </cell>
          <cell r="G558" t="str">
            <v/>
          </cell>
          <cell r="H558" t="str">
            <v>DIAGNOSTICO Y ANÁLISIS RH SUBTE PROVINCIAS OSORNO Y LLANQUIHUE</v>
          </cell>
          <cell r="I558" t="str">
            <v>DIAGNOSTICO</v>
          </cell>
          <cell r="J558" t="str">
            <v/>
          </cell>
          <cell r="K558" t="str">
            <v>RS</v>
          </cell>
        </row>
        <row r="559">
          <cell r="A559">
            <v>40007371</v>
          </cell>
          <cell r="B559" t="str">
            <v>40007371-EJECUCION</v>
          </cell>
          <cell r="C559" t="str">
            <v>DALCAHUE</v>
          </cell>
          <cell r="D559">
            <v>90000</v>
          </cell>
          <cell r="E559" t="str">
            <v>EJECUCION</v>
          </cell>
          <cell r="F559" t="str">
            <v>GOBIERNO REGIONAL - REGION DE LOS LAGOS</v>
          </cell>
          <cell r="G559" t="str">
            <v/>
          </cell>
          <cell r="H559" t="str">
            <v>CONSTRUCCION CONSTRUCCIÓN PATIO TECHADO MULTICANCHA POBLACIÓN CUSTODIO AMPUERO</v>
          </cell>
          <cell r="I559" t="str">
            <v>CONSTRUCCION</v>
          </cell>
          <cell r="J559" t="str">
            <v>CHILOE</v>
          </cell>
          <cell r="K559" t="str">
            <v/>
          </cell>
        </row>
        <row r="560">
          <cell r="A560">
            <v>30085115</v>
          </cell>
          <cell r="B560" t="str">
            <v>30085115-EJECUCION</v>
          </cell>
          <cell r="C560" t="str">
            <v/>
          </cell>
          <cell r="D560">
            <v>9291172</v>
          </cell>
          <cell r="E560" t="str">
            <v>EJECUCION</v>
          </cell>
          <cell r="F560" t="str">
            <v>SUBSECRETARIA DE JUSTICIA</v>
          </cell>
          <cell r="G560" t="str">
            <v/>
          </cell>
          <cell r="H560" t="str">
            <v>CONSTRUCCION EDIFICIO SECTOR JUSTICIA, PUERTO MONTT</v>
          </cell>
          <cell r="I560" t="str">
            <v>CONSTRUCCION</v>
          </cell>
          <cell r="J560" t="str">
            <v/>
          </cell>
          <cell r="K560" t="str">
            <v>RS</v>
          </cell>
        </row>
        <row r="561">
          <cell r="A561">
            <v>30092386</v>
          </cell>
          <cell r="B561" t="str">
            <v>30092386-EJECUCION</v>
          </cell>
          <cell r="C561" t="str">
            <v>SAN JUAN DE LA COSTA</v>
          </cell>
          <cell r="D561">
            <v>81691</v>
          </cell>
          <cell r="E561" t="str">
            <v>EJECUCION</v>
          </cell>
          <cell r="F561" t="str">
            <v>GOBIERNO REGIONAL - REGION DE LOS LAGOS</v>
          </cell>
          <cell r="G561" t="str">
            <v/>
          </cell>
          <cell r="H561" t="str">
            <v>HABILITACION SUMINISTRO E.  E.  BELLAVISTA SAN JUAN DE LA  COSTA</v>
          </cell>
          <cell r="I561" t="str">
            <v>HABILITACION</v>
          </cell>
          <cell r="J561" t="str">
            <v>OSORNO</v>
          </cell>
          <cell r="K561" t="str">
            <v/>
          </cell>
        </row>
        <row r="562">
          <cell r="A562">
            <v>40000156</v>
          </cell>
          <cell r="B562" t="str">
            <v>40000156-EJECUCION</v>
          </cell>
          <cell r="C562" t="str">
            <v>PUQUELDON</v>
          </cell>
          <cell r="D562">
            <v>92340</v>
          </cell>
          <cell r="E562" t="str">
            <v>EJECUCION</v>
          </cell>
          <cell r="F562" t="str">
            <v>GOBIERNO REGIONAL - REGION DE LOS LAGOS</v>
          </cell>
          <cell r="G562" t="str">
            <v/>
          </cell>
          <cell r="H562" t="str">
            <v>CONSTRUCCION CENTRO ACONDICIONAMIENTO FISICO COMUNA PUQUELDON</v>
          </cell>
          <cell r="I562" t="str">
            <v>CONSTRUCCION</v>
          </cell>
          <cell r="J562" t="str">
            <v>CHILOE</v>
          </cell>
          <cell r="K562" t="str">
            <v/>
          </cell>
        </row>
        <row r="563">
          <cell r="A563">
            <v>30136317</v>
          </cell>
          <cell r="B563" t="str">
            <v>30136317-EJECUCION</v>
          </cell>
          <cell r="C563" t="str">
            <v/>
          </cell>
          <cell r="D563">
            <v>159056</v>
          </cell>
          <cell r="E563" t="str">
            <v>EJECUCION</v>
          </cell>
          <cell r="F563" t="str">
            <v>GOBIERNO REGIONAL - REGION DE LOS LAGOS</v>
          </cell>
          <cell r="G563" t="str">
            <v/>
          </cell>
          <cell r="H563" t="str">
            <v>CAPACITACION ASESORIA TECNICA EN TURISMO RURAL PEQUEÑOS AGRICULTORES</v>
          </cell>
          <cell r="I563" t="str">
            <v>CAPACITACION</v>
          </cell>
          <cell r="J563" t="str">
            <v/>
          </cell>
          <cell r="K563" t="str">
            <v/>
          </cell>
        </row>
        <row r="564">
          <cell r="A564">
            <v>30487284</v>
          </cell>
          <cell r="B564" t="str">
            <v>30487284-EJECUCION</v>
          </cell>
          <cell r="C564" t="str">
            <v>QUINCHAO</v>
          </cell>
          <cell r="D564">
            <v>25000</v>
          </cell>
          <cell r="E564" t="str">
            <v>EJECUCION</v>
          </cell>
          <cell r="F564" t="str">
            <v>GOBIERNO REGIONAL - REGION DE LOS LAGOS</v>
          </cell>
          <cell r="G564" t="str">
            <v/>
          </cell>
          <cell r="H564" t="str">
            <v>CONSTRUCCION CASETA INFORMACIÓN TURÍSTICA EN ACHAO</v>
          </cell>
          <cell r="I564" t="str">
            <v>CONSTRUCCION</v>
          </cell>
          <cell r="J564" t="str">
            <v>CHILOE</v>
          </cell>
          <cell r="K564" t="str">
            <v/>
          </cell>
        </row>
        <row r="565">
          <cell r="A565">
            <v>40006804</v>
          </cell>
          <cell r="B565" t="str">
            <v>40006804-EJECUCION</v>
          </cell>
          <cell r="C565" t="str">
            <v>QUINCHAO</v>
          </cell>
          <cell r="D565">
            <v>668</v>
          </cell>
          <cell r="E565" t="str">
            <v>EJECUCION</v>
          </cell>
          <cell r="F565" t="str">
            <v>SUBSECRETARIA DE EDUCACION</v>
          </cell>
          <cell r="G565" t="str">
            <v/>
          </cell>
          <cell r="H565" t="str">
            <v>CONSERVACION INSTALACIONES DE GAS ESCUELA RURAL AMANECER 2000</v>
          </cell>
          <cell r="I565" t="str">
            <v>CONSERVACION</v>
          </cell>
          <cell r="J565" t="str">
            <v>CHILOE</v>
          </cell>
          <cell r="K565" t="str">
            <v/>
          </cell>
        </row>
        <row r="566">
          <cell r="A566">
            <v>30131878</v>
          </cell>
          <cell r="B566" t="str">
            <v>30131878-EJECUCION</v>
          </cell>
          <cell r="C566" t="str">
            <v/>
          </cell>
          <cell r="D566">
            <v>4575401</v>
          </cell>
          <cell r="E566" t="str">
            <v>EJECUCION</v>
          </cell>
          <cell r="F566" t="str">
            <v>DIRECCION DE VIALIDAD</v>
          </cell>
          <cell r="G566" t="str">
            <v/>
          </cell>
          <cell r="H566" t="str">
            <v>MEJORAMIENTO RUTA 5. SECTOR CUESTA TRAINEL EN CHILOE</v>
          </cell>
          <cell r="I566" t="str">
            <v>MEJORAMIENTO</v>
          </cell>
          <cell r="J566" t="str">
            <v/>
          </cell>
          <cell r="K566" t="str">
            <v>RS</v>
          </cell>
        </row>
        <row r="567">
          <cell r="A567">
            <v>30485053</v>
          </cell>
          <cell r="B567" t="str">
            <v>30485053-EJECUCION</v>
          </cell>
          <cell r="C567" t="str">
            <v/>
          </cell>
          <cell r="D567">
            <v>410400</v>
          </cell>
          <cell r="E567" t="str">
            <v>EJECUCION</v>
          </cell>
          <cell r="F567" t="str">
            <v>GOBIERNO REGIONAL - REGION DE LOS LAGOS</v>
          </cell>
          <cell r="G567" t="str">
            <v/>
          </cell>
          <cell r="H567" t="str">
            <v>CAPACITACION ASISTENCIA TEC PARA FORTA EL DESA LOCAL A TRAVES DE COOPERACION INTERNACIONAL</v>
          </cell>
          <cell r="I567" t="str">
            <v>CAPACITACION</v>
          </cell>
          <cell r="J567" t="str">
            <v/>
          </cell>
          <cell r="K567" t="str">
            <v/>
          </cell>
        </row>
        <row r="568">
          <cell r="A568">
            <v>30488420</v>
          </cell>
          <cell r="B568" t="str">
            <v>30488420-EJECUCION</v>
          </cell>
          <cell r="C568" t="str">
            <v>PURRANQUE</v>
          </cell>
          <cell r="D568">
            <v>92340</v>
          </cell>
          <cell r="E568" t="str">
            <v>EJECUCION</v>
          </cell>
          <cell r="F568" t="str">
            <v>GOBIERNO REGIONAL - REGION DE LOS LAGOS</v>
          </cell>
          <cell r="G568" t="str">
            <v/>
          </cell>
          <cell r="H568" t="str">
            <v>REPOSICION INSFRAESTRUCTURA ACTIVIDADES TRADICIONALES COMUNA DE PURRANQUE.</v>
          </cell>
          <cell r="I568" t="str">
            <v>REPOSICION</v>
          </cell>
          <cell r="J568" t="str">
            <v>OSORNO</v>
          </cell>
          <cell r="K568" t="str">
            <v/>
          </cell>
        </row>
        <row r="569">
          <cell r="A569">
            <v>30483109</v>
          </cell>
          <cell r="B569" t="str">
            <v>30483109-EJECUCION</v>
          </cell>
          <cell r="C569" t="str">
            <v/>
          </cell>
          <cell r="D569">
            <v>34730</v>
          </cell>
          <cell r="E569" t="str">
            <v>EJECUCION</v>
          </cell>
          <cell r="F569" t="str">
            <v>GOBIERNO REGIONAL - REGION DE LOS LAGOS</v>
          </cell>
          <cell r="G569" t="str">
            <v/>
          </cell>
          <cell r="H569" t="str">
            <v>TRANSFERENCIA INTRODUCCIÓN Y DESARROLLO DEL CULTIVO DE BABY HORTALIZA</v>
          </cell>
          <cell r="I569" t="str">
            <v>TRANSFERENCIA</v>
          </cell>
          <cell r="J569" t="str">
            <v>CHILOE</v>
          </cell>
          <cell r="K569" t="str">
            <v/>
          </cell>
        </row>
        <row r="570">
          <cell r="A570">
            <v>30473489</v>
          </cell>
          <cell r="B570" t="str">
            <v>30473489-DISEÑO</v>
          </cell>
          <cell r="C570" t="str">
            <v>FUTALEUFU</v>
          </cell>
          <cell r="D570">
            <v>40723</v>
          </cell>
          <cell r="E570" t="str">
            <v>DISEÑO</v>
          </cell>
          <cell r="F570" t="str">
            <v>GOBIERNO REGIONAL - REGION DE LOS LAGOS</v>
          </cell>
          <cell r="G570" t="str">
            <v/>
          </cell>
          <cell r="H570" t="str">
            <v>CONSTRUCCION SISTEMA DE APR DE NOROESTE LONCONAO, FUTALEUFU</v>
          </cell>
          <cell r="I570" t="str">
            <v>CONSTRUCCION</v>
          </cell>
          <cell r="J570" t="str">
            <v>PALENA</v>
          </cell>
          <cell r="K570" t="str">
            <v/>
          </cell>
        </row>
        <row r="571">
          <cell r="A571">
            <v>30338523</v>
          </cell>
          <cell r="B571" t="str">
            <v>30338523-DISEÑO</v>
          </cell>
          <cell r="C571" t="str">
            <v>HUALAIHUE</v>
          </cell>
          <cell r="D571">
            <v>33986</v>
          </cell>
          <cell r="E571" t="str">
            <v>DISEÑO</v>
          </cell>
          <cell r="F571" t="str">
            <v>GOBIERNO REGIONAL - REGION DE LOS LAGOS</v>
          </cell>
          <cell r="G571" t="str">
            <v/>
          </cell>
          <cell r="H571" t="str">
            <v>CONSTRUCCION SISTEMA AGUA POTABLE RURAL SECTOR CHOLGO, HUALAIHUE</v>
          </cell>
          <cell r="I571" t="str">
            <v>CONSTRUCCION</v>
          </cell>
          <cell r="J571" t="str">
            <v>PALENA</v>
          </cell>
          <cell r="K571" t="str">
            <v>RE</v>
          </cell>
        </row>
        <row r="572">
          <cell r="A572">
            <v>40007377</v>
          </cell>
          <cell r="B572" t="str">
            <v>40007377-EJECUCION</v>
          </cell>
          <cell r="C572" t="str">
            <v>CALBUCO</v>
          </cell>
          <cell r="D572">
            <v>60000</v>
          </cell>
          <cell r="E572" t="str">
            <v>EJECUCION</v>
          </cell>
          <cell r="F572" t="str">
            <v>GOBIERNO REGIONAL - REGION DE LOS LAGOS</v>
          </cell>
          <cell r="G572" t="str">
            <v/>
          </cell>
          <cell r="H572" t="str">
            <v>CONSTRUCCION SEDE CARLOS CONDELL, CALBUCO</v>
          </cell>
          <cell r="I572" t="str">
            <v>CONSTRUCCION</v>
          </cell>
          <cell r="J572" t="str">
            <v>LLANQUIHUE</v>
          </cell>
          <cell r="K572" t="str">
            <v/>
          </cell>
        </row>
        <row r="573">
          <cell r="A573">
            <v>40007881</v>
          </cell>
          <cell r="B573" t="str">
            <v>40007881-EJECUCION</v>
          </cell>
          <cell r="C573" t="str">
            <v>QUEMCHI</v>
          </cell>
          <cell r="D573">
            <v>1827</v>
          </cell>
          <cell r="E573" t="str">
            <v>EJECUCION</v>
          </cell>
          <cell r="F573" t="str">
            <v>SUBSECRETARIA DE EDUCACION</v>
          </cell>
          <cell r="G573" t="str">
            <v/>
          </cell>
          <cell r="H573" t="str">
            <v>CONSERVACION SISTEMA DE GAS Y ACREDITAR SELLO VERDE ESCUELA RURAL ARCHIPIELAGO DE AÑIHUE</v>
          </cell>
          <cell r="I573" t="str">
            <v>CONSERVACION</v>
          </cell>
          <cell r="J573" t="str">
            <v>CHILOE</v>
          </cell>
          <cell r="K573" t="str">
            <v/>
          </cell>
        </row>
        <row r="574">
          <cell r="A574">
            <v>40004493</v>
          </cell>
          <cell r="B574" t="str">
            <v>40004493-EJECUCION</v>
          </cell>
          <cell r="C574" t="str">
            <v/>
          </cell>
          <cell r="D574">
            <v>196810</v>
          </cell>
          <cell r="E574" t="str">
            <v>EJECUCION</v>
          </cell>
          <cell r="F574" t="str">
            <v>COMISION NACIONAL DE RIEGO</v>
          </cell>
          <cell r="G574" t="str">
            <v/>
          </cell>
          <cell r="H574" t="str">
            <v>DIAGNOSTICO SITUACIÓN PROPIEDAD DERECHOS AGUA SECTOR AGRÍCOLA REGIÓN DE LOS LAGOS</v>
          </cell>
          <cell r="I574" t="str">
            <v>DIAGNOSTICO</v>
          </cell>
          <cell r="J574" t="str">
            <v/>
          </cell>
          <cell r="K574" t="str">
            <v>OT</v>
          </cell>
        </row>
        <row r="575">
          <cell r="A575">
            <v>30355384</v>
          </cell>
          <cell r="B575" t="str">
            <v>30355384-DISEÑO</v>
          </cell>
          <cell r="C575" t="str">
            <v>PUERTO MONTT</v>
          </cell>
          <cell r="D575">
            <v>93482</v>
          </cell>
          <cell r="E575" t="str">
            <v>DISEÑO</v>
          </cell>
          <cell r="F575" t="str">
            <v>GOBIERNO REGIONAL - REGION DE LOS LAGOS</v>
          </cell>
          <cell r="G575" t="str">
            <v/>
          </cell>
          <cell r="H575" t="str">
            <v>NORMALIZACION Y AMPLIACIÓN CESFAM CARMELA CARVAJAL, PUERTO MONTT</v>
          </cell>
          <cell r="I575" t="str">
            <v>NORMALIZACION</v>
          </cell>
          <cell r="J575" t="str">
            <v>LLANQUIHUE</v>
          </cell>
          <cell r="K575" t="str">
            <v/>
          </cell>
        </row>
        <row r="576">
          <cell r="A576">
            <v>40006981</v>
          </cell>
          <cell r="B576" t="str">
            <v>40006981-EJECUCION</v>
          </cell>
          <cell r="C576" t="str">
            <v>LLANQUIHUE</v>
          </cell>
          <cell r="D576">
            <v>15000</v>
          </cell>
          <cell r="E576" t="str">
            <v>EJECUCION</v>
          </cell>
          <cell r="F576" t="str">
            <v>SUBSECRETARIA DE EDUCACION</v>
          </cell>
          <cell r="G576" t="str">
            <v/>
          </cell>
          <cell r="H576" t="str">
            <v>REPOSICION CANALES, BAJADAS DE AGUA, HOJALATERIAS Y OBRAS MENORES, GIMNASIO ESC. GABRIELA M</v>
          </cell>
          <cell r="I576" t="str">
            <v>REPOSICION</v>
          </cell>
          <cell r="J576" t="str">
            <v>LLANQUIHUE</v>
          </cell>
          <cell r="K576" t="str">
            <v/>
          </cell>
        </row>
        <row r="577">
          <cell r="A577">
            <v>30135220</v>
          </cell>
          <cell r="B577" t="str">
            <v>30135220-DISEÑO</v>
          </cell>
          <cell r="C577" t="str">
            <v>DALCAHUE</v>
          </cell>
          <cell r="D577">
            <v>46583</v>
          </cell>
          <cell r="E577" t="str">
            <v>DISEÑO</v>
          </cell>
          <cell r="F577" t="str">
            <v>SERVICIO VIVIENDA Y URBANIZACION REGION DE LOS LAGOS</v>
          </cell>
          <cell r="G577" t="str">
            <v/>
          </cell>
          <cell r="H577" t="str">
            <v>RESTAURACION PLAZA DE LA IGLESIA DE DALCAHUE</v>
          </cell>
          <cell r="I577" t="str">
            <v>RESTAURACION</v>
          </cell>
          <cell r="J577" t="str">
            <v>CHILOE</v>
          </cell>
          <cell r="K577" t="str">
            <v>FI</v>
          </cell>
        </row>
        <row r="578">
          <cell r="A578">
            <v>30085125</v>
          </cell>
          <cell r="B578" t="str">
            <v>30085125-DISEÑO</v>
          </cell>
          <cell r="C578" t="str">
            <v>COCHAMO</v>
          </cell>
          <cell r="D578">
            <v>23800</v>
          </cell>
          <cell r="E578" t="str">
            <v>DISEÑO</v>
          </cell>
          <cell r="F578" t="str">
            <v>GOBIERNO REGIONAL - REGION DE LOS LAGOS</v>
          </cell>
          <cell r="G578" t="str">
            <v/>
          </cell>
          <cell r="H578" t="str">
            <v>REPOSICION POSTA DE SALUD RURAL PASO EL LEON, COCHAMO</v>
          </cell>
          <cell r="I578" t="str">
            <v>REPOSICION</v>
          </cell>
          <cell r="J578" t="str">
            <v>LLANQUIHUE</v>
          </cell>
          <cell r="K578" t="str">
            <v>RS</v>
          </cell>
        </row>
        <row r="579">
          <cell r="A579">
            <v>30464699</v>
          </cell>
          <cell r="B579" t="str">
            <v>30464699-EJECUCION</v>
          </cell>
          <cell r="C579" t="str">
            <v>OSORNO</v>
          </cell>
          <cell r="D579">
            <v>409000</v>
          </cell>
          <cell r="E579" t="str">
            <v>EJECUCION</v>
          </cell>
          <cell r="F579" t="str">
            <v>GOBIERNO REGIONAL - REGION DE LOS LAGOS</v>
          </cell>
          <cell r="G579" t="str">
            <v/>
          </cell>
          <cell r="H579" t="str">
            <v>CONSERVACION DE VEREDAS FRANCKE, OSORNO</v>
          </cell>
          <cell r="I579" t="str">
            <v>CONSERVACION</v>
          </cell>
          <cell r="J579" t="str">
            <v>OSORNO</v>
          </cell>
          <cell r="K579" t="str">
            <v/>
          </cell>
        </row>
        <row r="580">
          <cell r="A580">
            <v>40005578</v>
          </cell>
          <cell r="B580" t="str">
            <v>40005578-EJECUCION</v>
          </cell>
          <cell r="C580" t="str">
            <v>PUERTO VARAS</v>
          </cell>
          <cell r="D580">
            <v>221924</v>
          </cell>
          <cell r="E580" t="str">
            <v>EJECUCION</v>
          </cell>
          <cell r="F580" t="str">
            <v>GOBIERNO REGIONAL - REGION DE LOS LAGOS</v>
          </cell>
          <cell r="G580" t="str">
            <v/>
          </cell>
          <cell r="H580" t="str">
            <v>MEJORAMIENTO CALLE TERRAPLEN, PUERTO VARAS</v>
          </cell>
          <cell r="I580" t="str">
            <v>MEJORAMIENTO</v>
          </cell>
          <cell r="J580" t="str">
            <v>LLANQUIHUE</v>
          </cell>
          <cell r="K580" t="str">
            <v>RS</v>
          </cell>
        </row>
        <row r="581">
          <cell r="A581">
            <v>30087456</v>
          </cell>
          <cell r="B581" t="str">
            <v>30087456-EJECUCION</v>
          </cell>
          <cell r="C581" t="str">
            <v>OSORNO</v>
          </cell>
          <cell r="D581">
            <v>652121</v>
          </cell>
          <cell r="E581" t="str">
            <v>EJECUCION</v>
          </cell>
          <cell r="F581" t="str">
            <v>GOBIERNO REGIONAL - REGION DE LOS LAGOS</v>
          </cell>
          <cell r="G581" t="str">
            <v/>
          </cell>
          <cell r="H581" t="str">
            <v>CONSTRUCCION CENTRO DIALIZADOS Y TRANSPLANTADOS RENALES, OSORNO</v>
          </cell>
          <cell r="I581" t="str">
            <v>CONSTRUCCION</v>
          </cell>
          <cell r="J581" t="str">
            <v>OSORNO</v>
          </cell>
          <cell r="K581" t="str">
            <v>RS</v>
          </cell>
        </row>
        <row r="582">
          <cell r="A582">
            <v>30482551</v>
          </cell>
          <cell r="B582" t="str">
            <v>30482551-EJECUCION</v>
          </cell>
          <cell r="C582" t="str">
            <v>ANCUD</v>
          </cell>
          <cell r="D582">
            <v>40000</v>
          </cell>
          <cell r="E582" t="str">
            <v>EJECUCION</v>
          </cell>
          <cell r="F582" t="str">
            <v>GOBIERNO REGIONAL - REGION DE LOS LAGOS</v>
          </cell>
          <cell r="G582" t="str">
            <v/>
          </cell>
          <cell r="H582" t="str">
            <v>MEJORAMIENTO MULTICANCHA LOS ALERCES</v>
          </cell>
          <cell r="I582" t="str">
            <v>MEJORAMIENTO</v>
          </cell>
          <cell r="J582" t="str">
            <v>CHILOE</v>
          </cell>
          <cell r="K582" t="str">
            <v/>
          </cell>
        </row>
        <row r="583">
          <cell r="A583">
            <v>30283374</v>
          </cell>
          <cell r="B583" t="str">
            <v>30283374-EJECUCION</v>
          </cell>
          <cell r="C583" t="str">
            <v>PUERTO MONTT</v>
          </cell>
          <cell r="D583">
            <v>6412918</v>
          </cell>
          <cell r="E583" t="str">
            <v>EJECUCION</v>
          </cell>
          <cell r="F583" t="str">
            <v>SERVICIO VIVIENDA Y URBANIZACION REGION DE LOS LAGOS</v>
          </cell>
          <cell r="G583" t="str">
            <v/>
          </cell>
          <cell r="H583" t="str">
            <v>MEJORAMIENTO AVDA. ALESSANDRI TRAMO MACKENNA-GODOY,  PUERTO MONTT.</v>
          </cell>
          <cell r="I583" t="str">
            <v>MEJORAMIENTO</v>
          </cell>
          <cell r="J583" t="str">
            <v>LLANQUIHUE</v>
          </cell>
          <cell r="K583" t="str">
            <v>RS</v>
          </cell>
        </row>
        <row r="584">
          <cell r="A584">
            <v>30130843</v>
          </cell>
          <cell r="B584" t="str">
            <v>30130843-EJECUCION</v>
          </cell>
          <cell r="C584" t="str">
            <v>CASTRO</v>
          </cell>
          <cell r="D584">
            <v>97750</v>
          </cell>
          <cell r="E584" t="str">
            <v>EJECUCION</v>
          </cell>
          <cell r="F584" t="str">
            <v>GOBIERNO REGIONAL - REGION DE LOS LAGOS</v>
          </cell>
          <cell r="G584" t="str">
            <v/>
          </cell>
          <cell r="H584" t="str">
            <v xml:space="preserve">TRANSFERENCIA SUBSIDIO A LA OPERACIÓN SISTEMA GENERACION ELECTRICA </v>
          </cell>
          <cell r="I584" t="str">
            <v>TRANSFERENCIA</v>
          </cell>
          <cell r="J584" t="str">
            <v>CHILOE</v>
          </cell>
          <cell r="K584" t="str">
            <v/>
          </cell>
        </row>
        <row r="585">
          <cell r="A585">
            <v>30121787</v>
          </cell>
          <cell r="B585" t="str">
            <v>30121787-EJECUCION</v>
          </cell>
          <cell r="C585" t="str">
            <v>CASTRO</v>
          </cell>
          <cell r="D585">
            <v>763773</v>
          </cell>
          <cell r="E585" t="str">
            <v>EJECUCION</v>
          </cell>
          <cell r="F585" t="str">
            <v>GOBIERNO REGIONAL - REGION DE LOS LAGOS</v>
          </cell>
          <cell r="G585" t="str">
            <v/>
          </cell>
          <cell r="H585" t="str">
            <v>CONSTRUCCION REDES AGUA POTABLE Y ALCANTARILLADO DIV. SECT. CASTRO</v>
          </cell>
          <cell r="I585" t="str">
            <v>CONSTRUCCION</v>
          </cell>
          <cell r="J585" t="str">
            <v>CHILOE</v>
          </cell>
          <cell r="K585" t="str">
            <v>RS</v>
          </cell>
        </row>
        <row r="586">
          <cell r="A586">
            <v>40007737</v>
          </cell>
          <cell r="B586" t="str">
            <v>40007737-DISEÑO</v>
          </cell>
          <cell r="C586" t="str">
            <v>ANCUD</v>
          </cell>
          <cell r="D586">
            <v>176100</v>
          </cell>
          <cell r="E586" t="str">
            <v>DISEÑO</v>
          </cell>
          <cell r="F586" t="str">
            <v>GOBIERNO REGIONAL - REGION DE LOS LAGOS</v>
          </cell>
          <cell r="G586" t="str">
            <v/>
          </cell>
          <cell r="H586" t="str">
            <v>CONSTRUCCION RAMPA CALETA PESCADORES MAR BRAVA</v>
          </cell>
          <cell r="I586" t="str">
            <v>CONSTRUCCION</v>
          </cell>
          <cell r="J586" t="str">
            <v>CHILOE</v>
          </cell>
          <cell r="K586" t="str">
            <v/>
          </cell>
        </row>
        <row r="587">
          <cell r="A587">
            <v>40003231</v>
          </cell>
          <cell r="B587" t="str">
            <v>40003231-EJECUCION</v>
          </cell>
          <cell r="C587" t="str">
            <v>ANCUD</v>
          </cell>
          <cell r="D587">
            <v>92000</v>
          </cell>
          <cell r="E587" t="str">
            <v>EJECUCION</v>
          </cell>
          <cell r="F587" t="str">
            <v>GOBIERNO REGIONAL - REGION DE LOS LAGOS</v>
          </cell>
          <cell r="G587" t="str">
            <v/>
          </cell>
          <cell r="H587" t="str">
            <v>CONSTRUCCION ACERAS Y CALZADAS CEMENTERIO MUNICIPAL, COMUNA DE ANCUD</v>
          </cell>
          <cell r="I587" t="str">
            <v>CONSTRUCCION</v>
          </cell>
          <cell r="J587" t="str">
            <v>CHILOE</v>
          </cell>
          <cell r="K587" t="str">
            <v/>
          </cell>
        </row>
        <row r="588">
          <cell r="A588">
            <v>40001254</v>
          </cell>
          <cell r="B588" t="str">
            <v>40001254-EJECUCION</v>
          </cell>
          <cell r="C588" t="str">
            <v>PUERTO VARAS</v>
          </cell>
          <cell r="D588">
            <v>223936</v>
          </cell>
          <cell r="E588" t="str">
            <v>EJECUCION</v>
          </cell>
          <cell r="F588" t="str">
            <v>GOBIERNO REGIONAL - REGION DE LOS LAGOS</v>
          </cell>
          <cell r="G588" t="str">
            <v/>
          </cell>
          <cell r="H588" t="str">
            <v>MEJORAMIENTO CALLE SAN MARTÍN, PUERTO VARAS</v>
          </cell>
          <cell r="I588" t="str">
            <v>MEJORAMIENTO</v>
          </cell>
          <cell r="J588" t="str">
            <v>LLANQUIHUE</v>
          </cell>
          <cell r="K588" t="str">
            <v>FI</v>
          </cell>
        </row>
        <row r="589">
          <cell r="A589">
            <v>30375772</v>
          </cell>
          <cell r="B589" t="str">
            <v>30375772-EJECUCION</v>
          </cell>
          <cell r="C589" t="str">
            <v>QUELLON</v>
          </cell>
          <cell r="D589">
            <v>359065</v>
          </cell>
          <cell r="E589" t="str">
            <v>EJECUCION</v>
          </cell>
          <cell r="F589" t="str">
            <v>GOBIERNO REGIONAL - REGION DE LOS LAGOS</v>
          </cell>
          <cell r="G589" t="str">
            <v/>
          </cell>
          <cell r="H589" t="str">
            <v>ADQUISICION MAQUINARIA CAMIÓN MULTIPROPOSITO DE EMERGENCIA MUNICIPA</v>
          </cell>
          <cell r="I589" t="str">
            <v>ADQUISICION</v>
          </cell>
          <cell r="J589" t="str">
            <v>CHILOE</v>
          </cell>
          <cell r="K589" t="str">
            <v/>
          </cell>
        </row>
        <row r="590">
          <cell r="A590">
            <v>40007200</v>
          </cell>
          <cell r="B590" t="str">
            <v>40007200-EJECUCION</v>
          </cell>
          <cell r="C590" t="str">
            <v>FUTALEUFU</v>
          </cell>
          <cell r="D590">
            <v>94000000</v>
          </cell>
          <cell r="E590" t="str">
            <v>EJECUCION</v>
          </cell>
          <cell r="F590" t="str">
            <v>GOBIERNO REGIONAL - REGION DE LOS LAGOS</v>
          </cell>
          <cell r="G590" t="str">
            <v/>
          </cell>
          <cell r="H590" t="str">
            <v>REPOSICION REPOSICION GRADERIAS ESTADIO MUNICIPAL FUTALEUFU</v>
          </cell>
          <cell r="I590" t="str">
            <v>REPOSICION</v>
          </cell>
          <cell r="J590" t="str">
            <v>PALENA</v>
          </cell>
          <cell r="K590" t="str">
            <v/>
          </cell>
        </row>
        <row r="591">
          <cell r="A591">
            <v>30332172</v>
          </cell>
          <cell r="B591" t="str">
            <v>30332172-EJECUCION</v>
          </cell>
          <cell r="C591" t="str">
            <v/>
          </cell>
          <cell r="D591">
            <v>8982745</v>
          </cell>
          <cell r="E591" t="str">
            <v>EJECUCION</v>
          </cell>
          <cell r="F591" t="str">
            <v>DIRECCION DE VIALIDAD</v>
          </cell>
          <cell r="G591" t="str">
            <v/>
          </cell>
          <cell r="H591" t="str">
            <v>CONSERVACION GLOBAL MIXTA CAMINOS RED VIAL X REGIÓN 2014-2018</v>
          </cell>
          <cell r="I591" t="str">
            <v>CONSERVACION</v>
          </cell>
          <cell r="J591" t="str">
            <v/>
          </cell>
          <cell r="K591" t="str">
            <v/>
          </cell>
        </row>
        <row r="592">
          <cell r="A592">
            <v>40003854</v>
          </cell>
          <cell r="B592" t="str">
            <v>40003854-DISEÑO</v>
          </cell>
          <cell r="C592" t="str">
            <v>COCHAMO</v>
          </cell>
          <cell r="D592">
            <v>72000</v>
          </cell>
          <cell r="E592" t="str">
            <v>DISEÑO</v>
          </cell>
          <cell r="F592" t="str">
            <v>SERVICIO VIVIENDA Y URBANIZACION REGION DE LOS LAGOS</v>
          </cell>
          <cell r="G592" t="str">
            <v/>
          </cell>
          <cell r="H592" t="str">
            <v>CONSTRUCCION PARQUE MUNICIPAL DE COCHAMÓ</v>
          </cell>
          <cell r="I592" t="str">
            <v>CONSTRUCCION</v>
          </cell>
          <cell r="J592" t="str">
            <v>LLANQUIHUE</v>
          </cell>
          <cell r="K592" t="str">
            <v/>
          </cell>
        </row>
        <row r="593">
          <cell r="A593">
            <v>40006684</v>
          </cell>
          <cell r="B593" t="str">
            <v>40006684-EJECUCION</v>
          </cell>
          <cell r="C593" t="str">
            <v>ANCUD</v>
          </cell>
          <cell r="D593">
            <v>375</v>
          </cell>
          <cell r="E593" t="str">
            <v>EJECUCION</v>
          </cell>
          <cell r="F593" t="str">
            <v>SUBSECRETARIA DE EDUCACION</v>
          </cell>
          <cell r="G593" t="str">
            <v/>
          </cell>
          <cell r="H593" t="str">
            <v>NORMALIZACION ESCUELA SAN MIGUEL DE COÑIMO, COMUNA ANCUD</v>
          </cell>
          <cell r="I593" t="str">
            <v>NORMALIZACION</v>
          </cell>
          <cell r="J593" t="str">
            <v>CHILOE</v>
          </cell>
          <cell r="K593" t="str">
            <v/>
          </cell>
        </row>
        <row r="594">
          <cell r="A594">
            <v>40007395</v>
          </cell>
          <cell r="B594" t="str">
            <v>40007395-EJECUCION</v>
          </cell>
          <cell r="C594" t="str">
            <v>PUERTO MONTT</v>
          </cell>
          <cell r="D594">
            <v>40000</v>
          </cell>
          <cell r="E594" t="str">
            <v>EJECUCION</v>
          </cell>
          <cell r="F594" t="str">
            <v>SUBSECRETARIA DE EDUCACION</v>
          </cell>
          <cell r="G594" t="str">
            <v/>
          </cell>
          <cell r="H594" t="str">
            <v>MEJORAMIENTO PISO PATIO CUBIERTO ESCUELA ALERCE HISTORICO</v>
          </cell>
          <cell r="I594" t="str">
            <v>MEJORAMIENTO</v>
          </cell>
          <cell r="J594" t="str">
            <v>LLANQUIHUE</v>
          </cell>
          <cell r="K594" t="str">
            <v/>
          </cell>
        </row>
        <row r="595">
          <cell r="A595">
            <v>30132175</v>
          </cell>
          <cell r="B595" t="str">
            <v>30132175-EJECUCION</v>
          </cell>
          <cell r="C595" t="str">
            <v>HUALAIHUE</v>
          </cell>
          <cell r="D595">
            <v>9174151</v>
          </cell>
          <cell r="E595" t="str">
            <v>EJECUCION</v>
          </cell>
          <cell r="F595" t="str">
            <v>DIRECCION DE VIALIDAD</v>
          </cell>
          <cell r="G595" t="str">
            <v/>
          </cell>
          <cell r="H595" t="str">
            <v>MEJORAMIENTO RUTA 7, SECTOR PUENTE CISNE - PICHICOLO, HUALAIHUE</v>
          </cell>
          <cell r="I595" t="str">
            <v>MEJORAMIENTO</v>
          </cell>
          <cell r="J595" t="str">
            <v>PALENA</v>
          </cell>
          <cell r="K595" t="str">
            <v>RS</v>
          </cell>
        </row>
        <row r="596">
          <cell r="A596">
            <v>30485206</v>
          </cell>
          <cell r="B596" t="str">
            <v>30485206-EJECUCION</v>
          </cell>
          <cell r="C596" t="str">
            <v/>
          </cell>
          <cell r="D596">
            <v>461700</v>
          </cell>
          <cell r="E596" t="str">
            <v>EJECUCION</v>
          </cell>
          <cell r="F596" t="str">
            <v>GOBIERNO REGIONAL - REGION DE LOS LAGOS</v>
          </cell>
          <cell r="G596" t="str">
            <v/>
          </cell>
          <cell r="H596" t="str">
            <v>DIFUSION PARA EL FORTALECIMIENTO Y DSLLO DEL SELLO SIPAM CHILOE EN LA AFC</v>
          </cell>
          <cell r="I596" t="str">
            <v>DIFUSION</v>
          </cell>
          <cell r="J596" t="str">
            <v>CHILOE</v>
          </cell>
          <cell r="K596" t="str">
            <v/>
          </cell>
        </row>
        <row r="597">
          <cell r="A597">
            <v>40001362</v>
          </cell>
          <cell r="B597" t="str">
            <v>40001362-EJECUCION</v>
          </cell>
          <cell r="C597" t="str">
            <v>QUINCHAO</v>
          </cell>
          <cell r="D597">
            <v>458303</v>
          </cell>
          <cell r="E597" t="str">
            <v>EJECUCION</v>
          </cell>
          <cell r="F597" t="str">
            <v>GOBIERNO REGIONAL - REGION DE LOS LAGOS</v>
          </cell>
          <cell r="G597" t="str">
            <v/>
          </cell>
          <cell r="H597" t="str">
            <v>ADQUISICION LABORATORIO PARA ESTABLECIMIENTOS EDUCACIONALES PARA COMUNA DE QUINCHAO</v>
          </cell>
          <cell r="I597" t="str">
            <v>ADQUISICION</v>
          </cell>
          <cell r="J597" t="str">
            <v>CHILOE</v>
          </cell>
          <cell r="K597" t="str">
            <v/>
          </cell>
        </row>
        <row r="598">
          <cell r="A598">
            <v>40006943</v>
          </cell>
          <cell r="B598" t="str">
            <v>40006943-EJECUCION</v>
          </cell>
          <cell r="C598" t="str">
            <v>PUERTO VARAS</v>
          </cell>
          <cell r="D598">
            <v>55000</v>
          </cell>
          <cell r="E598" t="str">
            <v>EJECUCION</v>
          </cell>
          <cell r="F598" t="str">
            <v>SUBSECRETARIA DE EDUCACION</v>
          </cell>
          <cell r="G598" t="str">
            <v/>
          </cell>
          <cell r="H598" t="str">
            <v>CONSERVACION FACHADAS ESCUELA GRUPO ESCOLAR</v>
          </cell>
          <cell r="I598" t="str">
            <v>CONSERVACION</v>
          </cell>
          <cell r="J598" t="str">
            <v>LLANQUIHUE</v>
          </cell>
          <cell r="K598" t="str">
            <v/>
          </cell>
        </row>
        <row r="599">
          <cell r="A599">
            <v>30131861</v>
          </cell>
          <cell r="B599" t="str">
            <v>30131861-DISEÑO</v>
          </cell>
          <cell r="C599" t="str">
            <v/>
          </cell>
          <cell r="D599">
            <v>259168</v>
          </cell>
          <cell r="E599" t="str">
            <v>DISEÑO</v>
          </cell>
          <cell r="F599" t="str">
            <v>DIRECCION DE VIALIDAD</v>
          </cell>
          <cell r="G599" t="str">
            <v/>
          </cell>
          <cell r="H599" t="str">
            <v>MEJORAMIENTO RUTAS W-160; W-120. S. HUICHA-CAULIN, CHILOE.</v>
          </cell>
          <cell r="I599" t="str">
            <v>MEJORAMIENTO</v>
          </cell>
          <cell r="J599" t="str">
            <v/>
          </cell>
          <cell r="K599" t="str">
            <v>RS</v>
          </cell>
        </row>
        <row r="600">
          <cell r="A600">
            <v>40003741</v>
          </cell>
          <cell r="B600" t="str">
            <v>40003741-EJECUCION</v>
          </cell>
          <cell r="C600" t="str">
            <v/>
          </cell>
          <cell r="D600">
            <v>1327868</v>
          </cell>
          <cell r="E600" t="str">
            <v>EJECUCION</v>
          </cell>
          <cell r="F600" t="str">
            <v>DIRECCION DE AEROPUERTOS</v>
          </cell>
          <cell r="G600" t="str">
            <v/>
          </cell>
          <cell r="H600" t="str">
            <v xml:space="preserve">CONSERVACION GLOBAL PEQUEÑOS AERÓDROMOS PROVINCIA DE CHILOÉ X REGIÓN DE LOS LAGOS </v>
          </cell>
          <cell r="I600" t="str">
            <v>CONSERVACION</v>
          </cell>
          <cell r="J600" t="str">
            <v>CHILOE</v>
          </cell>
          <cell r="K600" t="str">
            <v/>
          </cell>
        </row>
        <row r="601">
          <cell r="A601">
            <v>30485123</v>
          </cell>
          <cell r="B601" t="str">
            <v>30485123-EJECUCION</v>
          </cell>
          <cell r="C601" t="str">
            <v/>
          </cell>
          <cell r="D601">
            <v>420660</v>
          </cell>
          <cell r="E601" t="str">
            <v>EJECUCION</v>
          </cell>
          <cell r="F601" t="str">
            <v>GOBIERNO REGIONAL - REGION DE LOS LAGOS</v>
          </cell>
          <cell r="G601" t="str">
            <v/>
          </cell>
          <cell r="H601" t="str">
            <v>CAPACITACION VALORIZACION DE LA OFERTA GENETICA REGIONAL</v>
          </cell>
          <cell r="I601" t="str">
            <v>CAPACITACION</v>
          </cell>
          <cell r="J601" t="str">
            <v/>
          </cell>
          <cell r="K601" t="str">
            <v/>
          </cell>
        </row>
        <row r="602">
          <cell r="A602">
            <v>40004594</v>
          </cell>
          <cell r="B602" t="str">
            <v>40004594-EJECUCION</v>
          </cell>
          <cell r="C602" t="str">
            <v>LOS MUERMOS</v>
          </cell>
          <cell r="D602">
            <v>356990</v>
          </cell>
          <cell r="E602" t="str">
            <v>EJECUCION</v>
          </cell>
          <cell r="F602" t="str">
            <v>GOBIERNO REGIONAL - REGION DE LOS LAGOS</v>
          </cell>
          <cell r="G602" t="str">
            <v/>
          </cell>
          <cell r="H602" t="str">
            <v>ADQUISICION CLINICA MOVIL GINECOLOGICA</v>
          </cell>
          <cell r="I602" t="str">
            <v>ADQUISICION</v>
          </cell>
          <cell r="J602" t="str">
            <v>LLANQUIHUE</v>
          </cell>
          <cell r="K602" t="str">
            <v/>
          </cell>
        </row>
        <row r="603">
          <cell r="A603">
            <v>40006941</v>
          </cell>
          <cell r="B603" t="str">
            <v>40006941-EJECUCION</v>
          </cell>
          <cell r="C603" t="str">
            <v>PUERTO VARAS</v>
          </cell>
          <cell r="D603">
            <v>15000</v>
          </cell>
          <cell r="E603" t="str">
            <v>EJECUCION</v>
          </cell>
          <cell r="F603" t="str">
            <v>SUBSECRETARIA DE EDUCACION</v>
          </cell>
          <cell r="G603" t="str">
            <v/>
          </cell>
          <cell r="H603" t="str">
            <v>CONSTRUCCION PASILLO CONECTOR ESCUELA DIFERENCIAL ASPADEP</v>
          </cell>
          <cell r="I603" t="str">
            <v>CONSTRUCCION</v>
          </cell>
          <cell r="J603" t="str">
            <v>LLANQUIHUE</v>
          </cell>
          <cell r="K603" t="str">
            <v/>
          </cell>
        </row>
        <row r="604">
          <cell r="A604">
            <v>30116113</v>
          </cell>
          <cell r="B604" t="str">
            <v>30116113-EJECUCION</v>
          </cell>
          <cell r="C604" t="str">
            <v>ANCUD</v>
          </cell>
          <cell r="D604">
            <v>5144009</v>
          </cell>
          <cell r="E604" t="str">
            <v>EJECUCION</v>
          </cell>
          <cell r="F604" t="str">
            <v>CORPORACION ADMINISTRATIVA DEL PODER JUDICIAL</v>
          </cell>
          <cell r="G604" t="str">
            <v/>
          </cell>
          <cell r="H604" t="str">
            <v>CONSTRUCCION CENTRO JUSTICIA JUZGADO FAMILIA Y LETRAS DE ANCUD</v>
          </cell>
          <cell r="I604" t="str">
            <v>CONSTRUCCION</v>
          </cell>
          <cell r="J604" t="str">
            <v>CHILOE</v>
          </cell>
          <cell r="K604" t="str">
            <v>RS</v>
          </cell>
        </row>
        <row r="605">
          <cell r="A605">
            <v>40006674</v>
          </cell>
          <cell r="B605" t="str">
            <v>40006674-EJECUCION</v>
          </cell>
          <cell r="C605" t="str">
            <v>ANCUD</v>
          </cell>
          <cell r="D605">
            <v>375</v>
          </cell>
          <cell r="E605" t="str">
            <v>EJECUCION</v>
          </cell>
          <cell r="F605" t="str">
            <v>SUBSECRETARIA DE EDUCACION</v>
          </cell>
          <cell r="G605" t="str">
            <v/>
          </cell>
          <cell r="H605" t="str">
            <v>NORMALIZACION ESCUELA RURAL EL QUILAR</v>
          </cell>
          <cell r="I605" t="str">
            <v>NORMALIZACION</v>
          </cell>
          <cell r="J605" t="str">
            <v>CHILOE</v>
          </cell>
          <cell r="K605" t="str">
            <v/>
          </cell>
        </row>
        <row r="606">
          <cell r="A606">
            <v>40008379</v>
          </cell>
          <cell r="B606" t="str">
            <v>40008379-EJECUCION</v>
          </cell>
          <cell r="C606" t="str">
            <v/>
          </cell>
          <cell r="D606">
            <v>38876</v>
          </cell>
          <cell r="E606" t="str">
            <v>EJECUCION</v>
          </cell>
          <cell r="F606" t="str">
            <v>MINISTERIO DE SALUD</v>
          </cell>
          <cell r="G606" t="str">
            <v/>
          </cell>
          <cell r="H606" t="str">
            <v>ADQUISICION COLONOSCOPIO CAE GASTROENTEROLOGIA</v>
          </cell>
          <cell r="I606" t="str">
            <v>ADQUISICION</v>
          </cell>
          <cell r="J606" t="str">
            <v>OSORNO</v>
          </cell>
          <cell r="K606" t="str">
            <v/>
          </cell>
        </row>
        <row r="607">
          <cell r="A607">
            <v>30127679</v>
          </cell>
          <cell r="B607" t="str">
            <v>30127679-EJECUCION</v>
          </cell>
          <cell r="C607" t="str">
            <v/>
          </cell>
          <cell r="D607">
            <v>4544196</v>
          </cell>
          <cell r="E607" t="str">
            <v>EJECUCION</v>
          </cell>
          <cell r="F607" t="str">
            <v>DIRECCION DE VIALIDAD</v>
          </cell>
          <cell r="G607" t="str">
            <v/>
          </cell>
          <cell r="H607" t="str">
            <v>MEJORAMIENTO RUTA 7. SECTOR: PUENTE PUÑON - PUENTE CISNE</v>
          </cell>
          <cell r="I607" t="str">
            <v>MEJORAMIENTO</v>
          </cell>
          <cell r="J607" t="str">
            <v/>
          </cell>
          <cell r="K607" t="str">
            <v>OT</v>
          </cell>
        </row>
        <row r="608">
          <cell r="A608">
            <v>30485196</v>
          </cell>
          <cell r="B608" t="str">
            <v>30485196-EJECUCION</v>
          </cell>
          <cell r="C608" t="str">
            <v/>
          </cell>
          <cell r="D608">
            <v>359101</v>
          </cell>
          <cell r="E608" t="str">
            <v>EJECUCION</v>
          </cell>
          <cell r="F608" t="str">
            <v>GOBIERNO REGIONAL - REGION DE LOS LAGOS</v>
          </cell>
          <cell r="G608" t="str">
            <v/>
          </cell>
          <cell r="H608" t="str">
            <v>CAPACITACION Y MEJORAMIENTO OBRAS PARA USO EFICIENTE REC. HIDRICOS A NIVEL PREDIAL EN COM.IND</v>
          </cell>
          <cell r="I608" t="str">
            <v>CAPACITACION</v>
          </cell>
          <cell r="J608" t="str">
            <v>OSORNO</v>
          </cell>
          <cell r="K608" t="str">
            <v/>
          </cell>
        </row>
        <row r="609">
          <cell r="A609">
            <v>30488523</v>
          </cell>
          <cell r="B609" t="str">
            <v>30488523-EJECUCION</v>
          </cell>
          <cell r="C609" t="str">
            <v>CHONCHI</v>
          </cell>
          <cell r="D609">
            <v>50000</v>
          </cell>
          <cell r="E609" t="str">
            <v>EJECUCION</v>
          </cell>
          <cell r="F609" t="str">
            <v>GOBIERNO REGIONAL - REGION DE LOS LAGOS</v>
          </cell>
          <cell r="G609" t="str">
            <v/>
          </cell>
          <cell r="H609" t="str">
            <v>MEJORAMIENTO GIMNASIO ESCUELA RURAL CUCAO</v>
          </cell>
          <cell r="I609" t="str">
            <v>MEJORAMIENTO</v>
          </cell>
          <cell r="J609" t="str">
            <v>CHILOE</v>
          </cell>
          <cell r="K609" t="str">
            <v/>
          </cell>
        </row>
        <row r="610">
          <cell r="A610">
            <v>30488216</v>
          </cell>
          <cell r="B610" t="str">
            <v>30488216-EJECUCION</v>
          </cell>
          <cell r="C610" t="str">
            <v>QUEMCHI</v>
          </cell>
          <cell r="D610">
            <v>70000</v>
          </cell>
          <cell r="E610" t="str">
            <v>EJECUCION</v>
          </cell>
          <cell r="F610" t="str">
            <v>GOBIERNO REGIONAL - REGION DE LOS LAGOS</v>
          </cell>
          <cell r="G610" t="str">
            <v/>
          </cell>
          <cell r="H610" t="str">
            <v>CONSTRUCCION TECHUMBRE Y ACCESO PARA ACTIVIDADES CULTURALES, QUEMCHI</v>
          </cell>
          <cell r="I610" t="str">
            <v>CONSTRUCCION</v>
          </cell>
          <cell r="J610" t="str">
            <v>CHILOE</v>
          </cell>
          <cell r="K610" t="str">
            <v/>
          </cell>
        </row>
        <row r="611">
          <cell r="A611">
            <v>30464752</v>
          </cell>
          <cell r="B611" t="str">
            <v>30464752-EJECUCION</v>
          </cell>
          <cell r="C611" t="str">
            <v>CASTRO</v>
          </cell>
          <cell r="D611">
            <v>484826</v>
          </cell>
          <cell r="E611" t="str">
            <v>EJECUCION</v>
          </cell>
          <cell r="F611" t="str">
            <v>GOBIERNO REGIONAL - REGION DE LOS LAGOS</v>
          </cell>
          <cell r="G611" t="str">
            <v/>
          </cell>
          <cell r="H611" t="str">
            <v>NORMALIZACION DE TRES INTERSECCIONES CONFLICTIVAS RUTA 5, CASTRO</v>
          </cell>
          <cell r="I611" t="str">
            <v>NORMALIZACION</v>
          </cell>
          <cell r="J611" t="str">
            <v>CHILOE</v>
          </cell>
          <cell r="K611" t="str">
            <v>RS</v>
          </cell>
        </row>
        <row r="612">
          <cell r="A612">
            <v>40003559</v>
          </cell>
          <cell r="B612" t="str">
            <v>40003559-EJECUCION</v>
          </cell>
          <cell r="C612" t="str">
            <v/>
          </cell>
          <cell r="D612">
            <v>26033000</v>
          </cell>
          <cell r="E612" t="str">
            <v>EJECUCION</v>
          </cell>
          <cell r="F612" t="str">
            <v>DIRECCION DE VIALIDAD</v>
          </cell>
          <cell r="G612" t="str">
            <v/>
          </cell>
          <cell r="H612" t="str">
            <v>AMPLIACION REPOSICION RUTA V-85. SECTOR: HUITO-CALBUCO</v>
          </cell>
          <cell r="I612" t="str">
            <v>AMPLIACION</v>
          </cell>
          <cell r="J612" t="str">
            <v/>
          </cell>
          <cell r="K612" t="str">
            <v>RS</v>
          </cell>
        </row>
        <row r="613">
          <cell r="A613">
            <v>40005570</v>
          </cell>
          <cell r="B613" t="str">
            <v>40005570-EJECUCION</v>
          </cell>
          <cell r="C613" t="str">
            <v>CURACO DE VELEZ</v>
          </cell>
          <cell r="D613">
            <v>4828</v>
          </cell>
          <cell r="E613" t="str">
            <v>EJECUCION</v>
          </cell>
          <cell r="F613" t="str">
            <v>SUBSECRETARIA DE EDUCACION</v>
          </cell>
          <cell r="G613" t="str">
            <v/>
          </cell>
          <cell r="H613" t="str">
            <v>CONSERVACION ELECTRICA ESCUELA VISTA HERMOSA DE LOS PALQUIS</v>
          </cell>
          <cell r="I613" t="str">
            <v>CONSERVACION</v>
          </cell>
          <cell r="J613" t="str">
            <v>CHILOE</v>
          </cell>
          <cell r="K613" t="str">
            <v/>
          </cell>
        </row>
        <row r="614">
          <cell r="A614">
            <v>30485612</v>
          </cell>
          <cell r="B614" t="str">
            <v>30485612-DISEÑO</v>
          </cell>
          <cell r="C614" t="str">
            <v>QUELLON</v>
          </cell>
          <cell r="D614">
            <v>146222</v>
          </cell>
          <cell r="E614" t="str">
            <v>DISEÑO</v>
          </cell>
          <cell r="F614" t="str">
            <v>GOBIERNO REGIONAL - REGION DE LOS LAGOS</v>
          </cell>
          <cell r="G614" t="str">
            <v/>
          </cell>
          <cell r="H614" t="str">
            <v>CONSTRUCCION APR DIVERSAS LOCALIDADES RURALES, COMUNA DE QUELLÓN</v>
          </cell>
          <cell r="I614" t="str">
            <v>CONSTRUCCION</v>
          </cell>
          <cell r="J614" t="str">
            <v>CHILOE</v>
          </cell>
          <cell r="K614" t="str">
            <v/>
          </cell>
        </row>
        <row r="615">
          <cell r="A615">
            <v>30488718</v>
          </cell>
          <cell r="B615" t="str">
            <v>30488718-EJECUCION</v>
          </cell>
          <cell r="C615" t="str">
            <v>FUTALEUFU</v>
          </cell>
          <cell r="D615">
            <v>92341</v>
          </cell>
          <cell r="E615" t="str">
            <v>EJECUCION</v>
          </cell>
          <cell r="F615" t="str">
            <v>GOBIERNO REGIONAL - REGION DE LOS LAGOS</v>
          </cell>
          <cell r="G615" t="str">
            <v/>
          </cell>
          <cell r="H615" t="str">
            <v>MEJORAMIENTO PASARELA TURÍSTICA SECTOR LAS ESCALAS, FUTALEUFU</v>
          </cell>
          <cell r="I615" t="str">
            <v>MEJORAMIENTO</v>
          </cell>
          <cell r="J615" t="str">
            <v>PALENA</v>
          </cell>
          <cell r="K615" t="str">
            <v/>
          </cell>
        </row>
        <row r="616">
          <cell r="A616">
            <v>30126516</v>
          </cell>
          <cell r="B616" t="str">
            <v>30126516-EJECUCION</v>
          </cell>
          <cell r="C616" t="str">
            <v>CHONCHI</v>
          </cell>
          <cell r="D616">
            <v>437077</v>
          </cell>
          <cell r="E616" t="str">
            <v>EJECUCION</v>
          </cell>
          <cell r="F616" t="str">
            <v>GOBIERNO REGIONAL - REGION DE LOS LAGOS</v>
          </cell>
          <cell r="G616" t="str">
            <v/>
          </cell>
          <cell r="H616" t="str">
            <v>REPOSICION POSTA RURAL DE TERAO COMUNA DE CHONCHI</v>
          </cell>
          <cell r="I616" t="str">
            <v>REPOSICION</v>
          </cell>
          <cell r="J616" t="str">
            <v>CHILOE</v>
          </cell>
          <cell r="K616" t="str">
            <v/>
          </cell>
        </row>
        <row r="617">
          <cell r="A617">
            <v>40006814</v>
          </cell>
          <cell r="B617" t="str">
            <v>40006814-EJECUCION</v>
          </cell>
          <cell r="C617" t="str">
            <v>PALENA</v>
          </cell>
          <cell r="D617">
            <v>15000</v>
          </cell>
          <cell r="E617" t="str">
            <v>EJECUCION</v>
          </cell>
          <cell r="F617" t="str">
            <v>SUBSECRETARIA DE EDUCACION</v>
          </cell>
          <cell r="G617" t="str">
            <v/>
          </cell>
          <cell r="H617" t="str">
            <v>MEJORAMIENTO INFRAESTRUCTURA SISTEMA DE AGUA POTABLE Y ALCANTARILLADO ESCUELA RURAL EL MALITO</v>
          </cell>
          <cell r="I617" t="str">
            <v>MEJORAMIENTO</v>
          </cell>
          <cell r="J617" t="str">
            <v>PALENA</v>
          </cell>
          <cell r="K617" t="str">
            <v/>
          </cell>
        </row>
        <row r="618">
          <cell r="A618">
            <v>30488357</v>
          </cell>
          <cell r="B618" t="str">
            <v>30488357-EJECUCION</v>
          </cell>
          <cell r="C618" t="str">
            <v>QUELLON</v>
          </cell>
          <cell r="D618">
            <v>90000</v>
          </cell>
          <cell r="E618" t="str">
            <v>EJECUCION</v>
          </cell>
          <cell r="F618" t="str">
            <v>GOBIERNO REGIONAL - REGION DE LOS LAGOS</v>
          </cell>
          <cell r="G618" t="str">
            <v/>
          </cell>
          <cell r="H618" t="str">
            <v>CONSTRUCCION POLIFUNCIONAL SECTOR AUCHAC, COMUNA DE QUELLÓN</v>
          </cell>
          <cell r="I618" t="str">
            <v>CONSTRUCCION</v>
          </cell>
          <cell r="J618" t="str">
            <v>CHILOE</v>
          </cell>
          <cell r="K618" t="str">
            <v/>
          </cell>
        </row>
        <row r="619">
          <cell r="A619">
            <v>40006650</v>
          </cell>
          <cell r="B619" t="str">
            <v>40006650-DISEÑO</v>
          </cell>
          <cell r="C619" t="str">
            <v>ANCUD</v>
          </cell>
          <cell r="D619">
            <v>3000</v>
          </cell>
          <cell r="E619" t="str">
            <v>DISEÑO</v>
          </cell>
          <cell r="F619" t="str">
            <v>SUBSECRETARIA DE EDUCACION</v>
          </cell>
          <cell r="G619" t="str">
            <v/>
          </cell>
          <cell r="H619" t="str">
            <v>MEJORAMIENTO ASESORÍA MEJORAMIENTO ESCUELA RURAL COCOTUE, COMUNA ANCUD</v>
          </cell>
          <cell r="I619" t="str">
            <v>MEJORAMIENTO</v>
          </cell>
          <cell r="J619" t="str">
            <v>CHILOE</v>
          </cell>
          <cell r="K619" t="str">
            <v/>
          </cell>
        </row>
        <row r="620">
          <cell r="A620">
            <v>30485153</v>
          </cell>
          <cell r="B620" t="str">
            <v>30485153-EJECUCION</v>
          </cell>
          <cell r="C620" t="str">
            <v>DALCAHUE</v>
          </cell>
          <cell r="D620">
            <v>2550</v>
          </cell>
          <cell r="E620" t="str">
            <v>EJECUCION</v>
          </cell>
          <cell r="F620" t="str">
            <v>MUNICIPALIDAD DE DALCAHUE</v>
          </cell>
          <cell r="G620" t="str">
            <v/>
          </cell>
          <cell r="H620" t="str">
            <v>HABILITACION SUMINISTRO EE.EE. LAS COMPUERTAS COMUNA DE DALCAHUE</v>
          </cell>
          <cell r="I620" t="str">
            <v>HABILITACION</v>
          </cell>
          <cell r="J620" t="str">
            <v>CHILOE</v>
          </cell>
          <cell r="K620" t="str">
            <v/>
          </cell>
        </row>
        <row r="621">
          <cell r="A621">
            <v>30370483</v>
          </cell>
          <cell r="B621" t="str">
            <v>30370483-EJECUCION</v>
          </cell>
          <cell r="C621" t="str">
            <v/>
          </cell>
          <cell r="D621">
            <v>2349633</v>
          </cell>
          <cell r="E621" t="str">
            <v>EJECUCION</v>
          </cell>
          <cell r="F621" t="str">
            <v>DIRECCION DE VIALIDAD</v>
          </cell>
          <cell r="G621" t="str">
            <v/>
          </cell>
          <cell r="H621" t="str">
            <v>CONSERVACION CAMINOS PLAN INDIGENA 2016 REGION DE LOS LAGOS</v>
          </cell>
          <cell r="I621" t="str">
            <v>CONSERVACION</v>
          </cell>
          <cell r="J621" t="str">
            <v/>
          </cell>
          <cell r="K621" t="str">
            <v/>
          </cell>
        </row>
        <row r="622">
          <cell r="A622">
            <v>30115547</v>
          </cell>
          <cell r="B622" t="str">
            <v>30115547-EJECUCION</v>
          </cell>
          <cell r="C622" t="str">
            <v/>
          </cell>
          <cell r="D622">
            <v>30387750</v>
          </cell>
          <cell r="E622" t="str">
            <v>EJECUCION</v>
          </cell>
          <cell r="F622" t="str">
            <v>DIRECCION DE VIALIDAD</v>
          </cell>
          <cell r="G622" t="str">
            <v/>
          </cell>
          <cell r="H622" t="str">
            <v>MEJORAMIENTO RUTA 7 SECTOR: HORNOPIREN-PICHANCO. COMUNA DE HUALAIHUE</v>
          </cell>
          <cell r="I622" t="str">
            <v>MEJORAMIENTO</v>
          </cell>
          <cell r="J622" t="str">
            <v/>
          </cell>
          <cell r="K622" t="str">
            <v>RS</v>
          </cell>
        </row>
        <row r="623">
          <cell r="A623">
            <v>30481026</v>
          </cell>
          <cell r="B623" t="str">
            <v>30481026-EJECUCION</v>
          </cell>
          <cell r="C623" t="str">
            <v>PUERTO VARAS</v>
          </cell>
          <cell r="D623">
            <v>246792</v>
          </cell>
          <cell r="E623" t="str">
            <v>EJECUCION</v>
          </cell>
          <cell r="F623" t="str">
            <v>GOBIERNO REGIONAL - REGION DE LOS LAGOS</v>
          </cell>
          <cell r="G623" t="str">
            <v/>
          </cell>
          <cell r="H623" t="str">
            <v>HABILITACION SUMINISTRO EE SECTOR LOS RISCOS, PUERTO VARAS</v>
          </cell>
          <cell r="I623" t="str">
            <v>HABILITACION</v>
          </cell>
          <cell r="J623" t="str">
            <v>LLANQUIHUE</v>
          </cell>
          <cell r="K623" t="str">
            <v>RS</v>
          </cell>
        </row>
        <row r="624">
          <cell r="A624">
            <v>40008489</v>
          </cell>
          <cell r="B624" t="str">
            <v>40008489-EJECUCION</v>
          </cell>
          <cell r="C624" t="str">
            <v>CURACO DE VELEZ</v>
          </cell>
          <cell r="D624">
            <v>94000</v>
          </cell>
          <cell r="E624" t="str">
            <v>EJECUCION</v>
          </cell>
          <cell r="F624" t="str">
            <v>GOBIERNO REGIONAL - REGION DE LOS LAGOS</v>
          </cell>
          <cell r="G624" t="str">
            <v/>
          </cell>
          <cell r="H624" t="str">
            <v>MEJORAMIENTO Y AMPLIACIÓN CANCHA SISTETICA FUTBOLITO CURACO DE VÉLEZ</v>
          </cell>
          <cell r="I624" t="str">
            <v>MEJORAMIENTO</v>
          </cell>
          <cell r="J624" t="str">
            <v>CHILOE</v>
          </cell>
          <cell r="K624" t="str">
            <v/>
          </cell>
        </row>
        <row r="625">
          <cell r="A625">
            <v>30341232</v>
          </cell>
          <cell r="B625" t="str">
            <v>30341232-EJECUCION</v>
          </cell>
          <cell r="C625" t="str">
            <v>ANCUD</v>
          </cell>
          <cell r="D625">
            <v>116840</v>
          </cell>
          <cell r="E625" t="str">
            <v>EJECUCION</v>
          </cell>
          <cell r="F625" t="str">
            <v>GOBIERNO REGIONAL - REGION DE LOS LAGOS</v>
          </cell>
          <cell r="G625" t="str">
            <v/>
          </cell>
          <cell r="H625" t="str">
            <v>AMPLIACION SERV. APR BAHIA LINAO HACIA HUAPILINAO Y R.NEGRO,ANCUD</v>
          </cell>
          <cell r="I625" t="str">
            <v>AMPLIACION</v>
          </cell>
          <cell r="J625" t="str">
            <v>CHILOE</v>
          </cell>
          <cell r="K625" t="str">
            <v>RS</v>
          </cell>
        </row>
        <row r="626">
          <cell r="A626">
            <v>40002682</v>
          </cell>
          <cell r="B626" t="str">
            <v>40002682-EJECUCION</v>
          </cell>
          <cell r="C626" t="str">
            <v>PUERTO MONTT</v>
          </cell>
          <cell r="D626">
            <v>150000</v>
          </cell>
          <cell r="E626" t="str">
            <v>EJECUCION</v>
          </cell>
          <cell r="F626" t="str">
            <v>SUBSECRETARIA DE EDUCACION</v>
          </cell>
          <cell r="G626" t="str">
            <v/>
          </cell>
          <cell r="H626" t="str">
            <v>CONSERVACION GIMNASIO COLEGIO LOS ALERCES -  PUERTO MONTT</v>
          </cell>
          <cell r="I626" t="str">
            <v>CONSERVACION</v>
          </cell>
          <cell r="J626" t="str">
            <v>LLANQUIHUE</v>
          </cell>
          <cell r="K626" t="str">
            <v/>
          </cell>
        </row>
        <row r="627">
          <cell r="A627">
            <v>40004490</v>
          </cell>
          <cell r="B627" t="str">
            <v>40004490-EJECUCION</v>
          </cell>
          <cell r="C627" t="str">
            <v>ANCUD</v>
          </cell>
          <cell r="D627">
            <v>18000</v>
          </cell>
          <cell r="E627" t="str">
            <v>EJECUCION</v>
          </cell>
          <cell r="F627" t="str">
            <v>GOBIERNO REGIONAL - REGION DE LOS LAGOS</v>
          </cell>
          <cell r="G627" t="str">
            <v/>
          </cell>
          <cell r="H627" t="str">
            <v>NORMALIZACION RED ELÉCTRICA SECTOR CURAMÓ RIO PLAYA, ANCUD</v>
          </cell>
          <cell r="I627" t="str">
            <v>NORMALIZACION</v>
          </cell>
          <cell r="J627" t="str">
            <v>CHILOE</v>
          </cell>
          <cell r="K627" t="str">
            <v/>
          </cell>
        </row>
        <row r="628">
          <cell r="A628">
            <v>30137134</v>
          </cell>
          <cell r="B628" t="str">
            <v>30137134-EJECUCION</v>
          </cell>
          <cell r="C628" t="str">
            <v>QUELLON</v>
          </cell>
          <cell r="D628">
            <v>51321</v>
          </cell>
          <cell r="E628" t="str">
            <v>EJECUCION</v>
          </cell>
          <cell r="F628" t="str">
            <v>GOBIERNO REGIONAL - REGION DE LOS LAGOS</v>
          </cell>
          <cell r="G628" t="str">
            <v/>
          </cell>
          <cell r="H628" t="str">
            <v xml:space="preserve">TRANSFERENCIA SUBSIDIO OPER.SIST.AUTOGENERACION ISLA CHAULLIN </v>
          </cell>
          <cell r="I628" t="str">
            <v>TRANSFERENCIA</v>
          </cell>
          <cell r="J628" t="str">
            <v>CHILOE</v>
          </cell>
          <cell r="K628" t="str">
            <v/>
          </cell>
        </row>
        <row r="629">
          <cell r="A629">
            <v>30116113</v>
          </cell>
          <cell r="B629" t="str">
            <v>30116113-EJECUCION</v>
          </cell>
          <cell r="C629" t="str">
            <v>ANCUD</v>
          </cell>
          <cell r="D629">
            <v>4938358</v>
          </cell>
          <cell r="E629" t="str">
            <v>EJECUCION</v>
          </cell>
          <cell r="F629" t="str">
            <v>CORPORACION ADMINISTRATIVA DEL PODER JUDICIAL</v>
          </cell>
          <cell r="G629" t="str">
            <v/>
          </cell>
          <cell r="H629" t="str">
            <v>CONSTRUCCION CENTRO JUSTICIA JUZGADO FAMILIA Y LETRAS DE ANCUD</v>
          </cell>
          <cell r="I629" t="str">
            <v>CONSTRUCCION</v>
          </cell>
          <cell r="J629" t="str">
            <v>CHILOE</v>
          </cell>
          <cell r="K629" t="str">
            <v>RS</v>
          </cell>
        </row>
        <row r="630">
          <cell r="A630">
            <v>30484393</v>
          </cell>
          <cell r="B630" t="str">
            <v>30484393-DISEÑO</v>
          </cell>
          <cell r="C630" t="str">
            <v>CHONCHI</v>
          </cell>
          <cell r="D630">
            <v>53865</v>
          </cell>
          <cell r="E630" t="str">
            <v>DISEÑO</v>
          </cell>
          <cell r="F630" t="str">
            <v>GOBIERNO REGIONAL - REGION DE LOS LAGOS</v>
          </cell>
          <cell r="G630" t="str">
            <v/>
          </cell>
          <cell r="H630" t="str">
            <v>CONSTRUCCION CENTRO ADULTO MAYOR COMUNA DE CHONCHI</v>
          </cell>
          <cell r="I630" t="str">
            <v>CONSTRUCCION</v>
          </cell>
          <cell r="J630" t="str">
            <v>CHILOE</v>
          </cell>
          <cell r="K630" t="str">
            <v/>
          </cell>
        </row>
        <row r="631">
          <cell r="A631">
            <v>40006361</v>
          </cell>
          <cell r="B631" t="str">
            <v>40006361-EJECUCION</v>
          </cell>
          <cell r="C631" t="str">
            <v>CASTRO</v>
          </cell>
          <cell r="D631">
            <v>18500</v>
          </cell>
          <cell r="E631" t="str">
            <v>EJECUCION</v>
          </cell>
          <cell r="F631" t="str">
            <v>SUBSECRETARIA DE EDUCACION</v>
          </cell>
          <cell r="G631" t="str">
            <v/>
          </cell>
          <cell r="H631" t="str">
            <v>REPOSICION SISTEMA DE CALEFACCIÓN</v>
          </cell>
          <cell r="I631" t="str">
            <v>REPOSICION</v>
          </cell>
          <cell r="J631" t="str">
            <v>CHILOE</v>
          </cell>
          <cell r="K631" t="str">
            <v/>
          </cell>
        </row>
        <row r="632">
          <cell r="A632">
            <v>30430122</v>
          </cell>
          <cell r="B632" t="str">
            <v>30430122-EJECUCION</v>
          </cell>
          <cell r="C632" t="str">
            <v>OSORNO</v>
          </cell>
          <cell r="D632">
            <v>6531656</v>
          </cell>
          <cell r="E632" t="str">
            <v>EJECUCION</v>
          </cell>
          <cell r="F632" t="str">
            <v>MINISTERIO DE SALUD</v>
          </cell>
          <cell r="G632" t="str">
            <v/>
          </cell>
          <cell r="H632" t="str">
            <v>CONSTRUCCION CESFAM CON SAR CHUYACA, OSORNO</v>
          </cell>
          <cell r="I632" t="str">
            <v>CONSTRUCCION</v>
          </cell>
          <cell r="J632" t="str">
            <v>OSORNO</v>
          </cell>
          <cell r="K632" t="str">
            <v>RS</v>
          </cell>
        </row>
        <row r="633">
          <cell r="A633">
            <v>40006651</v>
          </cell>
          <cell r="B633" t="str">
            <v>40006651-EJECUCION</v>
          </cell>
          <cell r="C633" t="str">
            <v>CASTRO</v>
          </cell>
          <cell r="D633">
            <v>2000</v>
          </cell>
          <cell r="E633" t="str">
            <v>EJECUCION</v>
          </cell>
          <cell r="F633" t="str">
            <v>SUBSECRETARIA DE EDUCACION</v>
          </cell>
          <cell r="G633" t="str">
            <v/>
          </cell>
          <cell r="H633" t="str">
            <v>REPOSICION PARCIAL CIERRE PERIMETRAL</v>
          </cell>
          <cell r="I633" t="str">
            <v>REPOSICION</v>
          </cell>
          <cell r="J633" t="str">
            <v>CHILOE</v>
          </cell>
          <cell r="K633" t="str">
            <v/>
          </cell>
        </row>
        <row r="634">
          <cell r="A634">
            <v>40007567</v>
          </cell>
          <cell r="B634" t="str">
            <v>40007567-EJECUCION</v>
          </cell>
          <cell r="C634" t="str">
            <v>PURRANQUE</v>
          </cell>
          <cell r="D634">
            <v>7272728</v>
          </cell>
          <cell r="E634" t="str">
            <v>EJECUCION</v>
          </cell>
          <cell r="F634" t="str">
            <v>SUBSECRETARIA DE EDUCACION</v>
          </cell>
          <cell r="G634" t="str">
            <v/>
          </cell>
          <cell r="H634" t="str">
            <v>INSTALACION MEJORAMIENTO SISTEMA ELECTRICO Y MURO PERIMETRAL, ESCUELA PURRANQUE</v>
          </cell>
          <cell r="I634" t="str">
            <v>INSTALACION</v>
          </cell>
          <cell r="J634" t="str">
            <v>OSORNO</v>
          </cell>
          <cell r="K634" t="str">
            <v/>
          </cell>
        </row>
        <row r="635">
          <cell r="A635">
            <v>30130819</v>
          </cell>
          <cell r="B635" t="str">
            <v>30130819-EJECUCION</v>
          </cell>
          <cell r="C635" t="str">
            <v>QUINCHAO</v>
          </cell>
          <cell r="D635">
            <v>212523</v>
          </cell>
          <cell r="E635" t="str">
            <v>EJECUCION</v>
          </cell>
          <cell r="F635" t="str">
            <v>GOBIERNO REGIONAL - REGION DE LOS LAGOS</v>
          </cell>
          <cell r="G635" t="str">
            <v/>
          </cell>
          <cell r="H635" t="str">
            <v>TRANSFERENCIA SUBSIDIO OP. SIST. DE GENERACIÓN AISLADO ISLA LIN LIN</v>
          </cell>
          <cell r="I635" t="str">
            <v>TRANSFERENCIA</v>
          </cell>
          <cell r="J635" t="str">
            <v>CHILOE</v>
          </cell>
          <cell r="K635" t="str">
            <v/>
          </cell>
        </row>
        <row r="636">
          <cell r="A636">
            <v>30482581</v>
          </cell>
          <cell r="B636" t="str">
            <v>30482581-EJECUCION</v>
          </cell>
          <cell r="C636" t="str">
            <v>DALCAHUE</v>
          </cell>
          <cell r="D636">
            <v>61560</v>
          </cell>
          <cell r="E636" t="str">
            <v>EJECUCION</v>
          </cell>
          <cell r="F636" t="str">
            <v>GOBIERNO REGIONAL - REGION DE LOS LAGOS</v>
          </cell>
          <cell r="G636" t="str">
            <v/>
          </cell>
          <cell r="H636" t="str">
            <v>CONSTRUCCION ESCENARIO PARQUE MUNICIPAL TEGUEL</v>
          </cell>
          <cell r="I636" t="str">
            <v>CONSTRUCCION</v>
          </cell>
          <cell r="J636" t="str">
            <v>CHILOE</v>
          </cell>
          <cell r="K636" t="str">
            <v/>
          </cell>
        </row>
        <row r="637">
          <cell r="A637">
            <v>30391492</v>
          </cell>
          <cell r="B637" t="str">
            <v>30391492-EJECUCION</v>
          </cell>
          <cell r="C637" t="str">
            <v>CHAITEN</v>
          </cell>
          <cell r="D637">
            <v>53890</v>
          </cell>
          <cell r="E637" t="str">
            <v>EJECUCION</v>
          </cell>
          <cell r="F637" t="str">
            <v>SERVICIO VIVIENDA Y URBANIZACION REGION DE LOS LAGOS</v>
          </cell>
          <cell r="G637" t="str">
            <v/>
          </cell>
          <cell r="H637" t="str">
            <v>DIAGNOSTICO RECONVERSION TERRENOS SECTOR SUR CHAITEN EQUIPAMIENTOS</v>
          </cell>
          <cell r="I637" t="str">
            <v>DIAGNOSTICO</v>
          </cell>
          <cell r="J637" t="str">
            <v>PALENA</v>
          </cell>
          <cell r="K637" t="str">
            <v/>
          </cell>
        </row>
        <row r="638">
          <cell r="A638">
            <v>30083769</v>
          </cell>
          <cell r="B638" t="str">
            <v>30083769-EJECUCION</v>
          </cell>
          <cell r="C638" t="str">
            <v/>
          </cell>
          <cell r="D638">
            <v>26361613</v>
          </cell>
          <cell r="E638" t="str">
            <v>EJECUCION</v>
          </cell>
          <cell r="F638" t="str">
            <v>DIRECCION DE AEROPUERTOS</v>
          </cell>
          <cell r="G638" t="str">
            <v/>
          </cell>
          <cell r="H638" t="str">
            <v>REPOSICION AERODROMO CHAITEN PROV. DE PALENA,  X REGION</v>
          </cell>
          <cell r="I638" t="str">
            <v>REPOSICION</v>
          </cell>
          <cell r="J638" t="str">
            <v/>
          </cell>
          <cell r="K638" t="str">
            <v>RS</v>
          </cell>
        </row>
        <row r="639">
          <cell r="A639">
            <v>30384429</v>
          </cell>
          <cell r="B639" t="str">
            <v>30384429-DISEÑO</v>
          </cell>
          <cell r="C639" t="str">
            <v/>
          </cell>
          <cell r="D639">
            <v>1400497</v>
          </cell>
          <cell r="E639" t="str">
            <v>DISEÑO</v>
          </cell>
          <cell r="F639" t="str">
            <v>DIRECCION DE VIALIDAD</v>
          </cell>
          <cell r="G639" t="str">
            <v/>
          </cell>
          <cell r="H639" t="str">
            <v>MEJORAMIENTO RUTA V-69, SECTOR PUELO(FIN PAV.)-PUELCHE, COCHAMO</v>
          </cell>
          <cell r="I639" t="str">
            <v>MEJORAMIENTO</v>
          </cell>
          <cell r="J639" t="str">
            <v/>
          </cell>
          <cell r="K639" t="str">
            <v>RS</v>
          </cell>
        </row>
        <row r="640">
          <cell r="A640">
            <v>30311722</v>
          </cell>
          <cell r="B640" t="str">
            <v>30311722-EJECUCION</v>
          </cell>
          <cell r="C640" t="str">
            <v>HUALAIHUE</v>
          </cell>
          <cell r="D640">
            <v>606739</v>
          </cell>
          <cell r="E640" t="str">
            <v>EJECUCION</v>
          </cell>
          <cell r="F640" t="str">
            <v>GOBIERNO REGIONAL - REGION DE LOS LAGOS</v>
          </cell>
          <cell r="G640" t="str">
            <v/>
          </cell>
          <cell r="H640" t="str">
            <v>REPOSICION POSTA DE SALUD RURAL AULEN, COMUNA HUALAIHUE.</v>
          </cell>
          <cell r="I640" t="str">
            <v>REPOSICION</v>
          </cell>
          <cell r="J640" t="str">
            <v>PALENA</v>
          </cell>
          <cell r="K640" t="str">
            <v>RS</v>
          </cell>
        </row>
        <row r="641">
          <cell r="A641">
            <v>40006050</v>
          </cell>
          <cell r="B641" t="str">
            <v>40006050-EJECUCION</v>
          </cell>
          <cell r="C641" t="str">
            <v>CASTRO</v>
          </cell>
          <cell r="D641">
            <v>585558</v>
          </cell>
          <cell r="E641" t="str">
            <v>EJECUCION</v>
          </cell>
          <cell r="F641" t="str">
            <v>AGUA POTABLE RURAL</v>
          </cell>
          <cell r="G641" t="str">
            <v/>
          </cell>
          <cell r="H641" t="str">
            <v>CONSTRUCCION SISTEMA APR SECTOR QUILQUICO NORTE, COMUNA DE CASTRO</v>
          </cell>
          <cell r="I641" t="str">
            <v>CONSTRUCCION</v>
          </cell>
          <cell r="J641" t="str">
            <v>CHILOE</v>
          </cell>
          <cell r="K641" t="str">
            <v>FI</v>
          </cell>
        </row>
        <row r="642">
          <cell r="A642">
            <v>30479944</v>
          </cell>
          <cell r="B642" t="str">
            <v>30479944-EJECUCION</v>
          </cell>
          <cell r="C642" t="str">
            <v/>
          </cell>
          <cell r="D642">
            <v>514631</v>
          </cell>
          <cell r="E642" t="str">
            <v>EJECUCION</v>
          </cell>
          <cell r="F642" t="str">
            <v>GOBIERNO REGIONAL - REGION DE LOS LAGOS</v>
          </cell>
          <cell r="G642" t="str">
            <v/>
          </cell>
          <cell r="H642" t="str">
            <v>CAPACITACION DINAMIZACIÓN DESTINO TURÍSTICO PUERTO MONTT, CALBUCO, MAULLÍN PATRIMONIAL</v>
          </cell>
          <cell r="I642" t="str">
            <v>CAPACITACION</v>
          </cell>
          <cell r="J642" t="str">
            <v>LLANQUIHUE</v>
          </cell>
          <cell r="K642" t="str">
            <v/>
          </cell>
        </row>
        <row r="643">
          <cell r="A643">
            <v>30487244</v>
          </cell>
          <cell r="B643" t="str">
            <v>30487244-EJECUCION</v>
          </cell>
          <cell r="C643" t="str">
            <v>PALENA</v>
          </cell>
          <cell r="D643">
            <v>68105</v>
          </cell>
          <cell r="E643" t="str">
            <v>EJECUCION</v>
          </cell>
          <cell r="F643" t="str">
            <v>GOBIERNO REGIONAL - REGION DE LOS LAGOS</v>
          </cell>
          <cell r="G643" t="str">
            <v/>
          </cell>
          <cell r="H643" t="str">
            <v>CONSERVACION VEREDAS CALLES DE PALENA</v>
          </cell>
          <cell r="I643" t="str">
            <v>CONSERVACION</v>
          </cell>
          <cell r="J643" t="str">
            <v>PALENA</v>
          </cell>
          <cell r="K643" t="str">
            <v/>
          </cell>
        </row>
        <row r="644">
          <cell r="A644">
            <v>40006807</v>
          </cell>
          <cell r="B644" t="str">
            <v>40006807-EJECUCION</v>
          </cell>
          <cell r="C644" t="str">
            <v>QUINCHAO</v>
          </cell>
          <cell r="D644">
            <v>17257</v>
          </cell>
          <cell r="E644" t="str">
            <v>EJECUCION</v>
          </cell>
          <cell r="F644" t="str">
            <v>SUBSECRETARIA DE EDUCACION</v>
          </cell>
          <cell r="G644" t="str">
            <v/>
          </cell>
          <cell r="H644" t="str">
            <v>CONSERVACION INSTALACIONES DE GAS E INFRAESTRUCTURA ESCUELA RURAL OSTRICULTURA</v>
          </cell>
          <cell r="I644" t="str">
            <v>CONSERVACION</v>
          </cell>
          <cell r="J644" t="str">
            <v>CHILOE</v>
          </cell>
          <cell r="K644" t="str">
            <v/>
          </cell>
        </row>
        <row r="645">
          <cell r="A645">
            <v>30080921</v>
          </cell>
          <cell r="B645" t="str">
            <v>30080921-DISEÑO</v>
          </cell>
          <cell r="C645" t="str">
            <v>PUERTO MONTT</v>
          </cell>
          <cell r="D645">
            <v>22985</v>
          </cell>
          <cell r="E645" t="str">
            <v>DISEÑO</v>
          </cell>
          <cell r="F645" t="str">
            <v>GOBIERNO REGIONAL - REGION DE LOS LAGOS</v>
          </cell>
          <cell r="G645" t="str">
            <v/>
          </cell>
          <cell r="H645" t="str">
            <v>REPOSICION POSTA  RURAL DE PIEDRA  AZUL, PUERTO MONTT</v>
          </cell>
          <cell r="I645" t="str">
            <v>REPOSICION</v>
          </cell>
          <cell r="J645" t="str">
            <v>LLANQUIHUE</v>
          </cell>
          <cell r="K645" t="str">
            <v>FI</v>
          </cell>
        </row>
        <row r="646">
          <cell r="A646">
            <v>40005526</v>
          </cell>
          <cell r="B646" t="str">
            <v>40005526-EJECUCION</v>
          </cell>
          <cell r="C646" t="str">
            <v>QUEMCHI</v>
          </cell>
          <cell r="D646">
            <v>105901</v>
          </cell>
          <cell r="E646" t="str">
            <v>EJECUCION</v>
          </cell>
          <cell r="F646" t="str">
            <v>GOBIERNO REGIONAL - REGION DE LOS LAGOS</v>
          </cell>
          <cell r="G646" t="str">
            <v/>
          </cell>
          <cell r="H646" t="str">
            <v>REPOSICION CAMIONETAS MUNICIPALES, COMUNA DE QUEMCHI.</v>
          </cell>
          <cell r="I646" t="str">
            <v>REPOSICION</v>
          </cell>
          <cell r="J646" t="str">
            <v>CHILOE</v>
          </cell>
          <cell r="K646" t="str">
            <v/>
          </cell>
        </row>
        <row r="647">
          <cell r="A647">
            <v>30304223</v>
          </cell>
          <cell r="B647" t="str">
            <v>30304223-EJECUCION</v>
          </cell>
          <cell r="C647" t="str">
            <v>CURACO DE VELEZ</v>
          </cell>
          <cell r="D647">
            <v>4390174</v>
          </cell>
          <cell r="E647" t="str">
            <v>EJECUCION</v>
          </cell>
          <cell r="F647" t="str">
            <v>DIRECCION DE OBRAS PORTUARIAS</v>
          </cell>
          <cell r="G647" t="str">
            <v/>
          </cell>
          <cell r="H647" t="str">
            <v>MEJORAMIENTO BORDE COSTERO DE CURACO DE VELEZ</v>
          </cell>
          <cell r="I647" t="str">
            <v>MEJORAMIENTO</v>
          </cell>
          <cell r="J647" t="str">
            <v>CHILOE</v>
          </cell>
          <cell r="K647" t="str">
            <v>RS</v>
          </cell>
        </row>
        <row r="648">
          <cell r="A648">
            <v>30128989</v>
          </cell>
          <cell r="B648" t="str">
            <v>30128989-EJECUCION</v>
          </cell>
          <cell r="C648" t="str">
            <v>QUELLON</v>
          </cell>
          <cell r="D648">
            <v>382958</v>
          </cell>
          <cell r="E648" t="str">
            <v>EJECUCION</v>
          </cell>
          <cell r="F648" t="str">
            <v>SERVICIO VIVIENDA Y URBANIZACION REGION DE LOS LAGOS</v>
          </cell>
          <cell r="G648" t="str">
            <v/>
          </cell>
          <cell r="H648" t="str">
            <v>CONSTRUCCION 20 VIVIENDAS ADULTO MAYOR DE QUELLON</v>
          </cell>
          <cell r="I648" t="str">
            <v>CONSTRUCCION</v>
          </cell>
          <cell r="J648" t="str">
            <v>CHILOE</v>
          </cell>
          <cell r="K648" t="str">
            <v>RS</v>
          </cell>
        </row>
        <row r="649">
          <cell r="A649">
            <v>40006722</v>
          </cell>
          <cell r="B649" t="str">
            <v>40006722-EJECUCION</v>
          </cell>
          <cell r="C649" t="str">
            <v>CALBUCO</v>
          </cell>
          <cell r="D649">
            <v>18949084</v>
          </cell>
          <cell r="E649" t="str">
            <v>EJECUCION</v>
          </cell>
          <cell r="F649" t="str">
            <v>SUBSECRETARIA DE EDUCACION</v>
          </cell>
          <cell r="G649" t="str">
            <v/>
          </cell>
          <cell r="H649" t="str">
            <v>MEJORAMIENTO SS.HH. ESCUELA RURAL EL DAO</v>
          </cell>
          <cell r="I649" t="str">
            <v>MEJORAMIENTO</v>
          </cell>
          <cell r="J649" t="str">
            <v>LLANQUIHUE</v>
          </cell>
          <cell r="K649" t="str">
            <v/>
          </cell>
        </row>
        <row r="650">
          <cell r="A650">
            <v>30043744</v>
          </cell>
          <cell r="B650" t="str">
            <v>30043744-EJECUCION</v>
          </cell>
          <cell r="C650" t="str">
            <v>OSORNO</v>
          </cell>
          <cell r="D650">
            <v>8006479</v>
          </cell>
          <cell r="E650" t="str">
            <v>EJECUCION</v>
          </cell>
          <cell r="F650" t="str">
            <v>GOBIERNO REGIONAL - REGION DE LOS LAGOS</v>
          </cell>
          <cell r="G650" t="str">
            <v/>
          </cell>
          <cell r="H650" t="str">
            <v>MEJORAMIENTO AVENIDA REPUBLICA, OSORNO.</v>
          </cell>
          <cell r="I650" t="str">
            <v>MEJORAMIENTO</v>
          </cell>
          <cell r="J650" t="str">
            <v>OSORNO</v>
          </cell>
          <cell r="K650" t="str">
            <v>RS</v>
          </cell>
        </row>
        <row r="651">
          <cell r="A651">
            <v>30071843</v>
          </cell>
          <cell r="B651" t="str">
            <v>30071843-PREFACTIBILIDAD</v>
          </cell>
          <cell r="C651" t="str">
            <v>FRUTILLAR</v>
          </cell>
          <cell r="D651">
            <v>38789</v>
          </cell>
          <cell r="E651" t="str">
            <v>PREFACTIBILIDAD</v>
          </cell>
          <cell r="F651" t="str">
            <v>GOBIERNO REGIONAL - REGION DE LOS LAGOS</v>
          </cell>
          <cell r="G651" t="str">
            <v/>
          </cell>
          <cell r="H651" t="str">
            <v>CONSTRUCCION EDIFICIO CONSISTORIAL FRUTILLAR</v>
          </cell>
          <cell r="I651" t="str">
            <v>CONSTRUCCION</v>
          </cell>
          <cell r="J651" t="str">
            <v>LLANQUIHUE</v>
          </cell>
          <cell r="K651" t="str">
            <v>RS</v>
          </cell>
        </row>
        <row r="652">
          <cell r="A652">
            <v>40007416</v>
          </cell>
          <cell r="B652" t="str">
            <v>40007416-EJECUCION</v>
          </cell>
          <cell r="C652" t="str">
            <v>PUERTO MONTT</v>
          </cell>
          <cell r="D652">
            <v>4616</v>
          </cell>
          <cell r="E652" t="str">
            <v>EJECUCION</v>
          </cell>
          <cell r="F652" t="str">
            <v>SUBSECRETARIA DE EDUCACION</v>
          </cell>
          <cell r="G652" t="str">
            <v/>
          </cell>
          <cell r="H652" t="str">
            <v>MEJORAMIENTO SISTEMA DE GAS EN COCINA ESCUELA ARTURO PRAT</v>
          </cell>
          <cell r="I652" t="str">
            <v>MEJORAMIENTO</v>
          </cell>
          <cell r="J652" t="str">
            <v>LLANQUIHUE</v>
          </cell>
          <cell r="K652" t="str">
            <v/>
          </cell>
        </row>
        <row r="653">
          <cell r="A653">
            <v>30437675</v>
          </cell>
          <cell r="B653" t="str">
            <v>30437675-DISEÑO</v>
          </cell>
          <cell r="C653" t="str">
            <v>PUERTO MONTT</v>
          </cell>
          <cell r="D653">
            <v>562607</v>
          </cell>
          <cell r="E653" t="str">
            <v>DISEÑO</v>
          </cell>
          <cell r="F653" t="str">
            <v>GOBIERNO REGIONAL - REGION DE LOS LAGOS</v>
          </cell>
          <cell r="G653" t="str">
            <v/>
          </cell>
          <cell r="H653" t="str">
            <v>CONSTRUCCION CONECTIVIDAD INTERTERRAZAS PUERTO MONTT</v>
          </cell>
          <cell r="I653" t="str">
            <v>CONSTRUCCION</v>
          </cell>
          <cell r="J653" t="str">
            <v>LLANQUIHUE</v>
          </cell>
          <cell r="K653" t="str">
            <v>RS</v>
          </cell>
        </row>
        <row r="654">
          <cell r="A654">
            <v>40003296</v>
          </cell>
          <cell r="B654" t="str">
            <v>40003296-EJECUCION</v>
          </cell>
          <cell r="C654" t="str">
            <v>QUINCHAO</v>
          </cell>
          <cell r="D654">
            <v>92000</v>
          </cell>
          <cell r="E654" t="str">
            <v>EJECUCION</v>
          </cell>
          <cell r="F654" t="str">
            <v>GOBIERNO REGIONAL - REGION DE LOS LAGOS</v>
          </cell>
          <cell r="G654" t="str">
            <v/>
          </cell>
          <cell r="H654" t="str">
            <v>CONSTRUCCION PAVIMENTACIÓN ACCESO NORTE A VILLA QUINCHAO</v>
          </cell>
          <cell r="I654" t="str">
            <v>CONSTRUCCION</v>
          </cell>
          <cell r="J654" t="str">
            <v>CHILOE</v>
          </cell>
          <cell r="K654" t="str">
            <v/>
          </cell>
        </row>
        <row r="655">
          <cell r="A655">
            <v>40001626</v>
          </cell>
          <cell r="B655" t="str">
            <v>40001626-EJECUCION</v>
          </cell>
          <cell r="C655" t="str">
            <v/>
          </cell>
          <cell r="D655">
            <v>600000</v>
          </cell>
          <cell r="E655" t="str">
            <v>EJECUCION</v>
          </cell>
          <cell r="F655" t="str">
            <v>GOBIERNO REGIONAL - REGION DE LOS LAGOS</v>
          </cell>
          <cell r="G655" t="str">
            <v/>
          </cell>
          <cell r="H655" t="str">
            <v>CAPACITACION Y ACTIV. DE ORTODONCIA PARA NIÑOS, NIÑAS Y ADOLESCENTES PROV. OSORNO</v>
          </cell>
          <cell r="I655" t="str">
            <v>CAPACITACION</v>
          </cell>
          <cell r="J655" t="str">
            <v>OSORNO</v>
          </cell>
          <cell r="K655" t="str">
            <v/>
          </cell>
        </row>
        <row r="656">
          <cell r="A656">
            <v>30269724</v>
          </cell>
          <cell r="B656" t="str">
            <v>30269724-EJECUCION</v>
          </cell>
          <cell r="C656" t="str">
            <v>SAN JUAN DE LA COSTA</v>
          </cell>
          <cell r="D656">
            <v>1185165</v>
          </cell>
          <cell r="E656" t="str">
            <v>EJECUCION</v>
          </cell>
          <cell r="F656" t="str">
            <v>GOBIERNO REGIONAL - REGION DE LOS LAGOS</v>
          </cell>
          <cell r="G656" t="str">
            <v/>
          </cell>
          <cell r="H656" t="str">
            <v>CONSTRUCCION   ESTADIO MUNICIPAL DE PUAUCHO, SAN JUAN DE LA COSTA</v>
          </cell>
          <cell r="I656" t="str">
            <v>CONSTRUCCION</v>
          </cell>
          <cell r="J656" t="str">
            <v>OSORNO</v>
          </cell>
          <cell r="K656" t="str">
            <v>RS</v>
          </cell>
        </row>
        <row r="657">
          <cell r="A657">
            <v>40006789</v>
          </cell>
          <cell r="B657" t="str">
            <v>40006789-EJECUCION</v>
          </cell>
          <cell r="C657" t="str">
            <v>QUINCHAO</v>
          </cell>
          <cell r="D657">
            <v>4288</v>
          </cell>
          <cell r="E657" t="str">
            <v>EJECUCION</v>
          </cell>
          <cell r="F657" t="str">
            <v>SUBSECRETARIA DE EDUCACION</v>
          </cell>
          <cell r="G657" t="str">
            <v/>
          </cell>
          <cell r="H657" t="str">
            <v>NORMALIZACION INSTALACIONES DE GAS E INFRAESTRUCTURA ESCUELA RURAL CAPILLA ANTIGUA</v>
          </cell>
          <cell r="I657" t="str">
            <v>NORMALIZACION</v>
          </cell>
          <cell r="J657" t="str">
            <v>CHILOE</v>
          </cell>
          <cell r="K657" t="str">
            <v/>
          </cell>
        </row>
        <row r="658">
          <cell r="A658">
            <v>30483183</v>
          </cell>
          <cell r="B658" t="str">
            <v>30483183-EJECUCION</v>
          </cell>
          <cell r="C658" t="str">
            <v/>
          </cell>
          <cell r="D658">
            <v>1200200</v>
          </cell>
          <cell r="E658" t="str">
            <v>EJECUCION</v>
          </cell>
          <cell r="F658" t="str">
            <v>DIRECCION DE AEROPUERTOS</v>
          </cell>
          <cell r="G658" t="str">
            <v/>
          </cell>
          <cell r="H658" t="str">
            <v>CONSERVACION RUTINARIA AERÓDROMO NUEVO CHAITÉN AÑO 2018 - 2021 REGIÓN DE LOS LAGOS</v>
          </cell>
          <cell r="I658" t="str">
            <v>CONSERVACION</v>
          </cell>
          <cell r="J658" t="str">
            <v/>
          </cell>
          <cell r="K658" t="str">
            <v/>
          </cell>
        </row>
        <row r="659">
          <cell r="A659">
            <v>40007325</v>
          </cell>
          <cell r="B659" t="str">
            <v>40007325-EJECUCION</v>
          </cell>
          <cell r="C659" t="str">
            <v>QUELLON</v>
          </cell>
          <cell r="D659">
            <v>32000</v>
          </cell>
          <cell r="E659" t="str">
            <v>EJECUCION</v>
          </cell>
          <cell r="F659" t="str">
            <v>GOBIERNO REGIONAL - REGION DE LOS LAGOS</v>
          </cell>
          <cell r="G659" t="str">
            <v/>
          </cell>
          <cell r="H659" t="str">
            <v>CONSTRUCCION CIERRE PERIMETRAL CANCHA SANTA ROSA, QUELLON</v>
          </cell>
          <cell r="I659" t="str">
            <v>CONSTRUCCION</v>
          </cell>
          <cell r="J659" t="str">
            <v>CHILOE</v>
          </cell>
          <cell r="K659" t="str">
            <v/>
          </cell>
        </row>
        <row r="660">
          <cell r="A660">
            <v>40008281</v>
          </cell>
          <cell r="B660" t="str">
            <v>40008281-EJECUCION</v>
          </cell>
          <cell r="C660" t="str">
            <v>SAN PABLO</v>
          </cell>
          <cell r="D660">
            <v>40000</v>
          </cell>
          <cell r="E660" t="str">
            <v>EJECUCION</v>
          </cell>
          <cell r="F660" t="str">
            <v>GOBIERNO REGIONAL - REGION DE LOS LAGOS</v>
          </cell>
          <cell r="G660" t="str">
            <v/>
          </cell>
          <cell r="H660" t="str">
            <v>CONSTRUCCION REFUGIOS PEATONALES SECTOR COSTA, SAN PABLO</v>
          </cell>
          <cell r="I660" t="str">
            <v>CONSTRUCCION</v>
          </cell>
          <cell r="J660" t="str">
            <v>OSORNO</v>
          </cell>
          <cell r="K660" t="str">
            <v/>
          </cell>
        </row>
        <row r="661">
          <cell r="A661">
            <v>40002671</v>
          </cell>
          <cell r="B661" t="str">
            <v>40002671-EJECUCION</v>
          </cell>
          <cell r="C661" t="str">
            <v>CALBUCO</v>
          </cell>
          <cell r="D661">
            <v>200000</v>
          </cell>
          <cell r="E661" t="str">
            <v>EJECUCION</v>
          </cell>
          <cell r="F661" t="str">
            <v>INSTITUTO NACIONAL DEL DEPORTE</v>
          </cell>
          <cell r="G661" t="str">
            <v/>
          </cell>
          <cell r="H661" t="str">
            <v>CONSERVACION CANCHA ESTADIO FISCAL DE CALBUCO</v>
          </cell>
          <cell r="I661" t="str">
            <v>CONSERVACION</v>
          </cell>
          <cell r="J661" t="str">
            <v>LLANQUIHUE</v>
          </cell>
          <cell r="K661" t="str">
            <v/>
          </cell>
        </row>
        <row r="662">
          <cell r="A662">
            <v>40006791</v>
          </cell>
          <cell r="B662" t="str">
            <v>40006791-EJECUCION</v>
          </cell>
          <cell r="C662" t="str">
            <v>QUINCHAO</v>
          </cell>
          <cell r="D662">
            <v>13338</v>
          </cell>
          <cell r="E662" t="str">
            <v>EJECUCION</v>
          </cell>
          <cell r="F662" t="str">
            <v>SUBSECRETARIA DE EDUCACION</v>
          </cell>
          <cell r="G662" t="str">
            <v/>
          </cell>
          <cell r="H662" t="str">
            <v>NORMALIZACION INSTALACIONES DE GAS E INFRAESTRUCTURA ESCUELA RURAL METAHUE</v>
          </cell>
          <cell r="I662" t="str">
            <v>NORMALIZACION</v>
          </cell>
          <cell r="J662" t="str">
            <v>CHILOE</v>
          </cell>
          <cell r="K662" t="str">
            <v/>
          </cell>
        </row>
        <row r="663">
          <cell r="A663">
            <v>30384677</v>
          </cell>
          <cell r="B663" t="str">
            <v>30384677-EJECUCION</v>
          </cell>
          <cell r="C663" t="str">
            <v/>
          </cell>
          <cell r="D663">
            <v>25923943</v>
          </cell>
          <cell r="E663" t="str">
            <v>EJECUCION</v>
          </cell>
          <cell r="F663" t="str">
            <v>GOBIERNO REGIONAL - REGION DE LOS LAGOS</v>
          </cell>
          <cell r="G663" t="str">
            <v/>
          </cell>
          <cell r="H663" t="str">
            <v>MEJORAMIENTO RUTA 235-CH SECTOR V. S. LUCIA-P. RAMIREZ, PROV. PALENA</v>
          </cell>
          <cell r="I663" t="str">
            <v>MEJORAMIENTO</v>
          </cell>
          <cell r="J663" t="str">
            <v>PALENA</v>
          </cell>
          <cell r="K663" t="str">
            <v>RS</v>
          </cell>
        </row>
        <row r="664">
          <cell r="A664">
            <v>40005757</v>
          </cell>
          <cell r="B664" t="str">
            <v>40005757-EJECUCION</v>
          </cell>
          <cell r="C664" t="str">
            <v>HUALAIHUE</v>
          </cell>
          <cell r="D664">
            <v>5000000</v>
          </cell>
          <cell r="E664" t="str">
            <v>EJECUCION</v>
          </cell>
          <cell r="F664" t="str">
            <v>SUBSECRETARIA DE EDUCACION</v>
          </cell>
          <cell r="G664" t="str">
            <v/>
          </cell>
          <cell r="H664" t="str">
            <v>REPARACION CALDERA LICEO HORNOPIREN</v>
          </cell>
          <cell r="I664" t="str">
            <v>REPARACION</v>
          </cell>
          <cell r="J664" t="str">
            <v>PALENA</v>
          </cell>
          <cell r="K664" t="str">
            <v/>
          </cell>
        </row>
        <row r="665">
          <cell r="A665">
            <v>30486265</v>
          </cell>
          <cell r="B665" t="str">
            <v>30486265-EJECUCION</v>
          </cell>
          <cell r="C665" t="str">
            <v>QUELLON</v>
          </cell>
          <cell r="D665">
            <v>215980</v>
          </cell>
          <cell r="E665" t="str">
            <v>EJECUCION</v>
          </cell>
          <cell r="F665" t="str">
            <v>SUBSECRETARIA DE EDUCACION</v>
          </cell>
          <cell r="G665" t="str">
            <v/>
          </cell>
          <cell r="H665" t="str">
            <v>AMPLIACION Y MEJORAMIENTO ESCUELA RURAL DE MOLULCO - QUELLON</v>
          </cell>
          <cell r="I665" t="str">
            <v>AMPLIACION</v>
          </cell>
          <cell r="J665" t="str">
            <v>CHILOE</v>
          </cell>
          <cell r="K665" t="str">
            <v/>
          </cell>
        </row>
        <row r="666">
          <cell r="A666">
            <v>30485135</v>
          </cell>
          <cell r="B666" t="str">
            <v>30485135-EJECUCION</v>
          </cell>
          <cell r="C666" t="str">
            <v>CASTRO</v>
          </cell>
          <cell r="D666">
            <v>457732</v>
          </cell>
          <cell r="E666" t="str">
            <v>EJECUCION</v>
          </cell>
          <cell r="F666" t="str">
            <v>GOBIERNO REGIONAL - REGION DE LOS LAGOS</v>
          </cell>
          <cell r="G666" t="str">
            <v/>
          </cell>
          <cell r="H666" t="str">
            <v>CONSERVACION VEREDAS CASTRO ALTO, COMUNA DE CASTRO</v>
          </cell>
          <cell r="I666" t="str">
            <v>CONSERVACION</v>
          </cell>
          <cell r="J666" t="str">
            <v>CHILOE</v>
          </cell>
          <cell r="K666" t="str">
            <v/>
          </cell>
        </row>
        <row r="667">
          <cell r="A667">
            <v>30485410</v>
          </cell>
          <cell r="B667" t="str">
            <v>30485410-EJECUCION</v>
          </cell>
          <cell r="C667" t="str">
            <v>CASTRO</v>
          </cell>
          <cell r="D667">
            <v>30780</v>
          </cell>
          <cell r="E667" t="str">
            <v>EJECUCION</v>
          </cell>
          <cell r="F667" t="str">
            <v>SERVICIO VIVIENDA Y URBANIZACION REGION DE LOS LAGOS</v>
          </cell>
          <cell r="G667" t="str">
            <v/>
          </cell>
          <cell r="H667" t="str">
            <v>DIAGNOSTICO PLAN ESTRATEGICO ZIP LA CHACRA DE CASTRO</v>
          </cell>
          <cell r="I667" t="str">
            <v>DIAGNOSTICO</v>
          </cell>
          <cell r="J667" t="str">
            <v>CHILOE</v>
          </cell>
          <cell r="K667" t="str">
            <v/>
          </cell>
        </row>
        <row r="668">
          <cell r="A668">
            <v>30478036</v>
          </cell>
          <cell r="B668" t="str">
            <v>30478036-EJECUCION</v>
          </cell>
          <cell r="C668" t="str">
            <v>PUERTO OCTAY</v>
          </cell>
          <cell r="D668">
            <v>258450</v>
          </cell>
          <cell r="E668" t="str">
            <v>EJECUCION</v>
          </cell>
          <cell r="F668" t="str">
            <v>GOBIERNO REGIONAL - REGION DE LOS LAGOS</v>
          </cell>
          <cell r="G668" t="str">
            <v/>
          </cell>
          <cell r="H668" t="str">
            <v>REPOSICION  ESCUELA RURAL EL ISLOTE RUPANCO</v>
          </cell>
          <cell r="I668" t="str">
            <v>REPOSICION</v>
          </cell>
          <cell r="J668" t="str">
            <v>OSORNO</v>
          </cell>
          <cell r="K668" t="str">
            <v/>
          </cell>
        </row>
        <row r="669">
          <cell r="A669">
            <v>40008460</v>
          </cell>
          <cell r="B669" t="str">
            <v>40008460-EJECUCION</v>
          </cell>
          <cell r="C669" t="str">
            <v>PALENA</v>
          </cell>
          <cell r="D669">
            <v>50000</v>
          </cell>
          <cell r="E669" t="str">
            <v>EJECUCION</v>
          </cell>
          <cell r="F669" t="str">
            <v>GOBIERNO REGIONAL - REGION DE LOS LAGOS</v>
          </cell>
          <cell r="G669" t="str">
            <v/>
          </cell>
          <cell r="H669" t="str">
            <v>MEJORAMIENTO DE SENDEROS TURÍSTICOS DE PALENA</v>
          </cell>
          <cell r="I669" t="str">
            <v>MEJORAMIENTO</v>
          </cell>
          <cell r="J669" t="str">
            <v>PALENA</v>
          </cell>
          <cell r="K669" t="str">
            <v/>
          </cell>
        </row>
        <row r="670">
          <cell r="A670">
            <v>30468092</v>
          </cell>
          <cell r="B670" t="str">
            <v>30468092-EJECUCION</v>
          </cell>
          <cell r="C670" t="str">
            <v/>
          </cell>
          <cell r="D670">
            <v>513000</v>
          </cell>
          <cell r="E670" t="str">
            <v>EJECUCION</v>
          </cell>
          <cell r="F670" t="str">
            <v>GOBIERNO REGIONAL - REGION DE LOS LAGOS</v>
          </cell>
          <cell r="G670" t="str">
            <v/>
          </cell>
          <cell r="H670" t="str">
            <v>TRANSFERENCIA COSECHA DE AGUA LLUVIAS EN ISLAS REGION DE LOS LAGOS</v>
          </cell>
          <cell r="I670" t="str">
            <v>TRANSFERENCIA</v>
          </cell>
          <cell r="J670" t="str">
            <v/>
          </cell>
          <cell r="K670" t="str">
            <v/>
          </cell>
        </row>
        <row r="671">
          <cell r="A671">
            <v>40008502</v>
          </cell>
          <cell r="B671" t="str">
            <v>40008502-EJECUCION</v>
          </cell>
          <cell r="C671" t="str">
            <v>FRESIA</v>
          </cell>
          <cell r="D671">
            <v>66000</v>
          </cell>
          <cell r="E671" t="str">
            <v>EJECUCION</v>
          </cell>
          <cell r="F671" t="str">
            <v>GOBIERNO REGIONAL - REGION DE LOS LAGOS</v>
          </cell>
          <cell r="G671" t="str">
            <v/>
          </cell>
          <cell r="H671" t="str">
            <v xml:space="preserve">REPOSICION CANCHA CLUB DE RAYUELA PUMALAL, COMUNA DE FRESIA </v>
          </cell>
          <cell r="I671" t="str">
            <v>REPOSICION</v>
          </cell>
          <cell r="J671" t="str">
            <v>LLANQUIHUE</v>
          </cell>
          <cell r="K671" t="str">
            <v/>
          </cell>
        </row>
        <row r="672">
          <cell r="A672">
            <v>30410772</v>
          </cell>
          <cell r="B672" t="str">
            <v>30410772-EJECUCION</v>
          </cell>
          <cell r="C672" t="str">
            <v>PUERTO MONTT</v>
          </cell>
          <cell r="D672">
            <v>671330</v>
          </cell>
          <cell r="E672" t="str">
            <v>EJECUCION</v>
          </cell>
          <cell r="F672" t="str">
            <v>JUNTA NACIONAL DE JARDINES INFANTILES</v>
          </cell>
          <cell r="G672" t="str">
            <v/>
          </cell>
          <cell r="H672" t="str">
            <v>CONSTRUCCION JARDIN INFANTIL Y SALA CUNA BOSQUEMAR, PUERTO MONTT</v>
          </cell>
          <cell r="I672" t="str">
            <v>CONSTRUCCION</v>
          </cell>
          <cell r="J672" t="str">
            <v>LLANQUIHUE</v>
          </cell>
          <cell r="K672" t="str">
            <v>RS</v>
          </cell>
        </row>
        <row r="673">
          <cell r="A673">
            <v>40007604</v>
          </cell>
          <cell r="B673" t="str">
            <v>40007604-EJECUCION</v>
          </cell>
          <cell r="C673" t="str">
            <v>PUERTO OCTAY</v>
          </cell>
          <cell r="D673">
            <v>30000</v>
          </cell>
          <cell r="E673" t="str">
            <v>EJECUCION</v>
          </cell>
          <cell r="F673" t="str">
            <v>SUBSECRETARIA DE EDUCACION</v>
          </cell>
          <cell r="G673" t="str">
            <v/>
          </cell>
          <cell r="H673" t="str">
            <v>CONSTRUCCION MEJORAMIENTO SERVICIOS HIGIÉNICOS LA PELLINADA, PUERTO OCTAY</v>
          </cell>
          <cell r="I673" t="str">
            <v>CONSTRUCCION</v>
          </cell>
          <cell r="J673" t="str">
            <v>OSORNO</v>
          </cell>
          <cell r="K673" t="str">
            <v/>
          </cell>
        </row>
        <row r="674">
          <cell r="A674">
            <v>30137333</v>
          </cell>
          <cell r="B674" t="str">
            <v>30137333-EJECUCION</v>
          </cell>
          <cell r="C674" t="str">
            <v/>
          </cell>
          <cell r="D674">
            <v>632691</v>
          </cell>
          <cell r="E674" t="str">
            <v>EJECUCION</v>
          </cell>
          <cell r="F674" t="str">
            <v>GOBIERNO REGIONAL - REGION DE LOS LAGOS</v>
          </cell>
          <cell r="G674" t="str">
            <v/>
          </cell>
          <cell r="H674" t="str">
            <v>CONSERVACION EDIFICIO GOBERNACIÓN PROVINCIAL DE LLANQUIHUE</v>
          </cell>
          <cell r="I674" t="str">
            <v>CONSERVACION</v>
          </cell>
          <cell r="J674" t="str">
            <v>LLANQUIHUE</v>
          </cell>
          <cell r="K674" t="str">
            <v/>
          </cell>
        </row>
        <row r="675">
          <cell r="A675">
            <v>30486915</v>
          </cell>
          <cell r="B675" t="str">
            <v>30486915-EJECUCION</v>
          </cell>
          <cell r="C675" t="str">
            <v>RIO NEGRO</v>
          </cell>
          <cell r="D675">
            <v>51300</v>
          </cell>
          <cell r="E675" t="str">
            <v>EJECUCION</v>
          </cell>
          <cell r="F675" t="str">
            <v>GOBIERNO REGIONAL - REGION DE LOS LAGOS</v>
          </cell>
          <cell r="G675" t="str">
            <v/>
          </cell>
          <cell r="H675" t="str">
            <v>AMPLIACION Y MEJORAMIENTO CENTRO COMUNITARIO SAN FLORENTINO</v>
          </cell>
          <cell r="I675" t="str">
            <v>AMPLIACION</v>
          </cell>
          <cell r="J675" t="str">
            <v>OSORNO</v>
          </cell>
          <cell r="K675" t="str">
            <v/>
          </cell>
        </row>
        <row r="676">
          <cell r="A676">
            <v>40006863</v>
          </cell>
          <cell r="B676" t="str">
            <v>40006863-DISEÑO</v>
          </cell>
          <cell r="C676" t="str">
            <v>COCHAMO</v>
          </cell>
          <cell r="D676">
            <v>122000</v>
          </cell>
          <cell r="E676" t="str">
            <v>DISEÑO</v>
          </cell>
          <cell r="F676" t="str">
            <v>GOBIERNO REGIONAL - REGION DE LOS LAGOS</v>
          </cell>
          <cell r="G676" t="str">
            <v/>
          </cell>
          <cell r="H676" t="str">
            <v>REPOSICION ESCUELA JUAN SOLER MANFREDINI</v>
          </cell>
          <cell r="I676" t="str">
            <v>REPOSICION</v>
          </cell>
          <cell r="J676" t="str">
            <v>LLANQUIHUE</v>
          </cell>
          <cell r="K676" t="str">
            <v/>
          </cell>
        </row>
        <row r="677">
          <cell r="A677">
            <v>30109898</v>
          </cell>
          <cell r="B677" t="str">
            <v>30109898-EJECUCION</v>
          </cell>
          <cell r="C677" t="str">
            <v>ANCUD</v>
          </cell>
          <cell r="D677">
            <v>624015</v>
          </cell>
          <cell r="E677" t="str">
            <v>EJECUCION</v>
          </cell>
          <cell r="F677" t="str">
            <v>GOBIERNO REGIONAL - REGION DE LOS LAGOS</v>
          </cell>
          <cell r="G677" t="str">
            <v/>
          </cell>
          <cell r="H677" t="str">
            <v>CONSTRUCCION SISTEMA DE APR SECTOR CAULIN LA CUMBRE, ANCUD</v>
          </cell>
          <cell r="I677" t="str">
            <v>CONSTRUCCION</v>
          </cell>
          <cell r="J677" t="str">
            <v>CHILOE</v>
          </cell>
          <cell r="K677" t="str">
            <v/>
          </cell>
        </row>
        <row r="678">
          <cell r="A678">
            <v>30487508</v>
          </cell>
          <cell r="B678" t="str">
            <v>30487508-EJECUCION</v>
          </cell>
          <cell r="C678" t="str">
            <v>DALCAHUE</v>
          </cell>
          <cell r="D678">
            <v>74898</v>
          </cell>
          <cell r="E678" t="str">
            <v>EJECUCION</v>
          </cell>
          <cell r="F678" t="str">
            <v>GOBIERNO REGIONAL - REGION DE LOS LAGOS</v>
          </cell>
          <cell r="G678" t="str">
            <v/>
          </cell>
          <cell r="H678" t="str">
            <v>CONSTRUCCION RED DE A.P. Y ALCANTARILLADO PJE.ROSA HURTADO</v>
          </cell>
          <cell r="I678" t="str">
            <v>CONSTRUCCION</v>
          </cell>
          <cell r="J678" t="str">
            <v>CHILOE</v>
          </cell>
          <cell r="K678" t="str">
            <v/>
          </cell>
        </row>
        <row r="679">
          <cell r="A679">
            <v>40000032</v>
          </cell>
          <cell r="B679" t="str">
            <v>40000032-EJECUCION</v>
          </cell>
          <cell r="C679" t="str">
            <v>ANCUD</v>
          </cell>
          <cell r="D679">
            <v>88690</v>
          </cell>
          <cell r="E679" t="str">
            <v>EJECUCION</v>
          </cell>
          <cell r="F679" t="str">
            <v>GOBIERNO REGIONAL - REGION DE LOS LAGOS</v>
          </cell>
          <cell r="G679" t="str">
            <v/>
          </cell>
          <cell r="H679" t="str">
            <v>HABILITACION SUMINISTRO ENERGÍA ELÉCTRICA SECTOR RURAL PILLUCO,  ANCUD</v>
          </cell>
          <cell r="I679" t="str">
            <v>HABILITACION</v>
          </cell>
          <cell r="J679" t="str">
            <v>CHILOE</v>
          </cell>
          <cell r="K679" t="str">
            <v>RS</v>
          </cell>
        </row>
        <row r="680">
          <cell r="A680">
            <v>40008200</v>
          </cell>
          <cell r="B680" t="str">
            <v>40008200-EJECUCION</v>
          </cell>
          <cell r="C680" t="str">
            <v/>
          </cell>
          <cell r="D680">
            <v>507847</v>
          </cell>
          <cell r="E680" t="str">
            <v>EJECUCION</v>
          </cell>
          <cell r="F680" t="str">
            <v>GOBIERNO REGIONAL - REGION DE LOS LAGOS</v>
          </cell>
          <cell r="G680" t="str">
            <v/>
          </cell>
          <cell r="H680" t="str">
            <v>REPOSICION EQUIPAMIENTO TECNOLOGICO LABORATORIO DE CRIMINALISTICA REGIONAL PUERTO MONTT</v>
          </cell>
          <cell r="I680" t="str">
            <v>REPOSICION</v>
          </cell>
          <cell r="J680" t="str">
            <v/>
          </cell>
          <cell r="K680" t="str">
            <v/>
          </cell>
        </row>
        <row r="681">
          <cell r="A681">
            <v>30371674</v>
          </cell>
          <cell r="B681" t="str">
            <v>30371674-EJECUCION</v>
          </cell>
          <cell r="C681" t="str">
            <v>CHAITEN</v>
          </cell>
          <cell r="D681">
            <v>6539776</v>
          </cell>
          <cell r="E681" t="str">
            <v>EJECUCION</v>
          </cell>
          <cell r="F681" t="str">
            <v>DIRECCION DE OBRAS PORTUARIAS</v>
          </cell>
          <cell r="G681" t="str">
            <v/>
          </cell>
          <cell r="H681" t="str">
            <v>REPOSICION TERMINAL PORTUARIO DE CHAITEN</v>
          </cell>
          <cell r="I681" t="str">
            <v>REPOSICION</v>
          </cell>
          <cell r="J681" t="str">
            <v>PALENA</v>
          </cell>
          <cell r="K681" t="str">
            <v>RS</v>
          </cell>
        </row>
        <row r="682">
          <cell r="A682">
            <v>30270222</v>
          </cell>
          <cell r="B682" t="str">
            <v>30270222-DISEÑO</v>
          </cell>
          <cell r="C682" t="str">
            <v>PUERTO MONTT</v>
          </cell>
          <cell r="D682">
            <v>22000</v>
          </cell>
          <cell r="E682" t="str">
            <v>DISEÑO</v>
          </cell>
          <cell r="F682" t="str">
            <v>GOBIERNO REGIONAL - REGION DE LOS LAGOS</v>
          </cell>
          <cell r="G682" t="str">
            <v/>
          </cell>
          <cell r="H682" t="str">
            <v>REPOSICION POSTA RURAL DE CORRENTOSO, PUERTO MONTT</v>
          </cell>
          <cell r="I682" t="str">
            <v>REPOSICION</v>
          </cell>
          <cell r="J682" t="str">
            <v>LLANQUIHUE</v>
          </cell>
          <cell r="K682" t="str">
            <v>RS</v>
          </cell>
        </row>
        <row r="683">
          <cell r="A683">
            <v>40000502</v>
          </cell>
          <cell r="B683" t="str">
            <v>40000502-EJECUCION</v>
          </cell>
          <cell r="C683" t="str">
            <v>ANCUD</v>
          </cell>
          <cell r="D683">
            <v>822404</v>
          </cell>
          <cell r="E683" t="str">
            <v>EJECUCION</v>
          </cell>
          <cell r="F683" t="str">
            <v>AGUA POTABLE RURAL</v>
          </cell>
          <cell r="G683" t="str">
            <v/>
          </cell>
          <cell r="H683" t="str">
            <v>CONSTRUCCION SERVICIO DE AGUA POTABLE RURAL HUELDEN LAMECURA, COMUNA DE ANCUD</v>
          </cell>
          <cell r="I683" t="str">
            <v>CONSTRUCCION</v>
          </cell>
          <cell r="J683" t="str">
            <v>CHILOE</v>
          </cell>
          <cell r="K683" t="str">
            <v>RS</v>
          </cell>
        </row>
        <row r="684">
          <cell r="A684">
            <v>40000842</v>
          </cell>
          <cell r="B684" t="str">
            <v>40000842-EJECUCION</v>
          </cell>
          <cell r="C684" t="str">
            <v/>
          </cell>
          <cell r="D684">
            <v>80284</v>
          </cell>
          <cell r="E684" t="str">
            <v>EJECUCION</v>
          </cell>
          <cell r="F684" t="str">
            <v>GOBIERNO REGIONAL - REGION DE LOS LAGOS</v>
          </cell>
          <cell r="G684" t="str">
            <v/>
          </cell>
          <cell r="H684" t="str">
            <v xml:space="preserve">TRANSFERENCIA CIRCUITOS CORTOS DE COMERCIALIZACIÓN (CCC) PARA LA PESCA ARTESANAL: TECNOLOGÍAS </v>
          </cell>
          <cell r="I684" t="str">
            <v>TRANSFERENCIA</v>
          </cell>
          <cell r="J684" t="str">
            <v/>
          </cell>
          <cell r="K684" t="str">
            <v/>
          </cell>
        </row>
        <row r="685">
          <cell r="A685">
            <v>30130158</v>
          </cell>
          <cell r="B685" t="str">
            <v>30130158-EJECUCION</v>
          </cell>
          <cell r="C685" t="str">
            <v/>
          </cell>
          <cell r="D685">
            <v>1703117</v>
          </cell>
          <cell r="E685" t="str">
            <v>EJECUCION</v>
          </cell>
          <cell r="F685" t="str">
            <v>CARABINEROS DE CHILE</v>
          </cell>
          <cell r="G685" t="str">
            <v/>
          </cell>
          <cell r="H685" t="str">
            <v>REPOSICION 4ª COMISARÍA CALBUCO COMO IMPLEMENTACIÓN PCSP CALBUCO</v>
          </cell>
          <cell r="I685" t="str">
            <v>REPOSICION</v>
          </cell>
          <cell r="J685" t="str">
            <v/>
          </cell>
          <cell r="K685" t="str">
            <v>RS</v>
          </cell>
        </row>
        <row r="686">
          <cell r="A686">
            <v>30404274</v>
          </cell>
          <cell r="B686" t="str">
            <v>30404274-DISEÑO</v>
          </cell>
          <cell r="C686" t="str">
            <v/>
          </cell>
          <cell r="D686">
            <v>207596</v>
          </cell>
          <cell r="E686" t="str">
            <v>DISEÑO</v>
          </cell>
          <cell r="F686" t="str">
            <v>DIRECCION DE OBRAS PORTUARIAS</v>
          </cell>
          <cell r="G686" t="str">
            <v/>
          </cell>
          <cell r="H686" t="str">
            <v>NORMALIZACION  INFRAESTRUCTURA PORTUARIA RIO BUENO PROVINCIA OSORNO</v>
          </cell>
          <cell r="I686" t="str">
            <v>NORMALIZACION</v>
          </cell>
          <cell r="J686" t="str">
            <v>OSORNO</v>
          </cell>
          <cell r="K686" t="str">
            <v>RS</v>
          </cell>
        </row>
        <row r="687">
          <cell r="A687">
            <v>30136269</v>
          </cell>
          <cell r="B687" t="str">
            <v>30136269-EJECUCION</v>
          </cell>
          <cell r="C687" t="str">
            <v>OSORNO</v>
          </cell>
          <cell r="D687">
            <v>1292950</v>
          </cell>
          <cell r="E687" t="str">
            <v>EJECUCION</v>
          </cell>
          <cell r="F687" t="str">
            <v>GOBIERNO REGIONAL - REGION DE LOS LAGOS</v>
          </cell>
          <cell r="G687" t="str">
            <v/>
          </cell>
          <cell r="H687" t="str">
            <v>TRANSFERENCIA RECAMBIO DE CALEFACTORES PARA LA CIUDAD DE OSORNO, REGI</v>
          </cell>
          <cell r="I687" t="str">
            <v>TRANSFERENCIA</v>
          </cell>
          <cell r="J687" t="str">
            <v>OSORNO</v>
          </cell>
          <cell r="K687" t="str">
            <v/>
          </cell>
        </row>
        <row r="688">
          <cell r="A688">
            <v>40006189</v>
          </cell>
          <cell r="B688" t="str">
            <v>40006189-EJECUCION</v>
          </cell>
          <cell r="C688" t="str">
            <v>QUELLON</v>
          </cell>
          <cell r="D688">
            <v>7500</v>
          </cell>
          <cell r="E688" t="str">
            <v>EJECUCION</v>
          </cell>
          <cell r="F688" t="str">
            <v>SUBSECRETARIA DE EDUCACION</v>
          </cell>
          <cell r="G688" t="str">
            <v/>
          </cell>
          <cell r="H688" t="str">
            <v>CONSERVACION INFRAESTRUCTURA ESCUELA RURAL TRINCAO - QUELLÓN</v>
          </cell>
          <cell r="I688" t="str">
            <v>CONSERVACION</v>
          </cell>
          <cell r="J688" t="str">
            <v>CHILOE</v>
          </cell>
          <cell r="K688" t="str">
            <v/>
          </cell>
        </row>
        <row r="689">
          <cell r="A689">
            <v>30434988</v>
          </cell>
          <cell r="B689" t="str">
            <v>30434988-EJECUCION</v>
          </cell>
          <cell r="C689" t="str">
            <v/>
          </cell>
          <cell r="D689">
            <v>311947</v>
          </cell>
          <cell r="E689" t="str">
            <v>EJECUCION</v>
          </cell>
          <cell r="F689" t="str">
            <v>GOBIERNO REGIONAL - REGION DE LOS LAGOS</v>
          </cell>
          <cell r="G689" t="str">
            <v/>
          </cell>
          <cell r="H689" t="str">
            <v>TRANSFERENCIA PROGRAMA INTEGRAL DE RIEGO REGION DE LOS LAGOS</v>
          </cell>
          <cell r="I689" t="str">
            <v>TRANSFERENCIA</v>
          </cell>
          <cell r="J689" t="str">
            <v/>
          </cell>
          <cell r="K689" t="str">
            <v/>
          </cell>
        </row>
        <row r="690">
          <cell r="A690">
            <v>30080314</v>
          </cell>
          <cell r="B690" t="str">
            <v>30080314-EJECUCION</v>
          </cell>
          <cell r="C690" t="str">
            <v>ANCUD</v>
          </cell>
          <cell r="D690">
            <v>2585211</v>
          </cell>
          <cell r="E690" t="str">
            <v>EJECUCION</v>
          </cell>
          <cell r="F690" t="str">
            <v>DIRECCION DE VIALIDAD</v>
          </cell>
          <cell r="G690" t="str">
            <v/>
          </cell>
          <cell r="H690" t="str">
            <v>MEJORAMIENTO RUTA W-15. SECTOR: PUMANZANO - LINAO, ANCUD</v>
          </cell>
          <cell r="I690" t="str">
            <v>MEJORAMIENTO</v>
          </cell>
          <cell r="J690" t="str">
            <v>CHILOE</v>
          </cell>
          <cell r="K690" t="str">
            <v>RS</v>
          </cell>
        </row>
        <row r="691">
          <cell r="A691">
            <v>30122170</v>
          </cell>
          <cell r="B691" t="str">
            <v>30122170-DISEÑO</v>
          </cell>
          <cell r="C691" t="str">
            <v>PUYEHUE</v>
          </cell>
          <cell r="D691">
            <v>491222</v>
          </cell>
          <cell r="E691" t="str">
            <v>DISEÑO</v>
          </cell>
          <cell r="F691" t="str">
            <v>DIRECCION DE VIALIDAD</v>
          </cell>
          <cell r="G691" t="str">
            <v/>
          </cell>
          <cell r="H691" t="str">
            <v>REPOSICION RUTA 215-CH SECTOR ENTRELAGOS-ADUANA PAJARITOS; PUYEHU</v>
          </cell>
          <cell r="I691" t="str">
            <v>REPOSICION</v>
          </cell>
          <cell r="J691" t="str">
            <v>OSORNO</v>
          </cell>
          <cell r="K691" t="str">
            <v/>
          </cell>
        </row>
        <row r="692">
          <cell r="A692">
            <v>30484893</v>
          </cell>
          <cell r="B692" t="str">
            <v>30484893-EJECUCION</v>
          </cell>
          <cell r="C692" t="str">
            <v>CHONCHI</v>
          </cell>
          <cell r="D692">
            <v>80000</v>
          </cell>
          <cell r="E692" t="str">
            <v>EJECUCION</v>
          </cell>
          <cell r="F692" t="str">
            <v>GOBIERNO REGIONAL - REGION DE LOS LAGOS</v>
          </cell>
          <cell r="G692" t="str">
            <v/>
          </cell>
          <cell r="H692" t="str">
            <v>MEJORAMIENTO INSTALACIONES PARQUE MUNICIPAL DE NOTUCO</v>
          </cell>
          <cell r="I692" t="str">
            <v>MEJORAMIENTO</v>
          </cell>
          <cell r="J692" t="str">
            <v>CHILOE</v>
          </cell>
          <cell r="K692" t="str">
            <v/>
          </cell>
        </row>
        <row r="693">
          <cell r="A693">
            <v>30115548</v>
          </cell>
          <cell r="B693" t="str">
            <v>30115548-DISEÑO</v>
          </cell>
          <cell r="C693" t="str">
            <v/>
          </cell>
          <cell r="D693">
            <v>86120</v>
          </cell>
          <cell r="E693" t="str">
            <v>DISEÑO</v>
          </cell>
          <cell r="F693" t="str">
            <v>DIRECCION DE VIALIDAD</v>
          </cell>
          <cell r="G693" t="str">
            <v/>
          </cell>
          <cell r="H693" t="str">
            <v>MEJORAMIENTO RUTA 7. SECTOR: CALETA GONZALO - SANTA BARBARA</v>
          </cell>
          <cell r="I693" t="str">
            <v>MEJORAMIENTO</v>
          </cell>
          <cell r="J693" t="str">
            <v/>
          </cell>
          <cell r="K693" t="str">
            <v>OT</v>
          </cell>
        </row>
        <row r="694">
          <cell r="A694">
            <v>40006596</v>
          </cell>
          <cell r="B694" t="str">
            <v>40006596-DISEÑO</v>
          </cell>
          <cell r="C694" t="str">
            <v>ANCUD</v>
          </cell>
          <cell r="D694">
            <v>3800</v>
          </cell>
          <cell r="E694" t="str">
            <v>DISEÑO</v>
          </cell>
          <cell r="F694" t="str">
            <v>SUBSECRETARIA DE EDUCACION</v>
          </cell>
          <cell r="G694" t="str">
            <v/>
          </cell>
          <cell r="H694" t="str">
            <v xml:space="preserve">REPARACION ESCUELA RURAL HUELDEN, COMUNA ANCUD </v>
          </cell>
          <cell r="I694" t="str">
            <v>REPARACION</v>
          </cell>
          <cell r="J694" t="str">
            <v>CHILOE</v>
          </cell>
          <cell r="K694" t="str">
            <v/>
          </cell>
        </row>
        <row r="695">
          <cell r="A695">
            <v>30483800</v>
          </cell>
          <cell r="B695" t="str">
            <v>30483800-EJECUCION</v>
          </cell>
          <cell r="C695" t="str">
            <v>PUYEHUE</v>
          </cell>
          <cell r="D695">
            <v>89999</v>
          </cell>
          <cell r="E695" t="str">
            <v>EJECUCION</v>
          </cell>
          <cell r="F695" t="str">
            <v>GOBIERNO REGIONAL - REGION DE LOS LAGOS</v>
          </cell>
          <cell r="G695" t="str">
            <v/>
          </cell>
          <cell r="H695" t="str">
            <v xml:space="preserve">MEJORAMIENTO ESCUELA ENTRE LAGOS       </v>
          </cell>
          <cell r="I695" t="str">
            <v>MEJORAMIENTO</v>
          </cell>
          <cell r="J695" t="str">
            <v>OSORNO</v>
          </cell>
          <cell r="K695" t="str">
            <v/>
          </cell>
        </row>
        <row r="696">
          <cell r="A696">
            <v>30448275</v>
          </cell>
          <cell r="B696" t="str">
            <v>30448275-EJECUCION</v>
          </cell>
          <cell r="C696" t="str">
            <v/>
          </cell>
          <cell r="D696">
            <v>328333</v>
          </cell>
          <cell r="E696" t="str">
            <v>EJECUCION</v>
          </cell>
          <cell r="F696" t="str">
            <v>GOBIERNO REGIONAL - REGION DE LOS LAGOS</v>
          </cell>
          <cell r="G696" t="str">
            <v/>
          </cell>
          <cell r="H696" t="str">
            <v>CONSERVACION CNOS. VECINALES POR GLOSA 7, ETAPA 1, PROVINCIA OSORNO</v>
          </cell>
          <cell r="I696" t="str">
            <v>CONSERVACION</v>
          </cell>
          <cell r="J696" t="str">
            <v>OSORNO</v>
          </cell>
          <cell r="K696" t="str">
            <v/>
          </cell>
        </row>
        <row r="697">
          <cell r="A697">
            <v>30136293</v>
          </cell>
          <cell r="B697" t="str">
            <v>30136293-EJECUCION</v>
          </cell>
          <cell r="C697" t="str">
            <v>OSORNO</v>
          </cell>
          <cell r="D697">
            <v>369188</v>
          </cell>
          <cell r="E697" t="str">
            <v>EJECUCION</v>
          </cell>
          <cell r="F697" t="str">
            <v>GOBIERNO REGIONAL - REGION DE LOS LAGOS</v>
          </cell>
          <cell r="G697" t="str">
            <v/>
          </cell>
          <cell r="H697" t="str">
            <v>TRANSFERENCIA EDUCACION PARA LA IMP. DE BUENAS PRAC. AMBIENTA, OSORNO</v>
          </cell>
          <cell r="I697" t="str">
            <v>TRANSFERENCIA</v>
          </cell>
          <cell r="J697" t="str">
            <v>OSORNO</v>
          </cell>
          <cell r="K697" t="str">
            <v/>
          </cell>
        </row>
        <row r="698">
          <cell r="A698">
            <v>30086815</v>
          </cell>
          <cell r="B698" t="str">
            <v>30086815-EJECUCION</v>
          </cell>
          <cell r="C698" t="str">
            <v>OSORNO</v>
          </cell>
          <cell r="D698">
            <v>10570855</v>
          </cell>
          <cell r="E698" t="str">
            <v>EJECUCION</v>
          </cell>
          <cell r="F698" t="str">
            <v>GOBIERNO REGIONAL - REGION DE LOS LAGOS</v>
          </cell>
          <cell r="G698" t="str">
            <v/>
          </cell>
          <cell r="H698" t="str">
            <v>CONSTRUCCION RELLENO SANITARIO PROVINCIA DE OSORNO</v>
          </cell>
          <cell r="I698" t="str">
            <v>CONSTRUCCION</v>
          </cell>
          <cell r="J698" t="str">
            <v>OSORNO</v>
          </cell>
          <cell r="K698" t="str">
            <v>RS</v>
          </cell>
        </row>
        <row r="699">
          <cell r="A699">
            <v>30480724</v>
          </cell>
          <cell r="B699" t="str">
            <v>30480724-EJECUCION</v>
          </cell>
          <cell r="C699" t="str">
            <v>OSORNO</v>
          </cell>
          <cell r="D699">
            <v>1085442</v>
          </cell>
          <cell r="E699" t="str">
            <v>EJECUCION</v>
          </cell>
          <cell r="F699" t="str">
            <v>JUNTA NACIONAL DE JARDINES INFANTILES</v>
          </cell>
          <cell r="G699" t="str">
            <v/>
          </cell>
          <cell r="H699" t="str">
            <v>CONSTRUCCION SALA CUNA Y JARDIN INFANTIL GARCIA HURTADO, OSORNO</v>
          </cell>
          <cell r="I699" t="str">
            <v>CONSTRUCCION</v>
          </cell>
          <cell r="J699" t="str">
            <v>OSORNO</v>
          </cell>
          <cell r="K699" t="str">
            <v>RS</v>
          </cell>
        </row>
        <row r="700">
          <cell r="A700">
            <v>40007358</v>
          </cell>
          <cell r="B700" t="str">
            <v>40007358-EJECUCION</v>
          </cell>
          <cell r="C700" t="str">
            <v>LOS MUERMOS</v>
          </cell>
          <cell r="D700">
            <v>55000</v>
          </cell>
          <cell r="E700" t="str">
            <v>EJECUCION</v>
          </cell>
          <cell r="F700" t="str">
            <v>GOBIERNO REGIONAL - REGION DE LOS LAGOS</v>
          </cell>
          <cell r="G700" t="str">
            <v/>
          </cell>
          <cell r="H700" t="str">
            <v>MEJORAMIENTO MULTICANCHAS VARIOS SECTORES</v>
          </cell>
          <cell r="I700" t="str">
            <v>MEJORAMIENTO</v>
          </cell>
          <cell r="J700" t="str">
            <v>LLANQUIHUE</v>
          </cell>
          <cell r="K700" t="str">
            <v/>
          </cell>
        </row>
        <row r="701">
          <cell r="A701">
            <v>40004275</v>
          </cell>
          <cell r="B701" t="str">
            <v>40004275-EJECUCION</v>
          </cell>
          <cell r="C701" t="str">
            <v/>
          </cell>
          <cell r="D701">
            <v>1200000</v>
          </cell>
          <cell r="E701" t="str">
            <v>EJECUCION</v>
          </cell>
          <cell r="F701" t="str">
            <v>GOBIERNO REGIONAL - REGION DE LOS LAGOS</v>
          </cell>
          <cell r="G701" t="str">
            <v/>
          </cell>
          <cell r="H701" t="str">
            <v>SANEAMIENTO PROGRAMA NACIONAL DE REGULARIZACIÃ¿N "CHILE PROPIETARIO"</v>
          </cell>
          <cell r="I701" t="str">
            <v>SANEAMIENTO</v>
          </cell>
          <cell r="J701" t="str">
            <v/>
          </cell>
          <cell r="K701" t="str">
            <v/>
          </cell>
        </row>
        <row r="702">
          <cell r="A702">
            <v>30458997</v>
          </cell>
          <cell r="B702" t="str">
            <v>30458997-DISEÑO</v>
          </cell>
          <cell r="C702" t="str">
            <v>PUERTO MONTT</v>
          </cell>
          <cell r="D702">
            <v>53891</v>
          </cell>
          <cell r="E702" t="str">
            <v>DISEÑO</v>
          </cell>
          <cell r="F702" t="str">
            <v>SERVICIO VIVIENDA Y URBANIZACION REGION DE LOS LAGOS</v>
          </cell>
          <cell r="G702" t="str">
            <v/>
          </cell>
          <cell r="H702" t="str">
            <v>CONSTRUCCION ESPACIO PUBLICO POB EL VOLCAN, ALERCE, PUERTO MONTT</v>
          </cell>
          <cell r="I702" t="str">
            <v>CONSTRUCCION</v>
          </cell>
          <cell r="J702" t="str">
            <v>LLANQUIHUE</v>
          </cell>
          <cell r="K702" t="str">
            <v/>
          </cell>
        </row>
        <row r="703">
          <cell r="A703">
            <v>40008457</v>
          </cell>
          <cell r="B703" t="str">
            <v>40008457-EJECUCION</v>
          </cell>
          <cell r="C703" t="str">
            <v>LLANQUIHUE</v>
          </cell>
          <cell r="D703">
            <v>25000</v>
          </cell>
          <cell r="E703" t="str">
            <v>EJECUCION</v>
          </cell>
          <cell r="F703" t="str">
            <v>GOBIERNO REGIONAL - REGION DE LOS LAGOS</v>
          </cell>
          <cell r="G703" t="str">
            <v/>
          </cell>
          <cell r="H703" t="str">
            <v>CONSTRUCCION PLAZOLETA DIEGO PORTALES, COMUNA DE LLANQUIHUE</v>
          </cell>
          <cell r="I703" t="str">
            <v>CONSTRUCCION</v>
          </cell>
          <cell r="J703" t="str">
            <v>LLANQUIHUE</v>
          </cell>
          <cell r="K703" t="str">
            <v/>
          </cell>
        </row>
        <row r="704">
          <cell r="A704">
            <v>30482779</v>
          </cell>
          <cell r="B704" t="str">
            <v>30482779-EJECUCION</v>
          </cell>
          <cell r="C704" t="str">
            <v>PURRANQUE</v>
          </cell>
          <cell r="D704">
            <v>250600</v>
          </cell>
          <cell r="E704" t="str">
            <v>EJECUCION</v>
          </cell>
          <cell r="F704" t="str">
            <v>DIRECCION DE OBRAS HIDRAULICAS</v>
          </cell>
          <cell r="G704" t="str">
            <v/>
          </cell>
          <cell r="H704" t="str">
            <v>DIAGNOSTICO PLAN MAESTRO DE PURRANQUE</v>
          </cell>
          <cell r="I704" t="str">
            <v>DIAGNOSTICO</v>
          </cell>
          <cell r="J704" t="str">
            <v>OSORNO</v>
          </cell>
          <cell r="K704" t="str">
            <v/>
          </cell>
        </row>
        <row r="705">
          <cell r="A705">
            <v>40001257</v>
          </cell>
          <cell r="B705" t="str">
            <v>40001257-DISEÑO</v>
          </cell>
          <cell r="C705" t="str">
            <v>PUERTO OCTAY</v>
          </cell>
          <cell r="D705">
            <v>102600</v>
          </cell>
          <cell r="E705" t="str">
            <v>DISEÑO</v>
          </cell>
          <cell r="F705" t="str">
            <v>GOBIERNO REGIONAL - REGION DE LOS LAGOS</v>
          </cell>
          <cell r="G705" t="str">
            <v/>
          </cell>
          <cell r="H705" t="str">
            <v>CONSTRUCCION DISEÑO COSTANERA PUERTO OCTAY</v>
          </cell>
          <cell r="I705" t="str">
            <v>CONSTRUCCION</v>
          </cell>
          <cell r="J705" t="str">
            <v>OSORNO</v>
          </cell>
          <cell r="K705" t="str">
            <v/>
          </cell>
        </row>
        <row r="706">
          <cell r="A706">
            <v>40008121</v>
          </cell>
          <cell r="B706" t="str">
            <v>40008121-EJECUCION</v>
          </cell>
          <cell r="C706" t="str">
            <v>DALCAHUE</v>
          </cell>
          <cell r="D706">
            <v>191000</v>
          </cell>
          <cell r="E706" t="str">
            <v>EJECUCION</v>
          </cell>
          <cell r="F706" t="str">
            <v>GOBIERNO REGIONAL - REGION DE LOS LAGOS</v>
          </cell>
          <cell r="G706" t="str">
            <v/>
          </cell>
          <cell r="H706" t="str">
            <v>EQUIPAMIENTO ESTABLECIMIENTO ENSEÑANZA MEDIA TP, ESPECIALIDAD ESTRUCTURAS METÁLICAS</v>
          </cell>
          <cell r="I706" t="str">
            <v>EQUIPAMIENTO</v>
          </cell>
          <cell r="J706" t="str">
            <v>CHILOE</v>
          </cell>
          <cell r="K706" t="str">
            <v/>
          </cell>
        </row>
        <row r="707">
          <cell r="A707">
            <v>30483910</v>
          </cell>
          <cell r="B707" t="str">
            <v>30483910-EJECUCION</v>
          </cell>
          <cell r="C707" t="str">
            <v/>
          </cell>
          <cell r="D707">
            <v>300000</v>
          </cell>
          <cell r="E707" t="str">
            <v>EJECUCION</v>
          </cell>
          <cell r="F707" t="str">
            <v>GOBIERNO REGIONAL - REGION DE LOS LAGOS</v>
          </cell>
          <cell r="G707" t="str">
            <v/>
          </cell>
          <cell r="H707" t="str">
            <v>TRANSFERENCIA SUBSIDIO A LA OPER. SISTEMA AUTOGENERACION ISLA CAILIN</v>
          </cell>
          <cell r="I707" t="str">
            <v>TRANSFERENCIA</v>
          </cell>
          <cell r="J707" t="str">
            <v/>
          </cell>
          <cell r="K707" t="str">
            <v/>
          </cell>
        </row>
        <row r="708">
          <cell r="A708">
            <v>30137137</v>
          </cell>
          <cell r="B708" t="str">
            <v>30137137-EJECUCION</v>
          </cell>
          <cell r="C708" t="str">
            <v>QUEILEN</v>
          </cell>
          <cell r="D708">
            <v>40562</v>
          </cell>
          <cell r="E708" t="str">
            <v>EJECUCION</v>
          </cell>
          <cell r="F708" t="str">
            <v>GOBIERNO REGIONAL - REGION DE LOS LAGOS</v>
          </cell>
          <cell r="G708" t="str">
            <v/>
          </cell>
          <cell r="H708" t="str">
            <v>TRANSFERENCIA SUBSIDIO OPER.SIST.AUTOGENERACION ISLA ACUY</v>
          </cell>
          <cell r="I708" t="str">
            <v>TRANSFERENCIA</v>
          </cell>
          <cell r="J708" t="str">
            <v>CHILOE</v>
          </cell>
          <cell r="K708" t="str">
            <v/>
          </cell>
        </row>
        <row r="709">
          <cell r="A709">
            <v>30135374</v>
          </cell>
          <cell r="B709" t="str">
            <v>30135374-DISEÑO</v>
          </cell>
          <cell r="C709" t="str">
            <v>PUYEHUE</v>
          </cell>
          <cell r="D709">
            <v>96992</v>
          </cell>
          <cell r="E709" t="str">
            <v>DISEÑO</v>
          </cell>
          <cell r="F709" t="str">
            <v>GOBIERNO REGIONAL - REGION DE LOS LAGOS</v>
          </cell>
          <cell r="G709" t="str">
            <v/>
          </cell>
          <cell r="H709" t="str">
            <v>CONSTRUCCION COMPLEJO DEPORTIVO PORVENIR</v>
          </cell>
          <cell r="I709" t="str">
            <v>CONSTRUCCION</v>
          </cell>
          <cell r="J709" t="str">
            <v>OSORNO</v>
          </cell>
          <cell r="K709" t="str">
            <v/>
          </cell>
        </row>
        <row r="710">
          <cell r="A710">
            <v>40004221</v>
          </cell>
          <cell r="B710" t="str">
            <v>40004221-EJECUCION</v>
          </cell>
          <cell r="C710" t="str">
            <v>LLANQUIHUE</v>
          </cell>
          <cell r="D710">
            <v>99000</v>
          </cell>
          <cell r="E710" t="str">
            <v>EJECUCION</v>
          </cell>
          <cell r="F710" t="str">
            <v>GOBIERNO REGIONAL - REGION DE LOS LAGOS</v>
          </cell>
          <cell r="G710" t="str">
            <v/>
          </cell>
          <cell r="H710" t="str">
            <v>REPOSICION REPOSICIÓN DE VEHÍCULOS DAEM</v>
          </cell>
          <cell r="I710" t="str">
            <v>REPOSICION</v>
          </cell>
          <cell r="J710" t="str">
            <v>LLANQUIHUE</v>
          </cell>
          <cell r="K710" t="str">
            <v/>
          </cell>
        </row>
        <row r="711">
          <cell r="A711">
            <v>30488757</v>
          </cell>
          <cell r="B711" t="str">
            <v>30488757-EJECUCION</v>
          </cell>
          <cell r="C711" t="str">
            <v/>
          </cell>
          <cell r="D711">
            <v>615600</v>
          </cell>
          <cell r="E711" t="str">
            <v>EJECUCION</v>
          </cell>
          <cell r="F711" t="str">
            <v>GOBIERNO REGIONAL - REGION DE LOS LAGOS</v>
          </cell>
          <cell r="G711" t="str">
            <v/>
          </cell>
          <cell r="H711" t="str">
            <v>HABILITACION BANCO DE LECHE MATERNA DONADA</v>
          </cell>
          <cell r="I711" t="str">
            <v>HABILITACION</v>
          </cell>
          <cell r="J711" t="str">
            <v/>
          </cell>
          <cell r="K711" t="str">
            <v/>
          </cell>
        </row>
        <row r="712">
          <cell r="A712">
            <v>40000003</v>
          </cell>
          <cell r="B712" t="str">
            <v>40000003-EJECUCION</v>
          </cell>
          <cell r="C712" t="str">
            <v>FRUTILLAR</v>
          </cell>
          <cell r="D712">
            <v>71820</v>
          </cell>
          <cell r="E712" t="str">
            <v>EJECUCION</v>
          </cell>
          <cell r="F712" t="str">
            <v>GOBIERNO REGIONAL - REGION DE LOS LAGOS</v>
          </cell>
          <cell r="G712" t="str">
            <v/>
          </cell>
          <cell r="H712" t="str">
            <v>CONSTRUCCION SEDE SOCIAL LOS BAJOS DE FRUTILLAR</v>
          </cell>
          <cell r="I712" t="str">
            <v>CONSTRUCCION</v>
          </cell>
          <cell r="J712" t="str">
            <v>LLANQUIHUE</v>
          </cell>
          <cell r="K712" t="str">
            <v/>
          </cell>
        </row>
        <row r="713">
          <cell r="A713">
            <v>30245874</v>
          </cell>
          <cell r="B713" t="str">
            <v>30245874-DISEÑO</v>
          </cell>
          <cell r="C713" t="str">
            <v>OSORNO</v>
          </cell>
          <cell r="D713">
            <v>250600</v>
          </cell>
          <cell r="E713" t="str">
            <v>DISEÑO</v>
          </cell>
          <cell r="F713" t="str">
            <v>DIRECCION DE OBRAS HIDRAULICAS</v>
          </cell>
          <cell r="G713" t="str">
            <v/>
          </cell>
          <cell r="H713" t="str">
            <v>CONSTRUCCION DEFENSAS FLUVIALES RIO RAHUE</v>
          </cell>
          <cell r="I713" t="str">
            <v>CONSTRUCCION</v>
          </cell>
          <cell r="J713" t="str">
            <v>OSORNO</v>
          </cell>
          <cell r="K713" t="str">
            <v/>
          </cell>
        </row>
        <row r="714">
          <cell r="A714">
            <v>30361477</v>
          </cell>
          <cell r="B714" t="str">
            <v>30361477-EJECUCION</v>
          </cell>
          <cell r="C714" t="str">
            <v>HUALAIHUE</v>
          </cell>
          <cell r="D714">
            <v>397041</v>
          </cell>
          <cell r="E714" t="str">
            <v>EJECUCION</v>
          </cell>
          <cell r="F714" t="str">
            <v>GOBIERNO REGIONAL - REGION DE LOS LAGOS</v>
          </cell>
          <cell r="G714" t="str">
            <v/>
          </cell>
          <cell r="H714" t="str">
            <v>ADQUISICION Y REPOSICION VEHICULOS Y MAQUINARIA CAMINOS VECINALES</v>
          </cell>
          <cell r="I714" t="str">
            <v>ADQUISICION</v>
          </cell>
          <cell r="J714" t="str">
            <v>PALENA</v>
          </cell>
          <cell r="K714" t="str">
            <v/>
          </cell>
        </row>
        <row r="715">
          <cell r="A715">
            <v>30486132</v>
          </cell>
          <cell r="B715" t="str">
            <v>30486132-DISEÑO</v>
          </cell>
          <cell r="C715" t="str">
            <v>PURRANQUE</v>
          </cell>
          <cell r="D715">
            <v>38988</v>
          </cell>
          <cell r="E715" t="str">
            <v>DISEÑO</v>
          </cell>
          <cell r="F715" t="str">
            <v>GOBIERNO REGIONAL - REGION DE LOS LAGOS</v>
          </cell>
          <cell r="G715" t="str">
            <v/>
          </cell>
          <cell r="H715" t="str">
            <v>CONSTRUCCION APR CRUCERO NUEVO, COMUNA DE PURRANQUE</v>
          </cell>
          <cell r="I715" t="str">
            <v>CONSTRUCCION</v>
          </cell>
          <cell r="J715" t="str">
            <v>OSORNO</v>
          </cell>
          <cell r="K715" t="str">
            <v/>
          </cell>
        </row>
        <row r="716">
          <cell r="A716">
            <v>40006790</v>
          </cell>
          <cell r="B716" t="str">
            <v>40006790-EJECUCION</v>
          </cell>
          <cell r="C716" t="str">
            <v>QUINCHAO</v>
          </cell>
          <cell r="D716">
            <v>2478</v>
          </cell>
          <cell r="E716" t="str">
            <v>EJECUCION</v>
          </cell>
          <cell r="F716" t="str">
            <v>SUBSECRETARIA DE EDUCACION</v>
          </cell>
          <cell r="G716" t="str">
            <v/>
          </cell>
          <cell r="H716" t="str">
            <v>NORMALIZACION INSTALACIONES DE GAS E INFRAESTRUCTURA ESCUELA RURAL AMANECER 2000</v>
          </cell>
          <cell r="I716" t="str">
            <v>NORMALIZACION</v>
          </cell>
          <cell r="J716" t="str">
            <v>CHILOE</v>
          </cell>
          <cell r="K716" t="str">
            <v/>
          </cell>
        </row>
        <row r="717">
          <cell r="A717">
            <v>30316824</v>
          </cell>
          <cell r="B717" t="str">
            <v>30316824-PREFACTIBILIDAD</v>
          </cell>
          <cell r="C717" t="str">
            <v>PALENA</v>
          </cell>
          <cell r="D717">
            <v>47646</v>
          </cell>
          <cell r="E717" t="str">
            <v>PREFACTIBILIDAD</v>
          </cell>
          <cell r="F717" t="str">
            <v>GOBIERNO REGIONAL - REGION DE LOS LAGOS</v>
          </cell>
          <cell r="G717" t="str">
            <v/>
          </cell>
          <cell r="H717" t="str">
            <v>CONSTRUCCION CENTRO CIVICO DE PALENA</v>
          </cell>
          <cell r="I717" t="str">
            <v>CONSTRUCCION</v>
          </cell>
          <cell r="J717" t="str">
            <v>PALENA</v>
          </cell>
          <cell r="K717" t="str">
            <v>OT</v>
          </cell>
        </row>
        <row r="718">
          <cell r="A718">
            <v>40004879</v>
          </cell>
          <cell r="B718" t="str">
            <v>40004879-EJECUCION</v>
          </cell>
          <cell r="C718" t="str">
            <v>CASTRO</v>
          </cell>
          <cell r="D718">
            <v>2151477</v>
          </cell>
          <cell r="E718" t="str">
            <v>EJECUCION</v>
          </cell>
          <cell r="F718" t="str">
            <v>GOBIERNO REGIONAL - REGION DE LOS LAGOS</v>
          </cell>
          <cell r="G718" t="str">
            <v/>
          </cell>
          <cell r="H718" t="str">
            <v>CONSTRUCCION OBRAS DE MITIGACION HOSPITAL DE CASTRO, ETAPA 2, UNIDAD PACIENTES CRITICOS</v>
          </cell>
          <cell r="I718" t="str">
            <v>CONSTRUCCION</v>
          </cell>
          <cell r="J718" t="str">
            <v>CHILOE</v>
          </cell>
          <cell r="K718" t="str">
            <v/>
          </cell>
        </row>
        <row r="719">
          <cell r="A719">
            <v>30071449</v>
          </cell>
          <cell r="B719" t="str">
            <v>30071449-EJECUCION</v>
          </cell>
          <cell r="C719" t="str">
            <v/>
          </cell>
          <cell r="D719">
            <v>25718475</v>
          </cell>
          <cell r="E719" t="str">
            <v>EJECUCION</v>
          </cell>
          <cell r="F719" t="str">
            <v>GOBIERNO REGIONAL - REGION DE LOS LAGOS</v>
          </cell>
          <cell r="G719" t="str">
            <v/>
          </cell>
          <cell r="H719" t="str">
            <v>MEJORAMIENTO RUTA 7. SECTOR: PUERTO CARDENAS - SANTA LUCIA</v>
          </cell>
          <cell r="I719" t="str">
            <v>MEJORAMIENTO</v>
          </cell>
          <cell r="J719" t="str">
            <v/>
          </cell>
          <cell r="K719" t="str">
            <v>RS</v>
          </cell>
        </row>
        <row r="720">
          <cell r="A720">
            <v>40000986</v>
          </cell>
          <cell r="B720" t="str">
            <v>40000986-EJECUCION</v>
          </cell>
          <cell r="C720" t="str">
            <v>SAN PABLO</v>
          </cell>
          <cell r="D720">
            <v>301511</v>
          </cell>
          <cell r="E720" t="str">
            <v>EJECUCION</v>
          </cell>
          <cell r="F720" t="str">
            <v>SUBSECRETARIA DE EDUCACION</v>
          </cell>
          <cell r="G720" t="str">
            <v/>
          </cell>
          <cell r="H720" t="str">
            <v>EQUIPAMIENTO EDUCATIVO PARA ESTABLECIMIENTOS EDUCATIVOS ENSEÑANZA SEGUNDO CICLO BASICA</v>
          </cell>
          <cell r="I720" t="str">
            <v>EQUIPAMIENTO</v>
          </cell>
          <cell r="J720" t="str">
            <v>OSORNO</v>
          </cell>
          <cell r="K720" t="str">
            <v/>
          </cell>
        </row>
        <row r="721">
          <cell r="A721">
            <v>30104476</v>
          </cell>
          <cell r="B721" t="str">
            <v>30104476-EJECUCION</v>
          </cell>
          <cell r="C721" t="str">
            <v>PUERTO MONTT</v>
          </cell>
          <cell r="D721">
            <v>1111238</v>
          </cell>
          <cell r="E721" t="str">
            <v>EJECUCION</v>
          </cell>
          <cell r="F721" t="str">
            <v>GOBIERNO REGIONAL - REGION DE LOS LAGOS</v>
          </cell>
          <cell r="G721" t="str">
            <v/>
          </cell>
          <cell r="H721" t="str">
            <v>CONSTRUCCION CIERRE VERTEDERO MUNICIPAL COMUNA DE PUERTO MONTT</v>
          </cell>
          <cell r="I721" t="str">
            <v>CONSTRUCCION</v>
          </cell>
          <cell r="J721" t="str">
            <v>LLANQUIHUE</v>
          </cell>
          <cell r="K721" t="str">
            <v>RS</v>
          </cell>
        </row>
        <row r="722">
          <cell r="A722">
            <v>40006226</v>
          </cell>
          <cell r="B722" t="str">
            <v>40006226-EJECUCION</v>
          </cell>
          <cell r="C722" t="str">
            <v>CASTRO</v>
          </cell>
          <cell r="D722">
            <v>12000</v>
          </cell>
          <cell r="E722" t="str">
            <v>EJECUCION</v>
          </cell>
          <cell r="F722" t="str">
            <v>SUPERINTENDENCIA DE EDUCACION</v>
          </cell>
          <cell r="G722" t="str">
            <v/>
          </cell>
          <cell r="H722" t="str">
            <v>MEJORAMIENTO TRATAMIENTO SISTEMA DE AGUA POTABLE PARTICULAR</v>
          </cell>
          <cell r="I722" t="str">
            <v>MEJORAMIENTO</v>
          </cell>
          <cell r="J722" t="str">
            <v>CHILOE</v>
          </cell>
          <cell r="K722" t="str">
            <v/>
          </cell>
        </row>
        <row r="723">
          <cell r="A723">
            <v>30132175</v>
          </cell>
          <cell r="B723" t="str">
            <v>30132175-EJECUCION</v>
          </cell>
          <cell r="C723" t="str">
            <v>HUALAIHUE</v>
          </cell>
          <cell r="D723">
            <v>9173036</v>
          </cell>
          <cell r="E723" t="str">
            <v>EJECUCION</v>
          </cell>
          <cell r="F723" t="str">
            <v>DIRECCION DE VIALIDAD</v>
          </cell>
          <cell r="G723" t="str">
            <v/>
          </cell>
          <cell r="H723" t="str">
            <v>MEJORAMIENTO RUTA 7, SECTOR PUENTE CISNE - PICHICOLO, HUALAIHUE</v>
          </cell>
          <cell r="I723" t="str">
            <v>MEJORAMIENTO</v>
          </cell>
          <cell r="J723" t="str">
            <v>PALENA</v>
          </cell>
          <cell r="K723" t="str">
            <v>RS</v>
          </cell>
        </row>
        <row r="724">
          <cell r="A724">
            <v>40007221</v>
          </cell>
          <cell r="B724" t="str">
            <v>40007221-EJECUCION</v>
          </cell>
          <cell r="C724" t="str">
            <v>FUTALEUFU</v>
          </cell>
          <cell r="D724">
            <v>56000000</v>
          </cell>
          <cell r="E724" t="str">
            <v>EJECUCION</v>
          </cell>
          <cell r="F724" t="str">
            <v>GOBIERNO REGIONAL - REGION DE LOS LAGOS</v>
          </cell>
          <cell r="G724" t="str">
            <v/>
          </cell>
          <cell r="H724" t="str">
            <v>MEJORAMIENTO MEJORAMIENTO CEMENTERIO MUNICIPAL DE FUTALEUFU</v>
          </cell>
          <cell r="I724" t="str">
            <v>MEJORAMIENTO</v>
          </cell>
          <cell r="J724" t="str">
            <v>PALENA</v>
          </cell>
          <cell r="K724" t="str">
            <v/>
          </cell>
        </row>
        <row r="725">
          <cell r="A725">
            <v>30449072</v>
          </cell>
          <cell r="B725" t="str">
            <v>30449072-EJECUCION</v>
          </cell>
          <cell r="C725" t="str">
            <v/>
          </cell>
          <cell r="D725">
            <v>200538</v>
          </cell>
          <cell r="E725" t="str">
            <v>EJECUCION</v>
          </cell>
          <cell r="F725" t="str">
            <v>DIRECCION DE OBRAS HIDRAULICAS</v>
          </cell>
          <cell r="G725" t="str">
            <v/>
          </cell>
          <cell r="H725" t="str">
            <v>DIAGNOSTICO ESTUDIO MITIGACION DE LAHARES VOLCAN CALBUCO</v>
          </cell>
          <cell r="I725" t="str">
            <v>DIAGNOSTICO</v>
          </cell>
          <cell r="J725" t="str">
            <v>LLANQUIHUE</v>
          </cell>
          <cell r="K725" t="str">
            <v/>
          </cell>
        </row>
        <row r="726">
          <cell r="A726">
            <v>40006661</v>
          </cell>
          <cell r="B726" t="str">
            <v>40006661-EJECUCION</v>
          </cell>
          <cell r="C726" t="str">
            <v>ANCUD</v>
          </cell>
          <cell r="D726">
            <v>375</v>
          </cell>
          <cell r="E726" t="str">
            <v>EJECUCION</v>
          </cell>
          <cell r="F726" t="str">
            <v>SUBSECRETARIA DE EDUCACION</v>
          </cell>
          <cell r="G726" t="str">
            <v/>
          </cell>
          <cell r="H726" t="str">
            <v>NORMALIZACION ESCUELA RURAL EL PALOMAR, COMUNA ANCUD</v>
          </cell>
          <cell r="I726" t="str">
            <v>NORMALIZACION</v>
          </cell>
          <cell r="J726" t="str">
            <v>CHILOE</v>
          </cell>
          <cell r="K726" t="str">
            <v/>
          </cell>
        </row>
        <row r="727">
          <cell r="A727">
            <v>40005496</v>
          </cell>
          <cell r="B727" t="str">
            <v>40005496-EJECUCION</v>
          </cell>
          <cell r="C727" t="str">
            <v>HUALAIHUE</v>
          </cell>
          <cell r="D727">
            <v>350000</v>
          </cell>
          <cell r="E727" t="str">
            <v>EJECUCION</v>
          </cell>
          <cell r="F727" t="str">
            <v>GOBIERNO REGIONAL - REGION DE LOS LAGOS</v>
          </cell>
          <cell r="G727" t="str">
            <v/>
          </cell>
          <cell r="H727" t="str">
            <v>CONSTRUCCION OFICINA SERNAPESCA EN CONTAO</v>
          </cell>
          <cell r="I727" t="str">
            <v>CONSTRUCCION</v>
          </cell>
          <cell r="J727" t="str">
            <v>PALENA</v>
          </cell>
          <cell r="K727" t="str">
            <v/>
          </cell>
        </row>
        <row r="728">
          <cell r="A728">
            <v>40001298</v>
          </cell>
          <cell r="B728" t="str">
            <v>40001298-EJECUCION</v>
          </cell>
          <cell r="C728" t="str">
            <v>MAULLIN</v>
          </cell>
          <cell r="D728">
            <v>462911</v>
          </cell>
          <cell r="E728" t="str">
            <v>EJECUCION</v>
          </cell>
          <cell r="F728" t="str">
            <v>AGUA POTABLE RURAL</v>
          </cell>
          <cell r="G728" t="str">
            <v/>
          </cell>
          <cell r="H728" t="str">
            <v>CONSTRUCCION SISTEMA APR CADIQUEN, COMUNA DE MAULLIN</v>
          </cell>
          <cell r="I728" t="str">
            <v>CONSTRUCCION</v>
          </cell>
          <cell r="J728" t="str">
            <v>LLANQUIHUE</v>
          </cell>
          <cell r="K728" t="str">
            <v>RS</v>
          </cell>
        </row>
        <row r="729">
          <cell r="A729">
            <v>40006069</v>
          </cell>
          <cell r="B729" t="str">
            <v>40006069-EJECUCION</v>
          </cell>
          <cell r="C729" t="str">
            <v>CHAITEN</v>
          </cell>
          <cell r="D729">
            <v>1200000</v>
          </cell>
          <cell r="E729" t="str">
            <v>EJECUCION</v>
          </cell>
          <cell r="F729" t="str">
            <v>GOBIERNO REGIONAL - REGION DE LOS LAGOS</v>
          </cell>
          <cell r="G729" t="str">
            <v/>
          </cell>
          <cell r="H729" t="str">
            <v>REPOSICION ESTADIO MUNICIPAL DE CHAITEN</v>
          </cell>
          <cell r="I729" t="str">
            <v>REPOSICION</v>
          </cell>
          <cell r="J729" t="str">
            <v>PALENA</v>
          </cell>
          <cell r="K729" t="str">
            <v/>
          </cell>
        </row>
        <row r="730">
          <cell r="A730">
            <v>40006290</v>
          </cell>
          <cell r="B730" t="str">
            <v>40006290-EJECUCION</v>
          </cell>
          <cell r="C730" t="str">
            <v>ANCUD</v>
          </cell>
          <cell r="D730">
            <v>27000</v>
          </cell>
          <cell r="E730" t="str">
            <v>EJECUCION</v>
          </cell>
          <cell r="F730" t="str">
            <v>SUBSECRETARIA DE EDUCACION</v>
          </cell>
          <cell r="G730" t="str">
            <v/>
          </cell>
          <cell r="H730" t="str">
            <v>MEJORAMIENTO ESCUELA COCOTUE, COMUNA DE ANCUD</v>
          </cell>
          <cell r="I730" t="str">
            <v>MEJORAMIENTO</v>
          </cell>
          <cell r="J730" t="str">
            <v>CHILOE</v>
          </cell>
          <cell r="K730" t="str">
            <v/>
          </cell>
        </row>
        <row r="731">
          <cell r="A731">
            <v>30329325</v>
          </cell>
          <cell r="B731" t="str">
            <v>30329325-EJECUCION</v>
          </cell>
          <cell r="C731" t="str">
            <v>COCHAMO</v>
          </cell>
          <cell r="D731">
            <v>292147</v>
          </cell>
          <cell r="E731" t="str">
            <v>EJECUCION</v>
          </cell>
          <cell r="F731" t="str">
            <v>GOBIERNO REGIONAL - REGION DE LOS LAGOS</v>
          </cell>
          <cell r="G731" t="str">
            <v/>
          </cell>
          <cell r="H731" t="str">
            <v>ADQUISICION MAQUINARIA PARA TRABAJOS MUNICIPALES, COCHAMÓ</v>
          </cell>
          <cell r="I731" t="str">
            <v>ADQUISICION</v>
          </cell>
          <cell r="J731" t="str">
            <v>LLANQUIHUE</v>
          </cell>
          <cell r="K731" t="str">
            <v/>
          </cell>
        </row>
        <row r="732">
          <cell r="A732">
            <v>40006683</v>
          </cell>
          <cell r="B732" t="str">
            <v>40006683-DISEÑO</v>
          </cell>
          <cell r="C732" t="str">
            <v>QUINCHAO</v>
          </cell>
          <cell r="D732">
            <v>12000</v>
          </cell>
          <cell r="E732" t="str">
            <v>DISEÑO</v>
          </cell>
          <cell r="F732" t="str">
            <v>GOBIERNO REGIONAL - REGION DE LOS LAGOS</v>
          </cell>
          <cell r="G732" t="str">
            <v/>
          </cell>
          <cell r="H732" t="str">
            <v>NORMALIZACION DISEÑO Y PERFIL TECNICO INFRAESTRUCTURA  DE NORMALIZACION  DE LICEO INSULAR</v>
          </cell>
          <cell r="I732" t="str">
            <v>NORMALIZACION</v>
          </cell>
          <cell r="J732" t="str">
            <v>CHILOE</v>
          </cell>
          <cell r="K732" t="str">
            <v/>
          </cell>
        </row>
        <row r="733">
          <cell r="A733">
            <v>30136184</v>
          </cell>
          <cell r="B733" t="str">
            <v>30136184-EJECUCION</v>
          </cell>
          <cell r="C733" t="str">
            <v/>
          </cell>
          <cell r="D733">
            <v>365054</v>
          </cell>
          <cell r="E733" t="str">
            <v>EJECUCION</v>
          </cell>
          <cell r="F733" t="str">
            <v>UNIDAD OPERATIVA DE CONTROL DE TRANSITO</v>
          </cell>
          <cell r="G733" t="str">
            <v/>
          </cell>
          <cell r="H733" t="str">
            <v>CONSERVACION DEL SISTEMA DE CONTROL DE TRANSITO REGION DE LOS LAGOS</v>
          </cell>
          <cell r="I733" t="str">
            <v>CONSERVACION</v>
          </cell>
          <cell r="J733" t="str">
            <v/>
          </cell>
          <cell r="K733" t="str">
            <v/>
          </cell>
        </row>
        <row r="734">
          <cell r="A734">
            <v>40006637</v>
          </cell>
          <cell r="B734" t="str">
            <v>40006637-EJECUCION</v>
          </cell>
          <cell r="C734" t="str">
            <v>CASTRO</v>
          </cell>
          <cell r="D734">
            <v>8000</v>
          </cell>
          <cell r="E734" t="str">
            <v>EJECUCION</v>
          </cell>
          <cell r="F734" t="str">
            <v>SUBSECRETARIA DE EDUCACION</v>
          </cell>
          <cell r="G734" t="str">
            <v/>
          </cell>
          <cell r="H734" t="str">
            <v>HABILITACION SISTEMA DE ALCANTARILLADO PÚBLICO</v>
          </cell>
          <cell r="I734" t="str">
            <v>HABILITACION</v>
          </cell>
          <cell r="J734" t="str">
            <v>CHILOE</v>
          </cell>
          <cell r="K734" t="str">
            <v/>
          </cell>
        </row>
        <row r="735">
          <cell r="A735">
            <v>30132238</v>
          </cell>
          <cell r="B735" t="str">
            <v>30132238-DISEÑO</v>
          </cell>
          <cell r="C735" t="str">
            <v>OSORNO</v>
          </cell>
          <cell r="D735">
            <v>215746</v>
          </cell>
          <cell r="E735" t="str">
            <v>DISEÑO</v>
          </cell>
          <cell r="F735" t="str">
            <v>SERVICIO VIVIENDA Y URBANIZACION REGION DE LOS LAGOS</v>
          </cell>
          <cell r="G735" t="str">
            <v/>
          </cell>
          <cell r="H735" t="str">
            <v>MEJORAMIENTO ACCESIBILIDAD SECTOR RAHUE ALTO, OSORNO</v>
          </cell>
          <cell r="I735" t="str">
            <v>MEJORAMIENTO</v>
          </cell>
          <cell r="J735" t="str">
            <v>OSORNO</v>
          </cell>
          <cell r="K735" t="str">
            <v>RS</v>
          </cell>
        </row>
        <row r="736">
          <cell r="A736">
            <v>30377073</v>
          </cell>
          <cell r="B736" t="str">
            <v>30377073-DISEÑO</v>
          </cell>
          <cell r="C736" t="str">
            <v>LLANQUIHUE</v>
          </cell>
          <cell r="D736">
            <v>140115</v>
          </cell>
          <cell r="E736" t="str">
            <v>DISEÑO</v>
          </cell>
          <cell r="F736" t="str">
            <v>DIRECCION DE OBRAS PORTUARIAS</v>
          </cell>
          <cell r="G736" t="str">
            <v/>
          </cell>
          <cell r="H736" t="str">
            <v>MEJORAMIENTO BORDE COSTERO  SECTOR IANSA, LLANQUIHUE</v>
          </cell>
          <cell r="I736" t="str">
            <v>MEJORAMIENTO</v>
          </cell>
          <cell r="J736" t="str">
            <v>LLANQUIHUE</v>
          </cell>
          <cell r="K736" t="str">
            <v>RS</v>
          </cell>
        </row>
        <row r="737">
          <cell r="A737">
            <v>40007909</v>
          </cell>
          <cell r="B737" t="str">
            <v>40007909-EJECUCION</v>
          </cell>
          <cell r="C737" t="str">
            <v>QUEMCHI</v>
          </cell>
          <cell r="D737">
            <v>3748</v>
          </cell>
          <cell r="E737" t="str">
            <v>EJECUCION</v>
          </cell>
          <cell r="F737" t="str">
            <v>SUBSECRETARIA DE EDUCACION</v>
          </cell>
          <cell r="G737" t="str">
            <v/>
          </cell>
          <cell r="H737" t="str">
            <v>CONSERVACION SISTEMA GAS ACREDITANDO SELLO VERDE Y MEJ SIST.  ALC. ESCUELA  RURAL CONEB.</v>
          </cell>
          <cell r="I737" t="str">
            <v>CONSERVACION</v>
          </cell>
          <cell r="J737" t="str">
            <v>CHILOE</v>
          </cell>
          <cell r="K737" t="str">
            <v/>
          </cell>
        </row>
        <row r="738">
          <cell r="A738">
            <v>40000919</v>
          </cell>
          <cell r="B738" t="str">
            <v>40000919-EJECUCION</v>
          </cell>
          <cell r="C738" t="str">
            <v/>
          </cell>
          <cell r="D738">
            <v>90000</v>
          </cell>
          <cell r="E738" t="str">
            <v>EJECUCION</v>
          </cell>
          <cell r="F738" t="str">
            <v>GOBIERNO REGIONAL - REGION DE LOS LAGOS</v>
          </cell>
          <cell r="G738" t="str">
            <v/>
          </cell>
          <cell r="H738" t="str">
            <v>TRANSFERENCIA RESCATE DE TRADICIONES MEDICINALES ANCESTRALES: ELABORACIÓN DE CONCENTRADOS</v>
          </cell>
          <cell r="I738" t="str">
            <v>TRANSFERENCIA</v>
          </cell>
          <cell r="J738" t="str">
            <v/>
          </cell>
          <cell r="K738" t="str">
            <v/>
          </cell>
        </row>
        <row r="739">
          <cell r="A739">
            <v>40008480</v>
          </cell>
          <cell r="B739" t="str">
            <v>40008480-EJECUCION</v>
          </cell>
          <cell r="C739" t="str">
            <v>PALENA</v>
          </cell>
          <cell r="D739">
            <v>25000</v>
          </cell>
          <cell r="E739" t="str">
            <v>EJECUCION</v>
          </cell>
          <cell r="F739" t="str">
            <v>GOBIERNO REGIONAL - REGION DE LOS LAGOS</v>
          </cell>
          <cell r="G739" t="str">
            <v/>
          </cell>
          <cell r="H739" t="str">
            <v>MEJORAMIENTO DE EDIFICIOS PÃ¿BLICOS DE PALENA</v>
          </cell>
          <cell r="I739" t="str">
            <v>MEJORAMIENTO</v>
          </cell>
          <cell r="J739" t="str">
            <v>PALENA</v>
          </cell>
          <cell r="K739" t="str">
            <v/>
          </cell>
        </row>
        <row r="740">
          <cell r="A740">
            <v>30291073</v>
          </cell>
          <cell r="B740" t="str">
            <v>30291073-EJECUCION</v>
          </cell>
          <cell r="C740" t="str">
            <v>SAN JUAN DE LA COSTA</v>
          </cell>
          <cell r="D740">
            <v>453570</v>
          </cell>
          <cell r="E740" t="str">
            <v>EJECUCION</v>
          </cell>
          <cell r="F740" t="str">
            <v>GOBIERNO REGIONAL - REGION DE LOS LAGOS</v>
          </cell>
          <cell r="G740" t="str">
            <v/>
          </cell>
          <cell r="H740" t="str">
            <v>CONSTRUCCION POSTA DE SALUD RURAL PUCATRIHUE</v>
          </cell>
          <cell r="I740" t="str">
            <v>CONSTRUCCION</v>
          </cell>
          <cell r="J740" t="str">
            <v>OSORNO</v>
          </cell>
          <cell r="K740" t="str">
            <v/>
          </cell>
        </row>
        <row r="741">
          <cell r="A741">
            <v>40005778</v>
          </cell>
          <cell r="B741" t="str">
            <v>40005778-EJECUCION</v>
          </cell>
          <cell r="C741" t="str">
            <v>LLANQUIHUE</v>
          </cell>
          <cell r="D741">
            <v>130000</v>
          </cell>
          <cell r="E741" t="str">
            <v>EJECUCION</v>
          </cell>
          <cell r="F741" t="str">
            <v>GOBIERNO REGIONAL - REGION DE LOS LAGOS</v>
          </cell>
          <cell r="G741" t="str">
            <v/>
          </cell>
          <cell r="H741" t="str">
            <v>CONSERVACION CALLES Y VIAS COMUNA DE LLANQUIHUE</v>
          </cell>
          <cell r="I741" t="str">
            <v>CONSERVACION</v>
          </cell>
          <cell r="J741" t="str">
            <v>LLANQUIHUE</v>
          </cell>
          <cell r="K741" t="str">
            <v/>
          </cell>
        </row>
        <row r="742">
          <cell r="A742">
            <v>30117895</v>
          </cell>
          <cell r="B742" t="str">
            <v>30117895-DISEÑO</v>
          </cell>
          <cell r="C742" t="str">
            <v>MAULLIN</v>
          </cell>
          <cell r="D742">
            <v>8965</v>
          </cell>
          <cell r="E742" t="str">
            <v>DISEÑO</v>
          </cell>
          <cell r="F742" t="str">
            <v>GOBIERNO REGIONAL - REGION DE LOS LAGOS</v>
          </cell>
          <cell r="G742" t="str">
            <v/>
          </cell>
          <cell r="H742" t="str">
            <v>MEJORAMIENTO SIETE CALLES LOCALIDAD DE QUENUIR, COMUNA DE MAULLIN</v>
          </cell>
          <cell r="I742" t="str">
            <v>MEJORAMIENTO</v>
          </cell>
          <cell r="J742" t="str">
            <v>LLANQUIHUE</v>
          </cell>
          <cell r="K742" t="str">
            <v>RS</v>
          </cell>
        </row>
        <row r="743">
          <cell r="A743">
            <v>30359222</v>
          </cell>
          <cell r="B743" t="str">
            <v>30359222-EJECUCION</v>
          </cell>
          <cell r="C743" t="str">
            <v>PUYEHUE</v>
          </cell>
          <cell r="D743">
            <v>284119</v>
          </cell>
          <cell r="E743" t="str">
            <v>EJECUCION</v>
          </cell>
          <cell r="F743" t="str">
            <v>GOBIERNO REGIONAL - REGION DE LOS LAGOS</v>
          </cell>
          <cell r="G743" t="str">
            <v/>
          </cell>
          <cell r="H743" t="str">
            <v>CONSERVACION CAMINOS NO ENROLADOS DE LA COMUNA DE PUYEHUE</v>
          </cell>
          <cell r="I743" t="str">
            <v>CONSERVACION</v>
          </cell>
          <cell r="J743" t="str">
            <v>OSORNO</v>
          </cell>
          <cell r="K743" t="str">
            <v/>
          </cell>
        </row>
        <row r="744">
          <cell r="A744">
            <v>30376727</v>
          </cell>
          <cell r="B744" t="str">
            <v>30376727-DISEÑO</v>
          </cell>
          <cell r="C744" t="str">
            <v>ANCUD</v>
          </cell>
          <cell r="D744">
            <v>169182</v>
          </cell>
          <cell r="E744" t="str">
            <v>DISEÑO</v>
          </cell>
          <cell r="F744" t="str">
            <v>DIRECCION DE OBRAS HIDRAULICAS</v>
          </cell>
          <cell r="G744" t="str">
            <v/>
          </cell>
          <cell r="H744" t="str">
            <v>CONSTRUCCION COLECTORES RED PRIMARIA DE ANCUD</v>
          </cell>
          <cell r="I744" t="str">
            <v>CONSTRUCCION</v>
          </cell>
          <cell r="J744" t="str">
            <v>CHILOE</v>
          </cell>
          <cell r="K744" t="str">
            <v/>
          </cell>
        </row>
        <row r="745">
          <cell r="A745">
            <v>40006583</v>
          </cell>
          <cell r="B745" t="str">
            <v>40006583-EJECUCION</v>
          </cell>
          <cell r="C745" t="str">
            <v>PUERTO MONTT</v>
          </cell>
          <cell r="D745">
            <v>76534</v>
          </cell>
          <cell r="E745" t="str">
            <v>EJECUCION</v>
          </cell>
          <cell r="F745" t="str">
            <v>SUBSECRETARIA VIVIENDA Y URBANISMO</v>
          </cell>
          <cell r="G745" t="str">
            <v/>
          </cell>
          <cell r="H745" t="str">
            <v>DIAGNOSTICO PLAN MAESTRO BARRIO PICHI PELLUCO,  PUERTO MONTT</v>
          </cell>
          <cell r="I745" t="str">
            <v>DIAGNOSTICO</v>
          </cell>
          <cell r="J745" t="str">
            <v>LLANQUIHUE</v>
          </cell>
          <cell r="K745" t="str">
            <v>RS</v>
          </cell>
        </row>
        <row r="746">
          <cell r="A746">
            <v>40006602</v>
          </cell>
          <cell r="B746" t="str">
            <v>40006602-EJECUCION</v>
          </cell>
          <cell r="C746" t="str">
            <v>CASTRO</v>
          </cell>
          <cell r="D746">
            <v>15000</v>
          </cell>
          <cell r="E746" t="str">
            <v>EJECUCION</v>
          </cell>
          <cell r="F746" t="str">
            <v>SUBSECRETARIA DE EDUCACION</v>
          </cell>
          <cell r="G746" t="str">
            <v/>
          </cell>
          <cell r="H746" t="str">
            <v>REPOSICION ESTRUCTURA PATIO CUBIERTO</v>
          </cell>
          <cell r="I746" t="str">
            <v>REPOSICION</v>
          </cell>
          <cell r="J746" t="str">
            <v>CHILOE</v>
          </cell>
          <cell r="K746" t="str">
            <v/>
          </cell>
        </row>
        <row r="747">
          <cell r="A747">
            <v>40004665</v>
          </cell>
          <cell r="B747" t="str">
            <v>40004665-EJECUCION</v>
          </cell>
          <cell r="C747" t="str">
            <v>CALBUCO</v>
          </cell>
          <cell r="D747">
            <v>194596</v>
          </cell>
          <cell r="E747" t="str">
            <v>EJECUCION</v>
          </cell>
          <cell r="F747" t="str">
            <v>MINISTERIO DE SALUD</v>
          </cell>
          <cell r="G747" t="str">
            <v/>
          </cell>
          <cell r="H747" t="str">
            <v>CONSERVACION CONSERVACIÓN INFRAESTRUCTURA HOSPITAL DE CALBUCO (1)</v>
          </cell>
          <cell r="I747" t="str">
            <v>CONSERVACION</v>
          </cell>
          <cell r="J747" t="str">
            <v>LLANQUIHUE</v>
          </cell>
          <cell r="K747" t="str">
            <v/>
          </cell>
        </row>
        <row r="748">
          <cell r="A748">
            <v>40005949</v>
          </cell>
          <cell r="B748" t="str">
            <v>40005949-PREFACTIBILIDAD</v>
          </cell>
          <cell r="C748" t="str">
            <v>PUERTO MONTT</v>
          </cell>
          <cell r="D748">
            <v>100000</v>
          </cell>
          <cell r="E748" t="str">
            <v>PREFACTIBILIDAD</v>
          </cell>
          <cell r="F748" t="str">
            <v>SERVICIO VIVIENDA Y URBANIZACION REGION DE LOS LAGOS</v>
          </cell>
          <cell r="G748" t="str">
            <v/>
          </cell>
          <cell r="H748" t="str">
            <v>CONSTRUCCION EDIFICIO SERVIU SEREMI MINVU REGION DE LOS LAGOS</v>
          </cell>
          <cell r="I748" t="str">
            <v>CONSTRUCCION</v>
          </cell>
          <cell r="J748" t="str">
            <v>LLANQUIHUE</v>
          </cell>
          <cell r="K748" t="str">
            <v/>
          </cell>
        </row>
        <row r="749">
          <cell r="A749">
            <v>30101509</v>
          </cell>
          <cell r="B749" t="str">
            <v>30101509-EJECUCION</v>
          </cell>
          <cell r="C749" t="str">
            <v/>
          </cell>
          <cell r="D749">
            <v>22007180</v>
          </cell>
          <cell r="E749" t="str">
            <v>EJECUCION</v>
          </cell>
          <cell r="F749" t="str">
            <v>DIRECCION DE VIALIDAD</v>
          </cell>
          <cell r="G749" t="str">
            <v/>
          </cell>
          <cell r="H749" t="str">
            <v>REPOSICION RUTA 5. SECTOR: COLONIA YUNGAY - QUELLON</v>
          </cell>
          <cell r="I749" t="str">
            <v>REPOSICION</v>
          </cell>
          <cell r="J749" t="str">
            <v/>
          </cell>
          <cell r="K749" t="str">
            <v>RS</v>
          </cell>
        </row>
        <row r="750">
          <cell r="A750">
            <v>30083781</v>
          </cell>
          <cell r="B750" t="str">
            <v>30083781-EJECUCION</v>
          </cell>
          <cell r="C750" t="str">
            <v>ANCUD</v>
          </cell>
          <cell r="D750">
            <v>130015</v>
          </cell>
          <cell r="E750" t="str">
            <v>EJECUCION</v>
          </cell>
          <cell r="F750" t="str">
            <v>GOBIERNO REGIONAL - REGION DE LOS LAGOS</v>
          </cell>
          <cell r="G750" t="str">
            <v/>
          </cell>
          <cell r="H750" t="str">
            <v>DIAGNOSTICO DEL SISTEMA DE FORTIFICACIONES DE ANCUD</v>
          </cell>
          <cell r="I750" t="str">
            <v>DIAGNOSTICO</v>
          </cell>
          <cell r="J750" t="str">
            <v>CHILOE</v>
          </cell>
          <cell r="K750" t="str">
            <v/>
          </cell>
        </row>
        <row r="751">
          <cell r="A751">
            <v>40006688</v>
          </cell>
          <cell r="B751" t="str">
            <v>40006688-EJECUCION</v>
          </cell>
          <cell r="C751" t="str">
            <v>ANCUD</v>
          </cell>
          <cell r="D751">
            <v>375</v>
          </cell>
          <cell r="E751" t="str">
            <v>EJECUCION</v>
          </cell>
          <cell r="F751" t="str">
            <v>SUBSECRETARIA DE EDUCACION</v>
          </cell>
          <cell r="G751" t="str">
            <v/>
          </cell>
          <cell r="H751" t="str">
            <v>NORMALIZACION ESCUELA SOL DEL PACIFICO, COMUNA ANCUD</v>
          </cell>
          <cell r="I751" t="str">
            <v>NORMALIZACION</v>
          </cell>
          <cell r="J751" t="str">
            <v>CHILOE</v>
          </cell>
          <cell r="K751" t="str">
            <v/>
          </cell>
        </row>
        <row r="752">
          <cell r="A752">
            <v>30310525</v>
          </cell>
          <cell r="B752" t="str">
            <v>30310525-EJECUCION</v>
          </cell>
          <cell r="C752" t="str">
            <v/>
          </cell>
          <cell r="D752">
            <v>9017426</v>
          </cell>
          <cell r="E752" t="str">
            <v>EJECUCION</v>
          </cell>
          <cell r="F752" t="str">
            <v>GOBIERNO REGIONAL - REGION DE LOS LAGOS</v>
          </cell>
          <cell r="G752" t="str">
            <v/>
          </cell>
          <cell r="H752" t="str">
            <v>NORMALIZACION ELÉCTRICA  11 ISLAS DEL ARCHIPIÉLAGO DE CHILOE.</v>
          </cell>
          <cell r="I752" t="str">
            <v>NORMALIZACION</v>
          </cell>
          <cell r="J752" t="str">
            <v>CHILOE</v>
          </cell>
          <cell r="K752" t="str">
            <v>RS</v>
          </cell>
        </row>
        <row r="753">
          <cell r="A753">
            <v>30460722</v>
          </cell>
          <cell r="B753" t="str">
            <v>30460722-EJECUCION</v>
          </cell>
          <cell r="C753" t="str">
            <v/>
          </cell>
          <cell r="D753">
            <v>212907</v>
          </cell>
          <cell r="E753" t="str">
            <v>EJECUCION</v>
          </cell>
          <cell r="F753" t="str">
            <v>SERVICIO VIVIENDA Y URBANIZACION REGION DE LOS LAGOS</v>
          </cell>
          <cell r="G753" t="str">
            <v/>
          </cell>
          <cell r="H753" t="str">
            <v>CONSERVACION REDES SECUNDARIAS DE AGUAS LLUVIA 2017 REGION LOS LAGOS</v>
          </cell>
          <cell r="I753" t="str">
            <v>CONSERVACION</v>
          </cell>
          <cell r="J753" t="str">
            <v/>
          </cell>
          <cell r="K753" t="str">
            <v/>
          </cell>
        </row>
        <row r="754">
          <cell r="A754">
            <v>30043755</v>
          </cell>
          <cell r="B754" t="str">
            <v>30043755-EJECUCION</v>
          </cell>
          <cell r="C754" t="str">
            <v>OSORNO</v>
          </cell>
          <cell r="D754">
            <v>3740784</v>
          </cell>
          <cell r="E754" t="str">
            <v>EJECUCION</v>
          </cell>
          <cell r="F754" t="str">
            <v>SERVICIO VIVIENDA Y URBANIZACION REGION DE LOS LAGOS</v>
          </cell>
          <cell r="G754" t="str">
            <v/>
          </cell>
          <cell r="H754" t="str">
            <v>MEJORAMIENTO AVENIDA JULIO BUSCHMANN, OSORNO.</v>
          </cell>
          <cell r="I754" t="str">
            <v>MEJORAMIENTO</v>
          </cell>
          <cell r="J754" t="str">
            <v>OSORNO</v>
          </cell>
          <cell r="K754" t="str">
            <v>FI</v>
          </cell>
        </row>
        <row r="755">
          <cell r="A755">
            <v>30110274</v>
          </cell>
          <cell r="B755" t="str">
            <v>30110274-DISEÑO</v>
          </cell>
          <cell r="C755" t="str">
            <v/>
          </cell>
          <cell r="D755">
            <v>250500</v>
          </cell>
          <cell r="E755" t="str">
            <v>DISEÑO</v>
          </cell>
          <cell r="F755" t="str">
            <v>DIRECCION DE VIALIDAD</v>
          </cell>
          <cell r="G755" t="str">
            <v/>
          </cell>
          <cell r="H755" t="str">
            <v>CONSTRUCCION RIPIO RUTA 7. S: FIORDO LARGO (PILLAN) - CALETA GONZALO</v>
          </cell>
          <cell r="I755" t="str">
            <v>CONSTRUCCION</v>
          </cell>
          <cell r="J755" t="str">
            <v/>
          </cell>
          <cell r="K755" t="str">
            <v>OT</v>
          </cell>
        </row>
        <row r="756">
          <cell r="A756">
            <v>30486138</v>
          </cell>
          <cell r="B756" t="str">
            <v>30486138-DISEÑO</v>
          </cell>
          <cell r="C756" t="str">
            <v>PURRANQUE</v>
          </cell>
          <cell r="D756">
            <v>30780</v>
          </cell>
          <cell r="E756" t="str">
            <v>DISEÑO</v>
          </cell>
          <cell r="F756" t="str">
            <v>GOBIERNO REGIONAL - REGION DE LOS LAGOS</v>
          </cell>
          <cell r="G756" t="str">
            <v/>
          </cell>
          <cell r="H756" t="str">
            <v>CONSTRUCCION APR COLLIHUINCO, COMUNA DE PURRANQUE</v>
          </cell>
          <cell r="I756" t="str">
            <v>CONSTRUCCION</v>
          </cell>
          <cell r="J756" t="str">
            <v>OSORNO</v>
          </cell>
          <cell r="K756" t="str">
            <v/>
          </cell>
        </row>
        <row r="757">
          <cell r="A757">
            <v>30488831</v>
          </cell>
          <cell r="B757" t="str">
            <v>30488831-EJECUCION</v>
          </cell>
          <cell r="C757" t="str">
            <v>PUERTO OCTAY</v>
          </cell>
          <cell r="D757">
            <v>123120</v>
          </cell>
          <cell r="E757" t="str">
            <v>EJECUCION</v>
          </cell>
          <cell r="F757" t="str">
            <v>GOBIERNO REGIONAL - REGION DE LOS LAGOS</v>
          </cell>
          <cell r="G757" t="str">
            <v/>
          </cell>
          <cell r="H757" t="str">
            <v>DIAGNOSTICO NORMALIZACION PLAN CIERRE VERTEDERO MUNICIPAL PUERTO OCTAY</v>
          </cell>
          <cell r="I757" t="str">
            <v>DIAGNOSTICO</v>
          </cell>
          <cell r="J757" t="str">
            <v>OSORNO</v>
          </cell>
          <cell r="K757" t="str">
            <v/>
          </cell>
        </row>
        <row r="758">
          <cell r="A758">
            <v>40007569</v>
          </cell>
          <cell r="B758" t="str">
            <v>40007569-EJECUCION</v>
          </cell>
          <cell r="C758" t="str">
            <v>PURRANQUE</v>
          </cell>
          <cell r="D758">
            <v>7000000</v>
          </cell>
          <cell r="E758" t="str">
            <v>EJECUCION</v>
          </cell>
          <cell r="F758" t="str">
            <v>SUBSECRETARIA DE EDUCACION</v>
          </cell>
          <cell r="G758" t="str">
            <v/>
          </cell>
          <cell r="H758" t="str">
            <v>EQUIPAMIENTO CAMBIO CALDERA DE CALEFACCION, ESCUELA CRECER.</v>
          </cell>
          <cell r="I758" t="str">
            <v>EQUIPAMIENTO</v>
          </cell>
          <cell r="J758" t="str">
            <v>OSORNO</v>
          </cell>
          <cell r="K758" t="str">
            <v/>
          </cell>
        </row>
        <row r="759">
          <cell r="A759">
            <v>40007413</v>
          </cell>
          <cell r="B759" t="str">
            <v>40007413-EJECUCION</v>
          </cell>
          <cell r="C759" t="str">
            <v>PUERTO MONTT</v>
          </cell>
          <cell r="D759">
            <v>120000</v>
          </cell>
          <cell r="E759" t="str">
            <v>EJECUCION</v>
          </cell>
          <cell r="F759" t="str">
            <v>SUBSECRETARIA DE EDUCACION</v>
          </cell>
          <cell r="G759" t="str">
            <v/>
          </cell>
          <cell r="H759" t="str">
            <v>MEJORAMIENTO INTEGRAL ESCUELA DE TRAPEN</v>
          </cell>
          <cell r="I759" t="str">
            <v>MEJORAMIENTO</v>
          </cell>
          <cell r="J759" t="str">
            <v>LLANQUIHUE</v>
          </cell>
          <cell r="K759" t="str">
            <v/>
          </cell>
        </row>
        <row r="760">
          <cell r="A760">
            <v>40006664</v>
          </cell>
          <cell r="B760" t="str">
            <v>40006664-EJECUCION</v>
          </cell>
          <cell r="C760" t="str">
            <v>CASTRO</v>
          </cell>
          <cell r="D760">
            <v>600</v>
          </cell>
          <cell r="E760" t="str">
            <v>EJECUCION</v>
          </cell>
          <cell r="F760" t="str">
            <v>SUBSECRETARIA DE EDUCACION</v>
          </cell>
          <cell r="G760" t="str">
            <v/>
          </cell>
          <cell r="H760" t="str">
            <v>NORMALIZACION SELLO VERDE JARDIN PEUMAYEN</v>
          </cell>
          <cell r="I760" t="str">
            <v>NORMALIZACION</v>
          </cell>
          <cell r="J760" t="str">
            <v>CHILOE</v>
          </cell>
          <cell r="K760" t="str">
            <v/>
          </cell>
        </row>
        <row r="761">
          <cell r="A761">
            <v>30061828</v>
          </cell>
          <cell r="B761" t="str">
            <v>30061828-EJECUCION</v>
          </cell>
          <cell r="C761" t="str">
            <v/>
          </cell>
          <cell r="D761">
            <v>3884384</v>
          </cell>
          <cell r="E761" t="str">
            <v>EJECUCION</v>
          </cell>
          <cell r="F761" t="str">
            <v>DIRECCION DE VIALIDAD</v>
          </cell>
          <cell r="G761" t="str">
            <v/>
          </cell>
          <cell r="H761" t="str">
            <v>MEJORAMIENTO RUTA 225-CH. SECTOR: PETROHUE - LAGO TODOS LOS SANTOS</v>
          </cell>
          <cell r="I761" t="str">
            <v>MEJORAMIENTO</v>
          </cell>
          <cell r="J761" t="str">
            <v/>
          </cell>
          <cell r="K761" t="str">
            <v>RS</v>
          </cell>
        </row>
        <row r="762">
          <cell r="A762">
            <v>40004104</v>
          </cell>
          <cell r="B762" t="str">
            <v>40004104-EJECUCION</v>
          </cell>
          <cell r="C762" t="str">
            <v/>
          </cell>
          <cell r="D762">
            <v>1669053</v>
          </cell>
          <cell r="E762" t="str">
            <v>EJECUCION</v>
          </cell>
          <cell r="F762" t="str">
            <v>DIRECCION DE AEROPUERTOS</v>
          </cell>
          <cell r="G762" t="str">
            <v/>
          </cell>
          <cell r="H762" t="str">
            <v>CONSERVACION GLOBAL PEQUEÑOS AERÓDROMOS PROVINCIA DE PALENA, REGIÓN DE LOS LAGOS</v>
          </cell>
          <cell r="I762" t="str">
            <v>CONSERVACION</v>
          </cell>
          <cell r="J762" t="str">
            <v>PALENA</v>
          </cell>
          <cell r="K762" t="str">
            <v/>
          </cell>
        </row>
        <row r="763">
          <cell r="A763">
            <v>40003386</v>
          </cell>
          <cell r="B763" t="str">
            <v>40003386-EJECUCION</v>
          </cell>
          <cell r="C763" t="str">
            <v>CASTRO</v>
          </cell>
          <cell r="D763">
            <v>1314188</v>
          </cell>
          <cell r="E763" t="str">
            <v>EJECUCION</v>
          </cell>
          <cell r="F763" t="str">
            <v>MINISTERIO DE SALUD</v>
          </cell>
          <cell r="G763" t="str">
            <v/>
          </cell>
          <cell r="H763" t="str">
            <v>CONSTRUCCION BASE SAMU EN CASTRO Y SUBCENTRO DE DESPACHO PROVINCIA DE CHILOE</v>
          </cell>
          <cell r="I763" t="str">
            <v>CONSTRUCCION</v>
          </cell>
          <cell r="J763" t="str">
            <v>CHILOE</v>
          </cell>
          <cell r="K763" t="str">
            <v/>
          </cell>
        </row>
        <row r="764">
          <cell r="A764">
            <v>40006835</v>
          </cell>
          <cell r="B764" t="str">
            <v>40006835-DISEÑO</v>
          </cell>
          <cell r="C764" t="str">
            <v>QUINCHAO</v>
          </cell>
          <cell r="D764">
            <v>1162</v>
          </cell>
          <cell r="E764" t="str">
            <v>DISEÑO</v>
          </cell>
          <cell r="F764" t="str">
            <v>SUBSECRETARIA DE EDUCACION</v>
          </cell>
          <cell r="G764" t="str">
            <v/>
          </cell>
          <cell r="H764" t="str">
            <v>SANEAMIENTO PROPIEDAD ESCUELA RURAL FRANCISCO DE VILLAGRA</v>
          </cell>
          <cell r="I764" t="str">
            <v>SANEAMIENTO</v>
          </cell>
          <cell r="J764" t="str">
            <v>CHILOE</v>
          </cell>
          <cell r="K764" t="str">
            <v/>
          </cell>
        </row>
        <row r="765">
          <cell r="A765">
            <v>40007673</v>
          </cell>
          <cell r="B765" t="str">
            <v>40007673-EJECUCION</v>
          </cell>
          <cell r="C765" t="str">
            <v>OSORNO</v>
          </cell>
          <cell r="D765">
            <v>55000</v>
          </cell>
          <cell r="E765" t="str">
            <v>EJECUCION</v>
          </cell>
          <cell r="F765" t="str">
            <v>SUBSECRETARIA DE EDUCACION</v>
          </cell>
          <cell r="G765" t="str">
            <v/>
          </cell>
          <cell r="H765" t="str">
            <v>MEJORAMIENTO Y OBRAS MENORES LICEO ELEUTERIO RAMÍREZ</v>
          </cell>
          <cell r="I765" t="str">
            <v>MEJORAMIENTO</v>
          </cell>
          <cell r="J765" t="str">
            <v>OSORNO</v>
          </cell>
          <cell r="K765" t="str">
            <v/>
          </cell>
        </row>
        <row r="766">
          <cell r="A766">
            <v>40008463</v>
          </cell>
          <cell r="B766" t="str">
            <v>40008463-EJECUCION</v>
          </cell>
          <cell r="C766" t="str">
            <v/>
          </cell>
          <cell r="D766">
            <v>225000</v>
          </cell>
          <cell r="E766" t="str">
            <v>EJECUCION</v>
          </cell>
          <cell r="F766" t="str">
            <v>GOBIERNO REGIONAL - REGION DE LOS LAGOS</v>
          </cell>
          <cell r="G766" t="str">
            <v/>
          </cell>
          <cell r="H766" t="str">
            <v>TRANSFERENCIA FORTALECIMIENTO CAPACIDAD EXPORTADORA</v>
          </cell>
          <cell r="I766" t="str">
            <v>TRANSFERENCIA</v>
          </cell>
          <cell r="J766" t="str">
            <v/>
          </cell>
          <cell r="K766" t="str">
            <v/>
          </cell>
        </row>
        <row r="767">
          <cell r="A767">
            <v>30486775</v>
          </cell>
          <cell r="B767" t="str">
            <v>30486775-DISEÑO</v>
          </cell>
          <cell r="C767" t="str">
            <v/>
          </cell>
          <cell r="D767">
            <v>48918</v>
          </cell>
          <cell r="E767" t="str">
            <v>DISEÑO</v>
          </cell>
          <cell r="F767" t="str">
            <v>MINISTERIO PUBLICO</v>
          </cell>
          <cell r="G767" t="str">
            <v/>
          </cell>
          <cell r="H767" t="str">
            <v>CONSTRUCCION FISCALÍA LOCAL DE QUELLÓN</v>
          </cell>
          <cell r="I767" t="str">
            <v>CONSTRUCCION</v>
          </cell>
          <cell r="J767" t="str">
            <v/>
          </cell>
          <cell r="K767" t="str">
            <v/>
          </cell>
        </row>
        <row r="768">
          <cell r="A768">
            <v>30099869</v>
          </cell>
          <cell r="B768" t="str">
            <v>30099869-EJECUCION</v>
          </cell>
          <cell r="C768" t="str">
            <v>SAN PABLO</v>
          </cell>
          <cell r="D768">
            <v>8792557</v>
          </cell>
          <cell r="E768" t="str">
            <v>EJECUCION</v>
          </cell>
          <cell r="F768" t="str">
            <v>MINISTERIO DE SALUD</v>
          </cell>
          <cell r="G768" t="str">
            <v/>
          </cell>
          <cell r="H768" t="str">
            <v>REPOSICION HOSPITAL QUILACAHUIN, SAN PABLO</v>
          </cell>
          <cell r="I768" t="str">
            <v>REPOSICION</v>
          </cell>
          <cell r="J768" t="str">
            <v>OSORNO</v>
          </cell>
          <cell r="K768" t="str">
            <v>RS</v>
          </cell>
        </row>
        <row r="769">
          <cell r="A769">
            <v>40006797</v>
          </cell>
          <cell r="B769" t="str">
            <v>40006797-DISEÑO</v>
          </cell>
          <cell r="C769" t="str">
            <v>QUINCHAO</v>
          </cell>
          <cell r="D769">
            <v>4879</v>
          </cell>
          <cell r="E769" t="str">
            <v>DISEÑO</v>
          </cell>
          <cell r="F769" t="str">
            <v>SUBSECRETARIA DE EDUCACION</v>
          </cell>
          <cell r="G769" t="str">
            <v/>
          </cell>
          <cell r="H769" t="str">
            <v>NORMALIZACION INSTALACIONES E INFRAESTRUCTURA ACUICULTURA Y AGROPECUARIA DEL LICEO INSULAR</v>
          </cell>
          <cell r="I769" t="str">
            <v>NORMALIZACION</v>
          </cell>
          <cell r="J769" t="str">
            <v>CHILOE</v>
          </cell>
          <cell r="K769" t="str">
            <v/>
          </cell>
        </row>
        <row r="770">
          <cell r="A770">
            <v>40006669</v>
          </cell>
          <cell r="B770" t="str">
            <v>40006669-EJECUCION</v>
          </cell>
          <cell r="C770" t="str">
            <v>QUEMCHI</v>
          </cell>
          <cell r="D770">
            <v>68277</v>
          </cell>
          <cell r="E770" t="str">
            <v>EJECUCION</v>
          </cell>
          <cell r="F770" t="str">
            <v>GOBIERNO REGIONAL - REGION DE LOS LAGOS</v>
          </cell>
          <cell r="G770" t="str">
            <v/>
          </cell>
          <cell r="H770" t="str">
            <v>CONSTRUCCION CAMARINES PARA ACTIVIDADES CULTURALES.</v>
          </cell>
          <cell r="I770" t="str">
            <v>CONSTRUCCION</v>
          </cell>
          <cell r="J770" t="str">
            <v>CHILOE</v>
          </cell>
          <cell r="K770" t="str">
            <v/>
          </cell>
        </row>
        <row r="771">
          <cell r="A771">
            <v>40001507</v>
          </cell>
          <cell r="B771" t="str">
            <v>40001507-EJECUCION</v>
          </cell>
          <cell r="C771" t="str">
            <v/>
          </cell>
          <cell r="D771">
            <v>707940</v>
          </cell>
          <cell r="E771" t="str">
            <v>EJECUCION</v>
          </cell>
          <cell r="F771" t="str">
            <v>GOBIERNO REGIONAL - REGION DE LOS LAGOS</v>
          </cell>
          <cell r="G771" t="str">
            <v/>
          </cell>
          <cell r="H771" t="str">
            <v>HABILITACION  DE BOX Y CÁMARA HIPERBARICA</v>
          </cell>
          <cell r="I771" t="str">
            <v>HABILITACION</v>
          </cell>
          <cell r="J771" t="str">
            <v/>
          </cell>
          <cell r="K771" t="str">
            <v/>
          </cell>
        </row>
        <row r="772">
          <cell r="A772">
            <v>30103252</v>
          </cell>
          <cell r="B772" t="str">
            <v>30103252-DISEÑO</v>
          </cell>
          <cell r="C772" t="str">
            <v>CHONCHI</v>
          </cell>
          <cell r="D772">
            <v>63967</v>
          </cell>
          <cell r="E772" t="str">
            <v>DISEÑO</v>
          </cell>
          <cell r="F772" t="str">
            <v>GOBIERNO REGIONAL - REGION DE LOS LAGOS</v>
          </cell>
          <cell r="G772" t="str">
            <v/>
          </cell>
          <cell r="H772" t="str">
            <v>REPOSICION TEATRO MUNICIPAL DE CHONCHI</v>
          </cell>
          <cell r="I772" t="str">
            <v>REPOSICION</v>
          </cell>
          <cell r="J772" t="str">
            <v>CHILOE</v>
          </cell>
          <cell r="K772" t="str">
            <v>RS</v>
          </cell>
        </row>
        <row r="773">
          <cell r="A773">
            <v>40003512</v>
          </cell>
          <cell r="B773" t="str">
            <v>40003512-EJECUCION</v>
          </cell>
          <cell r="C773" t="str">
            <v>QUINCHAO</v>
          </cell>
          <cell r="D773">
            <v>69227</v>
          </cell>
          <cell r="E773" t="str">
            <v>EJECUCION</v>
          </cell>
          <cell r="F773" t="str">
            <v>SUBSECRETARIA DE EDUCACION</v>
          </cell>
          <cell r="G773" t="str">
            <v/>
          </cell>
          <cell r="H773" t="str">
            <v>REPARACION GIMNASIO ESCUELA INSULAR BASICA</v>
          </cell>
          <cell r="I773" t="str">
            <v>REPARACION</v>
          </cell>
          <cell r="J773" t="str">
            <v>CHILOE</v>
          </cell>
          <cell r="K773" t="str">
            <v/>
          </cell>
        </row>
        <row r="774">
          <cell r="A774">
            <v>30487874</v>
          </cell>
          <cell r="B774" t="str">
            <v>30487874-EJECUCION</v>
          </cell>
          <cell r="C774" t="str">
            <v>QUELLON</v>
          </cell>
          <cell r="D774">
            <v>35910</v>
          </cell>
          <cell r="E774" t="str">
            <v>EJECUCION</v>
          </cell>
          <cell r="F774" t="str">
            <v>GOBIERNO REGIONAL - REGION DE LOS LAGOS</v>
          </cell>
          <cell r="G774" t="str">
            <v/>
          </cell>
          <cell r="H774" t="str">
            <v>CONSTRUCCION CAMARINES ESTADIO DE CURANUE, COMUNA DE QUELLÓN</v>
          </cell>
          <cell r="I774" t="str">
            <v>CONSTRUCCION</v>
          </cell>
          <cell r="J774" t="str">
            <v>CHILOE</v>
          </cell>
          <cell r="K774" t="str">
            <v/>
          </cell>
        </row>
        <row r="775">
          <cell r="A775">
            <v>40005970</v>
          </cell>
          <cell r="B775" t="str">
            <v>40005970-EJECUCION</v>
          </cell>
          <cell r="C775" t="str">
            <v/>
          </cell>
          <cell r="D775">
            <v>400000000</v>
          </cell>
          <cell r="E775" t="str">
            <v>EJECUCION</v>
          </cell>
          <cell r="F775" t="str">
            <v>GOBIERNO REGIONAL - REGION DE LOS LAGOS</v>
          </cell>
          <cell r="G775" t="str">
            <v/>
          </cell>
          <cell r="H775" t="str">
            <v>TRANSFERENCIA FOM. PRODUCCION TRADICIONAL</v>
          </cell>
          <cell r="I775" t="str">
            <v>TRANSFERENCIA</v>
          </cell>
          <cell r="J775" t="str">
            <v/>
          </cell>
          <cell r="K775" t="str">
            <v/>
          </cell>
        </row>
        <row r="776">
          <cell r="A776">
            <v>40006715</v>
          </cell>
          <cell r="B776" t="str">
            <v>40006715-EJECUCION</v>
          </cell>
          <cell r="C776" t="str">
            <v>CALBUCO</v>
          </cell>
          <cell r="D776">
            <v>72150941</v>
          </cell>
          <cell r="E776" t="str">
            <v>EJECUCION</v>
          </cell>
          <cell r="F776" t="str">
            <v>SUBSECRETARIA DE EDUCACION</v>
          </cell>
          <cell r="G776" t="str">
            <v/>
          </cell>
          <cell r="H776" t="str">
            <v>MEJORAMIENTO TECHUMBRE ESCUELA SAN RAFAEL</v>
          </cell>
          <cell r="I776" t="str">
            <v>MEJORAMIENTO</v>
          </cell>
          <cell r="J776" t="str">
            <v>LLANQUIHUE</v>
          </cell>
          <cell r="K776" t="str">
            <v/>
          </cell>
        </row>
        <row r="777">
          <cell r="A777">
            <v>40003406</v>
          </cell>
          <cell r="B777" t="str">
            <v>40003406-EJECUCION</v>
          </cell>
          <cell r="C777" t="str">
            <v>CASTRO</v>
          </cell>
          <cell r="D777">
            <v>2175284</v>
          </cell>
          <cell r="E777" t="str">
            <v>EJECUCION</v>
          </cell>
          <cell r="F777" t="str">
            <v>GOBIERNO REGIONAL - REGION DE LOS LAGOS</v>
          </cell>
          <cell r="G777" t="str">
            <v/>
          </cell>
          <cell r="H777" t="str">
            <v>HABILITACION OBRAS DE MITIGACION HOSPITAL DE CASTRO, ETAPA 1, CMA ENDOSCOPIA  Y CIRUGIA MENOR</v>
          </cell>
          <cell r="I777" t="str">
            <v>HABILITACION</v>
          </cell>
          <cell r="J777" t="str">
            <v>CHILOE</v>
          </cell>
          <cell r="K777" t="str">
            <v/>
          </cell>
        </row>
        <row r="778">
          <cell r="A778">
            <v>30304222</v>
          </cell>
          <cell r="B778" t="str">
            <v>30304222-EJECUCION</v>
          </cell>
          <cell r="C778" t="str">
            <v>DALCAHUE</v>
          </cell>
          <cell r="D778">
            <v>4475709</v>
          </cell>
          <cell r="E778" t="str">
            <v>EJECUCION</v>
          </cell>
          <cell r="F778" t="str">
            <v>DIRECCION DE OBRAS PORTUARIAS</v>
          </cell>
          <cell r="G778" t="str">
            <v/>
          </cell>
          <cell r="H778" t="str">
            <v>CONSTRUCCION BORDE COSTERO DE DALCAHUE</v>
          </cell>
          <cell r="I778" t="str">
            <v>CONSTRUCCION</v>
          </cell>
          <cell r="J778" t="str">
            <v>CHILOE</v>
          </cell>
          <cell r="K778" t="str">
            <v>RS</v>
          </cell>
        </row>
        <row r="779">
          <cell r="A779">
            <v>30047349</v>
          </cell>
          <cell r="B779" t="str">
            <v>30047349-EJECUCION</v>
          </cell>
          <cell r="C779" t="str">
            <v>COCHAMO</v>
          </cell>
          <cell r="D779">
            <v>2152748</v>
          </cell>
          <cell r="E779" t="str">
            <v>EJECUCION</v>
          </cell>
          <cell r="F779" t="str">
            <v>GOBIERNO REGIONAL - REGION DE LOS LAGOS</v>
          </cell>
          <cell r="G779" t="str">
            <v/>
          </cell>
          <cell r="H779" t="str">
            <v>CONSTRUCCION CENTRO DE SALUD COCHAMO, COMUNA DE COCHAMO.</v>
          </cell>
          <cell r="I779" t="str">
            <v>CONSTRUCCION</v>
          </cell>
          <cell r="J779" t="str">
            <v>LLANQUIHUE</v>
          </cell>
          <cell r="K779" t="str">
            <v>RS</v>
          </cell>
        </row>
        <row r="780">
          <cell r="A780">
            <v>30405874</v>
          </cell>
          <cell r="B780" t="str">
            <v>30405874-EJECUCION</v>
          </cell>
          <cell r="C780" t="str">
            <v/>
          </cell>
          <cell r="D780">
            <v>199682</v>
          </cell>
          <cell r="E780" t="str">
            <v>EJECUCION</v>
          </cell>
          <cell r="F780" t="str">
            <v>GOBIERNO REGIONAL - REGION DE LOS LAGOS</v>
          </cell>
          <cell r="G780" t="str">
            <v/>
          </cell>
          <cell r="H780" t="str">
            <v>CAPACITACION NUCLEOS GESTORES TERRITORIOS PIRDT</v>
          </cell>
          <cell r="I780" t="str">
            <v>CAPACITACION</v>
          </cell>
          <cell r="J780" t="str">
            <v/>
          </cell>
          <cell r="K780" t="str">
            <v/>
          </cell>
        </row>
        <row r="781">
          <cell r="A781">
            <v>30485168</v>
          </cell>
          <cell r="B781" t="str">
            <v>30485168-EJECUCION</v>
          </cell>
          <cell r="C781" t="str">
            <v>FRUTILLAR</v>
          </cell>
          <cell r="D781">
            <v>153900</v>
          </cell>
          <cell r="E781" t="str">
            <v>EJECUCION</v>
          </cell>
          <cell r="F781" t="str">
            <v>GOBIERNO REGIONAL - REGION DE LOS LAGOS</v>
          </cell>
          <cell r="G781" t="str">
            <v/>
          </cell>
          <cell r="H781" t="str">
            <v>HABILITACION SUMINISTRO ENER. ELECTR.  SECTOR HUACHA CASMA,FRUTILLAR</v>
          </cell>
          <cell r="I781" t="str">
            <v>HABILITACION</v>
          </cell>
          <cell r="J781" t="str">
            <v>LLANQUIHUE</v>
          </cell>
          <cell r="K781" t="str">
            <v/>
          </cell>
        </row>
        <row r="782">
          <cell r="A782">
            <v>40001654</v>
          </cell>
          <cell r="B782" t="str">
            <v>40001654-EJECUCION</v>
          </cell>
          <cell r="C782" t="str">
            <v>ANCUD</v>
          </cell>
          <cell r="D782">
            <v>76526</v>
          </cell>
          <cell r="E782" t="str">
            <v>EJECUCION</v>
          </cell>
          <cell r="F782" t="str">
            <v>GOBIERNO REGIONAL - REGION DE LOS LAGOS</v>
          </cell>
          <cell r="G782" t="str">
            <v/>
          </cell>
          <cell r="H782" t="str">
            <v>ACTUALIZACION PLAN DE DESARROLLO COMUNAL DE ANCUD</v>
          </cell>
          <cell r="I782" t="str">
            <v>ACTUALIZACION</v>
          </cell>
          <cell r="J782" t="str">
            <v>CHILOE</v>
          </cell>
          <cell r="K782" t="str">
            <v/>
          </cell>
        </row>
        <row r="783">
          <cell r="A783">
            <v>40003856</v>
          </cell>
          <cell r="B783" t="str">
            <v>40003856-EJECUCION</v>
          </cell>
          <cell r="C783" t="str">
            <v/>
          </cell>
          <cell r="D783">
            <v>543926</v>
          </cell>
          <cell r="E783" t="str">
            <v>EJECUCION</v>
          </cell>
          <cell r="F783" t="str">
            <v>GOBIERNO REGIONAL - REGION DE LOS LAGOS</v>
          </cell>
          <cell r="G783" t="str">
            <v/>
          </cell>
          <cell r="H783" t="str">
            <v>REPOSICION DE VEHÍCULOS PARA MEJORAR LA CONECTIVIDAD EN LA RED SALUD CHILOE</v>
          </cell>
          <cell r="I783" t="str">
            <v>REPOSICION</v>
          </cell>
          <cell r="J783" t="str">
            <v>CHILOE</v>
          </cell>
          <cell r="K783" t="str">
            <v/>
          </cell>
        </row>
        <row r="784">
          <cell r="A784">
            <v>30476333</v>
          </cell>
          <cell r="B784" t="str">
            <v>30476333-EJECUCION</v>
          </cell>
          <cell r="C784" t="str">
            <v>ANCUD</v>
          </cell>
          <cell r="D784">
            <v>422455</v>
          </cell>
          <cell r="E784" t="str">
            <v>EJECUCION</v>
          </cell>
          <cell r="F784" t="str">
            <v>GOBIERNO REGIONAL - REGION DE LOS LAGOS</v>
          </cell>
          <cell r="G784" t="str">
            <v/>
          </cell>
          <cell r="H784" t="str">
            <v>CONSTRUCCION SISTEMA DE APR SECTOR GUABUN, ANCUD</v>
          </cell>
          <cell r="I784" t="str">
            <v>CONSTRUCCION</v>
          </cell>
          <cell r="J784" t="str">
            <v>CHILOE</v>
          </cell>
          <cell r="K784" t="str">
            <v/>
          </cell>
        </row>
        <row r="785">
          <cell r="A785">
            <v>40004104</v>
          </cell>
          <cell r="B785" t="str">
            <v>40004104-EJECUCION</v>
          </cell>
          <cell r="C785" t="str">
            <v/>
          </cell>
          <cell r="D785">
            <v>1228100</v>
          </cell>
          <cell r="E785" t="str">
            <v>EJECUCION</v>
          </cell>
          <cell r="F785" t="str">
            <v>DIRECCION DE AEROPUERTOS</v>
          </cell>
          <cell r="G785" t="str">
            <v/>
          </cell>
          <cell r="H785" t="str">
            <v>CONSERVACION GLOBAL PEQUEÑOS AERÓDROMOS PROVINCIA DE PALENA, REGIÓN DE LOS LAGOS</v>
          </cell>
          <cell r="I785" t="str">
            <v>CONSERVACION</v>
          </cell>
          <cell r="J785" t="str">
            <v>PALENA</v>
          </cell>
          <cell r="K785" t="str">
            <v/>
          </cell>
        </row>
        <row r="786">
          <cell r="A786">
            <v>40007402</v>
          </cell>
          <cell r="B786" t="str">
            <v>40007402-EJECUCION</v>
          </cell>
          <cell r="C786" t="str">
            <v>PUERTO MONTT</v>
          </cell>
          <cell r="D786">
            <v>50000</v>
          </cell>
          <cell r="E786" t="str">
            <v>EJECUCION</v>
          </cell>
          <cell r="F786" t="str">
            <v>SUBSECRETARIA DE EDUCACION</v>
          </cell>
          <cell r="G786" t="str">
            <v/>
          </cell>
          <cell r="H786" t="str">
            <v>MEJORAMIENTO CIERRO Y VENTANAS LICEO RURAL LAS QUEMAS</v>
          </cell>
          <cell r="I786" t="str">
            <v>MEJORAMIENTO</v>
          </cell>
          <cell r="J786" t="str">
            <v>LLANQUIHUE</v>
          </cell>
          <cell r="K786" t="str">
            <v/>
          </cell>
        </row>
        <row r="787">
          <cell r="A787">
            <v>40003906</v>
          </cell>
          <cell r="B787" t="str">
            <v>40003906-EJECUCION</v>
          </cell>
          <cell r="C787" t="str">
            <v>PUERTO MONTT</v>
          </cell>
          <cell r="D787">
            <v>60000</v>
          </cell>
          <cell r="E787" t="str">
            <v>EJECUCION</v>
          </cell>
          <cell r="F787" t="str">
            <v>GOBIERNO REGIONAL - REGION DE LOS LAGOS</v>
          </cell>
          <cell r="G787" t="str">
            <v/>
          </cell>
          <cell r="H787" t="str">
            <v>CONSERVACION CUBIERTA PATIO CUBIERTO ESCUELA CAYENEL DE PUERTO MONTT</v>
          </cell>
          <cell r="I787" t="str">
            <v>CONSERVACION</v>
          </cell>
          <cell r="J787" t="str">
            <v>LLANQUIHUE</v>
          </cell>
          <cell r="K787" t="str">
            <v/>
          </cell>
        </row>
        <row r="788">
          <cell r="A788">
            <v>30458984</v>
          </cell>
          <cell r="B788" t="str">
            <v>30458984-EJECUCION</v>
          </cell>
          <cell r="C788" t="str">
            <v>LLANQUIHUE</v>
          </cell>
          <cell r="D788">
            <v>153092</v>
          </cell>
          <cell r="E788" t="str">
            <v>EJECUCION</v>
          </cell>
          <cell r="F788" t="str">
            <v>GOBIERNO REGIONAL - REGION DE LOS LAGOS</v>
          </cell>
          <cell r="G788" t="str">
            <v/>
          </cell>
          <cell r="H788" t="str">
            <v>REPOSICION DE VEHICULOS -DESAM COMUNA DE LLANQUIHUE</v>
          </cell>
          <cell r="I788" t="str">
            <v>REPOSICION</v>
          </cell>
          <cell r="J788" t="str">
            <v>LLANQUIHUE</v>
          </cell>
          <cell r="K788" t="str">
            <v/>
          </cell>
        </row>
        <row r="789">
          <cell r="A789">
            <v>40008566</v>
          </cell>
          <cell r="B789" t="str">
            <v>40008566-EJECUCION</v>
          </cell>
          <cell r="C789" t="str">
            <v>PUERTO MONTT</v>
          </cell>
          <cell r="D789">
            <v>44995</v>
          </cell>
          <cell r="E789" t="str">
            <v>EJECUCION</v>
          </cell>
          <cell r="F789" t="str">
            <v>GOBIERNO REGIONAL - REGION DE LOS LAGOS</v>
          </cell>
          <cell r="G789" t="str">
            <v/>
          </cell>
          <cell r="H789" t="str">
            <v xml:space="preserve">CONSTRUCCION VEREDAS SECTOR POBLACIÓN CAYENEL </v>
          </cell>
          <cell r="I789" t="str">
            <v>CONSTRUCCION</v>
          </cell>
          <cell r="J789" t="str">
            <v>LLANQUIHUE</v>
          </cell>
          <cell r="K789" t="str">
            <v/>
          </cell>
        </row>
        <row r="790">
          <cell r="A790">
            <v>30484599</v>
          </cell>
          <cell r="B790" t="str">
            <v>30484599-EJECUCION</v>
          </cell>
          <cell r="C790" t="str">
            <v>PUERTO MONTT</v>
          </cell>
          <cell r="D790">
            <v>8721005</v>
          </cell>
          <cell r="E790" t="str">
            <v>EJECUCION</v>
          </cell>
          <cell r="F790" t="str">
            <v>SERVICIO VIVIENDA Y URBANIZACION REGION DE LOS LAGOS</v>
          </cell>
          <cell r="G790" t="str">
            <v/>
          </cell>
          <cell r="H790" t="str">
            <v>MEJORAMIENTO AVDA. P. IBAÑEZ PUERTO MONTT, TRAMO CARDONAL-LOS NOTROS</v>
          </cell>
          <cell r="I790" t="str">
            <v>MEJORAMIENTO</v>
          </cell>
          <cell r="J790" t="str">
            <v>LLANQUIHUE</v>
          </cell>
          <cell r="K790" t="str">
            <v/>
          </cell>
        </row>
        <row r="791">
          <cell r="A791">
            <v>40008275</v>
          </cell>
          <cell r="B791" t="str">
            <v>40008275-EJECUCION</v>
          </cell>
          <cell r="C791" t="str">
            <v/>
          </cell>
          <cell r="D791">
            <v>544249</v>
          </cell>
          <cell r="E791" t="str">
            <v>EJECUCION</v>
          </cell>
          <cell r="F791" t="str">
            <v>MINISTERIO PUBLICO</v>
          </cell>
          <cell r="G791" t="str">
            <v/>
          </cell>
          <cell r="H791" t="str">
            <v>AMPLIACION FISCALÍA LOCAL DE PUERTO VARAS</v>
          </cell>
          <cell r="I791" t="str">
            <v>AMPLIACION</v>
          </cell>
          <cell r="J791" t="str">
            <v/>
          </cell>
          <cell r="K791" t="str">
            <v/>
          </cell>
        </row>
        <row r="792">
          <cell r="A792">
            <v>40007874</v>
          </cell>
          <cell r="B792" t="str">
            <v>40007874-EJECUCION</v>
          </cell>
          <cell r="C792" t="str">
            <v>QUEMCHI</v>
          </cell>
          <cell r="D792">
            <v>2061</v>
          </cell>
          <cell r="E792" t="str">
            <v>EJECUCION</v>
          </cell>
          <cell r="F792" t="str">
            <v>SUBSECRETARIA DE EDUCACION</v>
          </cell>
          <cell r="G792" t="str">
            <v/>
          </cell>
          <cell r="H792" t="str">
            <v>CONSERVACION SISTEMA DE GAS Y ACREDITACION SELLO VERDE ESCUELA RURAL DE AUCAR .</v>
          </cell>
          <cell r="I792" t="str">
            <v>CONSERVACION</v>
          </cell>
          <cell r="J792" t="str">
            <v>CHILOE</v>
          </cell>
          <cell r="K792" t="str">
            <v/>
          </cell>
        </row>
        <row r="793">
          <cell r="A793">
            <v>30484066</v>
          </cell>
          <cell r="B793" t="str">
            <v>30484066-EJECUCION</v>
          </cell>
          <cell r="C793" t="str">
            <v>PUERTO MONTT</v>
          </cell>
          <cell r="D793">
            <v>53891</v>
          </cell>
          <cell r="E793" t="str">
            <v>EJECUCION</v>
          </cell>
          <cell r="F793" t="str">
            <v>SERVICIO VIVIENDA Y URBANIZACION REGION DE LOS LAGOS</v>
          </cell>
          <cell r="G793" t="str">
            <v/>
          </cell>
          <cell r="H793" t="str">
            <v xml:space="preserve">DIAGNOSTICO ALTERNATIVA DE USOS TERRENOS MZG, POB EL VOLCAN, ALERCE </v>
          </cell>
          <cell r="I793" t="str">
            <v>DIAGNOSTICO</v>
          </cell>
          <cell r="J793" t="str">
            <v>LLANQUIHUE</v>
          </cell>
          <cell r="K793" t="str">
            <v/>
          </cell>
        </row>
        <row r="794">
          <cell r="A794">
            <v>30361529</v>
          </cell>
          <cell r="B794" t="str">
            <v>30361529-DISEÑO</v>
          </cell>
          <cell r="C794" t="str">
            <v>LOS MUERMOS</v>
          </cell>
          <cell r="D794">
            <v>39006</v>
          </cell>
          <cell r="E794" t="str">
            <v>DISEÑO</v>
          </cell>
          <cell r="F794" t="str">
            <v>GOBIERNO REGIONAL - REGION DE LOS LAGOS</v>
          </cell>
          <cell r="G794" t="str">
            <v/>
          </cell>
          <cell r="H794" t="str">
            <v>MEJORAMIENTO SISTEMA APR CAÑITAS-RIO FRIO, LOS MUERMOS</v>
          </cell>
          <cell r="I794" t="str">
            <v>MEJORAMIENTO</v>
          </cell>
          <cell r="J794" t="str">
            <v>LLANQUIHUE</v>
          </cell>
          <cell r="K794" t="str">
            <v>FI</v>
          </cell>
        </row>
        <row r="795">
          <cell r="A795">
            <v>40006772</v>
          </cell>
          <cell r="B795" t="str">
            <v>40006772-EJECUCION</v>
          </cell>
          <cell r="C795" t="str">
            <v>CASTRO</v>
          </cell>
          <cell r="D795">
            <v>7000</v>
          </cell>
          <cell r="E795" t="str">
            <v>EJECUCION</v>
          </cell>
          <cell r="F795" t="str">
            <v>SUBSECRETARIA DE EDUCACION</v>
          </cell>
          <cell r="G795" t="str">
            <v/>
          </cell>
          <cell r="H795" t="str">
            <v>MEJORAMIENTO TRATAMIENTO DE AGUA POTABLE PARTICULAR</v>
          </cell>
          <cell r="I795" t="str">
            <v>MEJORAMIENTO</v>
          </cell>
          <cell r="J795" t="str">
            <v>CHILOE</v>
          </cell>
          <cell r="K795" t="str">
            <v/>
          </cell>
        </row>
        <row r="796">
          <cell r="A796">
            <v>40002956</v>
          </cell>
          <cell r="B796" t="str">
            <v>40002956-EJECUCION</v>
          </cell>
          <cell r="C796" t="str">
            <v>PUYEHUE</v>
          </cell>
          <cell r="D796">
            <v>250000</v>
          </cell>
          <cell r="E796" t="str">
            <v>EJECUCION</v>
          </cell>
          <cell r="F796" t="str">
            <v>GOBIERNO REGIONAL - REGION DE LOS LAGOS</v>
          </cell>
          <cell r="G796" t="str">
            <v/>
          </cell>
          <cell r="H796" t="str">
            <v>ADQUISICION MATERIAL DIDÁCTICO PARA EDUCACIÓN PARVULARIA, ESCUELAS DE LA COMUNA DE PUYEHUE</v>
          </cell>
          <cell r="I796" t="str">
            <v>ADQUISICION</v>
          </cell>
          <cell r="J796" t="str">
            <v>OSORNO</v>
          </cell>
          <cell r="K796" t="str">
            <v/>
          </cell>
        </row>
        <row r="797">
          <cell r="A797">
            <v>30485157</v>
          </cell>
          <cell r="B797" t="str">
            <v>30485157-EJECUCION</v>
          </cell>
          <cell r="C797" t="str">
            <v>FRUTILLAR</v>
          </cell>
          <cell r="D797">
            <v>174010</v>
          </cell>
          <cell r="E797" t="str">
            <v>EJECUCION</v>
          </cell>
          <cell r="F797" t="str">
            <v>GOBIERNO REGIONAL - REGION DE LOS LAGOS</v>
          </cell>
          <cell r="G797" t="str">
            <v/>
          </cell>
          <cell r="H797" t="str">
            <v>CONSTRUCCION RED DE AGUA POT. SECTOR CALLEJON SIN SALIDA, FRUTILLAR</v>
          </cell>
          <cell r="I797" t="str">
            <v>CONSTRUCCION</v>
          </cell>
          <cell r="J797" t="str">
            <v>LLANQUIHUE</v>
          </cell>
          <cell r="K797" t="str">
            <v/>
          </cell>
        </row>
        <row r="798">
          <cell r="A798">
            <v>40005896</v>
          </cell>
          <cell r="B798" t="str">
            <v>40005896-DISEÑO</v>
          </cell>
          <cell r="C798" t="str">
            <v>ANCUD</v>
          </cell>
          <cell r="D798">
            <v>20000</v>
          </cell>
          <cell r="E798" t="str">
            <v>DISEÑO</v>
          </cell>
          <cell r="F798" t="str">
            <v>SERVICIO VIVIENDA Y URBANIZACION REGION DE LOS LAGOS</v>
          </cell>
          <cell r="G798" t="str">
            <v/>
          </cell>
          <cell r="H798" t="str">
            <v>CONSTRUCCION 20 VIVIENDA ADULTO MAYOR POBLACIÓN VISTA HERMOSA, ANCUD</v>
          </cell>
          <cell r="I798" t="str">
            <v>CONSTRUCCION</v>
          </cell>
          <cell r="J798" t="str">
            <v>CHILOE</v>
          </cell>
          <cell r="K798" t="str">
            <v/>
          </cell>
        </row>
        <row r="799">
          <cell r="A799">
            <v>30087497</v>
          </cell>
          <cell r="B799" t="str">
            <v>30087497-EJECUCION</v>
          </cell>
          <cell r="C799" t="str">
            <v/>
          </cell>
          <cell r="D799">
            <v>4306824</v>
          </cell>
          <cell r="E799" t="str">
            <v>EJECUCION</v>
          </cell>
          <cell r="F799" t="str">
            <v>POLICIA DE INVESTIGACIONES DE CHILE</v>
          </cell>
          <cell r="G799" t="str">
            <v/>
          </cell>
          <cell r="H799" t="str">
            <v>REPOSICION CUARTEL  POLICIAL PREFECTURA  PROVINCIAL  OSORNO</v>
          </cell>
          <cell r="I799" t="str">
            <v>REPOSICION</v>
          </cell>
          <cell r="J799" t="str">
            <v>OSORNO</v>
          </cell>
          <cell r="K799" t="str">
            <v>RE</v>
          </cell>
        </row>
        <row r="800">
          <cell r="A800">
            <v>30137258</v>
          </cell>
          <cell r="B800" t="str">
            <v>30137258-DISEÑO</v>
          </cell>
          <cell r="C800" t="str">
            <v>QUEMCHI</v>
          </cell>
          <cell r="D800">
            <v>803816</v>
          </cell>
          <cell r="E800" t="str">
            <v>DISEÑO</v>
          </cell>
          <cell r="F800" t="str">
            <v>GOBIERNO REGIONAL - REGION DE LOS LAGOS</v>
          </cell>
          <cell r="G800" t="str">
            <v/>
          </cell>
          <cell r="H800" t="str">
            <v>TRANSFERENCIA SUBSIDIO OPER.SIST.AUTOGENERACION ISLAS DE QUEMCHI</v>
          </cell>
          <cell r="I800" t="str">
            <v>TRANSFERENCIA</v>
          </cell>
          <cell r="J800" t="str">
            <v>CHILOE</v>
          </cell>
          <cell r="K800" t="str">
            <v/>
          </cell>
        </row>
        <row r="801">
          <cell r="A801">
            <v>30486106</v>
          </cell>
          <cell r="B801" t="str">
            <v>30486106-EJECUCION</v>
          </cell>
          <cell r="C801" t="str">
            <v>QUEMCHI</v>
          </cell>
          <cell r="D801">
            <v>313443</v>
          </cell>
          <cell r="E801" t="str">
            <v>EJECUCION</v>
          </cell>
          <cell r="F801" t="str">
            <v>GOBIERNO REGIONAL - REGION DE LOS LAGOS</v>
          </cell>
          <cell r="G801" t="str">
            <v/>
          </cell>
          <cell r="H801" t="str">
            <v>REPOSICION REPOSICIÓN MAQUINARIA VIAL COMUNA DE QUEMCHI.</v>
          </cell>
          <cell r="I801" t="str">
            <v>REPOSICION</v>
          </cell>
          <cell r="J801" t="str">
            <v>CHILOE</v>
          </cell>
          <cell r="K801" t="str">
            <v/>
          </cell>
        </row>
        <row r="802">
          <cell r="A802">
            <v>40007932</v>
          </cell>
          <cell r="B802" t="str">
            <v>40007932-EJECUCION</v>
          </cell>
          <cell r="C802" t="str">
            <v>QUEMCHI</v>
          </cell>
          <cell r="D802">
            <v>5347</v>
          </cell>
          <cell r="E802" t="str">
            <v>EJECUCION</v>
          </cell>
          <cell r="F802" t="str">
            <v>SUBSECRETARIA DE EDUCACION</v>
          </cell>
          <cell r="G802" t="str">
            <v/>
          </cell>
          <cell r="H802" t="str">
            <v>CONSERVACION NFRAESTRUCTURA DE LA ESCUELA RURAL SANTA ROSA DE CHOEN DE QUEMCHI</v>
          </cell>
          <cell r="I802" t="str">
            <v>CONSERVACION</v>
          </cell>
          <cell r="J802" t="str">
            <v>CHILOE</v>
          </cell>
          <cell r="K802" t="str">
            <v/>
          </cell>
        </row>
        <row r="803">
          <cell r="A803">
            <v>40006794</v>
          </cell>
          <cell r="B803" t="str">
            <v>40006794-DISEÑO</v>
          </cell>
          <cell r="C803" t="str">
            <v>QUINCHAO</v>
          </cell>
          <cell r="D803">
            <v>1001</v>
          </cell>
          <cell r="E803" t="str">
            <v>DISEÑO</v>
          </cell>
          <cell r="F803" t="str">
            <v>SUBSECRETARIA DE EDUCACION</v>
          </cell>
          <cell r="G803" t="str">
            <v/>
          </cell>
          <cell r="H803" t="str">
            <v>NORMALIZACION INSTALACIONES DE GAS ESCUELA RURAL SAN FRANCISCO</v>
          </cell>
          <cell r="I803" t="str">
            <v>NORMALIZACION</v>
          </cell>
          <cell r="J803" t="str">
            <v>CHILOE</v>
          </cell>
          <cell r="K803" t="str">
            <v/>
          </cell>
        </row>
        <row r="804">
          <cell r="A804">
            <v>40004394</v>
          </cell>
          <cell r="B804" t="str">
            <v>40004394-EJECUCION</v>
          </cell>
          <cell r="C804" t="str">
            <v/>
          </cell>
          <cell r="D804">
            <v>97039</v>
          </cell>
          <cell r="E804" t="str">
            <v>EJECUCION</v>
          </cell>
          <cell r="F804" t="str">
            <v>GOBIERNO REGIONAL - REGION DE LOS LAGOS</v>
          </cell>
          <cell r="G804" t="str">
            <v/>
          </cell>
          <cell r="H804" t="str">
            <v>REPOSICION CARRO RESCATE PESADO 4TA CIA BOMBEROS, COMUNA CASTRO</v>
          </cell>
          <cell r="I804" t="str">
            <v>REPOSICION</v>
          </cell>
          <cell r="J804" t="str">
            <v>CHILOE</v>
          </cell>
          <cell r="K804" t="str">
            <v/>
          </cell>
        </row>
        <row r="805">
          <cell r="A805">
            <v>30482960</v>
          </cell>
          <cell r="B805" t="str">
            <v>30482960-EJECUCION</v>
          </cell>
          <cell r="C805" t="str">
            <v>PURRANQUE</v>
          </cell>
          <cell r="D805">
            <v>89685</v>
          </cell>
          <cell r="E805" t="str">
            <v>EJECUCION</v>
          </cell>
          <cell r="F805" t="str">
            <v>GOBIERNO REGIONAL - REGION DE LOS LAGOS</v>
          </cell>
          <cell r="G805" t="str">
            <v/>
          </cell>
          <cell r="H805" t="str">
            <v>CONSTRUCCION PLAZA LOCALIDAD DE CRUCERO, COMUNA DE PURRANQUE</v>
          </cell>
          <cell r="I805" t="str">
            <v>CONSTRUCCION</v>
          </cell>
          <cell r="J805" t="str">
            <v>OSORNO</v>
          </cell>
          <cell r="K805" t="str">
            <v/>
          </cell>
        </row>
        <row r="806">
          <cell r="A806">
            <v>40000993</v>
          </cell>
          <cell r="B806" t="str">
            <v>40000993-EJECUCION</v>
          </cell>
          <cell r="C806" t="str">
            <v>CALBUCO</v>
          </cell>
          <cell r="D806">
            <v>70000</v>
          </cell>
          <cell r="E806" t="str">
            <v>EJECUCION</v>
          </cell>
          <cell r="F806" t="str">
            <v>GOBIERNO REGIONAL - REGION DE LOS LAGOS</v>
          </cell>
          <cell r="G806" t="str">
            <v/>
          </cell>
          <cell r="H806" t="str">
            <v>MEJORAMIENTO Y AMPLIACIÓN CUARTEL DE BOMBEROS QUINTA COMPAÑÍA DE PARGUA</v>
          </cell>
          <cell r="I806" t="str">
            <v>MEJORAMIENTO</v>
          </cell>
          <cell r="J806" t="str">
            <v>LLANQUIHUE</v>
          </cell>
          <cell r="K806" t="str">
            <v/>
          </cell>
        </row>
        <row r="807">
          <cell r="A807">
            <v>30339483</v>
          </cell>
          <cell r="B807" t="str">
            <v>30339483-EJECUCION</v>
          </cell>
          <cell r="C807" t="str">
            <v>CALBUCO</v>
          </cell>
          <cell r="D807">
            <v>25651</v>
          </cell>
          <cell r="E807" t="str">
            <v>EJECUCION</v>
          </cell>
          <cell r="F807" t="str">
            <v>GOBIERNO REGIONAL - REGION DE LOS LAGOS</v>
          </cell>
          <cell r="G807" t="str">
            <v/>
          </cell>
          <cell r="H807" t="str">
            <v>HABILITACION SUMINISTRO ELÉCTRICO ISLA QUEULLIN</v>
          </cell>
          <cell r="I807" t="str">
            <v>HABILITACION</v>
          </cell>
          <cell r="J807" t="str">
            <v>LLANQUIHUE</v>
          </cell>
          <cell r="K807" t="str">
            <v>RS</v>
          </cell>
        </row>
        <row r="808">
          <cell r="A808">
            <v>30460175</v>
          </cell>
          <cell r="B808" t="str">
            <v>30460175-EJECUCION</v>
          </cell>
          <cell r="C808" t="str">
            <v>CHONCHI</v>
          </cell>
          <cell r="D808">
            <v>215556</v>
          </cell>
          <cell r="E808" t="str">
            <v>EJECUCION</v>
          </cell>
          <cell r="F808" t="str">
            <v>INSTITUTO NACIONAL DEL DEPORTE</v>
          </cell>
          <cell r="G808" t="str">
            <v/>
          </cell>
          <cell r="H808" t="str">
            <v>CONSERVACION GIMNASIO FISCAL DE CHONCHI</v>
          </cell>
          <cell r="I808" t="str">
            <v>CONSERVACION</v>
          </cell>
          <cell r="J808" t="str">
            <v>CHILOE</v>
          </cell>
          <cell r="K808" t="str">
            <v/>
          </cell>
        </row>
        <row r="809">
          <cell r="A809">
            <v>30459352</v>
          </cell>
          <cell r="B809" t="str">
            <v>30459352-EJECUCION</v>
          </cell>
          <cell r="C809" t="str">
            <v>QUEILEN</v>
          </cell>
          <cell r="D809">
            <v>3424139</v>
          </cell>
          <cell r="E809" t="str">
            <v>EJECUCION</v>
          </cell>
          <cell r="F809" t="str">
            <v>DIRECCION DE VIALIDAD</v>
          </cell>
          <cell r="G809" t="str">
            <v/>
          </cell>
          <cell r="H809" t="str">
            <v>MEJORAMIENTO W-883. SECTOR: CRUCE RUTA 5-PUREO,CHILOÉ</v>
          </cell>
          <cell r="I809" t="str">
            <v>MEJORAMIENTO</v>
          </cell>
          <cell r="J809" t="str">
            <v>CHILOE</v>
          </cell>
          <cell r="K809" t="str">
            <v>RS</v>
          </cell>
        </row>
        <row r="810">
          <cell r="A810">
            <v>40003083</v>
          </cell>
          <cell r="B810" t="str">
            <v>40003083-EJECUCION</v>
          </cell>
          <cell r="C810" t="str">
            <v>CURACO DE VELEZ</v>
          </cell>
          <cell r="D810">
            <v>93000</v>
          </cell>
          <cell r="E810" t="str">
            <v>EJECUCION</v>
          </cell>
          <cell r="F810" t="str">
            <v>INSTITUTO NACIONAL DEL DEPORTE</v>
          </cell>
          <cell r="G810" t="str">
            <v/>
          </cell>
          <cell r="H810" t="str">
            <v>CONSERVACION CONSERVACION GIMNACIO FISCAL DE CURACO DE VELEZ</v>
          </cell>
          <cell r="I810" t="str">
            <v>CONSERVACION</v>
          </cell>
          <cell r="J810" t="str">
            <v>CHILOE</v>
          </cell>
          <cell r="K810" t="str">
            <v/>
          </cell>
        </row>
        <row r="811">
          <cell r="A811">
            <v>40001554</v>
          </cell>
          <cell r="B811" t="str">
            <v>40001554-EJECUCION</v>
          </cell>
          <cell r="C811" t="str">
            <v/>
          </cell>
          <cell r="D811">
            <v>271000</v>
          </cell>
          <cell r="E811" t="str">
            <v>EJECUCION</v>
          </cell>
          <cell r="F811" t="str">
            <v>GOBIERNO REGIONAL - REGION DE LOS LAGOS</v>
          </cell>
          <cell r="G811" t="str">
            <v/>
          </cell>
          <cell r="H811" t="str">
            <v>CONSERVACION CNOS. DE ACC. A  C. INDÍGENAS, C: PUYEHUE(G.5),RÍO NEGRO(G.6) Y PURRANQUE(G.4)</v>
          </cell>
          <cell r="I811" t="str">
            <v>CONSERVACION</v>
          </cell>
          <cell r="J811" t="str">
            <v>OSORNO</v>
          </cell>
          <cell r="K811" t="str">
            <v/>
          </cell>
        </row>
        <row r="812">
          <cell r="A812">
            <v>40005801</v>
          </cell>
          <cell r="B812" t="str">
            <v>40005801-EJECUCION</v>
          </cell>
          <cell r="C812" t="str">
            <v>PUERTO OCTAY</v>
          </cell>
          <cell r="D812">
            <v>251000</v>
          </cell>
          <cell r="E812" t="str">
            <v>EJECUCION</v>
          </cell>
          <cell r="F812" t="str">
            <v>GOBIERNO REGIONAL - REGION DE LOS LAGOS</v>
          </cell>
          <cell r="G812" t="str">
            <v/>
          </cell>
          <cell r="H812" t="str">
            <v xml:space="preserve">CONSERVACION CASONA LA CENTINELA, CENTRO DE EXTENSIÓN, DESARROLLO Y RECREACIÓN COMUNITARIO </v>
          </cell>
          <cell r="I812" t="str">
            <v>CONSERVACION</v>
          </cell>
          <cell r="J812" t="str">
            <v>OSORNO</v>
          </cell>
          <cell r="K812" t="str">
            <v/>
          </cell>
        </row>
        <row r="813">
          <cell r="A813">
            <v>40006481</v>
          </cell>
          <cell r="B813" t="str">
            <v>40006481-EJECUCION</v>
          </cell>
          <cell r="C813" t="str">
            <v>ANCUD</v>
          </cell>
          <cell r="D813">
            <v>23000</v>
          </cell>
          <cell r="E813" t="str">
            <v>EJECUCION</v>
          </cell>
          <cell r="F813" t="str">
            <v>SUBSECRETARIA DE EDUCACION</v>
          </cell>
          <cell r="G813" t="str">
            <v/>
          </cell>
          <cell r="H813" t="str">
            <v>REPARACION ESCUELA RURAL GOLFETE DE QUETALMAHUE, COMUNA ANCUD</v>
          </cell>
          <cell r="I813" t="str">
            <v>REPARACION</v>
          </cell>
          <cell r="J813" t="str">
            <v>CHILOE</v>
          </cell>
          <cell r="K813" t="str">
            <v/>
          </cell>
        </row>
        <row r="814">
          <cell r="A814">
            <v>30488894</v>
          </cell>
          <cell r="B814" t="str">
            <v>30488894-EJECUCION</v>
          </cell>
          <cell r="C814" t="str">
            <v/>
          </cell>
          <cell r="D814">
            <v>1055427</v>
          </cell>
          <cell r="E814" t="str">
            <v>EJECUCION</v>
          </cell>
          <cell r="F814" t="str">
            <v>GOBIERNO REGIONAL - REGION DE LOS LAGOS</v>
          </cell>
          <cell r="G814" t="str">
            <v/>
          </cell>
          <cell r="H814" t="str">
            <v>ADQUISICION Equipos y Equipamientos para Habilitación Pabellón CMA</v>
          </cell>
          <cell r="I814" t="str">
            <v>ADQUISICION</v>
          </cell>
          <cell r="J814" t="str">
            <v/>
          </cell>
          <cell r="K814" t="str">
            <v/>
          </cell>
        </row>
        <row r="815">
          <cell r="A815">
            <v>40003749</v>
          </cell>
          <cell r="B815" t="str">
            <v>40003749-EJECUCION</v>
          </cell>
          <cell r="C815" t="str">
            <v>ANCUD</v>
          </cell>
          <cell r="D815">
            <v>460838</v>
          </cell>
          <cell r="E815" t="str">
            <v>EJECUCION</v>
          </cell>
          <cell r="F815" t="str">
            <v>AGUA POTABLE RURAL</v>
          </cell>
          <cell r="G815" t="str">
            <v/>
          </cell>
          <cell r="H815" t="str">
            <v>CONSTRUCCION SISTEMA DE AGUA POTABLE RURAL TANTAUCO, COMUNA DE ANCUD - PROVINCIA DE CHILOE</v>
          </cell>
          <cell r="I815" t="str">
            <v>CONSTRUCCION</v>
          </cell>
          <cell r="J815" t="str">
            <v>CHILOE</v>
          </cell>
          <cell r="K815" t="str">
            <v>RE</v>
          </cell>
        </row>
        <row r="816">
          <cell r="A816">
            <v>30485060</v>
          </cell>
          <cell r="B816" t="str">
            <v>30485060-EJECUCION</v>
          </cell>
          <cell r="C816" t="str">
            <v/>
          </cell>
          <cell r="D816">
            <v>513000</v>
          </cell>
          <cell r="E816" t="str">
            <v>EJECUCION</v>
          </cell>
          <cell r="F816" t="str">
            <v>GOBIERNO REGIONAL - REGION DE LOS LAGOS</v>
          </cell>
          <cell r="G816" t="str">
            <v/>
          </cell>
          <cell r="H816" t="str">
            <v>RECUPERACION DE ACTIVIDADES PRODUCTIVAS DE LA PESCA ARTESANAL</v>
          </cell>
          <cell r="I816" t="str">
            <v>RECUPERACION</v>
          </cell>
          <cell r="J816" t="str">
            <v/>
          </cell>
          <cell r="K816" t="str">
            <v/>
          </cell>
        </row>
        <row r="817">
          <cell r="A817">
            <v>30114721</v>
          </cell>
          <cell r="B817" t="str">
            <v>30114721-EJECUCION</v>
          </cell>
          <cell r="C817" t="str">
            <v/>
          </cell>
          <cell r="D817">
            <v>34532826</v>
          </cell>
          <cell r="E817" t="str">
            <v>EJECUCION</v>
          </cell>
          <cell r="F817" t="str">
            <v>DIRECCION DE VIALIDAD</v>
          </cell>
          <cell r="G817" t="str">
            <v/>
          </cell>
          <cell r="H817" t="str">
            <v>CONSTRUCCION BY PASS CASTRO EN CHILOE</v>
          </cell>
          <cell r="I817" t="str">
            <v>CONSTRUCCION</v>
          </cell>
          <cell r="J817" t="str">
            <v/>
          </cell>
          <cell r="K817" t="str">
            <v>RS</v>
          </cell>
        </row>
        <row r="818">
          <cell r="A818">
            <v>30487889</v>
          </cell>
          <cell r="B818" t="str">
            <v>30487889-EJECUCION</v>
          </cell>
          <cell r="C818" t="str">
            <v>ANCUD</v>
          </cell>
          <cell r="D818">
            <v>25000</v>
          </cell>
          <cell r="E818" t="str">
            <v>EJECUCION</v>
          </cell>
          <cell r="F818" t="str">
            <v>GOBIERNO REGIONAL - REGION DE LOS LAGOS</v>
          </cell>
          <cell r="G818" t="str">
            <v/>
          </cell>
          <cell r="H818" t="str">
            <v>MEJORAMIENTO CALZADAS Y VEREDAS CALLE LAS CANTERAS</v>
          </cell>
          <cell r="I818" t="str">
            <v>MEJORAMIENTO</v>
          </cell>
          <cell r="J818" t="str">
            <v>CHILOE</v>
          </cell>
          <cell r="K818" t="str">
            <v/>
          </cell>
        </row>
        <row r="819">
          <cell r="A819">
            <v>40006640</v>
          </cell>
          <cell r="B819" t="str">
            <v>40006640-EJECUCION</v>
          </cell>
          <cell r="C819" t="str">
            <v>CASTRO</v>
          </cell>
          <cell r="D819">
            <v>3000</v>
          </cell>
          <cell r="E819" t="str">
            <v>EJECUCION</v>
          </cell>
          <cell r="F819" t="str">
            <v>SUBSECRETARIA DE EDUCACION</v>
          </cell>
          <cell r="G819" t="str">
            <v/>
          </cell>
          <cell r="H819" t="str">
            <v>HABILITACION ACCESIBILIDAD UNIVERSAL</v>
          </cell>
          <cell r="I819" t="str">
            <v>HABILITACION</v>
          </cell>
          <cell r="J819" t="str">
            <v>CHILOE</v>
          </cell>
          <cell r="K819" t="str">
            <v/>
          </cell>
        </row>
        <row r="820">
          <cell r="A820">
            <v>40007927</v>
          </cell>
          <cell r="B820" t="str">
            <v>40007927-EJECUCION</v>
          </cell>
          <cell r="C820" t="str">
            <v>QUEMCHI</v>
          </cell>
          <cell r="D820">
            <v>1725</v>
          </cell>
          <cell r="E820" t="str">
            <v>EJECUCION</v>
          </cell>
          <cell r="F820" t="str">
            <v>SUBSECRETARIA DE EDUCACION</v>
          </cell>
          <cell r="G820" t="str">
            <v/>
          </cell>
          <cell r="H820" t="str">
            <v>CONSERVACION SISTEMA DE GAS Y ACREDITAR SELLO VERDE ESCUELA RURAL QUELER DE QUEMCHI</v>
          </cell>
          <cell r="I820" t="str">
            <v>CONSERVACION</v>
          </cell>
          <cell r="J820" t="str">
            <v>CHILOE</v>
          </cell>
          <cell r="K820" t="str">
            <v/>
          </cell>
        </row>
        <row r="821">
          <cell r="A821">
            <v>30341173</v>
          </cell>
          <cell r="B821" t="str">
            <v>30341173-EJECUCION</v>
          </cell>
          <cell r="C821" t="str">
            <v/>
          </cell>
          <cell r="D821">
            <v>400253</v>
          </cell>
          <cell r="E821" t="str">
            <v>EJECUCION</v>
          </cell>
          <cell r="F821" t="str">
            <v>GOBIERNO REGIONAL - REGION DE LOS LAGOS</v>
          </cell>
          <cell r="G821" t="str">
            <v/>
          </cell>
          <cell r="H821" t="str">
            <v xml:space="preserve">CAPACITACION PARA LA VALORIZACION SELLO DE ORIGEN PRODUCTOS SAP </v>
          </cell>
          <cell r="I821" t="str">
            <v>CAPACITACION</v>
          </cell>
          <cell r="J821" t="str">
            <v/>
          </cell>
          <cell r="K821" t="str">
            <v/>
          </cell>
        </row>
        <row r="822">
          <cell r="A822">
            <v>40001253</v>
          </cell>
          <cell r="B822" t="str">
            <v>40001253-EJECUCION</v>
          </cell>
          <cell r="C822" t="str">
            <v>PUERTO OCTAY</v>
          </cell>
          <cell r="D822">
            <v>307800</v>
          </cell>
          <cell r="E822" t="str">
            <v>EJECUCION</v>
          </cell>
          <cell r="F822" t="str">
            <v>GOBIERNO REGIONAL - REGION DE LOS LAGOS</v>
          </cell>
          <cell r="G822" t="str">
            <v/>
          </cell>
          <cell r="H822" t="str">
            <v>CONSERVACION SISTEMA DE APR EXISTENTES DE LA COMUNA DE PUERTO OCTAY</v>
          </cell>
          <cell r="I822" t="str">
            <v>CONSERVACION</v>
          </cell>
          <cell r="J822" t="str">
            <v>OSORNO</v>
          </cell>
          <cell r="K822" t="str">
            <v/>
          </cell>
        </row>
        <row r="823">
          <cell r="A823">
            <v>40003369</v>
          </cell>
          <cell r="B823" t="str">
            <v>40003369-EJECUCION</v>
          </cell>
          <cell r="C823" t="str">
            <v>CASTRO</v>
          </cell>
          <cell r="D823">
            <v>526000</v>
          </cell>
          <cell r="E823" t="str">
            <v>EJECUCION</v>
          </cell>
          <cell r="F823" t="str">
            <v>GOBIERNO REGIONAL - REGION DE LOS LAGOS</v>
          </cell>
          <cell r="G823" t="str">
            <v/>
          </cell>
          <cell r="H823" t="str">
            <v>CONSERVACION CAMINOS RURALES ISLA QUEHUI, COMUNA DE CASTRO</v>
          </cell>
          <cell r="I823" t="str">
            <v>CONSERVACION</v>
          </cell>
          <cell r="J823" t="str">
            <v>CHILOE</v>
          </cell>
          <cell r="K823" t="str">
            <v/>
          </cell>
        </row>
        <row r="824">
          <cell r="A824">
            <v>30486916</v>
          </cell>
          <cell r="B824" t="str">
            <v>30486916-EJECUCION</v>
          </cell>
          <cell r="C824" t="str">
            <v>PUERTO VARAS</v>
          </cell>
          <cell r="D824">
            <v>49643</v>
          </cell>
          <cell r="E824" t="str">
            <v>EJECUCION</v>
          </cell>
          <cell r="F824" t="str">
            <v>GOBIERNO REGIONAL - REGION DE LOS LAGOS</v>
          </cell>
          <cell r="G824" t="str">
            <v/>
          </cell>
          <cell r="H824" t="str">
            <v>CONSTRUCCION CAMARINES ESTADIO DE NUEVA BRAUNAU</v>
          </cell>
          <cell r="I824" t="str">
            <v>CONSTRUCCION</v>
          </cell>
          <cell r="J824" t="str">
            <v>LLANQUIHUE</v>
          </cell>
          <cell r="K824" t="str">
            <v/>
          </cell>
        </row>
        <row r="825">
          <cell r="A825">
            <v>40000574</v>
          </cell>
          <cell r="B825" t="str">
            <v>40000574-EJECUCION</v>
          </cell>
          <cell r="C825" t="str">
            <v>CASTRO</v>
          </cell>
          <cell r="D825">
            <v>279907</v>
          </cell>
          <cell r="E825" t="str">
            <v>EJECUCION</v>
          </cell>
          <cell r="F825" t="str">
            <v>GOBIERNO REGIONAL - REGION DE LOS LAGOS</v>
          </cell>
          <cell r="G825" t="str">
            <v/>
          </cell>
          <cell r="H825" t="str">
            <v>ADQUISICION Y REPOSICION DE EQUIPOS PARA LITIASIS Y ENUCLIACION  U DE UROLOGIA H CASTRO</v>
          </cell>
          <cell r="I825" t="str">
            <v>ADQUISICION</v>
          </cell>
          <cell r="J825" t="str">
            <v>CHILOE</v>
          </cell>
          <cell r="K825" t="str">
            <v/>
          </cell>
        </row>
        <row r="826">
          <cell r="A826">
            <v>30487413</v>
          </cell>
          <cell r="B826" t="str">
            <v>30487413-EJECUCION</v>
          </cell>
          <cell r="C826" t="str">
            <v>PUERTO MONTT</v>
          </cell>
          <cell r="D826">
            <v>255444</v>
          </cell>
          <cell r="E826" t="str">
            <v>EJECUCION</v>
          </cell>
          <cell r="F826" t="str">
            <v>GOBIERNO REGIONAL - REGION DE LOS LAGOS</v>
          </cell>
          <cell r="G826" t="str">
            <v/>
          </cell>
          <cell r="H826" t="str">
            <v>CONSERVACION VIAS URBANAS PUERTO MONTT</v>
          </cell>
          <cell r="I826" t="str">
            <v>CONSERVACION</v>
          </cell>
          <cell r="J826" t="str">
            <v>LLANQUIHUE</v>
          </cell>
          <cell r="K826" t="str">
            <v/>
          </cell>
        </row>
        <row r="827">
          <cell r="A827">
            <v>40000845</v>
          </cell>
          <cell r="B827" t="str">
            <v>40000845-EJECUCION</v>
          </cell>
          <cell r="C827" t="str">
            <v/>
          </cell>
          <cell r="D827">
            <v>83104</v>
          </cell>
          <cell r="E827" t="str">
            <v>EJECUCION</v>
          </cell>
          <cell r="F827" t="str">
            <v>GOBIERNO REGIONAL - REGION DE LOS LAGOS</v>
          </cell>
          <cell r="G827" t="str">
            <v/>
          </cell>
          <cell r="H827" t="str">
            <v>TRANSFERENCIA APLICACIÓN DE ALGAS COMO FERTILIZANTE NATURAL PARA EL CULTIVO DE HORTALIZAS EN I</v>
          </cell>
          <cell r="I827" t="str">
            <v>TRANSFERENCIA</v>
          </cell>
          <cell r="J827" t="str">
            <v/>
          </cell>
          <cell r="K827" t="str">
            <v/>
          </cell>
        </row>
        <row r="828">
          <cell r="A828">
            <v>40007847</v>
          </cell>
          <cell r="B828" t="str">
            <v>40007847-EJECUCION</v>
          </cell>
          <cell r="C828" t="str">
            <v>SAN PABLO</v>
          </cell>
          <cell r="D828">
            <v>14000</v>
          </cell>
          <cell r="E828" t="str">
            <v>EJECUCION</v>
          </cell>
          <cell r="F828" t="str">
            <v>SUBSECRETARIA DE EDUCACION</v>
          </cell>
          <cell r="G828" t="str">
            <v/>
          </cell>
          <cell r="H828" t="str">
            <v>MEJORAMIENTO COMEDOR Y SSHH ESCUELA JULIO MOHR, CHIFCA</v>
          </cell>
          <cell r="I828" t="str">
            <v>MEJORAMIENTO</v>
          </cell>
          <cell r="J828" t="str">
            <v>OSORNO</v>
          </cell>
          <cell r="K828" t="str">
            <v/>
          </cell>
        </row>
        <row r="829">
          <cell r="A829">
            <v>40001044</v>
          </cell>
          <cell r="B829" t="str">
            <v>40001044-EJECUCION</v>
          </cell>
          <cell r="C829" t="str">
            <v/>
          </cell>
          <cell r="D829">
            <v>769500</v>
          </cell>
          <cell r="E829" t="str">
            <v>EJECUCION</v>
          </cell>
          <cell r="F829" t="str">
            <v>GOBIERNO REGIONAL - REGION DE LOS LAGOS</v>
          </cell>
          <cell r="G829" t="str">
            <v/>
          </cell>
          <cell r="H829" t="str">
            <v>CONSERVACION INFRAESTRUCTURA PESCA ARTESANAL PROVINCIA DE CHILOE</v>
          </cell>
          <cell r="I829" t="str">
            <v>CONSERVACION</v>
          </cell>
          <cell r="J829" t="str">
            <v>CHILOE</v>
          </cell>
          <cell r="K829" t="str">
            <v/>
          </cell>
        </row>
        <row r="830">
          <cell r="A830">
            <v>30124002</v>
          </cell>
          <cell r="B830" t="str">
            <v>30124002-DISEÑO</v>
          </cell>
          <cell r="C830" t="str">
            <v>PUERTO OCTAY</v>
          </cell>
          <cell r="D830">
            <v>47789</v>
          </cell>
          <cell r="E830" t="str">
            <v>DISEÑO</v>
          </cell>
          <cell r="F830" t="str">
            <v>DIRECCION DE VIALIDAD</v>
          </cell>
          <cell r="G830" t="str">
            <v/>
          </cell>
          <cell r="H830" t="str">
            <v>CONSTRUCCION CICLOVIA RUTA U-99-V S:NOCHACO-CASCADAS, PTO.OCTAY</v>
          </cell>
          <cell r="I830" t="str">
            <v>CONSTRUCCION</v>
          </cell>
          <cell r="J830" t="str">
            <v>OSORNO</v>
          </cell>
          <cell r="K830" t="str">
            <v>RS</v>
          </cell>
        </row>
        <row r="831">
          <cell r="A831">
            <v>30427823</v>
          </cell>
          <cell r="B831" t="str">
            <v>30427823-EJECUCION</v>
          </cell>
          <cell r="C831" t="str">
            <v>CURACO DE VELEZ</v>
          </cell>
          <cell r="D831">
            <v>224643</v>
          </cell>
          <cell r="E831" t="str">
            <v>EJECUCION</v>
          </cell>
          <cell r="F831" t="str">
            <v>GOBIERNO REGIONAL - REGION DE LOS LAGOS</v>
          </cell>
          <cell r="G831" t="str">
            <v/>
          </cell>
          <cell r="H831" t="str">
            <v>ADQUISICION ADQUISICIÓN EQUIPAMIENTO ESCUELA HUYAR ALTO</v>
          </cell>
          <cell r="I831" t="str">
            <v>ADQUISICION</v>
          </cell>
          <cell r="J831" t="str">
            <v>CHILOE</v>
          </cell>
          <cell r="K831" t="str">
            <v/>
          </cell>
        </row>
        <row r="832">
          <cell r="A832">
            <v>30341275</v>
          </cell>
          <cell r="B832" t="str">
            <v>30341275-EJECUCION</v>
          </cell>
          <cell r="C832" t="str">
            <v/>
          </cell>
          <cell r="D832">
            <v>180740</v>
          </cell>
          <cell r="E832" t="str">
            <v>EJECUCION</v>
          </cell>
          <cell r="F832" t="str">
            <v>GOBIERNO REGIONAL - REGION DE LOS LAGOS</v>
          </cell>
          <cell r="G832" t="str">
            <v/>
          </cell>
          <cell r="H832" t="str">
            <v>TRANSFERENCIA PROG. REGULARIZACIÓN DERECHOS APROVECHAMIENTO AGUA</v>
          </cell>
          <cell r="I832" t="str">
            <v>TRANSFERENCIA</v>
          </cell>
          <cell r="J832" t="str">
            <v/>
          </cell>
          <cell r="K832" t="str">
            <v/>
          </cell>
        </row>
        <row r="833">
          <cell r="A833">
            <v>30121351</v>
          </cell>
          <cell r="B833" t="str">
            <v>30121351-EJECUCION</v>
          </cell>
          <cell r="C833" t="str">
            <v/>
          </cell>
          <cell r="D833">
            <v>468296</v>
          </cell>
          <cell r="E833" t="str">
            <v>EJECUCION</v>
          </cell>
          <cell r="F833" t="str">
            <v>GENDARMERIA DE CHILE</v>
          </cell>
          <cell r="G833" t="str">
            <v/>
          </cell>
          <cell r="H833" t="str">
            <v>CONSTRUCCION REDES CONTRA INCENDIO C.D.P. CASTRO</v>
          </cell>
          <cell r="I833" t="str">
            <v>CONSTRUCCION</v>
          </cell>
          <cell r="J833" t="str">
            <v>CHILOE</v>
          </cell>
          <cell r="K833" t="str">
            <v/>
          </cell>
        </row>
        <row r="834">
          <cell r="A834">
            <v>30070432</v>
          </cell>
          <cell r="B834" t="str">
            <v>30070432-EJECUCION</v>
          </cell>
          <cell r="C834" t="str">
            <v>PUERTO MONTT</v>
          </cell>
          <cell r="D834">
            <v>16084251</v>
          </cell>
          <cell r="E834" t="str">
            <v>EJECUCION</v>
          </cell>
          <cell r="F834" t="str">
            <v>DIRECCION DE VIALIDAD</v>
          </cell>
          <cell r="G834" t="str">
            <v/>
          </cell>
          <cell r="H834" t="str">
            <v>AMPLIACION RUTA 7 - SECTOR: RIO PUELCHE-  PELLUCO, PUERTO MONTT</v>
          </cell>
          <cell r="I834" t="str">
            <v>AMPLIACION</v>
          </cell>
          <cell r="J834" t="str">
            <v>LLANQUIHUE</v>
          </cell>
          <cell r="K834" t="str">
            <v>RS</v>
          </cell>
        </row>
        <row r="835">
          <cell r="A835">
            <v>30486127</v>
          </cell>
          <cell r="B835" t="str">
            <v>30486127-DISEÑO</v>
          </cell>
          <cell r="C835" t="str">
            <v>PURRANQUE</v>
          </cell>
          <cell r="D835">
            <v>35910</v>
          </cell>
          <cell r="E835" t="str">
            <v>DISEÑO</v>
          </cell>
          <cell r="F835" t="str">
            <v>GOBIERNO REGIONAL - REGION DE LOS LAGOS</v>
          </cell>
          <cell r="G835" t="str">
            <v/>
          </cell>
          <cell r="H835" t="str">
            <v>CONSTRUCCION APR LOS ANGELES, COMUNA DE PURRANQUE</v>
          </cell>
          <cell r="I835" t="str">
            <v>CONSTRUCCION</v>
          </cell>
          <cell r="J835" t="str">
            <v>OSORNO</v>
          </cell>
          <cell r="K835" t="str">
            <v/>
          </cell>
        </row>
        <row r="836">
          <cell r="A836">
            <v>30390822</v>
          </cell>
          <cell r="B836" t="str">
            <v>30390822-DISEÑO</v>
          </cell>
          <cell r="C836" t="str">
            <v>CALBUCO</v>
          </cell>
          <cell r="D836">
            <v>33097</v>
          </cell>
          <cell r="E836" t="str">
            <v>DISEÑO</v>
          </cell>
          <cell r="F836" t="str">
            <v>SERVICIO VIVIENDA Y URBANIZACION REGION DE LOS LAGOS</v>
          </cell>
          <cell r="G836" t="str">
            <v/>
          </cell>
          <cell r="H836" t="str">
            <v>MEJORAMIENTO PLAZA CHILE  COMUNA DE CALBUCO</v>
          </cell>
          <cell r="I836" t="str">
            <v>MEJORAMIENTO</v>
          </cell>
          <cell r="J836" t="str">
            <v>LLANQUIHUE</v>
          </cell>
          <cell r="K836" t="str">
            <v>RS</v>
          </cell>
        </row>
        <row r="837">
          <cell r="A837">
            <v>30290172</v>
          </cell>
          <cell r="B837" t="str">
            <v>30290172-EJECUCION</v>
          </cell>
          <cell r="C837" t="str">
            <v/>
          </cell>
          <cell r="D837">
            <v>932752</v>
          </cell>
          <cell r="E837" t="str">
            <v>EJECUCION</v>
          </cell>
          <cell r="F837" t="str">
            <v>DIRECCION DE AEROPUERTOS</v>
          </cell>
          <cell r="G837" t="str">
            <v/>
          </cell>
          <cell r="H837" t="str">
            <v>CONSERVACION GLOBAL PEQUEÑOS ADS PROVINCIA DE LLANQUIHUE 2014-2018</v>
          </cell>
          <cell r="I837" t="str">
            <v>CONSERVACION</v>
          </cell>
          <cell r="J837" t="str">
            <v/>
          </cell>
          <cell r="K837" t="str">
            <v/>
          </cell>
        </row>
        <row r="838">
          <cell r="A838">
            <v>40007206</v>
          </cell>
          <cell r="B838" t="str">
            <v>40007206-EJECUCION</v>
          </cell>
          <cell r="C838" t="str">
            <v>MAULLIN</v>
          </cell>
          <cell r="D838">
            <v>34878</v>
          </cell>
          <cell r="E838" t="str">
            <v>EJECUCION</v>
          </cell>
          <cell r="F838" t="str">
            <v>GOBIERNO REGIONAL - REGION DE LOS LAGOS</v>
          </cell>
          <cell r="G838" t="str">
            <v/>
          </cell>
          <cell r="H838" t="str">
            <v>MEJORAMIENTO PARQUE MUNICIPAL PANGAL</v>
          </cell>
          <cell r="I838" t="str">
            <v>MEJORAMIENTO</v>
          </cell>
          <cell r="J838" t="str">
            <v>LLANQUIHUE</v>
          </cell>
          <cell r="K838" t="str">
            <v/>
          </cell>
        </row>
        <row r="839">
          <cell r="A839">
            <v>30478660</v>
          </cell>
          <cell r="B839" t="str">
            <v>30478660-EJECUCION</v>
          </cell>
          <cell r="C839" t="str">
            <v/>
          </cell>
          <cell r="D839">
            <v>205198</v>
          </cell>
          <cell r="E839" t="str">
            <v>EJECUCION</v>
          </cell>
          <cell r="F839" t="str">
            <v>GOBIERNO REGIONAL - REGION DE LOS LAGOS</v>
          </cell>
          <cell r="G839" t="str">
            <v/>
          </cell>
          <cell r="H839" t="str">
            <v>TRANSFERENCIA SUBSIDIO A LA OPER. SISTEMA AUTOGENERACION ISLA APIAO</v>
          </cell>
          <cell r="I839" t="str">
            <v>TRANSFERENCIA</v>
          </cell>
          <cell r="J839" t="str">
            <v/>
          </cell>
          <cell r="K839" t="str">
            <v/>
          </cell>
        </row>
        <row r="840">
          <cell r="A840">
            <v>30485471</v>
          </cell>
          <cell r="B840" t="str">
            <v>30485471-EJECUCION</v>
          </cell>
          <cell r="C840" t="str">
            <v>QUEILEN</v>
          </cell>
          <cell r="D840">
            <v>46095</v>
          </cell>
          <cell r="E840" t="str">
            <v>EJECUCION</v>
          </cell>
          <cell r="F840" t="str">
            <v>GOBIERNO REGIONAL - REGION DE LOS LAGOS</v>
          </cell>
          <cell r="G840" t="str">
            <v/>
          </cell>
          <cell r="H840" t="str">
            <v>ADQUISICION DE VEHICULOS MUNICIPALES, COMUNA DE QUEILEN</v>
          </cell>
          <cell r="I840" t="str">
            <v>ADQUISICION</v>
          </cell>
          <cell r="J840" t="str">
            <v>CHILOE</v>
          </cell>
          <cell r="K840" t="str">
            <v/>
          </cell>
        </row>
        <row r="841">
          <cell r="A841">
            <v>30462595</v>
          </cell>
          <cell r="B841" t="str">
            <v>30462595-EJECUCION</v>
          </cell>
          <cell r="C841" t="str">
            <v/>
          </cell>
          <cell r="D841">
            <v>898000</v>
          </cell>
          <cell r="E841" t="str">
            <v>EJECUCION</v>
          </cell>
          <cell r="F841" t="str">
            <v>GOBIERNO REGIONAL - REGION DE LOS LAGOS</v>
          </cell>
          <cell r="G841" t="str">
            <v/>
          </cell>
          <cell r="H841" t="str">
            <v>MEJORAMIENTO  ESPACIOS PÚBLICOS Y CIRCULACIONES CENTRO ADMINISTRATIVO REGIONAL</v>
          </cell>
          <cell r="I841" t="str">
            <v>MEJORAMIENTO</v>
          </cell>
          <cell r="J841" t="str">
            <v/>
          </cell>
          <cell r="K841" t="str">
            <v/>
          </cell>
        </row>
        <row r="842">
          <cell r="A842">
            <v>30484262</v>
          </cell>
          <cell r="B842" t="str">
            <v>30484262-EJECUCION</v>
          </cell>
          <cell r="C842" t="str">
            <v>FRUTILLAR</v>
          </cell>
          <cell r="D842">
            <v>373315</v>
          </cell>
          <cell r="E842" t="str">
            <v>EJECUCION</v>
          </cell>
          <cell r="F842" t="str">
            <v>GOBIERNO REGIONAL - REGION DE LOS LAGOS</v>
          </cell>
          <cell r="G842" t="str">
            <v/>
          </cell>
          <cell r="H842" t="str">
            <v>CONSTRUCCION SERVICIO DE APR LOMA DE LA PIEDRA-LA HUACHA, FRUTILLAR</v>
          </cell>
          <cell r="I842" t="str">
            <v>CONSTRUCCION</v>
          </cell>
          <cell r="J842" t="str">
            <v>LLANQUIHUE</v>
          </cell>
          <cell r="K842" t="str">
            <v>RS</v>
          </cell>
        </row>
        <row r="843">
          <cell r="A843">
            <v>40006951</v>
          </cell>
          <cell r="B843" t="str">
            <v>40006951-DISEÑO</v>
          </cell>
          <cell r="C843" t="str">
            <v/>
          </cell>
          <cell r="D843">
            <v>500500</v>
          </cell>
          <cell r="E843" t="str">
            <v>DISEÑO</v>
          </cell>
          <cell r="F843" t="str">
            <v>DIRECCION DE VIALIDAD</v>
          </cell>
          <cell r="G843" t="str">
            <v/>
          </cell>
          <cell r="H843" t="str">
            <v>CONSTRUCCION INTERCONEXION VIAL RUTA 7-235-CH; SECTOR VILLA SANTA LUCIA; COMUNA PALENA</v>
          </cell>
          <cell r="I843" t="str">
            <v>CONSTRUCCION</v>
          </cell>
          <cell r="J843" t="str">
            <v/>
          </cell>
          <cell r="K843" t="str">
            <v/>
          </cell>
        </row>
        <row r="844">
          <cell r="A844">
            <v>30134930</v>
          </cell>
          <cell r="B844" t="str">
            <v>30134930-EJECUCION</v>
          </cell>
          <cell r="C844" t="str">
            <v>PURRANQUE</v>
          </cell>
          <cell r="D844">
            <v>1004973</v>
          </cell>
          <cell r="E844" t="str">
            <v>EJECUCION</v>
          </cell>
          <cell r="F844" t="str">
            <v>GOBIERNO REGIONAL - REGION DE LOS LAGOS</v>
          </cell>
          <cell r="G844" t="str">
            <v/>
          </cell>
          <cell r="H844" t="str">
            <v>CONSTRUCCION ESTADIO CORTE-ALTO, PURRANQUE</v>
          </cell>
          <cell r="I844" t="str">
            <v>CONSTRUCCION</v>
          </cell>
          <cell r="J844" t="str">
            <v>OSORNO</v>
          </cell>
          <cell r="K844" t="str">
            <v>RS</v>
          </cell>
        </row>
        <row r="845">
          <cell r="A845">
            <v>40007406</v>
          </cell>
          <cell r="B845" t="str">
            <v>40007406-EJECUCION</v>
          </cell>
          <cell r="C845" t="str">
            <v>PUERTO MONTT</v>
          </cell>
          <cell r="D845">
            <v>4616</v>
          </cell>
          <cell r="E845" t="str">
            <v>EJECUCION</v>
          </cell>
          <cell r="F845" t="str">
            <v>SUBSECRETARIA DE EDUCACION</v>
          </cell>
          <cell r="G845" t="str">
            <v/>
          </cell>
          <cell r="H845" t="str">
            <v>MEJORAMIENTO SISTEMA DE GAS EN COCINA ESCUELA ALERCE HISTORICO</v>
          </cell>
          <cell r="I845" t="str">
            <v>MEJORAMIENTO</v>
          </cell>
          <cell r="J845" t="str">
            <v>LLANQUIHUE</v>
          </cell>
          <cell r="K845" t="str">
            <v/>
          </cell>
        </row>
        <row r="846">
          <cell r="A846">
            <v>40004453</v>
          </cell>
          <cell r="B846" t="str">
            <v>40004453-DISEÑO</v>
          </cell>
          <cell r="C846" t="str">
            <v>COCHAMO</v>
          </cell>
          <cell r="D846">
            <v>100000</v>
          </cell>
          <cell r="E846" t="str">
            <v>DISEÑO</v>
          </cell>
          <cell r="F846" t="str">
            <v>GOBIERNO REGIONAL - REGION DE LOS LAGOS</v>
          </cell>
          <cell r="G846" t="str">
            <v/>
          </cell>
          <cell r="H846" t="str">
            <v>TRANSFERENCIA SUBSIDIO A LA OPERACION SISTEMA DE AUTOGENERACIÓN SOTOMÓ, COCHAMÓ.</v>
          </cell>
          <cell r="I846" t="str">
            <v>TRANSFERENCIA</v>
          </cell>
          <cell r="J846" t="str">
            <v>LLANQUIHUE</v>
          </cell>
          <cell r="K846" t="str">
            <v/>
          </cell>
        </row>
        <row r="847">
          <cell r="A847">
            <v>30481110</v>
          </cell>
          <cell r="B847" t="str">
            <v>30481110-EJECUCION</v>
          </cell>
          <cell r="C847" t="str">
            <v>PUERTO MONTT</v>
          </cell>
          <cell r="D847">
            <v>5130003</v>
          </cell>
          <cell r="E847" t="str">
            <v>EJECUCION</v>
          </cell>
          <cell r="F847" t="str">
            <v>MINISTERIO DEL DEPORTE</v>
          </cell>
          <cell r="G847" t="str">
            <v/>
          </cell>
          <cell r="H847" t="str">
            <v>CONSTRUCCION VELODROMO PUERTO MONTT</v>
          </cell>
          <cell r="I847" t="str">
            <v>CONSTRUCCION</v>
          </cell>
          <cell r="J847" t="str">
            <v>LLANQUIHUE</v>
          </cell>
          <cell r="K847" t="str">
            <v/>
          </cell>
        </row>
        <row r="848">
          <cell r="A848">
            <v>30110401</v>
          </cell>
          <cell r="B848" t="str">
            <v>30110401-EJECUCION</v>
          </cell>
          <cell r="C848" t="str">
            <v>SAN JUAN DE LA COSTA</v>
          </cell>
          <cell r="D848">
            <v>105929</v>
          </cell>
          <cell r="E848" t="str">
            <v>EJECUCION</v>
          </cell>
          <cell r="F848" t="str">
            <v>SUBSECRETARIA VIVIENDA Y URBANISMO</v>
          </cell>
          <cell r="G848" t="str">
            <v/>
          </cell>
          <cell r="H848" t="str">
            <v>ACTUALIZACION PLAN REGULADOR COMUNAL DE SAN JUAN DE LA COSTA</v>
          </cell>
          <cell r="I848" t="str">
            <v>ACTUALIZACION</v>
          </cell>
          <cell r="J848" t="str">
            <v>OSORNO</v>
          </cell>
          <cell r="K848" t="str">
            <v/>
          </cell>
        </row>
        <row r="849">
          <cell r="A849">
            <v>40007476</v>
          </cell>
          <cell r="B849" t="str">
            <v>40007476-EJECUCION</v>
          </cell>
          <cell r="C849" t="str">
            <v>LLANQUIHUE</v>
          </cell>
          <cell r="D849">
            <v>359216</v>
          </cell>
          <cell r="E849" t="str">
            <v>EJECUCION</v>
          </cell>
          <cell r="F849" t="str">
            <v>GOBIERNO REGIONAL - REGION DE LOS LAGOS</v>
          </cell>
          <cell r="G849" t="str">
            <v/>
          </cell>
          <cell r="H849" t="str">
            <v>CONSTRUCCION AGUA POTABLE RURAL COLEGUAL ESPERANZA, COMUNA LLANQUIHUE</v>
          </cell>
          <cell r="I849" t="str">
            <v>CONSTRUCCION</v>
          </cell>
          <cell r="J849" t="str">
            <v>LLANQUIHUE</v>
          </cell>
          <cell r="K849" t="str">
            <v/>
          </cell>
        </row>
        <row r="850">
          <cell r="A850">
            <v>40007499</v>
          </cell>
          <cell r="B850" t="str">
            <v>40007499-EJECUCION</v>
          </cell>
          <cell r="C850" t="str">
            <v>PURRANQUE</v>
          </cell>
          <cell r="D850">
            <v>14145456</v>
          </cell>
          <cell r="E850" t="str">
            <v>EJECUCION</v>
          </cell>
          <cell r="F850" t="str">
            <v>SUBSECRETARIA DE EDUCACION</v>
          </cell>
          <cell r="G850" t="str">
            <v/>
          </cell>
          <cell r="H850" t="str">
            <v xml:space="preserve">MEJORAMIENTO mejoras exteriores e interiores escuela villa lo burgos </v>
          </cell>
          <cell r="I850" t="str">
            <v>MEJORAMIENTO</v>
          </cell>
          <cell r="J850" t="str">
            <v>OSORNO</v>
          </cell>
          <cell r="K850" t="str">
            <v/>
          </cell>
        </row>
        <row r="851">
          <cell r="A851">
            <v>30338024</v>
          </cell>
          <cell r="B851" t="str">
            <v>30338024-DISEÑO</v>
          </cell>
          <cell r="C851" t="str">
            <v>HUALAIHUE</v>
          </cell>
          <cell r="D851">
            <v>33986</v>
          </cell>
          <cell r="E851" t="str">
            <v>DISEÑO</v>
          </cell>
          <cell r="F851" t="str">
            <v>GOBIERNO REGIONAL - REGION DE LOS LAGOS</v>
          </cell>
          <cell r="G851" t="str">
            <v/>
          </cell>
          <cell r="H851" t="str">
            <v>CONSTRUCCION SISTEMA DE APR PUNTILLA PICHICOLO, HUALAIHUE</v>
          </cell>
          <cell r="I851" t="str">
            <v>CONSTRUCCION</v>
          </cell>
          <cell r="J851" t="str">
            <v>PALENA</v>
          </cell>
          <cell r="K851" t="str">
            <v>RE</v>
          </cell>
        </row>
        <row r="852">
          <cell r="A852">
            <v>30288773</v>
          </cell>
          <cell r="B852" t="str">
            <v>30288773-EJECUCION</v>
          </cell>
          <cell r="C852" t="str">
            <v>FUTALEUFU</v>
          </cell>
          <cell r="D852">
            <v>1190103</v>
          </cell>
          <cell r="E852" t="str">
            <v>EJECUCION</v>
          </cell>
          <cell r="F852" t="str">
            <v>GOBIERNO REGIONAL - REGION DE LOS LAGOS</v>
          </cell>
          <cell r="G852" t="str">
            <v/>
          </cell>
          <cell r="H852" t="str">
            <v>CONSTRUCCION CENTRO TRATAMIENTO INTEGRAL RESIDUOS SÓLIDOS FUTALEUFÚ</v>
          </cell>
          <cell r="I852" t="str">
            <v>CONSTRUCCION</v>
          </cell>
          <cell r="J852" t="str">
            <v>PALENA</v>
          </cell>
          <cell r="K852" t="str">
            <v>RS</v>
          </cell>
        </row>
        <row r="853">
          <cell r="A853">
            <v>30458729</v>
          </cell>
          <cell r="B853" t="str">
            <v>30458729-EJECUCION</v>
          </cell>
          <cell r="C853" t="str">
            <v/>
          </cell>
          <cell r="D853">
            <v>133783</v>
          </cell>
          <cell r="E853" t="str">
            <v>EJECUCION</v>
          </cell>
          <cell r="F853" t="str">
            <v>DIRECCION DE AEROPUERTOS</v>
          </cell>
          <cell r="G853" t="str">
            <v/>
          </cell>
          <cell r="H853" t="str">
            <v>MEJORAMIENTO AREA DE MOVIMIENTO AERODROMO AYACARA, CHAITEN</v>
          </cell>
          <cell r="I853" t="str">
            <v>MEJORAMIENTO</v>
          </cell>
          <cell r="J853" t="str">
            <v/>
          </cell>
          <cell r="K853" t="str">
            <v>RS</v>
          </cell>
        </row>
        <row r="854">
          <cell r="A854">
            <v>30092135</v>
          </cell>
          <cell r="B854" t="str">
            <v>30092135-EJECUCION</v>
          </cell>
          <cell r="C854" t="str">
            <v>PUQUELDON</v>
          </cell>
          <cell r="D854">
            <v>82390</v>
          </cell>
          <cell r="E854" t="str">
            <v>EJECUCION</v>
          </cell>
          <cell r="F854" t="str">
            <v>SUBSECRETARIA VIVIENDA Y URBANISMO</v>
          </cell>
          <cell r="G854" t="str">
            <v/>
          </cell>
          <cell r="H854" t="str">
            <v>DIAGNOSTICO ESTUDIOS PREVIOS PLAN REGULADOR DE PUQUELDON</v>
          </cell>
          <cell r="I854" t="str">
            <v>DIAGNOSTICO</v>
          </cell>
          <cell r="J854" t="str">
            <v>CHILOE</v>
          </cell>
          <cell r="K854" t="str">
            <v/>
          </cell>
        </row>
        <row r="855">
          <cell r="A855">
            <v>40005676</v>
          </cell>
          <cell r="B855" t="str">
            <v>40005676-EJECUCION</v>
          </cell>
          <cell r="C855" t="str">
            <v/>
          </cell>
          <cell r="D855">
            <v>233000</v>
          </cell>
          <cell r="E855" t="str">
            <v>EJECUCION</v>
          </cell>
          <cell r="F855" t="str">
            <v>GOBIERNO REGIONAL - REGION DE LOS LAGOS</v>
          </cell>
          <cell r="G855" t="str">
            <v/>
          </cell>
          <cell r="H855" t="str">
            <v xml:space="preserve">TRANSFERENCIA TRANSFERENCIA DE CAPACITACION Y FOMENTO PARA LA APICILTURA REGIONAL </v>
          </cell>
          <cell r="I855" t="str">
            <v>TRANSFERENCIA</v>
          </cell>
          <cell r="J855" t="str">
            <v/>
          </cell>
          <cell r="K855" t="str">
            <v/>
          </cell>
        </row>
        <row r="856">
          <cell r="A856">
            <v>40007368</v>
          </cell>
          <cell r="B856" t="str">
            <v>40007368-EJECUCION</v>
          </cell>
          <cell r="C856" t="str">
            <v/>
          </cell>
          <cell r="D856">
            <v>100000</v>
          </cell>
          <cell r="E856" t="str">
            <v>EJECUCION</v>
          </cell>
          <cell r="F856" t="str">
            <v>GOBIERNO REGIONAL - REGION DE LOS LAGOS</v>
          </cell>
          <cell r="G856" t="str">
            <v/>
          </cell>
          <cell r="H856" t="str">
            <v>TRANSFERENCIA IMPLEMENTACION DE UN MODELO DE GESTION COMERCIAL PARA COOPERA. MANOS PATAGONICAS</v>
          </cell>
          <cell r="I856" t="str">
            <v>TRANSFERENCIA</v>
          </cell>
          <cell r="J856" t="str">
            <v/>
          </cell>
          <cell r="K856" t="str">
            <v/>
          </cell>
        </row>
        <row r="857">
          <cell r="A857">
            <v>30134836</v>
          </cell>
          <cell r="B857" t="str">
            <v>30134836-EJECUCION</v>
          </cell>
          <cell r="C857" t="str">
            <v>OSORNO</v>
          </cell>
          <cell r="D857">
            <v>3295526</v>
          </cell>
          <cell r="E857" t="str">
            <v>EJECUCION</v>
          </cell>
          <cell r="F857" t="str">
            <v>GOBIERNO REGIONAL - REGION DE LOS LAGOS</v>
          </cell>
          <cell r="G857" t="str">
            <v/>
          </cell>
          <cell r="H857" t="str">
            <v>REPOSICION ESCUELA RURAL WALTERIO MEYER RUSCA,  AGUA BUENA, OSORNO</v>
          </cell>
          <cell r="I857" t="str">
            <v>REPOSICION</v>
          </cell>
          <cell r="J857" t="str">
            <v>OSORNO</v>
          </cell>
          <cell r="K857" t="str">
            <v/>
          </cell>
        </row>
        <row r="858">
          <cell r="A858">
            <v>40005755</v>
          </cell>
          <cell r="B858" t="str">
            <v>40005755-EJECUCION</v>
          </cell>
          <cell r="C858" t="str">
            <v/>
          </cell>
          <cell r="D858">
            <v>50000</v>
          </cell>
          <cell r="E858" t="str">
            <v>EJECUCION</v>
          </cell>
          <cell r="F858" t="str">
            <v>GOBIERNO REGIONAL - REGION DE LOS LAGOS</v>
          </cell>
          <cell r="G858" t="str">
            <v/>
          </cell>
          <cell r="H858" t="str">
            <v>TRANSFERENCIA SUBSIDIO OP. SIST. DE GENERACION AISLADO SECTOR SOTOMO</v>
          </cell>
          <cell r="I858" t="str">
            <v>TRANSFERENCIA</v>
          </cell>
          <cell r="J858" t="str">
            <v/>
          </cell>
          <cell r="K858" t="str">
            <v/>
          </cell>
        </row>
        <row r="859">
          <cell r="A859">
            <v>30117749</v>
          </cell>
          <cell r="B859" t="str">
            <v>30117749-EJECUCION</v>
          </cell>
          <cell r="C859" t="str">
            <v>PUERTO MONTT</v>
          </cell>
          <cell r="D859">
            <v>502471</v>
          </cell>
          <cell r="E859" t="str">
            <v>EJECUCION</v>
          </cell>
          <cell r="F859" t="str">
            <v>SECTRA</v>
          </cell>
          <cell r="G859" t="str">
            <v/>
          </cell>
          <cell r="H859" t="str">
            <v>ACTUALIZACION PLAN DE TRANSPORTE PUERTO MONTT</v>
          </cell>
          <cell r="I859" t="str">
            <v>ACTUALIZACION</v>
          </cell>
          <cell r="J859" t="str">
            <v>LLANQUIHUE</v>
          </cell>
          <cell r="K859" t="str">
            <v/>
          </cell>
        </row>
        <row r="860">
          <cell r="A860">
            <v>40003675</v>
          </cell>
          <cell r="B860" t="str">
            <v>40003675-EJECUCION</v>
          </cell>
          <cell r="C860" t="str">
            <v>CHAITEN</v>
          </cell>
          <cell r="D860">
            <v>890906</v>
          </cell>
          <cell r="E860" t="str">
            <v>EJECUCION</v>
          </cell>
          <cell r="F860" t="str">
            <v>DIRECCION DE AEROPUERTOS</v>
          </cell>
          <cell r="G860" t="str">
            <v/>
          </cell>
          <cell r="H860" t="str">
            <v>AMPLIACION PISTA AERÓDROMO NUEVO CHAITÉN, REGIÓN DE LOS LAGOS</v>
          </cell>
          <cell r="I860" t="str">
            <v>AMPLIACION</v>
          </cell>
          <cell r="J860" t="str">
            <v>PALENA</v>
          </cell>
          <cell r="K860" t="str">
            <v/>
          </cell>
        </row>
        <row r="861">
          <cell r="A861">
            <v>30364305</v>
          </cell>
          <cell r="B861" t="str">
            <v>30364305-EJECUCION</v>
          </cell>
          <cell r="C861" t="str">
            <v/>
          </cell>
          <cell r="D861">
            <v>2717088</v>
          </cell>
          <cell r="E861" t="str">
            <v>EJECUCION</v>
          </cell>
          <cell r="F861" t="str">
            <v>GOBIERNO REGIONAL - REGION DE LOS LAGOS</v>
          </cell>
          <cell r="G861" t="str">
            <v/>
          </cell>
          <cell r="H861" t="str">
            <v>AMPLIACION Y MEJORAMIENTO INSTITUTO TELETON, PUERTO MONTT</v>
          </cell>
          <cell r="I861" t="str">
            <v>AMPLIACION</v>
          </cell>
          <cell r="J861" t="str">
            <v/>
          </cell>
          <cell r="K861" t="str">
            <v>RS</v>
          </cell>
        </row>
        <row r="862">
          <cell r="A862">
            <v>40008510</v>
          </cell>
          <cell r="B862" t="str">
            <v>40008510-EJECUCION</v>
          </cell>
          <cell r="C862" t="str">
            <v>PUYEHUE</v>
          </cell>
          <cell r="D862">
            <v>35546</v>
          </cell>
          <cell r="E862" t="str">
            <v>EJECUCION</v>
          </cell>
          <cell r="F862" t="str">
            <v>SUBSECRETARIA DE EDUCACION</v>
          </cell>
          <cell r="G862" t="str">
            <v/>
          </cell>
          <cell r="H862" t="str">
            <v>REPARACION DE SISTEMA ELÉCTRICO Y REPOSICIÓN DE CIERRE PERIMETRAL ESCUELA NUEVO PORVENIR</v>
          </cell>
          <cell r="I862" t="str">
            <v>REPARACION</v>
          </cell>
          <cell r="J862" t="str">
            <v>OSORNO</v>
          </cell>
          <cell r="K862" t="str">
            <v/>
          </cell>
        </row>
        <row r="863">
          <cell r="A863">
            <v>40006797</v>
          </cell>
          <cell r="B863" t="str">
            <v>40006797-EJECUCION</v>
          </cell>
          <cell r="C863" t="str">
            <v>QUINCHAO</v>
          </cell>
          <cell r="D863">
            <v>56110</v>
          </cell>
          <cell r="E863" t="str">
            <v>EJECUCION</v>
          </cell>
          <cell r="F863" t="str">
            <v>SUBSECRETARIA DE EDUCACION</v>
          </cell>
          <cell r="G863" t="str">
            <v/>
          </cell>
          <cell r="H863" t="str">
            <v>NORMALIZACION INSTALACIONES E INFRAESTRUCTURA ACUICULTURA Y AGROPECUARIA DEL LICEO INSULAR</v>
          </cell>
          <cell r="I863" t="str">
            <v>NORMALIZACION</v>
          </cell>
          <cell r="J863" t="str">
            <v>CHILOE</v>
          </cell>
          <cell r="K863" t="str">
            <v/>
          </cell>
        </row>
        <row r="864">
          <cell r="A864">
            <v>30484973</v>
          </cell>
          <cell r="B864" t="str">
            <v>30484973-EJECUCION</v>
          </cell>
          <cell r="C864" t="str">
            <v>ANCUD</v>
          </cell>
          <cell r="D864">
            <v>92000</v>
          </cell>
          <cell r="E864" t="str">
            <v>EJECUCION</v>
          </cell>
          <cell r="F864" t="str">
            <v>GOBIERNO REGIONAL - REGION DE LOS LAGOS</v>
          </cell>
          <cell r="G864" t="str">
            <v/>
          </cell>
          <cell r="H864" t="str">
            <v>MEJORAMIENTO ESPACIOS PÚBLICOS EN DIVERSOS SECTORES</v>
          </cell>
          <cell r="I864" t="str">
            <v>MEJORAMIENTO</v>
          </cell>
          <cell r="J864" t="str">
            <v>CHILOE</v>
          </cell>
          <cell r="K864" t="str">
            <v/>
          </cell>
        </row>
        <row r="865">
          <cell r="A865">
            <v>40000444</v>
          </cell>
          <cell r="B865" t="str">
            <v>40000444-EJECUCION</v>
          </cell>
          <cell r="C865" t="str">
            <v>SAN JUAN DE LA COSTA</v>
          </cell>
          <cell r="D865">
            <v>82550</v>
          </cell>
          <cell r="E865" t="str">
            <v>EJECUCION</v>
          </cell>
          <cell r="F865" t="str">
            <v>GOBIERNO REGIONAL - REGION DE LOS LAGOS</v>
          </cell>
          <cell r="G865" t="str">
            <v/>
          </cell>
          <cell r="H865" t="str">
            <v>CONSTRUCCION CENTRO COMUNITARIO Y DE ATENCIÓN DE SALUD RUCAPIHUEL</v>
          </cell>
          <cell r="I865" t="str">
            <v>CONSTRUCCION</v>
          </cell>
          <cell r="J865" t="str">
            <v>OSORNO</v>
          </cell>
          <cell r="K865" t="str">
            <v/>
          </cell>
        </row>
        <row r="866">
          <cell r="A866">
            <v>30389035</v>
          </cell>
          <cell r="B866" t="str">
            <v>30389035-EJECUCION</v>
          </cell>
          <cell r="C866" t="str">
            <v>LLANQUIHUE</v>
          </cell>
          <cell r="D866">
            <v>481258</v>
          </cell>
          <cell r="E866" t="str">
            <v>EJECUCION</v>
          </cell>
          <cell r="F866" t="str">
            <v>GOBIERNO REGIONAL - REGION DE LOS LAGOS</v>
          </cell>
          <cell r="G866" t="str">
            <v/>
          </cell>
          <cell r="H866" t="str">
            <v>REPOSICION PLAZA DE ARMAS Y AV. VICENTE PÉREZ ROSALES, LLANQUIHUE</v>
          </cell>
          <cell r="I866" t="str">
            <v>REPOSICION</v>
          </cell>
          <cell r="J866" t="str">
            <v>LLANQUIHUE</v>
          </cell>
          <cell r="K866" t="str">
            <v>RS</v>
          </cell>
        </row>
        <row r="867">
          <cell r="A867">
            <v>30395727</v>
          </cell>
          <cell r="B867" t="str">
            <v>30395727-EJECUCION</v>
          </cell>
          <cell r="C867" t="str">
            <v>DALCAHUE</v>
          </cell>
          <cell r="D867">
            <v>581176</v>
          </cell>
          <cell r="E867" t="str">
            <v>EJECUCION</v>
          </cell>
          <cell r="F867" t="str">
            <v>GOBIERNO REGIONAL - REGION DE LOS LAGOS</v>
          </cell>
          <cell r="G867" t="str">
            <v/>
          </cell>
          <cell r="H867" t="str">
            <v xml:space="preserve">CONSTRUCCION REDES DE AP Y ALCANTAR. SECTOR VISTA HERMOSA, DALCAHUE </v>
          </cell>
          <cell r="I867" t="str">
            <v>CONSTRUCCION</v>
          </cell>
          <cell r="J867" t="str">
            <v>CHILOE</v>
          </cell>
          <cell r="K867" t="str">
            <v>RS</v>
          </cell>
        </row>
        <row r="868">
          <cell r="A868">
            <v>30137152</v>
          </cell>
          <cell r="B868" t="str">
            <v>30137152-EJECUCION</v>
          </cell>
          <cell r="C868" t="str">
            <v/>
          </cell>
          <cell r="D868">
            <v>247558</v>
          </cell>
          <cell r="E868" t="str">
            <v>EJECUCION</v>
          </cell>
          <cell r="F868" t="str">
            <v>GOBIERNO REGIONAL - REGION DE LOS LAGOS</v>
          </cell>
          <cell r="G868" t="str">
            <v/>
          </cell>
          <cell r="H868" t="str">
            <v>EQUIPAMIENTO DE RESCATE Y REPOSICIÓN VEHICULOS PARA GOPE LOS LAGOS</v>
          </cell>
          <cell r="I868" t="str">
            <v>EQUIPAMIENTO</v>
          </cell>
          <cell r="J868" t="str">
            <v/>
          </cell>
          <cell r="K868" t="str">
            <v/>
          </cell>
        </row>
        <row r="869">
          <cell r="A869">
            <v>40008382</v>
          </cell>
          <cell r="B869" t="str">
            <v>40008382-EJECUCION</v>
          </cell>
          <cell r="C869" t="str">
            <v>LLANQUIHUE</v>
          </cell>
          <cell r="D869">
            <v>25000</v>
          </cell>
          <cell r="E869" t="str">
            <v>EJECUCION</v>
          </cell>
          <cell r="F869" t="str">
            <v>GOBIERNO REGIONAL - REGION DE LOS LAGOS</v>
          </cell>
          <cell r="G869" t="str">
            <v/>
          </cell>
          <cell r="H869" t="str">
            <v>CONSTRUCCION MIRADORES URBANOS CIRCUITO PATRIMONIAL DE LLANQUIHUE</v>
          </cell>
          <cell r="I869" t="str">
            <v>CONSTRUCCION</v>
          </cell>
          <cell r="J869" t="str">
            <v>LLANQUIHUE</v>
          </cell>
          <cell r="K869" t="str">
            <v/>
          </cell>
        </row>
        <row r="870">
          <cell r="A870">
            <v>20181416</v>
          </cell>
          <cell r="B870" t="str">
            <v>20181416-EJECUCION</v>
          </cell>
          <cell r="C870" t="str">
            <v>CALBUCO</v>
          </cell>
          <cell r="D870">
            <v>401597</v>
          </cell>
          <cell r="E870" t="str">
            <v>EJECUCION</v>
          </cell>
          <cell r="F870" t="str">
            <v>GOBIERNO REGIONAL - REGION DE LOS LAGOS</v>
          </cell>
          <cell r="G870" t="str">
            <v/>
          </cell>
          <cell r="H870" t="str">
            <v>REPOSICION POSTA DE SALUD PEÑASMO, CALBUCO</v>
          </cell>
          <cell r="I870" t="str">
            <v>REPOSICION</v>
          </cell>
          <cell r="J870" t="str">
            <v>LLANQUIHUE</v>
          </cell>
          <cell r="K870" t="str">
            <v/>
          </cell>
        </row>
        <row r="871">
          <cell r="A871">
            <v>30080460</v>
          </cell>
          <cell r="B871" t="str">
            <v>30080460-EJECUCION</v>
          </cell>
          <cell r="C871" t="str">
            <v>PUERTO MONTT</v>
          </cell>
          <cell r="D871">
            <v>347670</v>
          </cell>
          <cell r="E871" t="str">
            <v>EJECUCION</v>
          </cell>
          <cell r="F871" t="str">
            <v>GOBIERNO REGIONAL - REGION DE LOS LAGOS</v>
          </cell>
          <cell r="G871" t="str">
            <v/>
          </cell>
          <cell r="H871" t="str">
            <v>CONSTRUCCION  PUENTE EL SARGAZO DE PTO MONTT</v>
          </cell>
          <cell r="I871" t="str">
            <v>CONSTRUCCION</v>
          </cell>
          <cell r="J871" t="str">
            <v>LLANQUIHUE</v>
          </cell>
          <cell r="K871" t="str">
            <v>RS</v>
          </cell>
        </row>
        <row r="872">
          <cell r="A872">
            <v>30323023</v>
          </cell>
          <cell r="B872" t="str">
            <v>30323023-EJECUCION</v>
          </cell>
          <cell r="C872" t="str">
            <v/>
          </cell>
          <cell r="D872">
            <v>2059708</v>
          </cell>
          <cell r="E872" t="str">
            <v>EJECUCION</v>
          </cell>
          <cell r="F872" t="str">
            <v>GOBIERNO REGIONAL - REGION DE LOS LAGOS</v>
          </cell>
          <cell r="G872" t="str">
            <v/>
          </cell>
          <cell r="H872" t="str">
            <v>ADQUISICION MAQUINARIA PARA LA PROVINCIA DE PALENA</v>
          </cell>
          <cell r="I872" t="str">
            <v>ADQUISICION</v>
          </cell>
          <cell r="J872" t="str">
            <v>PALENA</v>
          </cell>
          <cell r="K872" t="str">
            <v/>
          </cell>
        </row>
        <row r="873">
          <cell r="A873">
            <v>30397335</v>
          </cell>
          <cell r="B873" t="str">
            <v>30397335-EJECUCION</v>
          </cell>
          <cell r="C873" t="str">
            <v>PURRANQUE</v>
          </cell>
          <cell r="D873">
            <v>543717</v>
          </cell>
          <cell r="E873" t="str">
            <v>EJECUCION</v>
          </cell>
          <cell r="F873" t="str">
            <v>GOBIERNO REGIONAL - REGION DE LOS LAGOS</v>
          </cell>
          <cell r="G873" t="str">
            <v/>
          </cell>
          <cell r="H873" t="str">
            <v>CONSTRUCCION SERVICIO AGUA POTABLE RURAL COLONIA PONCE, PURRANQUE</v>
          </cell>
          <cell r="I873" t="str">
            <v>CONSTRUCCION</v>
          </cell>
          <cell r="J873" t="str">
            <v>OSORNO</v>
          </cell>
          <cell r="K873" t="str">
            <v>RS</v>
          </cell>
        </row>
        <row r="874">
          <cell r="A874">
            <v>30482780</v>
          </cell>
          <cell r="B874" t="str">
            <v>30482780-DISEÑO</v>
          </cell>
          <cell r="C874" t="str">
            <v>PUERTO MONTT</v>
          </cell>
          <cell r="D874">
            <v>150400</v>
          </cell>
          <cell r="E874" t="str">
            <v>DISEÑO</v>
          </cell>
          <cell r="F874" t="str">
            <v>DIRECCION DE OBRAS HIDRAULICAS</v>
          </cell>
          <cell r="G874" t="str">
            <v/>
          </cell>
          <cell r="H874" t="str">
            <v>CONSTRUCCION COELCTOR REFUERZO MATTA DE ALERCE</v>
          </cell>
          <cell r="I874" t="str">
            <v>CONSTRUCCION</v>
          </cell>
          <cell r="J874" t="str">
            <v>LLANQUIHUE</v>
          </cell>
          <cell r="K874" t="str">
            <v/>
          </cell>
        </row>
        <row r="875">
          <cell r="A875">
            <v>40006691</v>
          </cell>
          <cell r="B875" t="str">
            <v>40006691-EJECUCION</v>
          </cell>
          <cell r="C875" t="str">
            <v>QUINCHAO</v>
          </cell>
          <cell r="D875">
            <v>181000</v>
          </cell>
          <cell r="E875" t="str">
            <v>EJECUCION</v>
          </cell>
          <cell r="F875" t="str">
            <v>GOBIERNO REGIONAL - REGION DE LOS LAGOS</v>
          </cell>
          <cell r="G875" t="str">
            <v/>
          </cell>
          <cell r="H875" t="str">
            <v>CONSTRUCCION MEJORAMIENTO DIVERSOS ESTABLECIMIENTOS EDUCACIONALES</v>
          </cell>
          <cell r="I875" t="str">
            <v>CONSTRUCCION</v>
          </cell>
          <cell r="J875" t="str">
            <v>CHILOE</v>
          </cell>
          <cell r="K875" t="str">
            <v/>
          </cell>
        </row>
        <row r="876">
          <cell r="A876">
            <v>40006671</v>
          </cell>
          <cell r="B876" t="str">
            <v>40006671-EJECUCION</v>
          </cell>
          <cell r="C876" t="str">
            <v/>
          </cell>
          <cell r="D876">
            <v>1280143</v>
          </cell>
          <cell r="E876" t="str">
            <v>EJECUCION</v>
          </cell>
          <cell r="F876" t="str">
            <v>MINISTERIO DE SALUD</v>
          </cell>
          <cell r="G876" t="str">
            <v/>
          </cell>
          <cell r="H876" t="str">
            <v>REPOSICION REPOSICIÓN ANGIÓGRAFO HOSPITAL DE PUERTO MONTT</v>
          </cell>
          <cell r="I876" t="str">
            <v>REPOSICION</v>
          </cell>
          <cell r="J876" t="str">
            <v/>
          </cell>
          <cell r="K876" t="str">
            <v/>
          </cell>
        </row>
        <row r="877">
          <cell r="A877">
            <v>30485153</v>
          </cell>
          <cell r="B877" t="str">
            <v>30485153-EJECUCION</v>
          </cell>
          <cell r="C877" t="str">
            <v>DALCAHUE</v>
          </cell>
          <cell r="D877">
            <v>12431</v>
          </cell>
          <cell r="E877" t="str">
            <v>EJECUCION</v>
          </cell>
          <cell r="F877" t="str">
            <v>EMPRESA CONCESIONARIAS DE SERVICIOS SANITARIOS</v>
          </cell>
          <cell r="G877" t="str">
            <v/>
          </cell>
          <cell r="H877" t="str">
            <v>HABILITACION SUMINISTRO EE.EE. LAS COMPUERTAS COMUNA DE DALCAHUE</v>
          </cell>
          <cell r="I877" t="str">
            <v>HABILITACION</v>
          </cell>
          <cell r="J877" t="str">
            <v>CHILOE</v>
          </cell>
          <cell r="K877" t="str">
            <v/>
          </cell>
        </row>
        <row r="878">
          <cell r="A878">
            <v>30283073</v>
          </cell>
          <cell r="B878" t="str">
            <v>30283073-DISEÑO</v>
          </cell>
          <cell r="C878" t="str">
            <v>PUERTO MONTT</v>
          </cell>
          <cell r="D878">
            <v>52253</v>
          </cell>
          <cell r="E878" t="str">
            <v>DISEÑO</v>
          </cell>
          <cell r="F878" t="str">
            <v>SERVICIO VIVIENDA Y URBANIZACION REGION DE LOS LAGOS</v>
          </cell>
          <cell r="G878" t="str">
            <v/>
          </cell>
          <cell r="H878" t="str">
            <v>CONSTRUCCION PLAZA DE LAS FLORES, ALERCE NORTE, PUERTO MONTT</v>
          </cell>
          <cell r="I878" t="str">
            <v>CONSTRUCCION</v>
          </cell>
          <cell r="J878" t="str">
            <v>LLANQUIHUE</v>
          </cell>
          <cell r="K878" t="str">
            <v/>
          </cell>
        </row>
        <row r="879">
          <cell r="A879">
            <v>30478036</v>
          </cell>
          <cell r="B879" t="str">
            <v>30478036-EJECUCION</v>
          </cell>
          <cell r="C879" t="str">
            <v>PUERTO OCTAY</v>
          </cell>
          <cell r="D879">
            <v>1229236</v>
          </cell>
          <cell r="E879" t="str">
            <v>EJECUCION</v>
          </cell>
          <cell r="F879" t="str">
            <v>GOBIERNO REGIONAL - REGION DE LOS LAGOS</v>
          </cell>
          <cell r="G879" t="str">
            <v/>
          </cell>
          <cell r="H879" t="str">
            <v>REPOSICION  ESCUELA RURAL EL ISLOTE RUPANCO</v>
          </cell>
          <cell r="I879" t="str">
            <v>REPOSICION</v>
          </cell>
          <cell r="J879" t="str">
            <v>OSORNO</v>
          </cell>
          <cell r="K879" t="str">
            <v/>
          </cell>
        </row>
        <row r="880">
          <cell r="A880">
            <v>40007246</v>
          </cell>
          <cell r="B880" t="str">
            <v>40007246-EJECUCION</v>
          </cell>
          <cell r="C880" t="str">
            <v>FRESIA</v>
          </cell>
          <cell r="D880">
            <v>34000</v>
          </cell>
          <cell r="E880" t="str">
            <v>EJECUCION</v>
          </cell>
          <cell r="F880" t="str">
            <v>GOBIERNO REGIONAL - REGION DE LOS LAGOS</v>
          </cell>
          <cell r="G880" t="str">
            <v/>
          </cell>
          <cell r="H880" t="str">
            <v xml:space="preserve">CONSTRUCCION PARQUE VILLA EL ESFUERZO, TEGUALDA </v>
          </cell>
          <cell r="I880" t="str">
            <v>CONSTRUCCION</v>
          </cell>
          <cell r="J880" t="str">
            <v>LLANQUIHUE</v>
          </cell>
          <cell r="K880" t="str">
            <v/>
          </cell>
        </row>
        <row r="881">
          <cell r="A881">
            <v>30486003</v>
          </cell>
          <cell r="B881" t="str">
            <v>30486003-EJECUCION</v>
          </cell>
          <cell r="C881" t="str">
            <v>CASTRO</v>
          </cell>
          <cell r="D881">
            <v>5120000</v>
          </cell>
          <cell r="E881" t="str">
            <v>EJECUCION</v>
          </cell>
          <cell r="F881" t="str">
            <v>GOBIERNO REGIONAL - REGION DE LOS LAGOS</v>
          </cell>
          <cell r="G881" t="str">
            <v/>
          </cell>
          <cell r="H881" t="str">
            <v>REPOSICION ESCUELA PADRE HURTADO, COMUNA DE CASTRO</v>
          </cell>
          <cell r="I881" t="str">
            <v>REPOSICION</v>
          </cell>
          <cell r="J881" t="str">
            <v>CHILOE</v>
          </cell>
          <cell r="K881" t="str">
            <v/>
          </cell>
        </row>
        <row r="882">
          <cell r="A882">
            <v>40007309</v>
          </cell>
          <cell r="B882" t="str">
            <v>40007309-EJECUCION</v>
          </cell>
          <cell r="C882" t="str">
            <v>QUEILEN</v>
          </cell>
          <cell r="D882">
            <v>15627</v>
          </cell>
          <cell r="E882" t="str">
            <v>EJECUCION</v>
          </cell>
          <cell r="F882" t="str">
            <v>SUBSECRETARIA DE EDUCACION</v>
          </cell>
          <cell r="G882" t="str">
            <v/>
          </cell>
          <cell r="H882" t="str">
            <v>REPOSICION CALDERA Y MEJORAMIENTO SISTEMA CALEFACCION LICEO POLIVALENTE, DE QUEILEN</v>
          </cell>
          <cell r="I882" t="str">
            <v>REPOSICION</v>
          </cell>
          <cell r="J882" t="str">
            <v>CHILOE</v>
          </cell>
          <cell r="K882" t="str">
            <v/>
          </cell>
        </row>
        <row r="883">
          <cell r="A883">
            <v>30481245</v>
          </cell>
          <cell r="B883" t="str">
            <v>30481245-EJECUCION</v>
          </cell>
          <cell r="C883" t="str">
            <v/>
          </cell>
          <cell r="D883">
            <v>2279125</v>
          </cell>
          <cell r="E883" t="str">
            <v>EJECUCION</v>
          </cell>
          <cell r="F883" t="str">
            <v>DIRECCION DE VIALIDAD</v>
          </cell>
          <cell r="G883" t="str">
            <v/>
          </cell>
          <cell r="H883" t="str">
            <v>CONSERVACION RED VIAL REGION DE LOS LAGOS (2018 - 2020)</v>
          </cell>
          <cell r="I883" t="str">
            <v>CONSERVACION</v>
          </cell>
          <cell r="J883" t="str">
            <v/>
          </cell>
          <cell r="K883" t="str">
            <v/>
          </cell>
        </row>
        <row r="884">
          <cell r="A884">
            <v>30341732</v>
          </cell>
          <cell r="B884" t="str">
            <v>30341732-EJECUCION</v>
          </cell>
          <cell r="C884" t="str">
            <v>CHAITEN</v>
          </cell>
          <cell r="D884">
            <v>274324</v>
          </cell>
          <cell r="E884" t="str">
            <v>EJECUCION</v>
          </cell>
          <cell r="F884" t="str">
            <v>GOBIERNO REGIONAL - REGION DE LOS LAGOS</v>
          </cell>
          <cell r="G884" t="str">
            <v/>
          </cell>
          <cell r="H884" t="str">
            <v>TRANSFERENCIA FORTALER LA PESCA ARTESANAL CHAITÉN, HUALAIHUE ,COCHAMÓ</v>
          </cell>
          <cell r="I884" t="str">
            <v>TRANSFERENCIA</v>
          </cell>
          <cell r="J884" t="str">
            <v>PALENA</v>
          </cell>
          <cell r="K884" t="str">
            <v/>
          </cell>
        </row>
        <row r="885">
          <cell r="A885">
            <v>40007553</v>
          </cell>
          <cell r="B885" t="str">
            <v>40007553-EJECUCION</v>
          </cell>
          <cell r="C885" t="str">
            <v>PURRANQUE</v>
          </cell>
          <cell r="D885">
            <v>2436364</v>
          </cell>
          <cell r="E885" t="str">
            <v>EJECUCION</v>
          </cell>
          <cell r="F885" t="str">
            <v>SUBSECRETARIA DE EDUCACION</v>
          </cell>
          <cell r="G885" t="str">
            <v/>
          </cell>
          <cell r="H885" t="str">
            <v>HABILITACION HABILITACION DE SALA PARA NUEVO PIE</v>
          </cell>
          <cell r="I885" t="str">
            <v>HABILITACION</v>
          </cell>
          <cell r="J885" t="str">
            <v>OSORNO</v>
          </cell>
          <cell r="K885" t="str">
            <v/>
          </cell>
        </row>
        <row r="886">
          <cell r="A886">
            <v>40000641</v>
          </cell>
          <cell r="B886" t="str">
            <v>40000641-EJECUCION</v>
          </cell>
          <cell r="C886" t="str">
            <v>MAULLIN</v>
          </cell>
          <cell r="D886">
            <v>199281</v>
          </cell>
          <cell r="E886" t="str">
            <v>EJECUCION</v>
          </cell>
          <cell r="F886" t="str">
            <v>GOBIERNO REGIONAL - REGION DE LOS LAGOS</v>
          </cell>
          <cell r="G886" t="str">
            <v/>
          </cell>
          <cell r="H886" t="str">
            <v>HABILITACION S.E. SECTOR CEBADAL-OLMOPULLI</v>
          </cell>
          <cell r="I886" t="str">
            <v>HABILITACION</v>
          </cell>
          <cell r="J886" t="str">
            <v>LLANQUIHUE</v>
          </cell>
          <cell r="K886" t="str">
            <v/>
          </cell>
        </row>
        <row r="887">
          <cell r="A887">
            <v>30429524</v>
          </cell>
          <cell r="B887" t="str">
            <v>30429524-EJECUCION</v>
          </cell>
          <cell r="C887" t="str">
            <v>ANCUD</v>
          </cell>
          <cell r="D887">
            <v>423310</v>
          </cell>
          <cell r="E887" t="str">
            <v>EJECUCION</v>
          </cell>
          <cell r="F887" t="str">
            <v>MINISTERIO DE SALUD</v>
          </cell>
          <cell r="G887" t="str">
            <v/>
          </cell>
          <cell r="H887" t="str">
            <v>CONSTRUCCION CENTRO COMUNITARIO DE SALUD DEGAN, ANCUD</v>
          </cell>
          <cell r="I887" t="str">
            <v>CONSTRUCCION</v>
          </cell>
          <cell r="J887" t="str">
            <v>CHILOE</v>
          </cell>
          <cell r="K887" t="str">
            <v>RS</v>
          </cell>
        </row>
        <row r="888">
          <cell r="A888">
            <v>30485288</v>
          </cell>
          <cell r="B888" t="str">
            <v>30485288-EJECUCION</v>
          </cell>
          <cell r="C888" t="str">
            <v>PUYEHUE</v>
          </cell>
          <cell r="D888">
            <v>1538999</v>
          </cell>
          <cell r="E888" t="str">
            <v>EJECUCION</v>
          </cell>
          <cell r="F888" t="str">
            <v>GOBIERNO REGIONAL - REGION DE LOS LAGOS</v>
          </cell>
          <cell r="G888" t="str">
            <v/>
          </cell>
          <cell r="H888" t="str">
            <v>CONSTRUCCION Y MEJORAMIENTO COSTANERA ENTRE LAGOS</v>
          </cell>
          <cell r="I888" t="str">
            <v>CONSTRUCCION</v>
          </cell>
          <cell r="J888" t="str">
            <v>OSORNO</v>
          </cell>
          <cell r="K888" t="str">
            <v/>
          </cell>
        </row>
        <row r="889">
          <cell r="A889">
            <v>40001267</v>
          </cell>
          <cell r="B889" t="str">
            <v>40001267-EJECUCION</v>
          </cell>
          <cell r="C889" t="str">
            <v>PUERTO OCTAY</v>
          </cell>
          <cell r="D889">
            <v>499206</v>
          </cell>
          <cell r="E889" t="str">
            <v>EJECUCION</v>
          </cell>
          <cell r="F889" t="str">
            <v>GOBIERNO REGIONAL - REGION DE LOS LAGOS</v>
          </cell>
          <cell r="G889" t="str">
            <v/>
          </cell>
          <cell r="H889" t="str">
            <v>CONSERVACION CAMINOS NO ENROLADOS SECTOR RUPANCO DE LA COMUNA DE PUERTO OCTAY</v>
          </cell>
          <cell r="I889" t="str">
            <v>CONSERVACION</v>
          </cell>
          <cell r="J889" t="str">
            <v>OSORNO</v>
          </cell>
          <cell r="K889" t="str">
            <v/>
          </cell>
        </row>
        <row r="890">
          <cell r="A890">
            <v>30219228</v>
          </cell>
          <cell r="B890" t="str">
            <v>30219228-DISEÑO</v>
          </cell>
          <cell r="C890" t="str">
            <v>FRUTILLAR</v>
          </cell>
          <cell r="D890">
            <v>97871</v>
          </cell>
          <cell r="E890" t="str">
            <v>DISEÑO</v>
          </cell>
          <cell r="F890" t="str">
            <v>GOBIERNO REGIONAL - REGION DE LOS LAGOS</v>
          </cell>
          <cell r="G890" t="str">
            <v/>
          </cell>
          <cell r="H890" t="str">
            <v>REPOSICION CENTRO DE SALUD DE ATENCION PRIMARIA FRUTILLAR</v>
          </cell>
          <cell r="I890" t="str">
            <v>REPOSICION</v>
          </cell>
          <cell r="J890" t="str">
            <v>LLANQUIHUE</v>
          </cell>
          <cell r="K890" t="str">
            <v>RS</v>
          </cell>
        </row>
        <row r="891">
          <cell r="A891">
            <v>30355425</v>
          </cell>
          <cell r="B891" t="str">
            <v>30355425-EJECUCION</v>
          </cell>
          <cell r="C891" t="str">
            <v>RIO NEGRO</v>
          </cell>
          <cell r="D891">
            <v>1250</v>
          </cell>
          <cell r="E891" t="str">
            <v>EJECUCION</v>
          </cell>
          <cell r="F891" t="str">
            <v>MUNICIPALIDAD DE RIO NEGRO</v>
          </cell>
          <cell r="G891" t="str">
            <v/>
          </cell>
          <cell r="H891" t="str">
            <v>MEJORAMIENTO MULTICANCHA DE RIACHUELO</v>
          </cell>
          <cell r="I891" t="str">
            <v>MEJORAMIENTO</v>
          </cell>
          <cell r="J891" t="str">
            <v>OSORNO</v>
          </cell>
          <cell r="K891" t="str">
            <v/>
          </cell>
        </row>
        <row r="892">
          <cell r="A892">
            <v>30283073</v>
          </cell>
          <cell r="B892" t="str">
            <v>30283073-DISEÑO</v>
          </cell>
          <cell r="C892" t="str">
            <v>PUERTO MONTT</v>
          </cell>
          <cell r="D892">
            <v>52254</v>
          </cell>
          <cell r="E892" t="str">
            <v>DISEÑO</v>
          </cell>
          <cell r="F892" t="str">
            <v>SERVICIO VIVIENDA Y URBANIZACION REGION DE LOS LAGOS</v>
          </cell>
          <cell r="G892" t="str">
            <v/>
          </cell>
          <cell r="H892" t="str">
            <v>CONSTRUCCION PLAZA DE LAS FLORES, ALERCE NORTE, PUERTO MONTT</v>
          </cell>
          <cell r="I892" t="str">
            <v>CONSTRUCCION</v>
          </cell>
          <cell r="J892" t="str">
            <v>LLANQUIHUE</v>
          </cell>
          <cell r="K892" t="str">
            <v/>
          </cell>
        </row>
        <row r="893">
          <cell r="A893">
            <v>30426972</v>
          </cell>
          <cell r="B893" t="str">
            <v>30426972-EJECUCION</v>
          </cell>
          <cell r="C893" t="str">
            <v>MAULLIN</v>
          </cell>
          <cell r="D893">
            <v>399981</v>
          </cell>
          <cell r="E893" t="str">
            <v>EJECUCION</v>
          </cell>
          <cell r="F893" t="str">
            <v>GOBIERNO REGIONAL - REGION DE LOS LAGOS</v>
          </cell>
          <cell r="G893" t="str">
            <v/>
          </cell>
          <cell r="H893" t="str">
            <v xml:space="preserve">EQUIPAMIENTO TECNOLÓGICO PARA ESTABLECIMIENTOS DE EDUCACION MEDIA </v>
          </cell>
          <cell r="I893" t="str">
            <v>EQUIPAMIENTO</v>
          </cell>
          <cell r="J893" t="str">
            <v>LLANQUIHUE</v>
          </cell>
          <cell r="K893" t="str">
            <v/>
          </cell>
        </row>
        <row r="894">
          <cell r="A894">
            <v>40007662</v>
          </cell>
          <cell r="B894" t="str">
            <v>40007662-EJECUCION</v>
          </cell>
          <cell r="C894" t="str">
            <v>CALBUCO</v>
          </cell>
          <cell r="D894">
            <v>244738</v>
          </cell>
          <cell r="E894" t="str">
            <v>EJECUCION</v>
          </cell>
          <cell r="F894" t="str">
            <v>GOBIERNO REGIONAL - REGION DE LOS LAGOS</v>
          </cell>
          <cell r="G894" t="str">
            <v/>
          </cell>
          <cell r="H894" t="str">
            <v>REPOSICION TRES BUSES TRANSPORTE ESCOLAR, COMUNA DE CALBUCO</v>
          </cell>
          <cell r="I894" t="str">
            <v>REPOSICION</v>
          </cell>
          <cell r="J894" t="str">
            <v>LLANQUIHUE</v>
          </cell>
          <cell r="K894" t="str">
            <v/>
          </cell>
        </row>
        <row r="895">
          <cell r="A895">
            <v>30208122</v>
          </cell>
          <cell r="B895" t="str">
            <v>30208122-EJECUCION</v>
          </cell>
          <cell r="C895" t="str">
            <v>CHONCHI</v>
          </cell>
          <cell r="D895">
            <v>56403</v>
          </cell>
          <cell r="E895" t="str">
            <v>EJECUCION</v>
          </cell>
          <cell r="F895" t="str">
            <v>GOBIERNO REGIONAL - REGION DE LOS LAGOS</v>
          </cell>
          <cell r="G895" t="str">
            <v/>
          </cell>
          <cell r="H895" t="str">
            <v>REPOSICION CONTENEDORES DE RESIDUOS SÓLIDOS DOMICILIARIOS</v>
          </cell>
          <cell r="I895" t="str">
            <v>REPOSICION</v>
          </cell>
          <cell r="J895" t="str">
            <v>CHILOE</v>
          </cell>
          <cell r="K895" t="str">
            <v/>
          </cell>
        </row>
        <row r="896">
          <cell r="A896">
            <v>30488311</v>
          </cell>
          <cell r="B896" t="str">
            <v>30488311-EJECUCION</v>
          </cell>
          <cell r="C896" t="str">
            <v>LLANQUIHUE</v>
          </cell>
          <cell r="D896">
            <v>34884</v>
          </cell>
          <cell r="E896" t="str">
            <v>EJECUCION</v>
          </cell>
          <cell r="F896" t="str">
            <v>GOBIERNO REGIONAL - REGION DE LOS LAGOS</v>
          </cell>
          <cell r="G896" t="str">
            <v/>
          </cell>
          <cell r="H896" t="str">
            <v>REPOSICION Y MEJORAMIENTO ACERAS, PASEO AV. MATTA</v>
          </cell>
          <cell r="I896" t="str">
            <v>REPOSICION</v>
          </cell>
          <cell r="J896" t="str">
            <v>LLANQUIHUE</v>
          </cell>
          <cell r="K896" t="str">
            <v/>
          </cell>
        </row>
        <row r="897">
          <cell r="A897">
            <v>40007242</v>
          </cell>
          <cell r="B897" t="str">
            <v>40007242-EJECUCION</v>
          </cell>
          <cell r="C897" t="str">
            <v>HUALAIHUE</v>
          </cell>
          <cell r="D897">
            <v>30000</v>
          </cell>
          <cell r="E897" t="str">
            <v>EJECUCION</v>
          </cell>
          <cell r="F897" t="str">
            <v>GOBIERNO REGIONAL - REGION DE LOS LAGOS</v>
          </cell>
          <cell r="G897" t="str">
            <v/>
          </cell>
          <cell r="H897" t="str">
            <v>CONSTRUCCION BAÑOS PUBLICOS Y CAMARINES RECINTO DEPORTIVO EL MANZANO</v>
          </cell>
          <cell r="I897" t="str">
            <v>CONSTRUCCION</v>
          </cell>
          <cell r="J897" t="str">
            <v>PALENA</v>
          </cell>
          <cell r="K897" t="str">
            <v/>
          </cell>
        </row>
        <row r="898">
          <cell r="A898">
            <v>40001753</v>
          </cell>
          <cell r="B898" t="str">
            <v>40001753-EJECUCION</v>
          </cell>
          <cell r="C898" t="str">
            <v>PUERTO MONTT</v>
          </cell>
          <cell r="D898">
            <v>121068</v>
          </cell>
          <cell r="E898" t="str">
            <v>EJECUCION</v>
          </cell>
          <cell r="F898" t="str">
            <v>SUBSECRETARIA DE EDUCACION</v>
          </cell>
          <cell r="G898" t="str">
            <v/>
          </cell>
          <cell r="H898" t="str">
            <v>MEJORAMIENTO INTEGRAL ESCUELA RURAL ILQUE PUERTO MONTT</v>
          </cell>
          <cell r="I898" t="str">
            <v>MEJORAMIENTO</v>
          </cell>
          <cell r="J898" t="str">
            <v>LLANQUIHUE</v>
          </cell>
          <cell r="K898" t="str">
            <v/>
          </cell>
        </row>
        <row r="899">
          <cell r="A899">
            <v>40005264</v>
          </cell>
          <cell r="B899" t="str">
            <v>40005264-EJECUCION</v>
          </cell>
          <cell r="C899" t="str">
            <v/>
          </cell>
          <cell r="D899">
            <v>371358</v>
          </cell>
          <cell r="E899" t="str">
            <v>EJECUCION</v>
          </cell>
          <cell r="F899" t="str">
            <v>GOBIERNO REGIONAL - REGION DE LOS LAGOS</v>
          </cell>
          <cell r="G899" t="str">
            <v/>
          </cell>
          <cell r="H899" t="str">
            <v>TRANSFERENCIA MEJORAMIENTO EN LAS ACTIVIDADES DEL SECTOR LECHERO</v>
          </cell>
          <cell r="I899" t="str">
            <v>TRANSFERENCIA</v>
          </cell>
          <cell r="J899" t="str">
            <v/>
          </cell>
          <cell r="K899" t="str">
            <v/>
          </cell>
        </row>
        <row r="900">
          <cell r="A900">
            <v>30365273</v>
          </cell>
          <cell r="B900" t="str">
            <v>30365273-EJECUCION</v>
          </cell>
          <cell r="C900" t="str">
            <v>PUQUELDON</v>
          </cell>
          <cell r="D900">
            <v>236081</v>
          </cell>
          <cell r="E900" t="str">
            <v>EJECUCION</v>
          </cell>
          <cell r="F900" t="str">
            <v>GOBIERNO REGIONAL - REGION DE LOS LAGOS</v>
          </cell>
          <cell r="G900" t="str">
            <v/>
          </cell>
          <cell r="H900" t="str">
            <v>CONSERVACION DIVERSOS CAMINOS RURALES COMUNA PUQUELDON</v>
          </cell>
          <cell r="I900" t="str">
            <v>CONSERVACION</v>
          </cell>
          <cell r="J900" t="str">
            <v>CHILOE</v>
          </cell>
          <cell r="K900" t="str">
            <v/>
          </cell>
        </row>
        <row r="901">
          <cell r="A901">
            <v>30351343</v>
          </cell>
          <cell r="B901" t="str">
            <v>30351343-EJECUCION</v>
          </cell>
          <cell r="C901" t="str">
            <v/>
          </cell>
          <cell r="D901">
            <v>461698</v>
          </cell>
          <cell r="E901" t="str">
            <v>EJECUCION</v>
          </cell>
          <cell r="F901" t="str">
            <v>GOBIERNO REGIONAL - REGION DE LOS LAGOS</v>
          </cell>
          <cell r="G901" t="str">
            <v/>
          </cell>
          <cell r="H901" t="str">
            <v>CAPACITACION Y VALORIZACION DE PRODUCTOS AGROPECUARIOS</v>
          </cell>
          <cell r="I901" t="str">
            <v>CAPACITACION</v>
          </cell>
          <cell r="J901" t="str">
            <v/>
          </cell>
          <cell r="K901" t="str">
            <v/>
          </cell>
        </row>
        <row r="902">
          <cell r="A902">
            <v>40000611</v>
          </cell>
          <cell r="B902" t="str">
            <v>40000611-EJECUCION</v>
          </cell>
          <cell r="C902" t="str">
            <v>PURRANQUE</v>
          </cell>
          <cell r="D902">
            <v>228054</v>
          </cell>
          <cell r="E902" t="str">
            <v>EJECUCION</v>
          </cell>
          <cell r="F902" t="str">
            <v>GOBIERNO REGIONAL - REGION DE LOS LAGOS</v>
          </cell>
          <cell r="G902" t="str">
            <v/>
          </cell>
          <cell r="H902" t="str">
            <v xml:space="preserve">CONSERVACION VEREDAS DE LA POBLACION CARRASCO, COMUNA DE PURRANQUE                        </v>
          </cell>
          <cell r="I902" t="str">
            <v>CONSERVACION</v>
          </cell>
          <cell r="J902" t="str">
            <v>OSORNO</v>
          </cell>
          <cell r="K902" t="str">
            <v/>
          </cell>
        </row>
        <row r="903">
          <cell r="A903">
            <v>20194077</v>
          </cell>
          <cell r="B903" t="str">
            <v>20194077-EJECUCION</v>
          </cell>
          <cell r="C903" t="str">
            <v>CASTRO</v>
          </cell>
          <cell r="D903">
            <v>620986</v>
          </cell>
          <cell r="E903" t="str">
            <v>EJECUCION</v>
          </cell>
          <cell r="F903" t="str">
            <v>MINISTERIO PUBLICO</v>
          </cell>
          <cell r="G903" t="str">
            <v/>
          </cell>
          <cell r="H903" t="str">
            <v>CONSTRUCCION FISCALÍA LOCAL PUERTO MONTT</v>
          </cell>
          <cell r="I903" t="str">
            <v>CONSTRUCCION</v>
          </cell>
          <cell r="J903" t="str">
            <v>CHILOE</v>
          </cell>
          <cell r="K903" t="str">
            <v>IN</v>
          </cell>
        </row>
        <row r="904">
          <cell r="A904">
            <v>40000650</v>
          </cell>
          <cell r="B904" t="str">
            <v>40000650-EJECUCION</v>
          </cell>
          <cell r="C904" t="str">
            <v>CHAITEN</v>
          </cell>
          <cell r="D904">
            <v>80000</v>
          </cell>
          <cell r="E904" t="str">
            <v>EJECUCION</v>
          </cell>
          <cell r="F904" t="str">
            <v>GOBIERNO REGIONAL - REGION DE LOS LAGOS</v>
          </cell>
          <cell r="G904" t="str">
            <v/>
          </cell>
          <cell r="H904" t="str">
            <v>CONSTRUCCION CENTRO COMUNITARIO RELDEHUE</v>
          </cell>
          <cell r="I904" t="str">
            <v>CONSTRUCCION</v>
          </cell>
          <cell r="J904" t="str">
            <v>PALENA</v>
          </cell>
          <cell r="K904" t="str">
            <v/>
          </cell>
        </row>
        <row r="905">
          <cell r="A905">
            <v>30482586</v>
          </cell>
          <cell r="B905" t="str">
            <v>30482586-EJECUCION</v>
          </cell>
          <cell r="C905" t="str">
            <v>DALCAHUE</v>
          </cell>
          <cell r="D905">
            <v>41040</v>
          </cell>
          <cell r="E905" t="str">
            <v>EJECUCION</v>
          </cell>
          <cell r="F905" t="str">
            <v>GOBIERNO REGIONAL - REGION DE LOS LAGOS</v>
          </cell>
          <cell r="G905" t="str">
            <v/>
          </cell>
          <cell r="H905" t="str">
            <v>CONSTRUCCION MULTICANCHA VISTA HERMOSA DALCAHUE</v>
          </cell>
          <cell r="I905" t="str">
            <v>CONSTRUCCION</v>
          </cell>
          <cell r="J905" t="str">
            <v>CHILOE</v>
          </cell>
          <cell r="K905" t="str">
            <v/>
          </cell>
        </row>
        <row r="906">
          <cell r="A906">
            <v>30442072</v>
          </cell>
          <cell r="B906" t="str">
            <v>30442072-EJECUCION</v>
          </cell>
          <cell r="C906" t="str">
            <v>CASTRO</v>
          </cell>
          <cell r="D906">
            <v>1434453</v>
          </cell>
          <cell r="E906" t="str">
            <v>EJECUCION</v>
          </cell>
          <cell r="F906" t="str">
            <v>SERVICIO VIVIENDA Y URBANIZACION REGION DE LOS LAGOS</v>
          </cell>
          <cell r="G906" t="str">
            <v/>
          </cell>
          <cell r="H906" t="str">
            <v>CONSERVACION PARQUE MUNICIPAL DE CASTRO</v>
          </cell>
          <cell r="I906" t="str">
            <v>CONSERVACION</v>
          </cell>
          <cell r="J906" t="str">
            <v>CHILOE</v>
          </cell>
          <cell r="K906" t="str">
            <v/>
          </cell>
        </row>
        <row r="907">
          <cell r="A907">
            <v>30070312</v>
          </cell>
          <cell r="B907" t="str">
            <v>30070312-DISEÑO</v>
          </cell>
          <cell r="C907" t="str">
            <v>PUYEHUE</v>
          </cell>
          <cell r="D907">
            <v>63516</v>
          </cell>
          <cell r="E907" t="str">
            <v>DISEÑO</v>
          </cell>
          <cell r="F907" t="str">
            <v>GOBIERNO REGIONAL - REGION DE LOS LAGOS</v>
          </cell>
          <cell r="G907" t="str">
            <v/>
          </cell>
          <cell r="H907" t="str">
            <v>RESTAURACION ESCUELA RURAL PILMAIQUEN</v>
          </cell>
          <cell r="I907" t="str">
            <v>RESTAURACION</v>
          </cell>
          <cell r="J907" t="str">
            <v>OSORNO</v>
          </cell>
          <cell r="K907" t="str">
            <v/>
          </cell>
        </row>
        <row r="908">
          <cell r="A908">
            <v>30459296</v>
          </cell>
          <cell r="B908" t="str">
            <v>30459296-EJECUCION</v>
          </cell>
          <cell r="C908" t="str">
            <v/>
          </cell>
          <cell r="D908">
            <v>1303100</v>
          </cell>
          <cell r="E908" t="str">
            <v>EJECUCION</v>
          </cell>
          <cell r="F908" t="str">
            <v>DIRECCION DE AEROPUERTOS</v>
          </cell>
          <cell r="G908" t="str">
            <v/>
          </cell>
          <cell r="H908" t="str">
            <v>CONSERVACION GLOBAL PEQUEÑOS AERODROMOS LLANQUIHUE  X REGIÓN DE LOS LAGOS</v>
          </cell>
          <cell r="I908" t="str">
            <v>CONSERVACION</v>
          </cell>
          <cell r="J908" t="str">
            <v/>
          </cell>
          <cell r="K908" t="str">
            <v/>
          </cell>
        </row>
        <row r="909">
          <cell r="A909">
            <v>40004890</v>
          </cell>
          <cell r="B909" t="str">
            <v>40004890-EJECUCION</v>
          </cell>
          <cell r="C909" t="str">
            <v>DALCAHUE</v>
          </cell>
          <cell r="D909">
            <v>549884</v>
          </cell>
          <cell r="E909" t="str">
            <v>EJECUCION</v>
          </cell>
          <cell r="F909" t="str">
            <v>GOBIERNO REGIONAL - REGION DE LOS LAGOS</v>
          </cell>
          <cell r="G909" t="str">
            <v/>
          </cell>
          <cell r="H909" t="str">
            <v>CONSTRUCCION MURO DE CONTENCION AVENIDA MOCOPULLI, CIUDAD DE DALCAHUE</v>
          </cell>
          <cell r="I909" t="str">
            <v>CONSTRUCCION</v>
          </cell>
          <cell r="J909" t="str">
            <v>CHILOE</v>
          </cell>
          <cell r="K909" t="str">
            <v/>
          </cell>
        </row>
        <row r="910">
          <cell r="A910">
            <v>30291173</v>
          </cell>
          <cell r="B910" t="str">
            <v>30291173-EJECUCION</v>
          </cell>
          <cell r="C910" t="str">
            <v>PUERTO MONTT</v>
          </cell>
          <cell r="D910">
            <v>13542766</v>
          </cell>
          <cell r="E910" t="str">
            <v>EJECUCION</v>
          </cell>
          <cell r="F910" t="str">
            <v>SERVICIO VIVIENDA Y URBANIZACION REGION DE LOS LAGOS</v>
          </cell>
          <cell r="G910" t="str">
            <v/>
          </cell>
          <cell r="H910" t="str">
            <v xml:space="preserve">MEJORAMIENTO INTERCONEX ALERCE-PTO MONTT, SENDA CENTRAL-AV AUSTRAL </v>
          </cell>
          <cell r="I910" t="str">
            <v>MEJORAMIENTO</v>
          </cell>
          <cell r="J910" t="str">
            <v>LLANQUIHUE</v>
          </cell>
          <cell r="K910" t="str">
            <v>RS</v>
          </cell>
        </row>
        <row r="911">
          <cell r="A911">
            <v>40007692</v>
          </cell>
          <cell r="B911" t="str">
            <v>40007692-EJECUCION</v>
          </cell>
          <cell r="C911" t="str">
            <v>OSORNO</v>
          </cell>
          <cell r="D911">
            <v>44000000</v>
          </cell>
          <cell r="E911" t="str">
            <v>EJECUCION</v>
          </cell>
          <cell r="F911" t="str">
            <v>SUBSECRETARIA DE EDUCACION</v>
          </cell>
          <cell r="G911" t="str">
            <v/>
          </cell>
          <cell r="H911" t="str">
            <v>NORMALIZACION , REGULARIZACIÓN SISTEMA ELÉCTRICO 2° PARTE LICEO COMERCIAL</v>
          </cell>
          <cell r="I911" t="str">
            <v>NORMALIZACION</v>
          </cell>
          <cell r="J911" t="str">
            <v>OSORNO</v>
          </cell>
          <cell r="K911" t="str">
            <v/>
          </cell>
        </row>
        <row r="912">
          <cell r="A912">
            <v>40004038</v>
          </cell>
          <cell r="B912" t="str">
            <v>40004038-DISEÑO</v>
          </cell>
          <cell r="C912" t="str">
            <v>FRUTILLAR</v>
          </cell>
          <cell r="D912">
            <v>57500</v>
          </cell>
          <cell r="E912" t="str">
            <v>DISEÑO</v>
          </cell>
          <cell r="F912" t="str">
            <v>GOBIERNO REGIONAL - REGION DE LOS LAGOS</v>
          </cell>
          <cell r="G912" t="str">
            <v/>
          </cell>
          <cell r="H912" t="str">
            <v>CONSTRUCCION CENTRO DE DIÁLISIS COMUNA DE FRUTILLAR</v>
          </cell>
          <cell r="I912" t="str">
            <v>CONSTRUCCION</v>
          </cell>
          <cell r="J912" t="str">
            <v>LLANQUIHUE</v>
          </cell>
          <cell r="K912" t="str">
            <v/>
          </cell>
        </row>
        <row r="913">
          <cell r="A913">
            <v>40006670</v>
          </cell>
          <cell r="B913" t="str">
            <v>40006670-EJECUCION</v>
          </cell>
          <cell r="C913" t="str">
            <v>CASTRO</v>
          </cell>
          <cell r="D913">
            <v>6000</v>
          </cell>
          <cell r="E913" t="str">
            <v>EJECUCION</v>
          </cell>
          <cell r="F913" t="str">
            <v>SUBSECRETARIA DE EDUCACION</v>
          </cell>
          <cell r="G913" t="str">
            <v/>
          </cell>
          <cell r="H913" t="str">
            <v>REPOSICION MURO ADOSAMIENTO EXISTENTE</v>
          </cell>
          <cell r="I913" t="str">
            <v>REPOSICION</v>
          </cell>
          <cell r="J913" t="str">
            <v>CHILOE</v>
          </cell>
          <cell r="K913" t="str">
            <v/>
          </cell>
        </row>
        <row r="914">
          <cell r="A914">
            <v>30076663</v>
          </cell>
          <cell r="B914" t="str">
            <v>30076663-EJECUCION</v>
          </cell>
          <cell r="C914" t="str">
            <v>CASTRO</v>
          </cell>
          <cell r="D914">
            <v>564531</v>
          </cell>
          <cell r="E914" t="str">
            <v>EJECUCION</v>
          </cell>
          <cell r="F914" t="str">
            <v>GOBIERNO REGIONAL - REGION DE LOS LAGOS</v>
          </cell>
          <cell r="G914" t="str">
            <v/>
          </cell>
          <cell r="H914" t="str">
            <v>CONSERVACION FERIA LILLO  COMUNA CASTRO</v>
          </cell>
          <cell r="I914" t="str">
            <v>CONSERVACION</v>
          </cell>
          <cell r="J914" t="str">
            <v>CHILOE</v>
          </cell>
          <cell r="K914" t="str">
            <v/>
          </cell>
        </row>
        <row r="915">
          <cell r="A915">
            <v>40006883</v>
          </cell>
          <cell r="B915" t="str">
            <v>40006883-EJECUCION</v>
          </cell>
          <cell r="C915" t="str">
            <v>FRESIA</v>
          </cell>
          <cell r="D915">
            <v>1627758</v>
          </cell>
          <cell r="E915" t="str">
            <v>EJECUCION</v>
          </cell>
          <cell r="F915" t="str">
            <v>GOBIERNO REGIONAL - REGION DE LOS LAGOS</v>
          </cell>
          <cell r="G915" t="str">
            <v/>
          </cell>
          <cell r="H915" t="str">
            <v>MEJORAMIENTO SERVICIO DE AGUA POTABLE RURAL Y ALCANTARILLADO DE TEGUALDA, COMUNA DE FRESIA</v>
          </cell>
          <cell r="I915" t="str">
            <v>MEJORAMIENTO</v>
          </cell>
          <cell r="J915" t="str">
            <v>LLANQUIHUE</v>
          </cell>
          <cell r="K915" t="str">
            <v/>
          </cell>
        </row>
        <row r="916">
          <cell r="A916">
            <v>40007883</v>
          </cell>
          <cell r="B916" t="str">
            <v>40007883-EJECUCION</v>
          </cell>
          <cell r="C916" t="str">
            <v>QUEMCHI</v>
          </cell>
          <cell r="D916">
            <v>3559</v>
          </cell>
          <cell r="E916" t="str">
            <v>EJECUCION</v>
          </cell>
          <cell r="F916" t="str">
            <v>SUBSECRETARIA DE EDUCACION</v>
          </cell>
          <cell r="G916" t="str">
            <v/>
          </cell>
          <cell r="H916" t="str">
            <v>CONSERVACION SISTEMA DE GAS ACREDITANDO SELLO VERDE Y MEJ SISTEMA ALC. ESCUELA RURAL AULIN.</v>
          </cell>
          <cell r="I916" t="str">
            <v>CONSERVACION</v>
          </cell>
          <cell r="J916" t="str">
            <v>CHILOE</v>
          </cell>
          <cell r="K916" t="str">
            <v/>
          </cell>
        </row>
        <row r="917">
          <cell r="A917">
            <v>30064230</v>
          </cell>
          <cell r="B917" t="str">
            <v>30064230-EJECUCION</v>
          </cell>
          <cell r="C917" t="str">
            <v>PUERTO VARAS</v>
          </cell>
          <cell r="D917">
            <v>1351737</v>
          </cell>
          <cell r="E917" t="str">
            <v>EJECUCION</v>
          </cell>
          <cell r="F917" t="str">
            <v>GOBIERNO REGIONAL - REGION DE LOS LAGOS</v>
          </cell>
          <cell r="G917" t="str">
            <v/>
          </cell>
          <cell r="H917" t="str">
            <v>REPOSICION ESTADIO EWALDO KLEIN DE PUERTO VARAS</v>
          </cell>
          <cell r="I917" t="str">
            <v>REPOSICION</v>
          </cell>
          <cell r="J917" t="str">
            <v>LLANQUIHUE</v>
          </cell>
          <cell r="K917" t="str">
            <v>RS</v>
          </cell>
        </row>
        <row r="918">
          <cell r="A918">
            <v>30101329</v>
          </cell>
          <cell r="B918" t="str">
            <v>30101329-EJECUCION</v>
          </cell>
          <cell r="C918" t="str">
            <v/>
          </cell>
          <cell r="D918">
            <v>21429367</v>
          </cell>
          <cell r="E918" t="str">
            <v>EJECUCION</v>
          </cell>
          <cell r="F918" t="str">
            <v>DIRECCION DE VIALIDAD</v>
          </cell>
          <cell r="G918" t="str">
            <v/>
          </cell>
          <cell r="H918" t="str">
            <v>MEJORAMIENTO RUTA W-195. SECTOR: QUEMCHI - PUCHAURAN</v>
          </cell>
          <cell r="I918" t="str">
            <v>MEJORAMIENTO</v>
          </cell>
          <cell r="J918" t="str">
            <v/>
          </cell>
          <cell r="K918" t="str">
            <v>RS</v>
          </cell>
        </row>
        <row r="919">
          <cell r="A919">
            <v>40007670</v>
          </cell>
          <cell r="B919" t="str">
            <v>40007670-EJECUCION</v>
          </cell>
          <cell r="C919" t="str">
            <v>OSORNO</v>
          </cell>
          <cell r="D919">
            <v>5500</v>
          </cell>
          <cell r="E919" t="str">
            <v>EJECUCION</v>
          </cell>
          <cell r="F919" t="str">
            <v>SUBSECRETARIA DE EDUCACION</v>
          </cell>
          <cell r="G919" t="str">
            <v/>
          </cell>
          <cell r="H919" t="str">
            <v>MEJORAMIENTO Y OBRAS MENORES JARDIN INFANTIL SEMILLITAS</v>
          </cell>
          <cell r="I919" t="str">
            <v>MEJORAMIENTO</v>
          </cell>
          <cell r="J919" t="str">
            <v>OSORNO</v>
          </cell>
          <cell r="K919" t="str">
            <v/>
          </cell>
        </row>
        <row r="920">
          <cell r="A920">
            <v>40008360</v>
          </cell>
          <cell r="B920" t="str">
            <v>40008360-DISEÑO</v>
          </cell>
          <cell r="C920" t="str">
            <v>PUERTO VARAS</v>
          </cell>
          <cell r="D920">
            <v>26000</v>
          </cell>
          <cell r="E920" t="str">
            <v>DISEÑO</v>
          </cell>
          <cell r="F920" t="str">
            <v>GOBIERNO REGIONAL - REGION DE LOS LAGOS</v>
          </cell>
          <cell r="G920" t="str">
            <v/>
          </cell>
          <cell r="H920" t="str">
            <v>MEJORAMIENTO IGLESIA DEL SAGRADO CORAZON DE JESUS, PUERTO VARAS</v>
          </cell>
          <cell r="I920" t="str">
            <v>MEJORAMIENTO</v>
          </cell>
          <cell r="J920" t="str">
            <v>LLANQUIHUE</v>
          </cell>
          <cell r="K920" t="str">
            <v/>
          </cell>
        </row>
        <row r="921">
          <cell r="A921">
            <v>40004735</v>
          </cell>
          <cell r="B921" t="str">
            <v>40004735-EJECUCION</v>
          </cell>
          <cell r="C921" t="str">
            <v>ANCUD</v>
          </cell>
          <cell r="D921">
            <v>815246</v>
          </cell>
          <cell r="E921" t="str">
            <v>EJECUCION</v>
          </cell>
          <cell r="F921" t="str">
            <v>GOBIERNO REGIONAL - REGION DE LOS LAGOS</v>
          </cell>
          <cell r="G921" t="str">
            <v/>
          </cell>
          <cell r="H921" t="str">
            <v>CONSTRUCCION SISTEMA APR SECTOR PUMILLAHUE</v>
          </cell>
          <cell r="I921" t="str">
            <v>CONSTRUCCION</v>
          </cell>
          <cell r="J921" t="str">
            <v>CHILOE</v>
          </cell>
          <cell r="K921" t="str">
            <v/>
          </cell>
        </row>
        <row r="922">
          <cell r="A922">
            <v>30341233</v>
          </cell>
          <cell r="B922" t="str">
            <v>30341233-EJECUCION</v>
          </cell>
          <cell r="C922" t="str">
            <v/>
          </cell>
          <cell r="D922">
            <v>334014</v>
          </cell>
          <cell r="E922" t="str">
            <v>EJECUCION</v>
          </cell>
          <cell r="F922" t="str">
            <v>GOBIERNO REGIONAL - REGION DE LOS LAGOS</v>
          </cell>
          <cell r="G922" t="str">
            <v/>
          </cell>
          <cell r="H922" t="str">
            <v>TRANSFERENCIA OBRAS MENORES DE RIEGO Y SUMINISTRO DE AGUA AFC</v>
          </cell>
          <cell r="I922" t="str">
            <v>TRANSFERENCIA</v>
          </cell>
          <cell r="J922" t="str">
            <v>PALENA</v>
          </cell>
          <cell r="K922" t="str">
            <v/>
          </cell>
        </row>
        <row r="923">
          <cell r="A923">
            <v>30483059</v>
          </cell>
          <cell r="B923" t="str">
            <v>30483059-EJECUCION</v>
          </cell>
          <cell r="C923" t="str">
            <v>CALBUCO</v>
          </cell>
          <cell r="D923">
            <v>48000</v>
          </cell>
          <cell r="E923" t="str">
            <v>EJECUCION</v>
          </cell>
          <cell r="F923" t="str">
            <v>GOBIERNO REGIONAL - REGION DE LOS LAGOS</v>
          </cell>
          <cell r="G923" t="str">
            <v/>
          </cell>
          <cell r="H923" t="str">
            <v>CONSTRUCCION SALA ACONDICIONAMIENTO ESTADIO MUNICIPAL CALBUCO</v>
          </cell>
          <cell r="I923" t="str">
            <v>CONSTRUCCION</v>
          </cell>
          <cell r="J923" t="str">
            <v>LLANQUIHUE</v>
          </cell>
          <cell r="K923" t="str">
            <v/>
          </cell>
        </row>
        <row r="924">
          <cell r="A924">
            <v>30396026</v>
          </cell>
          <cell r="B924" t="str">
            <v>30396026-EJECUCION</v>
          </cell>
          <cell r="C924" t="str">
            <v>QUEMCHI</v>
          </cell>
          <cell r="D924">
            <v>532121</v>
          </cell>
          <cell r="E924" t="str">
            <v>EJECUCION</v>
          </cell>
          <cell r="F924" t="str">
            <v>GOBIERNO REGIONAL - REGION DE LOS LAGOS</v>
          </cell>
          <cell r="G924" t="str">
            <v/>
          </cell>
          <cell r="H924" t="str">
            <v>CONSERVACION CAMINOS RURALES SECTOR SUR, COMUNA DE QUEMCHI</v>
          </cell>
          <cell r="I924" t="str">
            <v>CONSERVACION</v>
          </cell>
          <cell r="J924" t="str">
            <v>CHILOE</v>
          </cell>
          <cell r="K924" t="str">
            <v/>
          </cell>
        </row>
        <row r="925">
          <cell r="A925">
            <v>40007993</v>
          </cell>
          <cell r="B925" t="str">
            <v>40007993-DISEÑO</v>
          </cell>
          <cell r="C925" t="str">
            <v/>
          </cell>
          <cell r="D925">
            <v>96224</v>
          </cell>
          <cell r="E925" t="str">
            <v>DISEÑO</v>
          </cell>
          <cell r="F925" t="str">
            <v>SERVICIO DE REGISTRO CIVIL E IDENTIFICACION</v>
          </cell>
          <cell r="G925" t="str">
            <v/>
          </cell>
          <cell r="H925" t="str">
            <v>REPOSICION OFICINA REGISTRO CIVIL DE CHONCHI</v>
          </cell>
          <cell r="I925" t="str">
            <v>REPOSICION</v>
          </cell>
          <cell r="J925" t="str">
            <v/>
          </cell>
          <cell r="K925" t="str">
            <v>OT</v>
          </cell>
        </row>
        <row r="926">
          <cell r="A926">
            <v>40006298</v>
          </cell>
          <cell r="B926" t="str">
            <v>40006298-EJECUCION</v>
          </cell>
          <cell r="C926" t="str">
            <v>ANCUD</v>
          </cell>
          <cell r="D926">
            <v>40566</v>
          </cell>
          <cell r="E926" t="str">
            <v>EJECUCION</v>
          </cell>
          <cell r="F926" t="str">
            <v>SUBSECRETARIA DE EDUCACION</v>
          </cell>
          <cell r="G926" t="str">
            <v/>
          </cell>
          <cell r="H926" t="str">
            <v>REPARACION ESCUELA RURAL DE HUELDEN, COMUNA DE ANCUD</v>
          </cell>
          <cell r="I926" t="str">
            <v>REPARACION</v>
          </cell>
          <cell r="J926" t="str">
            <v>CHILOE</v>
          </cell>
          <cell r="K926" t="str">
            <v/>
          </cell>
        </row>
        <row r="927">
          <cell r="A927">
            <v>40005969</v>
          </cell>
          <cell r="B927" t="str">
            <v>40005969-EJECUCION</v>
          </cell>
          <cell r="C927" t="str">
            <v>PUERTO MONTT</v>
          </cell>
          <cell r="D927">
            <v>40000</v>
          </cell>
          <cell r="E927" t="str">
            <v>EJECUCION</v>
          </cell>
          <cell r="F927" t="str">
            <v>GOBIERNO REGIONAL - REGION DE LOS LAGOS</v>
          </cell>
          <cell r="G927" t="str">
            <v/>
          </cell>
          <cell r="H927" t="str">
            <v>MEJORAMIENTO SERVICIOS HIGIENICOS INTERNADO INSTITUTO COMERCIAL PUERTO MONTT</v>
          </cell>
          <cell r="I927" t="str">
            <v>MEJORAMIENTO</v>
          </cell>
          <cell r="J927" t="str">
            <v>LLANQUIHUE</v>
          </cell>
          <cell r="K927" t="str">
            <v/>
          </cell>
        </row>
        <row r="928">
          <cell r="A928">
            <v>30345125</v>
          </cell>
          <cell r="B928" t="str">
            <v>30345125-EJECUCION</v>
          </cell>
          <cell r="C928" t="str">
            <v/>
          </cell>
          <cell r="D928">
            <v>542159</v>
          </cell>
          <cell r="E928" t="str">
            <v>EJECUCION</v>
          </cell>
          <cell r="F928" t="str">
            <v>GOBIERNO REGIONAL - REGION DE LOS LAGOS</v>
          </cell>
          <cell r="G928" t="str">
            <v/>
          </cell>
          <cell r="H928" t="str">
            <v>TRANSFERENCIA FORTALECIMIENTO MICRO Y PEQUEÑA EMPRESA PATAGONIA VERDE</v>
          </cell>
          <cell r="I928" t="str">
            <v>TRANSFERENCIA</v>
          </cell>
          <cell r="J928" t="str">
            <v/>
          </cell>
          <cell r="K928" t="str">
            <v/>
          </cell>
        </row>
        <row r="929">
          <cell r="A929">
            <v>30399945</v>
          </cell>
          <cell r="B929" t="str">
            <v>30399945-EJECUCION</v>
          </cell>
          <cell r="C929" t="str">
            <v>MAULLIN</v>
          </cell>
          <cell r="D929">
            <v>1003959</v>
          </cell>
          <cell r="E929" t="str">
            <v>EJECUCION</v>
          </cell>
          <cell r="F929" t="str">
            <v>GOBIERNO REGIONAL - REGION DE LOS LAGOS</v>
          </cell>
          <cell r="G929" t="str">
            <v/>
          </cell>
          <cell r="H929" t="str">
            <v>CONSTRUCCION CENTRO COMUNITARIO QUENUIR, COMUNA DE MAULLIN</v>
          </cell>
          <cell r="I929" t="str">
            <v>CONSTRUCCION</v>
          </cell>
          <cell r="J929" t="str">
            <v>LLANQUIHUE</v>
          </cell>
          <cell r="K929" t="str">
            <v/>
          </cell>
        </row>
        <row r="930">
          <cell r="A930">
            <v>30067012</v>
          </cell>
          <cell r="B930" t="str">
            <v>30067012-EJECUCION</v>
          </cell>
          <cell r="C930" t="str">
            <v>PUYEHUE</v>
          </cell>
          <cell r="D930">
            <v>3089384</v>
          </cell>
          <cell r="E930" t="str">
            <v>EJECUCION</v>
          </cell>
          <cell r="F930" t="str">
            <v>GOBIERNO REGIONAL - REGION DE LOS LAGOS</v>
          </cell>
          <cell r="G930" t="str">
            <v/>
          </cell>
          <cell r="H930" t="str">
            <v>REPOSICION PARCIAL LICEO LAS AMERICAS DE ENTRE LAGOS</v>
          </cell>
          <cell r="I930" t="str">
            <v>REPOSICION</v>
          </cell>
          <cell r="J930" t="str">
            <v>OSORNO</v>
          </cell>
          <cell r="K930" t="str">
            <v>IN</v>
          </cell>
        </row>
        <row r="931">
          <cell r="A931">
            <v>40007045</v>
          </cell>
          <cell r="B931" t="str">
            <v>40007045-EJECUCION</v>
          </cell>
          <cell r="C931" t="str">
            <v>DALCAHUE</v>
          </cell>
          <cell r="D931">
            <v>2000</v>
          </cell>
          <cell r="E931" t="str">
            <v>EJECUCION</v>
          </cell>
          <cell r="F931" t="str">
            <v>SUBSECRETARIA DE EDUCACION</v>
          </cell>
          <cell r="G931" t="str">
            <v/>
          </cell>
          <cell r="H931" t="str">
            <v>NORMALIZACION OBTENCIÓN RECOMENDACION FAVORABLE  AMPLIACION Y MEJOR. ESCUELA JOSE D. BAHAMONDE</v>
          </cell>
          <cell r="I931" t="str">
            <v>NORMALIZACION</v>
          </cell>
          <cell r="J931" t="str">
            <v>CHILOE</v>
          </cell>
          <cell r="K931" t="str">
            <v/>
          </cell>
        </row>
        <row r="932">
          <cell r="A932">
            <v>40003699</v>
          </cell>
          <cell r="B932" t="str">
            <v>40003699-EJECUCION</v>
          </cell>
          <cell r="C932" t="str">
            <v>COCHAMO</v>
          </cell>
          <cell r="D932">
            <v>142200</v>
          </cell>
          <cell r="E932" t="str">
            <v>EJECUCION</v>
          </cell>
          <cell r="F932" t="str">
            <v>GOBIERNO REGIONAL - REGION DE LOS LAGOS</v>
          </cell>
          <cell r="G932" t="str">
            <v/>
          </cell>
          <cell r="H932" t="str">
            <v>CONSERVACION GIMNASIO MUNICIPAL DE POCOIHUEN</v>
          </cell>
          <cell r="I932" t="str">
            <v>CONSERVACION</v>
          </cell>
          <cell r="J932" t="str">
            <v>LLANQUIHUE</v>
          </cell>
          <cell r="K932" t="str">
            <v/>
          </cell>
        </row>
        <row r="933">
          <cell r="A933">
            <v>30082004</v>
          </cell>
          <cell r="B933" t="str">
            <v>30082004-EJECUCION</v>
          </cell>
          <cell r="C933" t="str">
            <v>PUERTO MONTT</v>
          </cell>
          <cell r="D933">
            <v>5925803</v>
          </cell>
          <cell r="E933" t="str">
            <v>EJECUCION</v>
          </cell>
          <cell r="F933" t="str">
            <v>DIRECCION DE OBRAS HIDRAULICAS</v>
          </cell>
          <cell r="G933" t="str">
            <v/>
          </cell>
          <cell r="H933" t="str">
            <v>CONSTRUCCION RED PRIMARIA DE AGUAS LLUVIAS SECTOR PONIENTE PTO MONTT</v>
          </cell>
          <cell r="I933" t="str">
            <v>CONSTRUCCION</v>
          </cell>
          <cell r="J933" t="str">
            <v>LLANQUIHUE</v>
          </cell>
          <cell r="K933" t="str">
            <v>RS</v>
          </cell>
        </row>
        <row r="934">
          <cell r="A934">
            <v>30116996</v>
          </cell>
          <cell r="B934" t="str">
            <v>30116996-EJECUCION</v>
          </cell>
          <cell r="C934" t="str">
            <v/>
          </cell>
          <cell r="D934">
            <v>8614667</v>
          </cell>
          <cell r="E934" t="str">
            <v>EJECUCION</v>
          </cell>
          <cell r="F934" t="str">
            <v>DIRECCION DE VIALIDAD</v>
          </cell>
          <cell r="G934" t="str">
            <v/>
          </cell>
          <cell r="H934" t="str">
            <v>CONSTRUCCION RTA 7.S:PICHANCO-STA BARBARA(EXPROPIACION VARIOS TRAMOS</v>
          </cell>
          <cell r="I934" t="str">
            <v>CONSTRUCCION</v>
          </cell>
          <cell r="J934" t="str">
            <v/>
          </cell>
          <cell r="K934" t="str">
            <v>OT</v>
          </cell>
        </row>
        <row r="935">
          <cell r="A935">
            <v>40006343</v>
          </cell>
          <cell r="B935" t="str">
            <v>40006343-EJECUCION</v>
          </cell>
          <cell r="C935" t="str">
            <v>CASTRO</v>
          </cell>
          <cell r="D935">
            <v>9500</v>
          </cell>
          <cell r="E935" t="str">
            <v>EJECUCION</v>
          </cell>
          <cell r="F935" t="str">
            <v>SUBSECRETARIA DE EDUCACION</v>
          </cell>
          <cell r="G935" t="str">
            <v/>
          </cell>
          <cell r="H935" t="str">
            <v xml:space="preserve">CONSTRUCCION CERRAMIENTO MUROS PERIMETRALES PATIO CUBIERTOS PÁRVULOS </v>
          </cell>
          <cell r="I935" t="str">
            <v>CONSTRUCCION</v>
          </cell>
          <cell r="J935" t="str">
            <v>CHILOE</v>
          </cell>
          <cell r="K935" t="str">
            <v/>
          </cell>
        </row>
        <row r="936">
          <cell r="A936">
            <v>30305923</v>
          </cell>
          <cell r="B936" t="str">
            <v>30305923-EJECUCION</v>
          </cell>
          <cell r="C936" t="str">
            <v>HUALAIHUE</v>
          </cell>
          <cell r="D936">
            <v>2432627</v>
          </cell>
          <cell r="E936" t="str">
            <v>EJECUCION</v>
          </cell>
          <cell r="F936" t="str">
            <v>DIRECCION DE OBRAS PORTUARIAS</v>
          </cell>
          <cell r="G936" t="str">
            <v/>
          </cell>
          <cell r="H936" t="str">
            <v>CONSTRUCCION INFRAESTRUCTURA DE PESCA ARTESANAL CALETA AULEN,  HUALAIHUE</v>
          </cell>
          <cell r="I936" t="str">
            <v>CONSTRUCCION</v>
          </cell>
          <cell r="J936" t="str">
            <v>PALENA</v>
          </cell>
          <cell r="K936" t="str">
            <v>FI</v>
          </cell>
        </row>
        <row r="937">
          <cell r="A937">
            <v>40003349</v>
          </cell>
          <cell r="B937" t="str">
            <v>40003349-EJECUCION</v>
          </cell>
          <cell r="C937" t="str">
            <v>QUINCHAO</v>
          </cell>
          <cell r="D937">
            <v>1149136</v>
          </cell>
          <cell r="E937" t="str">
            <v>EJECUCION</v>
          </cell>
          <cell r="F937" t="str">
            <v>AGUA POTABLE RURAL</v>
          </cell>
          <cell r="G937" t="str">
            <v/>
          </cell>
          <cell r="H937" t="str">
            <v>CONSTRUCCION SISTEMA APR ISLA CHAULINEC CAPILLA ANTIGUA, COMUNA DE QUINCHAO</v>
          </cell>
          <cell r="I937" t="str">
            <v>CONSTRUCCION</v>
          </cell>
          <cell r="J937" t="str">
            <v>CHILOE</v>
          </cell>
          <cell r="K937" t="str">
            <v>RS</v>
          </cell>
        </row>
        <row r="938">
          <cell r="A938">
            <v>30116443</v>
          </cell>
          <cell r="B938" t="str">
            <v>30116443-EJECUCION</v>
          </cell>
          <cell r="C938" t="str">
            <v>PUERTO MONTT</v>
          </cell>
          <cell r="D938">
            <v>7050986</v>
          </cell>
          <cell r="E938" t="str">
            <v>EJECUCION</v>
          </cell>
          <cell r="F938" t="str">
            <v>CORPORACION ADMINISTRATIVA DEL PODER JUDICIAL</v>
          </cell>
          <cell r="G938" t="str">
            <v/>
          </cell>
          <cell r="H938" t="str">
            <v>REPOSICION EDIFICIO PARA LA CORTE DE APELACIONES DE PUERTO MONTT</v>
          </cell>
          <cell r="I938" t="str">
            <v>REPOSICION</v>
          </cell>
          <cell r="J938" t="str">
            <v>LLANQUIHUE</v>
          </cell>
          <cell r="K938" t="str">
            <v>RS</v>
          </cell>
        </row>
        <row r="939">
          <cell r="A939">
            <v>30463129</v>
          </cell>
          <cell r="B939" t="str">
            <v>30463129-EJECUCION</v>
          </cell>
          <cell r="C939" t="str">
            <v>PUERTO MONTT</v>
          </cell>
          <cell r="D939">
            <v>862228</v>
          </cell>
          <cell r="E939" t="str">
            <v>EJECUCION</v>
          </cell>
          <cell r="F939" t="str">
            <v>SERVICIO VIVIENDA Y URBANIZACION REGION DE LOS LAGOS</v>
          </cell>
          <cell r="G939" t="str">
            <v/>
          </cell>
          <cell r="H939" t="str">
            <v>MEJORAMIENTO BARRIO COMERCIAL CALLE ANTONIO VARAS PUERTO MONTT</v>
          </cell>
          <cell r="I939" t="str">
            <v>MEJORAMIENTO</v>
          </cell>
          <cell r="J939" t="str">
            <v>LLANQUIHUE</v>
          </cell>
          <cell r="K939" t="str">
            <v/>
          </cell>
        </row>
        <row r="940">
          <cell r="A940">
            <v>40008383</v>
          </cell>
          <cell r="B940" t="str">
            <v>40008383-EJECUCION</v>
          </cell>
          <cell r="C940" t="str">
            <v>SAN JUAN DE LA COSTA</v>
          </cell>
          <cell r="D940">
            <v>62416</v>
          </cell>
          <cell r="E940" t="str">
            <v>EJECUCION</v>
          </cell>
          <cell r="F940" t="str">
            <v>GOBIERNO REGIONAL - REGION DE LOS LAGOS</v>
          </cell>
          <cell r="G940" t="str">
            <v/>
          </cell>
          <cell r="H940" t="str">
            <v>CONSTRUCCION HUELLAS DE HORMIGÓN PASAJE MAICOLPI</v>
          </cell>
          <cell r="I940" t="str">
            <v>CONSTRUCCION</v>
          </cell>
          <cell r="J940" t="str">
            <v>OSORNO</v>
          </cell>
          <cell r="K940" t="str">
            <v/>
          </cell>
        </row>
        <row r="941">
          <cell r="A941">
            <v>30466433</v>
          </cell>
          <cell r="B941" t="str">
            <v>30466433-EJECUCION</v>
          </cell>
          <cell r="C941" t="str">
            <v>CHONCHI</v>
          </cell>
          <cell r="D941">
            <v>691584</v>
          </cell>
          <cell r="E941" t="str">
            <v>EJECUCION</v>
          </cell>
          <cell r="F941" t="str">
            <v>GOBIERNO REGIONAL - REGION DE LOS LAGOS</v>
          </cell>
          <cell r="G941" t="str">
            <v/>
          </cell>
          <cell r="H941" t="str">
            <v>CONSTRUCCION SISTEMA AGUA POTABLE RURAL QUILIPULLI-ROMAZAL, CHONCHI</v>
          </cell>
          <cell r="I941" t="str">
            <v>CONSTRUCCION</v>
          </cell>
          <cell r="J941" t="str">
            <v>CHILOE</v>
          </cell>
          <cell r="K941" t="str">
            <v>RS</v>
          </cell>
        </row>
        <row r="942">
          <cell r="A942">
            <v>30468387</v>
          </cell>
          <cell r="B942" t="str">
            <v>30468387-EJECUCION</v>
          </cell>
          <cell r="C942" t="str">
            <v/>
          </cell>
          <cell r="D942">
            <v>190995</v>
          </cell>
          <cell r="E942" t="str">
            <v>EJECUCION</v>
          </cell>
          <cell r="F942" t="str">
            <v>GOBIERNO REGIONAL - REGION DE LOS LAGOS</v>
          </cell>
          <cell r="G942" t="str">
            <v/>
          </cell>
          <cell r="H942" t="str">
            <v xml:space="preserve">REPOSICION MOTONIVELADORA PARA LA RED AEROPORTUARIA </v>
          </cell>
          <cell r="I942" t="str">
            <v>REPOSICION</v>
          </cell>
          <cell r="J942" t="str">
            <v/>
          </cell>
          <cell r="K942" t="str">
            <v/>
          </cell>
        </row>
        <row r="943">
          <cell r="A943">
            <v>40000578</v>
          </cell>
          <cell r="B943" t="str">
            <v>40000578-EJECUCION</v>
          </cell>
          <cell r="C943" t="str">
            <v>CALBUCO</v>
          </cell>
          <cell r="D943">
            <v>70000</v>
          </cell>
          <cell r="E943" t="str">
            <v>EJECUCION</v>
          </cell>
          <cell r="F943" t="str">
            <v>GOBIERNO REGIONAL - REGION DE LOS LAGOS</v>
          </cell>
          <cell r="G943" t="str">
            <v/>
          </cell>
          <cell r="H943" t="str">
            <v xml:space="preserve">CONSTRUCCION SEDE Y MEJORAMIENTO MULTICANCHA POBLACIÓN ANDRES </v>
          </cell>
          <cell r="I943" t="str">
            <v>CONSTRUCCION</v>
          </cell>
          <cell r="J943" t="str">
            <v>LLANQUIHUE</v>
          </cell>
          <cell r="K943" t="str">
            <v/>
          </cell>
        </row>
        <row r="944">
          <cell r="A944">
            <v>30112219</v>
          </cell>
          <cell r="B944" t="str">
            <v>30112219-DISEÑO</v>
          </cell>
          <cell r="C944" t="str">
            <v/>
          </cell>
          <cell r="D944">
            <v>385532</v>
          </cell>
          <cell r="E944" t="str">
            <v>DISEÑO</v>
          </cell>
          <cell r="F944" t="str">
            <v>DIRECCION DE VIALIDAD</v>
          </cell>
          <cell r="G944" t="str">
            <v/>
          </cell>
          <cell r="H944" t="str">
            <v>REPOSICION PUENTES MAYORES REGIÓN DE LOS LAGOS GRUPO 1</v>
          </cell>
          <cell r="I944" t="str">
            <v>REPOSICION</v>
          </cell>
          <cell r="J944" t="str">
            <v/>
          </cell>
          <cell r="K944" t="str">
            <v>RS</v>
          </cell>
        </row>
        <row r="945">
          <cell r="A945">
            <v>30115395</v>
          </cell>
          <cell r="B945" t="str">
            <v>30115395-EJECUCION</v>
          </cell>
          <cell r="C945" t="str">
            <v>PUERTO MONTT</v>
          </cell>
          <cell r="D945">
            <v>932966</v>
          </cell>
          <cell r="E945" t="str">
            <v>EJECUCION</v>
          </cell>
          <cell r="F945" t="str">
            <v>GOBIERNO REGIONAL - REGION DE LOS LAGOS</v>
          </cell>
          <cell r="G945" t="str">
            <v/>
          </cell>
          <cell r="H945" t="str">
            <v>CONSTRUCCION CUARTEL OCTAVA COMPAÑIA DE BOMBEROS, PUERTO MONTT</v>
          </cell>
          <cell r="I945" t="str">
            <v>CONSTRUCCION</v>
          </cell>
          <cell r="J945" t="str">
            <v>LLANQUIHUE</v>
          </cell>
          <cell r="K945" t="str">
            <v/>
          </cell>
        </row>
        <row r="946">
          <cell r="A946">
            <v>40006229</v>
          </cell>
          <cell r="B946" t="str">
            <v>40006229-EJECUCION</v>
          </cell>
          <cell r="C946" t="str">
            <v>FRESIA</v>
          </cell>
          <cell r="D946">
            <v>774200</v>
          </cell>
          <cell r="E946" t="str">
            <v>EJECUCION</v>
          </cell>
          <cell r="F946" t="str">
            <v>GOBIERNO REGIONAL - REGION DE LOS LAGOS</v>
          </cell>
          <cell r="G946" t="str">
            <v/>
          </cell>
          <cell r="H946" t="str">
            <v xml:space="preserve">MEJORAMIENTO DIVERSAS CALLES, COMUNA DE FRESIA </v>
          </cell>
          <cell r="I946" t="str">
            <v>MEJORAMIENTO</v>
          </cell>
          <cell r="J946" t="str">
            <v>LLANQUIHUE</v>
          </cell>
          <cell r="K946" t="str">
            <v>FI</v>
          </cell>
        </row>
        <row r="947">
          <cell r="A947">
            <v>40004579</v>
          </cell>
          <cell r="B947" t="str">
            <v>40004579-EJECUCION</v>
          </cell>
          <cell r="C947" t="str">
            <v>QUEILEN</v>
          </cell>
          <cell r="D947">
            <v>71000</v>
          </cell>
          <cell r="E947" t="str">
            <v>EJECUCION</v>
          </cell>
          <cell r="F947" t="str">
            <v>GOBIERNO REGIONAL - REGION DE LOS LAGOS</v>
          </cell>
          <cell r="G947" t="str">
            <v/>
          </cell>
          <cell r="H947" t="str">
            <v>ADQUISICION CAMIONETAS PARA DIVERSAS OFICINAS MUNICIPALES</v>
          </cell>
          <cell r="I947" t="str">
            <v>ADQUISICION</v>
          </cell>
          <cell r="J947" t="str">
            <v>CHILOE</v>
          </cell>
          <cell r="K947" t="str">
            <v/>
          </cell>
        </row>
        <row r="948">
          <cell r="A948" t="str">
            <v>20113818-2</v>
          </cell>
          <cell r="B948" t="str">
            <v>20113818-2-EJECUCION</v>
          </cell>
          <cell r="C948" t="str">
            <v/>
          </cell>
          <cell r="D948">
            <v>28810706</v>
          </cell>
          <cell r="E948" t="str">
            <v>EJECUCION</v>
          </cell>
          <cell r="F948" t="str">
            <v>DIRECCION DE VIALIDAD</v>
          </cell>
          <cell r="G948" t="str">
            <v/>
          </cell>
          <cell r="H948" t="str">
            <v>REPOSICION PAV. RUTA 225-CH, SECTOR:  PUERTO VARAS - ENSENADA</v>
          </cell>
          <cell r="I948" t="str">
            <v>REPOSICION</v>
          </cell>
          <cell r="J948" t="str">
            <v/>
          </cell>
          <cell r="K948" t="str">
            <v>IN</v>
          </cell>
        </row>
        <row r="949">
          <cell r="A949">
            <v>30066206</v>
          </cell>
          <cell r="B949" t="str">
            <v>30066206-EJECUCION</v>
          </cell>
          <cell r="C949" t="str">
            <v/>
          </cell>
          <cell r="D949">
            <v>23162933</v>
          </cell>
          <cell r="E949" t="str">
            <v>EJECUCION</v>
          </cell>
          <cell r="F949" t="str">
            <v>DIRECCION DE VIALIDAD</v>
          </cell>
          <cell r="G949" t="str">
            <v/>
          </cell>
          <cell r="H949" t="str">
            <v>REPOSICION RUTA 215-CH. S: BIF. AEROPUERTO C. HOTT-CRUCE LAS LUMAS</v>
          </cell>
          <cell r="I949" t="str">
            <v>REPOSICION</v>
          </cell>
          <cell r="J949" t="str">
            <v/>
          </cell>
          <cell r="K949" t="str">
            <v>RS</v>
          </cell>
        </row>
        <row r="950">
          <cell r="A950">
            <v>40007671</v>
          </cell>
          <cell r="B950" t="str">
            <v>40007671-EJECUCION</v>
          </cell>
          <cell r="C950" t="str">
            <v>OSORNO</v>
          </cell>
          <cell r="D950">
            <v>50000000</v>
          </cell>
          <cell r="E950" t="str">
            <v>EJECUCION</v>
          </cell>
          <cell r="F950" t="str">
            <v>SUBSECRETARIA DE EDUCACION</v>
          </cell>
          <cell r="G950" t="str">
            <v/>
          </cell>
          <cell r="H950" t="str">
            <v>MEJORAMIENTO Y OBRAS MENORES LICEO RAHUE</v>
          </cell>
          <cell r="I950" t="str">
            <v>MEJORAMIENTO</v>
          </cell>
          <cell r="J950" t="str">
            <v>OSORNO</v>
          </cell>
          <cell r="K950" t="str">
            <v/>
          </cell>
        </row>
        <row r="951">
          <cell r="A951">
            <v>30484063</v>
          </cell>
          <cell r="B951" t="str">
            <v>30484063-DISEÑO</v>
          </cell>
          <cell r="C951" t="str">
            <v>OSORNO</v>
          </cell>
          <cell r="D951">
            <v>45000</v>
          </cell>
          <cell r="E951" t="str">
            <v>DISEÑO</v>
          </cell>
          <cell r="F951" t="str">
            <v>GOBIERNO REGIONAL - REGION DE LOS LAGOS</v>
          </cell>
          <cell r="G951" t="str">
            <v/>
          </cell>
          <cell r="H951" t="str">
            <v>CONSTRUCCION CENTRO COMUNITARIO SALUD MENTAL RAHUE OSORNO</v>
          </cell>
          <cell r="I951" t="str">
            <v>CONSTRUCCION</v>
          </cell>
          <cell r="J951" t="str">
            <v>OSORNO</v>
          </cell>
          <cell r="K951" t="str">
            <v/>
          </cell>
        </row>
        <row r="952">
          <cell r="A952">
            <v>30071452</v>
          </cell>
          <cell r="B952" t="str">
            <v>30071452-EJECUCION</v>
          </cell>
          <cell r="C952" t="str">
            <v/>
          </cell>
          <cell r="D952">
            <v>1175</v>
          </cell>
          <cell r="E952" t="str">
            <v>EJECUCION</v>
          </cell>
          <cell r="F952" t="str">
            <v>DIRECCION DE VIALIDAD</v>
          </cell>
          <cell r="G952" t="str">
            <v/>
          </cell>
          <cell r="H952" t="str">
            <v>MEJORAMIENTO RUTA 7. SECTOR: SANTA LUCIA - LIMITE REGIONAL</v>
          </cell>
          <cell r="I952" t="str">
            <v>MEJORAMIENTO</v>
          </cell>
          <cell r="J952" t="str">
            <v/>
          </cell>
          <cell r="K952" t="str">
            <v>OT</v>
          </cell>
        </row>
        <row r="953">
          <cell r="A953">
            <v>30485370</v>
          </cell>
          <cell r="B953" t="str">
            <v>30485370-EJECUCION</v>
          </cell>
          <cell r="C953" t="str">
            <v>ANCUD</v>
          </cell>
          <cell r="D953">
            <v>279072</v>
          </cell>
          <cell r="E953" t="str">
            <v>EJECUCION</v>
          </cell>
          <cell r="F953" t="str">
            <v>GOBIERNO REGIONAL - REGION DE LOS LAGOS</v>
          </cell>
          <cell r="G953" t="str">
            <v/>
          </cell>
          <cell r="H953" t="str">
            <v>CONSTRUCCION NUEVO PARQUE MUNICIPAL DE ANCUD</v>
          </cell>
          <cell r="I953" t="str">
            <v>CONSTRUCCION</v>
          </cell>
          <cell r="J953" t="str">
            <v>CHILOE</v>
          </cell>
          <cell r="K953" t="str">
            <v/>
          </cell>
        </row>
        <row r="954">
          <cell r="A954">
            <v>40008117</v>
          </cell>
          <cell r="B954" t="str">
            <v>40008117-EJECUCION</v>
          </cell>
          <cell r="C954" t="str">
            <v>OSORNO</v>
          </cell>
          <cell r="D954">
            <v>190000</v>
          </cell>
          <cell r="E954" t="str">
            <v>EJECUCION</v>
          </cell>
          <cell r="F954" t="str">
            <v>SUBSECRETARIA DE EDUCACION</v>
          </cell>
          <cell r="G954" t="str">
            <v/>
          </cell>
          <cell r="H954" t="str">
            <v>TRANSFERENCIA XXXXXXX HIPOPOKPO POPOPOK KPOO</v>
          </cell>
          <cell r="I954" t="str">
            <v>TRANSFERENCIA</v>
          </cell>
          <cell r="J954" t="str">
            <v>OSORNO</v>
          </cell>
          <cell r="K954" t="str">
            <v/>
          </cell>
        </row>
        <row r="955">
          <cell r="A955">
            <v>40006787</v>
          </cell>
          <cell r="B955" t="str">
            <v>40006787-DISEÑO</v>
          </cell>
          <cell r="C955" t="str">
            <v>QUINCHAO</v>
          </cell>
          <cell r="D955">
            <v>1750</v>
          </cell>
          <cell r="E955" t="str">
            <v>DISEÑO</v>
          </cell>
          <cell r="F955" t="str">
            <v>SUBSECRETARIA DE EDUCACION</v>
          </cell>
          <cell r="G955" t="str">
            <v/>
          </cell>
          <cell r="H955" t="str">
            <v>NORMALIZACION INSTALACIONES DE GAS E INFRAESTRUCTURA ESCUELA RURAL ALAO</v>
          </cell>
          <cell r="I955" t="str">
            <v>NORMALIZACION</v>
          </cell>
          <cell r="J955" t="str">
            <v>CHILOE</v>
          </cell>
          <cell r="K955" t="str">
            <v/>
          </cell>
        </row>
        <row r="956">
          <cell r="A956">
            <v>30414777</v>
          </cell>
          <cell r="B956" t="str">
            <v>30414777-DISEÑO</v>
          </cell>
          <cell r="C956" t="str">
            <v>RIO NEGRO</v>
          </cell>
          <cell r="D956">
            <v>72024</v>
          </cell>
          <cell r="E956" t="str">
            <v>DISEÑO</v>
          </cell>
          <cell r="F956" t="str">
            <v>MINISTERIO PUBLICO</v>
          </cell>
          <cell r="G956" t="str">
            <v/>
          </cell>
          <cell r="H956" t="str">
            <v>CONSTRUCCION FISCALÍA LOCAL DE RÍO NEGRO</v>
          </cell>
          <cell r="I956" t="str">
            <v>CONSTRUCCION</v>
          </cell>
          <cell r="J956" t="str">
            <v>OSORNO</v>
          </cell>
          <cell r="K956" t="str">
            <v>RS</v>
          </cell>
        </row>
        <row r="957">
          <cell r="A957">
            <v>30416124</v>
          </cell>
          <cell r="B957" t="str">
            <v>30416124-EJECUCION</v>
          </cell>
          <cell r="C957" t="str">
            <v>FRUTILLAR</v>
          </cell>
          <cell r="D957">
            <v>7604151</v>
          </cell>
          <cell r="E957" t="str">
            <v>EJECUCION</v>
          </cell>
          <cell r="F957" t="str">
            <v>DIRECCION DE VIALIDAD</v>
          </cell>
          <cell r="G957" t="str">
            <v/>
          </cell>
          <cell r="H957" t="str">
            <v>MEJORAMIENTO CBI RUTA V-155,FRUTILLAR BAJO(F.PAV)-QUILANTO,FRUTILLAR</v>
          </cell>
          <cell r="I957" t="str">
            <v>MEJORAMIENTO</v>
          </cell>
          <cell r="J957" t="str">
            <v>LLANQUIHUE</v>
          </cell>
          <cell r="K957" t="str">
            <v>RS</v>
          </cell>
        </row>
        <row r="958">
          <cell r="A958">
            <v>30134014</v>
          </cell>
          <cell r="B958" t="str">
            <v>30134014-EJECUCION</v>
          </cell>
          <cell r="C958" t="str">
            <v>DALCAHUE</v>
          </cell>
          <cell r="D958">
            <v>379990</v>
          </cell>
          <cell r="E958" t="str">
            <v>EJECUCION</v>
          </cell>
          <cell r="F958" t="str">
            <v>GOBIERNO REGIONAL - REGION DE LOS LAGOS</v>
          </cell>
          <cell r="G958" t="str">
            <v/>
          </cell>
          <cell r="H958" t="str">
            <v>CONSTRUCCION GIMNASIO TENAUN COMUNA DE DALCAHUE</v>
          </cell>
          <cell r="I958" t="str">
            <v>CONSTRUCCION</v>
          </cell>
          <cell r="J958" t="str">
            <v>CHILOE</v>
          </cell>
          <cell r="K958" t="str">
            <v>RS</v>
          </cell>
        </row>
        <row r="959">
          <cell r="A959">
            <v>30458053</v>
          </cell>
          <cell r="B959" t="str">
            <v>30458053-PREFACTIBILIDAD</v>
          </cell>
          <cell r="C959" t="str">
            <v>PUERTO MONTT</v>
          </cell>
          <cell r="D959">
            <v>323049</v>
          </cell>
          <cell r="E959" t="str">
            <v>PREFACTIBILIDAD</v>
          </cell>
          <cell r="F959" t="str">
            <v>DIRECCION DE VIALIDAD</v>
          </cell>
          <cell r="G959" t="str">
            <v/>
          </cell>
          <cell r="H959" t="str">
            <v>MEJORAMIENTO RUTA 226 SECTOR: RUTA 5 - LAGUNITAS</v>
          </cell>
          <cell r="I959" t="str">
            <v>MEJORAMIENTO</v>
          </cell>
          <cell r="J959" t="str">
            <v>LLANQUIHUE</v>
          </cell>
          <cell r="K959" t="str">
            <v>RS</v>
          </cell>
        </row>
        <row r="960">
          <cell r="A960">
            <v>40006790</v>
          </cell>
          <cell r="B960" t="str">
            <v>40006790-DISEÑO</v>
          </cell>
          <cell r="C960" t="str">
            <v>QUINCHAO</v>
          </cell>
          <cell r="D960">
            <v>1301</v>
          </cell>
          <cell r="E960" t="str">
            <v>DISEÑO</v>
          </cell>
          <cell r="F960" t="str">
            <v>SUBSECRETARIA DE EDUCACION</v>
          </cell>
          <cell r="G960" t="str">
            <v/>
          </cell>
          <cell r="H960" t="str">
            <v>NORMALIZACION INSTALACIONES DE GAS E INFRAESTRUCTURA ESCUELA RURAL AMANECER 2000</v>
          </cell>
          <cell r="I960" t="str">
            <v>NORMALIZACION</v>
          </cell>
          <cell r="J960" t="str">
            <v>CHILOE</v>
          </cell>
          <cell r="K960" t="str">
            <v/>
          </cell>
        </row>
        <row r="961">
          <cell r="A961">
            <v>40005337</v>
          </cell>
          <cell r="B961" t="str">
            <v>40005337-DISEÑO</v>
          </cell>
          <cell r="C961" t="str">
            <v>PUERTO MONTT</v>
          </cell>
          <cell r="D961">
            <v>25000</v>
          </cell>
          <cell r="E961" t="str">
            <v>DISEÑO</v>
          </cell>
          <cell r="F961" t="str">
            <v>GOBIERNO REGIONAL - REGION DE LOS LAGOS</v>
          </cell>
          <cell r="G961" t="str">
            <v/>
          </cell>
          <cell r="H961" t="str">
            <v>REPOSICION POSTA TRAPEN, PUERTO MONTT</v>
          </cell>
          <cell r="I961" t="str">
            <v>REPOSICION</v>
          </cell>
          <cell r="J961" t="str">
            <v>LLANQUIHUE</v>
          </cell>
          <cell r="K961" t="str">
            <v/>
          </cell>
        </row>
        <row r="962">
          <cell r="A962">
            <v>30228773</v>
          </cell>
          <cell r="B962" t="str">
            <v>30228773-EJECUCION</v>
          </cell>
          <cell r="C962" t="str">
            <v>PUERTO MONTT</v>
          </cell>
          <cell r="D962">
            <v>138791</v>
          </cell>
          <cell r="E962" t="str">
            <v>EJECUCION</v>
          </cell>
          <cell r="F962" t="str">
            <v>GOBIERNO REGIONAL - REGION DE LOS LAGOS</v>
          </cell>
          <cell r="G962" t="str">
            <v/>
          </cell>
          <cell r="H962" t="str">
            <v>ADQUISICION EQUIPAMIENTO MATERIALES PELIGROSOS  BOMBEROS PTOMONTT</v>
          </cell>
          <cell r="I962" t="str">
            <v>ADQUISICION</v>
          </cell>
          <cell r="J962" t="str">
            <v>LLANQUIHUE</v>
          </cell>
          <cell r="K962" t="str">
            <v/>
          </cell>
        </row>
        <row r="963">
          <cell r="A963">
            <v>40005689</v>
          </cell>
          <cell r="B963" t="str">
            <v>40005689-EJECUCION</v>
          </cell>
          <cell r="C963" t="str">
            <v>FRUTILLAR</v>
          </cell>
          <cell r="D963">
            <v>1992341</v>
          </cell>
          <cell r="E963" t="str">
            <v>EJECUCION</v>
          </cell>
          <cell r="F963" t="str">
            <v>GOBIERNO REGIONAL - REGION DE LOS LAGOS</v>
          </cell>
          <cell r="G963" t="str">
            <v/>
          </cell>
          <cell r="H963" t="str">
            <v>MEJORAMIENTO URBANO DEL SECTOR COSTANERA DE FRUTILLAR</v>
          </cell>
          <cell r="I963" t="str">
            <v>MEJORAMIENTO</v>
          </cell>
          <cell r="J963" t="str">
            <v>LLANQUIHUE</v>
          </cell>
          <cell r="K963" t="str">
            <v/>
          </cell>
        </row>
        <row r="964">
          <cell r="A964">
            <v>30486683</v>
          </cell>
          <cell r="B964" t="str">
            <v>30486683-EJECUCION</v>
          </cell>
          <cell r="C964" t="str">
            <v>CASTRO</v>
          </cell>
          <cell r="D964">
            <v>85000</v>
          </cell>
          <cell r="E964" t="str">
            <v>EJECUCION</v>
          </cell>
          <cell r="F964" t="str">
            <v>GOBIERNO REGIONAL - REGION DE LOS LAGOS</v>
          </cell>
          <cell r="G964" t="str">
            <v/>
          </cell>
          <cell r="H964" t="str">
            <v>CONSTRUCCION TALLER ARTESANAL &amp; CENTRO POLIFUN SIND. PESC. P. MONTT</v>
          </cell>
          <cell r="I964" t="str">
            <v>CONSTRUCCION</v>
          </cell>
          <cell r="J964" t="str">
            <v>CHILOE</v>
          </cell>
          <cell r="K964" t="str">
            <v/>
          </cell>
        </row>
        <row r="965">
          <cell r="A965">
            <v>40001266</v>
          </cell>
          <cell r="B965" t="str">
            <v>40001266-EJECUCION</v>
          </cell>
          <cell r="C965" t="str">
            <v/>
          </cell>
          <cell r="D965">
            <v>410400</v>
          </cell>
          <cell r="E965" t="str">
            <v>EJECUCION</v>
          </cell>
          <cell r="F965" t="str">
            <v>GOBIERNO REGIONAL - REGION DE LOS LAGOS</v>
          </cell>
          <cell r="G965" t="str">
            <v/>
          </cell>
          <cell r="H965" t="str">
            <v>CAPACITACION para desarrollo y fortalecimiento productivo de zonas Estrategicas</v>
          </cell>
          <cell r="I965" t="str">
            <v>CAPACITACION</v>
          </cell>
          <cell r="J965" t="str">
            <v/>
          </cell>
          <cell r="K965" t="str">
            <v/>
          </cell>
        </row>
        <row r="966">
          <cell r="A966">
            <v>30361582</v>
          </cell>
          <cell r="B966" t="str">
            <v>30361582-EJECUCION</v>
          </cell>
          <cell r="C966" t="str">
            <v>PUERTO VARAS</v>
          </cell>
          <cell r="D966">
            <v>73206</v>
          </cell>
          <cell r="E966" t="str">
            <v>EJECUCION</v>
          </cell>
          <cell r="F966" t="str">
            <v>GOBIERNO REGIONAL - REGION DE LOS LAGOS</v>
          </cell>
          <cell r="G966" t="str">
            <v/>
          </cell>
          <cell r="H966" t="str">
            <v>ADQUISICION DE CLINICA VETERINARIA MOVIL, PUERTO VARAS</v>
          </cell>
          <cell r="I966" t="str">
            <v>ADQUISICION</v>
          </cell>
          <cell r="J966" t="str">
            <v>LLANQUIHUE</v>
          </cell>
          <cell r="K966" t="str">
            <v/>
          </cell>
        </row>
        <row r="967">
          <cell r="A967">
            <v>40007566</v>
          </cell>
          <cell r="B967" t="str">
            <v>40007566-EJECUCION</v>
          </cell>
          <cell r="C967" t="str">
            <v>PURRANQUE</v>
          </cell>
          <cell r="D967">
            <v>1636364</v>
          </cell>
          <cell r="E967" t="str">
            <v>EJECUCION</v>
          </cell>
          <cell r="F967" t="str">
            <v>SUBSECRETARIA DE EDUCACION</v>
          </cell>
          <cell r="G967" t="str">
            <v/>
          </cell>
          <cell r="H967" t="str">
            <v>REPARACION REPACACION MURO AL COSTADO DE BODEGA DE DEPORTES, ESCUELA PURRANQUE</v>
          </cell>
          <cell r="I967" t="str">
            <v>REPARACION</v>
          </cell>
          <cell r="J967" t="str">
            <v>OSORNO</v>
          </cell>
          <cell r="K967" t="str">
            <v/>
          </cell>
        </row>
        <row r="968">
          <cell r="A968">
            <v>30076993</v>
          </cell>
          <cell r="B968" t="str">
            <v>30076993-EJECUCION</v>
          </cell>
          <cell r="C968" t="str">
            <v>PUERTO VARAS</v>
          </cell>
          <cell r="D968">
            <v>388532</v>
          </cell>
          <cell r="E968" t="str">
            <v>EJECUCION</v>
          </cell>
          <cell r="F968" t="str">
            <v>AGUA POTABLE RURAL</v>
          </cell>
          <cell r="G968" t="str">
            <v/>
          </cell>
          <cell r="H968" t="str">
            <v>MEJORAMIENTO SERVICIO DE AGUA POTABLE RURAL ENSENADA, PUERTO VARAS</v>
          </cell>
          <cell r="I968" t="str">
            <v>MEJORAMIENTO</v>
          </cell>
          <cell r="J968" t="str">
            <v>LLANQUIHUE</v>
          </cell>
          <cell r="K968" t="str">
            <v>RS</v>
          </cell>
        </row>
        <row r="969">
          <cell r="A969">
            <v>30486081</v>
          </cell>
          <cell r="B969" t="str">
            <v>30486081-EJECUCION</v>
          </cell>
          <cell r="C969" t="str">
            <v>QUEMCHI</v>
          </cell>
          <cell r="D969">
            <v>128907</v>
          </cell>
          <cell r="E969" t="str">
            <v>EJECUCION</v>
          </cell>
          <cell r="F969" t="str">
            <v>GOBIERNO REGIONAL - REGION DE LOS LAGOS</v>
          </cell>
          <cell r="G969" t="str">
            <v/>
          </cell>
          <cell r="H969" t="str">
            <v>HABILITACION Y MEJORAMIENTO SUMINISTRO E.E SECTOR AUCHO ALTO TUBILDAD,  QUEMCHI.</v>
          </cell>
          <cell r="I969" t="str">
            <v>HABILITACION</v>
          </cell>
          <cell r="J969" t="str">
            <v>CHILOE</v>
          </cell>
          <cell r="K969" t="str">
            <v>RS</v>
          </cell>
        </row>
        <row r="970">
          <cell r="A970">
            <v>40006544</v>
          </cell>
          <cell r="B970" t="str">
            <v>40006544-EJECUCION</v>
          </cell>
          <cell r="C970" t="str">
            <v>CASTRO</v>
          </cell>
          <cell r="D970">
            <v>18000</v>
          </cell>
          <cell r="E970" t="str">
            <v>EJECUCION</v>
          </cell>
          <cell r="F970" t="str">
            <v>SUBSECRETARIA DE EDUCACION</v>
          </cell>
          <cell r="G970" t="str">
            <v/>
          </cell>
          <cell r="H970" t="str">
            <v>MEJORAMIENTO ACÚSTICO AULAS FACHADAS ORIENTE</v>
          </cell>
          <cell r="I970" t="str">
            <v>MEJORAMIENTO</v>
          </cell>
          <cell r="J970" t="str">
            <v>CHILOE</v>
          </cell>
          <cell r="K970" t="str">
            <v/>
          </cell>
        </row>
        <row r="971">
          <cell r="A971">
            <v>30371672</v>
          </cell>
          <cell r="B971" t="str">
            <v>30371672-EJECUCION</v>
          </cell>
          <cell r="C971" t="str">
            <v/>
          </cell>
          <cell r="D971">
            <v>20722229</v>
          </cell>
          <cell r="E971" t="str">
            <v>EJECUCION</v>
          </cell>
          <cell r="F971" t="str">
            <v>DIRECCION DE OBRAS PORTUARIAS</v>
          </cell>
          <cell r="G971" t="str">
            <v/>
          </cell>
          <cell r="H971" t="str">
            <v>CONSERVACION OBRAS PORTUARIAS MENORES 2016 -2019 REGION DE LOS LAGOS</v>
          </cell>
          <cell r="I971" t="str">
            <v>CONSERVACION</v>
          </cell>
          <cell r="J971" t="str">
            <v/>
          </cell>
          <cell r="K971" t="str">
            <v/>
          </cell>
        </row>
        <row r="972">
          <cell r="A972">
            <v>40007630</v>
          </cell>
          <cell r="B972" t="str">
            <v>40007630-EJECUCION</v>
          </cell>
          <cell r="C972" t="str">
            <v>PUERTO OCTAY</v>
          </cell>
          <cell r="D972">
            <v>10000000</v>
          </cell>
          <cell r="E972" t="str">
            <v>EJECUCION</v>
          </cell>
          <cell r="F972" t="str">
            <v>SUBSECRETARIA DE EDUCACION</v>
          </cell>
          <cell r="G972" t="str">
            <v/>
          </cell>
          <cell r="H972" t="str">
            <v>MEJORAMIENTO SISTEMA AGUA POTABLE ESCUELA RURAL NOCHACO, PUERTO OCTAY</v>
          </cell>
          <cell r="I972" t="str">
            <v>MEJORAMIENTO</v>
          </cell>
          <cell r="J972" t="str">
            <v>OSORNO</v>
          </cell>
          <cell r="K972" t="str">
            <v/>
          </cell>
        </row>
        <row r="973">
          <cell r="A973">
            <v>40007293</v>
          </cell>
          <cell r="B973" t="str">
            <v>40007293-EJECUCION</v>
          </cell>
          <cell r="C973" t="str">
            <v>LOS MUERMOS</v>
          </cell>
          <cell r="D973">
            <v>25000</v>
          </cell>
          <cell r="E973" t="str">
            <v>EJECUCION</v>
          </cell>
          <cell r="F973" t="str">
            <v>GOBIERNO REGIONAL - REGION DE LOS LAGOS</v>
          </cell>
          <cell r="G973" t="str">
            <v/>
          </cell>
          <cell r="H973" t="str">
            <v>REPOSICION PARADEROS RURALES, COMUNA LOS MUERMOS</v>
          </cell>
          <cell r="I973" t="str">
            <v>REPOSICION</v>
          </cell>
          <cell r="J973" t="str">
            <v>LLANQUIHUE</v>
          </cell>
          <cell r="K973" t="str">
            <v/>
          </cell>
        </row>
        <row r="974">
          <cell r="A974">
            <v>40001823</v>
          </cell>
          <cell r="B974" t="str">
            <v>40001823-EJECUCION</v>
          </cell>
          <cell r="C974" t="str">
            <v>ANCUD</v>
          </cell>
          <cell r="D974">
            <v>151499</v>
          </cell>
          <cell r="E974" t="str">
            <v>EJECUCION</v>
          </cell>
          <cell r="F974" t="str">
            <v>GOBIERNO REGIONAL - REGION DE LOS LAGOS</v>
          </cell>
          <cell r="G974" t="str">
            <v/>
          </cell>
          <cell r="H974" t="str">
            <v>AMPLIACION AULA PSICOMOTRIZ Y HÁBITOS FÍSICOS ESCUELA DIFERENCIAL SAN CARLOS</v>
          </cell>
          <cell r="I974" t="str">
            <v>AMPLIACION</v>
          </cell>
          <cell r="J974" t="str">
            <v>CHILOE</v>
          </cell>
          <cell r="K974" t="str">
            <v/>
          </cell>
        </row>
        <row r="975">
          <cell r="A975">
            <v>30323022</v>
          </cell>
          <cell r="B975" t="str">
            <v>30323022-EJECUCION</v>
          </cell>
          <cell r="C975" t="str">
            <v/>
          </cell>
          <cell r="D975">
            <v>2051984</v>
          </cell>
          <cell r="E975" t="str">
            <v>EJECUCION</v>
          </cell>
          <cell r="F975" t="str">
            <v>GOBIERNO REGIONAL - REGION DE LOS LAGOS</v>
          </cell>
          <cell r="G975" t="str">
            <v/>
          </cell>
          <cell r="H975" t="str">
            <v xml:space="preserve">ADQUISICION PUENTES MECANOS PARA LA PROVINCIA DE PALENA </v>
          </cell>
          <cell r="I975" t="str">
            <v>ADQUISICION</v>
          </cell>
          <cell r="J975" t="str">
            <v>PALENA</v>
          </cell>
          <cell r="K975" t="str">
            <v/>
          </cell>
        </row>
        <row r="976">
          <cell r="A976">
            <v>30427273</v>
          </cell>
          <cell r="B976" t="str">
            <v>30427273-EJECUCION</v>
          </cell>
          <cell r="C976" t="str">
            <v>CALBUCO</v>
          </cell>
          <cell r="D976">
            <v>3119902</v>
          </cell>
          <cell r="E976" t="str">
            <v>EJECUCION</v>
          </cell>
          <cell r="F976" t="str">
            <v>GOBIERNO REGIONAL - REGION DE LOS LAGOS</v>
          </cell>
          <cell r="G976" t="str">
            <v/>
          </cell>
          <cell r="H976" t="str">
            <v>CONSTRUCCION INFRAESTRUCTURA SANITARIA LOCALIDAD DE PARGUA</v>
          </cell>
          <cell r="I976" t="str">
            <v>CONSTRUCCION</v>
          </cell>
          <cell r="J976" t="str">
            <v>LLANQUIHUE</v>
          </cell>
          <cell r="K976" t="str">
            <v/>
          </cell>
        </row>
        <row r="977">
          <cell r="A977">
            <v>30354931</v>
          </cell>
          <cell r="B977" t="str">
            <v>30354931-EJECUCION</v>
          </cell>
          <cell r="C977" t="str">
            <v>CALBUCO</v>
          </cell>
          <cell r="D977">
            <v>92000</v>
          </cell>
          <cell r="E977" t="str">
            <v>EJECUCION</v>
          </cell>
          <cell r="F977" t="str">
            <v>GOBIERNO REGIONAL - REGION DE LOS LAGOS</v>
          </cell>
          <cell r="G977" t="str">
            <v/>
          </cell>
          <cell r="H977" t="str">
            <v>CONSTRUCCION EXPLANADA COSTANERA SUR DE CALBUCO</v>
          </cell>
          <cell r="I977" t="str">
            <v>CONSTRUCCION</v>
          </cell>
          <cell r="J977" t="str">
            <v>LLANQUIHUE</v>
          </cell>
          <cell r="K977" t="str">
            <v/>
          </cell>
        </row>
        <row r="978">
          <cell r="A978">
            <v>40007392</v>
          </cell>
          <cell r="B978" t="str">
            <v>40007392-EJECUCION</v>
          </cell>
          <cell r="C978" t="str">
            <v>PUERTO MONTT</v>
          </cell>
          <cell r="D978">
            <v>40000</v>
          </cell>
          <cell r="E978" t="str">
            <v>EJECUCION</v>
          </cell>
          <cell r="F978" t="str">
            <v>SUBSECRETARIA DE EDUCACION</v>
          </cell>
          <cell r="G978" t="str">
            <v/>
          </cell>
          <cell r="H978" t="str">
            <v>CONSTRUCCION CONEXIÓN PASILLO LICEO POLITÉCNICO MIRASOL</v>
          </cell>
          <cell r="I978" t="str">
            <v>CONSTRUCCION</v>
          </cell>
          <cell r="J978" t="str">
            <v>LLANQUIHUE</v>
          </cell>
          <cell r="K978" t="str">
            <v/>
          </cell>
        </row>
        <row r="979">
          <cell r="A979">
            <v>40005928</v>
          </cell>
          <cell r="B979" t="str">
            <v>40005928-EJECUCION</v>
          </cell>
          <cell r="C979" t="str">
            <v/>
          </cell>
          <cell r="D979">
            <v>678800</v>
          </cell>
          <cell r="E979" t="str">
            <v>EJECUCION</v>
          </cell>
          <cell r="F979" t="str">
            <v>GOBIERNO REGIONAL - REGION DE LOS LAGOS</v>
          </cell>
          <cell r="G979" t="str">
            <v/>
          </cell>
          <cell r="H979" t="str">
            <v>TRANSFERENCIA CAPACITACION, FERTILIZACION  PRADERAS Y ESTABLECIMIENTO MODULOS PRODUCCION GANAD</v>
          </cell>
          <cell r="I979" t="str">
            <v>TRANSFERENCIA</v>
          </cell>
          <cell r="J979" t="str">
            <v>PALENA</v>
          </cell>
          <cell r="K979" t="str">
            <v/>
          </cell>
        </row>
        <row r="980">
          <cell r="A980">
            <v>30483170</v>
          </cell>
          <cell r="B980" t="str">
            <v>30483170-EJECUCION</v>
          </cell>
          <cell r="C980" t="str">
            <v/>
          </cell>
          <cell r="D980">
            <v>70661691</v>
          </cell>
          <cell r="E980" t="str">
            <v>EJECUCION</v>
          </cell>
          <cell r="F980" t="str">
            <v>DIRECCION DE VIALIDAD</v>
          </cell>
          <cell r="G980" t="str">
            <v/>
          </cell>
          <cell r="H980" t="str">
            <v>CONSTRUCCION RUTA 7. SECTOR: FIORDO LARGO (PILLAN) - CALETA GONZALO</v>
          </cell>
          <cell r="I980" t="str">
            <v>CONSTRUCCION</v>
          </cell>
          <cell r="J980" t="str">
            <v/>
          </cell>
          <cell r="K980" t="str">
            <v>OT</v>
          </cell>
        </row>
        <row r="981">
          <cell r="A981">
            <v>30399945</v>
          </cell>
          <cell r="B981" t="str">
            <v>30399945-DISEÑO</v>
          </cell>
          <cell r="C981" t="str">
            <v>MAULLIN</v>
          </cell>
          <cell r="D981">
            <v>52000</v>
          </cell>
          <cell r="E981" t="str">
            <v>DISEÑO</v>
          </cell>
          <cell r="F981" t="str">
            <v>GOBIERNO REGIONAL - REGION DE LOS LAGOS</v>
          </cell>
          <cell r="G981" t="str">
            <v/>
          </cell>
          <cell r="H981" t="str">
            <v>CONSTRUCCION CENTRO COMUNITARIO QUENUIR, COMUNA DE MAULLIN</v>
          </cell>
          <cell r="I981" t="str">
            <v>CONSTRUCCION</v>
          </cell>
          <cell r="J981" t="str">
            <v>LLANQUIHUE</v>
          </cell>
          <cell r="K981" t="str">
            <v/>
          </cell>
        </row>
        <row r="982">
          <cell r="A982">
            <v>30125824</v>
          </cell>
          <cell r="B982" t="str">
            <v>30125824-DISEÑO</v>
          </cell>
          <cell r="C982" t="str">
            <v>LOS MUERMOS</v>
          </cell>
          <cell r="D982">
            <v>137650</v>
          </cell>
          <cell r="E982" t="str">
            <v>DISEÑO</v>
          </cell>
          <cell r="F982" t="str">
            <v>GOBIERNO REGIONAL - REGION DE LOS LAGOS</v>
          </cell>
          <cell r="G982" t="str">
            <v/>
          </cell>
          <cell r="H982" t="str">
            <v>AMPLIACION Y REMODELACION INTEGRAL CONSISTORIAL LOS MUERMOS</v>
          </cell>
          <cell r="I982" t="str">
            <v>AMPLIACION</v>
          </cell>
          <cell r="J982" t="str">
            <v>LLANQUIHUE</v>
          </cell>
          <cell r="K982" t="str">
            <v>OT</v>
          </cell>
        </row>
        <row r="983">
          <cell r="A983">
            <v>30035122</v>
          </cell>
          <cell r="B983" t="str">
            <v>30035122-EJECUCION</v>
          </cell>
          <cell r="C983" t="str">
            <v>ANCUD</v>
          </cell>
          <cell r="D983">
            <v>226999</v>
          </cell>
          <cell r="E983" t="str">
            <v>EJECUCION</v>
          </cell>
          <cell r="F983" t="str">
            <v>GOBIERNO REGIONAL - REGION DE LOS LAGOS</v>
          </cell>
          <cell r="G983" t="str">
            <v/>
          </cell>
          <cell r="H983" t="str">
            <v>CONSTRUCCION SEDE POLIFUNCIONAL INTERCULTURAL DE COÑIMO</v>
          </cell>
          <cell r="I983" t="str">
            <v>CONSTRUCCION</v>
          </cell>
          <cell r="J983" t="str">
            <v>CHILOE</v>
          </cell>
          <cell r="K983" t="str">
            <v/>
          </cell>
        </row>
        <row r="984">
          <cell r="A984">
            <v>40004341</v>
          </cell>
          <cell r="B984" t="str">
            <v>40004341-DISEÑO</v>
          </cell>
          <cell r="C984" t="str">
            <v>PUYEHUE</v>
          </cell>
          <cell r="D984">
            <v>151000</v>
          </cell>
          <cell r="E984" t="str">
            <v>DISEÑO</v>
          </cell>
          <cell r="F984" t="str">
            <v>GOBIERNO REGIONAL - REGION DE LOS LAGOS</v>
          </cell>
          <cell r="G984" t="str">
            <v/>
          </cell>
          <cell r="H984" t="str">
            <v>CONSTRUCCION COSTANERA ENTRE LAGOS</v>
          </cell>
          <cell r="I984" t="str">
            <v>CONSTRUCCION</v>
          </cell>
          <cell r="J984" t="str">
            <v>OSORNO</v>
          </cell>
          <cell r="K984" t="str">
            <v/>
          </cell>
        </row>
        <row r="985">
          <cell r="A985">
            <v>40000911</v>
          </cell>
          <cell r="B985" t="str">
            <v>40000911-EJECUCION</v>
          </cell>
          <cell r="C985" t="str">
            <v>PUERTO OCTAY</v>
          </cell>
          <cell r="D985">
            <v>92000</v>
          </cell>
          <cell r="E985" t="str">
            <v>EJECUCION</v>
          </cell>
          <cell r="F985" t="str">
            <v>GOBIERNO REGIONAL - REGION DE LOS LAGOS</v>
          </cell>
          <cell r="G985" t="str">
            <v/>
          </cell>
          <cell r="H985" t="str">
            <v>ADQUISICION CAMION TOLVA DEPARTAMENTO DE OBRAS MUNICIPALES</v>
          </cell>
          <cell r="I985" t="str">
            <v>ADQUISICION</v>
          </cell>
          <cell r="J985" t="str">
            <v>OSORNO</v>
          </cell>
          <cell r="K985" t="str">
            <v/>
          </cell>
        </row>
        <row r="986">
          <cell r="A986">
            <v>40007669</v>
          </cell>
          <cell r="B986" t="str">
            <v>40007669-EJECUCION</v>
          </cell>
          <cell r="C986" t="str">
            <v>OSORNO</v>
          </cell>
          <cell r="D986">
            <v>4000</v>
          </cell>
          <cell r="E986" t="str">
            <v>EJECUCION</v>
          </cell>
          <cell r="F986" t="str">
            <v>SUBSECRETARIA DE EDUCACION</v>
          </cell>
          <cell r="G986" t="str">
            <v/>
          </cell>
          <cell r="H986" t="str">
            <v>MEJORAMIENTO Y OBRAS MENORES JARDIN INFANTIL BROTES DE AMOR</v>
          </cell>
          <cell r="I986" t="str">
            <v>MEJORAMIENTO</v>
          </cell>
          <cell r="J986" t="str">
            <v>OSORNO</v>
          </cell>
          <cell r="K986" t="str">
            <v/>
          </cell>
        </row>
        <row r="987">
          <cell r="A987">
            <v>30080507</v>
          </cell>
          <cell r="B987" t="str">
            <v>30080507-DISEÑO</v>
          </cell>
          <cell r="C987" t="str">
            <v>PUYEHUE</v>
          </cell>
          <cell r="D987">
            <v>676275</v>
          </cell>
          <cell r="E987" t="str">
            <v>DISEÑO</v>
          </cell>
          <cell r="F987" t="str">
            <v>DIRECCION DE VIALIDAD</v>
          </cell>
          <cell r="G987" t="str">
            <v/>
          </cell>
          <cell r="H987" t="str">
            <v>REPOSICION PAVIMENTO RUTA 215-CH. SECTOR: ADUANA - LIMITE</v>
          </cell>
          <cell r="I987" t="str">
            <v>REPOSICION</v>
          </cell>
          <cell r="J987" t="str">
            <v>OSORNO</v>
          </cell>
          <cell r="K987" t="str">
            <v>RS</v>
          </cell>
        </row>
        <row r="988">
          <cell r="A988">
            <v>40001660</v>
          </cell>
          <cell r="B988" t="str">
            <v>40001660-EJECUCION</v>
          </cell>
          <cell r="C988" t="str">
            <v>SAN JUAN DE LA COSTA</v>
          </cell>
          <cell r="D988">
            <v>690756</v>
          </cell>
          <cell r="E988" t="str">
            <v>EJECUCION</v>
          </cell>
          <cell r="F988" t="str">
            <v>GOBIERNO REGIONAL - REGION DE LOS LAGOS</v>
          </cell>
          <cell r="G988" t="str">
            <v/>
          </cell>
          <cell r="H988" t="str">
            <v>CONSTRUCCION SISTEMA DE AGUA POTABLE RURAL LOMA DE LA PIEDRA - LIUCURA - QUILLOIMO</v>
          </cell>
          <cell r="I988" t="str">
            <v>CONSTRUCCION</v>
          </cell>
          <cell r="J988" t="str">
            <v>OSORNO</v>
          </cell>
          <cell r="K988" t="str">
            <v/>
          </cell>
        </row>
        <row r="989">
          <cell r="A989">
            <v>30352328</v>
          </cell>
          <cell r="B989" t="str">
            <v>30352328-DISEÑO</v>
          </cell>
          <cell r="C989" t="str">
            <v>QUELLON</v>
          </cell>
          <cell r="D989">
            <v>211238</v>
          </cell>
          <cell r="E989" t="str">
            <v>DISEÑO</v>
          </cell>
          <cell r="F989" t="str">
            <v>DIRECCION DE OBRAS PORTUARIAS</v>
          </cell>
          <cell r="G989" t="str">
            <v/>
          </cell>
          <cell r="H989" t="str">
            <v>MEJORAMIENTO BORDE COSTERO DE QUELLÓN</v>
          </cell>
          <cell r="I989" t="str">
            <v>MEJORAMIENTO</v>
          </cell>
          <cell r="J989" t="str">
            <v>CHILOE</v>
          </cell>
          <cell r="K989" t="str">
            <v>RS</v>
          </cell>
        </row>
        <row r="990">
          <cell r="A990">
            <v>20181365</v>
          </cell>
          <cell r="B990" t="str">
            <v>20181365-EJECUCION</v>
          </cell>
          <cell r="C990" t="str">
            <v/>
          </cell>
          <cell r="D990">
            <v>48817466</v>
          </cell>
          <cell r="E990" t="str">
            <v>EJECUCION</v>
          </cell>
          <cell r="F990" t="str">
            <v>DIRECCION DE VIALIDAD</v>
          </cell>
          <cell r="G990" t="str">
            <v/>
          </cell>
          <cell r="H990" t="str">
            <v>CONSTRUCCION CONEXION VIAL RUTA 5(PUERTO MONTT) - RUTA 7(CHAMIZ</v>
          </cell>
          <cell r="I990" t="str">
            <v>CONSTRUCCION</v>
          </cell>
          <cell r="J990" t="str">
            <v/>
          </cell>
          <cell r="K990" t="str">
            <v>RS</v>
          </cell>
        </row>
        <row r="991">
          <cell r="A991">
            <v>30088194</v>
          </cell>
          <cell r="B991" t="str">
            <v>30088194-DISEÑO</v>
          </cell>
          <cell r="C991" t="str">
            <v>RIO NEGRO</v>
          </cell>
          <cell r="D991">
            <v>176069</v>
          </cell>
          <cell r="E991" t="str">
            <v>DISEÑO</v>
          </cell>
          <cell r="F991" t="str">
            <v>GOBIERNO REGIONAL - REGION DE LOS LAGOS</v>
          </cell>
          <cell r="G991" t="str">
            <v/>
          </cell>
          <cell r="H991" t="str">
            <v>REPOSICION ESCUELAS ANDREW JACKSON Y RÍO NEGRO, COMUNA RÍO NEGRO</v>
          </cell>
          <cell r="I991" t="str">
            <v>REPOSICION</v>
          </cell>
          <cell r="J991" t="str">
            <v>OSORNO</v>
          </cell>
          <cell r="K991" t="str">
            <v>RS</v>
          </cell>
        </row>
        <row r="992">
          <cell r="A992">
            <v>30458841</v>
          </cell>
          <cell r="B992" t="str">
            <v>30458841-PREFACTIBILIDAD</v>
          </cell>
          <cell r="C992" t="str">
            <v/>
          </cell>
          <cell r="D992">
            <v>647213</v>
          </cell>
          <cell r="E992" t="str">
            <v>PREFACTIBILIDAD</v>
          </cell>
          <cell r="F992" t="str">
            <v>DIRECCION DE VIALIDAD</v>
          </cell>
          <cell r="G992" t="str">
            <v/>
          </cell>
          <cell r="H992" t="str">
            <v>CONSTRUCCION RUTA COSTERA Y TRANSVERSALES  PROV OSORNO REG LOS LAGOS</v>
          </cell>
          <cell r="I992" t="str">
            <v>CONSTRUCCION</v>
          </cell>
          <cell r="J992" t="str">
            <v/>
          </cell>
          <cell r="K992" t="str">
            <v>RS</v>
          </cell>
        </row>
        <row r="993">
          <cell r="A993">
            <v>40007305</v>
          </cell>
          <cell r="B993" t="str">
            <v>40007305-EJECUCION</v>
          </cell>
          <cell r="C993" t="str">
            <v>LOS MUERMOS</v>
          </cell>
          <cell r="D993">
            <v>63000</v>
          </cell>
          <cell r="E993" t="str">
            <v>EJECUCION</v>
          </cell>
          <cell r="F993" t="str">
            <v>GOBIERNO REGIONAL - REGION DE LOS LAGOS</v>
          </cell>
          <cell r="G993" t="str">
            <v/>
          </cell>
          <cell r="H993" t="str">
            <v>CONSTRUCCION CENTRO COMUNITARIO SAUSALITO</v>
          </cell>
          <cell r="I993" t="str">
            <v>CONSTRUCCION</v>
          </cell>
          <cell r="J993" t="str">
            <v>LLANQUIHUE</v>
          </cell>
          <cell r="K993" t="str">
            <v/>
          </cell>
        </row>
        <row r="994">
          <cell r="A994">
            <v>40005123</v>
          </cell>
          <cell r="B994" t="str">
            <v>40005123-EJECUCION</v>
          </cell>
          <cell r="C994" t="str">
            <v>QUEILEN</v>
          </cell>
          <cell r="D994">
            <v>95000</v>
          </cell>
          <cell r="E994" t="str">
            <v>EJECUCION</v>
          </cell>
          <cell r="F994" t="str">
            <v>SUBSECRETARIA VIVIENDA Y URBANISMO</v>
          </cell>
          <cell r="G994" t="str">
            <v/>
          </cell>
          <cell r="H994" t="str">
            <v>ACTUALIZACION PLAN REGULADOR COMUNAL DE QUEILEN</v>
          </cell>
          <cell r="I994" t="str">
            <v>ACTUALIZACION</v>
          </cell>
          <cell r="J994" t="str">
            <v>CHILOE</v>
          </cell>
          <cell r="K994" t="str">
            <v/>
          </cell>
        </row>
        <row r="995">
          <cell r="A995">
            <v>30088011</v>
          </cell>
          <cell r="B995" t="str">
            <v>30088011-EJECUCION</v>
          </cell>
          <cell r="C995" t="str">
            <v>FRESIA</v>
          </cell>
          <cell r="D995">
            <v>646979</v>
          </cell>
          <cell r="E995" t="str">
            <v>EJECUCION</v>
          </cell>
          <cell r="F995" t="str">
            <v>GOBIERNO REGIONAL - REGION DE LOS LAGOS</v>
          </cell>
          <cell r="G995" t="str">
            <v/>
          </cell>
          <cell r="H995" t="str">
            <v>CONSTRUCCION PLANTA DE TRATAMIENTO LOCALIDAD DE PARGA, COMUNA FRESIA</v>
          </cell>
          <cell r="I995" t="str">
            <v>CONSTRUCCION</v>
          </cell>
          <cell r="J995" t="str">
            <v>LLANQUIHUE</v>
          </cell>
          <cell r="K995" t="str">
            <v>RS</v>
          </cell>
        </row>
        <row r="996">
          <cell r="A996">
            <v>30376731</v>
          </cell>
          <cell r="B996" t="str">
            <v>30376731-EJECUCION</v>
          </cell>
          <cell r="C996" t="str">
            <v>CHAITEN</v>
          </cell>
          <cell r="D996">
            <v>300600</v>
          </cell>
          <cell r="E996" t="str">
            <v>EJECUCION</v>
          </cell>
          <cell r="F996" t="str">
            <v>DIRECCION DE OBRAS HIDRAULICAS</v>
          </cell>
          <cell r="G996" t="str">
            <v/>
          </cell>
          <cell r="H996" t="str">
            <v>DIAGNOSTICO PLAN MAESTRO AGUAS LLUVIAS CHAITEN</v>
          </cell>
          <cell r="I996" t="str">
            <v>DIAGNOSTICO</v>
          </cell>
          <cell r="J996" t="str">
            <v>PALENA</v>
          </cell>
          <cell r="K996" t="str">
            <v/>
          </cell>
        </row>
        <row r="997">
          <cell r="A997">
            <v>30102086</v>
          </cell>
          <cell r="B997" t="str">
            <v>30102086-EJECUCION</v>
          </cell>
          <cell r="C997" t="str">
            <v/>
          </cell>
          <cell r="D997">
            <v>47514426</v>
          </cell>
          <cell r="E997" t="str">
            <v>EJECUCION</v>
          </cell>
          <cell r="F997" t="str">
            <v>DIRECCION DE VIALIDAD</v>
          </cell>
          <cell r="G997" t="str">
            <v/>
          </cell>
          <cell r="H997" t="str">
            <v>CONSERVACION RED VIAL REGION DE LOS LAGOS 2012-2014</v>
          </cell>
          <cell r="I997" t="str">
            <v>CONSERVACION</v>
          </cell>
          <cell r="J997" t="str">
            <v/>
          </cell>
          <cell r="K997" t="str">
            <v/>
          </cell>
        </row>
        <row r="998">
          <cell r="A998">
            <v>30092736</v>
          </cell>
          <cell r="B998" t="str">
            <v>30092736-EJECUCION</v>
          </cell>
          <cell r="C998" t="str">
            <v/>
          </cell>
          <cell r="D998">
            <v>1728760</v>
          </cell>
          <cell r="E998" t="str">
            <v>EJECUCION</v>
          </cell>
          <cell r="F998" t="str">
            <v>MINISTERIO DE SALUD</v>
          </cell>
          <cell r="G998" t="str">
            <v/>
          </cell>
          <cell r="H998" t="str">
            <v>CONSTRUCCION RED NACIONAL LABORATORIOS AMBIENTALES  - OSORNO</v>
          </cell>
          <cell r="I998" t="str">
            <v>CONSTRUCCION</v>
          </cell>
          <cell r="J998" t="str">
            <v/>
          </cell>
          <cell r="K998" t="str">
            <v>RS</v>
          </cell>
        </row>
        <row r="999">
          <cell r="A999">
            <v>30378723</v>
          </cell>
          <cell r="B999" t="str">
            <v>30378723-EJECUCION</v>
          </cell>
          <cell r="C999" t="str">
            <v>PUERTO MONTT</v>
          </cell>
          <cell r="D999">
            <v>1555457</v>
          </cell>
          <cell r="E999" t="str">
            <v>EJECUCION</v>
          </cell>
          <cell r="F999" t="str">
            <v>MINISTERIO DE SALUD</v>
          </cell>
          <cell r="G999" t="str">
            <v/>
          </cell>
          <cell r="H999" t="str">
            <v>CONSTRUCCION SAR CESFAM ANGELMO COMUNA DE PUERTO MONTT</v>
          </cell>
          <cell r="I999" t="str">
            <v>CONSTRUCCION</v>
          </cell>
          <cell r="J999" t="str">
            <v>LLANQUIHUE</v>
          </cell>
          <cell r="K999" t="str">
            <v/>
          </cell>
        </row>
        <row r="1000">
          <cell r="A1000">
            <v>30485342</v>
          </cell>
          <cell r="B1000" t="str">
            <v>30485342-EJECUCION</v>
          </cell>
          <cell r="C1000" t="str">
            <v>PUERTO VARAS</v>
          </cell>
          <cell r="D1000">
            <v>837451</v>
          </cell>
          <cell r="E1000" t="str">
            <v>EJECUCION</v>
          </cell>
          <cell r="F1000" t="str">
            <v>GOBIERNO REGIONAL - REGION DE LOS LAGOS</v>
          </cell>
          <cell r="G1000" t="str">
            <v/>
          </cell>
          <cell r="H1000" t="str">
            <v>CONSERVACION ACERAS SECTOR CENTRO Y ZONA TÃPICA DE PUERTO VARAS</v>
          </cell>
          <cell r="I1000" t="str">
            <v>CONSERVACION</v>
          </cell>
          <cell r="J1000" t="str">
            <v>LLANQUIHUE</v>
          </cell>
          <cell r="K1000" t="str">
            <v/>
          </cell>
        </row>
        <row r="1001">
          <cell r="A1001">
            <v>40005307</v>
          </cell>
          <cell r="B1001" t="str">
            <v>40005307-EJECUCION</v>
          </cell>
          <cell r="C1001" t="str">
            <v/>
          </cell>
          <cell r="D1001">
            <v>1700100</v>
          </cell>
          <cell r="E1001" t="str">
            <v>EJECUCION</v>
          </cell>
          <cell r="F1001" t="str">
            <v>GOBIERNO REGIONAL - REGION DE LOS LAGOS</v>
          </cell>
          <cell r="G1001" t="str">
            <v/>
          </cell>
          <cell r="H1001" t="str">
            <v>TRANSFERENCIA FOMENTO AL AUMENTO DE LA PRODUCTIVIDAD DE PRADERAS</v>
          </cell>
          <cell r="I1001" t="str">
            <v>TRANSFERENCIA</v>
          </cell>
          <cell r="J1001" t="str">
            <v/>
          </cell>
          <cell r="K1001" t="str">
            <v/>
          </cell>
        </row>
        <row r="1002">
          <cell r="A1002">
            <v>30376572</v>
          </cell>
          <cell r="B1002" t="str">
            <v>30376572-EJECUCION</v>
          </cell>
          <cell r="C1002" t="str">
            <v>PUERTO MONTT</v>
          </cell>
          <cell r="D1002">
            <v>338563</v>
          </cell>
          <cell r="E1002" t="str">
            <v>EJECUCION</v>
          </cell>
          <cell r="F1002" t="str">
            <v>DIRECCION DE OBRAS HIDRAULICAS</v>
          </cell>
          <cell r="G1002" t="str">
            <v/>
          </cell>
          <cell r="H1002" t="str">
            <v>ACTUALIZACION PLAN MAESTRO AGUAS LLUVIAS PUERTO MONTT</v>
          </cell>
          <cell r="I1002" t="str">
            <v>ACTUALIZACION</v>
          </cell>
          <cell r="J1002" t="str">
            <v>LLANQUIHUE</v>
          </cell>
          <cell r="K1002" t="str">
            <v/>
          </cell>
        </row>
        <row r="1003">
          <cell r="A1003">
            <v>40005022</v>
          </cell>
          <cell r="B1003" t="str">
            <v>40005022-EJECUCION</v>
          </cell>
          <cell r="C1003" t="str">
            <v/>
          </cell>
          <cell r="D1003">
            <v>100000</v>
          </cell>
          <cell r="E1003" t="str">
            <v>EJECUCION</v>
          </cell>
          <cell r="F1003" t="str">
            <v>GOBIERNO REGIONAL - REGION DE LOS LAGOS</v>
          </cell>
          <cell r="G1003" t="str">
            <v/>
          </cell>
          <cell r="H1003" t="str">
            <v>TRANSFERENCIA SUBSIDIO OPER. SISTEMA AUTOGENERACION SECTOR SOTOMO</v>
          </cell>
          <cell r="I1003" t="str">
            <v>TRANSFERENCIA</v>
          </cell>
          <cell r="J1003" t="str">
            <v/>
          </cell>
          <cell r="K1003" t="str">
            <v/>
          </cell>
        </row>
        <row r="1004">
          <cell r="A1004">
            <v>30471833</v>
          </cell>
          <cell r="B1004" t="str">
            <v>30471833-EJECUCION</v>
          </cell>
          <cell r="C1004" t="str">
            <v>CASTRO</v>
          </cell>
          <cell r="D1004">
            <v>509525</v>
          </cell>
          <cell r="E1004" t="str">
            <v>EJECUCION</v>
          </cell>
          <cell r="F1004" t="str">
            <v>AGUA POTABLE RURAL</v>
          </cell>
          <cell r="G1004" t="str">
            <v/>
          </cell>
          <cell r="H1004" t="str">
            <v>MEJORAMIENTO SISTEMA APR EXISTENTE LA CHACRA, COMUNA DE CASTRO</v>
          </cell>
          <cell r="I1004" t="str">
            <v>MEJORAMIENTO</v>
          </cell>
          <cell r="J1004" t="str">
            <v>CHILOE</v>
          </cell>
          <cell r="K1004" t="str">
            <v>RS</v>
          </cell>
        </row>
        <row r="1005">
          <cell r="A1005">
            <v>40007933</v>
          </cell>
          <cell r="B1005" t="str">
            <v>40007933-EJECUCION</v>
          </cell>
          <cell r="C1005" t="str">
            <v>QUEMCHI</v>
          </cell>
          <cell r="D1005">
            <v>1724</v>
          </cell>
          <cell r="E1005" t="str">
            <v>EJECUCION</v>
          </cell>
          <cell r="F1005" t="str">
            <v>SUBSECRETARIA DE EDUCACION</v>
          </cell>
          <cell r="G1005" t="str">
            <v/>
          </cell>
          <cell r="H1005" t="str">
            <v>CONSERVACION SISTEMA DE GAS Y ACREDITAR SELLO VERDE ESCUELA RURAL TAC DE QUEMCHI</v>
          </cell>
          <cell r="I1005" t="str">
            <v>CONSERVACION</v>
          </cell>
          <cell r="J1005" t="str">
            <v>CHILOE</v>
          </cell>
          <cell r="K1005" t="str">
            <v/>
          </cell>
        </row>
        <row r="1006">
          <cell r="A1006">
            <v>40006579</v>
          </cell>
          <cell r="B1006" t="str">
            <v>40006579-EJECUCION</v>
          </cell>
          <cell r="C1006" t="str">
            <v>PURRANQUE</v>
          </cell>
          <cell r="D1006">
            <v>76534</v>
          </cell>
          <cell r="E1006" t="str">
            <v>EJECUCION</v>
          </cell>
          <cell r="F1006" t="str">
            <v>SUBSECRETARIA VIVIENDA Y URBANISMO</v>
          </cell>
          <cell r="G1006" t="str">
            <v/>
          </cell>
          <cell r="H1006" t="str">
            <v>DIAGNOSTICO PLAN MAESTRO BARRIO PURRANTUNUL, PURRANQUE</v>
          </cell>
          <cell r="I1006" t="str">
            <v>DIAGNOSTICO</v>
          </cell>
          <cell r="J1006" t="str">
            <v>OSORNO</v>
          </cell>
          <cell r="K1006" t="str">
            <v>RS</v>
          </cell>
        </row>
        <row r="1007">
          <cell r="A1007">
            <v>40007227</v>
          </cell>
          <cell r="B1007" t="str">
            <v>40007227-EJECUCION</v>
          </cell>
          <cell r="C1007" t="str">
            <v>ANCUD</v>
          </cell>
          <cell r="D1007">
            <v>60000</v>
          </cell>
          <cell r="E1007" t="str">
            <v>EJECUCION</v>
          </cell>
          <cell r="F1007" t="str">
            <v>GOBIERNO REGIONAL - REGION DE LOS LAGOS</v>
          </cell>
          <cell r="G1007" t="str">
            <v/>
          </cell>
          <cell r="H1007" t="str">
            <v>CONSTRUCCION SEDE SOCIAL SECTOR COCOTUÉ</v>
          </cell>
          <cell r="I1007" t="str">
            <v>CONSTRUCCION</v>
          </cell>
          <cell r="J1007" t="str">
            <v>CHILOE</v>
          </cell>
          <cell r="K1007" t="str">
            <v/>
          </cell>
        </row>
        <row r="1008">
          <cell r="A1008">
            <v>30488542</v>
          </cell>
          <cell r="B1008" t="str">
            <v>30488542-EJECUCION</v>
          </cell>
          <cell r="C1008" t="str">
            <v>MAULLIN</v>
          </cell>
          <cell r="D1008">
            <v>48056</v>
          </cell>
          <cell r="E1008" t="str">
            <v>EJECUCION</v>
          </cell>
          <cell r="F1008" t="str">
            <v>GOBIERNO REGIONAL - REGION DE LOS LAGOS</v>
          </cell>
          <cell r="G1008" t="str">
            <v/>
          </cell>
          <cell r="H1008" t="str">
            <v>CONSTRUCCION CENTRO MULTIPROPOSITO DE QUENUIR, MAULLIN</v>
          </cell>
          <cell r="I1008" t="str">
            <v>CONSTRUCCION</v>
          </cell>
          <cell r="J1008" t="str">
            <v>LLANQUIHUE</v>
          </cell>
          <cell r="K1008" t="str">
            <v/>
          </cell>
        </row>
        <row r="1009">
          <cell r="A1009">
            <v>40007388</v>
          </cell>
          <cell r="B1009" t="str">
            <v>40007388-EJECUCION</v>
          </cell>
          <cell r="C1009" t="str">
            <v>CALBUCO</v>
          </cell>
          <cell r="D1009">
            <v>50000</v>
          </cell>
          <cell r="E1009" t="str">
            <v>EJECUCION</v>
          </cell>
          <cell r="F1009" t="str">
            <v>GOBIERNO REGIONAL - REGION DE LOS LAGOS</v>
          </cell>
          <cell r="G1009" t="str">
            <v/>
          </cell>
          <cell r="H1009" t="str">
            <v>CONSTRUCCION CUBIERTAS PARQUE CAICAEN, CALBUCO</v>
          </cell>
          <cell r="I1009" t="str">
            <v>CONSTRUCCION</v>
          </cell>
          <cell r="J1009" t="str">
            <v>LLANQUIHUE</v>
          </cell>
          <cell r="K1009" t="str">
            <v/>
          </cell>
        </row>
        <row r="1010">
          <cell r="A1010">
            <v>40001287</v>
          </cell>
          <cell r="B1010" t="str">
            <v>40001287-DISEÑO</v>
          </cell>
          <cell r="C1010" t="str">
            <v>PUERTO OCTAY</v>
          </cell>
          <cell r="D1010">
            <v>102600</v>
          </cell>
          <cell r="E1010" t="str">
            <v>DISEÑO</v>
          </cell>
          <cell r="F1010" t="str">
            <v>GOBIERNO REGIONAL - REGION DE LOS LAGOS</v>
          </cell>
          <cell r="G1010" t="str">
            <v/>
          </cell>
          <cell r="H1010" t="str">
            <v>CONSTRUCCION DISEÑO DE LA PLAYA SECTOR PLAYA RAQUEL</v>
          </cell>
          <cell r="I1010" t="str">
            <v>CONSTRUCCION</v>
          </cell>
          <cell r="J1010" t="str">
            <v>OSORNO</v>
          </cell>
          <cell r="K1010" t="str">
            <v/>
          </cell>
        </row>
        <row r="1011">
          <cell r="A1011">
            <v>30341784</v>
          </cell>
          <cell r="B1011" t="str">
            <v>30341784-EJECUCION</v>
          </cell>
          <cell r="C1011" t="str">
            <v>FUTALEUFU</v>
          </cell>
          <cell r="D1011">
            <v>295439</v>
          </cell>
          <cell r="E1011" t="str">
            <v>EJECUCION</v>
          </cell>
          <cell r="F1011" t="str">
            <v>GOBIERNO REGIONAL - REGION DE LOS LAGOS</v>
          </cell>
          <cell r="G1011" t="str">
            <v/>
          </cell>
          <cell r="H1011" t="str">
            <v>HABILITACION SUMINISTRO E. ELECTRICA SECTOR NOROESTE, FUTALEUFU</v>
          </cell>
          <cell r="I1011" t="str">
            <v>HABILITACION</v>
          </cell>
          <cell r="J1011" t="str">
            <v>PALENA</v>
          </cell>
          <cell r="K1011" t="str">
            <v>RS</v>
          </cell>
        </row>
        <row r="1012">
          <cell r="A1012">
            <v>30099554</v>
          </cell>
          <cell r="B1012" t="str">
            <v>30099554-EJECUCION</v>
          </cell>
          <cell r="C1012" t="str">
            <v/>
          </cell>
          <cell r="D1012">
            <v>1464742</v>
          </cell>
          <cell r="E1012" t="str">
            <v>EJECUCION</v>
          </cell>
          <cell r="F1012" t="str">
            <v>DIRECCION DE OBRAS HIDRAULICAS</v>
          </cell>
          <cell r="G1012" t="str">
            <v/>
          </cell>
          <cell r="H1012" t="str">
            <v>CONSERVACION RED PRIMARIA DE AGUAS LLUVIAS REGION DE LOS LAGOS</v>
          </cell>
          <cell r="I1012" t="str">
            <v>CONSERVACION</v>
          </cell>
          <cell r="J1012" t="str">
            <v/>
          </cell>
          <cell r="K1012" t="str">
            <v/>
          </cell>
        </row>
        <row r="1013">
          <cell r="A1013">
            <v>30083335</v>
          </cell>
          <cell r="B1013" t="str">
            <v>30083335-EJECUCION</v>
          </cell>
          <cell r="C1013" t="str">
            <v>QUELLON</v>
          </cell>
          <cell r="D1013">
            <v>950805</v>
          </cell>
          <cell r="E1013" t="str">
            <v>EJECUCION</v>
          </cell>
          <cell r="F1013" t="str">
            <v>SERVICIO VIVIENDA Y URBANIZACION REGION DE LOS LAGOS</v>
          </cell>
          <cell r="G1013" t="str">
            <v/>
          </cell>
          <cell r="H1013" t="str">
            <v>NORMALIZACION HOSPITAL DE QUELLON, PROVINCIA DE CHILOE</v>
          </cell>
          <cell r="I1013" t="str">
            <v>NORMALIZACION</v>
          </cell>
          <cell r="J1013" t="str">
            <v>CHILOE</v>
          </cell>
          <cell r="K1013" t="str">
            <v>RS</v>
          </cell>
        </row>
        <row r="1014">
          <cell r="A1014">
            <v>30485172</v>
          </cell>
          <cell r="B1014" t="str">
            <v>30485172-EJECUCION</v>
          </cell>
          <cell r="C1014" t="str">
            <v/>
          </cell>
          <cell r="D1014">
            <v>841148</v>
          </cell>
          <cell r="E1014" t="str">
            <v>EJECUCION</v>
          </cell>
          <cell r="F1014" t="str">
            <v>GOBIERNO REGIONAL - REGION DE LOS LAGOS</v>
          </cell>
          <cell r="G1014" t="str">
            <v/>
          </cell>
          <cell r="H1014" t="str">
            <v>ADQUISICION SISTEMA TELEDETECCIÓN DE CATORCE CÁMARAS PARA INCENDIOS FORESTALES</v>
          </cell>
          <cell r="I1014" t="str">
            <v>ADQUISICION</v>
          </cell>
          <cell r="J1014" t="str">
            <v/>
          </cell>
          <cell r="K1014" t="str">
            <v/>
          </cell>
        </row>
        <row r="1015">
          <cell r="A1015">
            <v>40006634</v>
          </cell>
          <cell r="B1015" t="str">
            <v>40006634-DISEÑO</v>
          </cell>
          <cell r="C1015" t="str">
            <v>ANCUD</v>
          </cell>
          <cell r="D1015">
            <v>5000</v>
          </cell>
          <cell r="E1015" t="str">
            <v>DISEÑO</v>
          </cell>
          <cell r="F1015" t="str">
            <v>SUBSECRETARIA DE EDUCACION</v>
          </cell>
          <cell r="G1015" t="str">
            <v/>
          </cell>
          <cell r="H1015" t="str">
            <v>REPARACION ASESORÍA REPARACIÓN  Y MEJORAMIENTO  ESCUELA RURAL  EL PALOMAR, COMUNA ANCUD</v>
          </cell>
          <cell r="I1015" t="str">
            <v>REPARACION</v>
          </cell>
          <cell r="J1015" t="str">
            <v>CHILOE</v>
          </cell>
          <cell r="K1015" t="str">
            <v/>
          </cell>
        </row>
        <row r="1016">
          <cell r="A1016">
            <v>40005458</v>
          </cell>
          <cell r="B1016" t="str">
            <v>40005458-EJECUCION</v>
          </cell>
          <cell r="C1016" t="str">
            <v/>
          </cell>
          <cell r="D1016">
            <v>400000</v>
          </cell>
          <cell r="E1016" t="str">
            <v>EJECUCION</v>
          </cell>
          <cell r="F1016" t="str">
            <v>GOBIERNO REGIONAL - REGION DE LOS LAGOS</v>
          </cell>
          <cell r="G1016" t="str">
            <v/>
          </cell>
          <cell r="H1016" t="str">
            <v>PREVENCION PRODUCCIÓN SUSTENTABLE</v>
          </cell>
          <cell r="I1016" t="str">
            <v>PREVENCION</v>
          </cell>
          <cell r="J1016" t="str">
            <v/>
          </cell>
          <cell r="K1016" t="str">
            <v/>
          </cell>
        </row>
        <row r="1017">
          <cell r="A1017">
            <v>40006720</v>
          </cell>
          <cell r="B1017" t="str">
            <v>40006720-EJECUCION</v>
          </cell>
          <cell r="C1017" t="str">
            <v>CALBUCO</v>
          </cell>
          <cell r="D1017">
            <v>20475378</v>
          </cell>
          <cell r="E1017" t="str">
            <v>EJECUCION</v>
          </cell>
          <cell r="F1017" t="str">
            <v>SUBSECRETARIA DE EDUCACION</v>
          </cell>
          <cell r="G1017" t="str">
            <v/>
          </cell>
          <cell r="H1017" t="str">
            <v>MEJORAMIENTO PISO ESCUELA RURAL  HUITO</v>
          </cell>
          <cell r="I1017" t="str">
            <v>MEJORAMIENTO</v>
          </cell>
          <cell r="J1017" t="str">
            <v>LLANQUIHUE</v>
          </cell>
          <cell r="K1017" t="str">
            <v/>
          </cell>
        </row>
        <row r="1018">
          <cell r="A1018">
            <v>40004038</v>
          </cell>
          <cell r="B1018" t="str">
            <v>40004038-EJECUCION</v>
          </cell>
          <cell r="C1018" t="str">
            <v>FRUTILLAR</v>
          </cell>
          <cell r="D1018">
            <v>1200000</v>
          </cell>
          <cell r="E1018" t="str">
            <v>EJECUCION</v>
          </cell>
          <cell r="F1018" t="str">
            <v>GOBIERNO REGIONAL - REGION DE LOS LAGOS</v>
          </cell>
          <cell r="G1018" t="str">
            <v/>
          </cell>
          <cell r="H1018" t="str">
            <v>CONSTRUCCION CENTRO DE DIÁLISIS COMUNA DE FRUTILLAR</v>
          </cell>
          <cell r="I1018" t="str">
            <v>CONSTRUCCION</v>
          </cell>
          <cell r="J1018" t="str">
            <v>LLANQUIHUE</v>
          </cell>
          <cell r="K1018" t="str">
            <v/>
          </cell>
        </row>
        <row r="1019">
          <cell r="A1019">
            <v>40004604</v>
          </cell>
          <cell r="B1019" t="str">
            <v>40004604-EJECUCION</v>
          </cell>
          <cell r="C1019" t="str">
            <v>LOS MUERMOS</v>
          </cell>
          <cell r="D1019">
            <v>1500000</v>
          </cell>
          <cell r="E1019" t="str">
            <v>EJECUCION</v>
          </cell>
          <cell r="F1019" t="str">
            <v>GOBIERNO REGIONAL - REGION DE LOS LAGOS</v>
          </cell>
          <cell r="G1019" t="str">
            <v/>
          </cell>
          <cell r="H1019" t="str">
            <v>CONSTRUCCION INFRAESTRUCTURA SANITARIA VILLA ORIENTE Y EL ESFUERZO</v>
          </cell>
          <cell r="I1019" t="str">
            <v>CONSTRUCCION</v>
          </cell>
          <cell r="J1019" t="str">
            <v>LLANQUIHUE</v>
          </cell>
          <cell r="K1019" t="str">
            <v/>
          </cell>
        </row>
        <row r="1020">
          <cell r="A1020">
            <v>40006255</v>
          </cell>
          <cell r="B1020" t="str">
            <v>40006255-EJECUCION</v>
          </cell>
          <cell r="C1020" t="str">
            <v>FRESIA</v>
          </cell>
          <cell r="D1020">
            <v>201110</v>
          </cell>
          <cell r="E1020" t="str">
            <v>EJECUCION</v>
          </cell>
          <cell r="F1020" t="str">
            <v>GOBIERNO REGIONAL - REGION DE LOS LAGOS</v>
          </cell>
          <cell r="G1020" t="str">
            <v/>
          </cell>
          <cell r="H1020" t="str">
            <v>REPOSICION CAMIONES COMPACTADORES, COMUNA DE FRESIA</v>
          </cell>
          <cell r="I1020" t="str">
            <v>REPOSICION</v>
          </cell>
          <cell r="J1020" t="str">
            <v>LLANQUIHUE</v>
          </cell>
          <cell r="K1020" t="str">
            <v/>
          </cell>
        </row>
        <row r="1021">
          <cell r="A1021">
            <v>40005767</v>
          </cell>
          <cell r="B1021" t="str">
            <v>40005767-EJECUCION</v>
          </cell>
          <cell r="C1021" t="str">
            <v>HUALAIHUE</v>
          </cell>
          <cell r="D1021">
            <v>4000000</v>
          </cell>
          <cell r="E1021" t="str">
            <v>EJECUCION</v>
          </cell>
          <cell r="F1021" t="str">
            <v>SUBSECRETARIA DE EDUCACION</v>
          </cell>
          <cell r="G1021" t="str">
            <v/>
          </cell>
          <cell r="H1021" t="str">
            <v>REPOSICION CALDERA ESCUELA ANTUPIREN</v>
          </cell>
          <cell r="I1021" t="str">
            <v>REPOSICION</v>
          </cell>
          <cell r="J1021" t="str">
            <v>PALENA</v>
          </cell>
          <cell r="K1021" t="str">
            <v/>
          </cell>
        </row>
        <row r="1022">
          <cell r="A1022">
            <v>30135830</v>
          </cell>
          <cell r="B1022" t="str">
            <v>30135830-EJECUCION</v>
          </cell>
          <cell r="C1022" t="str">
            <v/>
          </cell>
          <cell r="D1022">
            <v>48962</v>
          </cell>
          <cell r="E1022" t="str">
            <v>EJECUCION</v>
          </cell>
          <cell r="F1022" t="str">
            <v>GOBIERNO REGIONAL - REGION DE LOS LAGOS</v>
          </cell>
          <cell r="G1022" t="str">
            <v/>
          </cell>
          <cell r="H1022" t="str">
            <v xml:space="preserve">CAPACITACION EN PREVENCIÓN DE CANCER PRENEC </v>
          </cell>
          <cell r="I1022" t="str">
            <v>CAPACITACION</v>
          </cell>
          <cell r="J1022" t="str">
            <v>OSORNO</v>
          </cell>
          <cell r="K1022" t="str">
            <v/>
          </cell>
        </row>
        <row r="1023">
          <cell r="A1023">
            <v>40007412</v>
          </cell>
          <cell r="B1023" t="str">
            <v>40007412-EJECUCION</v>
          </cell>
          <cell r="C1023" t="str">
            <v>PUERTO MONTT</v>
          </cell>
          <cell r="D1023">
            <v>4616</v>
          </cell>
          <cell r="E1023" t="str">
            <v>EJECUCION</v>
          </cell>
          <cell r="F1023" t="str">
            <v>SUBSECRETARIA DE EDUCACION</v>
          </cell>
          <cell r="G1023" t="str">
            <v/>
          </cell>
          <cell r="H1023" t="str">
            <v>MEJORAMIENTO SISTEMA DE GAS EN COCINA ESCUELA ANAHUAC</v>
          </cell>
          <cell r="I1023" t="str">
            <v>MEJORAMIENTO</v>
          </cell>
          <cell r="J1023" t="str">
            <v>LLANQUIHUE</v>
          </cell>
          <cell r="K1023" t="str">
            <v/>
          </cell>
        </row>
        <row r="1024">
          <cell r="A1024">
            <v>40006805</v>
          </cell>
          <cell r="B1024" t="str">
            <v>40006805-EJECUCION</v>
          </cell>
          <cell r="C1024" t="str">
            <v>QUINCHAO</v>
          </cell>
          <cell r="D1024">
            <v>668</v>
          </cell>
          <cell r="E1024" t="str">
            <v>EJECUCION</v>
          </cell>
          <cell r="F1024" t="str">
            <v>SUBSECRETARIA DE EDUCACION</v>
          </cell>
          <cell r="G1024" t="str">
            <v/>
          </cell>
          <cell r="H1024" t="str">
            <v>CONSERVACION INSTALACIONES DE GAS ESCUELA RURAL CAPILLA ANTIGUA</v>
          </cell>
          <cell r="I1024" t="str">
            <v>CONSERVACION</v>
          </cell>
          <cell r="J1024" t="str">
            <v>CHILOE</v>
          </cell>
          <cell r="K1024" t="str">
            <v/>
          </cell>
        </row>
        <row r="1025">
          <cell r="A1025">
            <v>30136310</v>
          </cell>
          <cell r="B1025" t="str">
            <v>30136310-EJECUCION</v>
          </cell>
          <cell r="C1025" t="str">
            <v/>
          </cell>
          <cell r="D1025">
            <v>1786025</v>
          </cell>
          <cell r="E1025" t="str">
            <v>EJECUCION</v>
          </cell>
          <cell r="F1025" t="str">
            <v>GOBIERNO REGIONAL - REGION DE LOS LAGOS</v>
          </cell>
          <cell r="G1025" t="str">
            <v/>
          </cell>
          <cell r="H1025" t="str">
            <v>MEJORAMIENTO IMAGENOLOGIA COMPLEJA HOSPITAL BASE SAN JOSE DE OSORNO</v>
          </cell>
          <cell r="I1025" t="str">
            <v>MEJORAMIENTO</v>
          </cell>
          <cell r="J1025" t="str">
            <v>OSORNO</v>
          </cell>
          <cell r="K1025" t="str">
            <v>RS</v>
          </cell>
        </row>
        <row r="1026">
          <cell r="A1026">
            <v>40006762</v>
          </cell>
          <cell r="B1026" t="str">
            <v>40006762-EJECUCION</v>
          </cell>
          <cell r="C1026" t="str">
            <v>CHONCHI</v>
          </cell>
          <cell r="D1026">
            <v>588576</v>
          </cell>
          <cell r="E1026" t="str">
            <v>EJECUCION</v>
          </cell>
          <cell r="F1026" t="str">
            <v>GOBIERNO REGIONAL - REGION DE LOS LAGOS</v>
          </cell>
          <cell r="G1026" t="str">
            <v/>
          </cell>
          <cell r="H1026" t="str">
            <v>CONSERVACION CAMINOS NO ENROLADOS COMUNA DE CHONCHI</v>
          </cell>
          <cell r="I1026" t="str">
            <v>CONSERVACION</v>
          </cell>
          <cell r="J1026" t="str">
            <v>CHILOE</v>
          </cell>
          <cell r="K1026" t="str">
            <v/>
          </cell>
        </row>
        <row r="1027">
          <cell r="A1027">
            <v>30427472</v>
          </cell>
          <cell r="B1027" t="str">
            <v>30427472-EJECUCION</v>
          </cell>
          <cell r="C1027" t="str">
            <v>LOS MUERMOS</v>
          </cell>
          <cell r="D1027">
            <v>123418</v>
          </cell>
          <cell r="E1027" t="str">
            <v>EJECUCION</v>
          </cell>
          <cell r="F1027" t="str">
            <v>GOBIERNO REGIONAL - REGION DE LOS LAGOS</v>
          </cell>
          <cell r="G1027" t="str">
            <v/>
          </cell>
          <cell r="H1027" t="str">
            <v>ADQUISICION DOS MINIBUSES PARA CCR LOS MUERMOS</v>
          </cell>
          <cell r="I1027" t="str">
            <v>ADQUISICION</v>
          </cell>
          <cell r="J1027" t="str">
            <v>LLANQUIHUE</v>
          </cell>
          <cell r="K1027" t="str">
            <v/>
          </cell>
        </row>
        <row r="1028">
          <cell r="A1028">
            <v>40004047</v>
          </cell>
          <cell r="B1028" t="str">
            <v>40004047-EJECUCION</v>
          </cell>
          <cell r="C1028" t="str">
            <v/>
          </cell>
          <cell r="D1028">
            <v>100000</v>
          </cell>
          <cell r="E1028" t="str">
            <v>EJECUCION</v>
          </cell>
          <cell r="F1028" t="str">
            <v>DIRECCION DE PLANEAMIENTO</v>
          </cell>
          <cell r="G1028" t="str">
            <v/>
          </cell>
          <cell r="H1028" t="str">
            <v>ANALISIS CONSULTA INDÍGENA PARA EL PROYECTO RUTA METROPOLITANA DE PUERTO MONTT</v>
          </cell>
          <cell r="I1028" t="str">
            <v>ANALISIS</v>
          </cell>
          <cell r="J1028" t="str">
            <v/>
          </cell>
          <cell r="K1028" t="str">
            <v/>
          </cell>
        </row>
        <row r="1029">
          <cell r="A1029">
            <v>40005825</v>
          </cell>
          <cell r="B1029" t="str">
            <v>40005825-EJECUCION</v>
          </cell>
          <cell r="C1029" t="str">
            <v>PUERTO MONTT</v>
          </cell>
          <cell r="D1029">
            <v>426153</v>
          </cell>
          <cell r="E1029" t="str">
            <v>EJECUCION</v>
          </cell>
          <cell r="F1029" t="str">
            <v>GOBIERNO REGIONAL - REGION DE LOS LAGOS</v>
          </cell>
          <cell r="G1029" t="str">
            <v/>
          </cell>
          <cell r="H1029" t="str">
            <v>ADQUISICION BUS, TAXIBUSES  Y MINIBUS TRANSPORTE ESCOLAR - PUERTO MONTT</v>
          </cell>
          <cell r="I1029" t="str">
            <v>ADQUISICION</v>
          </cell>
          <cell r="J1029" t="str">
            <v>LLANQUIHUE</v>
          </cell>
          <cell r="K1029" t="str">
            <v/>
          </cell>
        </row>
        <row r="1030">
          <cell r="A1030">
            <v>40006548</v>
          </cell>
          <cell r="B1030" t="str">
            <v>40006548-EJECUCION</v>
          </cell>
          <cell r="C1030" t="str">
            <v>CASTRO</v>
          </cell>
          <cell r="D1030">
            <v>28500</v>
          </cell>
          <cell r="E1030" t="str">
            <v>EJECUCION</v>
          </cell>
          <cell r="F1030" t="str">
            <v>SUPERINTENDENCIA DE EDUCACION</v>
          </cell>
          <cell r="G1030" t="str">
            <v/>
          </cell>
          <cell r="H1030" t="str">
            <v>REPOSICION SISTEMA ELÉCTRICO GENERAL</v>
          </cell>
          <cell r="I1030" t="str">
            <v>REPOSICION</v>
          </cell>
          <cell r="J1030" t="str">
            <v>CHILOE</v>
          </cell>
          <cell r="K1030" t="str">
            <v/>
          </cell>
        </row>
        <row r="1031">
          <cell r="A1031">
            <v>30057787</v>
          </cell>
          <cell r="B1031" t="str">
            <v>30057787-EJECUCION</v>
          </cell>
          <cell r="C1031" t="str">
            <v>CHAITEN</v>
          </cell>
          <cell r="D1031">
            <v>1803983</v>
          </cell>
          <cell r="E1031" t="str">
            <v>EJECUCION</v>
          </cell>
          <cell r="F1031" t="str">
            <v>DIRECCION DE VIALIDAD</v>
          </cell>
          <cell r="G1031" t="str">
            <v/>
          </cell>
          <cell r="H1031" t="str">
            <v>CONSTRUCCION CAMINO SANTA BARBARA - RIO CAMAHUETO - CHANA</v>
          </cell>
          <cell r="I1031" t="str">
            <v>CONSTRUCCION</v>
          </cell>
          <cell r="J1031" t="str">
            <v>PALENA</v>
          </cell>
          <cell r="K1031" t="str">
            <v>RS</v>
          </cell>
        </row>
        <row r="1032">
          <cell r="A1032">
            <v>40005694</v>
          </cell>
          <cell r="B1032" t="str">
            <v>40005694-EJECUCION</v>
          </cell>
          <cell r="C1032" t="str">
            <v>PUERTO VARAS</v>
          </cell>
          <cell r="D1032">
            <v>161500</v>
          </cell>
          <cell r="E1032" t="str">
            <v>EJECUCION</v>
          </cell>
          <cell r="F1032" t="str">
            <v>GOBIERNO REGIONAL - REGION DE LOS LAGOS</v>
          </cell>
          <cell r="G1032" t="str">
            <v/>
          </cell>
          <cell r="H1032" t="str">
            <v>CONSERVACION ESCUELA GRUPO ESCOLAR</v>
          </cell>
          <cell r="I1032" t="str">
            <v>CONSERVACION</v>
          </cell>
          <cell r="J1032" t="str">
            <v>LLANQUIHUE</v>
          </cell>
          <cell r="K1032" t="str">
            <v/>
          </cell>
        </row>
        <row r="1033">
          <cell r="A1033">
            <v>40005390</v>
          </cell>
          <cell r="B1033" t="str">
            <v>40005390-EJECUCION</v>
          </cell>
          <cell r="C1033" t="str">
            <v/>
          </cell>
          <cell r="D1033">
            <v>900000</v>
          </cell>
          <cell r="E1033" t="str">
            <v>EJECUCION</v>
          </cell>
          <cell r="F1033" t="str">
            <v>GOBIERNO REGIONAL - REGION DE LOS LAGOS</v>
          </cell>
          <cell r="G1033" t="str">
            <v/>
          </cell>
          <cell r="H1033" t="str">
            <v>CAPACITACION  PARA EL FORTALECIMIENTO Y COMPETITIVIDAD DESTINO REGION LOS LAGOS</v>
          </cell>
          <cell r="I1033" t="str">
            <v>CAPACITACION</v>
          </cell>
          <cell r="J1033" t="str">
            <v/>
          </cell>
          <cell r="K1033" t="str">
            <v/>
          </cell>
        </row>
        <row r="1034">
          <cell r="A1034">
            <v>40008015</v>
          </cell>
          <cell r="B1034" t="str">
            <v>40008015-EJECUCION</v>
          </cell>
          <cell r="C1034" t="str">
            <v>FUTALEUFU</v>
          </cell>
          <cell r="D1034">
            <v>24000</v>
          </cell>
          <cell r="E1034" t="str">
            <v>EJECUCION</v>
          </cell>
          <cell r="F1034" t="str">
            <v>SUPERINTENDENCIA DE EDUCACION</v>
          </cell>
          <cell r="G1034" t="str">
            <v/>
          </cell>
          <cell r="H1034" t="str">
            <v>CONSERVACION  SALA DE COMPUTACIÓN ESCUELA RURAL EL LONCONAO COMUNA DE FUTALEUFU</v>
          </cell>
          <cell r="I1034" t="str">
            <v>CONSERVACION</v>
          </cell>
          <cell r="J1034" t="str">
            <v>PALENA</v>
          </cell>
          <cell r="K1034" t="str">
            <v/>
          </cell>
        </row>
        <row r="1035">
          <cell r="A1035">
            <v>40007527</v>
          </cell>
          <cell r="B1035" t="str">
            <v>40007527-EJECUCION</v>
          </cell>
          <cell r="C1035" t="str">
            <v>QUINCHAO</v>
          </cell>
          <cell r="D1035">
            <v>139477</v>
          </cell>
          <cell r="E1035" t="str">
            <v>EJECUCION</v>
          </cell>
          <cell r="F1035" t="str">
            <v>GOBIERNO REGIONAL - REGION DE LOS LAGOS</v>
          </cell>
          <cell r="G1035" t="str">
            <v/>
          </cell>
          <cell r="H1035" t="str">
            <v>ADQUISICION EXCAVADORA Y CAMA BAJA PARA CONSERVACIÓN DE CAMINOS RURALES</v>
          </cell>
          <cell r="I1035" t="str">
            <v>ADQUISICION</v>
          </cell>
          <cell r="J1035" t="str">
            <v>CHILOE</v>
          </cell>
          <cell r="K1035" t="str">
            <v/>
          </cell>
        </row>
        <row r="1036">
          <cell r="A1036">
            <v>30123462</v>
          </cell>
          <cell r="B1036" t="str">
            <v>30123462-EJECUCION</v>
          </cell>
          <cell r="C1036" t="str">
            <v>CHONCHI</v>
          </cell>
          <cell r="D1036">
            <v>3198142</v>
          </cell>
          <cell r="E1036" t="str">
            <v>EJECUCION</v>
          </cell>
          <cell r="F1036" t="str">
            <v>DIRECCION DE VIALIDAD</v>
          </cell>
          <cell r="G1036" t="str">
            <v/>
          </cell>
          <cell r="H1036" t="str">
            <v>MEJORAMIENTO CBI CAMINO CR. LONG. (LLICALDAD)- RAUCO COSTA,CHONCHI</v>
          </cell>
          <cell r="I1036" t="str">
            <v>MEJORAMIENTO</v>
          </cell>
          <cell r="J1036" t="str">
            <v>CHILOE</v>
          </cell>
          <cell r="K1036" t="str">
            <v>RS</v>
          </cell>
        </row>
        <row r="1037">
          <cell r="A1037">
            <v>40007843</v>
          </cell>
          <cell r="B1037" t="str">
            <v>40007843-EJECUCION</v>
          </cell>
          <cell r="C1037" t="str">
            <v>SAN PABLO</v>
          </cell>
          <cell r="D1037">
            <v>17000</v>
          </cell>
          <cell r="E1037" t="str">
            <v>EJECUCION</v>
          </cell>
          <cell r="F1037" t="str">
            <v>SUBSECRETARIA DE EDUCACION</v>
          </cell>
          <cell r="G1037" t="str">
            <v/>
          </cell>
          <cell r="H1037" t="str">
            <v>MEJORAMIENTO SALA PREBASICA Y RECINTOS ESCUELA BASICA SAN PABLO</v>
          </cell>
          <cell r="I1037" t="str">
            <v>MEJORAMIENTO</v>
          </cell>
          <cell r="J1037" t="str">
            <v>OSORNO</v>
          </cell>
          <cell r="K1037" t="str">
            <v/>
          </cell>
        </row>
        <row r="1038">
          <cell r="A1038">
            <v>20140221</v>
          </cell>
          <cell r="B1038" t="str">
            <v>20140221-EJECUCION</v>
          </cell>
          <cell r="C1038" t="str">
            <v>CASTRO</v>
          </cell>
          <cell r="D1038">
            <v>600518</v>
          </cell>
          <cell r="E1038" t="str">
            <v>EJECUCION</v>
          </cell>
          <cell r="F1038" t="str">
            <v>GOBIERNO REGIONAL - REGION DE LOS LAGOS</v>
          </cell>
          <cell r="G1038" t="str">
            <v/>
          </cell>
          <cell r="H1038" t="str">
            <v>REPOSICION POSTA DE SALUD RURAL DE LA ISLA CHELIN, CASTRO</v>
          </cell>
          <cell r="I1038" t="str">
            <v>REPOSICION</v>
          </cell>
          <cell r="J1038" t="str">
            <v>CHILOE</v>
          </cell>
          <cell r="K1038" t="str">
            <v>FI</v>
          </cell>
        </row>
        <row r="1039">
          <cell r="A1039">
            <v>40004251</v>
          </cell>
          <cell r="B1039" t="str">
            <v>40004251-DISEÑO</v>
          </cell>
          <cell r="C1039" t="str">
            <v/>
          </cell>
          <cell r="D1039">
            <v>800500</v>
          </cell>
          <cell r="E1039" t="str">
            <v>DISEÑO</v>
          </cell>
          <cell r="F1039" t="str">
            <v>DIRECCION DE VIALIDAD</v>
          </cell>
          <cell r="G1039" t="str">
            <v/>
          </cell>
          <cell r="H1039" t="str">
            <v xml:space="preserve">MEJORAMIENTO CR. EJE BULNES - L. CRUZ MARTINEZ - HEROES DE LA CONCEPCION -RUTA U-16          </v>
          </cell>
          <cell r="I1039" t="str">
            <v>MEJORAMIENTO</v>
          </cell>
          <cell r="J1039" t="str">
            <v/>
          </cell>
          <cell r="K1039" t="str">
            <v>OT</v>
          </cell>
        </row>
        <row r="1040">
          <cell r="A1040">
            <v>40000463</v>
          </cell>
          <cell r="B1040" t="str">
            <v>40000463-EJECUCION</v>
          </cell>
          <cell r="C1040" t="str">
            <v>PUERTO MONTT</v>
          </cell>
          <cell r="D1040">
            <v>1641601</v>
          </cell>
          <cell r="E1040" t="str">
            <v>EJECUCION</v>
          </cell>
          <cell r="F1040" t="str">
            <v>GOBIERNO REGIONAL - REGION DE LOS LAGOS</v>
          </cell>
          <cell r="G1040" t="str">
            <v/>
          </cell>
          <cell r="H1040" t="str">
            <v>CONSTRUCCION REFUGIOS PEATONALES SECTOR URBANO COMUNA PUERTO MONTT</v>
          </cell>
          <cell r="I1040" t="str">
            <v>CONSTRUCCION</v>
          </cell>
          <cell r="J1040" t="str">
            <v>LLANQUIHUE</v>
          </cell>
          <cell r="K1040" t="str">
            <v/>
          </cell>
        </row>
        <row r="1041">
          <cell r="A1041">
            <v>40007409</v>
          </cell>
          <cell r="B1041" t="str">
            <v>40007409-EJECUCION</v>
          </cell>
          <cell r="C1041" t="str">
            <v>PUERTO MONTT</v>
          </cell>
          <cell r="D1041">
            <v>4616</v>
          </cell>
          <cell r="E1041" t="str">
            <v>EJECUCION</v>
          </cell>
          <cell r="F1041" t="str">
            <v>SUBSECRETARIA DE EDUCACION</v>
          </cell>
          <cell r="G1041" t="str">
            <v/>
          </cell>
          <cell r="H1041" t="str">
            <v>MEJORAMIENTO SISTEMA DE GAS EN COCINA COLEGIO LOS ALERCES</v>
          </cell>
          <cell r="I1041" t="str">
            <v>MEJORAMIENTO</v>
          </cell>
          <cell r="J1041" t="str">
            <v>LLANQUIHUE</v>
          </cell>
          <cell r="K1041" t="str">
            <v/>
          </cell>
        </row>
        <row r="1042">
          <cell r="A1042">
            <v>40000916</v>
          </cell>
          <cell r="B1042" t="str">
            <v>40000916-EJECUCION</v>
          </cell>
          <cell r="C1042" t="str">
            <v/>
          </cell>
          <cell r="D1042">
            <v>71130</v>
          </cell>
          <cell r="E1042" t="str">
            <v>EJECUCION</v>
          </cell>
          <cell r="F1042" t="str">
            <v>GOBIERNO REGIONAL - REGION DE LOS LAGOS</v>
          </cell>
          <cell r="G1042" t="str">
            <v/>
          </cell>
          <cell r="H1042" t="str">
            <v>TRANSFERENCIA OPTIMIZACIÓN DE PROCESOS Y ESTRATEGIA DE COMERCIALIZACIÓN DEL PIURE DESHIDRATADO</v>
          </cell>
          <cell r="I1042" t="str">
            <v>TRANSFERENCIA</v>
          </cell>
          <cell r="J1042" t="str">
            <v/>
          </cell>
          <cell r="K1042" t="str">
            <v/>
          </cell>
        </row>
        <row r="1043">
          <cell r="A1043">
            <v>40000917</v>
          </cell>
          <cell r="B1043" t="str">
            <v>40000917-EJECUCION</v>
          </cell>
          <cell r="C1043" t="str">
            <v/>
          </cell>
          <cell r="D1043">
            <v>71444140</v>
          </cell>
          <cell r="E1043" t="str">
            <v>EJECUCION</v>
          </cell>
          <cell r="F1043" t="str">
            <v>GOBIERNO REGIONAL - REGION DE LOS LAGOS</v>
          </cell>
          <cell r="G1043" t="str">
            <v/>
          </cell>
          <cell r="H1043" t="str">
            <v>TRANSFERENCIA INNOVACIÓN DE UN MODELO PRODUCTIVO Y DE NEGOCIO CON ACTORES CLAVES</v>
          </cell>
          <cell r="I1043" t="str">
            <v>TRANSFERENCIA</v>
          </cell>
          <cell r="J1043" t="str">
            <v/>
          </cell>
          <cell r="K1043" t="str">
            <v/>
          </cell>
        </row>
        <row r="1044">
          <cell r="A1044">
            <v>30465134</v>
          </cell>
          <cell r="B1044" t="str">
            <v>30465134-EJECUCION</v>
          </cell>
          <cell r="C1044" t="str">
            <v>CALBUCO</v>
          </cell>
          <cell r="D1044">
            <v>110002</v>
          </cell>
          <cell r="E1044" t="str">
            <v>EJECUCION</v>
          </cell>
          <cell r="F1044" t="str">
            <v>GOBIERNO REGIONAL - REGION DE LOS LAGOS</v>
          </cell>
          <cell r="G1044" t="str">
            <v/>
          </cell>
          <cell r="H1044" t="str">
            <v>ACTUALIZACION PLAN REGULADOR COMUNAL CALBUCO</v>
          </cell>
          <cell r="I1044" t="str">
            <v>ACTUALIZACION</v>
          </cell>
          <cell r="J1044" t="str">
            <v>LLANQUIHUE</v>
          </cell>
          <cell r="K1044" t="str">
            <v/>
          </cell>
        </row>
        <row r="1045">
          <cell r="A1045">
            <v>40006147</v>
          </cell>
          <cell r="B1045" t="str">
            <v>40006147-DISEÑO</v>
          </cell>
          <cell r="C1045" t="str">
            <v>PUERTO MONTT</v>
          </cell>
          <cell r="D1045">
            <v>56570</v>
          </cell>
          <cell r="E1045" t="str">
            <v>DISEÑO</v>
          </cell>
          <cell r="F1045" t="str">
            <v>GOBIERNO REGIONAL - REGION DE LOS LAGOS</v>
          </cell>
          <cell r="G1045" t="str">
            <v/>
          </cell>
          <cell r="H1045" t="str">
            <v>REPOSICION ESCUELA RURAL LOS COLONOS</v>
          </cell>
          <cell r="I1045" t="str">
            <v>REPOSICION</v>
          </cell>
          <cell r="J1045" t="str">
            <v>LLANQUIHUE</v>
          </cell>
          <cell r="K1045" t="str">
            <v/>
          </cell>
        </row>
        <row r="1046">
          <cell r="A1046">
            <v>40000307</v>
          </cell>
          <cell r="B1046" t="str">
            <v>40000307-EJECUCION</v>
          </cell>
          <cell r="C1046" t="str">
            <v>PALENA</v>
          </cell>
          <cell r="D1046">
            <v>150412</v>
          </cell>
          <cell r="E1046" t="str">
            <v>EJECUCION</v>
          </cell>
          <cell r="F1046" t="str">
            <v>GOBIERNO REGIONAL - REGION DE LOS LAGOS</v>
          </cell>
          <cell r="G1046" t="str">
            <v/>
          </cell>
          <cell r="H1046" t="str">
            <v>CONSERVACION CLUB DE HUASOS DE PALENA</v>
          </cell>
          <cell r="I1046" t="str">
            <v>CONSERVACION</v>
          </cell>
          <cell r="J1046" t="str">
            <v>PALENA</v>
          </cell>
          <cell r="K1046" t="str">
            <v/>
          </cell>
        </row>
        <row r="1047">
          <cell r="A1047">
            <v>30226672</v>
          </cell>
          <cell r="B1047" t="str">
            <v>30226672-EJECUCION</v>
          </cell>
          <cell r="C1047" t="str">
            <v/>
          </cell>
          <cell r="D1047">
            <v>8379030</v>
          </cell>
          <cell r="E1047" t="str">
            <v>EJECUCION</v>
          </cell>
          <cell r="F1047" t="str">
            <v>DIRECCION DE OBRAS HIDRAULICAS</v>
          </cell>
          <cell r="G1047" t="str">
            <v/>
          </cell>
          <cell r="H1047" t="str">
            <v>CONSERVACION RIBERAS CAUCES NATURALES REGION DE LOS LAGOS</v>
          </cell>
          <cell r="I1047" t="str">
            <v>CONSERVACION</v>
          </cell>
          <cell r="J1047" t="str">
            <v/>
          </cell>
          <cell r="K1047" t="str">
            <v/>
          </cell>
        </row>
        <row r="1048">
          <cell r="A1048">
            <v>30487236</v>
          </cell>
          <cell r="B1048" t="str">
            <v>30487236-DISEÑO</v>
          </cell>
          <cell r="C1048" t="str">
            <v>PUERTO MONTT</v>
          </cell>
          <cell r="D1048">
            <v>125685</v>
          </cell>
          <cell r="E1048" t="str">
            <v>DISEÑO</v>
          </cell>
          <cell r="F1048" t="str">
            <v>GOBIERNO REGIONAL - REGION DE LOS LAGOS</v>
          </cell>
          <cell r="G1048" t="str">
            <v/>
          </cell>
          <cell r="H1048" t="str">
            <v>CONSTRUCCION CENTRO DE SALUD FAMILIAR PUERTA SUR</v>
          </cell>
          <cell r="I1048" t="str">
            <v>CONSTRUCCION</v>
          </cell>
          <cell r="J1048" t="str">
            <v>LLANQUIHUE</v>
          </cell>
          <cell r="K1048" t="str">
            <v/>
          </cell>
        </row>
        <row r="1049">
          <cell r="A1049">
            <v>40001662</v>
          </cell>
          <cell r="B1049" t="str">
            <v>40001662-DISEÑO</v>
          </cell>
          <cell r="C1049" t="str">
            <v>DALCAHUE</v>
          </cell>
          <cell r="D1049">
            <v>20999</v>
          </cell>
          <cell r="E1049" t="str">
            <v>DISEÑO</v>
          </cell>
          <cell r="F1049" t="str">
            <v>GOBIERNO REGIONAL - REGION DE LOS LAGOS</v>
          </cell>
          <cell r="G1049" t="str">
            <v/>
          </cell>
          <cell r="H1049" t="str">
            <v>CONSTRUCCION DISEÑO CANCHA SINTETICA DE FUTBOL, SECTOR MOCOPULLI, COMUNA DE DALCAHUE</v>
          </cell>
          <cell r="I1049" t="str">
            <v>CONSTRUCCION</v>
          </cell>
          <cell r="J1049" t="str">
            <v>CHILOE</v>
          </cell>
          <cell r="K1049" t="str">
            <v/>
          </cell>
        </row>
        <row r="1050">
          <cell r="A1050">
            <v>40003491</v>
          </cell>
          <cell r="B1050" t="str">
            <v>40003491-EJECUCION</v>
          </cell>
          <cell r="C1050" t="str">
            <v>ANCUD</v>
          </cell>
          <cell r="D1050">
            <v>1050085</v>
          </cell>
          <cell r="E1050" t="str">
            <v>EJECUCION</v>
          </cell>
          <cell r="F1050" t="str">
            <v>AGUA POTABLE RURAL</v>
          </cell>
          <cell r="G1050" t="str">
            <v/>
          </cell>
          <cell r="H1050" t="str">
            <v>CONSTRUCCION SISTEMA APR SECTOR COIPOMO,COMUNA DE ANCUD</v>
          </cell>
          <cell r="I1050" t="str">
            <v>CONSTRUCCION</v>
          </cell>
          <cell r="J1050" t="str">
            <v>CHILOE</v>
          </cell>
          <cell r="K1050" t="str">
            <v>RS</v>
          </cell>
        </row>
        <row r="1051">
          <cell r="A1051">
            <v>30349427</v>
          </cell>
          <cell r="B1051" t="str">
            <v>30349427-EJECUCION</v>
          </cell>
          <cell r="C1051" t="str">
            <v/>
          </cell>
          <cell r="D1051">
            <v>329904</v>
          </cell>
          <cell r="E1051" t="str">
            <v>EJECUCION</v>
          </cell>
          <cell r="F1051" t="str">
            <v>GOBIERNO REGIONAL - REGION DE LOS LAGOS</v>
          </cell>
          <cell r="G1051" t="str">
            <v/>
          </cell>
          <cell r="H1051" t="str">
            <v>TRANSFERENCIA MEJORAMIENTO DE LA PRODUCTIVIDAD EN ÁREAS DE MANEJO II</v>
          </cell>
          <cell r="I1051" t="str">
            <v>TRANSFERENCIA</v>
          </cell>
          <cell r="J1051" t="str">
            <v/>
          </cell>
          <cell r="K1051" t="str">
            <v/>
          </cell>
        </row>
        <row r="1052">
          <cell r="A1052">
            <v>30487364</v>
          </cell>
          <cell r="B1052" t="str">
            <v>30487364-EJECUCION</v>
          </cell>
          <cell r="C1052" t="str">
            <v>QUEILEN</v>
          </cell>
          <cell r="D1052">
            <v>65000</v>
          </cell>
          <cell r="E1052" t="str">
            <v>EJECUCION</v>
          </cell>
          <cell r="F1052" t="str">
            <v>GOBIERNO REGIONAL - REGION DE LOS LAGOS</v>
          </cell>
          <cell r="G1052" t="str">
            <v/>
          </cell>
          <cell r="H1052" t="str">
            <v>CONSTRUCCION CANCHA DE FUTBOL SECTOR DE CONTUY, COMUNA DE QUEILEN</v>
          </cell>
          <cell r="I1052" t="str">
            <v>CONSTRUCCION</v>
          </cell>
          <cell r="J1052" t="str">
            <v>CHILOE</v>
          </cell>
          <cell r="K1052" t="str">
            <v/>
          </cell>
        </row>
        <row r="1053">
          <cell r="A1053">
            <v>30110899</v>
          </cell>
          <cell r="B1053" t="str">
            <v>30110899-EJECUCION</v>
          </cell>
          <cell r="C1053" t="str">
            <v>PUERTO MONTT</v>
          </cell>
          <cell r="D1053">
            <v>1754006</v>
          </cell>
          <cell r="E1053" t="str">
            <v>EJECUCION</v>
          </cell>
          <cell r="F1053" t="str">
            <v>SERVICIO VIVIENDA Y URBANIZACION REGION DE LOS LAGOS</v>
          </cell>
          <cell r="G1053" t="str">
            <v/>
          </cell>
          <cell r="H1053" t="str">
            <v>MEJORAMIENTO GESTIÓN DE TRANSITO, ECUADOR - CHORRILLOS PUERTO MONTT</v>
          </cell>
          <cell r="I1053" t="str">
            <v>MEJORAMIENTO</v>
          </cell>
          <cell r="J1053" t="str">
            <v>LLANQUIHUE</v>
          </cell>
          <cell r="K1053" t="str">
            <v/>
          </cell>
        </row>
        <row r="1054">
          <cell r="A1054">
            <v>30062412</v>
          </cell>
          <cell r="B1054" t="str">
            <v>30062412-DISEÑO</v>
          </cell>
          <cell r="C1054" t="str">
            <v>CASTRO</v>
          </cell>
          <cell r="D1054">
            <v>545997</v>
          </cell>
          <cell r="E1054" t="str">
            <v>DISEÑO</v>
          </cell>
          <cell r="F1054" t="str">
            <v>SERVICIO VIVIENDA Y URBANIZACION REGION DE LOS LAGOS</v>
          </cell>
          <cell r="G1054" t="str">
            <v/>
          </cell>
          <cell r="H1054" t="str">
            <v>MEJORAMIENTO AVENIDA GALVARINO RIVEROS DE CASTRO</v>
          </cell>
          <cell r="I1054" t="str">
            <v>MEJORAMIENTO</v>
          </cell>
          <cell r="J1054" t="str">
            <v>CHILOE</v>
          </cell>
          <cell r="K1054" t="str">
            <v>RS</v>
          </cell>
        </row>
        <row r="1055">
          <cell r="A1055">
            <v>30384933</v>
          </cell>
          <cell r="B1055" t="str">
            <v>30384933-DISEÑO</v>
          </cell>
          <cell r="C1055" t="str">
            <v>COCHAMO</v>
          </cell>
          <cell r="D1055">
            <v>1054298</v>
          </cell>
          <cell r="E1055" t="str">
            <v>DISEÑO</v>
          </cell>
          <cell r="F1055" t="str">
            <v>DIRECCION DE VIALIDAD</v>
          </cell>
          <cell r="G1055" t="str">
            <v/>
          </cell>
          <cell r="H1055" t="str">
            <v>MEJORAMIENTO CONEXION VIAL PUENTE CHEYRE - PASO RIO MANSO, COCHAMO</v>
          </cell>
          <cell r="I1055" t="str">
            <v>MEJORAMIENTO</v>
          </cell>
          <cell r="J1055" t="str">
            <v>LLANQUIHUE</v>
          </cell>
          <cell r="K1055" t="str">
            <v>RS</v>
          </cell>
        </row>
        <row r="1056">
          <cell r="A1056">
            <v>30124802</v>
          </cell>
          <cell r="B1056" t="str">
            <v>30124802-EJECUCION</v>
          </cell>
          <cell r="C1056" t="str">
            <v/>
          </cell>
          <cell r="D1056">
            <v>371551</v>
          </cell>
          <cell r="E1056" t="str">
            <v>EJECUCION</v>
          </cell>
          <cell r="F1056" t="str">
            <v>GOBIERNO REGIONAL - REGION DE LOS LAGOS</v>
          </cell>
          <cell r="G1056" t="str">
            <v/>
          </cell>
          <cell r="H1056" t="str">
            <v xml:space="preserve">TRANSFERENCIA PROGRAMA MEJORANDO  LA ACTIVIDAD FISICA Y SALUD EN LA REGION </v>
          </cell>
          <cell r="I1056" t="str">
            <v>TRANSFERENCIA</v>
          </cell>
          <cell r="J1056" t="str">
            <v/>
          </cell>
          <cell r="K1056" t="str">
            <v/>
          </cell>
        </row>
        <row r="1057">
          <cell r="A1057">
            <v>30485192</v>
          </cell>
          <cell r="B1057" t="str">
            <v>30485192-DISEÑO</v>
          </cell>
          <cell r="C1057" t="str">
            <v>CURACO DE VELEZ</v>
          </cell>
          <cell r="D1057">
            <v>42066</v>
          </cell>
          <cell r="E1057" t="str">
            <v>DISEÑO</v>
          </cell>
          <cell r="F1057" t="str">
            <v>GOBIERNO REGIONAL - REGION DE LOS LAGOS</v>
          </cell>
          <cell r="G1057" t="str">
            <v/>
          </cell>
          <cell r="H1057" t="str">
            <v>HABILITACION INSTALACION SERVICIO DE AGUA POTABLE RURAL DE HUENAO</v>
          </cell>
          <cell r="I1057" t="str">
            <v>HABILITACION</v>
          </cell>
          <cell r="J1057" t="str">
            <v>CHILOE</v>
          </cell>
          <cell r="K1057" t="str">
            <v/>
          </cell>
        </row>
        <row r="1058">
          <cell r="A1058">
            <v>30102226</v>
          </cell>
          <cell r="B1058" t="str">
            <v>30102226-DISEÑO</v>
          </cell>
          <cell r="C1058" t="str">
            <v>RIO NEGRO</v>
          </cell>
          <cell r="D1058">
            <v>161494</v>
          </cell>
          <cell r="E1058" t="str">
            <v>DISEÑO</v>
          </cell>
          <cell r="F1058" t="str">
            <v>GOBIERNO REGIONAL - REGION DE LOS LAGOS</v>
          </cell>
          <cell r="G1058" t="str">
            <v/>
          </cell>
          <cell r="H1058" t="str">
            <v>REPOSICION EDIFICIO CONSISTORIAL RÍO NEGRO</v>
          </cell>
          <cell r="I1058" t="str">
            <v>REPOSICION</v>
          </cell>
          <cell r="J1058" t="str">
            <v>OSORNO</v>
          </cell>
          <cell r="K1058" t="str">
            <v/>
          </cell>
        </row>
        <row r="1059">
          <cell r="A1059">
            <v>30123182</v>
          </cell>
          <cell r="B1059" t="str">
            <v>30123182-EJECUCION</v>
          </cell>
          <cell r="C1059" t="str">
            <v>OSORNO</v>
          </cell>
          <cell r="D1059">
            <v>5207342</v>
          </cell>
          <cell r="E1059" t="str">
            <v>EJECUCION</v>
          </cell>
          <cell r="F1059" t="str">
            <v>SERVICIO VIVIENDA Y URBANIZACION REGION DE LOS LAGOS</v>
          </cell>
          <cell r="G1059" t="str">
            <v/>
          </cell>
          <cell r="H1059" t="str">
            <v>CONSTRUCCION PARQUE HOTT DE OSORNO</v>
          </cell>
          <cell r="I1059" t="str">
            <v>CONSTRUCCION</v>
          </cell>
          <cell r="J1059" t="str">
            <v>OSORNO</v>
          </cell>
          <cell r="K1059" t="str">
            <v/>
          </cell>
        </row>
        <row r="1060">
          <cell r="A1060">
            <v>40008492</v>
          </cell>
          <cell r="B1060" t="str">
            <v>40008492-EJECUCION</v>
          </cell>
          <cell r="C1060" t="str">
            <v>OSORNO</v>
          </cell>
          <cell r="D1060">
            <v>55865</v>
          </cell>
          <cell r="E1060" t="str">
            <v>EJECUCION</v>
          </cell>
          <cell r="F1060" t="str">
            <v>GOBIERNO REGIONAL - REGION DE LOS LAGOS</v>
          </cell>
          <cell r="G1060" t="str">
            <v/>
          </cell>
          <cell r="H1060" t="str">
            <v>CONSTRUCCION RED DE ALCANTARILLADO Y AGUA POTABLE PASAJE QUIRISLAHUEN RAHUE ALTO</v>
          </cell>
          <cell r="I1060" t="str">
            <v>CONSTRUCCION</v>
          </cell>
          <cell r="J1060" t="str">
            <v>OSORNO</v>
          </cell>
          <cell r="K1060" t="str">
            <v/>
          </cell>
        </row>
        <row r="1061">
          <cell r="A1061">
            <v>30415731</v>
          </cell>
          <cell r="B1061" t="str">
            <v>30415731-EJECUCION</v>
          </cell>
          <cell r="C1061" t="str">
            <v/>
          </cell>
          <cell r="D1061">
            <v>686457</v>
          </cell>
          <cell r="E1061" t="str">
            <v>EJECUCION</v>
          </cell>
          <cell r="F1061" t="str">
            <v>GOBIERNO REGIONAL - REGION DE LOS LAGOS</v>
          </cell>
          <cell r="G1061" t="str">
            <v/>
          </cell>
          <cell r="H1061" t="str">
            <v>EQUIPAMIENTO PLANTAS POTABILIZADORAS DE EMERGENCIA</v>
          </cell>
          <cell r="I1061" t="str">
            <v>EQUIPAMIENTO</v>
          </cell>
          <cell r="J1061" t="str">
            <v/>
          </cell>
          <cell r="K1061" t="str">
            <v/>
          </cell>
        </row>
        <row r="1062">
          <cell r="A1062">
            <v>30099803</v>
          </cell>
          <cell r="B1062" t="str">
            <v>30099803-EJECUCION</v>
          </cell>
          <cell r="C1062" t="str">
            <v/>
          </cell>
          <cell r="D1062">
            <v>29505673</v>
          </cell>
          <cell r="E1062" t="str">
            <v>EJECUCION</v>
          </cell>
          <cell r="F1062" t="str">
            <v>DIRECCION DE VIALIDAD</v>
          </cell>
          <cell r="G1062" t="str">
            <v/>
          </cell>
          <cell r="H1062" t="str">
            <v>REPOSICION RUTA 5. SECTOR: TARA - COMPU</v>
          </cell>
          <cell r="I1062" t="str">
            <v>REPOSICION</v>
          </cell>
          <cell r="J1062" t="str">
            <v/>
          </cell>
          <cell r="K1062" t="str">
            <v>RS</v>
          </cell>
        </row>
        <row r="1063">
          <cell r="A1063">
            <v>40007559</v>
          </cell>
          <cell r="B1063" t="str">
            <v>40007559-EJECUCION</v>
          </cell>
          <cell r="C1063" t="str">
            <v>PURRANQUE</v>
          </cell>
          <cell r="D1063">
            <v>4036364</v>
          </cell>
          <cell r="E1063" t="str">
            <v>EJECUCION</v>
          </cell>
          <cell r="F1063" t="str">
            <v>SUBSECRETARIA DE EDUCACION</v>
          </cell>
          <cell r="G1063" t="str">
            <v/>
          </cell>
          <cell r="H1063" t="str">
            <v>CONSTRUCCION CONSTRUCCIÓN TORRE DE AGUA MAS ESTANQUE ESCUELA RURAL MANQUEMAPU</v>
          </cell>
          <cell r="I1063" t="str">
            <v>CONSTRUCCION</v>
          </cell>
          <cell r="J1063" t="str">
            <v>OSORNO</v>
          </cell>
          <cell r="K1063" t="str">
            <v/>
          </cell>
        </row>
        <row r="1064">
          <cell r="A1064">
            <v>30465589</v>
          </cell>
          <cell r="B1064" t="str">
            <v>30465589-EJECUCION</v>
          </cell>
          <cell r="C1064" t="str">
            <v/>
          </cell>
          <cell r="D1064">
            <v>1260784</v>
          </cell>
          <cell r="E1064" t="str">
            <v>EJECUCION</v>
          </cell>
          <cell r="F1064" t="str">
            <v>DIRECCION DE AEROPUERTOS</v>
          </cell>
          <cell r="G1064" t="str">
            <v/>
          </cell>
          <cell r="H1064" t="str">
            <v>NORMALIZACION SUPERFICIE LIMITADORA DE OBSTÁCULOS AD. CAÑAL BAJO</v>
          </cell>
          <cell r="I1064" t="str">
            <v>NORMALIZACION</v>
          </cell>
          <cell r="J1064" t="str">
            <v/>
          </cell>
          <cell r="K1064" t="str">
            <v>RS</v>
          </cell>
        </row>
        <row r="1065">
          <cell r="A1065">
            <v>40003404</v>
          </cell>
          <cell r="B1065" t="str">
            <v>40003404-EJECUCION</v>
          </cell>
          <cell r="C1065" t="str">
            <v>RIO NEGRO</v>
          </cell>
          <cell r="D1065">
            <v>464196</v>
          </cell>
          <cell r="E1065" t="str">
            <v>EJECUCION</v>
          </cell>
          <cell r="F1065" t="str">
            <v>AGUA POTABLE RURAL</v>
          </cell>
          <cell r="G1065" t="str">
            <v/>
          </cell>
          <cell r="H1065" t="str">
            <v>CONSTRUCCION SISTEMA DE APR HUENTELELFU, COMUNA DE RIO NEGRO</v>
          </cell>
          <cell r="I1065" t="str">
            <v>CONSTRUCCION</v>
          </cell>
          <cell r="J1065" t="str">
            <v>OSORNO</v>
          </cell>
          <cell r="K1065" t="str">
            <v/>
          </cell>
        </row>
        <row r="1066">
          <cell r="A1066">
            <v>30485092</v>
          </cell>
          <cell r="B1066" t="str">
            <v>30485092-EJECUCION</v>
          </cell>
          <cell r="C1066" t="str">
            <v>ANCUD</v>
          </cell>
          <cell r="D1066">
            <v>92000</v>
          </cell>
          <cell r="E1066" t="str">
            <v>EJECUCION</v>
          </cell>
          <cell r="F1066" t="str">
            <v>GOBIERNO REGIONAL - REGION DE LOS LAGOS</v>
          </cell>
          <cell r="G1066" t="str">
            <v/>
          </cell>
          <cell r="H1066" t="str">
            <v>MEJORAMIENTO CALZADAS Y SOLUCIÓN DE AGUAS LLUVIAS DIVERSOS SECTORES</v>
          </cell>
          <cell r="I1066" t="str">
            <v>MEJORAMIENTO</v>
          </cell>
          <cell r="J1066" t="str">
            <v>CHILOE</v>
          </cell>
          <cell r="K1066" t="str">
            <v/>
          </cell>
        </row>
        <row r="1067">
          <cell r="A1067">
            <v>40007176</v>
          </cell>
          <cell r="B1067" t="str">
            <v>40007176-EJECUCION</v>
          </cell>
          <cell r="C1067" t="str">
            <v>PURRANQUE</v>
          </cell>
          <cell r="D1067">
            <v>74000</v>
          </cell>
          <cell r="E1067" t="str">
            <v>EJECUCION</v>
          </cell>
          <cell r="F1067" t="str">
            <v>GOBIERNO REGIONAL - REGION DE LOS LAGOS</v>
          </cell>
          <cell r="G1067" t="str">
            <v/>
          </cell>
          <cell r="H1067" t="str">
            <v>MEJORAMIENTO Y AMPLIACION CASA DE TODOS</v>
          </cell>
          <cell r="I1067" t="str">
            <v>MEJORAMIENTO</v>
          </cell>
          <cell r="J1067" t="str">
            <v>OSORNO</v>
          </cell>
          <cell r="K1067" t="str">
            <v/>
          </cell>
        </row>
        <row r="1068">
          <cell r="A1068">
            <v>40007462</v>
          </cell>
          <cell r="B1068" t="str">
            <v>40007462-EJECUCION</v>
          </cell>
          <cell r="C1068" t="str">
            <v>QUEILEN</v>
          </cell>
          <cell r="D1068">
            <v>395929</v>
          </cell>
          <cell r="E1068" t="str">
            <v>EJECUCION</v>
          </cell>
          <cell r="F1068" t="str">
            <v>GOBIERNO REGIONAL - REGION DE LOS LAGOS</v>
          </cell>
          <cell r="G1068" t="str">
            <v/>
          </cell>
          <cell r="H1068" t="str">
            <v>CONSTRUCCION SISTEMA AGUA POTABLE RURAL SECTOR DE ÑIDA, QUEILEN</v>
          </cell>
          <cell r="I1068" t="str">
            <v>CONSTRUCCION</v>
          </cell>
          <cell r="J1068" t="str">
            <v>CHILOE</v>
          </cell>
          <cell r="K1068" t="str">
            <v/>
          </cell>
        </row>
        <row r="1069">
          <cell r="A1069">
            <v>40004810</v>
          </cell>
          <cell r="B1069" t="str">
            <v>40004810-EJECUCION</v>
          </cell>
          <cell r="C1069" t="str">
            <v>LOS MUERMOS</v>
          </cell>
          <cell r="D1069">
            <v>350000</v>
          </cell>
          <cell r="E1069" t="str">
            <v>EJECUCION</v>
          </cell>
          <cell r="F1069" t="str">
            <v>GOBIERNO REGIONAL - REGION DE LOS LAGOS</v>
          </cell>
          <cell r="G1069" t="str">
            <v/>
          </cell>
          <cell r="H1069" t="str">
            <v>CONSERVACION VEREDAS CALLE PADRE N. AGUILAR, LOS MUERMOS</v>
          </cell>
          <cell r="I1069" t="str">
            <v>CONSERVACION</v>
          </cell>
          <cell r="J1069" t="str">
            <v>LLANQUIHUE</v>
          </cell>
          <cell r="K1069" t="str">
            <v/>
          </cell>
        </row>
        <row r="1070">
          <cell r="A1070">
            <v>30488215</v>
          </cell>
          <cell r="B1070" t="str">
            <v>30488215-EJECUCION</v>
          </cell>
          <cell r="C1070" t="str">
            <v>QUEMCHI</v>
          </cell>
          <cell r="D1070">
            <v>73639</v>
          </cell>
          <cell r="E1070" t="str">
            <v>EJECUCION</v>
          </cell>
          <cell r="F1070" t="str">
            <v>GOBIERNO REGIONAL - REGION DE LOS LAGOS</v>
          </cell>
          <cell r="G1070" t="str">
            <v/>
          </cell>
          <cell r="H1070" t="str">
            <v>CONSTRUCCION PLAZA POBLACIÓN ILUSIÓN Y ESPERANZA DE QUEMCHI</v>
          </cell>
          <cell r="I1070" t="str">
            <v>CONSTRUCCION</v>
          </cell>
          <cell r="J1070" t="str">
            <v>CHILOE</v>
          </cell>
          <cell r="K1070" t="str">
            <v/>
          </cell>
        </row>
        <row r="1071">
          <cell r="A1071">
            <v>30416124</v>
          </cell>
          <cell r="B1071" t="str">
            <v>30416124-EJECUCION</v>
          </cell>
          <cell r="C1071" t="str">
            <v>FRUTILLAR</v>
          </cell>
          <cell r="D1071">
            <v>1403056</v>
          </cell>
          <cell r="E1071" t="str">
            <v>EJECUCION</v>
          </cell>
          <cell r="F1071" t="str">
            <v>DIRECCION DE VIALIDAD</v>
          </cell>
          <cell r="G1071" t="str">
            <v/>
          </cell>
          <cell r="H1071" t="str">
            <v>MEJORAMIENTO CBI RUTA V-155,FRUTILLAR BAJO(F.PAV)-QUILANTO,FRUTILLAR</v>
          </cell>
          <cell r="I1071" t="str">
            <v>MEJORAMIENTO</v>
          </cell>
          <cell r="J1071" t="str">
            <v>LLANQUIHUE</v>
          </cell>
          <cell r="K1071" t="str">
            <v>RS</v>
          </cell>
        </row>
        <row r="1072">
          <cell r="A1072">
            <v>30484611</v>
          </cell>
          <cell r="B1072" t="str">
            <v>30484611-EJECUCION</v>
          </cell>
          <cell r="C1072" t="str">
            <v/>
          </cell>
          <cell r="D1072">
            <v>423856</v>
          </cell>
          <cell r="E1072" t="str">
            <v>EJECUCION</v>
          </cell>
          <cell r="F1072" t="str">
            <v>INSTITUTO DESARROLLO AGROPECUARIO</v>
          </cell>
          <cell r="G1072" t="str">
            <v/>
          </cell>
          <cell r="H1072" t="str">
            <v>CONSTRUCCION AGENCIA DE AREA INDAP ANCUD</v>
          </cell>
          <cell r="I1072" t="str">
            <v>CONSTRUCCION</v>
          </cell>
          <cell r="J1072" t="str">
            <v/>
          </cell>
          <cell r="K1072" t="str">
            <v>RS</v>
          </cell>
        </row>
        <row r="1073">
          <cell r="A1073">
            <v>40002877</v>
          </cell>
          <cell r="B1073" t="str">
            <v>40002877-EJECUCION</v>
          </cell>
          <cell r="C1073" t="str">
            <v>CASTRO</v>
          </cell>
          <cell r="D1073">
            <v>3779356</v>
          </cell>
          <cell r="E1073" t="str">
            <v>EJECUCION</v>
          </cell>
          <cell r="F1073" t="str">
            <v>GOBIERNO REGIONAL - REGION DE LOS LAGOS</v>
          </cell>
          <cell r="G1073" t="str">
            <v/>
          </cell>
          <cell r="H1073" t="str">
            <v>MEJORAMIENTO URBANISTICO AVENIDA O´HIGGINS Y AVENIDA SAN MARTIN CASTRO</v>
          </cell>
          <cell r="I1073" t="str">
            <v>MEJORAMIENTO</v>
          </cell>
          <cell r="J1073" t="str">
            <v>CHILOE</v>
          </cell>
          <cell r="K1073" t="str">
            <v/>
          </cell>
        </row>
        <row r="1074">
          <cell r="A1074">
            <v>30396186</v>
          </cell>
          <cell r="B1074" t="str">
            <v>30396186-EJECUCION</v>
          </cell>
          <cell r="C1074" t="str">
            <v>FRESIA</v>
          </cell>
          <cell r="D1074">
            <v>627298</v>
          </cell>
          <cell r="E1074" t="str">
            <v>EJECUCION</v>
          </cell>
          <cell r="F1074" t="str">
            <v>GOBIERNO REGIONAL - REGION DE LOS LAGOS</v>
          </cell>
          <cell r="G1074" t="str">
            <v/>
          </cell>
          <cell r="H1074" t="str">
            <v>REPOSICION 03 CAMIONES TOLVA Y 01 RETROEXCAVADORA, FRESIA</v>
          </cell>
          <cell r="I1074" t="str">
            <v>REPOSICION</v>
          </cell>
          <cell r="J1074" t="str">
            <v>LLANQUIHUE</v>
          </cell>
          <cell r="K1074" t="str">
            <v/>
          </cell>
        </row>
        <row r="1075">
          <cell r="A1075">
            <v>40005704</v>
          </cell>
          <cell r="B1075" t="str">
            <v>40005704-EJECUCION</v>
          </cell>
          <cell r="C1075" t="str">
            <v/>
          </cell>
          <cell r="D1075">
            <v>300000000</v>
          </cell>
          <cell r="E1075" t="str">
            <v>EJECUCION</v>
          </cell>
          <cell r="F1075" t="str">
            <v>GOBIERNO REGIONAL - REGION DE LOS LAGOS</v>
          </cell>
          <cell r="G1075" t="str">
            <v/>
          </cell>
          <cell r="H1075" t="str">
            <v>TRANSFERENCIA CENTRO EMPRENDIMIENTO MIPE PATAGONIA VERDE</v>
          </cell>
          <cell r="I1075" t="str">
            <v>TRANSFERENCIA</v>
          </cell>
          <cell r="J1075" t="str">
            <v/>
          </cell>
          <cell r="K1075" t="str">
            <v/>
          </cell>
        </row>
        <row r="1076">
          <cell r="A1076">
            <v>30485856</v>
          </cell>
          <cell r="B1076" t="str">
            <v>30485856-DISEÑO</v>
          </cell>
          <cell r="C1076" t="str">
            <v>CASTRO</v>
          </cell>
          <cell r="D1076">
            <v>97470</v>
          </cell>
          <cell r="E1076" t="str">
            <v>DISEÑO</v>
          </cell>
          <cell r="F1076" t="str">
            <v>GOBIERNO REGIONAL - REGION DE LOS LAGOS</v>
          </cell>
          <cell r="G1076" t="str">
            <v/>
          </cell>
          <cell r="H1076" t="str">
            <v>REPOSICION CESFAM RENE TAPIA, COMUNA DE CASTRO</v>
          </cell>
          <cell r="I1076" t="str">
            <v>REPOSICION</v>
          </cell>
          <cell r="J1076" t="str">
            <v>CHILOE</v>
          </cell>
          <cell r="K1076" t="str">
            <v/>
          </cell>
        </row>
        <row r="1077">
          <cell r="A1077">
            <v>30093349</v>
          </cell>
          <cell r="B1077" t="str">
            <v>30093349-EJECUCION</v>
          </cell>
          <cell r="C1077" t="str">
            <v>ANCUD</v>
          </cell>
          <cell r="D1077">
            <v>483631</v>
          </cell>
          <cell r="E1077" t="str">
            <v>EJECUCION</v>
          </cell>
          <cell r="F1077" t="str">
            <v>GOBIERNO REGIONAL - REGION DE LOS LAGOS</v>
          </cell>
          <cell r="G1077" t="str">
            <v/>
          </cell>
          <cell r="H1077" t="str">
            <v>REPOSICION POSTA SALUD RURAL DE MANAO, COMUNA DE ANCUD</v>
          </cell>
          <cell r="I1077" t="str">
            <v>REPOSICION</v>
          </cell>
          <cell r="J1077" t="str">
            <v>CHILOE</v>
          </cell>
          <cell r="K1077" t="str">
            <v/>
          </cell>
        </row>
        <row r="1078">
          <cell r="A1078">
            <v>30224327</v>
          </cell>
          <cell r="B1078" t="str">
            <v>30224327-EJECUCION</v>
          </cell>
          <cell r="C1078" t="str">
            <v/>
          </cell>
          <cell r="D1078">
            <v>21442702</v>
          </cell>
          <cell r="E1078" t="str">
            <v>EJECUCION</v>
          </cell>
          <cell r="F1078" t="str">
            <v>DIRECCION DE VIALIDAD</v>
          </cell>
          <cell r="G1078" t="str">
            <v/>
          </cell>
          <cell r="H1078" t="str">
            <v>CONSERVACION  RED VIAL  LOS LAGOS (2015-2016-2017)</v>
          </cell>
          <cell r="I1078" t="str">
            <v>CONSERVACION</v>
          </cell>
          <cell r="J1078" t="str">
            <v/>
          </cell>
          <cell r="K1078" t="str">
            <v/>
          </cell>
        </row>
        <row r="1079">
          <cell r="A1079">
            <v>30483135</v>
          </cell>
          <cell r="B1079" t="str">
            <v>30483135-PREFACTIBILIDAD</v>
          </cell>
          <cell r="C1079" t="str">
            <v>PALENA</v>
          </cell>
          <cell r="D1079">
            <v>205713</v>
          </cell>
          <cell r="E1079" t="str">
            <v>PREFACTIBILIDAD</v>
          </cell>
          <cell r="F1079" t="str">
            <v>DIRECCION DE VIALIDAD</v>
          </cell>
          <cell r="G1079" t="str">
            <v/>
          </cell>
          <cell r="H1079" t="str">
            <v>CONSTRUCCION PUENTE PALENA Nº 2, PALENA</v>
          </cell>
          <cell r="I1079" t="str">
            <v>CONSTRUCCION</v>
          </cell>
          <cell r="J1079" t="str">
            <v>PALENA</v>
          </cell>
          <cell r="K1079" t="str">
            <v>RS</v>
          </cell>
        </row>
        <row r="1080">
          <cell r="A1080">
            <v>40007845</v>
          </cell>
          <cell r="B1080" t="str">
            <v>40007845-EJECUCION</v>
          </cell>
          <cell r="C1080" t="str">
            <v>SAN PABLO</v>
          </cell>
          <cell r="D1080">
            <v>15000</v>
          </cell>
          <cell r="E1080" t="str">
            <v>EJECUCION</v>
          </cell>
          <cell r="F1080" t="str">
            <v>SUBSECRETARIA DE EDUCACION</v>
          </cell>
          <cell r="G1080" t="str">
            <v/>
          </cell>
          <cell r="H1080" t="str">
            <v>REPOSICION VENTANAS Y REVESTIMIENTO EXTERIOR PABELLON ESCUELA BASICA</v>
          </cell>
          <cell r="I1080" t="str">
            <v>REPOSICION</v>
          </cell>
          <cell r="J1080" t="str">
            <v>OSORNO</v>
          </cell>
          <cell r="K1080" t="str">
            <v/>
          </cell>
        </row>
        <row r="1081">
          <cell r="A1081">
            <v>40003408</v>
          </cell>
          <cell r="B1081" t="str">
            <v>40003408-EJECUCION</v>
          </cell>
          <cell r="C1081" t="str">
            <v>QUELLON</v>
          </cell>
          <cell r="D1081">
            <v>71253</v>
          </cell>
          <cell r="E1081" t="str">
            <v>EJECUCION</v>
          </cell>
          <cell r="F1081" t="str">
            <v>GOBIERNO REGIONAL - REGION DE LOS LAGOS</v>
          </cell>
          <cell r="G1081" t="str">
            <v/>
          </cell>
          <cell r="H1081" t="str">
            <v>REPOSICION VEHÍCULOS DE TRASLADO RONDA MÉDICA RURAL DEL DESAM, QUELLÓN</v>
          </cell>
          <cell r="I1081" t="str">
            <v>REPOSICION</v>
          </cell>
          <cell r="J1081" t="str">
            <v>CHILOE</v>
          </cell>
          <cell r="K1081" t="str">
            <v/>
          </cell>
        </row>
        <row r="1082">
          <cell r="A1082">
            <v>30483816</v>
          </cell>
          <cell r="B1082" t="str">
            <v>30483816-DISEÑO</v>
          </cell>
          <cell r="C1082" t="str">
            <v>LOS MUERMOS</v>
          </cell>
          <cell r="D1082">
            <v>33065</v>
          </cell>
          <cell r="E1082" t="str">
            <v>DISEÑO</v>
          </cell>
          <cell r="F1082" t="str">
            <v>SERVICIO VIVIENDA Y URBANIZACION REGION DE LOS LAGOS</v>
          </cell>
          <cell r="G1082" t="str">
            <v/>
          </cell>
          <cell r="H1082" t="str">
            <v>CONSTRUCCION ECO VIAS, COMUNA DE LOS MUERMOS</v>
          </cell>
          <cell r="I1082" t="str">
            <v>CONSTRUCCION</v>
          </cell>
          <cell r="J1082" t="str">
            <v>LLANQUIHUE</v>
          </cell>
          <cell r="K1082" t="str">
            <v/>
          </cell>
        </row>
        <row r="1083">
          <cell r="A1083">
            <v>40007277</v>
          </cell>
          <cell r="B1083" t="str">
            <v>40007277-EJECUCION</v>
          </cell>
          <cell r="C1083" t="str">
            <v>QUEILEN</v>
          </cell>
          <cell r="D1083">
            <v>50000</v>
          </cell>
          <cell r="E1083" t="str">
            <v>EJECUCION</v>
          </cell>
          <cell r="F1083" t="str">
            <v>GOBIERNO REGIONAL - REGION DE LOS LAGOS</v>
          </cell>
          <cell r="G1083" t="str">
            <v/>
          </cell>
          <cell r="H1083" t="str">
            <v>AMPLIACION CENTRO COMUNITARIO SECTOR DE LELBUN, QUEILEN</v>
          </cell>
          <cell r="I1083" t="str">
            <v>AMPLIACION</v>
          </cell>
          <cell r="J1083" t="str">
            <v>CHILOE</v>
          </cell>
          <cell r="K1083" t="str">
            <v/>
          </cell>
        </row>
        <row r="1084">
          <cell r="A1084">
            <v>30072731</v>
          </cell>
          <cell r="B1084" t="str">
            <v>30072731-EJECUCION</v>
          </cell>
          <cell r="C1084" t="str">
            <v>PUERTO MONTT</v>
          </cell>
          <cell r="D1084">
            <v>5272289</v>
          </cell>
          <cell r="E1084" t="str">
            <v>EJECUCION</v>
          </cell>
          <cell r="F1084" t="str">
            <v>GOBIERNO REGIONAL - REGION DE LOS LAGOS</v>
          </cell>
          <cell r="G1084" t="str">
            <v/>
          </cell>
          <cell r="H1084" t="str">
            <v>MEJORAMIENTO CALLE  ANTONIO VARAS, PUERTO MONTT</v>
          </cell>
          <cell r="I1084" t="str">
            <v>MEJORAMIENTO</v>
          </cell>
          <cell r="J1084" t="str">
            <v>LLANQUIHUE</v>
          </cell>
          <cell r="K1084" t="str">
            <v>RS</v>
          </cell>
        </row>
        <row r="1085">
          <cell r="A1085">
            <v>30412923</v>
          </cell>
          <cell r="B1085" t="str">
            <v>30412923-DISEÑO</v>
          </cell>
          <cell r="C1085" t="str">
            <v>PUERTO OCTAY</v>
          </cell>
          <cell r="D1085">
            <v>22158</v>
          </cell>
          <cell r="E1085" t="str">
            <v>DISEÑO</v>
          </cell>
          <cell r="F1085" t="str">
            <v>GOBIERNO REGIONAL - REGION DE LOS LAGOS</v>
          </cell>
          <cell r="G1085" t="str">
            <v/>
          </cell>
          <cell r="H1085" t="str">
            <v>CONSTRUCCION POSTA DE SALUD RURAL EL PONCHO COMUNA DE PTO OCTAY</v>
          </cell>
          <cell r="I1085" t="str">
            <v>CONSTRUCCION</v>
          </cell>
          <cell r="J1085" t="str">
            <v>OSORNO</v>
          </cell>
          <cell r="K1085" t="str">
            <v>RS</v>
          </cell>
        </row>
        <row r="1086">
          <cell r="A1086">
            <v>40004690</v>
          </cell>
          <cell r="B1086" t="str">
            <v>40004690-EJECUCION</v>
          </cell>
          <cell r="C1086" t="str">
            <v>OSORNO</v>
          </cell>
          <cell r="D1086">
            <v>783658</v>
          </cell>
          <cell r="E1086" t="str">
            <v>EJECUCION</v>
          </cell>
          <cell r="F1086" t="str">
            <v>GOBIERNO REGIONAL - REGION DE LOS LAGOS</v>
          </cell>
          <cell r="G1086" t="str">
            <v/>
          </cell>
          <cell r="H1086" t="str">
            <v>REPOSICION PISTA ATLÉTICA VILLA OLÍMPICA, OSORNO</v>
          </cell>
          <cell r="I1086" t="str">
            <v>REPOSICION</v>
          </cell>
          <cell r="J1086" t="str">
            <v>OSORNO</v>
          </cell>
          <cell r="K1086" t="str">
            <v/>
          </cell>
        </row>
        <row r="1087">
          <cell r="A1087">
            <v>30488929</v>
          </cell>
          <cell r="B1087" t="str">
            <v>30488929-EJECUCION</v>
          </cell>
          <cell r="C1087" t="str">
            <v>MAULLIN</v>
          </cell>
          <cell r="D1087">
            <v>41032</v>
          </cell>
          <cell r="E1087" t="str">
            <v>EJECUCION</v>
          </cell>
          <cell r="F1087" t="str">
            <v>GOBIERNO REGIONAL - REGION DE LOS LAGOS</v>
          </cell>
          <cell r="G1087" t="str">
            <v/>
          </cell>
          <cell r="H1087" t="str">
            <v>CONSTRUCCION MURO DE GAVIONES SECTOR MIRADOR CORHABIT, CARELMAPU</v>
          </cell>
          <cell r="I1087" t="str">
            <v>CONSTRUCCION</v>
          </cell>
          <cell r="J1087" t="str">
            <v>LLANQUIHUE</v>
          </cell>
          <cell r="K1087" t="str">
            <v/>
          </cell>
        </row>
        <row r="1088">
          <cell r="A1088">
            <v>30484100</v>
          </cell>
          <cell r="B1088" t="str">
            <v>30484100-DISEÑO</v>
          </cell>
          <cell r="C1088" t="str">
            <v/>
          </cell>
          <cell r="D1088">
            <v>30992</v>
          </cell>
          <cell r="E1088" t="str">
            <v>DISEÑO</v>
          </cell>
          <cell r="F1088" t="str">
            <v>DIRECCION GENERAL DE AERONAUTICA CIVIL</v>
          </cell>
          <cell r="G1088" t="str">
            <v/>
          </cell>
          <cell r="H1088" t="str">
            <v>REPOSICION VIVIENDAS FISCALES DGAC EN CHAITEN</v>
          </cell>
          <cell r="I1088" t="str">
            <v>REPOSICION</v>
          </cell>
          <cell r="J1088" t="str">
            <v/>
          </cell>
          <cell r="K1088" t="str">
            <v>RS</v>
          </cell>
        </row>
        <row r="1089">
          <cell r="A1089">
            <v>40005880</v>
          </cell>
          <cell r="B1089" t="str">
            <v>40005880-EJECUCION</v>
          </cell>
          <cell r="C1089" t="str">
            <v>FRUTILLAR</v>
          </cell>
          <cell r="D1089">
            <v>65717</v>
          </cell>
          <cell r="E1089" t="str">
            <v>EJECUCION</v>
          </cell>
          <cell r="F1089" t="str">
            <v>GOBIERNO REGIONAL - REGION DE LOS LAGOS</v>
          </cell>
          <cell r="G1089" t="str">
            <v/>
          </cell>
          <cell r="H1089" t="str">
            <v xml:space="preserve">HABILITACION SALAS 1° Y 2° MEDIO, LICEO POLITÉCNICO IGNACIO CARRERA PINTO </v>
          </cell>
          <cell r="I1089" t="str">
            <v>HABILITACION</v>
          </cell>
          <cell r="J1089" t="str">
            <v>LLANQUIHUE</v>
          </cell>
          <cell r="K1089" t="str">
            <v/>
          </cell>
        </row>
        <row r="1090">
          <cell r="A1090">
            <v>30310674</v>
          </cell>
          <cell r="B1090" t="str">
            <v>30310674-EJECUCION</v>
          </cell>
          <cell r="C1090" t="str">
            <v>CHONCHI</v>
          </cell>
          <cell r="D1090">
            <v>648702</v>
          </cell>
          <cell r="E1090" t="str">
            <v>EJECUCION</v>
          </cell>
          <cell r="F1090" t="str">
            <v>GOBIERNO REGIONAL - REGION DE LOS LAGOS</v>
          </cell>
          <cell r="G1090" t="str">
            <v/>
          </cell>
          <cell r="H1090" t="str">
            <v>CONSTRUCCION SERVICIO DE A.P.R. DE PINDACO-QUITRIPULLI, CHONCHI</v>
          </cell>
          <cell r="I1090" t="str">
            <v>CONSTRUCCION</v>
          </cell>
          <cell r="J1090" t="str">
            <v>CHILOE</v>
          </cell>
          <cell r="K1090" t="str">
            <v>RS</v>
          </cell>
        </row>
        <row r="1091">
          <cell r="A1091">
            <v>30390477</v>
          </cell>
          <cell r="B1091" t="str">
            <v>30390477-EJECUCION</v>
          </cell>
          <cell r="C1091" t="str">
            <v>MAULLIN</v>
          </cell>
          <cell r="D1091">
            <v>851251</v>
          </cell>
          <cell r="E1091" t="str">
            <v>EJECUCION</v>
          </cell>
          <cell r="F1091" t="str">
            <v>SERVICIO VIVIENDA Y URBANIZACION REGION DE LOS LAGOS</v>
          </cell>
          <cell r="G1091" t="str">
            <v/>
          </cell>
          <cell r="H1091" t="str">
            <v>REPOSICION VEREDAS ACCESO A CARELMAPU, MAULLIN</v>
          </cell>
          <cell r="I1091" t="str">
            <v>REPOSICION</v>
          </cell>
          <cell r="J1091" t="str">
            <v>LLANQUIHUE</v>
          </cell>
          <cell r="K1091" t="str">
            <v/>
          </cell>
        </row>
        <row r="1092">
          <cell r="A1092">
            <v>30287426</v>
          </cell>
          <cell r="B1092" t="str">
            <v>30287426-EJECUCION</v>
          </cell>
          <cell r="C1092" t="str">
            <v/>
          </cell>
          <cell r="D1092">
            <v>21995632</v>
          </cell>
          <cell r="E1092" t="str">
            <v>EJECUCION</v>
          </cell>
          <cell r="F1092" t="str">
            <v>DIRECCION DE VIALIDAD</v>
          </cell>
          <cell r="G1092" t="str">
            <v/>
          </cell>
          <cell r="H1092" t="str">
            <v>CONSTRUCCION CONEX VIAL CR RUTA 231 CH-A. NORTE L. ESPOLON-FUTALEUFU</v>
          </cell>
          <cell r="I1092" t="str">
            <v>CONSTRUCCION</v>
          </cell>
          <cell r="J1092" t="str">
            <v/>
          </cell>
          <cell r="K1092" t="str">
            <v>RS</v>
          </cell>
        </row>
        <row r="1093">
          <cell r="A1093">
            <v>40007835</v>
          </cell>
          <cell r="B1093" t="str">
            <v>40007835-EJECUCION</v>
          </cell>
          <cell r="C1093" t="str">
            <v>FRUTILLAR</v>
          </cell>
          <cell r="D1093">
            <v>45561</v>
          </cell>
          <cell r="E1093" t="str">
            <v>EJECUCION</v>
          </cell>
          <cell r="F1093" t="str">
            <v>GOBIERNO REGIONAL - REGION DE LOS LAGOS</v>
          </cell>
          <cell r="G1093" t="str">
            <v/>
          </cell>
          <cell r="H1093" t="str">
            <v>MEJORAMIENTO PATIO EXTERIOR Y PROYECTO ELÉCTRICO ESCUELA  BERNARDO PHILIPPI</v>
          </cell>
          <cell r="I1093" t="str">
            <v>MEJORAMIENTO</v>
          </cell>
          <cell r="J1093" t="str">
            <v>LLANQUIHUE</v>
          </cell>
          <cell r="K1093" t="str">
            <v/>
          </cell>
        </row>
        <row r="1094">
          <cell r="A1094">
            <v>30135078</v>
          </cell>
          <cell r="B1094" t="str">
            <v>30135078-EJECUCION</v>
          </cell>
          <cell r="C1094" t="str">
            <v>CHAITEN</v>
          </cell>
          <cell r="D1094">
            <v>536866</v>
          </cell>
          <cell r="E1094" t="str">
            <v>EJECUCION</v>
          </cell>
          <cell r="F1094" t="str">
            <v>GOBIERNO REGIONAL - REGION DE LOS LAGOS</v>
          </cell>
          <cell r="G1094" t="str">
            <v/>
          </cell>
          <cell r="H1094" t="str">
            <v>REPOSICION PLAZA DE ARMAS DE CHAITÉN</v>
          </cell>
          <cell r="I1094" t="str">
            <v>REPOSICION</v>
          </cell>
          <cell r="J1094" t="str">
            <v>PALENA</v>
          </cell>
          <cell r="K1094" t="str">
            <v>RS</v>
          </cell>
        </row>
        <row r="1095">
          <cell r="A1095">
            <v>40003872</v>
          </cell>
          <cell r="B1095" t="str">
            <v>40003872-EJECUCION</v>
          </cell>
          <cell r="C1095" t="str">
            <v>PUERTO MONTT</v>
          </cell>
          <cell r="D1095">
            <v>503562</v>
          </cell>
          <cell r="E1095" t="str">
            <v>EJECUCION</v>
          </cell>
          <cell r="F1095" t="str">
            <v>AGUA POTABLE RURAL</v>
          </cell>
          <cell r="G1095" t="str">
            <v/>
          </cell>
          <cell r="H1095" t="str">
            <v>CONSTRUCCION SISTEMA APR POLINCAY, COMUNA DE PUERTO MONTT</v>
          </cell>
          <cell r="I1095" t="str">
            <v>CONSTRUCCION</v>
          </cell>
          <cell r="J1095" t="str">
            <v>LLANQUIHUE</v>
          </cell>
          <cell r="K1095" t="str">
            <v/>
          </cell>
        </row>
        <row r="1096">
          <cell r="A1096">
            <v>30126522</v>
          </cell>
          <cell r="B1096" t="str">
            <v>30126522-EJECUCION</v>
          </cell>
          <cell r="C1096" t="str">
            <v>CHONCHI</v>
          </cell>
          <cell r="D1096">
            <v>123121</v>
          </cell>
          <cell r="E1096" t="str">
            <v>EJECUCION</v>
          </cell>
          <cell r="F1096" t="str">
            <v>GOBIERNO REGIONAL - REGION DE LOS LAGOS</v>
          </cell>
          <cell r="G1096" t="str">
            <v/>
          </cell>
          <cell r="H1096" t="str">
            <v>ACTUALIZACION PLAN REGULADOR COMUNAL DE CHONCHI Y PLANO DE DETALLE</v>
          </cell>
          <cell r="I1096" t="str">
            <v>ACTUALIZACION</v>
          </cell>
          <cell r="J1096" t="str">
            <v>CHILOE</v>
          </cell>
          <cell r="K1096" t="str">
            <v/>
          </cell>
        </row>
        <row r="1097">
          <cell r="A1097">
            <v>30485152</v>
          </cell>
          <cell r="B1097" t="str">
            <v>30485152-EJECUCION</v>
          </cell>
          <cell r="C1097" t="str">
            <v>DALCAHUE</v>
          </cell>
          <cell r="D1097">
            <v>366375</v>
          </cell>
          <cell r="E1097" t="str">
            <v>EJECUCION</v>
          </cell>
          <cell r="F1097" t="str">
            <v>GOBIERNO REGIONAL - REGION DE LOS LAGOS</v>
          </cell>
          <cell r="G1097" t="str">
            <v/>
          </cell>
          <cell r="H1097" t="str">
            <v>CONSTRUCCION REDES DE AP Y ALCANT. DIVERSOS SECTORES CIUDAD DALCAHUE</v>
          </cell>
          <cell r="I1097" t="str">
            <v>CONSTRUCCION</v>
          </cell>
          <cell r="J1097" t="str">
            <v>CHILOE</v>
          </cell>
          <cell r="K1097" t="str">
            <v>RS</v>
          </cell>
        </row>
        <row r="1098">
          <cell r="A1098">
            <v>40007923</v>
          </cell>
          <cell r="B1098" t="str">
            <v>40007923-EJECUCION</v>
          </cell>
          <cell r="C1098" t="str">
            <v>QUEMCHI</v>
          </cell>
          <cell r="D1098">
            <v>7409</v>
          </cell>
          <cell r="E1098" t="str">
            <v>EJECUCION</v>
          </cell>
          <cell r="F1098" t="str">
            <v>SUBSECRETARIA DE EDUCACION</v>
          </cell>
          <cell r="G1098" t="str">
            <v/>
          </cell>
          <cell r="H1098" t="str">
            <v>CONSERVACION SISTEMA GAS, ACRED. S. VERDE LIMPIEZA POZO PROF.  MANT. PTAS ESCUELA R. MONTEMAR</v>
          </cell>
          <cell r="I1098" t="str">
            <v>CONSERVACION</v>
          </cell>
          <cell r="J1098" t="str">
            <v>CHILOE</v>
          </cell>
          <cell r="K1098" t="str">
            <v/>
          </cell>
        </row>
        <row r="1099">
          <cell r="A1099">
            <v>30134906</v>
          </cell>
          <cell r="B1099" t="str">
            <v>30134906-EJECUCION</v>
          </cell>
          <cell r="C1099" t="str">
            <v>PURRANQUE</v>
          </cell>
          <cell r="D1099">
            <v>1733600</v>
          </cell>
          <cell r="E1099" t="str">
            <v>EJECUCION</v>
          </cell>
          <cell r="F1099" t="str">
            <v>GOBIERNO REGIONAL - REGION DE LOS LAGOS</v>
          </cell>
          <cell r="G1099" t="str">
            <v/>
          </cell>
          <cell r="H1099" t="str">
            <v>REPOSICION PLAZA DE ARMAS, CIUDAD DE PURRANQUE</v>
          </cell>
          <cell r="I1099" t="str">
            <v>REPOSICION</v>
          </cell>
          <cell r="J1099" t="str">
            <v>OSORNO</v>
          </cell>
          <cell r="K1099" t="str">
            <v>RS</v>
          </cell>
        </row>
        <row r="1100">
          <cell r="A1100">
            <v>30171923</v>
          </cell>
          <cell r="B1100" t="str">
            <v>30171923-DISEÑO</v>
          </cell>
          <cell r="C1100" t="str">
            <v>PURRANQUE</v>
          </cell>
          <cell r="D1100">
            <v>21900</v>
          </cell>
          <cell r="E1100" t="str">
            <v>DISEÑO</v>
          </cell>
          <cell r="F1100" t="str">
            <v>GOBIERNO REGIONAL - REGION DE LOS LAGOS</v>
          </cell>
          <cell r="G1100" t="str">
            <v/>
          </cell>
          <cell r="H1100" t="str">
            <v>REPOSICION POSTA DE SALUD RURAL HUEYUSCA, PURRANQUE</v>
          </cell>
          <cell r="I1100" t="str">
            <v>REPOSICION</v>
          </cell>
          <cell r="J1100" t="str">
            <v>OSORNO</v>
          </cell>
          <cell r="K1100" t="str">
            <v>RS</v>
          </cell>
        </row>
        <row r="1101">
          <cell r="A1101">
            <v>40007743</v>
          </cell>
          <cell r="B1101" t="str">
            <v>40007743-DISEÑO</v>
          </cell>
          <cell r="C1101" t="str">
            <v>QUELLON</v>
          </cell>
          <cell r="D1101">
            <v>34000</v>
          </cell>
          <cell r="E1101" t="str">
            <v>DISEÑO</v>
          </cell>
          <cell r="F1101" t="str">
            <v>GOBIERNO REGIONAL - REGION DE LOS LAGOS</v>
          </cell>
          <cell r="G1101" t="str">
            <v/>
          </cell>
          <cell r="H1101" t="str">
            <v>REPOSICION CENTRO EDUCACIONAL DE ADULTOS, COMUNA DE QUELLON</v>
          </cell>
          <cell r="I1101" t="str">
            <v>REPOSICION</v>
          </cell>
          <cell r="J1101" t="str">
            <v>CHILOE</v>
          </cell>
          <cell r="K1101" t="str">
            <v/>
          </cell>
        </row>
        <row r="1102">
          <cell r="A1102">
            <v>30128028</v>
          </cell>
          <cell r="B1102" t="str">
            <v>30128028-DISEÑO</v>
          </cell>
          <cell r="C1102" t="str">
            <v/>
          </cell>
          <cell r="D1102">
            <v>1809178</v>
          </cell>
          <cell r="E1102" t="str">
            <v>DISEÑO</v>
          </cell>
          <cell r="F1102" t="str">
            <v>DIRECCION DE VIALIDAD</v>
          </cell>
          <cell r="G1102" t="str">
            <v/>
          </cell>
          <cell r="H1102" t="str">
            <v>MEJORAMIENTO CONEXIÓN VIAL RUTA 5 - RUTA U-500, OSORNO</v>
          </cell>
          <cell r="I1102" t="str">
            <v>MEJORAMIENTO</v>
          </cell>
          <cell r="J1102" t="str">
            <v/>
          </cell>
          <cell r="K1102" t="str">
            <v>RS</v>
          </cell>
        </row>
        <row r="1103">
          <cell r="A1103">
            <v>30377072</v>
          </cell>
          <cell r="B1103" t="str">
            <v>30377072-DISEÑO</v>
          </cell>
          <cell r="C1103" t="str">
            <v>PUERTO VARAS</v>
          </cell>
          <cell r="D1103">
            <v>760406</v>
          </cell>
          <cell r="E1103" t="str">
            <v>DISEÑO</v>
          </cell>
          <cell r="F1103" t="str">
            <v>DIRECCION DE OBRAS PORTUARIAS</v>
          </cell>
          <cell r="G1103" t="str">
            <v/>
          </cell>
          <cell r="H1103" t="str">
            <v>MEJORAMIENTO BORDE COSTERO SECTOR ENSENADA PUERTO VARAS</v>
          </cell>
          <cell r="I1103" t="str">
            <v>MEJORAMIENTO</v>
          </cell>
          <cell r="J1103" t="str">
            <v>LLANQUIHUE</v>
          </cell>
          <cell r="K1103" t="str">
            <v>RS</v>
          </cell>
        </row>
        <row r="1104">
          <cell r="A1104">
            <v>40005455</v>
          </cell>
          <cell r="B1104" t="str">
            <v>40005455-EJECUCION</v>
          </cell>
          <cell r="C1104" t="str">
            <v/>
          </cell>
          <cell r="D1104">
            <v>500000</v>
          </cell>
          <cell r="E1104" t="str">
            <v>EJECUCION</v>
          </cell>
          <cell r="F1104" t="str">
            <v>GOBIERNO REGIONAL - REGION DE LOS LAGOS</v>
          </cell>
          <cell r="G1104" t="str">
            <v/>
          </cell>
          <cell r="H1104" t="str">
            <v>CAPACITACION CAPACITACIÓN PARA EL FORTALECIMIENTO DE GESTORES PARA VALORIZACIÓN DE RESIDUOS</v>
          </cell>
          <cell r="I1104" t="str">
            <v>CAPACITACION</v>
          </cell>
          <cell r="J1104" t="str">
            <v/>
          </cell>
          <cell r="K1104" t="str">
            <v/>
          </cell>
        </row>
        <row r="1105">
          <cell r="A1105">
            <v>30371693</v>
          </cell>
          <cell r="B1105" t="str">
            <v>30371693-EJECUCION</v>
          </cell>
          <cell r="C1105" t="str">
            <v>LLANQUIHUE</v>
          </cell>
          <cell r="D1105">
            <v>9290752</v>
          </cell>
          <cell r="E1105" t="str">
            <v>EJECUCION</v>
          </cell>
          <cell r="F1105" t="str">
            <v>DIRECCION DE OBRAS PORTUARIAS</v>
          </cell>
          <cell r="G1105" t="str">
            <v/>
          </cell>
          <cell r="H1105" t="str">
            <v>MEJORAMIENTO BORDE COSTERO SECTOR MUELLE,  LLANQUIHUE</v>
          </cell>
          <cell r="I1105" t="str">
            <v>MEJORAMIENTO</v>
          </cell>
          <cell r="J1105" t="str">
            <v>LLANQUIHUE</v>
          </cell>
          <cell r="K1105" t="str">
            <v>RS</v>
          </cell>
        </row>
        <row r="1106">
          <cell r="A1106">
            <v>30485242</v>
          </cell>
          <cell r="B1106" t="str">
            <v>30485242-EJECUCION</v>
          </cell>
          <cell r="C1106" t="str">
            <v/>
          </cell>
          <cell r="D1106">
            <v>305132</v>
          </cell>
          <cell r="E1106" t="str">
            <v>EJECUCION</v>
          </cell>
          <cell r="F1106" t="str">
            <v>GOBIERNO REGIONAL - REGION DE LOS LAGOS</v>
          </cell>
          <cell r="G1106" t="str">
            <v/>
          </cell>
          <cell r="H1106" t="str">
            <v>TRANSFERENCIA PRODUCCION LEÑA SECA EN PEQUEÑOS PRODUCTORES USUARIOS DE INDAP, PROV PALENA</v>
          </cell>
          <cell r="I1106" t="str">
            <v>TRANSFERENCIA</v>
          </cell>
          <cell r="J1106" t="str">
            <v>PALENA</v>
          </cell>
          <cell r="K1106" t="str">
            <v/>
          </cell>
        </row>
        <row r="1107">
          <cell r="A1107">
            <v>40006793</v>
          </cell>
          <cell r="B1107" t="str">
            <v>40006793-DISEÑO</v>
          </cell>
          <cell r="C1107" t="str">
            <v>QUINCHAO</v>
          </cell>
          <cell r="D1107">
            <v>3956</v>
          </cell>
          <cell r="E1107" t="str">
            <v>DISEÑO</v>
          </cell>
          <cell r="F1107" t="str">
            <v>SUBSECRETARIA DE EDUCACION</v>
          </cell>
          <cell r="G1107" t="str">
            <v/>
          </cell>
          <cell r="H1107" t="str">
            <v xml:space="preserve">NORMALIZACION INSTALACIONES DE GAS E INFRAESTRUCTURA ESCUELA RURAL LOS PINOS </v>
          </cell>
          <cell r="I1107" t="str">
            <v>NORMALIZACION</v>
          </cell>
          <cell r="J1107" t="str">
            <v>CHILOE</v>
          </cell>
          <cell r="K1107" t="str">
            <v/>
          </cell>
        </row>
        <row r="1108">
          <cell r="A1108">
            <v>30078797</v>
          </cell>
          <cell r="B1108" t="str">
            <v>30078797-EJECUCION</v>
          </cell>
          <cell r="C1108" t="str">
            <v/>
          </cell>
          <cell r="D1108">
            <v>10947428</v>
          </cell>
          <cell r="E1108" t="str">
            <v>EJECUCION</v>
          </cell>
          <cell r="F1108" t="str">
            <v>SUBSECRETARIA DE JUSTICIA</v>
          </cell>
          <cell r="G1108" t="str">
            <v/>
          </cell>
          <cell r="H1108" t="str">
            <v>CONSTRUCCION CENTRO CERRADO X REGION DE LOS LAGOS</v>
          </cell>
          <cell r="I1108" t="str">
            <v>CONSTRUCCION</v>
          </cell>
          <cell r="J1108" t="str">
            <v/>
          </cell>
          <cell r="K1108" t="str">
            <v>RS</v>
          </cell>
        </row>
        <row r="1109">
          <cell r="A1109">
            <v>30105246</v>
          </cell>
          <cell r="B1109" t="str">
            <v>30105246-EJECUCION</v>
          </cell>
          <cell r="C1109" t="str">
            <v>PUERTO VARAS</v>
          </cell>
          <cell r="D1109">
            <v>316434</v>
          </cell>
          <cell r="E1109" t="str">
            <v>EJECUCION</v>
          </cell>
          <cell r="F1109" t="str">
            <v>GOBIERNO REGIONAL - REGION DE LOS LAGOS</v>
          </cell>
          <cell r="G1109" t="str">
            <v/>
          </cell>
          <cell r="H1109" t="str">
            <v>RESTAURACION IGLESIA LUTERANA COMUNA DE PUERTO VARAS</v>
          </cell>
          <cell r="I1109" t="str">
            <v>RESTAURACION</v>
          </cell>
          <cell r="J1109" t="str">
            <v>LLANQUIHUE</v>
          </cell>
          <cell r="K1109" t="str">
            <v/>
          </cell>
        </row>
        <row r="1110">
          <cell r="A1110">
            <v>30371672</v>
          </cell>
          <cell r="B1110" t="str">
            <v>30371672-EJECUCION</v>
          </cell>
          <cell r="C1110" t="str">
            <v/>
          </cell>
          <cell r="D1110">
            <v>18076074</v>
          </cell>
          <cell r="E1110" t="str">
            <v>EJECUCION</v>
          </cell>
          <cell r="F1110" t="str">
            <v>DIRECCION DE OBRAS PORTUARIAS</v>
          </cell>
          <cell r="G1110" t="str">
            <v/>
          </cell>
          <cell r="H1110" t="str">
            <v>CONSERVACION OBRAS PORTUARIAS MENORES 2016 -2019 REGION DE LOS LAGOS</v>
          </cell>
          <cell r="I1110" t="str">
            <v>CONSERVACION</v>
          </cell>
          <cell r="J1110" t="str">
            <v/>
          </cell>
          <cell r="K1110" t="str">
            <v/>
          </cell>
        </row>
        <row r="1111">
          <cell r="A1111">
            <v>30108787</v>
          </cell>
          <cell r="B1111" t="str">
            <v>30108787-EJECUCION</v>
          </cell>
          <cell r="C1111" t="str">
            <v>LOS MUERMOS</v>
          </cell>
          <cell r="D1111">
            <v>1211750</v>
          </cell>
          <cell r="E1111" t="str">
            <v>EJECUCION</v>
          </cell>
          <cell r="F1111" t="str">
            <v>GOBIERNO REGIONAL - REGION DE LOS LAGOS</v>
          </cell>
          <cell r="G1111" t="str">
            <v/>
          </cell>
          <cell r="H1111" t="str">
            <v>REPOSICION P.T.A.S. Y REDES AP Y ALCANT, CAÑITAS, LOS MUERMOS</v>
          </cell>
          <cell r="I1111" t="str">
            <v>REPOSICION</v>
          </cell>
          <cell r="J1111" t="str">
            <v>LLANQUIHUE</v>
          </cell>
          <cell r="K1111" t="str">
            <v>RS</v>
          </cell>
        </row>
        <row r="1112">
          <cell r="A1112">
            <v>30066636</v>
          </cell>
          <cell r="B1112" t="str">
            <v>30066636-EJECUCION</v>
          </cell>
          <cell r="C1112" t="str">
            <v>PUERTO VARAS</v>
          </cell>
          <cell r="D1112">
            <v>2313825</v>
          </cell>
          <cell r="E1112" t="str">
            <v>EJECUCION</v>
          </cell>
          <cell r="F1112" t="str">
            <v>GOBIERNO REGIONAL - REGION DE LOS LAGOS</v>
          </cell>
          <cell r="G1112" t="str">
            <v/>
          </cell>
          <cell r="H1112" t="str">
            <v>REPOSICION ESCUELA EPSON ENSENADA, PUERTO VARAS</v>
          </cell>
          <cell r="I1112" t="str">
            <v>REPOSICION</v>
          </cell>
          <cell r="J1112" t="str">
            <v>LLANQUIHUE</v>
          </cell>
          <cell r="K1112" t="str">
            <v>RS</v>
          </cell>
        </row>
        <row r="1113">
          <cell r="A1113">
            <v>40003392</v>
          </cell>
          <cell r="B1113" t="str">
            <v>40003392-EJECUCION</v>
          </cell>
          <cell r="C1113" t="str">
            <v>PALENA</v>
          </cell>
          <cell r="D1113">
            <v>21320550</v>
          </cell>
          <cell r="E1113" t="str">
            <v>EJECUCION</v>
          </cell>
          <cell r="F1113" t="str">
            <v>DIRECCION DE VIALIDAD</v>
          </cell>
          <cell r="G1113" t="str">
            <v/>
          </cell>
          <cell r="H1113" t="str">
            <v>MEJORAMIENTO RUTA 235-CH SECTOR PUERTO RAMIREZ - PALENA</v>
          </cell>
          <cell r="I1113" t="str">
            <v>MEJORAMIENTO</v>
          </cell>
          <cell r="J1113" t="str">
            <v>PALENA</v>
          </cell>
          <cell r="K1113" t="str">
            <v>RS</v>
          </cell>
        </row>
        <row r="1114">
          <cell r="A1114">
            <v>30402322</v>
          </cell>
          <cell r="B1114" t="str">
            <v>30402322-EJECUCION</v>
          </cell>
          <cell r="C1114" t="str">
            <v>PURRANQUE</v>
          </cell>
          <cell r="D1114">
            <v>633428</v>
          </cell>
          <cell r="E1114" t="str">
            <v>EJECUCION</v>
          </cell>
          <cell r="F1114" t="str">
            <v>MINISTERIO DE SALUD</v>
          </cell>
          <cell r="G1114" t="str">
            <v/>
          </cell>
          <cell r="H1114" t="str">
            <v>CONSTRUCCION CECOSF AGUAS ANDINAS, COMUNA DE PURRANQUE</v>
          </cell>
          <cell r="I1114" t="str">
            <v>CONSTRUCCION</v>
          </cell>
          <cell r="J1114" t="str">
            <v>OSORNO</v>
          </cell>
          <cell r="K1114" t="str">
            <v>RS</v>
          </cell>
        </row>
        <row r="1115">
          <cell r="A1115">
            <v>30395772</v>
          </cell>
          <cell r="B1115" t="str">
            <v>30395772-DISEÑO</v>
          </cell>
          <cell r="C1115" t="str">
            <v>PUQUELDON</v>
          </cell>
          <cell r="D1115">
            <v>76950</v>
          </cell>
          <cell r="E1115" t="str">
            <v>DISEÑO</v>
          </cell>
          <cell r="F1115" t="str">
            <v>GOBIERNO REGIONAL - REGION DE LOS LAGOS</v>
          </cell>
          <cell r="G1115" t="str">
            <v/>
          </cell>
          <cell r="H1115" t="str">
            <v>CONSTRUCCION CENTRO COMUNITARIO DEL ADULTO MAYOR - COMUNA PUQUELDON</v>
          </cell>
          <cell r="I1115" t="str">
            <v>CONSTRUCCION</v>
          </cell>
          <cell r="J1115" t="str">
            <v>CHILOE</v>
          </cell>
          <cell r="K1115" t="str">
            <v/>
          </cell>
        </row>
        <row r="1116">
          <cell r="A1116">
            <v>30134514</v>
          </cell>
          <cell r="B1116" t="str">
            <v>30134514-EJECUCION</v>
          </cell>
          <cell r="C1116" t="str">
            <v>SAN JUAN DE LA COSTA</v>
          </cell>
          <cell r="D1116">
            <v>230919</v>
          </cell>
          <cell r="E1116" t="str">
            <v>EJECUCION</v>
          </cell>
          <cell r="F1116" t="str">
            <v>GOBIERNO REGIONAL - REGION DE LOS LAGOS</v>
          </cell>
          <cell r="G1116" t="str">
            <v/>
          </cell>
          <cell r="H1116" t="str">
            <v>HABILITACION E.E. PURREHUIN COMPLEMENTARIO SAN JUAN DE LA COSTA</v>
          </cell>
          <cell r="I1116" t="str">
            <v>HABILITACION</v>
          </cell>
          <cell r="J1116" t="str">
            <v>OSORNO</v>
          </cell>
          <cell r="K1116" t="str">
            <v/>
          </cell>
        </row>
        <row r="1117">
          <cell r="A1117">
            <v>30462950</v>
          </cell>
          <cell r="B1117" t="str">
            <v>30462950-DISEÑO</v>
          </cell>
          <cell r="C1117" t="str">
            <v>OSORNO</v>
          </cell>
          <cell r="D1117">
            <v>161670</v>
          </cell>
          <cell r="E1117" t="str">
            <v>DISEÑO</v>
          </cell>
          <cell r="F1117" t="str">
            <v>SERVICIO VIVIENDA Y URBANIZACION REGION DE LOS LAGOS</v>
          </cell>
          <cell r="G1117" t="str">
            <v/>
          </cell>
          <cell r="H1117" t="str">
            <v>CONSTRUCCION PARQUE LADERA EN BARRIO PARQUE INTEGRADO, OSORNO</v>
          </cell>
          <cell r="I1117" t="str">
            <v>CONSTRUCCION</v>
          </cell>
          <cell r="J1117" t="str">
            <v>OSORNO</v>
          </cell>
          <cell r="K1117" t="str">
            <v/>
          </cell>
        </row>
        <row r="1118">
          <cell r="A1118">
            <v>40007398</v>
          </cell>
          <cell r="B1118" t="str">
            <v>40007398-EJECUCION</v>
          </cell>
          <cell r="C1118" t="str">
            <v>PUERTO MONTT</v>
          </cell>
          <cell r="D1118">
            <v>150000</v>
          </cell>
          <cell r="E1118" t="str">
            <v>EJECUCION</v>
          </cell>
          <cell r="F1118" t="str">
            <v>SUBSECRETARIA DE EDUCACION</v>
          </cell>
          <cell r="G1118" t="str">
            <v/>
          </cell>
          <cell r="H1118" t="str">
            <v>MEJORAMIENTO CUBIERTA Y ESTRUCTURA TECHUMBRE ESCUELA DE CULTURA Y DIFUSION ARTISTICA</v>
          </cell>
          <cell r="I1118" t="str">
            <v>MEJORAMIENTO</v>
          </cell>
          <cell r="J1118" t="str">
            <v>LLANQUIHUE</v>
          </cell>
          <cell r="K1118" t="str">
            <v/>
          </cell>
        </row>
        <row r="1119">
          <cell r="A1119">
            <v>40003810</v>
          </cell>
          <cell r="B1119" t="str">
            <v>40003810-EJECUCION</v>
          </cell>
          <cell r="C1119" t="str">
            <v>CASTRO</v>
          </cell>
          <cell r="D1119">
            <v>36500000</v>
          </cell>
          <cell r="E1119" t="str">
            <v>EJECUCION</v>
          </cell>
          <cell r="F1119" t="str">
            <v>SUBSECRETARIA DE EDUCACION</v>
          </cell>
          <cell r="G1119" t="str">
            <v/>
          </cell>
          <cell r="H1119" t="str">
            <v>MEJORAMIENTO MEJORAMIENTO GENERAL PAVIMENTO CANCHA GIMNASIO ESCUELA LUIS URIBE</v>
          </cell>
          <cell r="I1119" t="str">
            <v>MEJORAMIENTO</v>
          </cell>
          <cell r="J1119" t="str">
            <v>CHILOE</v>
          </cell>
          <cell r="K1119" t="str">
            <v/>
          </cell>
        </row>
        <row r="1120">
          <cell r="A1120">
            <v>40006663</v>
          </cell>
          <cell r="B1120" t="str">
            <v>40006663-EJECUCION</v>
          </cell>
          <cell r="C1120" t="str">
            <v>CASTRO</v>
          </cell>
          <cell r="D1120">
            <v>2000</v>
          </cell>
          <cell r="E1120" t="str">
            <v>EJECUCION</v>
          </cell>
          <cell r="F1120" t="str">
            <v>SUBSECRETARIA DE EDUCACION</v>
          </cell>
          <cell r="G1120" t="str">
            <v/>
          </cell>
          <cell r="H1120" t="str">
            <v>LEVANTAMIENTO PROYECTO DE CALCULO ESTRUCTURAL PARA MURO DE CONTENCION</v>
          </cell>
          <cell r="I1120" t="str">
            <v>LEVANTAMIENTO</v>
          </cell>
          <cell r="J1120" t="str">
            <v>CHILOE</v>
          </cell>
          <cell r="K1120" t="str">
            <v/>
          </cell>
        </row>
        <row r="1121">
          <cell r="A1121">
            <v>40008324</v>
          </cell>
          <cell r="B1121" t="str">
            <v>40008324-EJECUCION</v>
          </cell>
          <cell r="C1121" t="str">
            <v>PUERTO VARAS</v>
          </cell>
          <cell r="D1121">
            <v>49332</v>
          </cell>
          <cell r="E1121" t="str">
            <v>EJECUCION</v>
          </cell>
          <cell r="F1121" t="str">
            <v>SUBSECRETARIA DE EDUCACION</v>
          </cell>
          <cell r="G1121" t="str">
            <v/>
          </cell>
          <cell r="H1121" t="str">
            <v>MEJORAMIENTO ESCUELA RURAL COLONIA RIO SUR, PUERTO VARAS</v>
          </cell>
          <cell r="I1121" t="str">
            <v>MEJORAMIENTO</v>
          </cell>
          <cell r="J1121" t="str">
            <v>LLANQUIHUE</v>
          </cell>
          <cell r="K1121" t="str">
            <v/>
          </cell>
        </row>
        <row r="1122">
          <cell r="A1122">
            <v>40002982</v>
          </cell>
          <cell r="B1122" t="str">
            <v>40002982-EJECUCION</v>
          </cell>
          <cell r="C1122" t="str">
            <v>PURRANQUE</v>
          </cell>
          <cell r="D1122">
            <v>300000</v>
          </cell>
          <cell r="E1122" t="str">
            <v>EJECUCION</v>
          </cell>
          <cell r="F1122" t="str">
            <v>GOBIERNO REGIONAL - REGION DE LOS LAGOS</v>
          </cell>
          <cell r="G1122" t="str">
            <v/>
          </cell>
          <cell r="H1122" t="str">
            <v xml:space="preserve">ADQUISICION MATERIAL DIDÁCTICO PRIMER Y SEGUNDO CICLO DE ESTABLECIMIENTOS EDUCACIONALES  </v>
          </cell>
          <cell r="I1122" t="str">
            <v>ADQUISICION</v>
          </cell>
          <cell r="J1122" t="str">
            <v>OSORNO</v>
          </cell>
          <cell r="K1122" t="str">
            <v/>
          </cell>
        </row>
        <row r="1123">
          <cell r="A1123">
            <v>40005538</v>
          </cell>
          <cell r="B1123" t="str">
            <v>40005538-EJECUCION</v>
          </cell>
          <cell r="C1123" t="str">
            <v>QUEMCHI</v>
          </cell>
          <cell r="D1123">
            <v>90000</v>
          </cell>
          <cell r="E1123" t="str">
            <v>EJECUCION</v>
          </cell>
          <cell r="F1123" t="str">
            <v>GOBIERNO REGIONAL - REGION DE LOS LAGOS</v>
          </cell>
          <cell r="G1123" t="str">
            <v/>
          </cell>
          <cell r="H1123" t="str">
            <v>ANALISIS INGENIERIA COSTANERA QUEMCHI.</v>
          </cell>
          <cell r="I1123" t="str">
            <v>ANALISIS</v>
          </cell>
          <cell r="J1123" t="str">
            <v>CHILOE</v>
          </cell>
          <cell r="K1123" t="str">
            <v/>
          </cell>
        </row>
        <row r="1124">
          <cell r="A1124">
            <v>40005745</v>
          </cell>
          <cell r="B1124" t="str">
            <v>40005745-EJECUCION</v>
          </cell>
          <cell r="C1124" t="str">
            <v>COCHAMO</v>
          </cell>
          <cell r="D1124">
            <v>300000</v>
          </cell>
          <cell r="E1124" t="str">
            <v>EJECUCION</v>
          </cell>
          <cell r="F1124" t="str">
            <v>GOBIERNO REGIONAL - REGION DE LOS LAGOS</v>
          </cell>
          <cell r="G1124" t="str">
            <v/>
          </cell>
          <cell r="H1124" t="str">
            <v>REPOSICION CUARTEL PRIMERA COMPAÑÍA DE BOMBEROS DE RIO PUELO, COMUNA DE COCHAMÓ.</v>
          </cell>
          <cell r="I1124" t="str">
            <v>REPOSICION</v>
          </cell>
          <cell r="J1124" t="str">
            <v>LLANQUIHUE</v>
          </cell>
          <cell r="K1124" t="str">
            <v/>
          </cell>
        </row>
        <row r="1125">
          <cell r="A1125">
            <v>30267226</v>
          </cell>
          <cell r="B1125" t="str">
            <v>30267226-DISEÑO</v>
          </cell>
          <cell r="C1125" t="str">
            <v>PUERTO MONTT</v>
          </cell>
          <cell r="D1125">
            <v>22764</v>
          </cell>
          <cell r="E1125" t="str">
            <v>DISEÑO</v>
          </cell>
          <cell r="F1125" t="str">
            <v>GOBIERNO REGIONAL - REGION DE LOS LAGOS</v>
          </cell>
          <cell r="G1125" t="str">
            <v/>
          </cell>
          <cell r="H1125" t="str">
            <v>REPOSICION POSTA RURAL DE TRAPEN</v>
          </cell>
          <cell r="I1125" t="str">
            <v>REPOSICION</v>
          </cell>
          <cell r="J1125" t="str">
            <v>LLANQUIHUE</v>
          </cell>
          <cell r="K1125" t="str">
            <v/>
          </cell>
        </row>
        <row r="1126">
          <cell r="A1126">
            <v>30126075</v>
          </cell>
          <cell r="B1126" t="str">
            <v>30126075-EJECUCION</v>
          </cell>
          <cell r="C1126" t="str">
            <v/>
          </cell>
          <cell r="D1126">
            <v>1037402</v>
          </cell>
          <cell r="E1126" t="str">
            <v>EJECUCION</v>
          </cell>
          <cell r="F1126" t="str">
            <v>SERVICIO DE GOBIERNO INTERIOR</v>
          </cell>
          <cell r="G1126" t="str">
            <v/>
          </cell>
          <cell r="H1126" t="str">
            <v>MEJORAMIENTO INFRAESTRUCTURA PASO CARDENAL SAMORE</v>
          </cell>
          <cell r="I1126" t="str">
            <v>MEJORAMIENTO</v>
          </cell>
          <cell r="J1126" t="str">
            <v>OSORNO</v>
          </cell>
          <cell r="K1126" t="str">
            <v>RS</v>
          </cell>
        </row>
        <row r="1127">
          <cell r="A1127">
            <v>30133915</v>
          </cell>
          <cell r="B1127" t="str">
            <v>30133915-EJECUCION</v>
          </cell>
          <cell r="C1127" t="str">
            <v>CALBUCO</v>
          </cell>
          <cell r="D1127">
            <v>335169</v>
          </cell>
          <cell r="E1127" t="str">
            <v>EJECUCION</v>
          </cell>
          <cell r="F1127" t="str">
            <v>GOBIERNO REGIONAL - REGION DE LOS LAGOS</v>
          </cell>
          <cell r="G1127" t="str">
            <v/>
          </cell>
          <cell r="H1127" t="str">
            <v>TRANSFERENCIA SUBSIDIO OPER. SIST. AUTOGENERACION ISLAS QUENU Y TABON</v>
          </cell>
          <cell r="I1127" t="str">
            <v>TRANSFERENCIA</v>
          </cell>
          <cell r="J1127" t="str">
            <v>LLANQUIHUE</v>
          </cell>
          <cell r="K1127" t="str">
            <v/>
          </cell>
        </row>
        <row r="1128">
          <cell r="A1128">
            <v>30080922</v>
          </cell>
          <cell r="B1128" t="str">
            <v>30080922-DISEÑO</v>
          </cell>
          <cell r="C1128" t="str">
            <v>PUERTO MONTT</v>
          </cell>
          <cell r="D1128">
            <v>23524</v>
          </cell>
          <cell r="E1128" t="str">
            <v>DISEÑO</v>
          </cell>
          <cell r="F1128" t="str">
            <v>GOBIERNO REGIONAL - REGION DE LOS LAGOS</v>
          </cell>
          <cell r="G1128" t="str">
            <v/>
          </cell>
          <cell r="H1128" t="str">
            <v>REPOSICION POSTA DE SALUD  RURAL DE HUELMO, PUERTO MONTT</v>
          </cell>
          <cell r="I1128" t="str">
            <v>REPOSICION</v>
          </cell>
          <cell r="J1128" t="str">
            <v>LLANQUIHUE</v>
          </cell>
          <cell r="K1128" t="str">
            <v>RS</v>
          </cell>
        </row>
        <row r="1129">
          <cell r="A1129">
            <v>30436694</v>
          </cell>
          <cell r="B1129" t="str">
            <v>30436694-EJECUCION</v>
          </cell>
          <cell r="C1129" t="str">
            <v>PUERTO VARAS</v>
          </cell>
          <cell r="D1129">
            <v>488214</v>
          </cell>
          <cell r="E1129" t="str">
            <v>EJECUCION</v>
          </cell>
          <cell r="F1129" t="str">
            <v>GOBIERNO REGIONAL - REGION DE LOS LAGOS</v>
          </cell>
          <cell r="G1129" t="str">
            <v/>
          </cell>
          <cell r="H1129" t="str">
            <v>ADQUISICION EQUIPAMIENTO ESTABLECIMIENTOS EDUCACIONALES, PTO VARAS</v>
          </cell>
          <cell r="I1129" t="str">
            <v>ADQUISICION</v>
          </cell>
          <cell r="J1129" t="str">
            <v>LLANQUIHUE</v>
          </cell>
          <cell r="K1129" t="str">
            <v/>
          </cell>
        </row>
        <row r="1130">
          <cell r="A1130">
            <v>40008017</v>
          </cell>
          <cell r="B1130" t="str">
            <v>40008017-EJECUCION</v>
          </cell>
          <cell r="C1130" t="str">
            <v>FUTALEUFU</v>
          </cell>
          <cell r="D1130">
            <v>50000</v>
          </cell>
          <cell r="E1130" t="str">
            <v>EJECUCION</v>
          </cell>
          <cell r="F1130" t="str">
            <v>SUBSECRETARIA DE EDUCACION</v>
          </cell>
          <cell r="G1130" t="str">
            <v/>
          </cell>
          <cell r="H1130" t="str">
            <v>REPOSICION SALA CALDERA ESCUELA BÁSICA DE FUTALEUFÚ</v>
          </cell>
          <cell r="I1130" t="str">
            <v>REPOSICION</v>
          </cell>
          <cell r="J1130" t="str">
            <v>PALENA</v>
          </cell>
          <cell r="K1130" t="str">
            <v/>
          </cell>
        </row>
        <row r="1131">
          <cell r="A1131">
            <v>40003658</v>
          </cell>
          <cell r="B1131" t="str">
            <v>40003658-EJECUCION</v>
          </cell>
          <cell r="C1131" t="str">
            <v>QUINCHAO</v>
          </cell>
          <cell r="D1131">
            <v>167148</v>
          </cell>
          <cell r="E1131" t="str">
            <v>EJECUCION</v>
          </cell>
          <cell r="F1131" t="str">
            <v>DIRECCION DE AEROPUERTOS</v>
          </cell>
          <cell r="G1131" t="str">
            <v/>
          </cell>
          <cell r="H1131" t="str">
            <v>NORMALIZACION PEQUEÑO AERÓDROMO QUENAC</v>
          </cell>
          <cell r="I1131" t="str">
            <v>NORMALIZACION</v>
          </cell>
          <cell r="J1131" t="str">
            <v>CHILOE</v>
          </cell>
          <cell r="K1131" t="str">
            <v/>
          </cell>
        </row>
        <row r="1132">
          <cell r="A1132">
            <v>30484454</v>
          </cell>
          <cell r="B1132" t="str">
            <v>30484454-DISEÑO</v>
          </cell>
          <cell r="C1132" t="str">
            <v>CHONCHI</v>
          </cell>
          <cell r="D1132">
            <v>68742</v>
          </cell>
          <cell r="E1132" t="str">
            <v>DISEÑO</v>
          </cell>
          <cell r="F1132" t="str">
            <v>SERVICIO VIVIENDA Y URBANIZACION REGION DE LOS LAGOS</v>
          </cell>
          <cell r="G1132" t="str">
            <v/>
          </cell>
          <cell r="H1132" t="str">
            <v>REPOSICION PLAZA DE ARMAS DE CHONCHI</v>
          </cell>
          <cell r="I1132" t="str">
            <v>REPOSICION</v>
          </cell>
          <cell r="J1132" t="str">
            <v>CHILOE</v>
          </cell>
          <cell r="K1132" t="str">
            <v>RS</v>
          </cell>
        </row>
        <row r="1133">
          <cell r="A1133">
            <v>40007682</v>
          </cell>
          <cell r="B1133" t="str">
            <v>40007682-EJECUCION</v>
          </cell>
          <cell r="C1133" t="str">
            <v>OSORNO</v>
          </cell>
          <cell r="D1133">
            <v>7000</v>
          </cell>
          <cell r="E1133" t="str">
            <v>EJECUCION</v>
          </cell>
          <cell r="F1133" t="str">
            <v>SUBSECRETARIA DE EDUCACION</v>
          </cell>
          <cell r="G1133" t="str">
            <v/>
          </cell>
          <cell r="H1133" t="str">
            <v>MEJORAMIENTO OBRAS MENORES, REGULARIZACIÓN Y OBTENCIÓN SELLO VERDE LICEO ELEUTERIO RAMÍREZ</v>
          </cell>
          <cell r="I1133" t="str">
            <v>MEJORAMIENTO</v>
          </cell>
          <cell r="J1133" t="str">
            <v>OSORNO</v>
          </cell>
          <cell r="K1133" t="str">
            <v/>
          </cell>
        </row>
        <row r="1134">
          <cell r="A1134">
            <v>40007375</v>
          </cell>
          <cell r="B1134" t="str">
            <v>40007375-EJECUCION</v>
          </cell>
          <cell r="C1134" t="str">
            <v>PUYEHUE</v>
          </cell>
          <cell r="D1134">
            <v>94038</v>
          </cell>
          <cell r="E1134" t="str">
            <v>EJECUCION</v>
          </cell>
          <cell r="F1134" t="str">
            <v>GOBIERNO REGIONAL - REGION DE LOS LAGOS</v>
          </cell>
          <cell r="G1134" t="str">
            <v/>
          </cell>
          <cell r="H1134" t="str">
            <v>REPOSICION CENTRO COMUNITARIO EL COLORADO</v>
          </cell>
          <cell r="I1134" t="str">
            <v>REPOSICION</v>
          </cell>
          <cell r="J1134" t="str">
            <v>OSORNO</v>
          </cell>
          <cell r="K1134" t="str">
            <v/>
          </cell>
        </row>
        <row r="1135">
          <cell r="A1135">
            <v>40005644</v>
          </cell>
          <cell r="B1135" t="str">
            <v>40005644-EJECUCION</v>
          </cell>
          <cell r="C1135" t="str">
            <v>QUINCHAO</v>
          </cell>
          <cell r="D1135">
            <v>150000</v>
          </cell>
          <cell r="E1135" t="str">
            <v>EJECUCION</v>
          </cell>
          <cell r="F1135" t="str">
            <v>GOBIERNO REGIONAL - REGION DE LOS LAGOS</v>
          </cell>
          <cell r="G1135" t="str">
            <v/>
          </cell>
          <cell r="H1135" t="str">
            <v>CONSTRUCCION TECHO PARA CANCHA SINTETICA COMUNA DE QUINCHAO</v>
          </cell>
          <cell r="I1135" t="str">
            <v>CONSTRUCCION</v>
          </cell>
          <cell r="J1135" t="str">
            <v>CHILOE</v>
          </cell>
          <cell r="K1135" t="str">
            <v/>
          </cell>
        </row>
        <row r="1136">
          <cell r="A1136">
            <v>30121997</v>
          </cell>
          <cell r="B1136" t="str">
            <v>30121997-EJECUCION</v>
          </cell>
          <cell r="C1136" t="str">
            <v>ANCUD</v>
          </cell>
          <cell r="D1136">
            <v>9956890</v>
          </cell>
          <cell r="E1136" t="str">
            <v>EJECUCION</v>
          </cell>
          <cell r="F1136" t="str">
            <v>DIRECCION DE VIALIDAD</v>
          </cell>
          <cell r="G1136" t="str">
            <v/>
          </cell>
          <cell r="H1136" t="str">
            <v>REPOSICION PUENTE QUILO EN RUTA W-20,COMUNA DE ANCUD</v>
          </cell>
          <cell r="I1136" t="str">
            <v>REPOSICION</v>
          </cell>
          <cell r="J1136" t="str">
            <v>CHILOE</v>
          </cell>
          <cell r="K1136" t="str">
            <v>RS</v>
          </cell>
        </row>
        <row r="1137">
          <cell r="A1137">
            <v>30070762</v>
          </cell>
          <cell r="B1137" t="str">
            <v>30070762-EJECUCION</v>
          </cell>
          <cell r="C1137" t="str">
            <v/>
          </cell>
          <cell r="D1137">
            <v>18249984</v>
          </cell>
          <cell r="E1137" t="str">
            <v>EJECUCION</v>
          </cell>
          <cell r="F1137" t="str">
            <v>DIRECCION DE VIALIDAD</v>
          </cell>
          <cell r="G1137" t="str">
            <v/>
          </cell>
          <cell r="H1137" t="str">
            <v>REPOSICION PAVIMENTO RUTA 215-CH. SECTOR: LAS LUMAS - ENTRELAGOS</v>
          </cell>
          <cell r="I1137" t="str">
            <v>REPOSICION</v>
          </cell>
          <cell r="J1137" t="str">
            <v/>
          </cell>
          <cell r="K1137" t="str">
            <v>RS</v>
          </cell>
        </row>
        <row r="1138">
          <cell r="A1138">
            <v>40006677</v>
          </cell>
          <cell r="B1138" t="str">
            <v>40006677-EJECUCION</v>
          </cell>
          <cell r="C1138" t="str">
            <v>ANCUD</v>
          </cell>
          <cell r="D1138">
            <v>375</v>
          </cell>
          <cell r="E1138" t="str">
            <v>EJECUCION</v>
          </cell>
          <cell r="F1138" t="str">
            <v>SUBSECRETARIA DE EDUCACION</v>
          </cell>
          <cell r="G1138" t="str">
            <v/>
          </cell>
          <cell r="H1138" t="str">
            <v>NORMALIZACION ESCUELA RURAL GOLFETE DE QUETLAMAHUE</v>
          </cell>
          <cell r="I1138" t="str">
            <v>NORMALIZACION</v>
          </cell>
          <cell r="J1138" t="str">
            <v>CHILOE</v>
          </cell>
          <cell r="K1138" t="str">
            <v/>
          </cell>
        </row>
        <row r="1139">
          <cell r="A1139">
            <v>40007414</v>
          </cell>
          <cell r="B1139" t="str">
            <v>40007414-EJECUCION</v>
          </cell>
          <cell r="C1139" t="str">
            <v>PUERTO MONTT</v>
          </cell>
          <cell r="D1139">
            <v>4616</v>
          </cell>
          <cell r="E1139" t="str">
            <v>EJECUCION</v>
          </cell>
          <cell r="F1139" t="str">
            <v>SUBSECRETARIA DE EDUCACION</v>
          </cell>
          <cell r="G1139" t="str">
            <v/>
          </cell>
          <cell r="H1139" t="str">
            <v>MEJORAMIENTO SISTEMA DE GAS EN COCINA ESCUELA ANGELMO</v>
          </cell>
          <cell r="I1139" t="str">
            <v>MEJORAMIENTO</v>
          </cell>
          <cell r="J1139" t="str">
            <v>LLANQUIHUE</v>
          </cell>
          <cell r="K1139" t="str">
            <v/>
          </cell>
        </row>
        <row r="1140">
          <cell r="A1140">
            <v>40007052</v>
          </cell>
          <cell r="B1140" t="str">
            <v>40007052-DISEÑO</v>
          </cell>
          <cell r="C1140" t="str">
            <v>PUYEHUE</v>
          </cell>
          <cell r="D1140">
            <v>27897</v>
          </cell>
          <cell r="E1140" t="str">
            <v>DISEÑO</v>
          </cell>
          <cell r="F1140" t="str">
            <v>GOBIERNO REGIONAL - REGION DE LOS LAGOS</v>
          </cell>
          <cell r="G1140" t="str">
            <v/>
          </cell>
          <cell r="H1140" t="str">
            <v>REPOSICION CECOSF EL ENCANTO, COMUNA DE PUYEHUE</v>
          </cell>
          <cell r="I1140" t="str">
            <v>REPOSICION</v>
          </cell>
          <cell r="J1140" t="str">
            <v>OSORNO</v>
          </cell>
          <cell r="K1140" t="str">
            <v>FI</v>
          </cell>
        </row>
        <row r="1141">
          <cell r="A1141">
            <v>40007519</v>
          </cell>
          <cell r="B1141" t="str">
            <v>40007519-EJECUCION</v>
          </cell>
          <cell r="C1141" t="str">
            <v/>
          </cell>
          <cell r="D1141">
            <v>30000</v>
          </cell>
          <cell r="E1141" t="str">
            <v>EJECUCION</v>
          </cell>
          <cell r="F1141" t="str">
            <v>GOBIERNO REGIONAL - REGION DE LOS LAGOS</v>
          </cell>
          <cell r="G1141" t="str">
            <v/>
          </cell>
          <cell r="H1141" t="str">
            <v>ANALISIS DE PROBLEMÁTICAS EN RELLENOS SANITARIOS EN EJECUCIÓN, REGION DE LOS LAGOS</v>
          </cell>
          <cell r="I1141" t="str">
            <v>ANALISIS</v>
          </cell>
          <cell r="J1141" t="str">
            <v/>
          </cell>
          <cell r="K1141" t="str">
            <v/>
          </cell>
        </row>
        <row r="1142">
          <cell r="A1142">
            <v>30488224</v>
          </cell>
          <cell r="B1142" t="str">
            <v>30488224-EJECUCION</v>
          </cell>
          <cell r="C1142" t="str">
            <v>PUERTO OCTAY</v>
          </cell>
          <cell r="D1142">
            <v>89490</v>
          </cell>
          <cell r="E1142" t="str">
            <v>EJECUCION</v>
          </cell>
          <cell r="F1142" t="str">
            <v>GOBIERNO REGIONAL - REGION DE LOS LAGOS</v>
          </cell>
          <cell r="G1142" t="str">
            <v/>
          </cell>
          <cell r="H1142" t="str">
            <v>CONSTRUCCION CUBIERTA MULTICANCHA ESCUELA ALBERTO HURTADO</v>
          </cell>
          <cell r="I1142" t="str">
            <v>CONSTRUCCION</v>
          </cell>
          <cell r="J1142" t="str">
            <v>OSORNO</v>
          </cell>
          <cell r="K1142" t="str">
            <v/>
          </cell>
        </row>
        <row r="1143">
          <cell r="A1143">
            <v>40007420</v>
          </cell>
          <cell r="B1143" t="str">
            <v>40007420-EJECUCION</v>
          </cell>
          <cell r="C1143" t="str">
            <v>PUERTO MONTT</v>
          </cell>
          <cell r="D1143">
            <v>4616</v>
          </cell>
          <cell r="E1143" t="str">
            <v>EJECUCION</v>
          </cell>
          <cell r="F1143" t="str">
            <v>SUBSECRETARIA DE EDUCACION</v>
          </cell>
          <cell r="G1143" t="str">
            <v/>
          </cell>
          <cell r="H1143" t="str">
            <v>MEJORAMIENTO SISTEMA DE GAS EN COCINA ESCUELA LOS EUCALIPTUS</v>
          </cell>
          <cell r="I1143" t="str">
            <v>MEJORAMIENTO</v>
          </cell>
          <cell r="J1143" t="str">
            <v>LLANQUIHUE</v>
          </cell>
          <cell r="K1143" t="str">
            <v/>
          </cell>
        </row>
        <row r="1144">
          <cell r="A1144">
            <v>30458052</v>
          </cell>
          <cell r="B1144" t="str">
            <v>30458052-EJECUCION</v>
          </cell>
          <cell r="C1144" t="str">
            <v>QUEILEN</v>
          </cell>
          <cell r="D1144">
            <v>863398</v>
          </cell>
          <cell r="E1144" t="str">
            <v>EJECUCION</v>
          </cell>
          <cell r="F1144" t="str">
            <v>AGUA POTABLE RURAL</v>
          </cell>
          <cell r="G1144" t="str">
            <v/>
          </cell>
          <cell r="H1144" t="str">
            <v>CONSTRUCCION SISTEMA APR LELBUN - AITUY, COMUNA DE QUEILEN</v>
          </cell>
          <cell r="I1144" t="str">
            <v>CONSTRUCCION</v>
          </cell>
          <cell r="J1144" t="str">
            <v>CHILOE</v>
          </cell>
          <cell r="K1144" t="str">
            <v>RS</v>
          </cell>
        </row>
        <row r="1145">
          <cell r="A1145">
            <v>30487758</v>
          </cell>
          <cell r="B1145" t="str">
            <v>30487758-EJECUCION</v>
          </cell>
          <cell r="C1145" t="str">
            <v>PUERTO OCTAY</v>
          </cell>
          <cell r="D1145">
            <v>82000</v>
          </cell>
          <cell r="E1145" t="str">
            <v>EJECUCION</v>
          </cell>
          <cell r="F1145" t="str">
            <v>GOBIERNO REGIONAL - REGION DE LOS LAGOS</v>
          </cell>
          <cell r="G1145" t="str">
            <v/>
          </cell>
          <cell r="H1145" t="str">
            <v>REPOSICION VEHÍCULOS DEPARTAMENTO EDUCACION MUNICIPAL</v>
          </cell>
          <cell r="I1145" t="str">
            <v>REPOSICION</v>
          </cell>
          <cell r="J1145" t="str">
            <v>OSORNO</v>
          </cell>
          <cell r="K1145" t="str">
            <v/>
          </cell>
        </row>
        <row r="1146">
          <cell r="A1146">
            <v>30110580</v>
          </cell>
          <cell r="B1146" t="str">
            <v>30110580-EJECUCION</v>
          </cell>
          <cell r="C1146" t="str">
            <v>SAN JUAN DE LA COSTA</v>
          </cell>
          <cell r="D1146">
            <v>2906943</v>
          </cell>
          <cell r="E1146" t="str">
            <v>EJECUCION</v>
          </cell>
          <cell r="F1146" t="str">
            <v>GOBIERNO REGIONAL - REGION DE LOS LAGOS</v>
          </cell>
          <cell r="G1146" t="str">
            <v/>
          </cell>
          <cell r="H1146" t="str">
            <v>REPOSICION LICEO E INTERNADO ANTULAFKEN DE PUAUCHO, SAN JUAN COSTA</v>
          </cell>
          <cell r="I1146" t="str">
            <v>REPOSICION</v>
          </cell>
          <cell r="J1146" t="str">
            <v>OSORNO</v>
          </cell>
          <cell r="K1146" t="str">
            <v>RS</v>
          </cell>
        </row>
        <row r="1147">
          <cell r="A1147">
            <v>30352380</v>
          </cell>
          <cell r="B1147" t="str">
            <v>30352380-EJECUCION</v>
          </cell>
          <cell r="C1147" t="str">
            <v>PUQUELDON</v>
          </cell>
          <cell r="D1147">
            <v>2699437</v>
          </cell>
          <cell r="E1147" t="str">
            <v>EJECUCION</v>
          </cell>
          <cell r="F1147" t="str">
            <v>DIRECCION DE OBRAS PORTUARIAS</v>
          </cell>
          <cell r="G1147" t="str">
            <v/>
          </cell>
          <cell r="H1147" t="str">
            <v>MEJORAMIENTO BORDE COSTERO ICHUAC, PUQUELDON</v>
          </cell>
          <cell r="I1147" t="str">
            <v>MEJORAMIENTO</v>
          </cell>
          <cell r="J1147" t="str">
            <v>CHILOE</v>
          </cell>
          <cell r="K1147" t="str">
            <v>RS</v>
          </cell>
        </row>
        <row r="1148">
          <cell r="A1148">
            <v>40007672</v>
          </cell>
          <cell r="B1148" t="str">
            <v>40007672-EJECUCION</v>
          </cell>
          <cell r="C1148" t="str">
            <v>OSORNO</v>
          </cell>
          <cell r="D1148">
            <v>144869</v>
          </cell>
          <cell r="E1148" t="str">
            <v>EJECUCION</v>
          </cell>
          <cell r="F1148" t="str">
            <v>SUBSECRETARIA DE EDUCACION</v>
          </cell>
          <cell r="G1148" t="str">
            <v/>
          </cell>
          <cell r="H1148" t="str">
            <v>MEJORAMIENTO Y OBRAS MENORES LICEO COMERCIAL</v>
          </cell>
          <cell r="I1148" t="str">
            <v>MEJORAMIENTO</v>
          </cell>
          <cell r="J1148" t="str">
            <v>OSORNO</v>
          </cell>
          <cell r="K1148" t="str">
            <v/>
          </cell>
        </row>
        <row r="1149">
          <cell r="A1149">
            <v>30134462</v>
          </cell>
          <cell r="B1149" t="str">
            <v>30134462-EJECUCION</v>
          </cell>
          <cell r="C1149" t="str">
            <v>PUERTO MONTT</v>
          </cell>
          <cell r="D1149">
            <v>591946</v>
          </cell>
          <cell r="E1149" t="str">
            <v>EJECUCION</v>
          </cell>
          <cell r="F1149" t="str">
            <v>SERVICIO VIVIENDA Y URBANIZACION REGION DE LOS LAGOS</v>
          </cell>
          <cell r="G1149" t="str">
            <v/>
          </cell>
          <cell r="H1149" t="str">
            <v>MEJORAMIENTO PLAZA AV. TRANSVERSAL 3/AV. 2 ORIENTE ALERCE PTO. MONTT</v>
          </cell>
          <cell r="I1149" t="str">
            <v>MEJORAMIENTO</v>
          </cell>
          <cell r="J1149" t="str">
            <v>LLANQUIHUE</v>
          </cell>
          <cell r="K1149" t="str">
            <v/>
          </cell>
        </row>
        <row r="1150">
          <cell r="A1150">
            <v>40006808</v>
          </cell>
          <cell r="B1150" t="str">
            <v>40006808-EJECUCION</v>
          </cell>
          <cell r="C1150" t="str">
            <v>QUINCHAO</v>
          </cell>
          <cell r="D1150">
            <v>668</v>
          </cell>
          <cell r="E1150" t="str">
            <v>EJECUCION</v>
          </cell>
          <cell r="F1150" t="str">
            <v>SUBSECRETARIA DE EDUCACION</v>
          </cell>
          <cell r="G1150" t="str">
            <v/>
          </cell>
          <cell r="H1150" t="str">
            <v>CONSERVACION INSTALACIONES DE GAS ESCUELA RURAL LA CAPILLA</v>
          </cell>
          <cell r="I1150" t="str">
            <v>CONSERVACION</v>
          </cell>
          <cell r="J1150" t="str">
            <v>CHILOE</v>
          </cell>
          <cell r="K1150" t="str">
            <v/>
          </cell>
        </row>
        <row r="1151">
          <cell r="A1151">
            <v>30446372</v>
          </cell>
          <cell r="B1151" t="str">
            <v>30446372-EJECUCION</v>
          </cell>
          <cell r="C1151" t="str">
            <v>ANCUD</v>
          </cell>
          <cell r="D1151">
            <v>521453</v>
          </cell>
          <cell r="E1151" t="str">
            <v>EJECUCION</v>
          </cell>
          <cell r="F1151" t="str">
            <v>MINISTERIO DE SALUD</v>
          </cell>
          <cell r="G1151" t="str">
            <v/>
          </cell>
          <cell r="H1151" t="str">
            <v>CONSTRUCCION CENTRO COMUNITARIO DE SALUD FAMILIAR QUETALMAHUE ANCUD</v>
          </cell>
          <cell r="I1151" t="str">
            <v>CONSTRUCCION</v>
          </cell>
          <cell r="J1151" t="str">
            <v>CHILOE</v>
          </cell>
          <cell r="K1151" t="str">
            <v>RS</v>
          </cell>
        </row>
        <row r="1152">
          <cell r="A1152">
            <v>40006678</v>
          </cell>
          <cell r="B1152" t="str">
            <v>40006678-EJECUCION</v>
          </cell>
          <cell r="C1152" t="str">
            <v>ANCUD</v>
          </cell>
          <cell r="D1152">
            <v>375</v>
          </cell>
          <cell r="E1152" t="str">
            <v>EJECUCION</v>
          </cell>
          <cell r="F1152" t="str">
            <v>SUBSECRETARIA DE EDUCACION</v>
          </cell>
          <cell r="G1152" t="str">
            <v/>
          </cell>
          <cell r="H1152" t="str">
            <v>NORMALIZACION ESCUELA LUIS SEGOVIA ROSS</v>
          </cell>
          <cell r="I1152" t="str">
            <v>NORMALIZACION</v>
          </cell>
          <cell r="J1152" t="str">
            <v>CHILOE</v>
          </cell>
          <cell r="K1152" t="str">
            <v/>
          </cell>
        </row>
        <row r="1153">
          <cell r="A1153">
            <v>30482517</v>
          </cell>
          <cell r="B1153" t="str">
            <v>30482517-EJECUCION</v>
          </cell>
          <cell r="C1153" t="str">
            <v/>
          </cell>
          <cell r="D1153">
            <v>790504</v>
          </cell>
          <cell r="E1153" t="str">
            <v>EJECUCION</v>
          </cell>
          <cell r="F1153" t="str">
            <v>SUBSIDIO NACIONAL AL TRANSPORTE PUBLICO</v>
          </cell>
          <cell r="G1153" t="str">
            <v/>
          </cell>
          <cell r="H1153" t="str">
            <v>CONSERVACION INFRAESTRUCTURA MENOR PARA TRANSPORTE PÚBLICO LOS LAGOS</v>
          </cell>
          <cell r="I1153" t="str">
            <v>CONSERVACION</v>
          </cell>
          <cell r="J1153" t="str">
            <v/>
          </cell>
          <cell r="K1153" t="str">
            <v/>
          </cell>
        </row>
        <row r="1154">
          <cell r="A1154">
            <v>30479686</v>
          </cell>
          <cell r="B1154" t="str">
            <v>30479686-EJECUCION</v>
          </cell>
          <cell r="C1154" t="str">
            <v>ANCUD</v>
          </cell>
          <cell r="D1154">
            <v>392057</v>
          </cell>
          <cell r="E1154" t="str">
            <v>EJECUCION</v>
          </cell>
          <cell r="F1154" t="str">
            <v>AGUA POTABLE RURAL</v>
          </cell>
          <cell r="G1154" t="str">
            <v/>
          </cell>
          <cell r="H1154" t="str">
            <v>CONSTRUCCION SISTEMA AGUA POTABLE RURAL PUNTA CHILEN, ANCUD</v>
          </cell>
          <cell r="I1154" t="str">
            <v>CONSTRUCCION</v>
          </cell>
          <cell r="J1154" t="str">
            <v>CHILOE</v>
          </cell>
          <cell r="K1154" t="str">
            <v>RS</v>
          </cell>
        </row>
        <row r="1155">
          <cell r="A1155">
            <v>30137590</v>
          </cell>
          <cell r="B1155" t="str">
            <v>30137590-EJECUCION</v>
          </cell>
          <cell r="C1155" t="str">
            <v/>
          </cell>
          <cell r="D1155">
            <v>7314411</v>
          </cell>
          <cell r="E1155" t="str">
            <v>EJECUCION</v>
          </cell>
          <cell r="F1155" t="str">
            <v>DIRECCION DE VIALIDAD</v>
          </cell>
          <cell r="G1155" t="str">
            <v/>
          </cell>
          <cell r="H1155" t="str">
            <v>CONSTRUCCION RUTA 7. SECTOR: VODUDAHUE - LEPTEPU (CMT)</v>
          </cell>
          <cell r="I1155" t="str">
            <v>CONSTRUCCION</v>
          </cell>
          <cell r="J1155" t="str">
            <v/>
          </cell>
          <cell r="K1155" t="str">
            <v>RS</v>
          </cell>
        </row>
        <row r="1156">
          <cell r="A1156">
            <v>30483001</v>
          </cell>
          <cell r="B1156" t="str">
            <v>30483001-EJECUCION</v>
          </cell>
          <cell r="C1156" t="str">
            <v>CASTRO</v>
          </cell>
          <cell r="D1156">
            <v>1176540</v>
          </cell>
          <cell r="E1156" t="str">
            <v>EJECUCION</v>
          </cell>
          <cell r="F1156" t="str">
            <v>JUNTA NACIONAL DE JARDINES INFANTILES</v>
          </cell>
          <cell r="G1156" t="str">
            <v/>
          </cell>
          <cell r="H1156" t="str">
            <v>CONSTRUCCION SALA CUNA Y JARDIN INFANTIL UBALDO MANCILLA, COMUNA DE CASTRO</v>
          </cell>
          <cell r="I1156" t="str">
            <v>CONSTRUCCION</v>
          </cell>
          <cell r="J1156" t="str">
            <v>CHILOE</v>
          </cell>
          <cell r="K1156" t="str">
            <v>RS</v>
          </cell>
        </row>
        <row r="1157">
          <cell r="A1157">
            <v>40005289</v>
          </cell>
          <cell r="B1157" t="str">
            <v>40005289-DISEÑO</v>
          </cell>
          <cell r="C1157" t="str">
            <v>LLANQUIHUE</v>
          </cell>
          <cell r="D1157">
            <v>82000</v>
          </cell>
          <cell r="E1157" t="str">
            <v>DISEÑO</v>
          </cell>
          <cell r="F1157" t="str">
            <v>SERVICIO VIVIENDA Y URBANIZACION REGION DE LOS LAGOS</v>
          </cell>
          <cell r="G1157" t="str">
            <v/>
          </cell>
          <cell r="H1157" t="str">
            <v>CONSTRUCCION ESPACIO PÚBLICO HUMEDAL EL LOTO, LLANQUIHUE</v>
          </cell>
          <cell r="I1157" t="str">
            <v>CONSTRUCCION</v>
          </cell>
          <cell r="J1157" t="str">
            <v>LLANQUIHUE</v>
          </cell>
          <cell r="K1157" t="str">
            <v>OT</v>
          </cell>
        </row>
        <row r="1158">
          <cell r="A1158">
            <v>30487765</v>
          </cell>
          <cell r="B1158" t="str">
            <v>30487765-EJECUCION</v>
          </cell>
          <cell r="C1158" t="str">
            <v>MAULLIN</v>
          </cell>
          <cell r="D1158">
            <v>606209</v>
          </cell>
          <cell r="E1158" t="str">
            <v>EJECUCION</v>
          </cell>
          <cell r="F1158" t="str">
            <v>MINISTERIO DE SALUD</v>
          </cell>
          <cell r="G1158" t="str">
            <v/>
          </cell>
          <cell r="H1158" t="str">
            <v>MEJORAMIENTO UNIDAD DE URGENCIA HOSPITAL DE MAULLÍN</v>
          </cell>
          <cell r="I1158" t="str">
            <v>MEJORAMIENTO</v>
          </cell>
          <cell r="J1158" t="str">
            <v>LLANQUIHUE</v>
          </cell>
          <cell r="K1158" t="str">
            <v/>
          </cell>
        </row>
        <row r="1159">
          <cell r="A1159">
            <v>30125776</v>
          </cell>
          <cell r="B1159" t="str">
            <v>30125776-EJECUCION</v>
          </cell>
          <cell r="C1159" t="str">
            <v/>
          </cell>
          <cell r="D1159">
            <v>1414703</v>
          </cell>
          <cell r="E1159" t="str">
            <v>EJECUCION</v>
          </cell>
          <cell r="F1159" t="str">
            <v>MINISTERIO DE SALUD</v>
          </cell>
          <cell r="G1159" t="str">
            <v/>
          </cell>
          <cell r="H1159" t="str">
            <v>CONSTRUCCION CENTRO DE DIÁLISIS, PURRANQUE</v>
          </cell>
          <cell r="I1159" t="str">
            <v>CONSTRUCCION</v>
          </cell>
          <cell r="J1159" t="str">
            <v>OSORNO</v>
          </cell>
          <cell r="K1159" t="str">
            <v>RS</v>
          </cell>
        </row>
        <row r="1160">
          <cell r="A1160">
            <v>30484100</v>
          </cell>
          <cell r="B1160" t="str">
            <v>30484100-DISEÑO</v>
          </cell>
          <cell r="C1160" t="str">
            <v/>
          </cell>
          <cell r="D1160">
            <v>30991</v>
          </cell>
          <cell r="E1160" t="str">
            <v>DISEÑO</v>
          </cell>
          <cell r="F1160" t="str">
            <v>DIRECCION GENERAL DE AERONAUTICA CIVIL</v>
          </cell>
          <cell r="G1160" t="str">
            <v/>
          </cell>
          <cell r="H1160" t="str">
            <v>REPOSICION VIVIENDAS FISCALES DGAC EN CHAITEN</v>
          </cell>
          <cell r="I1160" t="str">
            <v>REPOSICION</v>
          </cell>
          <cell r="J1160" t="str">
            <v/>
          </cell>
          <cell r="K1160" t="str">
            <v>RS</v>
          </cell>
        </row>
        <row r="1161">
          <cell r="A1161">
            <v>30083335</v>
          </cell>
          <cell r="B1161" t="str">
            <v>30083335-EJECUCION</v>
          </cell>
          <cell r="C1161" t="str">
            <v>QUELLON</v>
          </cell>
          <cell r="D1161">
            <v>49134262</v>
          </cell>
          <cell r="E1161" t="str">
            <v>EJECUCION</v>
          </cell>
          <cell r="F1161" t="str">
            <v>MINISTERIO DE SALUD</v>
          </cell>
          <cell r="G1161" t="str">
            <v/>
          </cell>
          <cell r="H1161" t="str">
            <v>NORMALIZACION HOSPITAL DE QUELLON, PROVINCIA DE CHILOE</v>
          </cell>
          <cell r="I1161" t="str">
            <v>NORMALIZACION</v>
          </cell>
          <cell r="J1161" t="str">
            <v>CHILOE</v>
          </cell>
          <cell r="K1161" t="str">
            <v>RS</v>
          </cell>
        </row>
        <row r="1162">
          <cell r="A1162">
            <v>30342073</v>
          </cell>
          <cell r="B1162" t="str">
            <v>30342073-EJECUCION</v>
          </cell>
          <cell r="C1162" t="str">
            <v/>
          </cell>
          <cell r="D1162">
            <v>734868</v>
          </cell>
          <cell r="E1162" t="str">
            <v>EJECUCION</v>
          </cell>
          <cell r="F1162" t="str">
            <v>GOBIERNO REGIONAL - REGION DE LOS LAGOS</v>
          </cell>
          <cell r="G1162" t="str">
            <v/>
          </cell>
          <cell r="H1162" t="str">
            <v>TRANSFERENCIA DESARROLLO SUSTENT. DESTINO TURISTICO PATAGONIA VERDE</v>
          </cell>
          <cell r="I1162" t="str">
            <v>TRANSFERENCIA</v>
          </cell>
          <cell r="J1162" t="str">
            <v>PALENA</v>
          </cell>
          <cell r="K1162" t="str">
            <v/>
          </cell>
        </row>
        <row r="1163">
          <cell r="A1163">
            <v>30117891</v>
          </cell>
          <cell r="B1163" t="str">
            <v>30117891-EJECUCION</v>
          </cell>
          <cell r="C1163" t="str">
            <v>MAULLIN</v>
          </cell>
          <cell r="D1163">
            <v>183854</v>
          </cell>
          <cell r="E1163" t="str">
            <v>EJECUCION</v>
          </cell>
          <cell r="F1163" t="str">
            <v>GOBIERNO REGIONAL - REGION DE LOS LAGOS</v>
          </cell>
          <cell r="G1163" t="str">
            <v/>
          </cell>
          <cell r="H1163" t="str">
            <v>MEJORAMIENTO  CINCO CALLES LOCALIDAD DE CARELMAPU, MAULLIN</v>
          </cell>
          <cell r="I1163" t="str">
            <v>MEJORAMIENTO</v>
          </cell>
          <cell r="J1163" t="str">
            <v>LLANQUIHUE</v>
          </cell>
          <cell r="K1163" t="str">
            <v>RS</v>
          </cell>
        </row>
        <row r="1164">
          <cell r="A1164">
            <v>30480365</v>
          </cell>
          <cell r="B1164" t="str">
            <v>30480365-EJECUCION</v>
          </cell>
          <cell r="C1164" t="str">
            <v/>
          </cell>
          <cell r="D1164">
            <v>200000</v>
          </cell>
          <cell r="E1164" t="str">
            <v>EJECUCION</v>
          </cell>
          <cell r="F1164" t="str">
            <v>GOBIERNO REGIONAL - REGION DE LOS LAGOS</v>
          </cell>
          <cell r="G1164" t="str">
            <v/>
          </cell>
          <cell r="H1164" t="str">
            <v>TRANSFERENCIA SUBSIDIO A LA OPER. SISTEMA AUTOGENERACION ISLA LAITEC</v>
          </cell>
          <cell r="I1164" t="str">
            <v>TRANSFERENCIA</v>
          </cell>
          <cell r="J1164" t="str">
            <v/>
          </cell>
          <cell r="K1164" t="str">
            <v/>
          </cell>
        </row>
        <row r="1165">
          <cell r="A1165">
            <v>30472589</v>
          </cell>
          <cell r="B1165" t="str">
            <v>30472589-EJECUCION</v>
          </cell>
          <cell r="C1165" t="str">
            <v>QUELLON</v>
          </cell>
          <cell r="D1165">
            <v>2531139</v>
          </cell>
          <cell r="E1165" t="str">
            <v>EJECUCION</v>
          </cell>
          <cell r="F1165" t="str">
            <v>GOBIERNO REGIONAL - REGION DE LOS LAGOS</v>
          </cell>
          <cell r="G1165" t="str">
            <v/>
          </cell>
          <cell r="H1165" t="str">
            <v>REPOSICION ESCUELA RURAL  DE COINCO COMUNA DE QUELLON</v>
          </cell>
          <cell r="I1165" t="str">
            <v>REPOSICION</v>
          </cell>
          <cell r="J1165" t="str">
            <v>CHILOE</v>
          </cell>
          <cell r="K1165" t="str">
            <v>RS</v>
          </cell>
        </row>
        <row r="1166">
          <cell r="A1166">
            <v>30471983</v>
          </cell>
          <cell r="B1166" t="str">
            <v>30471983-DISEÑO</v>
          </cell>
          <cell r="C1166" t="str">
            <v/>
          </cell>
          <cell r="D1166">
            <v>514408</v>
          </cell>
          <cell r="E1166" t="str">
            <v>DISEÑO</v>
          </cell>
          <cell r="F1166" t="str">
            <v>DIRECCION DE AEROPUERTOS</v>
          </cell>
          <cell r="G1166" t="str">
            <v/>
          </cell>
          <cell r="H1166" t="str">
            <v>REPOSICION PISTA AEROPUERTO EL TEPUAL - PUERTO MONTT</v>
          </cell>
          <cell r="I1166" t="str">
            <v>REPOSICION</v>
          </cell>
          <cell r="J1166" t="str">
            <v/>
          </cell>
          <cell r="K1166" t="str">
            <v>RS</v>
          </cell>
        </row>
        <row r="1167">
          <cell r="A1167">
            <v>30319122</v>
          </cell>
          <cell r="B1167" t="str">
            <v>30319122-DISEÑO</v>
          </cell>
          <cell r="C1167" t="str">
            <v/>
          </cell>
          <cell r="D1167">
            <v>462811</v>
          </cell>
          <cell r="E1167" t="str">
            <v>DISEÑO</v>
          </cell>
          <cell r="F1167" t="str">
            <v>DIRECCION DE VIALIDAD</v>
          </cell>
          <cell r="G1167" t="str">
            <v/>
          </cell>
          <cell r="H1167" t="str">
            <v>MEJORAMIENTO CBI RUTAW-883,C:CR.LONG.DIAZ LIRA,S:PUREO-APECHE,CHILOE</v>
          </cell>
          <cell r="I1167" t="str">
            <v>MEJORAMIENTO</v>
          </cell>
          <cell r="J1167" t="str">
            <v>CHILOE</v>
          </cell>
          <cell r="K1167" t="str">
            <v>RS</v>
          </cell>
        </row>
        <row r="1168">
          <cell r="A1168">
            <v>30427174</v>
          </cell>
          <cell r="B1168" t="str">
            <v>30427174-EJECUCION</v>
          </cell>
          <cell r="C1168" t="str">
            <v>OSORNO</v>
          </cell>
          <cell r="D1168">
            <v>49779</v>
          </cell>
          <cell r="E1168" t="str">
            <v>EJECUCION</v>
          </cell>
          <cell r="F1168" t="str">
            <v>GOBIERNO REGIONAL - REGION DE LOS LAGOS</v>
          </cell>
          <cell r="G1168" t="str">
            <v/>
          </cell>
          <cell r="H1168" t="str">
            <v>CONSTRUCCION MULTICANCHA VILLA PARQUE NACIONAL</v>
          </cell>
          <cell r="I1168" t="str">
            <v>CONSTRUCCION</v>
          </cell>
          <cell r="J1168" t="str">
            <v>OSORNO</v>
          </cell>
          <cell r="K1168" t="str">
            <v/>
          </cell>
        </row>
        <row r="1169">
          <cell r="A1169">
            <v>40000453</v>
          </cell>
          <cell r="B1169" t="str">
            <v>40000453-EJECUCION</v>
          </cell>
          <cell r="C1169" t="str">
            <v>ANCUD</v>
          </cell>
          <cell r="D1169">
            <v>201110</v>
          </cell>
          <cell r="E1169" t="str">
            <v>EJECUCION</v>
          </cell>
          <cell r="F1169" t="str">
            <v>GOBIERNO REGIONAL - REGION DE LOS LAGOS</v>
          </cell>
          <cell r="G1169" t="str">
            <v/>
          </cell>
          <cell r="H1169" t="str">
            <v>REPOSICION DE DOS CAMIONES TOLVA PARA LA I. MUNICIPALIDAD DE ANCUD</v>
          </cell>
          <cell r="I1169" t="str">
            <v>REPOSICION</v>
          </cell>
          <cell r="J1169" t="str">
            <v>CHILOE</v>
          </cell>
          <cell r="K1169" t="str">
            <v/>
          </cell>
        </row>
        <row r="1170">
          <cell r="A1170">
            <v>40005895</v>
          </cell>
          <cell r="B1170" t="str">
            <v>40005895-DISEÑO</v>
          </cell>
          <cell r="C1170" t="str">
            <v>PUERTO MONTT</v>
          </cell>
          <cell r="D1170">
            <v>20000</v>
          </cell>
          <cell r="E1170" t="str">
            <v>DISEÑO</v>
          </cell>
          <cell r="F1170" t="str">
            <v>SERVICIO VIVIENDA Y URBANIZACION REGION DE LOS LAGOS</v>
          </cell>
          <cell r="G1170" t="str">
            <v/>
          </cell>
          <cell r="H1170" t="str">
            <v>CONSTRUCCION 20 VIVIENDA ADULTO MAYOR ALERCE NORTE, PUERTO MONTT</v>
          </cell>
          <cell r="I1170" t="str">
            <v>CONSTRUCCION</v>
          </cell>
          <cell r="J1170" t="str">
            <v>LLANQUIHUE</v>
          </cell>
          <cell r="K1170" t="str">
            <v/>
          </cell>
        </row>
        <row r="1171">
          <cell r="A1171">
            <v>30113704</v>
          </cell>
          <cell r="B1171" t="str">
            <v>30113704-EJECUCION</v>
          </cell>
          <cell r="C1171" t="str">
            <v/>
          </cell>
          <cell r="D1171">
            <v>103342482</v>
          </cell>
          <cell r="E1171" t="str">
            <v>EJECUCION</v>
          </cell>
          <cell r="F1171" t="str">
            <v>DIRECCION DE VIALIDAD</v>
          </cell>
          <cell r="G1171" t="str">
            <v/>
          </cell>
          <cell r="H1171" t="str">
            <v>CONSERVACION GLOBAL MIXTA DE CAMINOS X REGION DE LOS LAGOS AÑO 2012</v>
          </cell>
          <cell r="I1171" t="str">
            <v>CONSERVACION</v>
          </cell>
          <cell r="J1171" t="str">
            <v/>
          </cell>
          <cell r="K1171" t="str">
            <v/>
          </cell>
        </row>
        <row r="1172">
          <cell r="A1172">
            <v>40006815</v>
          </cell>
          <cell r="B1172" t="str">
            <v>40006815-DISEÑO</v>
          </cell>
          <cell r="C1172" t="str">
            <v>QUINCHAO</v>
          </cell>
          <cell r="D1172">
            <v>668</v>
          </cell>
          <cell r="E1172" t="str">
            <v>DISEÑO</v>
          </cell>
          <cell r="F1172" t="str">
            <v>SUBSECRETARIA DE EDUCACION</v>
          </cell>
          <cell r="G1172" t="str">
            <v/>
          </cell>
          <cell r="H1172" t="str">
            <v>CONSERVACION INSTALACIONES DE GAS ESCUELA RURAL SAN FRANCISCO</v>
          </cell>
          <cell r="I1172" t="str">
            <v>CONSERVACION</v>
          </cell>
          <cell r="J1172" t="str">
            <v>CHILOE</v>
          </cell>
          <cell r="K1172" t="str">
            <v/>
          </cell>
        </row>
        <row r="1173">
          <cell r="A1173">
            <v>30398233</v>
          </cell>
          <cell r="B1173" t="str">
            <v>30398233-EJECUCION</v>
          </cell>
          <cell r="C1173" t="str">
            <v/>
          </cell>
          <cell r="D1173">
            <v>900000</v>
          </cell>
          <cell r="E1173" t="str">
            <v>EJECUCION</v>
          </cell>
          <cell r="F1173" t="str">
            <v>GOBIERNO REGIONAL - REGION DE LOS LAGOS</v>
          </cell>
          <cell r="G1173" t="str">
            <v/>
          </cell>
          <cell r="H1173" t="str">
            <v>RECUPERACION DE DIVERSIDAD PROD DE LA PESCA ARTESANAL,REG LOS LAGOS</v>
          </cell>
          <cell r="I1173" t="str">
            <v>RECUPERACION</v>
          </cell>
          <cell r="J1173" t="str">
            <v/>
          </cell>
          <cell r="K1173" t="str">
            <v/>
          </cell>
        </row>
        <row r="1174">
          <cell r="A1174">
            <v>30283175</v>
          </cell>
          <cell r="B1174" t="str">
            <v>30283175-EJECUCION</v>
          </cell>
          <cell r="C1174" t="str">
            <v>OSORNO</v>
          </cell>
          <cell r="D1174">
            <v>3918847</v>
          </cell>
          <cell r="E1174" t="str">
            <v>EJECUCION</v>
          </cell>
          <cell r="F1174" t="str">
            <v>SERVICIO VIVIENDA Y URBANIZACION REGION DE LOS LAGOS</v>
          </cell>
          <cell r="G1174" t="str">
            <v/>
          </cell>
          <cell r="H1174" t="str">
            <v>CONSTRUCCION RED CICLOVIAS OSORNO</v>
          </cell>
          <cell r="I1174" t="str">
            <v>CONSTRUCCION</v>
          </cell>
          <cell r="J1174" t="str">
            <v>OSORNO</v>
          </cell>
          <cell r="K1174" t="str">
            <v>RS</v>
          </cell>
        </row>
        <row r="1175">
          <cell r="A1175">
            <v>30135630</v>
          </cell>
          <cell r="B1175" t="str">
            <v>30135630-EJECUCION</v>
          </cell>
          <cell r="C1175" t="str">
            <v>QUELLON</v>
          </cell>
          <cell r="D1175">
            <v>1165959</v>
          </cell>
          <cell r="E1175" t="str">
            <v>EJECUCION</v>
          </cell>
          <cell r="F1175" t="str">
            <v>GOBIERNO REGIONAL - REGION DE LOS LAGOS</v>
          </cell>
          <cell r="G1175" t="str">
            <v/>
          </cell>
          <cell r="H1175" t="str">
            <v>REPOSICION ESCUELA RURAL DE COMPU, COMUNA DE QUELLON</v>
          </cell>
          <cell r="I1175" t="str">
            <v>REPOSICION</v>
          </cell>
          <cell r="J1175" t="str">
            <v>CHILOE</v>
          </cell>
          <cell r="K1175" t="str">
            <v>FI</v>
          </cell>
        </row>
        <row r="1176">
          <cell r="A1176">
            <v>30488110</v>
          </cell>
          <cell r="B1176" t="str">
            <v>30488110-EJECUCION</v>
          </cell>
          <cell r="C1176" t="str">
            <v>LOS MUERMOS</v>
          </cell>
          <cell r="D1176">
            <v>94392</v>
          </cell>
          <cell r="E1176" t="str">
            <v>EJECUCION</v>
          </cell>
          <cell r="F1176" t="str">
            <v>GOBIERNO REGIONAL - REGION DE LOS LAGOS</v>
          </cell>
          <cell r="G1176" t="str">
            <v/>
          </cell>
          <cell r="H1176" t="str">
            <v>CONSTRUCCION E INSTALACION CANCHA DE PASTO SINTETICO, LOS MUERMOS</v>
          </cell>
          <cell r="I1176" t="str">
            <v>CONSTRUCCION</v>
          </cell>
          <cell r="J1176" t="str">
            <v>LLANQUIHUE</v>
          </cell>
          <cell r="K1176" t="str">
            <v/>
          </cell>
        </row>
        <row r="1177">
          <cell r="A1177">
            <v>40006771</v>
          </cell>
          <cell r="B1177" t="str">
            <v>40006771-EJECUCION</v>
          </cell>
          <cell r="C1177" t="str">
            <v>PUERTO VARAS</v>
          </cell>
          <cell r="D1177">
            <v>54681</v>
          </cell>
          <cell r="E1177" t="str">
            <v>EJECUCION</v>
          </cell>
          <cell r="F1177" t="str">
            <v>GOBIERNO REGIONAL - REGION DE LOS LAGOS</v>
          </cell>
          <cell r="G1177" t="str">
            <v/>
          </cell>
          <cell r="H1177" t="str">
            <v>ADQUISICION TRANSPORTE ESCOLAR ESCUELA DIFERENCIAL ASPADEP, PUERTO VARAS</v>
          </cell>
          <cell r="I1177" t="str">
            <v>ADQUISICION</v>
          </cell>
          <cell r="J1177" t="str">
            <v>LLANQUIHUE</v>
          </cell>
          <cell r="K1177" t="str">
            <v/>
          </cell>
        </row>
        <row r="1178">
          <cell r="A1178">
            <v>40007225</v>
          </cell>
          <cell r="B1178" t="str">
            <v>40007225-EJECUCION</v>
          </cell>
          <cell r="C1178" t="str">
            <v>FRESIA</v>
          </cell>
          <cell r="D1178">
            <v>50000</v>
          </cell>
          <cell r="E1178" t="str">
            <v>EJECUCION</v>
          </cell>
          <cell r="F1178" t="str">
            <v>GOBIERNO REGIONAL - REGION DE LOS LAGOS</v>
          </cell>
          <cell r="G1178" t="str">
            <v/>
          </cell>
          <cell r="H1178" t="str">
            <v xml:space="preserve">CONSTRUCCION CANCHA CLUB DE REYUELA </v>
          </cell>
          <cell r="I1178" t="str">
            <v>CONSTRUCCION</v>
          </cell>
          <cell r="J1178" t="str">
            <v>LLANQUIHUE</v>
          </cell>
          <cell r="K1178" t="str">
            <v/>
          </cell>
        </row>
        <row r="1179">
          <cell r="A1179">
            <v>30464765</v>
          </cell>
          <cell r="B1179" t="str">
            <v>30464765-EJECUCION</v>
          </cell>
          <cell r="C1179" t="str">
            <v/>
          </cell>
          <cell r="D1179">
            <v>102696</v>
          </cell>
          <cell r="E1179" t="str">
            <v>EJECUCION</v>
          </cell>
          <cell r="F1179" t="str">
            <v>DIRECCION DE ARQUITECTURA MOP</v>
          </cell>
          <cell r="G1179" t="str">
            <v/>
          </cell>
          <cell r="H1179" t="str">
            <v>CONSERVACION INFRAESTRUCTURA DE APOYO LOS LAGOS</v>
          </cell>
          <cell r="I1179" t="str">
            <v>CONSERVACION</v>
          </cell>
          <cell r="J1179" t="str">
            <v/>
          </cell>
          <cell r="K1179" t="str">
            <v/>
          </cell>
        </row>
        <row r="1180">
          <cell r="A1180">
            <v>30483771</v>
          </cell>
          <cell r="B1180" t="str">
            <v>30483771-EJECUCION</v>
          </cell>
          <cell r="C1180" t="str">
            <v>CHAITEN</v>
          </cell>
          <cell r="D1180">
            <v>40554</v>
          </cell>
          <cell r="E1180" t="str">
            <v>EJECUCION</v>
          </cell>
          <cell r="F1180" t="str">
            <v>GOBIERNO REGIONAL - REGION DE LOS LAGOS</v>
          </cell>
          <cell r="G1180" t="str">
            <v/>
          </cell>
          <cell r="H1180" t="str">
            <v>CONSTRUCCION PUEBLITO ARTESANAL DE CHAITEN</v>
          </cell>
          <cell r="I1180" t="str">
            <v>CONSTRUCCION</v>
          </cell>
          <cell r="J1180" t="str">
            <v>PALENA</v>
          </cell>
          <cell r="K1180" t="str">
            <v/>
          </cell>
        </row>
        <row r="1181">
          <cell r="A1181">
            <v>30433823</v>
          </cell>
          <cell r="B1181" t="str">
            <v>30433823-EJECUCION</v>
          </cell>
          <cell r="C1181" t="str">
            <v>ANCUD</v>
          </cell>
          <cell r="D1181">
            <v>385098</v>
          </cell>
          <cell r="E1181" t="str">
            <v>EJECUCION</v>
          </cell>
          <cell r="F1181" t="str">
            <v>POLICIA DE INVESTIGACIONES DE CHILE</v>
          </cell>
          <cell r="G1181" t="str">
            <v/>
          </cell>
          <cell r="H1181" t="str">
            <v>CONSERVACION cuartel policial ANCUD</v>
          </cell>
          <cell r="I1181" t="str">
            <v>CONSERVACION</v>
          </cell>
          <cell r="J1181" t="str">
            <v>CHILOE</v>
          </cell>
          <cell r="K1181" t="str">
            <v/>
          </cell>
        </row>
        <row r="1182">
          <cell r="A1182">
            <v>40001715</v>
          </cell>
          <cell r="B1182" t="str">
            <v>40001715-EJECUCION</v>
          </cell>
          <cell r="C1182" t="str">
            <v>PUERTO VARAS</v>
          </cell>
          <cell r="D1182">
            <v>74999</v>
          </cell>
          <cell r="E1182" t="str">
            <v>EJECUCION</v>
          </cell>
          <cell r="F1182" t="str">
            <v>INSTITUTO NACIONAL DEL DEPORTE</v>
          </cell>
          <cell r="G1182" t="str">
            <v/>
          </cell>
          <cell r="H1182" t="str">
            <v>CONSERVACION GRADERIAS, CIERROS PERIMETRALES Y RED AGUA CANCHA MIRADOR</v>
          </cell>
          <cell r="I1182" t="str">
            <v>CONSERVACION</v>
          </cell>
          <cell r="J1182" t="str">
            <v>LLANQUIHUE</v>
          </cell>
          <cell r="K1182" t="str">
            <v/>
          </cell>
        </row>
        <row r="1183">
          <cell r="A1183">
            <v>40002461</v>
          </cell>
          <cell r="B1183" t="str">
            <v>40002461-EJECUCION</v>
          </cell>
          <cell r="C1183" t="str">
            <v>PUERTO MONTT</v>
          </cell>
          <cell r="D1183">
            <v>216634</v>
          </cell>
          <cell r="E1183" t="str">
            <v>EJECUCION</v>
          </cell>
          <cell r="F1183" t="str">
            <v>INSTITUTO NACIONAL DEL DEPORTE</v>
          </cell>
          <cell r="G1183" t="str">
            <v/>
          </cell>
          <cell r="H1183" t="str">
            <v>CONSERVACION CANCHA N°2 VIEJOS CRACKS  - PUERTO MONTT</v>
          </cell>
          <cell r="I1183" t="str">
            <v>CONSERVACION</v>
          </cell>
          <cell r="J1183" t="str">
            <v>LLANQUIHUE</v>
          </cell>
          <cell r="K1183" t="str">
            <v/>
          </cell>
        </row>
        <row r="1184">
          <cell r="A1184">
            <v>30286822</v>
          </cell>
          <cell r="B1184" t="str">
            <v>30286822-EJECUCION</v>
          </cell>
          <cell r="C1184" t="str">
            <v>CHAITEN</v>
          </cell>
          <cell r="D1184">
            <v>3733879</v>
          </cell>
          <cell r="E1184" t="str">
            <v>EJECUCION</v>
          </cell>
          <cell r="F1184" t="str">
            <v>SERVICIO VIVIENDA Y URBANIZACION REGION DE LOS LAGOS</v>
          </cell>
          <cell r="G1184" t="str">
            <v/>
          </cell>
          <cell r="H1184" t="str">
            <v>MEJORAMIENTO COSTANERA COMO ESPACIO PUBLICO INTEGRAL,CHAITEN</v>
          </cell>
          <cell r="I1184" t="str">
            <v>MEJORAMIENTO</v>
          </cell>
          <cell r="J1184" t="str">
            <v>PALENA</v>
          </cell>
          <cell r="K1184" t="str">
            <v>RS</v>
          </cell>
        </row>
        <row r="1185">
          <cell r="A1185">
            <v>40007680</v>
          </cell>
          <cell r="B1185" t="str">
            <v>40007680-EJECUCION</v>
          </cell>
          <cell r="C1185" t="str">
            <v>OSORNO</v>
          </cell>
          <cell r="D1185">
            <v>800</v>
          </cell>
          <cell r="E1185" t="str">
            <v>EJECUCION</v>
          </cell>
          <cell r="F1185" t="str">
            <v>SUBSECRETARIA DE EDUCACION</v>
          </cell>
          <cell r="G1185" t="str">
            <v/>
          </cell>
          <cell r="H1185" t="str">
            <v>MEJORAMIENTO OBRAS MENORES, REGULARIZACIÓN Y OBTENCIÓN SELLO VERDE INSTITUTO POLITECNICO</v>
          </cell>
          <cell r="I1185" t="str">
            <v>MEJORAMIENTO</v>
          </cell>
          <cell r="J1185" t="str">
            <v>OSORNO</v>
          </cell>
          <cell r="K1185" t="str">
            <v/>
          </cell>
        </row>
        <row r="1186">
          <cell r="A1186">
            <v>30077934</v>
          </cell>
          <cell r="B1186" t="str">
            <v>30077934-EJECUCION</v>
          </cell>
          <cell r="C1186" t="str">
            <v>FRUTILLAR</v>
          </cell>
          <cell r="D1186">
            <v>1461360</v>
          </cell>
          <cell r="E1186" t="str">
            <v>EJECUCION</v>
          </cell>
          <cell r="F1186" t="str">
            <v>GOBIERNO REGIONAL - REGION DE LOS LAGOS</v>
          </cell>
          <cell r="G1186" t="str">
            <v/>
          </cell>
          <cell r="H1186" t="str">
            <v>CONSTRUCCION CALLE NUEVA NUEVE DE FRUTILLAR</v>
          </cell>
          <cell r="I1186" t="str">
            <v>CONSTRUCCION</v>
          </cell>
          <cell r="J1186" t="str">
            <v>LLANQUIHUE</v>
          </cell>
          <cell r="K1186" t="str">
            <v>RS</v>
          </cell>
        </row>
        <row r="1187">
          <cell r="A1187">
            <v>30488468</v>
          </cell>
          <cell r="B1187" t="str">
            <v>30488468-EJECUCION</v>
          </cell>
          <cell r="C1187" t="str">
            <v>CHONCHI</v>
          </cell>
          <cell r="D1187">
            <v>65000</v>
          </cell>
          <cell r="E1187" t="str">
            <v>EJECUCION</v>
          </cell>
          <cell r="F1187" t="str">
            <v>GOBIERNO REGIONAL - REGION DE LOS LAGOS</v>
          </cell>
          <cell r="G1187" t="str">
            <v/>
          </cell>
          <cell r="H1187" t="str">
            <v>MEJORAMIENTO CANCHA DE FUTBOL SECTOR RAUCO</v>
          </cell>
          <cell r="I1187" t="str">
            <v>MEJORAMIENTO</v>
          </cell>
          <cell r="J1187" t="str">
            <v>CHILOE</v>
          </cell>
          <cell r="K1187" t="str">
            <v/>
          </cell>
        </row>
        <row r="1188">
          <cell r="A1188">
            <v>30388774</v>
          </cell>
          <cell r="B1188" t="str">
            <v>30388774-PREFACTIBILIDAD</v>
          </cell>
          <cell r="C1188" t="str">
            <v>FRESIA</v>
          </cell>
          <cell r="D1188">
            <v>430063</v>
          </cell>
          <cell r="E1188" t="str">
            <v>PREFACTIBILIDAD</v>
          </cell>
          <cell r="F1188" t="str">
            <v>DIRECCION DE VIALIDAD</v>
          </cell>
          <cell r="G1188" t="str">
            <v/>
          </cell>
          <cell r="H1188" t="str">
            <v>MEJORAMIENTO RUTA V-320 S:CR V-310 MAICHIHUE-LLICO BAJO, FRESIA</v>
          </cell>
          <cell r="I1188" t="str">
            <v>MEJORAMIENTO</v>
          </cell>
          <cell r="J1188" t="str">
            <v>LLANQUIHUE</v>
          </cell>
          <cell r="K1188" t="str">
            <v>RS</v>
          </cell>
        </row>
        <row r="1189">
          <cell r="A1189">
            <v>40005296</v>
          </cell>
          <cell r="B1189" t="str">
            <v>40005296-EJECUCION</v>
          </cell>
          <cell r="C1189" t="str">
            <v/>
          </cell>
          <cell r="D1189">
            <v>575000</v>
          </cell>
          <cell r="E1189" t="str">
            <v>EJECUCION</v>
          </cell>
          <cell r="F1189" t="str">
            <v>GOBIERNO REGIONAL - REGION DE LOS LAGOS</v>
          </cell>
          <cell r="G1189" t="str">
            <v/>
          </cell>
          <cell r="H1189" t="str">
            <v>TRANSFERENCIA CARACTERIZACION, CUANTIFICACION Y EVALUACION DE RESIDUOS ORGANICOS REGIONALES.</v>
          </cell>
          <cell r="I1189" t="str">
            <v>TRANSFERENCIA</v>
          </cell>
          <cell r="J1189" t="str">
            <v/>
          </cell>
          <cell r="K1189" t="str">
            <v/>
          </cell>
        </row>
        <row r="1190">
          <cell r="A1190">
            <v>30388222</v>
          </cell>
          <cell r="B1190" t="str">
            <v>30388222-EJECUCION</v>
          </cell>
          <cell r="C1190" t="str">
            <v>QUEILEN</v>
          </cell>
          <cell r="D1190">
            <v>106442</v>
          </cell>
          <cell r="E1190" t="str">
            <v>EJECUCION</v>
          </cell>
          <cell r="F1190" t="str">
            <v>GOBIERNO REGIONAL - REGION DE LOS LAGOS</v>
          </cell>
          <cell r="G1190" t="str">
            <v/>
          </cell>
          <cell r="H1190" t="str">
            <v>HABILITACION SUMINISTRO E.E SECTOR COLO COLO COMUNA DE QUEILEN</v>
          </cell>
          <cell r="I1190" t="str">
            <v>HABILITACION</v>
          </cell>
          <cell r="J1190" t="str">
            <v>CHILOE</v>
          </cell>
          <cell r="K1190" t="str">
            <v>RS</v>
          </cell>
        </row>
        <row r="1191">
          <cell r="A1191">
            <v>30471852</v>
          </cell>
          <cell r="B1191" t="str">
            <v>30471852-EJECUCION</v>
          </cell>
          <cell r="C1191" t="str">
            <v>ANCUD</v>
          </cell>
          <cell r="D1191">
            <v>697235</v>
          </cell>
          <cell r="E1191" t="str">
            <v>EJECUCION</v>
          </cell>
          <cell r="F1191" t="str">
            <v>GOBIERNO REGIONAL - REGION DE LOS LAGOS</v>
          </cell>
          <cell r="G1191" t="str">
            <v/>
          </cell>
          <cell r="H1191" t="str">
            <v>CONSTRUCCION SISTEMA APR LOCALIDAD RURAL DE AGUAS BUENAS, ANCUD</v>
          </cell>
          <cell r="I1191" t="str">
            <v>CONSTRUCCION</v>
          </cell>
          <cell r="J1191" t="str">
            <v>CHILOE</v>
          </cell>
          <cell r="K1191" t="str">
            <v>FI</v>
          </cell>
        </row>
        <row r="1192">
          <cell r="A1192">
            <v>40005288</v>
          </cell>
          <cell r="B1192" t="str">
            <v>40005288-DISEÑO</v>
          </cell>
          <cell r="C1192" t="str">
            <v>FRUTILLAR</v>
          </cell>
          <cell r="D1192">
            <v>67000</v>
          </cell>
          <cell r="E1192" t="str">
            <v>DISEÑO</v>
          </cell>
          <cell r="F1192" t="str">
            <v>SERVICIO VIVIENDA Y URBANIZACION REGION DE LOS LAGOS</v>
          </cell>
          <cell r="G1192" t="str">
            <v/>
          </cell>
          <cell r="H1192" t="str">
            <v>MEJORAMIENTO ESPACIO PÚBLICO BARRIO COMERCIAL, FRUTILLAR</v>
          </cell>
          <cell r="I1192" t="str">
            <v>MEJORAMIENTO</v>
          </cell>
          <cell r="J1192" t="str">
            <v>LLANQUIHUE</v>
          </cell>
          <cell r="K1192" t="str">
            <v>FI</v>
          </cell>
        </row>
        <row r="1193">
          <cell r="A1193">
            <v>30350522</v>
          </cell>
          <cell r="B1193" t="str">
            <v>30350522-EJECUCION</v>
          </cell>
          <cell r="C1193" t="str">
            <v>CASTRO</v>
          </cell>
          <cell r="D1193">
            <v>335965</v>
          </cell>
          <cell r="E1193" t="str">
            <v>EJECUCION</v>
          </cell>
          <cell r="F1193" t="str">
            <v>UNIDAD OPERATIVA DE CONTROL DE TRANSITO</v>
          </cell>
          <cell r="G1193" t="str">
            <v/>
          </cell>
          <cell r="H1193" t="str">
            <v>NORMALIZACION SEMAFOROS CIUDAD DE CASTRO</v>
          </cell>
          <cell r="I1193" t="str">
            <v>NORMALIZACION</v>
          </cell>
          <cell r="J1193" t="str">
            <v>CHILOE</v>
          </cell>
          <cell r="K1193" t="str">
            <v>RS</v>
          </cell>
        </row>
        <row r="1194">
          <cell r="A1194">
            <v>40003812</v>
          </cell>
          <cell r="B1194" t="str">
            <v>40003812-EJECUCION</v>
          </cell>
          <cell r="C1194" t="str">
            <v>COCHAMO</v>
          </cell>
          <cell r="D1194">
            <v>326000</v>
          </cell>
          <cell r="E1194" t="str">
            <v>EJECUCION</v>
          </cell>
          <cell r="F1194" t="str">
            <v>GOBIERNO REGIONAL - REGION DE LOS LAGOS</v>
          </cell>
          <cell r="G1194" t="str">
            <v/>
          </cell>
          <cell r="H1194" t="str">
            <v>CONSERVACION GIMNASIO MUNICIPAL DE PUELO</v>
          </cell>
          <cell r="I1194" t="str">
            <v>CONSERVACION</v>
          </cell>
          <cell r="J1194" t="str">
            <v>LLANQUIHUE</v>
          </cell>
          <cell r="K1194" t="str">
            <v/>
          </cell>
        </row>
        <row r="1195">
          <cell r="A1195">
            <v>30304722</v>
          </cell>
          <cell r="B1195" t="str">
            <v>30304722-EJECUCION</v>
          </cell>
          <cell r="C1195" t="str">
            <v>CASTRO</v>
          </cell>
          <cell r="D1195">
            <v>1392639</v>
          </cell>
          <cell r="E1195" t="str">
            <v>EJECUCION</v>
          </cell>
          <cell r="F1195" t="str">
            <v>MINISTERIO DE SALUD</v>
          </cell>
          <cell r="G1195" t="str">
            <v/>
          </cell>
          <cell r="H1195" t="str">
            <v>CONSTRUCCION SERVICIO DE URGENCIA ALTA RESOLUTIVIDAD, CASTRO</v>
          </cell>
          <cell r="I1195" t="str">
            <v>CONSTRUCCION</v>
          </cell>
          <cell r="J1195" t="str">
            <v>CHILOE</v>
          </cell>
          <cell r="K1195" t="str">
            <v>RS</v>
          </cell>
        </row>
        <row r="1196">
          <cell r="A1196">
            <v>30137590</v>
          </cell>
          <cell r="B1196" t="str">
            <v>30137590-EJECUCION</v>
          </cell>
          <cell r="C1196" t="str">
            <v/>
          </cell>
          <cell r="D1196">
            <v>6199659</v>
          </cell>
          <cell r="E1196" t="str">
            <v>EJECUCION</v>
          </cell>
          <cell r="F1196" t="str">
            <v>DIRECCION DE VIALIDAD</v>
          </cell>
          <cell r="G1196" t="str">
            <v/>
          </cell>
          <cell r="H1196" t="str">
            <v>CONSTRUCCION RUTA 7. SECTOR: VODUDAHUE - LEPTEPU (CMT)</v>
          </cell>
          <cell r="I1196" t="str">
            <v>CONSTRUCCION</v>
          </cell>
          <cell r="J1196" t="str">
            <v/>
          </cell>
          <cell r="K1196" t="str">
            <v>RS</v>
          </cell>
        </row>
        <row r="1197">
          <cell r="A1197">
            <v>30291172</v>
          </cell>
          <cell r="B1197" t="str">
            <v>30291172-EJECUCION</v>
          </cell>
          <cell r="C1197" t="str">
            <v>FRUTILLAR</v>
          </cell>
          <cell r="D1197">
            <v>1365730</v>
          </cell>
          <cell r="E1197" t="str">
            <v>EJECUCION</v>
          </cell>
          <cell r="F1197" t="str">
            <v>GOBIERNO REGIONAL - REGION DE LOS LAGOS</v>
          </cell>
          <cell r="G1197" t="str">
            <v/>
          </cell>
          <cell r="H1197" t="str">
            <v>REPOSICION  Y AMPLIACION BIBLIOTECA MUNICIPAL DE FRUTILLAR</v>
          </cell>
          <cell r="I1197" t="str">
            <v>REPOSICION</v>
          </cell>
          <cell r="J1197" t="str">
            <v>LLANQUIHUE</v>
          </cell>
          <cell r="K1197" t="str">
            <v>RE</v>
          </cell>
        </row>
        <row r="1198">
          <cell r="A1198">
            <v>40006580</v>
          </cell>
          <cell r="B1198" t="str">
            <v>40006580-EJECUCION</v>
          </cell>
          <cell r="C1198" t="str">
            <v>LLANQUIHUE</v>
          </cell>
          <cell r="D1198">
            <v>76534</v>
          </cell>
          <cell r="E1198" t="str">
            <v>EJECUCION</v>
          </cell>
          <cell r="F1198" t="str">
            <v>SUBSECRETARIA VIVIENDA Y URBANISMO</v>
          </cell>
          <cell r="G1198" t="str">
            <v/>
          </cell>
          <cell r="H1198" t="str">
            <v>DIAGNOSTICO PLAN MAESTRO BARRIO ERARDO WERNER,  LLANQUIHUE</v>
          </cell>
          <cell r="I1198" t="str">
            <v>DIAGNOSTICO</v>
          </cell>
          <cell r="J1198" t="str">
            <v>LLANQUIHUE</v>
          </cell>
          <cell r="K1198" t="str">
            <v>RS</v>
          </cell>
        </row>
        <row r="1199">
          <cell r="A1199">
            <v>40007560</v>
          </cell>
          <cell r="B1199" t="str">
            <v>40007560-EJECUCION</v>
          </cell>
          <cell r="C1199" t="str">
            <v>PURRANQUE</v>
          </cell>
          <cell r="D1199">
            <v>7636364</v>
          </cell>
          <cell r="E1199" t="str">
            <v>EJECUCION</v>
          </cell>
          <cell r="F1199" t="str">
            <v>SUBSECRETARIA DE EDUCACION</v>
          </cell>
          <cell r="G1199" t="str">
            <v/>
          </cell>
          <cell r="H1199" t="str">
            <v>CONSTRUCCION CONSTRUCCIÓN CUBIERTA PARA PASILLO EXTERIOR LICEO TOMAS BURGOS</v>
          </cell>
          <cell r="I1199" t="str">
            <v>CONSTRUCCION</v>
          </cell>
          <cell r="J1199" t="str">
            <v>OSORNO</v>
          </cell>
          <cell r="K1199" t="str">
            <v/>
          </cell>
        </row>
        <row r="1200">
          <cell r="A1200">
            <v>40005550</v>
          </cell>
          <cell r="B1200" t="str">
            <v>40005550-EJECUCION</v>
          </cell>
          <cell r="C1200" t="str">
            <v>CURACO DE VELEZ</v>
          </cell>
          <cell r="D1200">
            <v>11412</v>
          </cell>
          <cell r="E1200" t="str">
            <v>EJECUCION</v>
          </cell>
          <cell r="F1200" t="str">
            <v>SUBSECRETARIA DE EDUCACION</v>
          </cell>
          <cell r="G1200" t="str">
            <v/>
          </cell>
          <cell r="H1200" t="str">
            <v>CONSERVACION SISTEMA DE CAPTACIÓN DE AGUA ESCUELA CHULLEC</v>
          </cell>
          <cell r="I1200" t="str">
            <v>CONSERVACION</v>
          </cell>
          <cell r="J1200" t="str">
            <v>CHILOE</v>
          </cell>
          <cell r="K1200" t="str">
            <v/>
          </cell>
        </row>
        <row r="1201">
          <cell r="A1201">
            <v>30484456</v>
          </cell>
          <cell r="B1201" t="str">
            <v>30484456-EJECUCION</v>
          </cell>
          <cell r="C1201" t="str">
            <v>CHONCHI</v>
          </cell>
          <cell r="D1201">
            <v>119016</v>
          </cell>
          <cell r="E1201" t="str">
            <v>EJECUCION</v>
          </cell>
          <cell r="F1201" t="str">
            <v>GOBIERNO REGIONAL - REGION DE LOS LAGOS</v>
          </cell>
          <cell r="G1201" t="str">
            <v/>
          </cell>
          <cell r="H1201" t="str">
            <v>MEJORAMIENTO INTEGRAL GIMNASIO LICEO MANUEL JESUS ANDRADE BORQUEZ COMUNA DE CHONCHI</v>
          </cell>
          <cell r="I1201" t="str">
            <v>MEJORAMIENTO</v>
          </cell>
          <cell r="J1201" t="str">
            <v>CHILOE</v>
          </cell>
          <cell r="K1201" t="str">
            <v/>
          </cell>
        </row>
        <row r="1202">
          <cell r="A1202">
            <v>30352430</v>
          </cell>
          <cell r="B1202" t="str">
            <v>30352430-DISEÑO</v>
          </cell>
          <cell r="C1202" t="str">
            <v>FUTALEUFU</v>
          </cell>
          <cell r="D1202">
            <v>118160</v>
          </cell>
          <cell r="E1202" t="str">
            <v>DISEÑO</v>
          </cell>
          <cell r="F1202" t="str">
            <v>GOBIERNO REGIONAL - REGION DE LOS LAGOS</v>
          </cell>
          <cell r="G1202" t="str">
            <v/>
          </cell>
          <cell r="H1202" t="str">
            <v>CONSTRUCCION PARQUE MUNICIPAL DE FUTALEUFÚ</v>
          </cell>
          <cell r="I1202" t="str">
            <v>CONSTRUCCION</v>
          </cell>
          <cell r="J1202" t="str">
            <v>PALENA</v>
          </cell>
          <cell r="K1202" t="str">
            <v>RS</v>
          </cell>
        </row>
        <row r="1203">
          <cell r="A1203">
            <v>30226672</v>
          </cell>
          <cell r="B1203" t="str">
            <v>30226672-EJECUCION</v>
          </cell>
          <cell r="C1203" t="str">
            <v/>
          </cell>
          <cell r="D1203">
            <v>4272734</v>
          </cell>
          <cell r="E1203" t="str">
            <v>EJECUCION</v>
          </cell>
          <cell r="F1203" t="str">
            <v>DIRECCION DE OBRAS HIDRAULICAS</v>
          </cell>
          <cell r="G1203" t="str">
            <v/>
          </cell>
          <cell r="H1203" t="str">
            <v>CONSERVACION RIBERAS CAUCES NATURALES REGION DE LOS LAGOS</v>
          </cell>
          <cell r="I1203" t="str">
            <v>CONSERVACION</v>
          </cell>
          <cell r="J1203" t="str">
            <v/>
          </cell>
          <cell r="K1203" t="str">
            <v/>
          </cell>
        </row>
        <row r="1204">
          <cell r="A1204">
            <v>40000419</v>
          </cell>
          <cell r="B1204" t="str">
            <v>40000419-EJECUCION</v>
          </cell>
          <cell r="C1204" t="str">
            <v>PUERTO VARAS</v>
          </cell>
          <cell r="D1204">
            <v>232610</v>
          </cell>
          <cell r="E1204" t="str">
            <v>EJECUCION</v>
          </cell>
          <cell r="F1204" t="str">
            <v>GOBIERNO REGIONAL - REGION DE LOS LAGOS</v>
          </cell>
          <cell r="G1204" t="str">
            <v/>
          </cell>
          <cell r="H1204" t="str">
            <v>REPOSICION VEHICULOS MUNICIPALES, PUERTO VARAS</v>
          </cell>
          <cell r="I1204" t="str">
            <v>REPOSICION</v>
          </cell>
          <cell r="J1204" t="str">
            <v>LLANQUIHUE</v>
          </cell>
          <cell r="K1204" t="str">
            <v/>
          </cell>
        </row>
        <row r="1205">
          <cell r="A1205">
            <v>40008078</v>
          </cell>
          <cell r="B1205" t="str">
            <v>40008078-EJECUCION</v>
          </cell>
          <cell r="C1205" t="str">
            <v>LLANQUIHUE</v>
          </cell>
          <cell r="D1205">
            <v>220600</v>
          </cell>
          <cell r="E1205" t="str">
            <v>EJECUCION</v>
          </cell>
          <cell r="F1205" t="str">
            <v>MINISTERIO DE SALUD</v>
          </cell>
          <cell r="G1205" t="str">
            <v/>
          </cell>
          <cell r="H1205" t="str">
            <v>CONSERVACION INFRAESTRUCTURA HOSPITAL DE LLANQUIHUE 2DA. ETAPA</v>
          </cell>
          <cell r="I1205" t="str">
            <v>CONSERVACION</v>
          </cell>
          <cell r="J1205" t="str">
            <v>LLANQUIHUE</v>
          </cell>
          <cell r="K1205" t="str">
            <v/>
          </cell>
        </row>
        <row r="1206">
          <cell r="A1206">
            <v>30352380</v>
          </cell>
          <cell r="B1206" t="str">
            <v>30352380-EJECUCION</v>
          </cell>
          <cell r="C1206" t="str">
            <v>PUQUELDON</v>
          </cell>
          <cell r="D1206">
            <v>2699437</v>
          </cell>
          <cell r="E1206" t="str">
            <v>EJECUCION</v>
          </cell>
          <cell r="F1206" t="str">
            <v>DIRECCION DE OBRAS PORTUARIAS</v>
          </cell>
          <cell r="G1206" t="str">
            <v/>
          </cell>
          <cell r="H1206" t="str">
            <v>MEJORAMIENTO BORDE COSTERO ICHUAC, PUQUELDON</v>
          </cell>
          <cell r="I1206" t="str">
            <v>MEJORAMIENTO</v>
          </cell>
          <cell r="J1206" t="str">
            <v>CHILOE</v>
          </cell>
          <cell r="K1206" t="str">
            <v/>
          </cell>
        </row>
        <row r="1207">
          <cell r="A1207">
            <v>30483648</v>
          </cell>
          <cell r="B1207" t="str">
            <v>30483648-EJECUCION</v>
          </cell>
          <cell r="C1207" t="str">
            <v/>
          </cell>
          <cell r="D1207">
            <v>555068</v>
          </cell>
          <cell r="E1207" t="str">
            <v>EJECUCION</v>
          </cell>
          <cell r="F1207" t="str">
            <v>GOBIERNO REGIONAL - REGION DE LOS LAGOS</v>
          </cell>
          <cell r="G1207" t="str">
            <v/>
          </cell>
          <cell r="H1207" t="str">
            <v>ERRADICACION TEMPRANA DEL VISÓN AMERICANO DE LA ISLA DE CHILOÉ</v>
          </cell>
          <cell r="I1207" t="str">
            <v>ERRADICACION</v>
          </cell>
          <cell r="J1207" t="str">
            <v>CHILOE</v>
          </cell>
          <cell r="K1207" t="str">
            <v/>
          </cell>
        </row>
        <row r="1208">
          <cell r="A1208">
            <v>30115881</v>
          </cell>
          <cell r="B1208" t="str">
            <v>30115881-DISEÑO</v>
          </cell>
          <cell r="C1208" t="str">
            <v>QUINCHAO</v>
          </cell>
          <cell r="D1208">
            <v>107413</v>
          </cell>
          <cell r="E1208" t="str">
            <v>DISEÑO</v>
          </cell>
          <cell r="F1208" t="str">
            <v>GOBIERNO REGIONAL - REGION DE LOS LAGOS</v>
          </cell>
          <cell r="G1208" t="str">
            <v/>
          </cell>
          <cell r="H1208" t="str">
            <v>REPOSICION ESCUELA RURAL DE ISLA ALAO</v>
          </cell>
          <cell r="I1208" t="str">
            <v>REPOSICION</v>
          </cell>
          <cell r="J1208" t="str">
            <v>CHILOE</v>
          </cell>
          <cell r="K1208" t="str">
            <v>FI</v>
          </cell>
        </row>
        <row r="1209">
          <cell r="A1209">
            <v>30487157</v>
          </cell>
          <cell r="B1209" t="str">
            <v>30487157-EJECUCION</v>
          </cell>
          <cell r="C1209" t="str">
            <v>CHONCHI</v>
          </cell>
          <cell r="D1209">
            <v>574019</v>
          </cell>
          <cell r="E1209" t="str">
            <v>EJECUCION</v>
          </cell>
          <cell r="F1209" t="str">
            <v>GOBIERNO REGIONAL - REGION DE LOS LAGOS</v>
          </cell>
          <cell r="G1209" t="str">
            <v/>
          </cell>
          <cell r="H1209" t="str">
            <v>ADQUISICION LABORATORIOS Y EQUIPOS EDUCACIONALES</v>
          </cell>
          <cell r="I1209" t="str">
            <v>ADQUISICION</v>
          </cell>
          <cell r="J1209" t="str">
            <v>CHILOE</v>
          </cell>
          <cell r="K1209" t="str">
            <v/>
          </cell>
        </row>
        <row r="1210">
          <cell r="A1210">
            <v>40006971</v>
          </cell>
          <cell r="B1210" t="str">
            <v>40006971-EJECUCION</v>
          </cell>
          <cell r="C1210" t="str">
            <v>LLANQUIHUE</v>
          </cell>
          <cell r="D1210">
            <v>15000</v>
          </cell>
          <cell r="E1210" t="str">
            <v>EJECUCION</v>
          </cell>
          <cell r="F1210" t="str">
            <v>SUBSECRETARIA DE EDUCACION</v>
          </cell>
          <cell r="G1210" t="str">
            <v/>
          </cell>
          <cell r="H1210" t="str">
            <v>NORMALIZACION CONSULTORIAS PARA REGULARIZACIÓN DE ESCUELA RURAL LONCOTORO</v>
          </cell>
          <cell r="I1210" t="str">
            <v>NORMALIZACION</v>
          </cell>
          <cell r="J1210" t="str">
            <v>LLANQUIHUE</v>
          </cell>
          <cell r="K1210" t="str">
            <v/>
          </cell>
        </row>
        <row r="1211">
          <cell r="A1211">
            <v>30482544</v>
          </cell>
          <cell r="B1211" t="str">
            <v>30482544-EJECUCION</v>
          </cell>
          <cell r="C1211" t="str">
            <v>LOS MUERMOS</v>
          </cell>
          <cell r="D1211">
            <v>192302</v>
          </cell>
          <cell r="E1211" t="str">
            <v>EJECUCION</v>
          </cell>
          <cell r="F1211" t="str">
            <v>GOBIERNO REGIONAL - REGION DE LOS LAGOS</v>
          </cell>
          <cell r="G1211" t="str">
            <v/>
          </cell>
          <cell r="H1211" t="str">
            <v>REPOSICION EQUIPOS DE ILUMINACION ESPACIOS PUBLICOS, LOS MUERMOS</v>
          </cell>
          <cell r="I1211" t="str">
            <v>REPOSICION</v>
          </cell>
          <cell r="J1211" t="str">
            <v>LLANQUIHUE</v>
          </cell>
          <cell r="K1211" t="str">
            <v/>
          </cell>
        </row>
        <row r="1212">
          <cell r="A1212">
            <v>30470389</v>
          </cell>
          <cell r="B1212" t="str">
            <v>30470389-EJECUCION</v>
          </cell>
          <cell r="C1212" t="str">
            <v>QUELLON</v>
          </cell>
          <cell r="D1212">
            <v>447232</v>
          </cell>
          <cell r="E1212" t="str">
            <v>EJECUCION</v>
          </cell>
          <cell r="F1212" t="str">
            <v>GOBIERNO REGIONAL - REGION DE LOS LAGOS</v>
          </cell>
          <cell r="G1212" t="str">
            <v/>
          </cell>
          <cell r="H1212" t="str">
            <v>ADQUISICION EQUIPOS ELECTRONICOS PARA ESCUELAS COMUNA QUELLON</v>
          </cell>
          <cell r="I1212" t="str">
            <v>ADQUISICION</v>
          </cell>
          <cell r="J1212" t="str">
            <v>CHILOE</v>
          </cell>
          <cell r="K1212" t="str">
            <v/>
          </cell>
        </row>
        <row r="1213">
          <cell r="A1213">
            <v>40008116</v>
          </cell>
          <cell r="B1213" t="str">
            <v>40008116-EJECUCION</v>
          </cell>
          <cell r="C1213" t="str">
            <v>OSORNO</v>
          </cell>
          <cell r="D1213">
            <v>190</v>
          </cell>
          <cell r="E1213" t="str">
            <v>EJECUCION</v>
          </cell>
          <cell r="F1213" t="str">
            <v>SUBSECRETARIA DE EDUCACION</v>
          </cell>
          <cell r="G1213" t="str">
            <v/>
          </cell>
          <cell r="H1213" t="str">
            <v>TRANSFERENCIA PARA EL EQUIPAMIENTO TÉCNICO PROFESIONAL DEL LICEO INDUSTRIAL DE OSORNO</v>
          </cell>
          <cell r="I1213" t="str">
            <v>TRANSFERENCIA</v>
          </cell>
          <cell r="J1213" t="str">
            <v>OSORNO</v>
          </cell>
          <cell r="K1213" t="str">
            <v/>
          </cell>
        </row>
        <row r="1214">
          <cell r="A1214">
            <v>30488065</v>
          </cell>
          <cell r="B1214" t="str">
            <v>30488065-EJECUCION</v>
          </cell>
          <cell r="C1214" t="str">
            <v>FRUTILLAR</v>
          </cell>
          <cell r="D1214">
            <v>48778</v>
          </cell>
          <cell r="E1214" t="str">
            <v>EJECUCION</v>
          </cell>
          <cell r="F1214" t="str">
            <v>GOBIERNO REGIONAL - REGION DE LOS LAGOS</v>
          </cell>
          <cell r="G1214" t="str">
            <v/>
          </cell>
          <cell r="H1214" t="str">
            <v>HABILITACION SEÑALETICA TURÍSTICA  DE FRUTILLAR</v>
          </cell>
          <cell r="I1214" t="str">
            <v>HABILITACION</v>
          </cell>
          <cell r="J1214" t="str">
            <v>LLANQUIHUE</v>
          </cell>
          <cell r="K1214" t="str">
            <v/>
          </cell>
        </row>
        <row r="1215">
          <cell r="A1215">
            <v>30488467</v>
          </cell>
          <cell r="B1215" t="str">
            <v>30488467-EJECUCION</v>
          </cell>
          <cell r="C1215" t="str">
            <v>HUALAIHUE</v>
          </cell>
          <cell r="D1215">
            <v>36584</v>
          </cell>
          <cell r="E1215" t="str">
            <v>EJECUCION</v>
          </cell>
          <cell r="F1215" t="str">
            <v>GOBIERNO REGIONAL - REGION DE LOS LAGOS</v>
          </cell>
          <cell r="G1215" t="str">
            <v/>
          </cell>
          <cell r="H1215" t="str">
            <v>CONSTRUCCION ACERAS Y SOLERAS PICHICOLO</v>
          </cell>
          <cell r="I1215" t="str">
            <v>CONSTRUCCION</v>
          </cell>
          <cell r="J1215" t="str">
            <v>PALENA</v>
          </cell>
          <cell r="K1215" t="str">
            <v/>
          </cell>
        </row>
        <row r="1216">
          <cell r="A1216">
            <v>40006869</v>
          </cell>
          <cell r="B1216" t="str">
            <v>40006869-EJECUCION</v>
          </cell>
          <cell r="C1216" t="str">
            <v>OSORNO</v>
          </cell>
          <cell r="D1216">
            <v>40264</v>
          </cell>
          <cell r="E1216" t="str">
            <v>EJECUCION</v>
          </cell>
          <cell r="F1216" t="str">
            <v>GOBIERNO REGIONAL - REGION DE LOS LAGOS</v>
          </cell>
          <cell r="G1216" t="str">
            <v/>
          </cell>
          <cell r="H1216" t="str">
            <v>ADQUISICION SOFTWARE PARA EL DESPACHO Y GEORREFERENCIA  CENTRAL DE ALARMAS BOMBEROS OSORNO</v>
          </cell>
          <cell r="I1216" t="str">
            <v>ADQUISICION</v>
          </cell>
          <cell r="J1216" t="str">
            <v>OSORNO</v>
          </cell>
          <cell r="K1216" t="str">
            <v/>
          </cell>
        </row>
        <row r="1217">
          <cell r="A1217">
            <v>40006370</v>
          </cell>
          <cell r="B1217" t="str">
            <v>40006370-EJECUCION</v>
          </cell>
          <cell r="C1217" t="str">
            <v>ANCUD</v>
          </cell>
          <cell r="D1217">
            <v>18000</v>
          </cell>
          <cell r="E1217" t="str">
            <v>EJECUCION</v>
          </cell>
          <cell r="F1217" t="str">
            <v>SUBSECRETARIA DE EDUCACION</v>
          </cell>
          <cell r="G1217" t="str">
            <v/>
          </cell>
          <cell r="H1217" t="str">
            <v>MEJORAMIENTO JARDIN INFANTIL Y SALA CUNA LOS CANGREJITOS, COMUNA DE ANCUD</v>
          </cell>
          <cell r="I1217" t="str">
            <v>MEJORAMIENTO</v>
          </cell>
          <cell r="J1217" t="str">
            <v>CHILOE</v>
          </cell>
          <cell r="K1217" t="str">
            <v/>
          </cell>
        </row>
        <row r="1218">
          <cell r="A1218">
            <v>40004444</v>
          </cell>
          <cell r="B1218" t="str">
            <v>40004444-EJECUCION</v>
          </cell>
          <cell r="C1218" t="str">
            <v/>
          </cell>
          <cell r="D1218">
            <v>2500000</v>
          </cell>
          <cell r="E1218" t="str">
            <v>EJECUCION</v>
          </cell>
          <cell r="F1218" t="str">
            <v>GOBIERNO REGIONAL - REGION DE LOS LAGOS</v>
          </cell>
          <cell r="G1218" t="str">
            <v/>
          </cell>
          <cell r="H1218" t="str">
            <v>IMPLEMENTACION TRANSFERENCIA PARA ADQUISICIÓN MATERIAL MAYOR Y MENOR BOMBEROS REGION DE LOS LAG</v>
          </cell>
          <cell r="I1218" t="str">
            <v>IMPLEMENTACION</v>
          </cell>
          <cell r="J1218" t="str">
            <v>LLANQUIHUE</v>
          </cell>
          <cell r="K1218" t="str">
            <v/>
          </cell>
        </row>
        <row r="1219">
          <cell r="A1219">
            <v>40006928</v>
          </cell>
          <cell r="B1219" t="str">
            <v>40006928-EJECUCION</v>
          </cell>
          <cell r="C1219" t="str">
            <v>HUALAIHUE</v>
          </cell>
          <cell r="D1219">
            <v>4000000</v>
          </cell>
          <cell r="E1219" t="str">
            <v>EJECUCION</v>
          </cell>
          <cell r="F1219" t="str">
            <v>SUBSECRETARIA DE EDUCACION</v>
          </cell>
          <cell r="G1219" t="str">
            <v/>
          </cell>
          <cell r="H1219" t="str">
            <v>CONSTRUCCION DREN ESCUELA RURAL AULEN</v>
          </cell>
          <cell r="I1219" t="str">
            <v>CONSTRUCCION</v>
          </cell>
          <cell r="J1219" t="str">
            <v>PALENA</v>
          </cell>
          <cell r="K1219" t="str">
            <v/>
          </cell>
        </row>
        <row r="1220">
          <cell r="A1220">
            <v>40005739</v>
          </cell>
          <cell r="B1220" t="str">
            <v>40005739-EJECUCION</v>
          </cell>
          <cell r="C1220" t="str">
            <v>LLANQUIHUE</v>
          </cell>
          <cell r="D1220">
            <v>150000</v>
          </cell>
          <cell r="E1220" t="str">
            <v>EJECUCION</v>
          </cell>
          <cell r="F1220" t="str">
            <v>GOBIERNO REGIONAL - REGION DE LOS LAGOS</v>
          </cell>
          <cell r="G1220" t="str">
            <v/>
          </cell>
          <cell r="H1220" t="str">
            <v>ADQUISICION ADQUISICION MAQUINARIA PESADA</v>
          </cell>
          <cell r="I1220" t="str">
            <v>ADQUISICION</v>
          </cell>
          <cell r="J1220" t="str">
            <v>LLANQUIHUE</v>
          </cell>
          <cell r="K1220" t="str">
            <v/>
          </cell>
        </row>
        <row r="1221">
          <cell r="A1221">
            <v>30339822</v>
          </cell>
          <cell r="B1221" t="str">
            <v>30339822-EJECUCION</v>
          </cell>
          <cell r="C1221" t="str">
            <v>CHAITEN</v>
          </cell>
          <cell r="D1221">
            <v>680309</v>
          </cell>
          <cell r="E1221" t="str">
            <v>EJECUCION</v>
          </cell>
          <cell r="F1221" t="str">
            <v>GOBIERNO REGIONAL - REGION DE LOS LAGOS</v>
          </cell>
          <cell r="G1221" t="str">
            <v/>
          </cell>
          <cell r="H1221" t="str">
            <v>HABILITACION SUMINISTRO ENERGIA ELECTRICA SECTOR CHAITEN VIEJO, COMUNA DE CHAITEN</v>
          </cell>
          <cell r="I1221" t="str">
            <v>HABILITACION</v>
          </cell>
          <cell r="J1221" t="str">
            <v>PALENA</v>
          </cell>
          <cell r="K1221" t="str">
            <v>FI</v>
          </cell>
        </row>
        <row r="1222">
          <cell r="A1222">
            <v>30341329</v>
          </cell>
          <cell r="B1222" t="str">
            <v>30341329-EJECUCION</v>
          </cell>
          <cell r="C1222" t="str">
            <v/>
          </cell>
          <cell r="D1222">
            <v>171187</v>
          </cell>
          <cell r="E1222" t="str">
            <v>EJECUCION</v>
          </cell>
          <cell r="F1222" t="str">
            <v>GOBIERNO REGIONAL - REGION DE LOS LAGOS</v>
          </cell>
          <cell r="G1222" t="str">
            <v/>
          </cell>
          <cell r="H1222" t="str">
            <v>TRANSFERENCIA ASESORÍA ESPECIALIZADA CONSOLIDACIÓN TENENCIA TIERRA</v>
          </cell>
          <cell r="I1222" t="str">
            <v>TRANSFERENCIA</v>
          </cell>
          <cell r="J1222" t="str">
            <v>PALENA</v>
          </cell>
          <cell r="K1222" t="str">
            <v/>
          </cell>
        </row>
        <row r="1223">
          <cell r="A1223">
            <v>30468193</v>
          </cell>
          <cell r="B1223" t="str">
            <v>30468193-EJECUCION</v>
          </cell>
          <cell r="C1223" t="str">
            <v/>
          </cell>
          <cell r="D1223">
            <v>307800</v>
          </cell>
          <cell r="E1223" t="str">
            <v>EJECUCION</v>
          </cell>
          <cell r="F1223" t="str">
            <v>GOBIERNO REGIONAL - REGION DE LOS LAGOS</v>
          </cell>
          <cell r="G1223" t="str">
            <v/>
          </cell>
          <cell r="H1223" t="str">
            <v>TRANSFERENCIA IMPLEMENTACION SOLUCIONES MENORES DE AGUA USUARIOS AFC</v>
          </cell>
          <cell r="I1223" t="str">
            <v>TRANSFERENCIA</v>
          </cell>
          <cell r="J1223" t="str">
            <v/>
          </cell>
          <cell r="K1223" t="str">
            <v/>
          </cell>
        </row>
        <row r="1224">
          <cell r="A1224">
            <v>30342976</v>
          </cell>
          <cell r="B1224" t="str">
            <v>30342976-EJECUCION</v>
          </cell>
          <cell r="C1224" t="str">
            <v>CHAITEN</v>
          </cell>
          <cell r="D1224">
            <v>354324</v>
          </cell>
          <cell r="E1224" t="str">
            <v>EJECUCION</v>
          </cell>
          <cell r="F1224" t="str">
            <v>GOBIERNO REGIONAL - REGION DE LOS LAGOS</v>
          </cell>
          <cell r="G1224" t="str">
            <v/>
          </cell>
          <cell r="H1224" t="str">
            <v>REPOSICION DE MAQUINARIA PARA LA COMUNA DE CHAITÉN</v>
          </cell>
          <cell r="I1224" t="str">
            <v>REPOSICION</v>
          </cell>
          <cell r="J1224" t="str">
            <v>PALENA</v>
          </cell>
          <cell r="K1224" t="str">
            <v/>
          </cell>
        </row>
        <row r="1225">
          <cell r="A1225">
            <v>30461825</v>
          </cell>
          <cell r="B1225" t="str">
            <v>30461825-EJECUCION</v>
          </cell>
          <cell r="C1225" t="str">
            <v>CHAITEN</v>
          </cell>
          <cell r="D1225">
            <v>172830</v>
          </cell>
          <cell r="E1225" t="str">
            <v>EJECUCION</v>
          </cell>
          <cell r="F1225" t="str">
            <v>GOBIERNO REGIONAL - REGION DE LOS LAGOS</v>
          </cell>
          <cell r="G1225" t="str">
            <v/>
          </cell>
          <cell r="H1225" t="str">
            <v xml:space="preserve">CAPACITACION TRABAJO EN FIBRA ANIMAL Y VEGETAL MUJERES DE CHAITEN </v>
          </cell>
          <cell r="I1225" t="str">
            <v>CAPACITACION</v>
          </cell>
          <cell r="J1225" t="str">
            <v>PALENA</v>
          </cell>
          <cell r="K1225" t="str">
            <v/>
          </cell>
        </row>
        <row r="1226">
          <cell r="A1226">
            <v>30487282</v>
          </cell>
          <cell r="B1226" t="str">
            <v>30487282-EJECUCION</v>
          </cell>
          <cell r="C1226" t="str">
            <v>QUINCHAO</v>
          </cell>
          <cell r="D1226">
            <v>85000</v>
          </cell>
          <cell r="E1226" t="str">
            <v>EJECUCION</v>
          </cell>
          <cell r="F1226" t="str">
            <v>GOBIERNO REGIONAL - REGION DE LOS LAGOS</v>
          </cell>
          <cell r="G1226" t="str">
            <v/>
          </cell>
          <cell r="H1226" t="str">
            <v>CONSTRUCCION EMBARCADERO FLOTANTE EN ISLA CAGUACH</v>
          </cell>
          <cell r="I1226" t="str">
            <v>CONSTRUCCION</v>
          </cell>
          <cell r="J1226" t="str">
            <v>CHILOE</v>
          </cell>
          <cell r="K1226" t="str">
            <v/>
          </cell>
        </row>
        <row r="1227">
          <cell r="A1227">
            <v>30204522</v>
          </cell>
          <cell r="B1227" t="str">
            <v>30204522-EJECUCION</v>
          </cell>
          <cell r="C1227" t="str">
            <v>PUERTO VARAS</v>
          </cell>
          <cell r="D1227">
            <v>1319949</v>
          </cell>
          <cell r="E1227" t="str">
            <v>EJECUCION</v>
          </cell>
          <cell r="F1227" t="str">
            <v>GOBIERNO REGIONAL - REGION DE LOS LAGOS</v>
          </cell>
          <cell r="G1227" t="str">
            <v/>
          </cell>
          <cell r="H1227" t="str">
            <v>REPOSICION CUARTEL SEXTA COMPAÑIA DE BOMBEROS, PUERTO VARAS</v>
          </cell>
          <cell r="I1227" t="str">
            <v>REPOSICION</v>
          </cell>
          <cell r="J1227" t="str">
            <v>LLANQUIHUE</v>
          </cell>
          <cell r="K1227" t="str">
            <v/>
          </cell>
        </row>
        <row r="1228">
          <cell r="A1228">
            <v>30135233</v>
          </cell>
          <cell r="B1228" t="str">
            <v>30135233-EJECUCION</v>
          </cell>
          <cell r="C1228" t="str">
            <v>PALENA</v>
          </cell>
          <cell r="D1228">
            <v>2272591</v>
          </cell>
          <cell r="E1228" t="str">
            <v>EJECUCION</v>
          </cell>
          <cell r="F1228" t="str">
            <v>GOBIERNO REGIONAL - REGION DE LOS LAGOS</v>
          </cell>
          <cell r="G1228" t="str">
            <v/>
          </cell>
          <cell r="H1228" t="str">
            <v xml:space="preserve">MEJORAMIENTO CIRCUITO PEATONAL HISTÓRICO COMUNA DE PALENA </v>
          </cell>
          <cell r="I1228" t="str">
            <v>MEJORAMIENTO</v>
          </cell>
          <cell r="J1228" t="str">
            <v>PALENA</v>
          </cell>
          <cell r="K1228" t="str">
            <v/>
          </cell>
        </row>
        <row r="1229">
          <cell r="A1229">
            <v>30257172</v>
          </cell>
          <cell r="B1229" t="str">
            <v>30257172-EJECUCION</v>
          </cell>
          <cell r="C1229" t="str">
            <v>DALCAHUE</v>
          </cell>
          <cell r="D1229">
            <v>82389</v>
          </cell>
          <cell r="E1229" t="str">
            <v>EJECUCION</v>
          </cell>
          <cell r="F1229" t="str">
            <v>SUBSECRETARIA VIVIENDA Y URBANISMO</v>
          </cell>
          <cell r="G1229" t="str">
            <v/>
          </cell>
          <cell r="H1229" t="str">
            <v>ACTUALIZACION PLAN REGULADOR COMUNAL DE DALCAHUE</v>
          </cell>
          <cell r="I1229" t="str">
            <v>ACTUALIZACION</v>
          </cell>
          <cell r="J1229" t="str">
            <v>CHILOE</v>
          </cell>
          <cell r="K1229" t="str">
            <v/>
          </cell>
        </row>
        <row r="1230">
          <cell r="A1230">
            <v>30465002</v>
          </cell>
          <cell r="B1230" t="str">
            <v>30465002-EJECUCION</v>
          </cell>
          <cell r="C1230" t="str">
            <v>CALBUCO</v>
          </cell>
          <cell r="D1230">
            <v>218961</v>
          </cell>
          <cell r="E1230" t="str">
            <v>EJECUCION</v>
          </cell>
          <cell r="F1230" t="str">
            <v>GOBIERNO REGIONAL - REGION DE LOS LAGOS</v>
          </cell>
          <cell r="G1230" t="str">
            <v/>
          </cell>
          <cell r="H1230" t="str">
            <v>ADQUISICION CAMIÓN MULTIPROPOSITO, COMUNA CALBUCO</v>
          </cell>
          <cell r="I1230" t="str">
            <v>ADQUISICION</v>
          </cell>
          <cell r="J1230" t="str">
            <v>LLANQUIHUE</v>
          </cell>
          <cell r="K1230" t="str">
            <v/>
          </cell>
        </row>
        <row r="1231">
          <cell r="A1231">
            <v>40000188</v>
          </cell>
          <cell r="B1231" t="str">
            <v>40000188-EJECUCION</v>
          </cell>
          <cell r="C1231" t="str">
            <v>SAN PABLO</v>
          </cell>
          <cell r="D1231">
            <v>65000</v>
          </cell>
          <cell r="E1231" t="str">
            <v>EJECUCION</v>
          </cell>
          <cell r="F1231" t="str">
            <v>GOBIERNO REGIONAL - REGION DE LOS LAGOS</v>
          </cell>
          <cell r="G1231" t="str">
            <v/>
          </cell>
          <cell r="H1231" t="str">
            <v>CONSTRUCCION CENTRO COMUNITARIO TALLERES LABORALES</v>
          </cell>
          <cell r="I1231" t="str">
            <v>CONSTRUCCION</v>
          </cell>
          <cell r="J1231" t="str">
            <v>OSORNO</v>
          </cell>
          <cell r="K1231" t="str">
            <v/>
          </cell>
        </row>
        <row r="1232">
          <cell r="A1232">
            <v>30463397</v>
          </cell>
          <cell r="B1232" t="str">
            <v>30463397-EJECUCION</v>
          </cell>
          <cell r="C1232" t="str">
            <v/>
          </cell>
          <cell r="D1232">
            <v>2717823</v>
          </cell>
          <cell r="E1232" t="str">
            <v>EJECUCION</v>
          </cell>
          <cell r="F1232" t="str">
            <v>CONSEJO NACIONAL DE LA CULTURA Y LAS ARTES</v>
          </cell>
          <cell r="G1232" t="str">
            <v/>
          </cell>
          <cell r="H1232" t="str">
            <v>CONSTRUCCION CENTRO DE CREACIÓN - CECREA CASTRO</v>
          </cell>
          <cell r="I1232" t="str">
            <v>CONSTRUCCION</v>
          </cell>
          <cell r="J1232" t="str">
            <v/>
          </cell>
          <cell r="K1232" t="str">
            <v>RS</v>
          </cell>
        </row>
        <row r="1233">
          <cell r="A1233">
            <v>30395422</v>
          </cell>
          <cell r="B1233" t="str">
            <v>30395422-EJECUCION</v>
          </cell>
          <cell r="C1233" t="str">
            <v>MAULLIN</v>
          </cell>
          <cell r="D1233">
            <v>346499</v>
          </cell>
          <cell r="E1233" t="str">
            <v>EJECUCION</v>
          </cell>
          <cell r="F1233" t="str">
            <v>GOBIERNO REGIONAL - REGION DE LOS LAGOS</v>
          </cell>
          <cell r="G1233" t="str">
            <v/>
          </cell>
          <cell r="H1233" t="str">
            <v>REPOSICION CANCHA LEPIHUE, COMUNA DE MAULLIN</v>
          </cell>
          <cell r="I1233" t="str">
            <v>REPOSICION</v>
          </cell>
          <cell r="J1233" t="str">
            <v>LLANQUIHUE</v>
          </cell>
          <cell r="K1233" t="str">
            <v>OT</v>
          </cell>
        </row>
        <row r="1234">
          <cell r="A1234">
            <v>40006629</v>
          </cell>
          <cell r="B1234" t="str">
            <v>40006629-EJECUCION</v>
          </cell>
          <cell r="C1234" t="str">
            <v>CASTRO</v>
          </cell>
          <cell r="D1234">
            <v>52000</v>
          </cell>
          <cell r="E1234" t="str">
            <v>EJECUCION</v>
          </cell>
          <cell r="F1234" t="str">
            <v>SUBSECRETARIA DE EDUCACION</v>
          </cell>
          <cell r="G1234" t="str">
            <v/>
          </cell>
          <cell r="H1234" t="str">
            <v>MEJORAMIENTO ENVOLVENTE TÉRMICA PARANINFO</v>
          </cell>
          <cell r="I1234" t="str">
            <v>MEJORAMIENTO</v>
          </cell>
          <cell r="J1234" t="str">
            <v>CHILOE</v>
          </cell>
          <cell r="K1234" t="str">
            <v/>
          </cell>
        </row>
        <row r="1235">
          <cell r="A1235">
            <v>40006697</v>
          </cell>
          <cell r="B1235" t="str">
            <v>40006697-EJECUCION</v>
          </cell>
          <cell r="C1235" t="str">
            <v>ANCUD</v>
          </cell>
          <cell r="D1235">
            <v>375</v>
          </cell>
          <cell r="E1235" t="str">
            <v>EJECUCION</v>
          </cell>
          <cell r="F1235" t="str">
            <v>SUBSECRETARIA DE EDUCACION</v>
          </cell>
          <cell r="G1235" t="str">
            <v/>
          </cell>
          <cell r="H1235" t="str">
            <v>NORMALIZACION LICEO DOMINGO ESPIÑEIRA RIESCO, ANCUD</v>
          </cell>
          <cell r="I1235" t="str">
            <v>NORMALIZACION</v>
          </cell>
          <cell r="J1235" t="str">
            <v>CHILOE</v>
          </cell>
          <cell r="K1235" t="str">
            <v/>
          </cell>
        </row>
        <row r="1236">
          <cell r="A1236">
            <v>30102779</v>
          </cell>
          <cell r="B1236" t="str">
            <v>30102779-EJECUCION</v>
          </cell>
          <cell r="C1236" t="str">
            <v>FUTALEUFU</v>
          </cell>
          <cell r="D1236">
            <v>582592</v>
          </cell>
          <cell r="E1236" t="str">
            <v>EJECUCION</v>
          </cell>
          <cell r="F1236" t="str">
            <v>GOBIERNO REGIONAL - REGION DE LOS LAGOS</v>
          </cell>
          <cell r="G1236" t="str">
            <v/>
          </cell>
          <cell r="H1236" t="str">
            <v>CONSTRUCCION TERMINAL DE BUSES COMUNA DE FUTALEUFÚ</v>
          </cell>
          <cell r="I1236" t="str">
            <v>CONSTRUCCION</v>
          </cell>
          <cell r="J1236" t="str">
            <v>PALENA</v>
          </cell>
          <cell r="K1236" t="str">
            <v>RS</v>
          </cell>
        </row>
        <row r="1237">
          <cell r="A1237">
            <v>30382574</v>
          </cell>
          <cell r="B1237" t="str">
            <v>30382574-PREFACTIBILIDAD</v>
          </cell>
          <cell r="C1237" t="str">
            <v>OSORNO</v>
          </cell>
          <cell r="D1237">
            <v>386885</v>
          </cell>
          <cell r="E1237" t="str">
            <v>PREFACTIBILIDAD</v>
          </cell>
          <cell r="F1237" t="str">
            <v>DIRECCION DE VIALIDAD</v>
          </cell>
          <cell r="G1237" t="str">
            <v/>
          </cell>
          <cell r="H1237" t="str">
            <v>MEJORAMIENTO CONEXIÓN VIAL URBANA RUTA U-72 - RUTA U-40 EN OSORNO</v>
          </cell>
          <cell r="I1237" t="str">
            <v>MEJORAMIENTO</v>
          </cell>
          <cell r="J1237" t="str">
            <v>OSORNO</v>
          </cell>
          <cell r="K1237" t="str">
            <v>RS</v>
          </cell>
        </row>
        <row r="1238">
          <cell r="A1238">
            <v>40000194</v>
          </cell>
          <cell r="B1238" t="str">
            <v>40000194-EJECUCION</v>
          </cell>
          <cell r="C1238" t="str">
            <v/>
          </cell>
          <cell r="D1238">
            <v>1039322</v>
          </cell>
          <cell r="E1238" t="str">
            <v>EJECUCION</v>
          </cell>
          <cell r="F1238" t="str">
            <v>GOBIERNO REGIONAL - REGION DE LOS LAGOS</v>
          </cell>
          <cell r="G1238" t="str">
            <v/>
          </cell>
          <cell r="H1238" t="str">
            <v>ADQUISICION EQUIPOS Y EQUIPAMIENTOS CENTRO ONCOLÓGICO AMBULATORIO</v>
          </cell>
          <cell r="I1238" t="str">
            <v>ADQUISICION</v>
          </cell>
          <cell r="J1238" t="str">
            <v/>
          </cell>
          <cell r="K1238" t="str">
            <v/>
          </cell>
        </row>
        <row r="1239">
          <cell r="A1239">
            <v>40002512</v>
          </cell>
          <cell r="B1239" t="str">
            <v>40002512-EJECUCION</v>
          </cell>
          <cell r="C1239" t="str">
            <v>OSORNO</v>
          </cell>
          <cell r="D1239">
            <v>240000</v>
          </cell>
          <cell r="E1239" t="str">
            <v>EJECUCION</v>
          </cell>
          <cell r="F1239" t="str">
            <v>INSTITUTO NACIONAL DEL DEPORTE</v>
          </cell>
          <cell r="G1239" t="str">
            <v/>
          </cell>
          <cell r="H1239" t="str">
            <v>CONSERVACION PISTA ATLÉTICA, VILLA OLÍMPICA, OSORNO</v>
          </cell>
          <cell r="I1239" t="str">
            <v>CONSERVACION</v>
          </cell>
          <cell r="J1239" t="str">
            <v>OSORNO</v>
          </cell>
          <cell r="K1239" t="str">
            <v/>
          </cell>
        </row>
        <row r="1240">
          <cell r="A1240">
            <v>40000639</v>
          </cell>
          <cell r="B1240" t="str">
            <v>40000639-EJECUCION</v>
          </cell>
          <cell r="C1240" t="str">
            <v>FUTALEUFU</v>
          </cell>
          <cell r="D1240">
            <v>92340</v>
          </cell>
          <cell r="E1240" t="str">
            <v>EJECUCION</v>
          </cell>
          <cell r="F1240" t="str">
            <v>GOBIERNO REGIONAL - REGION DE LOS LAGOS</v>
          </cell>
          <cell r="G1240" t="str">
            <v/>
          </cell>
          <cell r="H1240" t="str">
            <v xml:space="preserve">REPOSICION TECHUMBRE Y DEPENDENCIAS DE LA ESCUELA BÁSICA SECTOR EL LIMITE </v>
          </cell>
          <cell r="I1240" t="str">
            <v>REPOSICION</v>
          </cell>
          <cell r="J1240" t="str">
            <v>PALENA</v>
          </cell>
          <cell r="K1240" t="str">
            <v/>
          </cell>
        </row>
        <row r="1241">
          <cell r="A1241">
            <v>40007916</v>
          </cell>
          <cell r="B1241" t="str">
            <v>40007916-EJECUCION</v>
          </cell>
          <cell r="C1241" t="str">
            <v>QUEMCHI</v>
          </cell>
          <cell r="D1241">
            <v>45345</v>
          </cell>
          <cell r="E1241" t="str">
            <v>EJECUCION</v>
          </cell>
          <cell r="F1241" t="str">
            <v>SUBSECRETARIA DE EDUCACION</v>
          </cell>
          <cell r="G1241" t="str">
            <v/>
          </cell>
          <cell r="H1241" t="str">
            <v>CONSERVACION MULTICANCHA TECHADA, MAN.  PTAS CALDERA Y SELLO VERDE LICEO POLIVALENTE QUEMCHI</v>
          </cell>
          <cell r="I1241" t="str">
            <v>CONSERVACION</v>
          </cell>
          <cell r="J1241" t="str">
            <v>CHILOE</v>
          </cell>
          <cell r="K1241" t="str">
            <v/>
          </cell>
        </row>
        <row r="1242">
          <cell r="A1242">
            <v>30485313</v>
          </cell>
          <cell r="B1242" t="str">
            <v>30485313-EJECUCION</v>
          </cell>
          <cell r="C1242" t="str">
            <v>PUERTO VARAS</v>
          </cell>
          <cell r="D1242">
            <v>468032</v>
          </cell>
          <cell r="E1242" t="str">
            <v>EJECUCION</v>
          </cell>
          <cell r="F1242" t="str">
            <v>GOBIERNO REGIONAL - REGION DE LOS LAGOS</v>
          </cell>
          <cell r="G1242" t="str">
            <v/>
          </cell>
          <cell r="H1242" t="str">
            <v>CONSERVACION PLAZA DE ARMAS Y SU ENTORNO, PUERTO VARAS</v>
          </cell>
          <cell r="I1242" t="str">
            <v>CONSERVACION</v>
          </cell>
          <cell r="J1242" t="str">
            <v>LLANQUIHUE</v>
          </cell>
          <cell r="K1242" t="str">
            <v/>
          </cell>
        </row>
        <row r="1243">
          <cell r="A1243">
            <v>30481304</v>
          </cell>
          <cell r="B1243" t="str">
            <v>30481304-EJECUCION</v>
          </cell>
          <cell r="C1243" t="str">
            <v>PUERTO MONTT</v>
          </cell>
          <cell r="D1243">
            <v>597291</v>
          </cell>
          <cell r="E1243" t="str">
            <v>EJECUCION</v>
          </cell>
          <cell r="F1243" t="str">
            <v>GOBIERNO REGIONAL - REGION DE LOS LAGOS</v>
          </cell>
          <cell r="G1243" t="str">
            <v/>
          </cell>
          <cell r="H1243" t="str">
            <v>AMPLIACION SERVICIO APR LAGUNITAS, VALLE CARDONAL, PUERTO MONTT</v>
          </cell>
          <cell r="I1243" t="str">
            <v>AMPLIACION</v>
          </cell>
          <cell r="J1243" t="str">
            <v>LLANQUIHUE</v>
          </cell>
          <cell r="K1243" t="str">
            <v>RS</v>
          </cell>
        </row>
        <row r="1244">
          <cell r="A1244">
            <v>30188272</v>
          </cell>
          <cell r="B1244" t="str">
            <v>30188272-EJECUCION</v>
          </cell>
          <cell r="C1244" t="str">
            <v>COCHAMO</v>
          </cell>
          <cell r="D1244">
            <v>129544</v>
          </cell>
          <cell r="E1244" t="str">
            <v>EJECUCION</v>
          </cell>
          <cell r="F1244" t="str">
            <v>GOBIERNO REGIONAL - REGION DE LOS LAGOS</v>
          </cell>
          <cell r="G1244" t="str">
            <v/>
          </cell>
          <cell r="H1244" t="str">
            <v>REPOSICION BUS DE PASAJEROS DE LA COMUNA DE COCHAMO</v>
          </cell>
          <cell r="I1244" t="str">
            <v>REPOSICION</v>
          </cell>
          <cell r="J1244" t="str">
            <v>LLANQUIHUE</v>
          </cell>
          <cell r="K1244" t="str">
            <v/>
          </cell>
        </row>
        <row r="1245">
          <cell r="A1245">
            <v>30104572</v>
          </cell>
          <cell r="B1245" t="str">
            <v>30104572-EJECUCION</v>
          </cell>
          <cell r="C1245" t="str">
            <v>RIO NEGRO</v>
          </cell>
          <cell r="D1245">
            <v>1258071</v>
          </cell>
          <cell r="E1245" t="str">
            <v>EJECUCION</v>
          </cell>
          <cell r="F1245" t="str">
            <v>DIRECCION DE VIALIDAD</v>
          </cell>
          <cell r="G1245" t="str">
            <v/>
          </cell>
          <cell r="H1245" t="str">
            <v>REPOSICION PUENTE CHAN CHAN N°1 EN RUTA U-605</v>
          </cell>
          <cell r="I1245" t="str">
            <v>REPOSICION</v>
          </cell>
          <cell r="J1245" t="str">
            <v>OSORNO</v>
          </cell>
          <cell r="K1245" t="str">
            <v>RS</v>
          </cell>
        </row>
        <row r="1246">
          <cell r="A1246">
            <v>30486029</v>
          </cell>
          <cell r="B1246" t="str">
            <v>30486029-EJECUCION</v>
          </cell>
          <cell r="C1246" t="str">
            <v>ANCUD</v>
          </cell>
          <cell r="D1246">
            <v>66631</v>
          </cell>
          <cell r="E1246" t="str">
            <v>EJECUCION</v>
          </cell>
          <cell r="F1246" t="str">
            <v>GOBIERNO REGIONAL - REGION DE LOS LAGOS</v>
          </cell>
          <cell r="G1246" t="str">
            <v/>
          </cell>
          <cell r="H1246" t="str">
            <v>ADQUISICION MINIBUS ESCUELA DIFERENCIAL SAN CARLOS DE ANCUD</v>
          </cell>
          <cell r="I1246" t="str">
            <v>ADQUISICION</v>
          </cell>
          <cell r="J1246" t="str">
            <v>CHILOE</v>
          </cell>
          <cell r="K1246" t="str">
            <v/>
          </cell>
        </row>
        <row r="1247">
          <cell r="A1247">
            <v>40005716</v>
          </cell>
          <cell r="B1247" t="str">
            <v>40005716-EJECUCION</v>
          </cell>
          <cell r="C1247" t="str">
            <v>CHONCHI</v>
          </cell>
          <cell r="D1247">
            <v>35000</v>
          </cell>
          <cell r="E1247" t="str">
            <v>EJECUCION</v>
          </cell>
          <cell r="F1247" t="str">
            <v>SUBSECRETARIA DE EDUCACION</v>
          </cell>
          <cell r="G1247" t="str">
            <v/>
          </cell>
          <cell r="H1247" t="str">
            <v>CONSTRUCCION CORREDOR LICEO MANUEL JESUS ANDRADE BORQUEZ, CHONCHI</v>
          </cell>
          <cell r="I1247" t="str">
            <v>CONSTRUCCION</v>
          </cell>
          <cell r="J1247" t="str">
            <v>CHILOE</v>
          </cell>
          <cell r="K1247" t="str">
            <v/>
          </cell>
        </row>
        <row r="1248">
          <cell r="A1248">
            <v>30429525</v>
          </cell>
          <cell r="B1248" t="str">
            <v>30429525-EJECUCION</v>
          </cell>
          <cell r="C1248" t="str">
            <v>QUELLON</v>
          </cell>
          <cell r="D1248">
            <v>503653</v>
          </cell>
          <cell r="E1248" t="str">
            <v>EJECUCION</v>
          </cell>
          <cell r="F1248" t="str">
            <v>MINISTERIO DE SALUD</v>
          </cell>
          <cell r="G1248" t="str">
            <v/>
          </cell>
          <cell r="H1248" t="str">
            <v>CONSTRUCCION CENTRO COMUNITARIO DE SALUD AYTUE, QUELLON</v>
          </cell>
          <cell r="I1248" t="str">
            <v>CONSTRUCCION</v>
          </cell>
          <cell r="J1248" t="str">
            <v>CHILOE</v>
          </cell>
          <cell r="K1248" t="str">
            <v>RS</v>
          </cell>
        </row>
        <row r="1249">
          <cell r="A1249">
            <v>40005376</v>
          </cell>
          <cell r="B1249" t="str">
            <v>40005376-EJECUCION</v>
          </cell>
          <cell r="C1249" t="str">
            <v/>
          </cell>
          <cell r="D1249">
            <v>225000</v>
          </cell>
          <cell r="E1249" t="str">
            <v>EJECUCION</v>
          </cell>
          <cell r="F1249" t="str">
            <v>GOBIERNO REGIONAL - REGION DE LOS LAGOS</v>
          </cell>
          <cell r="G1249" t="str">
            <v/>
          </cell>
          <cell r="H1249" t="str">
            <v>TRANSFERENCIA DESARROLLO PRODUCTIVO DEL RUBRO HORTÍCOLA PARA LA ADAPTACIÓN AL CAMBIO CLIMÁTICO</v>
          </cell>
          <cell r="I1249" t="str">
            <v>TRANSFERENCIA</v>
          </cell>
          <cell r="J1249" t="str">
            <v/>
          </cell>
          <cell r="K1249" t="str">
            <v/>
          </cell>
        </row>
        <row r="1250">
          <cell r="A1250">
            <v>30433775</v>
          </cell>
          <cell r="B1250" t="str">
            <v>30433775-EJECUCION</v>
          </cell>
          <cell r="C1250" t="str">
            <v/>
          </cell>
          <cell r="D1250">
            <v>492232</v>
          </cell>
          <cell r="E1250" t="str">
            <v>EJECUCION</v>
          </cell>
          <cell r="F1250" t="str">
            <v>GOBIERNO REGIONAL - REGION DE LOS LAGOS</v>
          </cell>
          <cell r="G1250" t="str">
            <v/>
          </cell>
          <cell r="H1250" t="str">
            <v>RECUPERACION DE SUELOS EN TERRITORIOS INDIGENAS DE LA PROV DE OSORNO</v>
          </cell>
          <cell r="I1250" t="str">
            <v>RECUPERACION</v>
          </cell>
          <cell r="J1250" t="str">
            <v>OSORNO</v>
          </cell>
          <cell r="K1250" t="str">
            <v/>
          </cell>
        </row>
        <row r="1251">
          <cell r="A1251">
            <v>30308775</v>
          </cell>
          <cell r="B1251" t="str">
            <v>30308775-EJECUCION</v>
          </cell>
          <cell r="C1251" t="str">
            <v/>
          </cell>
          <cell r="D1251">
            <v>495248</v>
          </cell>
          <cell r="E1251" t="str">
            <v>EJECUCION</v>
          </cell>
          <cell r="F1251" t="str">
            <v>GENDARMERIA DE CHILE</v>
          </cell>
          <cell r="G1251" t="str">
            <v/>
          </cell>
          <cell r="H1251" t="str">
            <v>CONSTRUCCION RED CONTRA INCENDIO CDP ANCUD</v>
          </cell>
          <cell r="I1251" t="str">
            <v>CONSTRUCCION</v>
          </cell>
          <cell r="J1251" t="str">
            <v/>
          </cell>
          <cell r="K1251" t="str">
            <v/>
          </cell>
        </row>
        <row r="1252">
          <cell r="A1252">
            <v>40004218</v>
          </cell>
          <cell r="B1252" t="str">
            <v>40004218-DISEÑO</v>
          </cell>
          <cell r="C1252" t="str">
            <v>LLANQUIHUE</v>
          </cell>
          <cell r="D1252">
            <v>100000</v>
          </cell>
          <cell r="E1252" t="str">
            <v>DISEÑO</v>
          </cell>
          <cell r="F1252" t="str">
            <v>SERVICIO VIVIENDA Y URBANIZACION REGION DE LOS LAGOS</v>
          </cell>
          <cell r="G1252" t="str">
            <v/>
          </cell>
          <cell r="H1252" t="str">
            <v>CONSTRUCCION Y MEJORAMIENTO DE ESPACIOS PÚBLICOS PARQUE HUMEDAL EL LOTO COMUNA DE LLANQUIHUE</v>
          </cell>
          <cell r="I1252" t="str">
            <v>CONSTRUCCION</v>
          </cell>
          <cell r="J1252" t="str">
            <v>LLANQUIHUE</v>
          </cell>
          <cell r="K1252" t="str">
            <v/>
          </cell>
        </row>
        <row r="1253">
          <cell r="A1253">
            <v>30069919</v>
          </cell>
          <cell r="B1253" t="str">
            <v>30069919-EJECUCION</v>
          </cell>
          <cell r="C1253" t="str">
            <v>QUELLON</v>
          </cell>
          <cell r="D1253">
            <v>1140196</v>
          </cell>
          <cell r="E1253" t="str">
            <v>EJECUCION</v>
          </cell>
          <cell r="F1253" t="str">
            <v>GOBIERNO REGIONAL - REGION DE LOS LAGOS</v>
          </cell>
          <cell r="G1253" t="str">
            <v/>
          </cell>
          <cell r="H1253" t="str">
            <v>CONSTRUCCION GIMNASIO ESCUELA ORIENTE DE QUELLÓN</v>
          </cell>
          <cell r="I1253" t="str">
            <v>CONSTRUCCION</v>
          </cell>
          <cell r="J1253" t="str">
            <v>CHILOE</v>
          </cell>
          <cell r="K1253" t="str">
            <v>OT</v>
          </cell>
        </row>
        <row r="1254">
          <cell r="A1254">
            <v>40007691</v>
          </cell>
          <cell r="B1254" t="str">
            <v>40007691-EJECUCION</v>
          </cell>
          <cell r="C1254" t="str">
            <v>OSORNO</v>
          </cell>
          <cell r="D1254">
            <v>44000000</v>
          </cell>
          <cell r="E1254" t="str">
            <v>EJECUCION</v>
          </cell>
          <cell r="F1254" t="str">
            <v>SUBSECRETARIA DE EDUCACION</v>
          </cell>
          <cell r="G1254" t="str">
            <v/>
          </cell>
          <cell r="H1254" t="str">
            <v>NORMALIZACION SISTEMA ELÉCTRICO SEGUNDA PARTE ESCUELA JUAN RICARDO SÁNCHEZ</v>
          </cell>
          <cell r="I1254" t="str">
            <v>NORMALIZACION</v>
          </cell>
          <cell r="J1254" t="str">
            <v>OSORNO</v>
          </cell>
          <cell r="K1254" t="str">
            <v/>
          </cell>
        </row>
        <row r="1255">
          <cell r="A1255">
            <v>30481245</v>
          </cell>
          <cell r="B1255" t="str">
            <v>30481245-EJECUCION</v>
          </cell>
          <cell r="C1255" t="str">
            <v/>
          </cell>
          <cell r="D1255">
            <v>15447549</v>
          </cell>
          <cell r="E1255" t="str">
            <v>EJECUCION</v>
          </cell>
          <cell r="F1255" t="str">
            <v>DIRECCION DE VIALIDAD</v>
          </cell>
          <cell r="G1255" t="str">
            <v/>
          </cell>
          <cell r="H1255" t="str">
            <v>CONSERVACION RED VIAL REGION DE LOS LAGOS (2018 - 2020)</v>
          </cell>
          <cell r="I1255" t="str">
            <v>CONSERVACION</v>
          </cell>
          <cell r="J1255" t="str">
            <v/>
          </cell>
          <cell r="K1255" t="str">
            <v/>
          </cell>
        </row>
        <row r="1256">
          <cell r="A1256">
            <v>40006716</v>
          </cell>
          <cell r="B1256" t="str">
            <v>40006716-EJECUCION</v>
          </cell>
          <cell r="C1256" t="str">
            <v>CALBUCO</v>
          </cell>
          <cell r="D1256">
            <v>51725026</v>
          </cell>
          <cell r="E1256" t="str">
            <v>EJECUCION</v>
          </cell>
          <cell r="F1256" t="str">
            <v>SUBSECRETARIA DE EDUCACION</v>
          </cell>
          <cell r="G1256" t="str">
            <v/>
          </cell>
          <cell r="H1256" t="str">
            <v>MEJORAMIENTO TECHUMBRE MODULO PREBASICA ESC. E. GOYCOLEA G.</v>
          </cell>
          <cell r="I1256" t="str">
            <v>MEJORAMIENTO</v>
          </cell>
          <cell r="J1256" t="str">
            <v>LLANQUIHUE</v>
          </cell>
          <cell r="K1256" t="str">
            <v/>
          </cell>
        </row>
        <row r="1257">
          <cell r="A1257">
            <v>30427023</v>
          </cell>
          <cell r="B1257" t="str">
            <v>30427023-EJECUCION</v>
          </cell>
          <cell r="C1257" t="str">
            <v>MAULLIN</v>
          </cell>
          <cell r="D1257">
            <v>562195</v>
          </cell>
          <cell r="E1257" t="str">
            <v>EJECUCION</v>
          </cell>
          <cell r="F1257" t="str">
            <v>GOBIERNO REGIONAL - REGION DE LOS LAGOS</v>
          </cell>
          <cell r="G1257" t="str">
            <v/>
          </cell>
          <cell r="H1257" t="str">
            <v>EQUIPAMIENTO TECNOLÓGICO PARA EDUCACIÓN PREBASICA MAULLIN</v>
          </cell>
          <cell r="I1257" t="str">
            <v>EQUIPAMIENTO</v>
          </cell>
          <cell r="J1257" t="str">
            <v>LLANQUIHUE</v>
          </cell>
          <cell r="K1257" t="str">
            <v/>
          </cell>
        </row>
        <row r="1258">
          <cell r="A1258">
            <v>30095441</v>
          </cell>
          <cell r="B1258" t="str">
            <v>30095441-EJECUCION</v>
          </cell>
          <cell r="C1258" t="str">
            <v>QUELLON</v>
          </cell>
          <cell r="D1258">
            <v>820115</v>
          </cell>
          <cell r="E1258" t="str">
            <v>EJECUCION</v>
          </cell>
          <cell r="F1258" t="str">
            <v>GOBIERNO REGIONAL - REGION DE LOS LAGOS</v>
          </cell>
          <cell r="G1258" t="str">
            <v/>
          </cell>
          <cell r="H1258" t="str">
            <v>CONSTRUCCION TALLER MECANICA AUTOMOTRIZ LICEO POLITECNICO</v>
          </cell>
          <cell r="I1258" t="str">
            <v>CONSTRUCCION</v>
          </cell>
          <cell r="J1258" t="str">
            <v>CHILOE</v>
          </cell>
          <cell r="K1258" t="str">
            <v/>
          </cell>
        </row>
        <row r="1259">
          <cell r="A1259">
            <v>40005491</v>
          </cell>
          <cell r="B1259" t="str">
            <v>40005491-EJECUCION</v>
          </cell>
          <cell r="C1259" t="str">
            <v/>
          </cell>
          <cell r="D1259">
            <v>50000</v>
          </cell>
          <cell r="E1259" t="str">
            <v>EJECUCION</v>
          </cell>
          <cell r="F1259" t="str">
            <v>GOBIERNO REGIONAL - REGION DE LOS LAGOS</v>
          </cell>
          <cell r="G1259" t="str">
            <v/>
          </cell>
          <cell r="H1259" t="str">
            <v>ADQUISICION DE UN ROBOT SUBMARINO PARA MONITOREO AMBIENTAL</v>
          </cell>
          <cell r="I1259" t="str">
            <v>ADQUISICION</v>
          </cell>
          <cell r="J1259" t="str">
            <v/>
          </cell>
          <cell r="K1259" t="str">
            <v/>
          </cell>
        </row>
        <row r="1260">
          <cell r="A1260">
            <v>40006991</v>
          </cell>
          <cell r="B1260" t="str">
            <v>40006991-EJECUCION</v>
          </cell>
          <cell r="C1260" t="str">
            <v>LLANQUIHUE</v>
          </cell>
          <cell r="D1260">
            <v>27000</v>
          </cell>
          <cell r="E1260" t="str">
            <v>EJECUCION</v>
          </cell>
          <cell r="F1260" t="str">
            <v>SUBSECRETARIA DE EDUCACION</v>
          </cell>
          <cell r="G1260" t="str">
            <v/>
          </cell>
          <cell r="H1260" t="str">
            <v>MEJORAMIENTO PINTURA INTERIOR, ESCUELA INES GALLARDO ALVARADO</v>
          </cell>
          <cell r="I1260" t="str">
            <v>MEJORAMIENTO</v>
          </cell>
          <cell r="J1260" t="str">
            <v>LLANQUIHUE</v>
          </cell>
          <cell r="K1260" t="str">
            <v/>
          </cell>
        </row>
        <row r="1261">
          <cell r="A1261">
            <v>30436172</v>
          </cell>
          <cell r="B1261" t="str">
            <v>30436172-EJECUCION</v>
          </cell>
          <cell r="C1261" t="str">
            <v/>
          </cell>
          <cell r="D1261">
            <v>1350228</v>
          </cell>
          <cell r="E1261" t="str">
            <v>EJECUCION</v>
          </cell>
          <cell r="F1261" t="str">
            <v>GOBIERNO REGIONAL - REGION DE LOS LAGOS</v>
          </cell>
          <cell r="G1261" t="str">
            <v/>
          </cell>
          <cell r="H1261" t="str">
            <v>NORMALIZACION RED SEMAFORICA PTO. VARAS-ALERCE, P. DE LLANQUIHUE</v>
          </cell>
          <cell r="I1261" t="str">
            <v>NORMALIZACION</v>
          </cell>
          <cell r="J1261" t="str">
            <v>LLANQUIHUE</v>
          </cell>
          <cell r="K1261" t="str">
            <v/>
          </cell>
        </row>
        <row r="1262">
          <cell r="A1262">
            <v>40007341</v>
          </cell>
          <cell r="B1262" t="str">
            <v>40007341-EJECUCION</v>
          </cell>
          <cell r="C1262" t="str">
            <v>OSORNO</v>
          </cell>
          <cell r="D1262">
            <v>1398000</v>
          </cell>
          <cell r="E1262" t="str">
            <v>EJECUCION</v>
          </cell>
          <cell r="F1262" t="str">
            <v>GOBIERNO REGIONAL - REGION DE LOS LAGOS</v>
          </cell>
          <cell r="G1262" t="str">
            <v/>
          </cell>
          <cell r="H1262" t="str">
            <v>CONSTRUCCION OBRAS DE CIERRE VERTEDERO MUNICIPAL CURACO</v>
          </cell>
          <cell r="I1262" t="str">
            <v>CONSTRUCCION</v>
          </cell>
          <cell r="J1262" t="str">
            <v>OSORNO</v>
          </cell>
          <cell r="K1262" t="str">
            <v/>
          </cell>
        </row>
        <row r="1263">
          <cell r="A1263">
            <v>30352422</v>
          </cell>
          <cell r="B1263" t="str">
            <v>30352422-EJECUCION</v>
          </cell>
          <cell r="C1263" t="str">
            <v>ANCUD</v>
          </cell>
          <cell r="D1263">
            <v>4812794</v>
          </cell>
          <cell r="E1263" t="str">
            <v>EJECUCION</v>
          </cell>
          <cell r="F1263" t="str">
            <v>DIRECCION DE OBRAS PORTUARIAS</v>
          </cell>
          <cell r="G1263" t="str">
            <v/>
          </cell>
          <cell r="H1263" t="str">
            <v>MEJORAMIENTO BALNEARIO ARENA GRUESA, ANCUD</v>
          </cell>
          <cell r="I1263" t="str">
            <v>MEJORAMIENTO</v>
          </cell>
          <cell r="J1263" t="str">
            <v>CHILOE</v>
          </cell>
          <cell r="K1263" t="str">
            <v>RS</v>
          </cell>
        </row>
        <row r="1264">
          <cell r="A1264">
            <v>30284622</v>
          </cell>
          <cell r="B1264" t="str">
            <v>30284622-EJECUCION</v>
          </cell>
          <cell r="C1264" t="str">
            <v>RIO NEGRO</v>
          </cell>
          <cell r="D1264">
            <v>692739</v>
          </cell>
          <cell r="E1264" t="str">
            <v>EJECUCION</v>
          </cell>
          <cell r="F1264" t="str">
            <v>GOBIERNO REGIONAL - REGION DE LOS LAGOS</v>
          </cell>
          <cell r="G1264" t="str">
            <v/>
          </cell>
          <cell r="H1264" t="str">
            <v>REPOSICION PLAZA DE ARMAS DE RIO NEGRO</v>
          </cell>
          <cell r="I1264" t="str">
            <v>REPOSICION</v>
          </cell>
          <cell r="J1264" t="str">
            <v>OSORNO</v>
          </cell>
          <cell r="K1264" t="str">
            <v>OT</v>
          </cell>
        </row>
        <row r="1265">
          <cell r="A1265">
            <v>30429872</v>
          </cell>
          <cell r="B1265" t="str">
            <v>30429872-EJECUCION</v>
          </cell>
          <cell r="C1265" t="str">
            <v>PUERTO MONTT</v>
          </cell>
          <cell r="D1265">
            <v>445639</v>
          </cell>
          <cell r="E1265" t="str">
            <v>EJECUCION</v>
          </cell>
          <cell r="F1265" t="str">
            <v>GOBIERNO REGIONAL - REGION DE LOS LAGOS</v>
          </cell>
          <cell r="G1265" t="str">
            <v/>
          </cell>
          <cell r="H1265" t="str">
            <v>CONSTRUCCION REDES A POTABLE Y ALCANT. V. LOS PINOS ALTOS, P. MONTT</v>
          </cell>
          <cell r="I1265" t="str">
            <v>CONSTRUCCION</v>
          </cell>
          <cell r="J1265" t="str">
            <v>LLANQUIHUE</v>
          </cell>
          <cell r="K1265" t="str">
            <v>RS</v>
          </cell>
        </row>
        <row r="1266">
          <cell r="A1266">
            <v>30397338</v>
          </cell>
          <cell r="B1266" t="str">
            <v>30397338-DISEÑO</v>
          </cell>
          <cell r="C1266" t="str">
            <v>MAULLIN</v>
          </cell>
          <cell r="D1266">
            <v>26677</v>
          </cell>
          <cell r="E1266" t="str">
            <v>DISEÑO</v>
          </cell>
          <cell r="F1266" t="str">
            <v>SERVICIO VIVIENDA Y URBANIZACION REGION DE LOS LAGOS</v>
          </cell>
          <cell r="G1266" t="str">
            <v/>
          </cell>
          <cell r="H1266" t="str">
            <v>CONSTRUCCION 20 VIVIENDAS ADULTO MAYOR EN COMUNA DE MAULLÍN</v>
          </cell>
          <cell r="I1266" t="str">
            <v>CONSTRUCCION</v>
          </cell>
          <cell r="J1266" t="str">
            <v>LLANQUIHUE</v>
          </cell>
          <cell r="K1266" t="str">
            <v>RS</v>
          </cell>
        </row>
        <row r="1267">
          <cell r="A1267">
            <v>30463129</v>
          </cell>
          <cell r="B1267" t="str">
            <v>30463129-EJECUCION</v>
          </cell>
          <cell r="C1267" t="str">
            <v>PUERTO MONTT</v>
          </cell>
          <cell r="D1267">
            <v>862239</v>
          </cell>
          <cell r="E1267" t="str">
            <v>EJECUCION</v>
          </cell>
          <cell r="F1267" t="str">
            <v>SERVICIO VIVIENDA Y URBANIZACION REGION DE LOS LAGOS</v>
          </cell>
          <cell r="G1267" t="str">
            <v/>
          </cell>
          <cell r="H1267" t="str">
            <v>MEJORAMIENTO BARRIO COMERCIAL CALLE ANTONIO VARAS PUERTO MONTT</v>
          </cell>
          <cell r="I1267" t="str">
            <v>MEJORAMIENTO</v>
          </cell>
          <cell r="J1267" t="str">
            <v>LLANQUIHUE</v>
          </cell>
          <cell r="K1267" t="str">
            <v/>
          </cell>
        </row>
        <row r="1268">
          <cell r="A1268">
            <v>30092606</v>
          </cell>
          <cell r="B1268" t="str">
            <v>30092606-EJECUCION</v>
          </cell>
          <cell r="C1268" t="str">
            <v>CASTRO</v>
          </cell>
          <cell r="D1268">
            <v>1162294</v>
          </cell>
          <cell r="E1268" t="str">
            <v>EJECUCION</v>
          </cell>
          <cell r="F1268" t="str">
            <v>GOBIERNO REGIONAL - REGION DE LOS LAGOS</v>
          </cell>
          <cell r="G1268" t="str">
            <v/>
          </cell>
          <cell r="H1268" t="str">
            <v>REPOSICION ESCUELA RURAL ANA NELLY OYARZUN, CASTRO</v>
          </cell>
          <cell r="I1268" t="str">
            <v>REPOSICION</v>
          </cell>
          <cell r="J1268" t="str">
            <v>CHILOE</v>
          </cell>
          <cell r="K1268" t="str">
            <v>RS</v>
          </cell>
        </row>
        <row r="1269">
          <cell r="A1269">
            <v>40008353</v>
          </cell>
          <cell r="B1269" t="str">
            <v>40008353-EJECUCION</v>
          </cell>
          <cell r="C1269" t="str">
            <v>QUEMCHI</v>
          </cell>
          <cell r="D1269">
            <v>39307</v>
          </cell>
          <cell r="E1269" t="str">
            <v>EJECUCION</v>
          </cell>
          <cell r="F1269" t="str">
            <v>GOBIERNO REGIONAL - REGION DE LOS LAGOS</v>
          </cell>
          <cell r="G1269" t="str">
            <v/>
          </cell>
          <cell r="H1269" t="str">
            <v>CONSTRUCCION PARADEROS RURALES COMUNA DE QUEMCHI.</v>
          </cell>
          <cell r="I1269" t="str">
            <v>CONSTRUCCION</v>
          </cell>
          <cell r="J1269" t="str">
            <v>CHILOE</v>
          </cell>
          <cell r="K1269" t="str">
            <v/>
          </cell>
        </row>
        <row r="1270">
          <cell r="A1270">
            <v>40008354</v>
          </cell>
          <cell r="B1270" t="str">
            <v>40008354-EJECUCION</v>
          </cell>
          <cell r="C1270" t="str">
            <v>QUEMCHI</v>
          </cell>
          <cell r="D1270">
            <v>35687</v>
          </cell>
          <cell r="E1270" t="str">
            <v>EJECUCION</v>
          </cell>
          <cell r="F1270" t="str">
            <v>GOBIERNO REGIONAL - REGION DE LOS LAGOS</v>
          </cell>
          <cell r="G1270" t="str">
            <v/>
          </cell>
          <cell r="H1270" t="str">
            <v>MEJORAMIENTO DE ARCOS DE ACCESOS Y SEÑALETICA TURISTICA EN LA COMUNA DE QUEMCHI.</v>
          </cell>
          <cell r="I1270" t="str">
            <v>MEJORAMIENTO</v>
          </cell>
          <cell r="J1270" t="str">
            <v>CHILOE</v>
          </cell>
          <cell r="K1270" t="str">
            <v/>
          </cell>
        </row>
        <row r="1271">
          <cell r="A1271">
            <v>30371679</v>
          </cell>
          <cell r="B1271" t="str">
            <v>30371679-EJECUCION</v>
          </cell>
          <cell r="C1271" t="str">
            <v>QUELLON</v>
          </cell>
          <cell r="D1271">
            <v>5121515</v>
          </cell>
          <cell r="E1271" t="str">
            <v>EJECUCION</v>
          </cell>
          <cell r="F1271" t="str">
            <v>DIRECCION DE OBRAS PORTUARIAS</v>
          </cell>
          <cell r="G1271" t="str">
            <v/>
          </cell>
          <cell r="H1271" t="str">
            <v>CONSTRUCCION INFRAESTRUCTURA PORTUARIA DE CONECTIVIDAD MENOR QUELLON</v>
          </cell>
          <cell r="I1271" t="str">
            <v>CONSTRUCCION</v>
          </cell>
          <cell r="J1271" t="str">
            <v>CHILOE</v>
          </cell>
          <cell r="K1271" t="str">
            <v>RS</v>
          </cell>
        </row>
        <row r="1272">
          <cell r="A1272">
            <v>40006527</v>
          </cell>
          <cell r="B1272" t="str">
            <v>40006527-DISEÑO</v>
          </cell>
          <cell r="C1272" t="str">
            <v>ANCUD</v>
          </cell>
          <cell r="D1272">
            <v>1500</v>
          </cell>
          <cell r="E1272" t="str">
            <v>DISEÑO</v>
          </cell>
          <cell r="F1272" t="str">
            <v>SUBSECRETARIA DE EDUCACION</v>
          </cell>
          <cell r="G1272" t="str">
            <v/>
          </cell>
          <cell r="H1272" t="str">
            <v>MEJORAMIENTO ASESORÍA MEJORAMIENTO JARDÍN INFANTIL PASITOS DE CARACOL</v>
          </cell>
          <cell r="I1272" t="str">
            <v>MEJORAMIENTO</v>
          </cell>
          <cell r="J1272" t="str">
            <v>CHILOE</v>
          </cell>
          <cell r="K1272" t="str">
            <v/>
          </cell>
        </row>
        <row r="1273">
          <cell r="A1273">
            <v>30128028</v>
          </cell>
          <cell r="B1273" t="str">
            <v>30128028-DISEÑO</v>
          </cell>
          <cell r="C1273" t="str">
            <v/>
          </cell>
          <cell r="D1273">
            <v>2009161</v>
          </cell>
          <cell r="E1273" t="str">
            <v>DISEÑO</v>
          </cell>
          <cell r="F1273" t="str">
            <v>DIRECCION DE VIALIDAD</v>
          </cell>
          <cell r="G1273" t="str">
            <v/>
          </cell>
          <cell r="H1273" t="str">
            <v>MEJORAMIENTO CONEXIÓN VIAL RUTA 5 - RUTA U-500, OSORNO</v>
          </cell>
          <cell r="I1273" t="str">
            <v>MEJORAMIENTO</v>
          </cell>
          <cell r="J1273" t="str">
            <v/>
          </cell>
          <cell r="K1273" t="str">
            <v>RS</v>
          </cell>
        </row>
        <row r="1274">
          <cell r="A1274">
            <v>30098600</v>
          </cell>
          <cell r="B1274" t="str">
            <v>30098600-PREFACTIBILIDAD</v>
          </cell>
          <cell r="C1274" t="str">
            <v>CASTRO</v>
          </cell>
          <cell r="D1274">
            <v>196936</v>
          </cell>
          <cell r="E1274" t="str">
            <v>PREFACTIBILIDAD</v>
          </cell>
          <cell r="F1274" t="str">
            <v>GOBIERNO REGIONAL - REGION DE LOS LAGOS</v>
          </cell>
          <cell r="G1274" t="str">
            <v/>
          </cell>
          <cell r="H1274" t="str">
            <v>MEJORAMIENTO Y AMPLIACION HOSPITAL DE CASTRO, PROVINCIA DE CHILOE</v>
          </cell>
          <cell r="I1274" t="str">
            <v>MEJORAMIENTO</v>
          </cell>
          <cell r="J1274" t="str">
            <v>CHILOE</v>
          </cell>
          <cell r="K1274" t="str">
            <v>RS</v>
          </cell>
        </row>
        <row r="1275">
          <cell r="A1275">
            <v>30123182</v>
          </cell>
          <cell r="B1275" t="str">
            <v>30123182-EJECUCION</v>
          </cell>
          <cell r="C1275" t="str">
            <v>OSORNO</v>
          </cell>
          <cell r="D1275">
            <v>10576767</v>
          </cell>
          <cell r="E1275" t="str">
            <v>EJECUCION</v>
          </cell>
          <cell r="F1275" t="str">
            <v>SERVICIO VIVIENDA Y URBANIZACION REGION DE LOS LAGOS</v>
          </cell>
          <cell r="G1275" t="str">
            <v/>
          </cell>
          <cell r="H1275" t="str">
            <v>CONSTRUCCION PARQUE HOTT DE OSORNO</v>
          </cell>
          <cell r="I1275" t="str">
            <v>CONSTRUCCION</v>
          </cell>
          <cell r="J1275" t="str">
            <v>OSORNO</v>
          </cell>
          <cell r="K1275" t="str">
            <v/>
          </cell>
        </row>
        <row r="1276">
          <cell r="A1276">
            <v>40004549</v>
          </cell>
          <cell r="B1276" t="str">
            <v>40004549-EJECUCION</v>
          </cell>
          <cell r="C1276" t="str">
            <v/>
          </cell>
          <cell r="D1276">
            <v>3810973</v>
          </cell>
          <cell r="E1276" t="str">
            <v>EJECUCION</v>
          </cell>
          <cell r="F1276" t="str">
            <v>DIRECCION DE VIALIDAD</v>
          </cell>
          <cell r="G1276" t="str">
            <v/>
          </cell>
          <cell r="H1276" t="str">
            <v>MEJORAMIENTO CBI RUTA V-860, SECTOR CRUCE RUTA V-60 (FIN PAVIMENTO)-CRUCE RUTA V-840</v>
          </cell>
          <cell r="I1276" t="str">
            <v>MEJORAMIENTO</v>
          </cell>
          <cell r="J1276" t="str">
            <v/>
          </cell>
          <cell r="K1276" t="str">
            <v>RS</v>
          </cell>
        </row>
        <row r="1277">
          <cell r="A1277">
            <v>40007558</v>
          </cell>
          <cell r="B1277" t="str">
            <v>40007558-EJECUCION</v>
          </cell>
          <cell r="C1277" t="str">
            <v>PURRANQUE</v>
          </cell>
          <cell r="D1277">
            <v>4636364</v>
          </cell>
          <cell r="E1277" t="str">
            <v>EJECUCION</v>
          </cell>
          <cell r="F1277" t="str">
            <v>SUBSECRETARIA DE EDUCACION</v>
          </cell>
          <cell r="G1277" t="str">
            <v/>
          </cell>
          <cell r="H1277" t="str">
            <v>CONSTRUCCION MEJORAMIENTO CIERRE PERIMETRAL PREBASICA ESCUELA VILLA LO BURGOS</v>
          </cell>
          <cell r="I1277" t="str">
            <v>CONSTRUCCION</v>
          </cell>
          <cell r="J1277" t="str">
            <v>OSORNO</v>
          </cell>
          <cell r="K1277" t="str">
            <v/>
          </cell>
        </row>
        <row r="1278">
          <cell r="A1278">
            <v>40001280</v>
          </cell>
          <cell r="B1278" t="str">
            <v>40001280-DISEÑO</v>
          </cell>
          <cell r="C1278" t="str">
            <v>PUERTO OCTAY</v>
          </cell>
          <cell r="D1278">
            <v>15390</v>
          </cell>
          <cell r="E1278" t="str">
            <v>DISEÑO</v>
          </cell>
          <cell r="F1278" t="str">
            <v>SUBSECRETARIA DESARROLLO REGIONAL Y ADMINISTRATIVO</v>
          </cell>
          <cell r="G1278" t="str">
            <v/>
          </cell>
          <cell r="H1278" t="str">
            <v>CONSTRUCCION DISEÑO ALCANTARILLADO DE CASCADAS</v>
          </cell>
          <cell r="I1278" t="str">
            <v>CONSTRUCCION</v>
          </cell>
          <cell r="J1278" t="str">
            <v>OSORNO</v>
          </cell>
          <cell r="K1278" t="str">
            <v/>
          </cell>
        </row>
        <row r="1279">
          <cell r="A1279">
            <v>30076949</v>
          </cell>
          <cell r="B1279" t="str">
            <v>30076949-EJECUCION</v>
          </cell>
          <cell r="C1279" t="str">
            <v>CASTRO</v>
          </cell>
          <cell r="D1279">
            <v>7048323</v>
          </cell>
          <cell r="E1279" t="str">
            <v>EJECUCION</v>
          </cell>
          <cell r="F1279" t="str">
            <v>GOBIERNO REGIONAL - REGION DE LOS LAGOS</v>
          </cell>
          <cell r="G1279" t="str">
            <v/>
          </cell>
          <cell r="H1279" t="str">
            <v>REPOSICION ESCUELA DE LA CULTURA, FRIDOLINA BARRIENTOS, CASTRO</v>
          </cell>
          <cell r="I1279" t="str">
            <v>REPOSICION</v>
          </cell>
          <cell r="J1279" t="str">
            <v>CHILOE</v>
          </cell>
          <cell r="K1279" t="str">
            <v>OT</v>
          </cell>
        </row>
        <row r="1280">
          <cell r="A1280">
            <v>30129273</v>
          </cell>
          <cell r="B1280" t="str">
            <v>30129273-EJECUCION</v>
          </cell>
          <cell r="C1280" t="str">
            <v>PUERTO MONTT</v>
          </cell>
          <cell r="D1280">
            <v>2062100</v>
          </cell>
          <cell r="E1280" t="str">
            <v>EJECUCION</v>
          </cell>
          <cell r="F1280" t="str">
            <v>GOBIERNO REGIONAL - REGION DE LOS LAGOS</v>
          </cell>
          <cell r="G1280" t="str">
            <v/>
          </cell>
          <cell r="H1280" t="str">
            <v>REPOSICION HOSPEDERÍA HOGAR DE CRISTO, PUERTO MONTT</v>
          </cell>
          <cell r="I1280" t="str">
            <v>REPOSICION</v>
          </cell>
          <cell r="J1280" t="str">
            <v>LLANQUIHUE</v>
          </cell>
          <cell r="K1280" t="str">
            <v>RS</v>
          </cell>
        </row>
        <row r="1281">
          <cell r="A1281">
            <v>30397338</v>
          </cell>
          <cell r="B1281" t="str">
            <v>30397338-DISEÑO</v>
          </cell>
          <cell r="C1281" t="str">
            <v>MAULLIN</v>
          </cell>
          <cell r="D1281">
            <v>26676</v>
          </cell>
          <cell r="E1281" t="str">
            <v>DISEÑO</v>
          </cell>
          <cell r="F1281" t="str">
            <v>SERVICIO VIVIENDA Y URBANIZACION REGION DE LOS LAGOS</v>
          </cell>
          <cell r="G1281" t="str">
            <v/>
          </cell>
          <cell r="H1281" t="str">
            <v>CONSTRUCCION 20 VIVIENDAS ADULTO MAYOR EN COMUNA DE MAULLÍN</v>
          </cell>
          <cell r="I1281" t="str">
            <v>CONSTRUCCION</v>
          </cell>
          <cell r="J1281" t="str">
            <v>LLANQUIHUE</v>
          </cell>
          <cell r="K1281" t="str">
            <v>RS</v>
          </cell>
        </row>
        <row r="1282">
          <cell r="A1282">
            <v>30326923</v>
          </cell>
          <cell r="B1282" t="str">
            <v>30326923-DISEÑO</v>
          </cell>
          <cell r="C1282" t="str">
            <v>CHAITEN</v>
          </cell>
          <cell r="D1282">
            <v>54117</v>
          </cell>
          <cell r="E1282" t="str">
            <v>DISEÑO</v>
          </cell>
          <cell r="F1282" t="str">
            <v>GOBIERNO REGIONAL - REGION DE LOS LAGOS</v>
          </cell>
          <cell r="G1282" t="str">
            <v/>
          </cell>
          <cell r="H1282" t="str">
            <v>REPOSICION Y AMPLIACIÓN MERCADO MUNICIPAL DE CHAITÉN</v>
          </cell>
          <cell r="I1282" t="str">
            <v>REPOSICION</v>
          </cell>
          <cell r="J1282" t="str">
            <v>PALENA</v>
          </cell>
          <cell r="K1282" t="str">
            <v>OT</v>
          </cell>
        </row>
        <row r="1283">
          <cell r="A1283">
            <v>40006675</v>
          </cell>
          <cell r="B1283" t="str">
            <v>40006675-EJECUCION</v>
          </cell>
          <cell r="C1283" t="str">
            <v>ANCUD</v>
          </cell>
          <cell r="D1283">
            <v>375</v>
          </cell>
          <cell r="E1283" t="str">
            <v>EJECUCION</v>
          </cell>
          <cell r="F1283" t="str">
            <v>SUBSECRETARIA DE EDUCACION</v>
          </cell>
          <cell r="G1283" t="str">
            <v/>
          </cell>
          <cell r="H1283" t="str">
            <v>NORMALIZACION ESCUELA  ANEXA, COMUNA DE ANCUD</v>
          </cell>
          <cell r="I1283" t="str">
            <v>NORMALIZACION</v>
          </cell>
          <cell r="J1283" t="str">
            <v>CHILOE</v>
          </cell>
          <cell r="K1283" t="str">
            <v/>
          </cell>
        </row>
        <row r="1284">
          <cell r="A1284">
            <v>40005116</v>
          </cell>
          <cell r="B1284" t="str">
            <v>40005116-EJECUCION</v>
          </cell>
          <cell r="C1284" t="str">
            <v/>
          </cell>
          <cell r="D1284">
            <v>241881</v>
          </cell>
          <cell r="E1284" t="str">
            <v>EJECUCION</v>
          </cell>
          <cell r="F1284" t="str">
            <v>SERVICIO VIVIENDA Y URBANIZACION REGION DE LOS LAGOS</v>
          </cell>
          <cell r="G1284" t="str">
            <v/>
          </cell>
          <cell r="H1284" t="str">
            <v>CONSERVACION CIERRES PERIMETRALES TERRENOS SERVIU REGIÓN DE LOS LAGOS</v>
          </cell>
          <cell r="I1284" t="str">
            <v>CONSERVACION</v>
          </cell>
          <cell r="J1284" t="str">
            <v/>
          </cell>
          <cell r="K1284" t="str">
            <v/>
          </cell>
        </row>
        <row r="1285">
          <cell r="A1285">
            <v>30085619</v>
          </cell>
          <cell r="B1285" t="str">
            <v>30085619-EJECUCION</v>
          </cell>
          <cell r="C1285" t="str">
            <v>OSORNO</v>
          </cell>
          <cell r="D1285">
            <v>190400</v>
          </cell>
          <cell r="E1285" t="str">
            <v>EJECUCION</v>
          </cell>
          <cell r="F1285" t="str">
            <v>GOBIERNO REGIONAL - REGION DE LOS LAGOS</v>
          </cell>
          <cell r="G1285" t="str">
            <v/>
          </cell>
          <cell r="H1285" t="str">
            <v>REPOSICION CAMION MULTIP. Y ADQ. 20 CONTENEDORES ASOC. MUNICIPIOS</v>
          </cell>
          <cell r="I1285" t="str">
            <v>REPOSICION</v>
          </cell>
          <cell r="J1285" t="str">
            <v>OSORNO</v>
          </cell>
          <cell r="K1285" t="str">
            <v/>
          </cell>
        </row>
        <row r="1286">
          <cell r="A1286">
            <v>30478657</v>
          </cell>
          <cell r="B1286" t="str">
            <v>30478657-EJECUCION</v>
          </cell>
          <cell r="C1286" t="str">
            <v/>
          </cell>
          <cell r="D1286">
            <v>200000</v>
          </cell>
          <cell r="E1286" t="str">
            <v>EJECUCION</v>
          </cell>
          <cell r="F1286" t="str">
            <v>GOBIERNO REGIONAL - REGION DE LOS LAGOS</v>
          </cell>
          <cell r="G1286" t="str">
            <v/>
          </cell>
          <cell r="H1286" t="str">
            <v>TRANSFERENCIA SUBSIDIO A LA OPER. SISTEMA AUTOGENERACION ISLA CAGUACH</v>
          </cell>
          <cell r="I1286" t="str">
            <v>TRANSFERENCIA</v>
          </cell>
          <cell r="J1286" t="str">
            <v/>
          </cell>
          <cell r="K1286" t="str">
            <v/>
          </cell>
        </row>
        <row r="1287">
          <cell r="A1287">
            <v>30463128</v>
          </cell>
          <cell r="B1287" t="str">
            <v>30463128-DISEÑO</v>
          </cell>
          <cell r="C1287" t="str">
            <v>LOS MUERMOS</v>
          </cell>
          <cell r="D1287">
            <v>85577</v>
          </cell>
          <cell r="E1287" t="str">
            <v>DISEÑO</v>
          </cell>
          <cell r="F1287" t="str">
            <v>SERVICIO VIVIENDA Y URBANIZACION REGION DE LOS LAGOS</v>
          </cell>
          <cell r="G1287" t="str">
            <v/>
          </cell>
          <cell r="H1287" t="str">
            <v>MEJORAMIENTO BARRIO COMERCIAL LOS MUERMOS</v>
          </cell>
          <cell r="I1287" t="str">
            <v>MEJORAMIENTO</v>
          </cell>
          <cell r="J1287" t="str">
            <v>LLANQUIHUE</v>
          </cell>
          <cell r="K1287" t="str">
            <v/>
          </cell>
        </row>
        <row r="1288">
          <cell r="A1288">
            <v>30487179</v>
          </cell>
          <cell r="B1288" t="str">
            <v>30487179-DISEÑO</v>
          </cell>
          <cell r="C1288" t="str">
            <v>CASTRO</v>
          </cell>
          <cell r="D1288">
            <v>4500000</v>
          </cell>
          <cell r="E1288" t="str">
            <v>DISEÑO</v>
          </cell>
          <cell r="F1288" t="str">
            <v>GOBIERNO REGIONAL - REGION DE LOS LAGOS</v>
          </cell>
          <cell r="G1288" t="str">
            <v/>
          </cell>
          <cell r="H1288" t="str">
            <v>REPOSICION CON RELOCALIZACION HOSPITAL DE CASTRO</v>
          </cell>
          <cell r="I1288" t="str">
            <v>REPOSICION</v>
          </cell>
          <cell r="J1288" t="str">
            <v>CHILOE</v>
          </cell>
          <cell r="K1288" t="str">
            <v/>
          </cell>
        </row>
        <row r="1289">
          <cell r="A1289">
            <v>30115466</v>
          </cell>
          <cell r="B1289" t="str">
            <v>30115466-EJECUCION</v>
          </cell>
          <cell r="C1289" t="str">
            <v>MAULLIN</v>
          </cell>
          <cell r="D1289">
            <v>274442</v>
          </cell>
          <cell r="E1289" t="str">
            <v>EJECUCION</v>
          </cell>
          <cell r="F1289" t="str">
            <v>GOBIERNO REGIONAL - REGION DE LOS LAGOS</v>
          </cell>
          <cell r="G1289" t="str">
            <v/>
          </cell>
          <cell r="H1289" t="str">
            <v>CONSTRUCCION SISTEMA ALCANT. Y TRATAM. AGUAS SERVIDAS DE LOLCURA, MAULLIN</v>
          </cell>
          <cell r="I1289" t="str">
            <v>CONSTRUCCION</v>
          </cell>
          <cell r="J1289" t="str">
            <v>LLANQUIHUE</v>
          </cell>
          <cell r="K1289" t="str">
            <v>FI</v>
          </cell>
        </row>
        <row r="1290">
          <cell r="A1290">
            <v>30478886</v>
          </cell>
          <cell r="B1290" t="str">
            <v>30478886-EJECUCION</v>
          </cell>
          <cell r="C1290" t="str">
            <v>LLANQUIHUE</v>
          </cell>
          <cell r="D1290">
            <v>126782</v>
          </cell>
          <cell r="E1290" t="str">
            <v>EJECUCION</v>
          </cell>
          <cell r="F1290" t="str">
            <v>GOBIERNO REGIONAL - REGION DE LOS LAGOS</v>
          </cell>
          <cell r="G1290" t="str">
            <v/>
          </cell>
          <cell r="H1290" t="str">
            <v>ADQUISICION DE VEHICULOS DE EMERGENCIA MUNICIPAL</v>
          </cell>
          <cell r="I1290" t="str">
            <v>ADQUISICION</v>
          </cell>
          <cell r="J1290" t="str">
            <v>LLANQUIHUE</v>
          </cell>
          <cell r="K1290" t="str">
            <v/>
          </cell>
        </row>
        <row r="1291">
          <cell r="A1291">
            <v>40003299</v>
          </cell>
          <cell r="B1291" t="str">
            <v>40003299-EJECUCION</v>
          </cell>
          <cell r="C1291" t="str">
            <v>ANCUD</v>
          </cell>
          <cell r="D1291">
            <v>80715</v>
          </cell>
          <cell r="E1291" t="str">
            <v>EJECUCION</v>
          </cell>
          <cell r="F1291" t="str">
            <v>GOBIERNO REGIONAL - REGION DE LOS LAGOS</v>
          </cell>
          <cell r="G1291" t="str">
            <v/>
          </cell>
          <cell r="H1291" t="str">
            <v>HABILITACION SUMINISTRO ELÉCTRICO SECTOR CAULIN BAJO EL CARRIL, ANCUD</v>
          </cell>
          <cell r="I1291" t="str">
            <v>HABILITACION</v>
          </cell>
          <cell r="J1291" t="str">
            <v>CHILOE</v>
          </cell>
          <cell r="K1291" t="str">
            <v>RS</v>
          </cell>
        </row>
        <row r="1292">
          <cell r="A1292">
            <v>40007394</v>
          </cell>
          <cell r="B1292" t="str">
            <v>40007394-EJECUCION</v>
          </cell>
          <cell r="C1292" t="str">
            <v>PUERTO MONTT</v>
          </cell>
          <cell r="D1292">
            <v>100000</v>
          </cell>
          <cell r="E1292" t="str">
            <v>EJECUCION</v>
          </cell>
          <cell r="F1292" t="str">
            <v>SUBSECRETARIA DE EDUCACION</v>
          </cell>
          <cell r="G1292" t="str">
            <v/>
          </cell>
          <cell r="H1292" t="str">
            <v>MEJORAMIENTO TECHUMBRE COLEGIO LOS ALERCES</v>
          </cell>
          <cell r="I1292" t="str">
            <v>MEJORAMIENTO</v>
          </cell>
          <cell r="J1292" t="str">
            <v>LLANQUIHUE</v>
          </cell>
          <cell r="K1292" t="str">
            <v/>
          </cell>
        </row>
        <row r="1293">
          <cell r="A1293">
            <v>30482899</v>
          </cell>
          <cell r="B1293" t="str">
            <v>30482899-EJECUCION</v>
          </cell>
          <cell r="C1293" t="str">
            <v>PUYEHUE</v>
          </cell>
          <cell r="D1293">
            <v>80000</v>
          </cell>
          <cell r="E1293" t="str">
            <v>EJECUCION</v>
          </cell>
          <cell r="F1293" t="str">
            <v>GOBIERNO REGIONAL - REGION DE LOS LAGOS</v>
          </cell>
          <cell r="G1293" t="str">
            <v/>
          </cell>
          <cell r="H1293" t="str">
            <v>REPOSICION CENTRO COMUNITARIO PILMAIQUEN</v>
          </cell>
          <cell r="I1293" t="str">
            <v>REPOSICION</v>
          </cell>
          <cell r="J1293" t="str">
            <v>OSORNO</v>
          </cell>
          <cell r="K1293" t="str">
            <v/>
          </cell>
        </row>
        <row r="1294">
          <cell r="A1294">
            <v>30080314</v>
          </cell>
          <cell r="B1294" t="str">
            <v>30080314-EJECUCION</v>
          </cell>
          <cell r="C1294" t="str">
            <v>ANCUD</v>
          </cell>
          <cell r="D1294">
            <v>2529627</v>
          </cell>
          <cell r="E1294" t="str">
            <v>EJECUCION</v>
          </cell>
          <cell r="F1294" t="str">
            <v>DIRECCION DE VIALIDAD</v>
          </cell>
          <cell r="G1294" t="str">
            <v/>
          </cell>
          <cell r="H1294" t="str">
            <v>MEJORAMIENTO RUTA W-15. SECTOR: PUMANZANO - LINAO, ANCUD</v>
          </cell>
          <cell r="I1294" t="str">
            <v>MEJORAMIENTO</v>
          </cell>
          <cell r="J1294" t="str">
            <v>CHILOE</v>
          </cell>
          <cell r="K1294" t="str">
            <v>RS</v>
          </cell>
        </row>
        <row r="1295">
          <cell r="A1295">
            <v>30388774</v>
          </cell>
          <cell r="B1295" t="str">
            <v>30388774-PREFACTIBILIDAD</v>
          </cell>
          <cell r="C1295" t="str">
            <v>FRESIA</v>
          </cell>
          <cell r="D1295">
            <v>436105</v>
          </cell>
          <cell r="E1295" t="str">
            <v>PREFACTIBILIDAD</v>
          </cell>
          <cell r="F1295" t="str">
            <v>DIRECCION DE VIALIDAD</v>
          </cell>
          <cell r="G1295" t="str">
            <v/>
          </cell>
          <cell r="H1295" t="str">
            <v>MEJORAMIENTO RUTA V-320 S:CR V-310 MAICHIHUE-LLICO BAJO, FRESIA</v>
          </cell>
          <cell r="I1295" t="str">
            <v>MEJORAMIENTO</v>
          </cell>
          <cell r="J1295" t="str">
            <v>LLANQUIHUE</v>
          </cell>
          <cell r="K1295" t="str">
            <v>RS</v>
          </cell>
        </row>
        <row r="1296">
          <cell r="A1296">
            <v>40005571</v>
          </cell>
          <cell r="B1296" t="str">
            <v>40005571-EJECUCION</v>
          </cell>
          <cell r="C1296" t="str">
            <v>CURACO DE VELEZ</v>
          </cell>
          <cell r="D1296">
            <v>4423</v>
          </cell>
          <cell r="E1296" t="str">
            <v>EJECUCION</v>
          </cell>
          <cell r="F1296" t="str">
            <v>SUBSECRETARIA DE EDUCACION</v>
          </cell>
          <cell r="G1296" t="str">
            <v/>
          </cell>
          <cell r="H1296" t="str">
            <v>MEJORAMIENTO AREAS DE EVACUACION ESCUELA DIAÑ</v>
          </cell>
          <cell r="I1296" t="str">
            <v>MEJORAMIENTO</v>
          </cell>
          <cell r="J1296" t="str">
            <v>CHILOE</v>
          </cell>
          <cell r="K1296" t="str">
            <v/>
          </cell>
        </row>
        <row r="1297">
          <cell r="A1297">
            <v>40005957</v>
          </cell>
          <cell r="B1297" t="str">
            <v>40005957-EJECUCION</v>
          </cell>
          <cell r="C1297" t="str">
            <v>CASTRO</v>
          </cell>
          <cell r="D1297">
            <v>2974000</v>
          </cell>
          <cell r="E1297" t="str">
            <v>EJECUCION</v>
          </cell>
          <cell r="F1297" t="str">
            <v>GOBIERNO REGIONAL - REGION DE LOS LAGOS</v>
          </cell>
          <cell r="G1297" t="str">
            <v/>
          </cell>
          <cell r="H1297" t="str">
            <v>REPOSICION MUSEO MUNICIPAL, CASTRO</v>
          </cell>
          <cell r="I1297" t="str">
            <v>REPOSICION</v>
          </cell>
          <cell r="J1297" t="str">
            <v>CHILOE</v>
          </cell>
          <cell r="K1297" t="str">
            <v/>
          </cell>
        </row>
        <row r="1298">
          <cell r="A1298">
            <v>40005643</v>
          </cell>
          <cell r="B1298" t="str">
            <v>40005643-EJECUCION</v>
          </cell>
          <cell r="C1298" t="str">
            <v>QUINCHAO</v>
          </cell>
          <cell r="D1298">
            <v>100000</v>
          </cell>
          <cell r="E1298" t="str">
            <v>EJECUCION</v>
          </cell>
          <cell r="F1298" t="str">
            <v>GOBIERNO REGIONAL - REGION DE LOS LAGOS</v>
          </cell>
          <cell r="G1298" t="str">
            <v/>
          </cell>
          <cell r="H1298" t="str">
            <v>DIAGNOSTICO PARA CONSTRUCCION Y CONSERVACION DE INFRAESTRUCTURA PUBLICA COMUNAL</v>
          </cell>
          <cell r="I1298" t="str">
            <v>DIAGNOSTICO</v>
          </cell>
          <cell r="J1298" t="str">
            <v>CHILOE</v>
          </cell>
          <cell r="K1298" t="str">
            <v/>
          </cell>
        </row>
        <row r="1299">
          <cell r="A1299">
            <v>40007306</v>
          </cell>
          <cell r="B1299" t="str">
            <v>40007306-EJECUCION</v>
          </cell>
          <cell r="C1299" t="str">
            <v>LOS MUERMOS</v>
          </cell>
          <cell r="D1299">
            <v>37000</v>
          </cell>
          <cell r="E1299" t="str">
            <v>EJECUCION</v>
          </cell>
          <cell r="F1299" t="str">
            <v>GOBIERNO REGIONAL - REGION DE LOS LAGOS</v>
          </cell>
          <cell r="G1299" t="str">
            <v/>
          </cell>
          <cell r="H1299" t="str">
            <v>MEJORAMIENTO CARPETA Y GRADERÍAS ESTADIO MUNICIPAL, LOS MUERMOS</v>
          </cell>
          <cell r="I1299" t="str">
            <v>MEJORAMIENTO</v>
          </cell>
          <cell r="J1299" t="str">
            <v>LLANQUIHUE</v>
          </cell>
          <cell r="K1299" t="str">
            <v/>
          </cell>
        </row>
        <row r="1300">
          <cell r="A1300">
            <v>40007708</v>
          </cell>
          <cell r="B1300" t="str">
            <v>40007708-EJECUCION</v>
          </cell>
          <cell r="C1300" t="str">
            <v>PUERTO VARAS</v>
          </cell>
          <cell r="D1300">
            <v>99000</v>
          </cell>
          <cell r="E1300" t="str">
            <v>EJECUCION</v>
          </cell>
          <cell r="F1300" t="str">
            <v>GOBIERNO REGIONAL - REGION DE LOS LAGOS</v>
          </cell>
          <cell r="G1300" t="str">
            <v/>
          </cell>
          <cell r="H1300" t="str">
            <v>MEJORAMIENTO MULTICANCHA CUBIERTA COLEGIO NUEVA BRAUNAU</v>
          </cell>
          <cell r="I1300" t="str">
            <v>MEJORAMIENTO</v>
          </cell>
          <cell r="J1300" t="str">
            <v>LLANQUIHUE</v>
          </cell>
          <cell r="K1300" t="str">
            <v/>
          </cell>
        </row>
        <row r="1301">
          <cell r="A1301">
            <v>30125885</v>
          </cell>
          <cell r="B1301" t="str">
            <v>30125885-EJECUCION</v>
          </cell>
          <cell r="C1301" t="str">
            <v>PUERTO VARAS</v>
          </cell>
          <cell r="D1301">
            <v>507083</v>
          </cell>
          <cell r="E1301" t="str">
            <v>EJECUCION</v>
          </cell>
          <cell r="F1301" t="str">
            <v>GOBIERNO REGIONAL - REGION DE LOS LAGOS</v>
          </cell>
          <cell r="G1301" t="str">
            <v/>
          </cell>
          <cell r="H1301" t="str">
            <v>CONSTRUCCION SERVICIO APR TERMAS DE RALUN, PUERTO VARAS</v>
          </cell>
          <cell r="I1301" t="str">
            <v>CONSTRUCCION</v>
          </cell>
          <cell r="J1301" t="str">
            <v>LLANQUIHUE</v>
          </cell>
          <cell r="K1301" t="str">
            <v>OT</v>
          </cell>
        </row>
        <row r="1302">
          <cell r="A1302">
            <v>40004156</v>
          </cell>
          <cell r="B1302" t="str">
            <v>40004156-PREFACTIBILIDAD</v>
          </cell>
          <cell r="C1302" t="str">
            <v>PUERTO MONTT</v>
          </cell>
          <cell r="D1302">
            <v>200000</v>
          </cell>
          <cell r="E1302" t="str">
            <v>PREFACTIBILIDAD</v>
          </cell>
          <cell r="F1302" t="str">
            <v>DIRECCION DE ARQUITECTURA MOP</v>
          </cell>
          <cell r="G1302" t="str">
            <v/>
          </cell>
          <cell r="H1302" t="str">
            <v>CONSTRUCCION MUSEO REGIONAL POBLAMIENTO TEMPRANO MONTE VERDE, PUERTO MONTT</v>
          </cell>
          <cell r="I1302" t="str">
            <v>CONSTRUCCION</v>
          </cell>
          <cell r="J1302" t="str">
            <v>LLANQUIHUE</v>
          </cell>
          <cell r="K1302" t="str">
            <v/>
          </cell>
        </row>
        <row r="1303">
          <cell r="A1303">
            <v>40007329</v>
          </cell>
          <cell r="B1303" t="str">
            <v>40007329-EJECUCION</v>
          </cell>
          <cell r="C1303" t="str">
            <v>PUERTO OCTAY</v>
          </cell>
          <cell r="D1303">
            <v>94038</v>
          </cell>
          <cell r="E1303" t="str">
            <v>EJECUCION</v>
          </cell>
          <cell r="F1303" t="str">
            <v>GOBIERNO REGIONAL - REGION DE LOS LAGOS</v>
          </cell>
          <cell r="G1303" t="str">
            <v/>
          </cell>
          <cell r="H1303" t="str">
            <v>CONSTRUCCION  SEDE SOCIAL EL PONCHO</v>
          </cell>
          <cell r="I1303" t="str">
            <v>CONSTRUCCION</v>
          </cell>
          <cell r="J1303" t="str">
            <v>OSORNO</v>
          </cell>
          <cell r="K1303" t="str">
            <v/>
          </cell>
        </row>
        <row r="1304">
          <cell r="A1304">
            <v>30165522</v>
          </cell>
          <cell r="B1304" t="str">
            <v>30165522-EJECUCION</v>
          </cell>
          <cell r="C1304" t="str">
            <v>OSORNO</v>
          </cell>
          <cell r="D1304">
            <v>810900</v>
          </cell>
          <cell r="E1304" t="str">
            <v>EJECUCION</v>
          </cell>
          <cell r="F1304" t="str">
            <v>GOBIERNO REGIONAL - REGION DE LOS LAGOS</v>
          </cell>
          <cell r="G1304" t="str">
            <v/>
          </cell>
          <cell r="H1304" t="str">
            <v>CONSERVACION Y EQUIP. EDIF. CIAS. BOMBEROS 4TA.,5TA Y CUARTEL GRAL.</v>
          </cell>
          <cell r="I1304" t="str">
            <v>CONSERVACION</v>
          </cell>
          <cell r="J1304" t="str">
            <v>OSORNO</v>
          </cell>
          <cell r="K1304" t="str">
            <v/>
          </cell>
        </row>
        <row r="1305">
          <cell r="A1305">
            <v>30116443</v>
          </cell>
          <cell r="B1305" t="str">
            <v>30116443-DISEÑO</v>
          </cell>
          <cell r="C1305" t="str">
            <v>PUERTO MONTT</v>
          </cell>
          <cell r="D1305">
            <v>1118338</v>
          </cell>
          <cell r="E1305" t="str">
            <v>DISEÑO</v>
          </cell>
          <cell r="F1305" t="str">
            <v>CORPORACION ADMINISTRATIVA DEL PODER JUDICIAL</v>
          </cell>
          <cell r="G1305" t="str">
            <v/>
          </cell>
          <cell r="H1305" t="str">
            <v>REPOSICION EDIFICIO PARA LA CORTE DE APELACIONES DE PUERTO MONTT</v>
          </cell>
          <cell r="I1305" t="str">
            <v>REPOSICION</v>
          </cell>
          <cell r="J1305" t="str">
            <v>LLANQUIHUE</v>
          </cell>
          <cell r="K1305" t="str">
            <v>RS</v>
          </cell>
        </row>
        <row r="1306">
          <cell r="A1306">
            <v>30137881</v>
          </cell>
          <cell r="B1306" t="str">
            <v>30137881-EJECUCION</v>
          </cell>
          <cell r="C1306" t="str">
            <v>ANCUD</v>
          </cell>
          <cell r="D1306">
            <v>496747</v>
          </cell>
          <cell r="E1306" t="str">
            <v>EJECUCION</v>
          </cell>
          <cell r="F1306" t="str">
            <v>GOBIERNO REGIONAL - REGION DE LOS LAGOS</v>
          </cell>
          <cell r="G1306" t="str">
            <v/>
          </cell>
          <cell r="H1306" t="str">
            <v>CONSERVACION DE ACERAS EN DIVERSAS CALLES DE ANCUD</v>
          </cell>
          <cell r="I1306" t="str">
            <v>CONSERVACION</v>
          </cell>
          <cell r="J1306" t="str">
            <v>CHILOE</v>
          </cell>
          <cell r="K1306" t="str">
            <v/>
          </cell>
        </row>
        <row r="1307">
          <cell r="A1307">
            <v>40005054</v>
          </cell>
          <cell r="B1307" t="str">
            <v>40005054-EJECUCION</v>
          </cell>
          <cell r="C1307" t="str">
            <v/>
          </cell>
          <cell r="D1307">
            <v>216400</v>
          </cell>
          <cell r="E1307" t="str">
            <v>EJECUCION</v>
          </cell>
          <cell r="F1307" t="str">
            <v>SERVICIO VIVIENDA Y URBANIZACION REGION DE LOS LAGOS</v>
          </cell>
          <cell r="G1307" t="str">
            <v/>
          </cell>
          <cell r="H1307" t="str">
            <v>CONSERVACION CONSERVACION REDES SECUNDARIAS DE AGUAS LLUVIA 2019 REGION LOS LAGOS</v>
          </cell>
          <cell r="I1307" t="str">
            <v>CONSERVACION</v>
          </cell>
          <cell r="J1307" t="str">
            <v/>
          </cell>
          <cell r="K1307" t="str">
            <v/>
          </cell>
        </row>
        <row r="1308">
          <cell r="A1308">
            <v>30082185</v>
          </cell>
          <cell r="B1308" t="str">
            <v>30082185-EJECUCION</v>
          </cell>
          <cell r="C1308" t="str">
            <v>CHAITEN</v>
          </cell>
          <cell r="D1308">
            <v>538365</v>
          </cell>
          <cell r="E1308" t="str">
            <v>EJECUCION</v>
          </cell>
          <cell r="F1308" t="str">
            <v>GOBIERNO REGIONAL - REGION DE LOS LAGOS</v>
          </cell>
          <cell r="G1308" t="str">
            <v/>
          </cell>
          <cell r="H1308" t="str">
            <v>MEJORAMIENTO PLAZA DE ARMAS DE VILLA SANTA LUCÍA, CHAITÉN</v>
          </cell>
          <cell r="I1308" t="str">
            <v>MEJORAMIENTO</v>
          </cell>
          <cell r="J1308" t="str">
            <v>PALENA</v>
          </cell>
          <cell r="K1308" t="str">
            <v>RS</v>
          </cell>
        </row>
        <row r="1309">
          <cell r="A1309">
            <v>40005003</v>
          </cell>
          <cell r="B1309" t="str">
            <v>40005003-EJECUCION</v>
          </cell>
          <cell r="C1309" t="str">
            <v>RIO NEGRO</v>
          </cell>
          <cell r="D1309">
            <v>250000</v>
          </cell>
          <cell r="E1309" t="str">
            <v>EJECUCION</v>
          </cell>
          <cell r="F1309" t="str">
            <v>INSTITUTO NACIONAL DEL DEPORTE</v>
          </cell>
          <cell r="G1309" t="str">
            <v/>
          </cell>
          <cell r="H1309" t="str">
            <v>CONSERVACION CANCHA DE FUTBOL ESTADIO DE RIACHUELO, COMUNA DE RIO NEGRO</v>
          </cell>
          <cell r="I1309" t="str">
            <v>CONSERVACION</v>
          </cell>
          <cell r="J1309" t="str">
            <v>OSORNO</v>
          </cell>
          <cell r="K1309" t="str">
            <v/>
          </cell>
        </row>
        <row r="1310">
          <cell r="A1310">
            <v>30467589</v>
          </cell>
          <cell r="B1310" t="str">
            <v>30467589-EJECUCION</v>
          </cell>
          <cell r="C1310" t="str">
            <v>ANCUD</v>
          </cell>
          <cell r="D1310">
            <v>128384</v>
          </cell>
          <cell r="E1310" t="str">
            <v>EJECUCION</v>
          </cell>
          <cell r="F1310" t="str">
            <v>GOBIERNO REGIONAL - REGION DE LOS LAGOS</v>
          </cell>
          <cell r="G1310" t="str">
            <v/>
          </cell>
          <cell r="H1310" t="str">
            <v>HABILITACION SUMINISTRO ELÉCTRICO SECTOR QUICHITUE, ANCUD</v>
          </cell>
          <cell r="I1310" t="str">
            <v>HABILITACION</v>
          </cell>
          <cell r="J1310" t="str">
            <v>CHILOE</v>
          </cell>
          <cell r="K1310" t="str">
            <v>RS</v>
          </cell>
        </row>
        <row r="1311">
          <cell r="A1311">
            <v>30468189</v>
          </cell>
          <cell r="B1311" t="str">
            <v>30468189-EJECUCION</v>
          </cell>
          <cell r="C1311" t="str">
            <v/>
          </cell>
          <cell r="D1311">
            <v>870000</v>
          </cell>
          <cell r="E1311" t="str">
            <v>EJECUCION</v>
          </cell>
          <cell r="F1311" t="str">
            <v>GOBIERNO REGIONAL - REGION DE LOS LAGOS</v>
          </cell>
          <cell r="G1311" t="str">
            <v/>
          </cell>
          <cell r="H1311" t="str">
            <v>TRANSFERENCIA ADQUISICION MAQUINARIA Y EQUIMAMIENTO AFC PUEBLOS ORIG</v>
          </cell>
          <cell r="I1311" t="str">
            <v>TRANSFERENCIA</v>
          </cell>
          <cell r="J1311" t="str">
            <v/>
          </cell>
          <cell r="K1311" t="str">
            <v/>
          </cell>
        </row>
        <row r="1312">
          <cell r="A1312">
            <v>30342276</v>
          </cell>
          <cell r="B1312" t="str">
            <v>30342276-EJECUCION</v>
          </cell>
          <cell r="C1312" t="str">
            <v>CHAITEN</v>
          </cell>
          <cell r="D1312">
            <v>524983</v>
          </cell>
          <cell r="E1312" t="str">
            <v>EJECUCION</v>
          </cell>
          <cell r="F1312" t="str">
            <v>GOBIERNO REGIONAL - REGION DE LOS LAGOS</v>
          </cell>
          <cell r="G1312" t="str">
            <v/>
          </cell>
          <cell r="H1312" t="str">
            <v>CONSERVACION CALLES Y SITIOS FISCALES DE CHAITÉN URBANO</v>
          </cell>
          <cell r="I1312" t="str">
            <v>CONSERVACION</v>
          </cell>
          <cell r="J1312" t="str">
            <v>PALENA</v>
          </cell>
          <cell r="K1312" t="str">
            <v/>
          </cell>
        </row>
        <row r="1313">
          <cell r="A1313">
            <v>40005531</v>
          </cell>
          <cell r="B1313" t="str">
            <v>40005531-EJECUCION</v>
          </cell>
          <cell r="C1313" t="str">
            <v>QUEMCHI</v>
          </cell>
          <cell r="D1313">
            <v>1010000</v>
          </cell>
          <cell r="E1313" t="str">
            <v>EJECUCION</v>
          </cell>
          <cell r="F1313" t="str">
            <v>GOBIERNO REGIONAL - REGION DE LOS LAGOS</v>
          </cell>
          <cell r="G1313" t="str">
            <v/>
          </cell>
          <cell r="H1313" t="str">
            <v>HABILITACION AREA VERDE SECTOR ESTERO SANGRA DE QUEMCHI</v>
          </cell>
          <cell r="I1313" t="str">
            <v>HABILITACION</v>
          </cell>
          <cell r="J1313" t="str">
            <v>CHILOE</v>
          </cell>
          <cell r="K1313" t="str">
            <v/>
          </cell>
        </row>
        <row r="1314">
          <cell r="A1314">
            <v>30371429</v>
          </cell>
          <cell r="B1314" t="str">
            <v>30371429-FACTIBILIDAD</v>
          </cell>
          <cell r="C1314" t="str">
            <v/>
          </cell>
          <cell r="D1314">
            <v>115677</v>
          </cell>
          <cell r="E1314" t="str">
            <v>FACTIBILIDAD</v>
          </cell>
          <cell r="F1314" t="str">
            <v>MINISTERIO DE SALUD</v>
          </cell>
          <cell r="G1314" t="str">
            <v/>
          </cell>
          <cell r="H1314" t="str">
            <v>NORMALIZACION HOSPITAL DE PURRANQUE</v>
          </cell>
          <cell r="I1314" t="str">
            <v>NORMALIZACION</v>
          </cell>
          <cell r="J1314" t="str">
            <v>OSORNO</v>
          </cell>
          <cell r="K1314" t="str">
            <v/>
          </cell>
        </row>
        <row r="1315">
          <cell r="A1315">
            <v>40001465</v>
          </cell>
          <cell r="B1315" t="str">
            <v>40001465-EJECUCION</v>
          </cell>
          <cell r="C1315" t="str">
            <v>PALENA</v>
          </cell>
          <cell r="D1315">
            <v>84285</v>
          </cell>
          <cell r="E1315" t="str">
            <v>EJECUCION</v>
          </cell>
          <cell r="F1315" t="str">
            <v>GOBIERNO REGIONAL - REGION DE LOS LAGOS</v>
          </cell>
          <cell r="G1315" t="str">
            <v/>
          </cell>
          <cell r="H1315" t="str">
            <v>REPOSICION MOBILIARIO URBANO EN DOS PLAZOLETAS DE PALENA</v>
          </cell>
          <cell r="I1315" t="str">
            <v>REPOSICION</v>
          </cell>
          <cell r="J1315" t="str">
            <v>PALENA</v>
          </cell>
          <cell r="K1315" t="str">
            <v/>
          </cell>
        </row>
        <row r="1316">
          <cell r="A1316">
            <v>40008128</v>
          </cell>
          <cell r="B1316" t="str">
            <v>40008128-EJECUCION</v>
          </cell>
          <cell r="C1316" t="str">
            <v>PUERTO MONTT</v>
          </cell>
          <cell r="D1316">
            <v>199962</v>
          </cell>
          <cell r="E1316" t="str">
            <v>EJECUCION</v>
          </cell>
          <cell r="F1316" t="str">
            <v>SUBSECRETARIA DE EDUCACION</v>
          </cell>
          <cell r="G1316" t="str">
            <v/>
          </cell>
          <cell r="H1316" t="str">
            <v>ADQUISICION EQUIPAMIENTO LICEO INDUSTRIAL PUERTO MONTT</v>
          </cell>
          <cell r="I1316" t="str">
            <v>ADQUISICION</v>
          </cell>
          <cell r="J1316" t="str">
            <v>LLANQUIHUE</v>
          </cell>
          <cell r="K1316" t="str">
            <v/>
          </cell>
        </row>
        <row r="1317">
          <cell r="A1317">
            <v>30409780</v>
          </cell>
          <cell r="B1317" t="str">
            <v>30409780-FACTIBILIDAD</v>
          </cell>
          <cell r="C1317" t="str">
            <v/>
          </cell>
          <cell r="D1317">
            <v>469046</v>
          </cell>
          <cell r="E1317" t="str">
            <v>FACTIBILIDAD</v>
          </cell>
          <cell r="F1317" t="str">
            <v>GOBIERNO REGIONAL - REGION DE LOS LAGOS</v>
          </cell>
          <cell r="G1317" t="str">
            <v/>
          </cell>
          <cell r="H1317" t="str">
            <v>REPOSICION COMPLEJO FRONTERIZO CARDENAL SAMORE, PROV. OSORNO</v>
          </cell>
          <cell r="I1317" t="str">
            <v>REPOSICION</v>
          </cell>
          <cell r="J1317" t="str">
            <v>OSORNO</v>
          </cell>
          <cell r="K1317" t="str">
            <v>RS</v>
          </cell>
        </row>
        <row r="1318">
          <cell r="A1318">
            <v>30077932</v>
          </cell>
          <cell r="B1318" t="str">
            <v>30077932-PREFACTIBILIDAD</v>
          </cell>
          <cell r="C1318" t="str">
            <v>FRUTILLAR</v>
          </cell>
          <cell r="D1318">
            <v>134919</v>
          </cell>
          <cell r="E1318" t="str">
            <v>PREFACTIBILIDAD</v>
          </cell>
          <cell r="F1318" t="str">
            <v>GOBIERNO REGIONAL - REGION DE LOS LAGOS</v>
          </cell>
          <cell r="G1318" t="str">
            <v/>
          </cell>
          <cell r="H1318" t="str">
            <v>MEJORAMIENTO  INTERCONEXIÓN VIAL, FRUTILLAR ALTO Y BAJO</v>
          </cell>
          <cell r="I1318" t="str">
            <v>MEJORAMIENTO</v>
          </cell>
          <cell r="J1318" t="str">
            <v>LLANQUIHUE</v>
          </cell>
          <cell r="K1318" t="str">
            <v/>
          </cell>
        </row>
        <row r="1319">
          <cell r="A1319">
            <v>30289475</v>
          </cell>
          <cell r="B1319" t="str">
            <v>30289475-EJECUCION</v>
          </cell>
          <cell r="C1319" t="str">
            <v>LOS MUERMOS</v>
          </cell>
          <cell r="D1319">
            <v>968904</v>
          </cell>
          <cell r="E1319" t="str">
            <v>EJECUCION</v>
          </cell>
          <cell r="F1319" t="str">
            <v>GOBIERNO REGIONAL - REGION DE LOS LAGOS</v>
          </cell>
          <cell r="G1319" t="str">
            <v/>
          </cell>
          <cell r="H1319" t="str">
            <v>CONSTRUCCION SERVICIO APR SAN CARLOS</v>
          </cell>
          <cell r="I1319" t="str">
            <v>CONSTRUCCION</v>
          </cell>
          <cell r="J1319" t="str">
            <v>LLANQUIHUE</v>
          </cell>
          <cell r="K1319" t="str">
            <v/>
          </cell>
        </row>
        <row r="1320">
          <cell r="A1320">
            <v>30118485</v>
          </cell>
          <cell r="B1320" t="str">
            <v>30118485-EJECUCION</v>
          </cell>
          <cell r="C1320" t="str">
            <v>SAN JUAN DE LA COSTA</v>
          </cell>
          <cell r="D1320">
            <v>415530</v>
          </cell>
          <cell r="E1320" t="str">
            <v>EJECUCION</v>
          </cell>
          <cell r="F1320" t="str">
            <v>GOBIERNO REGIONAL - REGION DE LOS LAGOS</v>
          </cell>
          <cell r="G1320" t="str">
            <v/>
          </cell>
          <cell r="H1320" t="str">
            <v>HABILITACION S. E.  E.  POPOEN COMPLEMENTARIO SN JUAN DE LA COSTA</v>
          </cell>
          <cell r="I1320" t="str">
            <v>HABILITACION</v>
          </cell>
          <cell r="J1320" t="str">
            <v>OSORNO</v>
          </cell>
          <cell r="K1320" t="str">
            <v>RS</v>
          </cell>
        </row>
        <row r="1321">
          <cell r="A1321">
            <v>40007311</v>
          </cell>
          <cell r="B1321" t="str">
            <v>40007311-EJECUCION</v>
          </cell>
          <cell r="C1321" t="str">
            <v>CASTRO</v>
          </cell>
          <cell r="D1321">
            <v>50000</v>
          </cell>
          <cell r="E1321" t="str">
            <v>EJECUCION</v>
          </cell>
          <cell r="F1321" t="str">
            <v>GOBIERNO REGIONAL - REGION DE LOS LAGOS</v>
          </cell>
          <cell r="G1321" t="str">
            <v/>
          </cell>
          <cell r="H1321" t="str">
            <v>CONSTRUCCION PLAZAS VILLA BICENTENARIO - CHILWE ANTI</v>
          </cell>
          <cell r="I1321" t="str">
            <v>CONSTRUCCION</v>
          </cell>
          <cell r="J1321" t="str">
            <v>CHILOE</v>
          </cell>
          <cell r="K1321" t="str">
            <v/>
          </cell>
        </row>
        <row r="1322">
          <cell r="A1322">
            <v>30042613</v>
          </cell>
          <cell r="B1322" t="str">
            <v>30042613-EJECUCION</v>
          </cell>
          <cell r="C1322" t="str">
            <v>PUQUELDON</v>
          </cell>
          <cell r="D1322">
            <v>3425806</v>
          </cell>
          <cell r="E1322" t="str">
            <v>EJECUCION</v>
          </cell>
          <cell r="F1322" t="str">
            <v>GOBIERNO REGIONAL - REGION DE LOS LAGOS</v>
          </cell>
          <cell r="G1322" t="str">
            <v/>
          </cell>
          <cell r="H1322" t="str">
            <v>NORMALIZACION CONSULTORIO RURAL PUQUELDON</v>
          </cell>
          <cell r="I1322" t="str">
            <v>NORMALIZACION</v>
          </cell>
          <cell r="J1322" t="str">
            <v>CHILOE</v>
          </cell>
          <cell r="K1322" t="str">
            <v>RS</v>
          </cell>
        </row>
        <row r="1323">
          <cell r="A1323">
            <v>30115547</v>
          </cell>
          <cell r="B1323" t="str">
            <v>30115547-EJECUCION</v>
          </cell>
          <cell r="C1323" t="str">
            <v/>
          </cell>
          <cell r="D1323">
            <v>29015689</v>
          </cell>
          <cell r="E1323" t="str">
            <v>EJECUCION</v>
          </cell>
          <cell r="F1323" t="str">
            <v>DIRECCION DE VIALIDAD</v>
          </cell>
          <cell r="G1323" t="str">
            <v/>
          </cell>
          <cell r="H1323" t="str">
            <v>MEJORAMIENTO RUTA 7 SECTOR: HORNOPIREN-PICHANCO. COMUNA DE HUALAIHUE</v>
          </cell>
          <cell r="I1323" t="str">
            <v>MEJORAMIENTO</v>
          </cell>
          <cell r="J1323" t="str">
            <v/>
          </cell>
          <cell r="K1323" t="str">
            <v>RS</v>
          </cell>
        </row>
        <row r="1324">
          <cell r="A1324">
            <v>40006135</v>
          </cell>
          <cell r="B1324" t="str">
            <v>40006135-EJECUCION</v>
          </cell>
          <cell r="C1324" t="str">
            <v>CASTRO</v>
          </cell>
          <cell r="D1324">
            <v>30000</v>
          </cell>
          <cell r="E1324" t="str">
            <v>EJECUCION</v>
          </cell>
          <cell r="F1324" t="str">
            <v>SUBSECRETARIA DE EDUCACION</v>
          </cell>
          <cell r="G1324" t="str">
            <v/>
          </cell>
          <cell r="H1324" t="str">
            <v>CONSTRUCCION MULTITALLER PARA RECONOCIMIENTO OFICIAL</v>
          </cell>
          <cell r="I1324" t="str">
            <v>CONSTRUCCION</v>
          </cell>
          <cell r="J1324" t="str">
            <v>CHILOE</v>
          </cell>
          <cell r="K1324" t="str">
            <v/>
          </cell>
        </row>
        <row r="1325">
          <cell r="A1325">
            <v>30342727</v>
          </cell>
          <cell r="B1325" t="str">
            <v>30342727-EJECUCION</v>
          </cell>
          <cell r="C1325" t="str">
            <v/>
          </cell>
          <cell r="D1325">
            <v>1525335</v>
          </cell>
          <cell r="E1325" t="str">
            <v>EJECUCION</v>
          </cell>
          <cell r="F1325" t="str">
            <v>GOBIERNO REGIONAL - REGION DE LOS LAGOS</v>
          </cell>
          <cell r="G1325" t="str">
            <v/>
          </cell>
          <cell r="H1325" t="str">
            <v>CONSERVACION PERIODICA CAMINO BASICO SANTA BARBARA-CHANA, ROL W-807</v>
          </cell>
          <cell r="I1325" t="str">
            <v>CONSERVACION</v>
          </cell>
          <cell r="J1325" t="str">
            <v>PALENA</v>
          </cell>
          <cell r="K1325" t="str">
            <v/>
          </cell>
        </row>
        <row r="1326">
          <cell r="A1326">
            <v>30488060</v>
          </cell>
          <cell r="B1326" t="str">
            <v>30488060-EJECUCION</v>
          </cell>
          <cell r="C1326" t="str">
            <v>CALBUCO</v>
          </cell>
          <cell r="D1326">
            <v>92000</v>
          </cell>
          <cell r="E1326" t="str">
            <v>EJECUCION</v>
          </cell>
          <cell r="F1326" t="str">
            <v>GOBIERNO REGIONAL - REGION DE LOS LAGOS</v>
          </cell>
          <cell r="G1326" t="str">
            <v/>
          </cell>
          <cell r="H1326" t="str">
            <v>CONSERVACION DE ESPACIOS Y EDIFICIOS PÚBLICOS VARIOS SECTORES DE CA</v>
          </cell>
          <cell r="I1326" t="str">
            <v>CONSERVACION</v>
          </cell>
          <cell r="J1326" t="str">
            <v>LLANQUIHUE</v>
          </cell>
          <cell r="K1326" t="str">
            <v/>
          </cell>
        </row>
        <row r="1327">
          <cell r="A1327">
            <v>40005762</v>
          </cell>
          <cell r="B1327" t="str">
            <v>40005762-EJECUCION</v>
          </cell>
          <cell r="C1327" t="str">
            <v>HUALAIHUE</v>
          </cell>
          <cell r="D1327">
            <v>4000000</v>
          </cell>
          <cell r="E1327" t="str">
            <v>EJECUCION</v>
          </cell>
          <cell r="F1327" t="str">
            <v>SUBSECRETARIA DE EDUCACION</v>
          </cell>
          <cell r="G1327" t="str">
            <v/>
          </cell>
          <cell r="H1327" t="str">
            <v>REPARACION CALDERA ESCUELA RURAL CATARATAS DEL ALERCE</v>
          </cell>
          <cell r="I1327" t="str">
            <v>REPARACION</v>
          </cell>
          <cell r="J1327" t="str">
            <v>PALENA</v>
          </cell>
          <cell r="K1327" t="str">
            <v/>
          </cell>
        </row>
        <row r="1328">
          <cell r="A1328">
            <v>40000709</v>
          </cell>
          <cell r="B1328" t="str">
            <v>40000709-EJECUCION</v>
          </cell>
          <cell r="C1328" t="str">
            <v>QUEILEN</v>
          </cell>
          <cell r="D1328">
            <v>92000</v>
          </cell>
          <cell r="E1328" t="str">
            <v>EJECUCION</v>
          </cell>
          <cell r="F1328" t="str">
            <v>GOBIERNO REGIONAL - REGION DE LOS LAGOS</v>
          </cell>
          <cell r="G1328" t="str">
            <v/>
          </cell>
          <cell r="H1328" t="str">
            <v>CONSTRUCCION CANCHA DE FUTBOL SECTOR DE APECHE, COMUNA DE QUEILEN</v>
          </cell>
          <cell r="I1328" t="str">
            <v>CONSTRUCCION</v>
          </cell>
          <cell r="J1328" t="str">
            <v>CHILOE</v>
          </cell>
          <cell r="K1328" t="str">
            <v/>
          </cell>
        </row>
        <row r="1329">
          <cell r="A1329">
            <v>30088194</v>
          </cell>
          <cell r="B1329" t="str">
            <v>30088194-EJECUCION</v>
          </cell>
          <cell r="C1329" t="str">
            <v>RIO NEGRO</v>
          </cell>
          <cell r="D1329">
            <v>6880595</v>
          </cell>
          <cell r="E1329" t="str">
            <v>EJECUCION</v>
          </cell>
          <cell r="F1329" t="str">
            <v>GOBIERNO REGIONAL - REGION DE LOS LAGOS</v>
          </cell>
          <cell r="G1329" t="str">
            <v/>
          </cell>
          <cell r="H1329" t="str">
            <v>REPOSICION ESCUELAS ANDREW JACKSON Y RÍO NEGRO, COMUNA RÍO NEGRO</v>
          </cell>
          <cell r="I1329" t="str">
            <v>REPOSICION</v>
          </cell>
          <cell r="J1329" t="str">
            <v>OSORNO</v>
          </cell>
          <cell r="K1329" t="str">
            <v/>
          </cell>
        </row>
        <row r="1330">
          <cell r="A1330">
            <v>30071598</v>
          </cell>
          <cell r="B1330" t="str">
            <v>30071598-EJECUCION</v>
          </cell>
          <cell r="C1330" t="str">
            <v>QUEMCHI</v>
          </cell>
          <cell r="D1330">
            <v>513121</v>
          </cell>
          <cell r="E1330" t="str">
            <v>EJECUCION</v>
          </cell>
          <cell r="F1330" t="str">
            <v>GOBIERNO REGIONAL - REGION DE LOS LAGOS</v>
          </cell>
          <cell r="G1330" t="str">
            <v/>
          </cell>
          <cell r="H1330" t="str">
            <v>REPOSICION POSTA DE SALUD RURAL VOIGUE</v>
          </cell>
          <cell r="I1330" t="str">
            <v>REPOSICION</v>
          </cell>
          <cell r="J1330" t="str">
            <v>CHILOE</v>
          </cell>
          <cell r="K1330" t="str">
            <v/>
          </cell>
        </row>
        <row r="1331">
          <cell r="A1331">
            <v>30085259</v>
          </cell>
          <cell r="B1331" t="str">
            <v>30085259-EJECUCION</v>
          </cell>
          <cell r="C1331" t="str">
            <v>FRUTILLAR</v>
          </cell>
          <cell r="D1331">
            <v>6143985</v>
          </cell>
          <cell r="E1331" t="str">
            <v>EJECUCION</v>
          </cell>
          <cell r="F1331" t="str">
            <v>SUBSECRETARIA DE EDUCACION</v>
          </cell>
          <cell r="G1331" t="str">
            <v/>
          </cell>
          <cell r="H1331" t="str">
            <v>REPOSICION ESCUELA ARTURO ALESSANDRI PALMA FRUTILLAR</v>
          </cell>
          <cell r="I1331" t="str">
            <v>REPOSICION</v>
          </cell>
          <cell r="J1331" t="str">
            <v>LLANQUIHUE</v>
          </cell>
          <cell r="K1331" t="str">
            <v/>
          </cell>
        </row>
        <row r="1332">
          <cell r="A1332">
            <v>30458870</v>
          </cell>
          <cell r="B1332" t="str">
            <v>30458870-EJECUCION</v>
          </cell>
          <cell r="C1332" t="str">
            <v/>
          </cell>
          <cell r="D1332">
            <v>22143554</v>
          </cell>
          <cell r="E1332" t="str">
            <v>EJECUCION</v>
          </cell>
          <cell r="F1332" t="str">
            <v>DIRECCION DE VIALIDAD</v>
          </cell>
          <cell r="G1332" t="str">
            <v/>
          </cell>
          <cell r="H1332" t="str">
            <v>REPOSICION PAV. RUTA U-40, S:OSORNO-INTERS. RUTA U-52, PROV OSORNO</v>
          </cell>
          <cell r="I1332" t="str">
            <v>REPOSICION</v>
          </cell>
          <cell r="J1332" t="str">
            <v>OSORNO</v>
          </cell>
          <cell r="K1332" t="str">
            <v>RS</v>
          </cell>
        </row>
        <row r="1333">
          <cell r="A1333">
            <v>30083651</v>
          </cell>
          <cell r="B1333" t="str">
            <v>30083651-EJECUCION</v>
          </cell>
          <cell r="C1333" t="str">
            <v>QUEMCHI</v>
          </cell>
          <cell r="D1333">
            <v>892204</v>
          </cell>
          <cell r="E1333" t="str">
            <v>EJECUCION</v>
          </cell>
          <cell r="F1333" t="str">
            <v>DIRECCION DE OBRAS PORTUARIAS</v>
          </cell>
          <cell r="G1333" t="str">
            <v/>
          </cell>
          <cell r="H1333" t="str">
            <v>CONSTRUCCION RAMPA QUINTERQUEN ISLA CAUCAHUE, COMUNA DE QUEMCHI</v>
          </cell>
          <cell r="I1333" t="str">
            <v>CONSTRUCCION</v>
          </cell>
          <cell r="J1333" t="str">
            <v>CHILOE</v>
          </cell>
          <cell r="K1333" t="str">
            <v>RS</v>
          </cell>
        </row>
        <row r="1334">
          <cell r="A1334">
            <v>40008335</v>
          </cell>
          <cell r="B1334" t="str">
            <v>40008335-EJECUCION</v>
          </cell>
          <cell r="C1334" t="str">
            <v/>
          </cell>
          <cell r="D1334">
            <v>90000</v>
          </cell>
          <cell r="E1334" t="str">
            <v>EJECUCION</v>
          </cell>
          <cell r="F1334" t="str">
            <v>EMPRESA PORTUARIA PUERTO MONTT</v>
          </cell>
          <cell r="G1334" t="str">
            <v/>
          </cell>
          <cell r="H1334" t="str">
            <v>ADQUISICION SISTEMA BALIZAMIENTO Y APOYO A LA NAVEGACIÓN</v>
          </cell>
          <cell r="I1334" t="str">
            <v>ADQUISICION</v>
          </cell>
          <cell r="J1334" t="str">
            <v/>
          </cell>
          <cell r="K1334" t="str">
            <v/>
          </cell>
        </row>
        <row r="1335">
          <cell r="A1335">
            <v>40007265</v>
          </cell>
          <cell r="B1335" t="str">
            <v>40007265-EJECUCION</v>
          </cell>
          <cell r="C1335" t="str">
            <v>CURACO DE VELEZ</v>
          </cell>
          <cell r="D1335">
            <v>60000</v>
          </cell>
          <cell r="E1335" t="str">
            <v>EJECUCION</v>
          </cell>
          <cell r="F1335" t="str">
            <v>GOBIERNO REGIONAL - REGION DE LOS LAGOS</v>
          </cell>
          <cell r="G1335" t="str">
            <v/>
          </cell>
          <cell r="H1335" t="str">
            <v>MEJORAMIENTO ACCESO PROLONGACIÓN CALLE GOLETA ANCUD, CURACO DE VÉLEZ</v>
          </cell>
          <cell r="I1335" t="str">
            <v>MEJORAMIENTO</v>
          </cell>
          <cell r="J1335" t="str">
            <v>CHILOE</v>
          </cell>
          <cell r="K1335" t="str">
            <v/>
          </cell>
        </row>
        <row r="1336">
          <cell r="A1336">
            <v>30063734</v>
          </cell>
          <cell r="B1336" t="str">
            <v>30063734-EJECUCION</v>
          </cell>
          <cell r="C1336" t="str">
            <v>PUERTO VARAS</v>
          </cell>
          <cell r="D1336">
            <v>4340854</v>
          </cell>
          <cell r="E1336" t="str">
            <v>EJECUCION</v>
          </cell>
          <cell r="F1336" t="str">
            <v>GOBIERNO REGIONAL - REGION DE LOS LAGOS</v>
          </cell>
          <cell r="G1336" t="str">
            <v/>
          </cell>
          <cell r="H1336" t="str">
            <v>NORMALIZACION CENTRO DE SALUD, PUERTO VARAS</v>
          </cell>
          <cell r="I1336" t="str">
            <v>NORMALIZACION</v>
          </cell>
          <cell r="J1336" t="str">
            <v>LLANQUIHUE</v>
          </cell>
          <cell r="K1336" t="str">
            <v>RS</v>
          </cell>
        </row>
        <row r="1337">
          <cell r="A1337">
            <v>30352623</v>
          </cell>
          <cell r="B1337" t="str">
            <v>30352623-EJECUCION</v>
          </cell>
          <cell r="C1337" t="str">
            <v>PUERTO MONTT</v>
          </cell>
          <cell r="D1337">
            <v>42743</v>
          </cell>
          <cell r="E1337" t="str">
            <v>EJECUCION</v>
          </cell>
          <cell r="F1337" t="str">
            <v>GOBIERNO REGIONAL - REGION DE LOS LAGOS</v>
          </cell>
          <cell r="G1337" t="str">
            <v/>
          </cell>
          <cell r="H1337" t="str">
            <v>CONSTRUCCION GAVIONES SECTOR PIEDRA AZUL KM 15 CARRETERA AUSTRAL</v>
          </cell>
          <cell r="I1337" t="str">
            <v>CONSTRUCCION</v>
          </cell>
          <cell r="J1337" t="str">
            <v>LLANQUIHUE</v>
          </cell>
          <cell r="K1337" t="str">
            <v/>
          </cell>
        </row>
        <row r="1338">
          <cell r="A1338">
            <v>30084978</v>
          </cell>
          <cell r="B1338" t="str">
            <v>30084978-EJECUCION</v>
          </cell>
          <cell r="C1338" t="str">
            <v>PUERTO MONTT</v>
          </cell>
          <cell r="D1338">
            <v>258500</v>
          </cell>
          <cell r="E1338" t="str">
            <v>EJECUCION</v>
          </cell>
          <cell r="F1338" t="str">
            <v>GOBIERNO REGIONAL - REGION DE LOS LAGOS</v>
          </cell>
          <cell r="G1338" t="str">
            <v/>
          </cell>
          <cell r="H1338" t="str">
            <v>MEJORAMIENTO CALLES QUEMCHI Y E.RAMIREZ DE PUERTO MONTT</v>
          </cell>
          <cell r="I1338" t="str">
            <v>MEJORAMIENTO</v>
          </cell>
          <cell r="J1338" t="str">
            <v>LLANQUIHUE</v>
          </cell>
          <cell r="K1338" t="str">
            <v>RS</v>
          </cell>
        </row>
        <row r="1339">
          <cell r="A1339">
            <v>30384933</v>
          </cell>
          <cell r="B1339" t="str">
            <v>30384933-DISEÑO</v>
          </cell>
          <cell r="C1339" t="str">
            <v>COCHAMO</v>
          </cell>
          <cell r="D1339">
            <v>266855</v>
          </cell>
          <cell r="E1339" t="str">
            <v>DISEÑO</v>
          </cell>
          <cell r="F1339" t="str">
            <v>DIRECCION DE VIALIDAD</v>
          </cell>
          <cell r="G1339" t="str">
            <v/>
          </cell>
          <cell r="H1339" t="str">
            <v>MEJORAMIENTO CONEXION VIAL PUENTE CHEYRE - PASO RIO MANSO, COCHAMO</v>
          </cell>
          <cell r="I1339" t="str">
            <v>MEJORAMIENTO</v>
          </cell>
          <cell r="J1339" t="str">
            <v>LLANQUIHUE</v>
          </cell>
          <cell r="K1339" t="str">
            <v>RS</v>
          </cell>
        </row>
        <row r="1340">
          <cell r="A1340">
            <v>40007419</v>
          </cell>
          <cell r="B1340" t="str">
            <v>40007419-EJECUCION</v>
          </cell>
          <cell r="C1340" t="str">
            <v>PUERTO MONTT</v>
          </cell>
          <cell r="D1340">
            <v>4616</v>
          </cell>
          <cell r="E1340" t="str">
            <v>EJECUCION</v>
          </cell>
          <cell r="F1340" t="str">
            <v>SUBSECRETARIA DE EDUCACION</v>
          </cell>
          <cell r="G1340" t="str">
            <v/>
          </cell>
          <cell r="H1340" t="str">
            <v>MEJORAMIENTO  SISTEMA DE GAS EN COCINA ESCUELA CHILOE</v>
          </cell>
          <cell r="I1340" t="str">
            <v>MEJORAMIENTO</v>
          </cell>
          <cell r="J1340" t="str">
            <v>LLANQUIHUE</v>
          </cell>
          <cell r="K1340" t="str">
            <v/>
          </cell>
        </row>
        <row r="1341">
          <cell r="A1341">
            <v>40007907</v>
          </cell>
          <cell r="B1341" t="str">
            <v>40007907-EJECUCION</v>
          </cell>
          <cell r="C1341" t="str">
            <v>QUEMCHI</v>
          </cell>
          <cell r="D1341">
            <v>2584</v>
          </cell>
          <cell r="E1341" t="str">
            <v>EJECUCION</v>
          </cell>
          <cell r="F1341" t="str">
            <v>SUBSECRETARIA DE EDUCACION</v>
          </cell>
          <cell r="G1341" t="str">
            <v/>
          </cell>
          <cell r="H1341" t="str">
            <v>CONSERVACION SISTEMA GAS ACREDITANDO SELLO VERDE Y MEJ SIST ALC ESCUELA RURAL CAUCAHUE.</v>
          </cell>
          <cell r="I1341" t="str">
            <v>CONSERVACION</v>
          </cell>
          <cell r="J1341" t="str">
            <v>CHILOE</v>
          </cell>
          <cell r="K1341" t="str">
            <v/>
          </cell>
        </row>
        <row r="1342">
          <cell r="A1342">
            <v>40005758</v>
          </cell>
          <cell r="B1342" t="str">
            <v>40005758-EJECUCION</v>
          </cell>
          <cell r="C1342" t="str">
            <v>HUALAIHUE</v>
          </cell>
          <cell r="D1342">
            <v>8000000</v>
          </cell>
          <cell r="E1342" t="str">
            <v>EJECUCION</v>
          </cell>
          <cell r="F1342" t="str">
            <v>SUBSECRETARIA DE EDUCACION</v>
          </cell>
          <cell r="G1342" t="str">
            <v/>
          </cell>
          <cell r="H1342" t="str">
            <v>NORMALIZACION ´PROYECTO SANITARIO ESCUELA RURAL CALETA EL MANZANO</v>
          </cell>
          <cell r="I1342" t="str">
            <v>NORMALIZACION</v>
          </cell>
          <cell r="J1342" t="str">
            <v>PALENA</v>
          </cell>
          <cell r="K1342" t="str">
            <v/>
          </cell>
        </row>
        <row r="1343">
          <cell r="A1343">
            <v>40001236</v>
          </cell>
          <cell r="B1343" t="str">
            <v>40001236-EJECUCION</v>
          </cell>
          <cell r="C1343" t="str">
            <v>PUERTO OCTAY</v>
          </cell>
          <cell r="D1343">
            <v>102600</v>
          </cell>
          <cell r="E1343" t="str">
            <v>EJECUCION</v>
          </cell>
          <cell r="F1343" t="str">
            <v>GOBIERNO REGIONAL - REGION DE LOS LAGOS</v>
          </cell>
          <cell r="G1343" t="str">
            <v/>
          </cell>
          <cell r="H1343" t="str">
            <v>ANALISIS MEJORAMIENTO PLANTA DE TRATAMIENTO DE AGUAS SERVIDAS</v>
          </cell>
          <cell r="I1343" t="str">
            <v>ANALISIS</v>
          </cell>
          <cell r="J1343" t="str">
            <v>OSORNO</v>
          </cell>
          <cell r="K1343" t="str">
            <v/>
          </cell>
        </row>
        <row r="1344">
          <cell r="A1344">
            <v>30124981</v>
          </cell>
          <cell r="B1344" t="str">
            <v>30124981-EJECUCION</v>
          </cell>
          <cell r="C1344" t="str">
            <v/>
          </cell>
          <cell r="D1344">
            <v>4461042</v>
          </cell>
          <cell r="E1344" t="str">
            <v>EJECUCION</v>
          </cell>
          <cell r="F1344" t="str">
            <v>DIRECCION DE VIALIDAD</v>
          </cell>
          <cell r="G1344" t="str">
            <v/>
          </cell>
          <cell r="H1344" t="str">
            <v>MEJORAMIENTO RUTA 7. SECTOR: PUENTE  EL BONITO - SANTA BARBARA</v>
          </cell>
          <cell r="I1344" t="str">
            <v>MEJORAMIENTO</v>
          </cell>
          <cell r="J1344" t="str">
            <v/>
          </cell>
          <cell r="K1344" t="str">
            <v>OT</v>
          </cell>
        </row>
        <row r="1345">
          <cell r="A1345">
            <v>40006820</v>
          </cell>
          <cell r="B1345" t="str">
            <v>40006820-DISEÑO</v>
          </cell>
          <cell r="C1345" t="str">
            <v>QUINCHAO</v>
          </cell>
          <cell r="D1345">
            <v>1500</v>
          </cell>
          <cell r="E1345" t="str">
            <v>DISEÑO</v>
          </cell>
          <cell r="F1345" t="str">
            <v>SUBSECRETARIA DE EDUCACION</v>
          </cell>
          <cell r="G1345" t="str">
            <v/>
          </cell>
          <cell r="H1345" t="str">
            <v>REPOSICION LICEO INSULAR ENSEÑANZA BÁSICA, COMUNA DE QUINCHAO</v>
          </cell>
          <cell r="I1345" t="str">
            <v>REPOSICION</v>
          </cell>
          <cell r="J1345" t="str">
            <v>CHILOE</v>
          </cell>
          <cell r="K1345" t="str">
            <v/>
          </cell>
        </row>
        <row r="1346">
          <cell r="A1346">
            <v>30458130</v>
          </cell>
          <cell r="B1346" t="str">
            <v>30458130-EJECUCION</v>
          </cell>
          <cell r="C1346" t="str">
            <v>FRESIA</v>
          </cell>
          <cell r="D1346">
            <v>387753</v>
          </cell>
          <cell r="E1346" t="str">
            <v>EJECUCION</v>
          </cell>
          <cell r="F1346" t="str">
            <v>GOBIERNO REGIONAL - REGION DE LOS LAGOS</v>
          </cell>
          <cell r="G1346" t="str">
            <v/>
          </cell>
          <cell r="H1346" t="str">
            <v>CONSTRUCCION CASETAS SANITARIAS Y CONEXION SECTOR LOS PRADOS, FRESIA</v>
          </cell>
          <cell r="I1346" t="str">
            <v>CONSTRUCCION</v>
          </cell>
          <cell r="J1346" t="str">
            <v>LLANQUIHUE</v>
          </cell>
          <cell r="K1346" t="str">
            <v>RS</v>
          </cell>
        </row>
        <row r="1347">
          <cell r="A1347">
            <v>40003385</v>
          </cell>
          <cell r="B1347" t="str">
            <v>40003385-EJECUCION</v>
          </cell>
          <cell r="C1347" t="str">
            <v>CHAITEN</v>
          </cell>
          <cell r="D1347">
            <v>7801</v>
          </cell>
          <cell r="E1347" t="str">
            <v>EJECUCION</v>
          </cell>
          <cell r="F1347" t="str">
            <v>SUBSECRETARIA DE EDUCACION</v>
          </cell>
          <cell r="G1347" t="str">
            <v/>
          </cell>
          <cell r="H1347" t="str">
            <v>ADQUISICION EQUIPAMIENTO BASICO ESCUELA DE EMERGENCIA RURAL VALLE EL FRIO</v>
          </cell>
          <cell r="I1347" t="str">
            <v>ADQUISICION</v>
          </cell>
          <cell r="J1347" t="str">
            <v>PALENA</v>
          </cell>
          <cell r="K1347" t="str">
            <v/>
          </cell>
        </row>
        <row r="1348">
          <cell r="A1348">
            <v>30487900</v>
          </cell>
          <cell r="B1348" t="str">
            <v>30487900-EJECUCION</v>
          </cell>
          <cell r="C1348" t="str">
            <v>PUYEHUE</v>
          </cell>
          <cell r="D1348">
            <v>90000</v>
          </cell>
          <cell r="E1348" t="str">
            <v>EJECUCION</v>
          </cell>
          <cell r="F1348" t="str">
            <v>GOBIERNO REGIONAL - REGION DE LOS LAGOS</v>
          </cell>
          <cell r="G1348" t="str">
            <v/>
          </cell>
          <cell r="H1348" t="str">
            <v>CONSTRUCCION BAÑOS, CAMARINES Y LOCALES TURÍSTICOS COSTANERA ENTRE LAGOS</v>
          </cell>
          <cell r="I1348" t="str">
            <v>CONSTRUCCION</v>
          </cell>
          <cell r="J1348" t="str">
            <v>OSORNO</v>
          </cell>
          <cell r="K1348" t="str">
            <v/>
          </cell>
        </row>
        <row r="1349">
          <cell r="A1349">
            <v>30482027</v>
          </cell>
          <cell r="B1349" t="str">
            <v>30482027-EJECUCION</v>
          </cell>
          <cell r="C1349" t="str">
            <v/>
          </cell>
          <cell r="D1349">
            <v>512998</v>
          </cell>
          <cell r="E1349" t="str">
            <v>EJECUCION</v>
          </cell>
          <cell r="F1349" t="str">
            <v>GOBIERNO REGIONAL - REGION DE LOS LAGOS</v>
          </cell>
          <cell r="G1349" t="str">
            <v/>
          </cell>
          <cell r="H1349" t="str">
            <v>ERRADICACION DE LA BRUCELOSIS BOVINA</v>
          </cell>
          <cell r="I1349" t="str">
            <v>ERRADICACION</v>
          </cell>
          <cell r="J1349" t="str">
            <v/>
          </cell>
          <cell r="K1349" t="str">
            <v/>
          </cell>
        </row>
        <row r="1350">
          <cell r="A1350">
            <v>40002962</v>
          </cell>
          <cell r="B1350" t="str">
            <v>40002962-EJECUCION</v>
          </cell>
          <cell r="C1350" t="str">
            <v>PUYEHUE</v>
          </cell>
          <cell r="D1350">
            <v>200000</v>
          </cell>
          <cell r="E1350" t="str">
            <v>EJECUCION</v>
          </cell>
          <cell r="F1350" t="str">
            <v>GOBIERNO REGIONAL - REGION DE LOS LAGOS</v>
          </cell>
          <cell r="G1350" t="str">
            <v/>
          </cell>
          <cell r="H1350" t="str">
            <v>ADQUISICION MATERIAL DIDÁCTICO PARA EDUCACIÓN BÁSICA ESCUELAS COMUNA DE PUYEHUE</v>
          </cell>
          <cell r="I1350" t="str">
            <v>ADQUISICION</v>
          </cell>
          <cell r="J1350" t="str">
            <v>OSORNO</v>
          </cell>
          <cell r="K1350" t="str">
            <v/>
          </cell>
        </row>
        <row r="1351">
          <cell r="A1351">
            <v>30068433</v>
          </cell>
          <cell r="B1351" t="str">
            <v>30068433-DISEÑO</v>
          </cell>
          <cell r="C1351" t="str">
            <v>PURRANQUE</v>
          </cell>
          <cell r="D1351">
            <v>20378</v>
          </cell>
          <cell r="E1351" t="str">
            <v>DISEÑO</v>
          </cell>
          <cell r="F1351" t="str">
            <v>GOBIERNO REGIONAL - REGION DE LOS LAGOS</v>
          </cell>
          <cell r="G1351" t="str">
            <v/>
          </cell>
          <cell r="H1351" t="str">
            <v>CONSTRUCCION POSTA RURAL MANQUEMAPU - PURRANQUE</v>
          </cell>
          <cell r="I1351" t="str">
            <v>CONSTRUCCION</v>
          </cell>
          <cell r="J1351" t="str">
            <v>OSORNO</v>
          </cell>
          <cell r="K1351" t="str">
            <v>RS</v>
          </cell>
        </row>
        <row r="1352">
          <cell r="A1352">
            <v>40004715</v>
          </cell>
          <cell r="B1352" t="str">
            <v>40004715-EJECUCION</v>
          </cell>
          <cell r="C1352" t="str">
            <v>MAULLIN</v>
          </cell>
          <cell r="D1352">
            <v>193905</v>
          </cell>
          <cell r="E1352" t="str">
            <v>EJECUCION</v>
          </cell>
          <cell r="F1352" t="str">
            <v>MINISTERIO DE SALUD</v>
          </cell>
          <cell r="G1352" t="str">
            <v/>
          </cell>
          <cell r="H1352" t="str">
            <v>CONSERVACION HOSPITAL DE MAULLIN - ETAPA I</v>
          </cell>
          <cell r="I1352" t="str">
            <v>CONSERVACION</v>
          </cell>
          <cell r="J1352" t="str">
            <v>LLANQUIHUE</v>
          </cell>
          <cell r="K1352" t="str">
            <v/>
          </cell>
        </row>
        <row r="1353">
          <cell r="A1353">
            <v>30486982</v>
          </cell>
          <cell r="B1353" t="str">
            <v>30486982-EJECUCION</v>
          </cell>
          <cell r="C1353" t="str">
            <v/>
          </cell>
          <cell r="D1353">
            <v>1286941</v>
          </cell>
          <cell r="E1353" t="str">
            <v>EJECUCION</v>
          </cell>
          <cell r="F1353" t="str">
            <v>UNIDAD OPERATIVA DE CONTROL DE TRANSITO</v>
          </cell>
          <cell r="G1353" t="str">
            <v/>
          </cell>
          <cell r="H1353" t="str">
            <v>CONSERVACION DEL SISTEMA DE CONTROL DE TRÁNSITO  REGIÓN DE LOS LAGOS, ETAPA II</v>
          </cell>
          <cell r="I1353" t="str">
            <v>CONSERVACION</v>
          </cell>
          <cell r="J1353" t="str">
            <v/>
          </cell>
          <cell r="K1353" t="str">
            <v/>
          </cell>
        </row>
        <row r="1354">
          <cell r="A1354">
            <v>40007814</v>
          </cell>
          <cell r="B1354" t="str">
            <v>40007814-EJECUCION</v>
          </cell>
          <cell r="C1354" t="str">
            <v>FRUTILLAR</v>
          </cell>
          <cell r="D1354">
            <v>34595</v>
          </cell>
          <cell r="E1354" t="str">
            <v>EJECUCION</v>
          </cell>
          <cell r="F1354" t="str">
            <v>GOBIERNO REGIONAL - REGION DE LOS LAGOS</v>
          </cell>
          <cell r="G1354" t="str">
            <v/>
          </cell>
          <cell r="H1354" t="str">
            <v>REPARACION TECHUMBRE, MEJORAMIENTO PASILLO Y FACHADA PRINCIPAL LICEO INDUSTRIAL CHILENO ALE</v>
          </cell>
          <cell r="I1354" t="str">
            <v>REPARACION</v>
          </cell>
          <cell r="J1354" t="str">
            <v>LLANQUIHUE</v>
          </cell>
          <cell r="K1354" t="str">
            <v/>
          </cell>
        </row>
        <row r="1355">
          <cell r="A1355">
            <v>30073367</v>
          </cell>
          <cell r="B1355" t="str">
            <v>30073367-EJECUCION</v>
          </cell>
          <cell r="C1355" t="str">
            <v>PUERTO MONTT</v>
          </cell>
          <cell r="D1355">
            <v>366557</v>
          </cell>
          <cell r="E1355" t="str">
            <v>EJECUCION</v>
          </cell>
          <cell r="F1355" t="str">
            <v>GOBIERNO REGIONAL - REGION DE LOS LAGOS</v>
          </cell>
          <cell r="G1355" t="str">
            <v/>
          </cell>
          <cell r="H1355" t="str">
            <v>CONSTRUCCION OFICINA REGISTRO CIVIL E IDENTIF.  ALERCE, PUERTO MONTT</v>
          </cell>
          <cell r="I1355" t="str">
            <v>CONSTRUCCION</v>
          </cell>
          <cell r="J1355" t="str">
            <v>LLANQUIHUE</v>
          </cell>
          <cell r="K1355" t="str">
            <v>RS</v>
          </cell>
        </row>
        <row r="1356">
          <cell r="A1356">
            <v>40006692</v>
          </cell>
          <cell r="B1356" t="str">
            <v>40006692-EJECUCION</v>
          </cell>
          <cell r="C1356" t="str">
            <v>CASTRO</v>
          </cell>
          <cell r="D1356">
            <v>6000</v>
          </cell>
          <cell r="E1356" t="str">
            <v>EJECUCION</v>
          </cell>
          <cell r="F1356" t="str">
            <v>SUBSECRETARIA DE EDUCACION</v>
          </cell>
          <cell r="G1356" t="str">
            <v/>
          </cell>
          <cell r="H1356" t="str">
            <v>REPOSICION CIRCULACION CUBIERTA PREBASICA</v>
          </cell>
          <cell r="I1356" t="str">
            <v>REPOSICION</v>
          </cell>
          <cell r="J1356" t="str">
            <v>CHILOE</v>
          </cell>
          <cell r="K1356" t="str">
            <v/>
          </cell>
        </row>
        <row r="1357">
          <cell r="A1357">
            <v>40003627</v>
          </cell>
          <cell r="B1357" t="str">
            <v>40003627-EJECUCION</v>
          </cell>
          <cell r="C1357" t="str">
            <v>COCHAMO</v>
          </cell>
          <cell r="D1357">
            <v>275000</v>
          </cell>
          <cell r="E1357" t="str">
            <v>EJECUCION</v>
          </cell>
          <cell r="F1357" t="str">
            <v>GOBIERNO REGIONAL - REGION DE LOS LAGOS</v>
          </cell>
          <cell r="G1357" t="str">
            <v/>
          </cell>
          <cell r="H1357" t="str">
            <v>CONSERVACION GIMNASIO MUNICIPAL DE COCHAMO</v>
          </cell>
          <cell r="I1357" t="str">
            <v>CONSERVACION</v>
          </cell>
          <cell r="J1357" t="str">
            <v>LLANQUIHUE</v>
          </cell>
          <cell r="K1357" t="str">
            <v/>
          </cell>
        </row>
        <row r="1358">
          <cell r="A1358">
            <v>40005720</v>
          </cell>
          <cell r="B1358" t="str">
            <v>40005720-DISEÑO</v>
          </cell>
          <cell r="C1358" t="str">
            <v>HUALAIHUE</v>
          </cell>
          <cell r="D1358">
            <v>127279</v>
          </cell>
          <cell r="E1358" t="str">
            <v>DISEÑO</v>
          </cell>
          <cell r="F1358" t="str">
            <v>GOBIERNO REGIONAL - REGION DE LOS LAGOS</v>
          </cell>
          <cell r="G1358" t="str">
            <v/>
          </cell>
          <cell r="H1358" t="str">
            <v>RESTAURACION IGLESIA SAN NICOLAS DE TOLENTINO</v>
          </cell>
          <cell r="I1358" t="str">
            <v>RESTAURACION</v>
          </cell>
          <cell r="J1358" t="str">
            <v>PALENA</v>
          </cell>
          <cell r="K1358" t="str">
            <v/>
          </cell>
        </row>
        <row r="1359">
          <cell r="A1359">
            <v>30486204</v>
          </cell>
          <cell r="B1359" t="str">
            <v>30486204-EJECUCION</v>
          </cell>
          <cell r="C1359" t="str">
            <v/>
          </cell>
          <cell r="D1359">
            <v>25503</v>
          </cell>
          <cell r="E1359" t="str">
            <v>EJECUCION</v>
          </cell>
          <cell r="F1359" t="str">
            <v>GOBIERNO REGIONAL - REGION DE LOS LAGOS</v>
          </cell>
          <cell r="G1359" t="str">
            <v/>
          </cell>
          <cell r="H1359" t="str">
            <v>ADQUISICION CABINA FOTOTERAPIA PARA  HOSPITAL BASE OSORNO</v>
          </cell>
          <cell r="I1359" t="str">
            <v>ADQUISICION</v>
          </cell>
          <cell r="J1359" t="str">
            <v>OSORNO</v>
          </cell>
          <cell r="K1359" t="str">
            <v/>
          </cell>
        </row>
        <row r="1360">
          <cell r="A1360">
            <v>30484061</v>
          </cell>
          <cell r="B1360" t="str">
            <v>30484061-EJECUCION</v>
          </cell>
          <cell r="C1360" t="str">
            <v/>
          </cell>
          <cell r="D1360">
            <v>108426</v>
          </cell>
          <cell r="E1360" t="str">
            <v>EJECUCION</v>
          </cell>
          <cell r="F1360" t="str">
            <v>SERVICIO VIVIENDA Y URBANIZACION REGION DE LOS LAGOS</v>
          </cell>
          <cell r="G1360" t="str">
            <v/>
          </cell>
          <cell r="H1360" t="str">
            <v>CONSERVACION VIVIENDAS ADULTO MAYOR REGION DE LOS LAGOS 2018</v>
          </cell>
          <cell r="I1360" t="str">
            <v>CONSERVACION</v>
          </cell>
          <cell r="J1360" t="str">
            <v/>
          </cell>
          <cell r="K1360" t="str">
            <v/>
          </cell>
        </row>
        <row r="1361">
          <cell r="A1361">
            <v>30051950</v>
          </cell>
          <cell r="B1361" t="str">
            <v>30051950-EJECUCION</v>
          </cell>
          <cell r="C1361" t="str">
            <v/>
          </cell>
          <cell r="D1361">
            <v>16424033</v>
          </cell>
          <cell r="E1361" t="str">
            <v>EJECUCION</v>
          </cell>
          <cell r="F1361" t="str">
            <v>DIRECCION DE VIALIDAD</v>
          </cell>
          <cell r="G1361" t="str">
            <v/>
          </cell>
          <cell r="H1361" t="str">
            <v>MEJORAMIENTO RUTA V-815, TRAMO: BIF.ILQUE-CRUCE RUTA V-85</v>
          </cell>
          <cell r="I1361" t="str">
            <v>MEJORAMIENTO</v>
          </cell>
          <cell r="J1361" t="str">
            <v/>
          </cell>
          <cell r="K1361" t="str">
            <v>RS</v>
          </cell>
        </row>
        <row r="1362">
          <cell r="A1362">
            <v>30131955</v>
          </cell>
          <cell r="B1362" t="str">
            <v>30131955-DISEÑO</v>
          </cell>
          <cell r="C1362" t="str">
            <v>PUERTO VARAS</v>
          </cell>
          <cell r="D1362">
            <v>250606</v>
          </cell>
          <cell r="E1362" t="str">
            <v>DISEÑO</v>
          </cell>
          <cell r="F1362" t="str">
            <v>DIRECCION DE OBRAS HIDRAULICAS</v>
          </cell>
          <cell r="G1362" t="str">
            <v/>
          </cell>
          <cell r="H1362" t="str">
            <v>CONSTRUCCION OBRAS DE CONTROL ALUVIONAL PARQUE V.P.ROSALES</v>
          </cell>
          <cell r="I1362" t="str">
            <v>CONSTRUCCION</v>
          </cell>
          <cell r="J1362" t="str">
            <v>LLANQUIHUE</v>
          </cell>
          <cell r="K1362" t="str">
            <v/>
          </cell>
        </row>
        <row r="1363">
          <cell r="A1363">
            <v>40006360</v>
          </cell>
          <cell r="B1363" t="str">
            <v>40006360-EJECUCION</v>
          </cell>
          <cell r="C1363" t="str">
            <v>CASTRO</v>
          </cell>
          <cell r="D1363">
            <v>3000</v>
          </cell>
          <cell r="E1363" t="str">
            <v>EJECUCION</v>
          </cell>
          <cell r="F1363" t="str">
            <v>SUBSECRETARIA DE EDUCACION</v>
          </cell>
          <cell r="G1363" t="str">
            <v/>
          </cell>
          <cell r="H1363" t="str">
            <v>REPARACION SISTEMA DE AGUAS LLUVIAS</v>
          </cell>
          <cell r="I1363" t="str">
            <v>REPARACION</v>
          </cell>
          <cell r="J1363" t="str">
            <v>CHILOE</v>
          </cell>
          <cell r="K1363" t="str">
            <v/>
          </cell>
        </row>
        <row r="1364">
          <cell r="A1364">
            <v>30122170</v>
          </cell>
          <cell r="B1364" t="str">
            <v>30122170-DISEÑO</v>
          </cell>
          <cell r="C1364" t="str">
            <v>PUYEHUE</v>
          </cell>
          <cell r="D1364">
            <v>858258</v>
          </cell>
          <cell r="E1364" t="str">
            <v>DISEÑO</v>
          </cell>
          <cell r="F1364" t="str">
            <v>DIRECCION DE VIALIDAD</v>
          </cell>
          <cell r="G1364" t="str">
            <v/>
          </cell>
          <cell r="H1364" t="str">
            <v>REPOSICION RUTA 215-CH SECTOR ENTRELAGOS-ADUANA PAJARITOS; PUYEHU</v>
          </cell>
          <cell r="I1364" t="str">
            <v>REPOSICION</v>
          </cell>
          <cell r="J1364" t="str">
            <v>OSORNO</v>
          </cell>
          <cell r="K1364" t="str">
            <v>RS</v>
          </cell>
        </row>
        <row r="1365">
          <cell r="A1365">
            <v>30123604</v>
          </cell>
          <cell r="B1365" t="str">
            <v>30123604-PREFACTIBILIDAD</v>
          </cell>
          <cell r="C1365" t="str">
            <v/>
          </cell>
          <cell r="D1365">
            <v>355330</v>
          </cell>
          <cell r="E1365" t="str">
            <v>PREFACTIBILIDAD</v>
          </cell>
          <cell r="F1365" t="str">
            <v>DIRECCION DE VIALIDAD</v>
          </cell>
          <cell r="G1365" t="str">
            <v/>
          </cell>
          <cell r="H1365" t="str">
            <v>CONSTRUCCION CONEXIÓN VIAL PUELO HORNOPIREN REG. DE LOS LAGOS</v>
          </cell>
          <cell r="I1365" t="str">
            <v>CONSTRUCCION</v>
          </cell>
          <cell r="J1365" t="str">
            <v/>
          </cell>
          <cell r="K1365" t="str">
            <v>RS</v>
          </cell>
        </row>
        <row r="1366">
          <cell r="A1366">
            <v>40000258</v>
          </cell>
          <cell r="B1366" t="str">
            <v>40000258-EJECUCION</v>
          </cell>
          <cell r="C1366" t="str">
            <v>FRUTILLAR</v>
          </cell>
          <cell r="D1366">
            <v>179999</v>
          </cell>
          <cell r="E1366" t="str">
            <v>EJECUCION</v>
          </cell>
          <cell r="F1366" t="str">
            <v>SUBSECRETARIA DESARROLLO REGIONAL Y ADMINISTRATIVO</v>
          </cell>
          <cell r="G1366" t="str">
            <v/>
          </cell>
          <cell r="H1366" t="str">
            <v>CONSERVACION  ESCUELA PHILIPPI DE FRUTILLAR</v>
          </cell>
          <cell r="I1366" t="str">
            <v>CONSERVACION</v>
          </cell>
          <cell r="J1366" t="str">
            <v>LLANQUIHUE</v>
          </cell>
          <cell r="K1366" t="str">
            <v/>
          </cell>
        </row>
        <row r="1367">
          <cell r="A1367">
            <v>30362325</v>
          </cell>
          <cell r="B1367" t="str">
            <v>30362325-EJECUCION</v>
          </cell>
          <cell r="C1367" t="str">
            <v>CHAITEN</v>
          </cell>
          <cell r="D1367">
            <v>877995</v>
          </cell>
          <cell r="E1367" t="str">
            <v>EJECUCION</v>
          </cell>
          <cell r="F1367" t="str">
            <v>JUNTA NACIONAL DE JARDINES INFANTILES</v>
          </cell>
          <cell r="G1367" t="str">
            <v/>
          </cell>
          <cell r="H1367" t="str">
            <v>CONSTRUCCION SALA CUNA Y JARDIN INFANTIL, CHAITEN URBANO.</v>
          </cell>
          <cell r="I1367" t="str">
            <v>CONSTRUCCION</v>
          </cell>
          <cell r="J1367" t="str">
            <v>PALENA</v>
          </cell>
          <cell r="K1367" t="str">
            <v>RS</v>
          </cell>
        </row>
        <row r="1368">
          <cell r="A1368">
            <v>40007179</v>
          </cell>
          <cell r="B1368" t="str">
            <v>40007179-EJECUCION</v>
          </cell>
          <cell r="C1368" t="str">
            <v>QUEILEN</v>
          </cell>
          <cell r="D1368">
            <v>19373</v>
          </cell>
          <cell r="E1368" t="str">
            <v>EJECUCION</v>
          </cell>
          <cell r="F1368" t="str">
            <v>SUBSECRETARIA DE EDUCACION</v>
          </cell>
          <cell r="G1368" t="str">
            <v/>
          </cell>
          <cell r="H1368" t="str">
            <v>REPOSICION CALDERA Y MEJORAMIENTO SISTEMA DE CALECCION ESCUELA CHILHUE</v>
          </cell>
          <cell r="I1368" t="str">
            <v>REPOSICION</v>
          </cell>
          <cell r="J1368" t="str">
            <v>CHILOE</v>
          </cell>
          <cell r="K1368" t="str">
            <v/>
          </cell>
        </row>
        <row r="1369">
          <cell r="A1369">
            <v>20176810</v>
          </cell>
          <cell r="B1369" t="str">
            <v>20176810-EJECUCION</v>
          </cell>
          <cell r="C1369" t="str">
            <v>PUERTO MONTT</v>
          </cell>
          <cell r="D1369">
            <v>2929467</v>
          </cell>
          <cell r="E1369" t="str">
            <v>EJECUCION</v>
          </cell>
          <cell r="F1369" t="str">
            <v>SUBSECRETARIA DE JUSTICIA</v>
          </cell>
          <cell r="G1369" t="str">
            <v/>
          </cell>
          <cell r="H1369" t="str">
            <v>REPOSICION PARCIAL Y EQUIPAMIENTO S.M.L., PUERTO MONTT</v>
          </cell>
          <cell r="I1369" t="str">
            <v>REPOSICION</v>
          </cell>
          <cell r="J1369" t="str">
            <v>LLANQUIHUE</v>
          </cell>
          <cell r="K1369" t="str">
            <v>RS</v>
          </cell>
        </row>
        <row r="1370">
          <cell r="A1370">
            <v>30487914</v>
          </cell>
          <cell r="B1370" t="str">
            <v>30487914-EJECUCION</v>
          </cell>
          <cell r="C1370" t="str">
            <v>QUELLON</v>
          </cell>
          <cell r="D1370">
            <v>61560</v>
          </cell>
          <cell r="E1370" t="str">
            <v>EJECUCION</v>
          </cell>
          <cell r="F1370" t="str">
            <v>GOBIERNO REGIONAL - REGION DE LOS LAGOS</v>
          </cell>
          <cell r="G1370" t="str">
            <v/>
          </cell>
          <cell r="H1370" t="str">
            <v>CONSTRUCCION CIERRE MULTICANCHA ESCUELA OQUELDAN, QUELLON</v>
          </cell>
          <cell r="I1370" t="str">
            <v>CONSTRUCCION</v>
          </cell>
          <cell r="J1370" t="str">
            <v>CHILOE</v>
          </cell>
          <cell r="K1370" t="str">
            <v/>
          </cell>
        </row>
        <row r="1371">
          <cell r="A1371">
            <v>30387822</v>
          </cell>
          <cell r="B1371" t="str">
            <v>30387822-EJECUCION</v>
          </cell>
          <cell r="C1371" t="str">
            <v>FRUTILLAR</v>
          </cell>
          <cell r="D1371">
            <v>77639</v>
          </cell>
          <cell r="E1371" t="str">
            <v>EJECUCION</v>
          </cell>
          <cell r="F1371" t="str">
            <v>SUBSECRETARIA VIVIENDA Y URBANISMO</v>
          </cell>
          <cell r="G1371" t="str">
            <v/>
          </cell>
          <cell r="H1371" t="str">
            <v>ACTUALIZACION PLAN REGULADOR COMUNAL DE FRUTILLAR</v>
          </cell>
          <cell r="I1371" t="str">
            <v>ACTUALIZACION</v>
          </cell>
          <cell r="J1371" t="str">
            <v>LLANQUIHUE</v>
          </cell>
          <cell r="K1371" t="str">
            <v/>
          </cell>
        </row>
        <row r="1372">
          <cell r="A1372">
            <v>40007057</v>
          </cell>
          <cell r="B1372" t="str">
            <v>40007057-EJECUCION</v>
          </cell>
          <cell r="C1372" t="str">
            <v>CASTRO</v>
          </cell>
          <cell r="D1372">
            <v>6000</v>
          </cell>
          <cell r="E1372" t="str">
            <v>EJECUCION</v>
          </cell>
          <cell r="F1372" t="str">
            <v>SUBSECRETARIA DE EDUCACION</v>
          </cell>
          <cell r="G1372" t="str">
            <v/>
          </cell>
          <cell r="H1372" t="str">
            <v>MEJORAMIENTO SISTEMA AGUA POTABLE</v>
          </cell>
          <cell r="I1372" t="str">
            <v>MEJORAMIENTO</v>
          </cell>
          <cell r="J1372" t="str">
            <v>CHILOE</v>
          </cell>
          <cell r="K1372" t="str">
            <v/>
          </cell>
        </row>
        <row r="1373">
          <cell r="A1373">
            <v>30484726</v>
          </cell>
          <cell r="B1373" t="str">
            <v>30484726-EJECUCION</v>
          </cell>
          <cell r="C1373" t="str">
            <v>QUINCHAO</v>
          </cell>
          <cell r="D1373">
            <v>111431</v>
          </cell>
          <cell r="E1373" t="str">
            <v>EJECUCION</v>
          </cell>
          <cell r="F1373" t="str">
            <v>GOBIERNO REGIONAL - REGION DE LOS LAGOS</v>
          </cell>
          <cell r="G1373" t="str">
            <v/>
          </cell>
          <cell r="H1373" t="str">
            <v>REPOSICION CAMIÓN RECOLECTOR DE BASURA COMUNA DE QUINCHAO</v>
          </cell>
          <cell r="I1373" t="str">
            <v>REPOSICION</v>
          </cell>
          <cell r="J1373" t="str">
            <v>CHILOE</v>
          </cell>
          <cell r="K1373" t="str">
            <v/>
          </cell>
        </row>
        <row r="1374">
          <cell r="A1374">
            <v>30083092</v>
          </cell>
          <cell r="B1374" t="str">
            <v>30083092-DISEÑO</v>
          </cell>
          <cell r="C1374" t="str">
            <v/>
          </cell>
          <cell r="D1374">
            <v>845754</v>
          </cell>
          <cell r="E1374" t="str">
            <v>DISEÑO</v>
          </cell>
          <cell r="F1374" t="str">
            <v>DIRECCION DE OBRAS PORTUARIAS</v>
          </cell>
          <cell r="G1374" t="str">
            <v/>
          </cell>
          <cell r="H1374" t="str">
            <v>CONSTRUCCION TERMINAL PORTUARIO E INFRAES. PESCA ARTESANAL  CHAITEN</v>
          </cell>
          <cell r="I1374" t="str">
            <v>CONSTRUCCION</v>
          </cell>
          <cell r="J1374" t="str">
            <v>PALENA</v>
          </cell>
          <cell r="K1374" t="str">
            <v>IN</v>
          </cell>
        </row>
        <row r="1375">
          <cell r="A1375">
            <v>40004659</v>
          </cell>
          <cell r="B1375" t="str">
            <v>40004659-EJECUCION</v>
          </cell>
          <cell r="C1375" t="str">
            <v>DALCAHUE</v>
          </cell>
          <cell r="D1375">
            <v>651700</v>
          </cell>
          <cell r="E1375" t="str">
            <v>EJECUCION</v>
          </cell>
          <cell r="F1375" t="str">
            <v>GOBIERNO REGIONAL - REGION DE LOS LAGOS</v>
          </cell>
          <cell r="G1375" t="str">
            <v/>
          </cell>
          <cell r="H1375" t="str">
            <v>CONSTRUCCION SISTEMA APR SECTOR BUTALCURA</v>
          </cell>
          <cell r="I1375" t="str">
            <v>CONSTRUCCION</v>
          </cell>
          <cell r="J1375" t="str">
            <v>CHILOE</v>
          </cell>
          <cell r="K1375" t="str">
            <v/>
          </cell>
        </row>
        <row r="1376">
          <cell r="A1376">
            <v>30087304</v>
          </cell>
          <cell r="B1376" t="str">
            <v>30087304-DISEÑO</v>
          </cell>
          <cell r="C1376" t="str">
            <v>PUERTO VARAS</v>
          </cell>
          <cell r="D1376">
            <v>24249</v>
          </cell>
          <cell r="E1376" t="str">
            <v>DISEÑO</v>
          </cell>
          <cell r="F1376" t="str">
            <v>GOBIERNO REGIONAL - REGION DE LOS LAGOS</v>
          </cell>
          <cell r="G1376" t="str">
            <v/>
          </cell>
          <cell r="H1376" t="str">
            <v>REPOSICION POSTA RURAL DE PEULLA</v>
          </cell>
          <cell r="I1376" t="str">
            <v>REPOSICION</v>
          </cell>
          <cell r="J1376" t="str">
            <v>LLANQUIHUE</v>
          </cell>
          <cell r="K1376" t="str">
            <v/>
          </cell>
        </row>
        <row r="1377">
          <cell r="A1377">
            <v>40007926</v>
          </cell>
          <cell r="B1377" t="str">
            <v>40007926-EJECUCION</v>
          </cell>
          <cell r="C1377" t="str">
            <v>QUEMCHI</v>
          </cell>
          <cell r="D1377">
            <v>1724</v>
          </cell>
          <cell r="E1377" t="str">
            <v>EJECUCION</v>
          </cell>
          <cell r="F1377" t="str">
            <v>SUBSECRETARIA DE EDUCACION</v>
          </cell>
          <cell r="G1377" t="str">
            <v/>
          </cell>
          <cell r="H1377" t="str">
            <v>CONSERVACION  SISTEMA DE GAS Y ACREDITAR SELLO VERDE ESCUELA RURAL DE  PIDO DE QUEMCHI</v>
          </cell>
          <cell r="I1377" t="str">
            <v>CONSERVACION</v>
          </cell>
          <cell r="J1377" t="str">
            <v>CHILOE</v>
          </cell>
          <cell r="K1377" t="str">
            <v/>
          </cell>
        </row>
        <row r="1378">
          <cell r="A1378">
            <v>30484959</v>
          </cell>
          <cell r="B1378" t="str">
            <v>30484959-DISEÑO</v>
          </cell>
          <cell r="C1378" t="str">
            <v>CHONCHI</v>
          </cell>
          <cell r="D1378">
            <v>75000</v>
          </cell>
          <cell r="E1378" t="str">
            <v>DISEÑO</v>
          </cell>
          <cell r="F1378" t="str">
            <v>GOBIERNO REGIONAL - REGION DE LOS LAGOS</v>
          </cell>
          <cell r="G1378" t="str">
            <v/>
          </cell>
          <cell r="H1378" t="str">
            <v>CONSTRUCCION CENTRO DEPORTIVO MUNICIPAL COMUNA DE CHONCHI</v>
          </cell>
          <cell r="I1378" t="str">
            <v>CONSTRUCCION</v>
          </cell>
          <cell r="J1378" t="str">
            <v>CHILOE</v>
          </cell>
          <cell r="K1378" t="str">
            <v/>
          </cell>
        </row>
        <row r="1379">
          <cell r="A1379">
            <v>40006096</v>
          </cell>
          <cell r="B1379" t="str">
            <v>40006096-EJECUCION</v>
          </cell>
          <cell r="C1379" t="str">
            <v>COCHAMO</v>
          </cell>
          <cell r="D1379">
            <v>15000</v>
          </cell>
          <cell r="E1379" t="str">
            <v>EJECUCION</v>
          </cell>
          <cell r="F1379" t="str">
            <v>SUBSECRETARIA DE EDUCACION</v>
          </cell>
          <cell r="G1379" t="str">
            <v/>
          </cell>
          <cell r="H1379" t="str">
            <v>MEJORAMIENTO COCINA, COMEDOR Y AULA ESCUELA RIO PUELO</v>
          </cell>
          <cell r="I1379" t="str">
            <v>MEJORAMIENTO</v>
          </cell>
          <cell r="J1379" t="str">
            <v>LLANQUIHUE</v>
          </cell>
          <cell r="K1379" t="str">
            <v/>
          </cell>
        </row>
        <row r="1380">
          <cell r="A1380">
            <v>40001041</v>
          </cell>
          <cell r="B1380" t="str">
            <v>40001041-EJECUCION</v>
          </cell>
          <cell r="C1380" t="str">
            <v/>
          </cell>
          <cell r="D1380">
            <v>461700</v>
          </cell>
          <cell r="E1380" t="str">
            <v>EJECUCION</v>
          </cell>
          <cell r="F1380" t="str">
            <v>GOBIERNO REGIONAL - REGION DE LOS LAGOS</v>
          </cell>
          <cell r="G1380" t="str">
            <v/>
          </cell>
          <cell r="H1380" t="str">
            <v>CONSERVACION CALETA DE PESCADORES PROVINCIA DE OSORNO</v>
          </cell>
          <cell r="I1380" t="str">
            <v>CONSERVACION</v>
          </cell>
          <cell r="J1380" t="str">
            <v>OSORNO</v>
          </cell>
          <cell r="K1380" t="str">
            <v/>
          </cell>
        </row>
        <row r="1381">
          <cell r="A1381">
            <v>30483846</v>
          </cell>
          <cell r="B1381" t="str">
            <v>30483846-EJECUCION</v>
          </cell>
          <cell r="C1381" t="str">
            <v>CHAITEN</v>
          </cell>
          <cell r="D1381">
            <v>49999</v>
          </cell>
          <cell r="E1381" t="str">
            <v>EJECUCION</v>
          </cell>
          <cell r="F1381" t="str">
            <v>SUBSECRETARIA VIVIENDA Y URBANISMO</v>
          </cell>
          <cell r="G1381" t="str">
            <v/>
          </cell>
          <cell r="H1381" t="str">
            <v>ANALISIS ACTUALIZACION ESTUDIOS DE RIESGO CHAITEN</v>
          </cell>
          <cell r="I1381" t="str">
            <v>ANALISIS</v>
          </cell>
          <cell r="J1381" t="str">
            <v>PALENA</v>
          </cell>
          <cell r="K1381" t="str">
            <v/>
          </cell>
        </row>
        <row r="1382">
          <cell r="A1382">
            <v>40006324</v>
          </cell>
          <cell r="B1382" t="str">
            <v>40006324-EJECUCION</v>
          </cell>
          <cell r="C1382" t="str">
            <v>CASTRO</v>
          </cell>
          <cell r="D1382">
            <v>22000</v>
          </cell>
          <cell r="E1382" t="str">
            <v>EJECUCION</v>
          </cell>
          <cell r="F1382" t="str">
            <v>SUBSECRETARIA DE EDUCACION</v>
          </cell>
          <cell r="G1382" t="str">
            <v/>
          </cell>
          <cell r="H1382" t="str">
            <v>REPOSICION SISTEMA ELÉCTRICO GENERAL, ETAPA 2</v>
          </cell>
          <cell r="I1382" t="str">
            <v>REPOSICION</v>
          </cell>
          <cell r="J1382" t="str">
            <v>CHILOE</v>
          </cell>
          <cell r="K1382" t="str">
            <v/>
          </cell>
        </row>
        <row r="1383">
          <cell r="A1383">
            <v>30087299</v>
          </cell>
          <cell r="B1383" t="str">
            <v>30087299-EJECUCION</v>
          </cell>
          <cell r="C1383" t="str">
            <v>CALBUCO</v>
          </cell>
          <cell r="D1383">
            <v>1166012</v>
          </cell>
          <cell r="E1383" t="str">
            <v>EJECUCION</v>
          </cell>
          <cell r="F1383" t="str">
            <v>GOBIERNO REGIONAL - REGION DE LOS LAGOS</v>
          </cell>
          <cell r="G1383" t="str">
            <v/>
          </cell>
          <cell r="H1383" t="str">
            <v>CONSTRUCCION CEMENTERIO MUNICIPAL DE CALBUCO</v>
          </cell>
          <cell r="I1383" t="str">
            <v>CONSTRUCCION</v>
          </cell>
          <cell r="J1383" t="str">
            <v>LLANQUIHUE</v>
          </cell>
          <cell r="K1383" t="str">
            <v>RS</v>
          </cell>
        </row>
        <row r="1384">
          <cell r="A1384">
            <v>30486350</v>
          </cell>
          <cell r="B1384" t="str">
            <v>30486350-EJECUCION</v>
          </cell>
          <cell r="C1384" t="str">
            <v>ANCUD</v>
          </cell>
          <cell r="D1384">
            <v>129445</v>
          </cell>
          <cell r="E1384" t="str">
            <v>EJECUCION</v>
          </cell>
          <cell r="F1384" t="str">
            <v>GOBIERNO REGIONAL - REGION DE LOS LAGOS</v>
          </cell>
          <cell r="G1384" t="str">
            <v/>
          </cell>
          <cell r="H1384" t="str">
            <v xml:space="preserve">CONSERVACION SECTOR SALAS MULTIUSO Y EJERCICIOS GIMNASIO FISCAL ANCUD </v>
          </cell>
          <cell r="I1384" t="str">
            <v>CONSERVACION</v>
          </cell>
          <cell r="J1384" t="str">
            <v>CHILOE</v>
          </cell>
          <cell r="K1384" t="str">
            <v/>
          </cell>
        </row>
        <row r="1385">
          <cell r="A1385">
            <v>30407375</v>
          </cell>
          <cell r="B1385" t="str">
            <v>30407375-EJECUCION</v>
          </cell>
          <cell r="C1385" t="str">
            <v/>
          </cell>
          <cell r="D1385">
            <v>1710319</v>
          </cell>
          <cell r="E1385" t="str">
            <v>EJECUCION</v>
          </cell>
          <cell r="F1385" t="str">
            <v>DIRECCION DE VIALIDAD</v>
          </cell>
          <cell r="G1385" t="str">
            <v/>
          </cell>
          <cell r="H1385" t="str">
            <v>CONSTRUCCION PUENTE PRIMER CORRAL CAMINO PUELO-EL BOLSON, COCHAMO</v>
          </cell>
          <cell r="I1385" t="str">
            <v>CONSTRUCCION</v>
          </cell>
          <cell r="J1385" t="str">
            <v/>
          </cell>
          <cell r="K1385" t="str">
            <v>RS</v>
          </cell>
        </row>
        <row r="1386">
          <cell r="A1386">
            <v>30130822</v>
          </cell>
          <cell r="B1386" t="str">
            <v>30130822-EJECUCION</v>
          </cell>
          <cell r="C1386" t="str">
            <v>QUINCHAO</v>
          </cell>
          <cell r="D1386">
            <v>65239</v>
          </cell>
          <cell r="E1386" t="str">
            <v>EJECUCION</v>
          </cell>
          <cell r="F1386" t="str">
            <v>GOBIERNO REGIONAL - REGION DE LOS LAGOS</v>
          </cell>
          <cell r="G1386" t="str">
            <v/>
          </cell>
          <cell r="H1386" t="str">
            <v>TRANSFERENCIA SUBSIDIO OP. SIST. DE GENERACION AISLADO ISLA TEUQUELIN</v>
          </cell>
          <cell r="I1386" t="str">
            <v>TRANSFERENCIA</v>
          </cell>
          <cell r="J1386" t="str">
            <v>CHILOE</v>
          </cell>
          <cell r="K1386" t="str">
            <v/>
          </cell>
        </row>
        <row r="1387">
          <cell r="A1387">
            <v>40005528</v>
          </cell>
          <cell r="B1387" t="str">
            <v>40005528-EJECUCION</v>
          </cell>
          <cell r="C1387" t="str">
            <v>QUEMCHI</v>
          </cell>
          <cell r="D1387">
            <v>400000</v>
          </cell>
          <cell r="E1387" t="str">
            <v>EJECUCION</v>
          </cell>
          <cell r="F1387" t="str">
            <v>GOBIERNO REGIONAL - REGION DE LOS LAGOS</v>
          </cell>
          <cell r="G1387" t="str">
            <v/>
          </cell>
          <cell r="H1387" t="str">
            <v>CONSERVACION GIMNASIO MUNICIPAL DE QUEMCHI</v>
          </cell>
          <cell r="I1387" t="str">
            <v>CONSERVACION</v>
          </cell>
          <cell r="J1387" t="str">
            <v>CHILOE</v>
          </cell>
          <cell r="K1387" t="str">
            <v/>
          </cell>
        </row>
        <row r="1388">
          <cell r="A1388">
            <v>40006645</v>
          </cell>
          <cell r="B1388" t="str">
            <v>40006645-EJECUCION</v>
          </cell>
          <cell r="C1388" t="str">
            <v>CASTRO</v>
          </cell>
          <cell r="D1388">
            <v>20000</v>
          </cell>
          <cell r="E1388" t="str">
            <v>EJECUCION</v>
          </cell>
          <cell r="F1388" t="str">
            <v>SUBSECRETARIA DE EDUCACION</v>
          </cell>
          <cell r="G1388" t="str">
            <v/>
          </cell>
          <cell r="H1388" t="str">
            <v>REPARACION ESTRUCTURA DE FUNDACIONES</v>
          </cell>
          <cell r="I1388" t="str">
            <v>REPARACION</v>
          </cell>
          <cell r="J1388" t="str">
            <v>CHILOE</v>
          </cell>
          <cell r="K1388" t="str">
            <v/>
          </cell>
        </row>
        <row r="1389">
          <cell r="A1389">
            <v>40005530</v>
          </cell>
          <cell r="B1389" t="str">
            <v>40005530-EJECUCION</v>
          </cell>
          <cell r="C1389" t="str">
            <v>QUEMCHI</v>
          </cell>
          <cell r="D1389">
            <v>250000</v>
          </cell>
          <cell r="E1389" t="str">
            <v>EJECUCION</v>
          </cell>
          <cell r="F1389" t="str">
            <v>GOBIERNO REGIONAL - REGION DE LOS LAGOS</v>
          </cell>
          <cell r="G1389" t="str">
            <v/>
          </cell>
          <cell r="H1389" t="str">
            <v>REPOSICION PLAZA DE ARMAS DE QUEMCHI</v>
          </cell>
          <cell r="I1389" t="str">
            <v>REPOSICION</v>
          </cell>
          <cell r="J1389" t="str">
            <v>CHILOE</v>
          </cell>
          <cell r="K1389" t="str">
            <v/>
          </cell>
        </row>
        <row r="1390">
          <cell r="A1390">
            <v>40005888</v>
          </cell>
          <cell r="B1390" t="str">
            <v>40005888-EJECUCION</v>
          </cell>
          <cell r="C1390" t="str">
            <v>FRUTILLAR</v>
          </cell>
          <cell r="D1390">
            <v>64710</v>
          </cell>
          <cell r="E1390" t="str">
            <v>EJECUCION</v>
          </cell>
          <cell r="F1390" t="str">
            <v>GOBIERNO REGIONAL - REGION DE LOS LAGOS</v>
          </cell>
          <cell r="G1390" t="str">
            <v/>
          </cell>
          <cell r="H1390" t="str">
            <v>REPOSICION BIBLIOTECA LICEO POLITÉCNICO IGNACIO CARRERA PINTO</v>
          </cell>
          <cell r="I1390" t="str">
            <v>REPOSICION</v>
          </cell>
          <cell r="J1390" t="str">
            <v>LLANQUIHUE</v>
          </cell>
          <cell r="K1390" t="str">
            <v/>
          </cell>
        </row>
        <row r="1391">
          <cell r="A1391">
            <v>40000923</v>
          </cell>
          <cell r="B1391" t="str">
            <v>40000923-EJECUCION</v>
          </cell>
          <cell r="C1391" t="str">
            <v/>
          </cell>
          <cell r="D1391">
            <v>99778</v>
          </cell>
          <cell r="E1391" t="str">
            <v>EJECUCION</v>
          </cell>
          <cell r="F1391" t="str">
            <v>GOBIERNO REGIONAL - REGION DE LOS LAGOS</v>
          </cell>
          <cell r="G1391" t="str">
            <v/>
          </cell>
          <cell r="H1391" t="str">
            <v>TRANSFERENCIA DESARROLLO DE HARINAS DE CHORITOS DE DESCARTE Y ALGAS CON ALTO VALOR NUTRICIONAL</v>
          </cell>
          <cell r="I1391" t="str">
            <v>TRANSFERENCIA</v>
          </cell>
          <cell r="J1391" t="str">
            <v/>
          </cell>
          <cell r="K1391" t="str">
            <v/>
          </cell>
        </row>
        <row r="1392">
          <cell r="A1392">
            <v>30465245</v>
          </cell>
          <cell r="B1392" t="str">
            <v>30465245-EJECUCION</v>
          </cell>
          <cell r="C1392" t="str">
            <v>FRUTILLAR</v>
          </cell>
          <cell r="D1392">
            <v>339568</v>
          </cell>
          <cell r="E1392" t="str">
            <v>EJECUCION</v>
          </cell>
          <cell r="F1392" t="str">
            <v>GOBIERNO REGIONAL - REGION DE LOS LAGOS</v>
          </cell>
          <cell r="G1392" t="str">
            <v/>
          </cell>
          <cell r="H1392" t="str">
            <v>CONSTRUCCION SERVICIO DE APR SECTOR COPIHUE, FRUTILLAR</v>
          </cell>
          <cell r="I1392" t="str">
            <v>CONSTRUCCION</v>
          </cell>
          <cell r="J1392" t="str">
            <v>LLANQUIHUE</v>
          </cell>
          <cell r="K1392" t="str">
            <v>RS</v>
          </cell>
        </row>
        <row r="1393">
          <cell r="A1393">
            <v>30488518</v>
          </cell>
          <cell r="B1393" t="str">
            <v>30488518-EJECUCION</v>
          </cell>
          <cell r="C1393" t="str">
            <v>PALENA</v>
          </cell>
          <cell r="D1393">
            <v>49248</v>
          </cell>
          <cell r="E1393" t="str">
            <v>EJECUCION</v>
          </cell>
          <cell r="F1393" t="str">
            <v>GOBIERNO REGIONAL - REGION DE LOS LAGOS</v>
          </cell>
          <cell r="G1393" t="str">
            <v/>
          </cell>
          <cell r="H1393" t="str">
            <v>MEJORAMIENTO PARADEROS E ILUMINACION PORTICOS TURISTICOS DE PALENA</v>
          </cell>
          <cell r="I1393" t="str">
            <v>MEJORAMIENTO</v>
          </cell>
          <cell r="J1393" t="str">
            <v>PALENA</v>
          </cell>
          <cell r="K1393" t="str">
            <v/>
          </cell>
        </row>
        <row r="1394">
          <cell r="A1394">
            <v>30458729</v>
          </cell>
          <cell r="B1394" t="str">
            <v>30458729-EJECUCION</v>
          </cell>
          <cell r="C1394" t="str">
            <v/>
          </cell>
          <cell r="D1394">
            <v>742950</v>
          </cell>
          <cell r="E1394" t="str">
            <v>EJECUCION</v>
          </cell>
          <cell r="F1394" t="str">
            <v>GOBIERNO REGIONAL - REGION DE LOS LAGOS</v>
          </cell>
          <cell r="G1394" t="str">
            <v/>
          </cell>
          <cell r="H1394" t="str">
            <v>MEJORAMIENTO AREA DE MOVIMIENTO AERODROMO AYACARA, CHAITEN</v>
          </cell>
          <cell r="I1394" t="str">
            <v>MEJORAMIENTO</v>
          </cell>
          <cell r="J1394" t="str">
            <v/>
          </cell>
          <cell r="K1394" t="str">
            <v>RS</v>
          </cell>
        </row>
        <row r="1395">
          <cell r="A1395">
            <v>40007401</v>
          </cell>
          <cell r="B1395" t="str">
            <v>40007401-EJECUCION</v>
          </cell>
          <cell r="C1395" t="str">
            <v>PUERTO MONTT</v>
          </cell>
          <cell r="D1395">
            <v>100000</v>
          </cell>
          <cell r="E1395" t="str">
            <v>EJECUCION</v>
          </cell>
          <cell r="F1395" t="str">
            <v>SUBSECRETARIA DE EDUCACION</v>
          </cell>
          <cell r="G1395" t="str">
            <v/>
          </cell>
          <cell r="H1395" t="str">
            <v>MEJORAMIENTO PATIO CUBIERTO ESCUELA ESPAÑA</v>
          </cell>
          <cell r="I1395" t="str">
            <v>MEJORAMIENTO</v>
          </cell>
          <cell r="J1395" t="str">
            <v>LLANQUIHUE</v>
          </cell>
          <cell r="K1395" t="str">
            <v/>
          </cell>
        </row>
        <row r="1396">
          <cell r="A1396">
            <v>30465984</v>
          </cell>
          <cell r="B1396" t="str">
            <v>30465984-EJECUCION</v>
          </cell>
          <cell r="C1396" t="str">
            <v>PUERTO VARAS</v>
          </cell>
          <cell r="D1396">
            <v>1231202</v>
          </cell>
          <cell r="E1396" t="str">
            <v>EJECUCION</v>
          </cell>
          <cell r="F1396" t="str">
            <v>GOBIERNO REGIONAL - REGION DE LOS LAGOS</v>
          </cell>
          <cell r="G1396" t="str">
            <v/>
          </cell>
          <cell r="H1396" t="str">
            <v>ADQUISICION CEMENTERIO PARQUE LAS ROSAS DE PUERTO VARAS</v>
          </cell>
          <cell r="I1396" t="str">
            <v>ADQUISICION</v>
          </cell>
          <cell r="J1396" t="str">
            <v>LLANQUIHUE</v>
          </cell>
          <cell r="K1396" t="str">
            <v/>
          </cell>
        </row>
        <row r="1397">
          <cell r="A1397">
            <v>30480167</v>
          </cell>
          <cell r="B1397" t="str">
            <v>30480167-EJECUCION</v>
          </cell>
          <cell r="C1397" t="str">
            <v>HUALAIHUE</v>
          </cell>
          <cell r="D1397">
            <v>237746</v>
          </cell>
          <cell r="E1397" t="str">
            <v>EJECUCION</v>
          </cell>
          <cell r="F1397" t="str">
            <v>GOBIERNO REGIONAL - REGION DE LOS LAGOS</v>
          </cell>
          <cell r="G1397" t="str">
            <v/>
          </cell>
          <cell r="H1397" t="str">
            <v>REPOSICION LANCHA POLICIAL TENENCIA HORNOPIRÉN, COMUNA HUALAIHUE</v>
          </cell>
          <cell r="I1397" t="str">
            <v>REPOSICION</v>
          </cell>
          <cell r="J1397" t="str">
            <v>PALENA</v>
          </cell>
          <cell r="K1397" t="str">
            <v/>
          </cell>
        </row>
        <row r="1398">
          <cell r="A1398">
            <v>30134380</v>
          </cell>
          <cell r="B1398" t="str">
            <v>30134380-EJECUCION</v>
          </cell>
          <cell r="C1398" t="str">
            <v>MAULLIN</v>
          </cell>
          <cell r="D1398">
            <v>358377</v>
          </cell>
          <cell r="E1398" t="str">
            <v>EJECUCION</v>
          </cell>
          <cell r="F1398" t="str">
            <v>GOBIERNO REGIONAL - REGION DE LOS LAGOS</v>
          </cell>
          <cell r="G1398" t="str">
            <v/>
          </cell>
          <cell r="H1398" t="str">
            <v>REPOSICION POSTA DE SALUD RURAL LA PASADA, COMUNA DE MAULLIN</v>
          </cell>
          <cell r="I1398" t="str">
            <v>REPOSICION</v>
          </cell>
          <cell r="J1398" t="str">
            <v>LLANQUIHUE</v>
          </cell>
          <cell r="K1398" t="str">
            <v>RS</v>
          </cell>
        </row>
        <row r="1399">
          <cell r="A1399">
            <v>40006093</v>
          </cell>
          <cell r="B1399" t="str">
            <v>40006093-EJECUCION</v>
          </cell>
          <cell r="C1399" t="str">
            <v>COCHAMO</v>
          </cell>
          <cell r="D1399">
            <v>30000</v>
          </cell>
          <cell r="E1399" t="str">
            <v>EJECUCION</v>
          </cell>
          <cell r="F1399" t="str">
            <v>SUBSECRETARIA DE EDUCACION</v>
          </cell>
          <cell r="G1399" t="str">
            <v/>
          </cell>
          <cell r="H1399" t="str">
            <v>MEJORAMIENTO COCINA Y BODEGA ESCUELA LLANADA GRANDE</v>
          </cell>
          <cell r="I1399" t="str">
            <v>MEJORAMIENTO</v>
          </cell>
          <cell r="J1399" t="str">
            <v>LLANQUIHUE</v>
          </cell>
          <cell r="K1399" t="str">
            <v/>
          </cell>
        </row>
        <row r="1400">
          <cell r="A1400">
            <v>30135967</v>
          </cell>
          <cell r="B1400" t="str">
            <v>30135967-DISEÑO</v>
          </cell>
          <cell r="C1400" t="str">
            <v/>
          </cell>
          <cell r="D1400">
            <v>90984</v>
          </cell>
          <cell r="E1400" t="str">
            <v>DISEÑO</v>
          </cell>
          <cell r="F1400" t="str">
            <v>GOBIERNO REGIONAL - REGION DE LOS LAGOS</v>
          </cell>
          <cell r="G1400" t="str">
            <v/>
          </cell>
          <cell r="H1400" t="str">
            <v>CONSTRUCCION ESTACION DE TRANSFERENCIA LA CAMPANA CALBUCO</v>
          </cell>
          <cell r="I1400" t="str">
            <v>CONSTRUCCION</v>
          </cell>
          <cell r="J1400" t="str">
            <v>LLANQUIHUE</v>
          </cell>
          <cell r="K1400" t="str">
            <v>RS</v>
          </cell>
        </row>
        <row r="1401">
          <cell r="A1401">
            <v>30479286</v>
          </cell>
          <cell r="B1401" t="str">
            <v>30479286-EJECUCION</v>
          </cell>
          <cell r="C1401" t="str">
            <v>CALBUCO</v>
          </cell>
          <cell r="D1401">
            <v>334129</v>
          </cell>
          <cell r="E1401" t="str">
            <v>EJECUCION</v>
          </cell>
          <cell r="F1401" t="str">
            <v>GOBIERNO REGIONAL - REGION DE LOS LAGOS</v>
          </cell>
          <cell r="G1401" t="str">
            <v/>
          </cell>
          <cell r="H1401" t="str">
            <v>CONSTRUCCION SERVICIO AGUA POTABLE RURAL ISLA QUENU.</v>
          </cell>
          <cell r="I1401" t="str">
            <v>CONSTRUCCION</v>
          </cell>
          <cell r="J1401" t="str">
            <v>LLANQUIHUE</v>
          </cell>
          <cell r="K1401" t="str">
            <v>FI</v>
          </cell>
        </row>
        <row r="1402">
          <cell r="A1402">
            <v>30128832</v>
          </cell>
          <cell r="B1402" t="str">
            <v>30128832-EJECUCION</v>
          </cell>
          <cell r="C1402" t="str">
            <v>CASTRO</v>
          </cell>
          <cell r="D1402">
            <v>602190</v>
          </cell>
          <cell r="E1402" t="str">
            <v>EJECUCION</v>
          </cell>
          <cell r="F1402" t="str">
            <v>SERVICIO VIVIENDA Y URBANIZACION REGION DE LOS LAGOS</v>
          </cell>
          <cell r="G1402" t="str">
            <v/>
          </cell>
          <cell r="H1402" t="str">
            <v>CONSTRUCCION 20 VIVIENDAS ADULTO MAYOR COMUNA DE CASTRO</v>
          </cell>
          <cell r="I1402" t="str">
            <v>CONSTRUCCION</v>
          </cell>
          <cell r="J1402" t="str">
            <v>CHILOE</v>
          </cell>
          <cell r="K1402" t="str">
            <v>RS</v>
          </cell>
        </row>
        <row r="1403">
          <cell r="A1403">
            <v>30126943</v>
          </cell>
          <cell r="B1403" t="str">
            <v>30126943-EJECUCION</v>
          </cell>
          <cell r="C1403" t="str">
            <v>RIO NEGRO</v>
          </cell>
          <cell r="D1403">
            <v>3143205</v>
          </cell>
          <cell r="E1403" t="str">
            <v>EJECUCION</v>
          </cell>
          <cell r="F1403" t="str">
            <v>GOBIERNO REGIONAL - REGION DE LOS LAGOS</v>
          </cell>
          <cell r="G1403" t="str">
            <v/>
          </cell>
          <cell r="H1403" t="str">
            <v>MEJORAMIENTO HOSPITAL DE RIO NEGRO</v>
          </cell>
          <cell r="I1403" t="str">
            <v>MEJORAMIENTO</v>
          </cell>
          <cell r="J1403" t="str">
            <v>OSORNO</v>
          </cell>
          <cell r="K1403" t="str">
            <v>RS</v>
          </cell>
        </row>
        <row r="1404">
          <cell r="A1404">
            <v>30484067</v>
          </cell>
          <cell r="B1404" t="str">
            <v>30484067-DISEÑO</v>
          </cell>
          <cell r="C1404" t="str">
            <v/>
          </cell>
          <cell r="D1404">
            <v>40000</v>
          </cell>
          <cell r="E1404" t="str">
            <v>DISEÑO</v>
          </cell>
          <cell r="F1404" t="str">
            <v>GOBIERNO REGIONAL - REGION DE LOS LAGOS</v>
          </cell>
          <cell r="G1404" t="str">
            <v/>
          </cell>
          <cell r="H1404" t="str">
            <v>CONSTRUCCION CENTRO DIURNO DE REHABILITACION DE SALUD MENTAL</v>
          </cell>
          <cell r="I1404" t="str">
            <v>CONSTRUCCION</v>
          </cell>
          <cell r="J1404" t="str">
            <v>OSORNO</v>
          </cell>
          <cell r="K1404" t="str">
            <v/>
          </cell>
        </row>
        <row r="1405">
          <cell r="A1405">
            <v>30339423</v>
          </cell>
          <cell r="B1405" t="str">
            <v>30339423-DISEÑO</v>
          </cell>
          <cell r="C1405" t="str">
            <v>CASTRO</v>
          </cell>
          <cell r="D1405">
            <v>161117</v>
          </cell>
          <cell r="E1405" t="str">
            <v>DISEÑO</v>
          </cell>
          <cell r="F1405" t="str">
            <v>DIRECCION DE OBRAS PORTUARIAS</v>
          </cell>
          <cell r="G1405" t="str">
            <v/>
          </cell>
          <cell r="H1405" t="str">
            <v>MEJORAMIENTO BORDE COSTERO LOCALIDAD DE TEN TEN, COMUNA DE CASTRO.</v>
          </cell>
          <cell r="I1405" t="str">
            <v>MEJORAMIENTO</v>
          </cell>
          <cell r="J1405" t="str">
            <v>CHILOE</v>
          </cell>
          <cell r="K1405" t="str">
            <v>RS</v>
          </cell>
        </row>
        <row r="1406">
          <cell r="A1406">
            <v>30485133</v>
          </cell>
          <cell r="B1406" t="str">
            <v>30485133-EJECUCION</v>
          </cell>
          <cell r="C1406" t="str">
            <v>FRUTILLAR</v>
          </cell>
          <cell r="D1406">
            <v>341863</v>
          </cell>
          <cell r="E1406" t="str">
            <v>EJECUCION</v>
          </cell>
          <cell r="F1406" t="str">
            <v>GOBIERNO REGIONAL - REGION DE LOS LAGOS</v>
          </cell>
          <cell r="G1406" t="str">
            <v/>
          </cell>
          <cell r="H1406" t="str">
            <v>CONSTRUCCION RED DE AGUA POTABLE SECTOR PEDERNAL, COMUNA FRUTILLAR</v>
          </cell>
          <cell r="I1406" t="str">
            <v>CONSTRUCCION</v>
          </cell>
          <cell r="J1406" t="str">
            <v>LLANQUIHUE</v>
          </cell>
          <cell r="K1406" t="str">
            <v/>
          </cell>
        </row>
        <row r="1407">
          <cell r="A1407">
            <v>30124378</v>
          </cell>
          <cell r="B1407" t="str">
            <v>30124378-EJECUCION</v>
          </cell>
          <cell r="C1407" t="str">
            <v>SAN JUAN DE LA COSTA</v>
          </cell>
          <cell r="D1407">
            <v>127406</v>
          </cell>
          <cell r="E1407" t="str">
            <v>EJECUCION</v>
          </cell>
          <cell r="F1407" t="str">
            <v>GOBIERNO REGIONAL - REGION DE LOS LAGOS</v>
          </cell>
          <cell r="G1407" t="str">
            <v/>
          </cell>
          <cell r="H1407" t="str">
            <v>HABILITACION SUMINISTRO E.E.  LAFQUENMAPU COMP. SN JUAN DE LA COSTA</v>
          </cell>
          <cell r="I1407" t="str">
            <v>HABILITACION</v>
          </cell>
          <cell r="J1407" t="str">
            <v>OSORNO</v>
          </cell>
          <cell r="K1407" t="str">
            <v/>
          </cell>
        </row>
        <row r="1408">
          <cell r="A1408">
            <v>30405773</v>
          </cell>
          <cell r="B1408" t="str">
            <v>30405773-DISEÑO</v>
          </cell>
          <cell r="C1408" t="str">
            <v>SAN PABLO</v>
          </cell>
          <cell r="D1408">
            <v>24900</v>
          </cell>
          <cell r="E1408" t="str">
            <v>DISEÑO</v>
          </cell>
          <cell r="F1408" t="str">
            <v>GOBIERNO REGIONAL - REGION DE LOS LAGOS</v>
          </cell>
          <cell r="G1408" t="str">
            <v/>
          </cell>
          <cell r="H1408" t="str">
            <v>REPOSICION POSTA RURAL LA POZA, COMUNA DE SAN PABLO</v>
          </cell>
          <cell r="I1408" t="str">
            <v>REPOSICION</v>
          </cell>
          <cell r="J1408" t="str">
            <v>OSORNO</v>
          </cell>
          <cell r="K1408" t="str">
            <v>FI</v>
          </cell>
        </row>
        <row r="1409">
          <cell r="A1409">
            <v>30482336</v>
          </cell>
          <cell r="B1409" t="str">
            <v>30482336-EJECUCION</v>
          </cell>
          <cell r="C1409" t="str">
            <v>CHAITEN</v>
          </cell>
          <cell r="D1409">
            <v>209242</v>
          </cell>
          <cell r="E1409" t="str">
            <v>EJECUCION</v>
          </cell>
          <cell r="F1409" t="str">
            <v>GOBIERNO REGIONAL - REGION DE LOS LAGOS</v>
          </cell>
          <cell r="G1409" t="str">
            <v/>
          </cell>
          <cell r="H1409" t="str">
            <v xml:space="preserve">HABILITACION SS EE SECTOR AYACARA PENINSULA DE COMAU, COMUNA CHAITEN           </v>
          </cell>
          <cell r="I1409" t="str">
            <v>HABILITACION</v>
          </cell>
          <cell r="J1409" t="str">
            <v>PALENA</v>
          </cell>
          <cell r="K1409" t="str">
            <v>RS</v>
          </cell>
        </row>
        <row r="1410">
          <cell r="A1410">
            <v>30488548</v>
          </cell>
          <cell r="B1410" t="str">
            <v>30488548-EJECUCION</v>
          </cell>
          <cell r="C1410" t="str">
            <v>RIO NEGRO</v>
          </cell>
          <cell r="D1410">
            <v>60893</v>
          </cell>
          <cell r="E1410" t="str">
            <v>EJECUCION</v>
          </cell>
          <cell r="F1410" t="str">
            <v>GOBIERNO REGIONAL - REGION DE LOS LAGOS</v>
          </cell>
          <cell r="G1410" t="str">
            <v/>
          </cell>
          <cell r="H1410" t="str">
            <v>AMPLIACION Y MEJORAMIENTO CENTRO COMUNITARIO LAGOS DE CHILE</v>
          </cell>
          <cell r="I1410" t="str">
            <v>AMPLIACION</v>
          </cell>
          <cell r="J1410" t="str">
            <v>OSORNO</v>
          </cell>
          <cell r="K1410" t="str">
            <v/>
          </cell>
        </row>
        <row r="1411">
          <cell r="A1411">
            <v>40007422</v>
          </cell>
          <cell r="B1411" t="str">
            <v>40007422-EJECUCION</v>
          </cell>
          <cell r="C1411" t="str">
            <v>PUERTO MONTT</v>
          </cell>
          <cell r="D1411">
            <v>4616</v>
          </cell>
          <cell r="E1411" t="str">
            <v>EJECUCION</v>
          </cell>
          <cell r="F1411" t="str">
            <v>SUBSECRETARIA DE EDUCACION</v>
          </cell>
          <cell r="G1411" t="str">
            <v/>
          </cell>
          <cell r="H1411" t="str">
            <v>MEJORAMIENTO SISTEMA DE GAS EN COCINA ESCUELA KIMUN LAWAL</v>
          </cell>
          <cell r="I1411" t="str">
            <v>MEJORAMIENTO</v>
          </cell>
          <cell r="J1411" t="str">
            <v>LLANQUIHUE</v>
          </cell>
          <cell r="K1411" t="str">
            <v/>
          </cell>
        </row>
        <row r="1412">
          <cell r="A1412">
            <v>40000186</v>
          </cell>
          <cell r="B1412" t="str">
            <v>40000186-EJECUCION</v>
          </cell>
          <cell r="C1412" t="str">
            <v>SAN PABLO</v>
          </cell>
          <cell r="D1412">
            <v>90000</v>
          </cell>
          <cell r="E1412" t="str">
            <v>EJECUCION</v>
          </cell>
          <cell r="F1412" t="str">
            <v>GOBIERNO REGIONAL - REGION DE LOS LAGOS</v>
          </cell>
          <cell r="G1412" t="str">
            <v/>
          </cell>
          <cell r="H1412" t="str">
            <v>CONSTRUCCION PLAZA SOR TERESA DE LOS ANDES, SAN PABLO</v>
          </cell>
          <cell r="I1412" t="str">
            <v>CONSTRUCCION</v>
          </cell>
          <cell r="J1412" t="str">
            <v>OSORNO</v>
          </cell>
          <cell r="K1412" t="str">
            <v/>
          </cell>
        </row>
        <row r="1413">
          <cell r="A1413">
            <v>40007195</v>
          </cell>
          <cell r="B1413" t="str">
            <v>40007195-EJECUCION</v>
          </cell>
          <cell r="C1413" t="str">
            <v>SAN PABLO</v>
          </cell>
          <cell r="D1413">
            <v>60000</v>
          </cell>
          <cell r="E1413" t="str">
            <v>EJECUCION</v>
          </cell>
          <cell r="F1413" t="str">
            <v>GOBIERNO REGIONAL - REGION DE LOS LAGOS</v>
          </cell>
          <cell r="G1413" t="str">
            <v/>
          </cell>
          <cell r="H1413" t="str">
            <v>CONSTRUCCION GRÁFICAS DE ACCESO COMUNA DE SAN PABLO</v>
          </cell>
          <cell r="I1413" t="str">
            <v>CONSTRUCCION</v>
          </cell>
          <cell r="J1413" t="str">
            <v>OSORNO</v>
          </cell>
          <cell r="K1413" t="str">
            <v/>
          </cell>
        </row>
        <row r="1414">
          <cell r="A1414">
            <v>30363825</v>
          </cell>
          <cell r="B1414" t="str">
            <v>30363825-EJECUCION</v>
          </cell>
          <cell r="C1414" t="str">
            <v/>
          </cell>
          <cell r="D1414">
            <v>790000</v>
          </cell>
          <cell r="E1414" t="str">
            <v>EJECUCION</v>
          </cell>
          <cell r="F1414" t="str">
            <v>GOBIERNO REGIONAL - REGION DE LOS LAGOS</v>
          </cell>
          <cell r="G1414" t="str">
            <v/>
          </cell>
          <cell r="H1414" t="str">
            <v>TRANSFERENCIA APOYO A LA COMPETITIVIDAD PRODUCTORES MAPUCHE WILLICHE</v>
          </cell>
          <cell r="I1414" t="str">
            <v>TRANSFERENCIA</v>
          </cell>
          <cell r="J1414" t="str">
            <v/>
          </cell>
          <cell r="K1414" t="str">
            <v/>
          </cell>
        </row>
        <row r="1415">
          <cell r="A1415">
            <v>30483775</v>
          </cell>
          <cell r="B1415" t="str">
            <v>30483775-EJECUCION</v>
          </cell>
          <cell r="C1415" t="str">
            <v>LLANQUIHUE</v>
          </cell>
          <cell r="D1415">
            <v>87210</v>
          </cell>
          <cell r="E1415" t="str">
            <v>EJECUCION</v>
          </cell>
          <cell r="F1415" t="str">
            <v>SUBSECRETARIA VIVIENDA Y URBANISMO</v>
          </cell>
          <cell r="G1415" t="str">
            <v/>
          </cell>
          <cell r="H1415" t="str">
            <v>ACTUALIZACION PLAN REGULADOR COMUNAL DE LLANQUIHUE</v>
          </cell>
          <cell r="I1415" t="str">
            <v>ACTUALIZACION</v>
          </cell>
          <cell r="J1415" t="str">
            <v>LLANQUIHUE</v>
          </cell>
          <cell r="K1415" t="str">
            <v/>
          </cell>
        </row>
        <row r="1416">
          <cell r="A1416">
            <v>30133287</v>
          </cell>
          <cell r="B1416" t="str">
            <v>30133287-EJECUCION</v>
          </cell>
          <cell r="C1416" t="str">
            <v>DALCAHUE</v>
          </cell>
          <cell r="D1416">
            <v>527607</v>
          </cell>
          <cell r="E1416" t="str">
            <v>EJECUCION</v>
          </cell>
          <cell r="F1416" t="str">
            <v>GOBIERNO REGIONAL - REGION DE LOS LAGOS</v>
          </cell>
          <cell r="G1416" t="str">
            <v/>
          </cell>
          <cell r="H1416" t="str">
            <v>ADQUISICION CAMION MULTIPROPOSITO EMERGENCIA MUNICIPAL DALCAHU</v>
          </cell>
          <cell r="I1416" t="str">
            <v>ADQUISICION</v>
          </cell>
          <cell r="J1416" t="str">
            <v>CHILOE</v>
          </cell>
          <cell r="K1416" t="str">
            <v/>
          </cell>
        </row>
        <row r="1417">
          <cell r="A1417">
            <v>30488876</v>
          </cell>
          <cell r="B1417" t="str">
            <v>30488876-EJECUCION</v>
          </cell>
          <cell r="C1417" t="str">
            <v>HUALAIHUE</v>
          </cell>
          <cell r="D1417">
            <v>38510</v>
          </cell>
          <cell r="E1417" t="str">
            <v>EJECUCION</v>
          </cell>
          <cell r="F1417" t="str">
            <v>GOBIERNO REGIONAL - REGION DE LOS LAGOS</v>
          </cell>
          <cell r="G1417" t="str">
            <v/>
          </cell>
          <cell r="H1417" t="str">
            <v>MEJORAMIENTO MULTICANCHA LOS CANELOS</v>
          </cell>
          <cell r="I1417" t="str">
            <v>MEJORAMIENTO</v>
          </cell>
          <cell r="J1417" t="str">
            <v>PALENA</v>
          </cell>
          <cell r="K1417" t="str">
            <v/>
          </cell>
        </row>
        <row r="1418">
          <cell r="A1418">
            <v>40007180</v>
          </cell>
          <cell r="B1418" t="str">
            <v>40007180-EJECUCION</v>
          </cell>
          <cell r="C1418" t="str">
            <v>QUINCHAO</v>
          </cell>
          <cell r="D1418">
            <v>60000</v>
          </cell>
          <cell r="E1418" t="str">
            <v>EJECUCION</v>
          </cell>
          <cell r="F1418" t="str">
            <v>GOBIERNO REGIONAL - REGION DE LOS LAGOS</v>
          </cell>
          <cell r="G1418" t="str">
            <v/>
          </cell>
          <cell r="H1418" t="str">
            <v>MEJORAMIENTO GIMNASIO ISLA QUENAC</v>
          </cell>
          <cell r="I1418" t="str">
            <v>MEJORAMIENTO</v>
          </cell>
          <cell r="J1418" t="str">
            <v>CHILOE</v>
          </cell>
          <cell r="K1418" t="str">
            <v/>
          </cell>
        </row>
        <row r="1419">
          <cell r="A1419">
            <v>30486466</v>
          </cell>
          <cell r="B1419" t="str">
            <v>30486466-EJECUCION</v>
          </cell>
          <cell r="C1419" t="str">
            <v>PUYEHUE</v>
          </cell>
          <cell r="D1419">
            <v>90000</v>
          </cell>
          <cell r="E1419" t="str">
            <v>EJECUCION</v>
          </cell>
          <cell r="F1419" t="str">
            <v>GOBIERNO REGIONAL - REGION DE LOS LAGOS</v>
          </cell>
          <cell r="G1419" t="str">
            <v/>
          </cell>
          <cell r="H1419" t="str">
            <v>MEJORAMIENTO Y AMPLIACION ESCUELA RURAL EL ENCANTO</v>
          </cell>
          <cell r="I1419" t="str">
            <v>MEJORAMIENTO</v>
          </cell>
          <cell r="J1419" t="str">
            <v>OSORNO</v>
          </cell>
          <cell r="K1419" t="str">
            <v/>
          </cell>
        </row>
        <row r="1420">
          <cell r="A1420">
            <v>40006666</v>
          </cell>
          <cell r="B1420" t="str">
            <v>40006666-EJECUCION</v>
          </cell>
          <cell r="C1420" t="str">
            <v>CASTRO</v>
          </cell>
          <cell r="D1420">
            <v>9000</v>
          </cell>
          <cell r="E1420" t="str">
            <v>EJECUCION</v>
          </cell>
          <cell r="F1420" t="str">
            <v>SUBSECRETARIA DE EDUCACION</v>
          </cell>
          <cell r="G1420" t="str">
            <v/>
          </cell>
          <cell r="H1420" t="str">
            <v>REPOSICION CIERRE PERIMETRAL JARDIN RAYITO DE SOL</v>
          </cell>
          <cell r="I1420" t="str">
            <v>REPOSICION</v>
          </cell>
          <cell r="J1420" t="str">
            <v>CHILOE</v>
          </cell>
          <cell r="K1420" t="str">
            <v/>
          </cell>
        </row>
        <row r="1421">
          <cell r="A1421">
            <v>40007697</v>
          </cell>
          <cell r="B1421" t="str">
            <v>40007697-EJECUCION</v>
          </cell>
          <cell r="C1421" t="str">
            <v>OSORNO</v>
          </cell>
          <cell r="D1421">
            <v>4200000</v>
          </cell>
          <cell r="E1421" t="str">
            <v>EJECUCION</v>
          </cell>
          <cell r="F1421" t="str">
            <v>SUBSECRETARIA DE EDUCACION</v>
          </cell>
          <cell r="G1421" t="str">
            <v/>
          </cell>
          <cell r="H1421" t="str">
            <v>CONSTRUCCION OBRAS MENORES, REGULARIZACIÓN Y OBTENCIÓN SELLO VERDE LICEO RAHUE</v>
          </cell>
          <cell r="I1421" t="str">
            <v>CONSTRUCCION</v>
          </cell>
          <cell r="J1421" t="str">
            <v>OSORNO</v>
          </cell>
          <cell r="K1421" t="str">
            <v/>
          </cell>
        </row>
        <row r="1422">
          <cell r="A1422">
            <v>30171875</v>
          </cell>
          <cell r="B1422" t="str">
            <v>30171875-DISEÑO</v>
          </cell>
          <cell r="C1422" t="str">
            <v>PURRANQUE</v>
          </cell>
          <cell r="D1422">
            <v>25140</v>
          </cell>
          <cell r="E1422" t="str">
            <v>DISEÑO</v>
          </cell>
          <cell r="F1422" t="str">
            <v>GOBIERNO REGIONAL - REGION DE LOS LAGOS</v>
          </cell>
          <cell r="G1422" t="str">
            <v/>
          </cell>
          <cell r="H1422" t="str">
            <v>REPOSICION POSTA DE SALUD RURAL COLIGUAL, PURRANQUE</v>
          </cell>
          <cell r="I1422" t="str">
            <v>REPOSICION</v>
          </cell>
          <cell r="J1422" t="str">
            <v>OSORNO</v>
          </cell>
          <cell r="K1422" t="str">
            <v/>
          </cell>
        </row>
        <row r="1423">
          <cell r="A1423">
            <v>40008225</v>
          </cell>
          <cell r="B1423" t="str">
            <v>40008225-DISEÑO</v>
          </cell>
          <cell r="C1423" t="str">
            <v>SAN PABLO</v>
          </cell>
          <cell r="D1423">
            <v>37000</v>
          </cell>
          <cell r="E1423" t="str">
            <v>DISEÑO</v>
          </cell>
          <cell r="F1423" t="str">
            <v>GOBIERNO REGIONAL - REGION DE LOS LAGOS</v>
          </cell>
          <cell r="G1423" t="str">
            <v/>
          </cell>
          <cell r="H1423" t="str">
            <v>CONSTRUCCION GIMNASIO INTERNADO FRAY PABLO DE ROYO, SAN PABLO</v>
          </cell>
          <cell r="I1423" t="str">
            <v>CONSTRUCCION</v>
          </cell>
          <cell r="J1423" t="str">
            <v>OSORNO</v>
          </cell>
          <cell r="K1423" t="str">
            <v/>
          </cell>
        </row>
        <row r="1424">
          <cell r="A1424">
            <v>40005793</v>
          </cell>
          <cell r="B1424" t="str">
            <v>40005793-EJECUCION</v>
          </cell>
          <cell r="C1424" t="str">
            <v>PUERTO MONTT</v>
          </cell>
          <cell r="D1424">
            <v>892992</v>
          </cell>
          <cell r="E1424" t="str">
            <v>EJECUCION</v>
          </cell>
          <cell r="F1424" t="str">
            <v>GOBIERNO REGIONAL - REGION DE LOS LAGOS</v>
          </cell>
          <cell r="G1424" t="str">
            <v/>
          </cell>
          <cell r="H1424" t="str">
            <v>REPOSICION MAQUINARIAS Y CAMIONES - PUERTO MONTT</v>
          </cell>
          <cell r="I1424" t="str">
            <v>REPOSICION</v>
          </cell>
          <cell r="J1424" t="str">
            <v>LLANQUIHUE</v>
          </cell>
          <cell r="K1424" t="str">
            <v/>
          </cell>
        </row>
        <row r="1425">
          <cell r="A1425">
            <v>40007386</v>
          </cell>
          <cell r="B1425" t="str">
            <v>40007386-EJECUCION</v>
          </cell>
          <cell r="C1425" t="str">
            <v>CALBUCO</v>
          </cell>
          <cell r="D1425">
            <v>35000</v>
          </cell>
          <cell r="E1425" t="str">
            <v>EJECUCION</v>
          </cell>
          <cell r="F1425" t="str">
            <v>GOBIERNO REGIONAL - REGION DE LOS LAGOS</v>
          </cell>
          <cell r="G1425" t="str">
            <v/>
          </cell>
          <cell r="H1425" t="str">
            <v>CONSTRUCCION GRADERIAS CLUB DEP. NACIONAL ABTAO, COMUNA DE CALBUCO</v>
          </cell>
          <cell r="I1425" t="str">
            <v>CONSTRUCCION</v>
          </cell>
          <cell r="J1425" t="str">
            <v>LLANQUIHUE</v>
          </cell>
          <cell r="K1425" t="str">
            <v/>
          </cell>
        </row>
        <row r="1426">
          <cell r="A1426">
            <v>40003868</v>
          </cell>
          <cell r="B1426" t="str">
            <v>40003868-EJECUCION</v>
          </cell>
          <cell r="C1426" t="str">
            <v>MAULLIN</v>
          </cell>
          <cell r="D1426">
            <v>1751723</v>
          </cell>
          <cell r="E1426" t="str">
            <v>EJECUCION</v>
          </cell>
          <cell r="F1426" t="str">
            <v>AGUA POTABLE RURAL</v>
          </cell>
          <cell r="G1426" t="str">
            <v/>
          </cell>
          <cell r="H1426" t="str">
            <v>CONSTRUCCION SISTEMA APR PEÑOL, COMUNA DE MAULLIN</v>
          </cell>
          <cell r="I1426" t="str">
            <v>CONSTRUCCION</v>
          </cell>
          <cell r="J1426" t="str">
            <v>LLANQUIHUE</v>
          </cell>
          <cell r="K1426" t="str">
            <v/>
          </cell>
        </row>
        <row r="1427">
          <cell r="A1427">
            <v>40006681</v>
          </cell>
          <cell r="B1427" t="str">
            <v>40006681-EJECUCION</v>
          </cell>
          <cell r="C1427" t="str">
            <v>ANCUD</v>
          </cell>
          <cell r="D1427">
            <v>375</v>
          </cell>
          <cell r="E1427" t="str">
            <v>EJECUCION</v>
          </cell>
          <cell r="F1427" t="str">
            <v>SUBSECRETARIA DE EDUCACION</v>
          </cell>
          <cell r="G1427" t="str">
            <v/>
          </cell>
          <cell r="H1427" t="str">
            <v>NORMALIZACION ESCUELA RURAL CAIPULLI, COMUNA ANCUD</v>
          </cell>
          <cell r="I1427" t="str">
            <v>NORMALIZACION</v>
          </cell>
          <cell r="J1427" t="str">
            <v>CHILOE</v>
          </cell>
          <cell r="K1427" t="str">
            <v/>
          </cell>
        </row>
        <row r="1428">
          <cell r="A1428">
            <v>30080921</v>
          </cell>
          <cell r="B1428" t="str">
            <v>30080921-DISEÑO</v>
          </cell>
          <cell r="C1428" t="str">
            <v>PUERTO MONTT</v>
          </cell>
          <cell r="D1428">
            <v>19420</v>
          </cell>
          <cell r="E1428" t="str">
            <v>DISEÑO</v>
          </cell>
          <cell r="F1428" t="str">
            <v>GOBIERNO REGIONAL - REGION DE LOS LAGOS</v>
          </cell>
          <cell r="G1428" t="str">
            <v/>
          </cell>
          <cell r="H1428" t="str">
            <v>REPOSICION POSTA  RURAL DE PIEDRA  AZUL, PUERTO MONTT</v>
          </cell>
          <cell r="I1428" t="str">
            <v>REPOSICION</v>
          </cell>
          <cell r="J1428" t="str">
            <v>LLANQUIHUE</v>
          </cell>
          <cell r="K1428" t="str">
            <v/>
          </cell>
        </row>
        <row r="1429">
          <cell r="A1429">
            <v>30101055</v>
          </cell>
          <cell r="B1429" t="str">
            <v>30101055-EJECUCION</v>
          </cell>
          <cell r="C1429" t="str">
            <v>QUEMCHI</v>
          </cell>
          <cell r="D1429">
            <v>5491909</v>
          </cell>
          <cell r="E1429" t="str">
            <v>EJECUCION</v>
          </cell>
          <cell r="F1429" t="str">
            <v>GOBIERNO REGIONAL - REGION DE LOS LAGOS</v>
          </cell>
          <cell r="G1429" t="str">
            <v/>
          </cell>
          <cell r="H1429" t="str">
            <v>CONSTRUCCION INFRAESTRUCTURA AGUA POTABLE Y ALCANTARILLADO, QUEMCHI</v>
          </cell>
          <cell r="I1429" t="str">
            <v>CONSTRUCCION</v>
          </cell>
          <cell r="J1429" t="str">
            <v>CHILOE</v>
          </cell>
          <cell r="K1429" t="str">
            <v/>
          </cell>
        </row>
        <row r="1430">
          <cell r="A1430">
            <v>30342679</v>
          </cell>
          <cell r="B1430" t="str">
            <v>30342679-EJECUCION</v>
          </cell>
          <cell r="C1430" t="str">
            <v/>
          </cell>
          <cell r="D1430">
            <v>4554317</v>
          </cell>
          <cell r="E1430" t="str">
            <v>EJECUCION</v>
          </cell>
          <cell r="F1430" t="str">
            <v>GOBIERNO REGIONAL - REGION DE LOS LAGOS</v>
          </cell>
          <cell r="G1430" t="str">
            <v/>
          </cell>
          <cell r="H1430" t="str">
            <v>CONSERVACION PERIÓDICA, CAMINO BÁSICO ROL W-813 Y ROL W-815</v>
          </cell>
          <cell r="I1430" t="str">
            <v>CONSERVACION</v>
          </cell>
          <cell r="J1430" t="str">
            <v>PALENA</v>
          </cell>
          <cell r="K1430" t="str">
            <v/>
          </cell>
        </row>
        <row r="1431">
          <cell r="A1431">
            <v>40006432</v>
          </cell>
          <cell r="B1431" t="str">
            <v>40006432-EJECUCION</v>
          </cell>
          <cell r="C1431" t="str">
            <v>CASTRO</v>
          </cell>
          <cell r="D1431">
            <v>35200</v>
          </cell>
          <cell r="E1431" t="str">
            <v>EJECUCION</v>
          </cell>
          <cell r="F1431" t="str">
            <v>SUBSECRETARIA DE EDUCACION</v>
          </cell>
          <cell r="G1431" t="str">
            <v/>
          </cell>
          <cell r="H1431" t="str">
            <v>REPOSICION PAVIMENTO CANCHA GIMNASIO</v>
          </cell>
          <cell r="I1431" t="str">
            <v>REPOSICION</v>
          </cell>
          <cell r="J1431" t="str">
            <v>CHILOE</v>
          </cell>
          <cell r="K1431" t="str">
            <v/>
          </cell>
        </row>
        <row r="1432">
          <cell r="A1432">
            <v>30462952</v>
          </cell>
          <cell r="B1432" t="str">
            <v>30462952-EJECUCION</v>
          </cell>
          <cell r="C1432" t="str">
            <v>OSORNO</v>
          </cell>
          <cell r="D1432">
            <v>600157</v>
          </cell>
          <cell r="E1432" t="str">
            <v>EJECUCION</v>
          </cell>
          <cell r="F1432" t="str">
            <v>SERVICIO VIVIENDA Y URBANIZACION REGION DE LOS LAGOS</v>
          </cell>
          <cell r="G1432" t="str">
            <v/>
          </cell>
          <cell r="H1432" t="str">
            <v>CONSERVACION BARRIO COMERCIAL LYNCH</v>
          </cell>
          <cell r="I1432" t="str">
            <v>CONSERVACION</v>
          </cell>
          <cell r="J1432" t="str">
            <v>OSORNO</v>
          </cell>
          <cell r="K1432" t="str">
            <v/>
          </cell>
        </row>
        <row r="1433">
          <cell r="A1433">
            <v>40006097</v>
          </cell>
          <cell r="B1433" t="str">
            <v>40006097-EJECUCION</v>
          </cell>
          <cell r="C1433" t="str">
            <v>COCHAMO</v>
          </cell>
          <cell r="D1433">
            <v>35000</v>
          </cell>
          <cell r="E1433" t="str">
            <v>EJECUCION</v>
          </cell>
          <cell r="F1433" t="str">
            <v>SUBSECRETARIA DE EDUCACION</v>
          </cell>
          <cell r="G1433" t="str">
            <v/>
          </cell>
          <cell r="H1433" t="str">
            <v>MEJORAMIENTO AULAS ESCUELA JUAN SOLER MANFREDINI, COCHAMÓ.</v>
          </cell>
          <cell r="I1433" t="str">
            <v>MEJORAMIENTO</v>
          </cell>
          <cell r="J1433" t="str">
            <v>LLANQUIHUE</v>
          </cell>
          <cell r="K1433" t="str">
            <v/>
          </cell>
        </row>
        <row r="1434">
          <cell r="A1434">
            <v>40007044</v>
          </cell>
          <cell r="B1434" t="str">
            <v>40007044-EJECUCION</v>
          </cell>
          <cell r="C1434" t="str">
            <v>DALCAHUE</v>
          </cell>
          <cell r="D1434">
            <v>2000</v>
          </cell>
          <cell r="E1434" t="str">
            <v>EJECUCION</v>
          </cell>
          <cell r="F1434" t="str">
            <v>SUBSECRETARIA DE EDUCACION</v>
          </cell>
          <cell r="G1434" t="str">
            <v/>
          </cell>
          <cell r="H1434" t="str">
            <v>NORMALIZACION OBTENCIÓN DE RECOMENDACION FAVORABLE AMPLIACION Y MEJORAMIENTO ESCUELA BASICA</v>
          </cell>
          <cell r="I1434" t="str">
            <v>NORMALIZACION</v>
          </cell>
          <cell r="J1434" t="str">
            <v>CHILOE</v>
          </cell>
          <cell r="K1434" t="str">
            <v/>
          </cell>
        </row>
        <row r="1435">
          <cell r="A1435">
            <v>40008739</v>
          </cell>
          <cell r="B1435" t="str">
            <v>40008739-EJECUCION</v>
          </cell>
          <cell r="C1435" t="str">
            <v>COCHAMO</v>
          </cell>
          <cell r="D1435">
            <v>94000</v>
          </cell>
          <cell r="E1435" t="str">
            <v>EJECUCION</v>
          </cell>
          <cell r="F1435" t="str">
            <v>GOBIERNO REGIONAL - REGION DE LOS LAGOS</v>
          </cell>
          <cell r="G1435" t="str">
            <v/>
          </cell>
          <cell r="H1435" t="str">
            <v>CONSTRUCCION SALAS DE CLASES LICEO MUNICIPAL DE RIO PUELO</v>
          </cell>
          <cell r="I1435" t="str">
            <v>CONSTRUCCION</v>
          </cell>
          <cell r="J1435" t="str">
            <v>LLANQUIHUE</v>
          </cell>
          <cell r="K1435" t="str">
            <v/>
          </cell>
        </row>
        <row r="1436">
          <cell r="A1436">
            <v>30482412</v>
          </cell>
          <cell r="B1436" t="str">
            <v>30482412-EJECUCION</v>
          </cell>
          <cell r="C1436" t="str">
            <v/>
          </cell>
          <cell r="D1436">
            <v>52449</v>
          </cell>
          <cell r="E1436" t="str">
            <v>EJECUCION</v>
          </cell>
          <cell r="F1436" t="str">
            <v>DIRECCION DE AEROPUERTOS</v>
          </cell>
          <cell r="G1436" t="str">
            <v/>
          </cell>
          <cell r="H1436" t="str">
            <v xml:space="preserve">NORMALIZACION PEQUEÑO AERÓDROMO QUELLÓN </v>
          </cell>
          <cell r="I1436" t="str">
            <v>NORMALIZACION</v>
          </cell>
          <cell r="J1436" t="str">
            <v/>
          </cell>
          <cell r="K1436" t="str">
            <v>RS</v>
          </cell>
        </row>
        <row r="1437">
          <cell r="A1437">
            <v>40006806</v>
          </cell>
          <cell r="B1437" t="str">
            <v>40006806-EJECUCION</v>
          </cell>
          <cell r="C1437" t="str">
            <v>QUINCHAO</v>
          </cell>
          <cell r="D1437">
            <v>668</v>
          </cell>
          <cell r="E1437" t="str">
            <v>EJECUCION</v>
          </cell>
          <cell r="F1437" t="str">
            <v>SUBSECRETARIA DE EDUCACION</v>
          </cell>
          <cell r="G1437" t="str">
            <v/>
          </cell>
          <cell r="H1437" t="str">
            <v>CONSERVACION INSTALACIONES DE GAS ESCUELA RURAL METAHUE</v>
          </cell>
          <cell r="I1437" t="str">
            <v>CONSERVACION</v>
          </cell>
          <cell r="J1437" t="str">
            <v>CHILOE</v>
          </cell>
          <cell r="K1437" t="str">
            <v/>
          </cell>
        </row>
        <row r="1438">
          <cell r="A1438">
            <v>40005322</v>
          </cell>
          <cell r="B1438" t="str">
            <v>40005322-EJECUCION</v>
          </cell>
          <cell r="C1438" t="str">
            <v/>
          </cell>
          <cell r="D1438">
            <v>442000</v>
          </cell>
          <cell r="E1438" t="str">
            <v>EJECUCION</v>
          </cell>
          <cell r="F1438" t="str">
            <v>GOBIERNO REGIONAL - REGION DE LOS LAGOS</v>
          </cell>
          <cell r="G1438" t="str">
            <v/>
          </cell>
          <cell r="H1438" t="str">
            <v>TRANSFERENCIA MEJORAMIENTO, MANEJO Y FERTILIZACION PRADERAS NATURALES DE PALENA</v>
          </cell>
          <cell r="I1438" t="str">
            <v>TRANSFERENCIA</v>
          </cell>
          <cell r="J1438" t="str">
            <v>PALENA</v>
          </cell>
          <cell r="K1438" t="str">
            <v/>
          </cell>
        </row>
        <row r="1439">
          <cell r="A1439">
            <v>40001779</v>
          </cell>
          <cell r="B1439" t="str">
            <v>40001779-EJECUCION</v>
          </cell>
          <cell r="C1439" t="str">
            <v>PURRANQUE</v>
          </cell>
          <cell r="D1439">
            <v>76510</v>
          </cell>
          <cell r="E1439" t="str">
            <v>EJECUCION</v>
          </cell>
          <cell r="F1439" t="str">
            <v>SEREMI DEL DEPORTE REGION DE LOS LAGOS</v>
          </cell>
          <cell r="G1439" t="str">
            <v/>
          </cell>
          <cell r="H1439" t="str">
            <v>CONSERVACION SISTEMA DE ILUMINACION ESTADIO SINTETICO CENTENARIO COMUNA DE PURRA</v>
          </cell>
          <cell r="I1439" t="str">
            <v>CONSERVACION</v>
          </cell>
          <cell r="J1439" t="str">
            <v>OSORNO</v>
          </cell>
          <cell r="K1439" t="str">
            <v/>
          </cell>
        </row>
        <row r="1440">
          <cell r="A1440">
            <v>30468098</v>
          </cell>
          <cell r="B1440" t="str">
            <v>30468098-EJECUCION</v>
          </cell>
          <cell r="C1440" t="str">
            <v/>
          </cell>
          <cell r="D1440">
            <v>287280</v>
          </cell>
          <cell r="E1440" t="str">
            <v>EJECUCION</v>
          </cell>
          <cell r="F1440" t="str">
            <v>GOBIERNO REGIONAL - REGION DE LOS LAGOS</v>
          </cell>
          <cell r="G1440" t="str">
            <v/>
          </cell>
          <cell r="H1440" t="str">
            <v>TRANSFERENCIA MANEJO Y RECUPERACIÓN DE MICROCUENCAS HIDROGRAFICAS</v>
          </cell>
          <cell r="I1440" t="str">
            <v>TRANSFERENCIA</v>
          </cell>
          <cell r="J1440" t="str">
            <v/>
          </cell>
          <cell r="K1440" t="str">
            <v/>
          </cell>
        </row>
        <row r="1441">
          <cell r="A1441">
            <v>40000636</v>
          </cell>
          <cell r="B1441" t="str">
            <v>40000636-EJECUCION</v>
          </cell>
          <cell r="C1441" t="str">
            <v>PURRANQUE</v>
          </cell>
          <cell r="D1441">
            <v>139062</v>
          </cell>
          <cell r="E1441" t="str">
            <v>EJECUCION</v>
          </cell>
          <cell r="F1441" t="str">
            <v>GOBIERNO REGIONAL - REGION DE LOS LAGOS</v>
          </cell>
          <cell r="G1441" t="str">
            <v/>
          </cell>
          <cell r="H1441" t="str">
            <v>CONSERVACION ESPACIO PÚBLICO BODEGÓN, COMUNA DE PURRANQUE</v>
          </cell>
          <cell r="I1441" t="str">
            <v>CONSERVACION</v>
          </cell>
          <cell r="J1441" t="str">
            <v>OSORNO</v>
          </cell>
          <cell r="K1441" t="str">
            <v/>
          </cell>
        </row>
        <row r="1442">
          <cell r="A1442">
            <v>40005532</v>
          </cell>
          <cell r="B1442" t="str">
            <v>40005532-EJECUCION</v>
          </cell>
          <cell r="C1442" t="str">
            <v>QUEMCHI</v>
          </cell>
          <cell r="D1442">
            <v>164996</v>
          </cell>
          <cell r="E1442" t="str">
            <v>EJECUCION</v>
          </cell>
          <cell r="F1442" t="str">
            <v>GOBIERNO REGIONAL - REGION DE LOS LAGOS</v>
          </cell>
          <cell r="G1442" t="str">
            <v/>
          </cell>
          <cell r="H1442" t="str">
            <v>ADQUISICION BUS PARA MUNICIPALIDAD DE QUEMCHI.</v>
          </cell>
          <cell r="I1442" t="str">
            <v>ADQUISICION</v>
          </cell>
          <cell r="J1442" t="str">
            <v>CHILOE</v>
          </cell>
          <cell r="K1442" t="str">
            <v/>
          </cell>
        </row>
        <row r="1443">
          <cell r="A1443">
            <v>30458869</v>
          </cell>
          <cell r="B1443" t="str">
            <v>30458869-EJECUCION</v>
          </cell>
          <cell r="C1443" t="str">
            <v/>
          </cell>
          <cell r="D1443">
            <v>7772320</v>
          </cell>
          <cell r="E1443" t="str">
            <v>EJECUCION</v>
          </cell>
          <cell r="F1443" t="str">
            <v>DIRECCION DE VIALIDAD</v>
          </cell>
          <cell r="G1443" t="str">
            <v/>
          </cell>
          <cell r="H1443" t="str">
            <v>MEJORAMIENTO RUTA 5. S: MOLULCO-COLONIA YUNGAY (3AS PISTAS Y BERMAS)</v>
          </cell>
          <cell r="I1443" t="str">
            <v>MEJORAMIENTO</v>
          </cell>
          <cell r="J1443" t="str">
            <v/>
          </cell>
          <cell r="K1443" t="str">
            <v>RS</v>
          </cell>
        </row>
        <row r="1444">
          <cell r="A1444">
            <v>30337226</v>
          </cell>
          <cell r="B1444" t="str">
            <v>30337226-EJECUCION</v>
          </cell>
          <cell r="C1444" t="str">
            <v/>
          </cell>
          <cell r="D1444">
            <v>327023</v>
          </cell>
          <cell r="E1444" t="str">
            <v>EJECUCION</v>
          </cell>
          <cell r="F1444" t="str">
            <v>GOBIERNO REGIONAL - REGION DE LOS LAGOS</v>
          </cell>
          <cell r="G1444" t="str">
            <v/>
          </cell>
          <cell r="H1444" t="str">
            <v xml:space="preserve">TRANSFERENCIA DESARROLLO DEL T.I.E. EN TERRITORIO PATAGONIA VERDE </v>
          </cell>
          <cell r="I1444" t="str">
            <v>TRANSFERENCIA</v>
          </cell>
          <cell r="J1444" t="str">
            <v>PALENA</v>
          </cell>
          <cell r="K1444" t="str">
            <v/>
          </cell>
        </row>
        <row r="1445">
          <cell r="A1445">
            <v>30485216</v>
          </cell>
          <cell r="B1445" t="str">
            <v>30485216-DISEÑO</v>
          </cell>
          <cell r="C1445" t="str">
            <v>SAN PABLO</v>
          </cell>
          <cell r="D1445">
            <v>49248</v>
          </cell>
          <cell r="E1445" t="str">
            <v>DISEÑO</v>
          </cell>
          <cell r="F1445" t="str">
            <v>GOBIERNO REGIONAL - REGION DE LOS LAGOS</v>
          </cell>
          <cell r="G1445" t="str">
            <v/>
          </cell>
          <cell r="H1445" t="str">
            <v>CONSTRUCCION CENTRO CULTURAL SAN PABLO</v>
          </cell>
          <cell r="I1445" t="str">
            <v>CONSTRUCCION</v>
          </cell>
          <cell r="J1445" t="str">
            <v>OSORNO</v>
          </cell>
          <cell r="K1445" t="str">
            <v/>
          </cell>
        </row>
        <row r="1446">
          <cell r="A1446">
            <v>40007620</v>
          </cell>
          <cell r="B1446" t="str">
            <v>40007620-EJECUCION</v>
          </cell>
          <cell r="C1446" t="str">
            <v>PUERTO OCTAY</v>
          </cell>
          <cell r="D1446">
            <v>1000</v>
          </cell>
          <cell r="E1446" t="str">
            <v>EJECUCION</v>
          </cell>
          <cell r="F1446" t="str">
            <v>SUBSECRETARIA DE EDUCACION</v>
          </cell>
          <cell r="G1446" t="str">
            <v/>
          </cell>
          <cell r="H1446" t="str">
            <v>MEJORAMIENTO SISTEMA DE CALEFACCIÓN ESCUELA ADMINISTRACIÓN RUPANCO, PUERTO OCTAY</v>
          </cell>
          <cell r="I1446" t="str">
            <v>MEJORAMIENTO</v>
          </cell>
          <cell r="J1446" t="str">
            <v>OSORNO</v>
          </cell>
          <cell r="K1446" t="str">
            <v/>
          </cell>
        </row>
        <row r="1447">
          <cell r="A1447">
            <v>30488417</v>
          </cell>
          <cell r="B1447" t="str">
            <v>30488417-EJECUCION</v>
          </cell>
          <cell r="C1447" t="str">
            <v>PURRANQUE</v>
          </cell>
          <cell r="D1447">
            <v>25650</v>
          </cell>
          <cell r="E1447" t="str">
            <v>EJECUCION</v>
          </cell>
          <cell r="F1447" t="str">
            <v>GOBIERNO REGIONAL - REGION DE LOS LAGOS</v>
          </cell>
          <cell r="G1447" t="str">
            <v/>
          </cell>
          <cell r="H1447" t="str">
            <v>REPOSICION CABINAS PARADEROS TAXI</v>
          </cell>
          <cell r="I1447" t="str">
            <v>REPOSICION</v>
          </cell>
          <cell r="J1447" t="str">
            <v>OSORNO</v>
          </cell>
          <cell r="K1447" t="str">
            <v/>
          </cell>
        </row>
        <row r="1448">
          <cell r="A1448">
            <v>40007163</v>
          </cell>
          <cell r="B1448" t="str">
            <v>40007163-EJECUCION</v>
          </cell>
          <cell r="C1448" t="str">
            <v>DALCAHUE</v>
          </cell>
          <cell r="D1448">
            <v>94000</v>
          </cell>
          <cell r="E1448" t="str">
            <v>EJECUCION</v>
          </cell>
          <cell r="F1448" t="str">
            <v>GOBIERNO REGIONAL - REGION DE LOS LAGOS</v>
          </cell>
          <cell r="G1448" t="str">
            <v/>
          </cell>
          <cell r="H1448" t="str">
            <v>CONSTRUCCION IMPLEMENTACIÓN SISTEMA DE ILUMINACIÓN  ESTADIO, COMUNA DE DALCAHUE</v>
          </cell>
          <cell r="I1448" t="str">
            <v>CONSTRUCCION</v>
          </cell>
          <cell r="J1448" t="str">
            <v>CHILOE</v>
          </cell>
          <cell r="K1448" t="str">
            <v/>
          </cell>
        </row>
        <row r="1449">
          <cell r="A1449">
            <v>30428989</v>
          </cell>
          <cell r="B1449" t="str">
            <v>30428989-EJECUCION</v>
          </cell>
          <cell r="C1449" t="str">
            <v/>
          </cell>
          <cell r="D1449">
            <v>554963</v>
          </cell>
          <cell r="E1449" t="str">
            <v>EJECUCION</v>
          </cell>
          <cell r="F1449" t="str">
            <v>GOBIERNO REGIONAL - REGION DE LOS LAGOS</v>
          </cell>
          <cell r="G1449" t="str">
            <v/>
          </cell>
          <cell r="H1449" t="str">
            <v>ADQUISICION EQUIPOS Y EQUIPAMIENTO PARA HOSP. PROV. PALENA ET.2</v>
          </cell>
          <cell r="I1449" t="str">
            <v>ADQUISICION</v>
          </cell>
          <cell r="J1449" t="str">
            <v>PALENA</v>
          </cell>
          <cell r="K1449" t="str">
            <v/>
          </cell>
        </row>
        <row r="1450">
          <cell r="A1450">
            <v>40008384</v>
          </cell>
          <cell r="B1450" t="str">
            <v>40008384-EJECUCION</v>
          </cell>
          <cell r="C1450" t="str">
            <v>SAN JUAN DE LA COSTA</v>
          </cell>
          <cell r="D1450">
            <v>37584</v>
          </cell>
          <cell r="E1450" t="str">
            <v>EJECUCION</v>
          </cell>
          <cell r="F1450" t="str">
            <v>GOBIERNO REGIONAL - REGION DE LOS LAGOS</v>
          </cell>
          <cell r="G1450" t="str">
            <v/>
          </cell>
          <cell r="H1450" t="str">
            <v>CONSTRUCCION CONSTRUCCIÓN Y REPOSICIÓN DE PARADEROS EN LOS SECTORES DE QUILLOIMO Y LOS RADALE</v>
          </cell>
          <cell r="I1450" t="str">
            <v>CONSTRUCCION</v>
          </cell>
          <cell r="J1450" t="str">
            <v>OSORNO</v>
          </cell>
          <cell r="K1450" t="str">
            <v/>
          </cell>
        </row>
        <row r="1451">
          <cell r="A1451">
            <v>30471092</v>
          </cell>
          <cell r="B1451" t="str">
            <v>30471092-EJECUCION</v>
          </cell>
          <cell r="C1451" t="str">
            <v/>
          </cell>
          <cell r="D1451">
            <v>354648</v>
          </cell>
          <cell r="E1451" t="str">
            <v>EJECUCION</v>
          </cell>
          <cell r="F1451" t="str">
            <v>GOBIERNO REGIONAL - REGION DE LOS LAGOS</v>
          </cell>
          <cell r="G1451" t="str">
            <v/>
          </cell>
          <cell r="H1451" t="str">
            <v>CONSERVACION CNOS.VECINALES GLOSA 7,COMUNA HUALAIHUÉ, PROV. PALENA</v>
          </cell>
          <cell r="I1451" t="str">
            <v>CONSERVACION</v>
          </cell>
          <cell r="J1451" t="str">
            <v>PALENA</v>
          </cell>
          <cell r="K1451" t="str">
            <v/>
          </cell>
        </row>
        <row r="1452">
          <cell r="A1452">
            <v>30069070</v>
          </cell>
          <cell r="B1452" t="str">
            <v>30069070-EJECUCION</v>
          </cell>
          <cell r="C1452" t="str">
            <v/>
          </cell>
          <cell r="D1452">
            <v>18740277</v>
          </cell>
          <cell r="E1452" t="str">
            <v>EJECUCION</v>
          </cell>
          <cell r="F1452" t="str">
            <v>DIRECCION DE VIALIDAD</v>
          </cell>
          <cell r="G1452" t="str">
            <v/>
          </cell>
          <cell r="H1452" t="str">
            <v>MEJORAMIENTO RUTA W-175. SECTOR: LINAO - QUEMCHI</v>
          </cell>
          <cell r="I1452" t="str">
            <v>MEJORAMIENTO</v>
          </cell>
          <cell r="J1452" t="str">
            <v/>
          </cell>
          <cell r="K1452" t="str">
            <v>RS</v>
          </cell>
        </row>
        <row r="1453">
          <cell r="A1453">
            <v>40006181</v>
          </cell>
          <cell r="B1453" t="str">
            <v>40006181-EJECUCION</v>
          </cell>
          <cell r="C1453" t="str">
            <v>QUELLON</v>
          </cell>
          <cell r="D1453">
            <v>20000</v>
          </cell>
          <cell r="E1453" t="str">
            <v>EJECUCION</v>
          </cell>
          <cell r="F1453" t="str">
            <v>SUBSECRETARIA DE EDUCACION</v>
          </cell>
          <cell r="G1453" t="str">
            <v/>
          </cell>
          <cell r="H1453" t="str">
            <v>CONSERVACION INFRAESTRUCTURA ESCUELA RURAL BLANCHARD - QUELLÓN</v>
          </cell>
          <cell r="I1453" t="str">
            <v>CONSERVACION</v>
          </cell>
          <cell r="J1453" t="str">
            <v>CHILOE</v>
          </cell>
          <cell r="K1453" t="str">
            <v/>
          </cell>
        </row>
        <row r="1454">
          <cell r="A1454">
            <v>30350774</v>
          </cell>
          <cell r="B1454" t="str">
            <v>30350774-EJECUCION</v>
          </cell>
          <cell r="C1454" t="str">
            <v/>
          </cell>
          <cell r="D1454">
            <v>2703435</v>
          </cell>
          <cell r="E1454" t="str">
            <v>EJECUCION</v>
          </cell>
          <cell r="F1454" t="str">
            <v>GOBIERNO REGIONAL - REGION DE LOS LAGOS</v>
          </cell>
          <cell r="G1454" t="str">
            <v/>
          </cell>
          <cell r="H1454" t="str">
            <v>MEJORAMIENTO DIVERSAS CALLES DE LA PROVINCIA PALENA</v>
          </cell>
          <cell r="I1454" t="str">
            <v>MEJORAMIENTO</v>
          </cell>
          <cell r="J1454" t="str">
            <v>PALENA</v>
          </cell>
          <cell r="K1454" t="str">
            <v>RS</v>
          </cell>
        </row>
        <row r="1455">
          <cell r="A1455">
            <v>30071878</v>
          </cell>
          <cell r="B1455" t="str">
            <v>30071878-EJECUCION</v>
          </cell>
          <cell r="C1455" t="str">
            <v>SAN JUAN DE LA COSTA</v>
          </cell>
          <cell r="D1455">
            <v>2587228</v>
          </cell>
          <cell r="E1455" t="str">
            <v>EJECUCION</v>
          </cell>
          <cell r="F1455" t="str">
            <v>GOBIERNO REGIONAL - REGION DE LOS LAGOS</v>
          </cell>
          <cell r="G1455" t="str">
            <v/>
          </cell>
          <cell r="H1455" t="str">
            <v>REPOSICION  CONSULTORIO DE SALUD RURAL BAHIA MANSA</v>
          </cell>
          <cell r="I1455" t="str">
            <v>REPOSICION</v>
          </cell>
          <cell r="J1455" t="str">
            <v>OSORNO</v>
          </cell>
          <cell r="K1455" t="str">
            <v>FI</v>
          </cell>
        </row>
        <row r="1456">
          <cell r="A1456">
            <v>40007657</v>
          </cell>
          <cell r="B1456" t="str">
            <v>40007657-EJECUCION</v>
          </cell>
          <cell r="C1456" t="str">
            <v>OSORNO</v>
          </cell>
          <cell r="D1456">
            <v>61000000</v>
          </cell>
          <cell r="E1456" t="str">
            <v>EJECUCION</v>
          </cell>
          <cell r="F1456" t="str">
            <v>SUBSECRETARIA DE EDUCACION</v>
          </cell>
          <cell r="G1456" t="str">
            <v/>
          </cell>
          <cell r="H1456" t="str">
            <v>MEJORAMIENTO Y OBRAS MENORES LICEO INDUSTRIAL</v>
          </cell>
          <cell r="I1456" t="str">
            <v>MEJORAMIENTO</v>
          </cell>
          <cell r="J1456" t="str">
            <v>OSORNO</v>
          </cell>
          <cell r="K1456" t="str">
            <v/>
          </cell>
        </row>
        <row r="1457">
          <cell r="A1457">
            <v>30476688</v>
          </cell>
          <cell r="B1457" t="str">
            <v>30476688-EJECUCION</v>
          </cell>
          <cell r="C1457" t="str">
            <v>CHONCHI</v>
          </cell>
          <cell r="D1457">
            <v>560000</v>
          </cell>
          <cell r="E1457" t="str">
            <v>EJECUCION</v>
          </cell>
          <cell r="F1457" t="str">
            <v>GOBIERNO REGIONAL - REGION DE LOS LAGOS</v>
          </cell>
          <cell r="G1457" t="str">
            <v/>
          </cell>
          <cell r="H1457" t="str">
            <v>REPOSICION POSTA SALUD RURAL CUCAO, COMUNA CHONCHI</v>
          </cell>
          <cell r="I1457" t="str">
            <v>REPOSICION</v>
          </cell>
          <cell r="J1457" t="str">
            <v>CHILOE</v>
          </cell>
          <cell r="K1457" t="str">
            <v/>
          </cell>
        </row>
        <row r="1458">
          <cell r="A1458">
            <v>40005711</v>
          </cell>
          <cell r="B1458" t="str">
            <v>40005711-EJECUCION</v>
          </cell>
          <cell r="C1458" t="str">
            <v>CHONCHI</v>
          </cell>
          <cell r="D1458">
            <v>35000</v>
          </cell>
          <cell r="E1458" t="str">
            <v>EJECUCION</v>
          </cell>
          <cell r="F1458" t="str">
            <v>SUBSECRETARIA DE EDUCACION</v>
          </cell>
          <cell r="G1458" t="str">
            <v/>
          </cell>
          <cell r="H1458" t="str">
            <v>MEJORAMIENTO ESCUELA AMANECER, CHONCHI</v>
          </cell>
          <cell r="I1458" t="str">
            <v>MEJORAMIENTO</v>
          </cell>
          <cell r="J1458" t="str">
            <v>CHILOE</v>
          </cell>
          <cell r="K1458" t="str">
            <v/>
          </cell>
        </row>
        <row r="1459">
          <cell r="A1459">
            <v>40007209</v>
          </cell>
          <cell r="B1459" t="str">
            <v>40007209-EJECUCION</v>
          </cell>
          <cell r="C1459" t="str">
            <v>DALCAHUE</v>
          </cell>
          <cell r="D1459">
            <v>60000</v>
          </cell>
          <cell r="E1459" t="str">
            <v>EJECUCION</v>
          </cell>
          <cell r="F1459" t="str">
            <v>GOBIERNO REGIONAL - REGION DE LOS LAGOS</v>
          </cell>
          <cell r="G1459" t="str">
            <v/>
          </cell>
          <cell r="H1459" t="str">
            <v>REPOSICION LUMINARIAS DIVERSOS SECTORES DE LA COMUNA DALCAHUE</v>
          </cell>
          <cell r="I1459" t="str">
            <v>REPOSICION</v>
          </cell>
          <cell r="J1459" t="str">
            <v>CHILOE</v>
          </cell>
          <cell r="K1459" t="str">
            <v/>
          </cell>
        </row>
        <row r="1460">
          <cell r="A1460">
            <v>40003887</v>
          </cell>
          <cell r="B1460" t="str">
            <v>40003887-EJECUCION</v>
          </cell>
          <cell r="C1460" t="str">
            <v>PUERTO MONTT</v>
          </cell>
          <cell r="D1460">
            <v>100000</v>
          </cell>
          <cell r="E1460" t="str">
            <v>EJECUCION</v>
          </cell>
          <cell r="F1460" t="str">
            <v>GOBIERNO REGIONAL - REGION DE LOS LAGOS</v>
          </cell>
          <cell r="G1460" t="str">
            <v/>
          </cell>
          <cell r="H1460" t="str">
            <v>CONSERVACION GIMNASIO ESCUELA ESPECIAL LOS EUCALIPTUS DE PUERTO MONTT</v>
          </cell>
          <cell r="I1460" t="str">
            <v>CONSERVACION</v>
          </cell>
          <cell r="J1460" t="str">
            <v>LLANQUIHUE</v>
          </cell>
          <cell r="K1460" t="str">
            <v/>
          </cell>
        </row>
        <row r="1461">
          <cell r="A1461">
            <v>30478655</v>
          </cell>
          <cell r="B1461" t="str">
            <v>30478655-EJECUCION</v>
          </cell>
          <cell r="C1461" t="str">
            <v/>
          </cell>
          <cell r="D1461">
            <v>250000</v>
          </cell>
          <cell r="E1461" t="str">
            <v>EJECUCION</v>
          </cell>
          <cell r="F1461" t="str">
            <v>GOBIERNO REGIONAL - REGION DE LOS LAGOS</v>
          </cell>
          <cell r="G1461" t="str">
            <v/>
          </cell>
          <cell r="H1461" t="str">
            <v>TRANSFERENCIA SUBSIDIO A LA OPER. SISTEMA AUTOGENERACION ISLA MEULIN</v>
          </cell>
          <cell r="I1461" t="str">
            <v>TRANSFERENCIA</v>
          </cell>
          <cell r="J1461" t="str">
            <v/>
          </cell>
          <cell r="K1461" t="str">
            <v/>
          </cell>
        </row>
        <row r="1462">
          <cell r="A1462">
            <v>30488462</v>
          </cell>
          <cell r="B1462" t="str">
            <v>30488462-EJECUCION</v>
          </cell>
          <cell r="C1462" t="str">
            <v>CHONCHI</v>
          </cell>
          <cell r="D1462">
            <v>25000</v>
          </cell>
          <cell r="E1462" t="str">
            <v>EJECUCION</v>
          </cell>
          <cell r="F1462" t="str">
            <v>GOBIERNO REGIONAL - REGION DE LOS LAGOS</v>
          </cell>
          <cell r="G1462" t="str">
            <v/>
          </cell>
          <cell r="H1462" t="str">
            <v>MEJORAMIENTO INFRAESTRUCTURA MERCADO MUNICIPAL DE CHONCHI</v>
          </cell>
          <cell r="I1462" t="str">
            <v>MEJORAMIENTO</v>
          </cell>
          <cell r="J1462" t="str">
            <v>CHILOE</v>
          </cell>
          <cell r="K1462" t="str">
            <v/>
          </cell>
        </row>
        <row r="1463">
          <cell r="A1463">
            <v>40007639</v>
          </cell>
          <cell r="B1463" t="str">
            <v>40007639-EJECUCION</v>
          </cell>
          <cell r="C1463" t="str">
            <v>QUINCHAO</v>
          </cell>
          <cell r="D1463">
            <v>90000</v>
          </cell>
          <cell r="E1463" t="str">
            <v>EJECUCION</v>
          </cell>
          <cell r="F1463" t="str">
            <v>SUBSECRETARIA DE EDUCACION</v>
          </cell>
          <cell r="G1463" t="str">
            <v/>
          </cell>
          <cell r="H1463" t="str">
            <v>CONSERVACION ESCUELA LA CAPILLA ISLA CHAULINEC, COMUNA DE QUINCHAO</v>
          </cell>
          <cell r="I1463" t="str">
            <v>CONSERVACION</v>
          </cell>
          <cell r="J1463" t="str">
            <v>CHILOE</v>
          </cell>
          <cell r="K1463" t="str">
            <v/>
          </cell>
        </row>
        <row r="1464">
          <cell r="A1464">
            <v>30077182</v>
          </cell>
          <cell r="B1464" t="str">
            <v>30077182-EJECUCION</v>
          </cell>
          <cell r="C1464" t="str">
            <v>PUERTO VARAS</v>
          </cell>
          <cell r="D1464">
            <v>2309420</v>
          </cell>
          <cell r="E1464" t="str">
            <v>EJECUCION</v>
          </cell>
          <cell r="F1464" t="str">
            <v>GOBIERNO REGIONAL - REGION DE LOS LAGOS</v>
          </cell>
          <cell r="G1464" t="str">
            <v/>
          </cell>
          <cell r="H1464" t="str">
            <v>REPOSICION CUARTEL INVESTIGACIONES PUERTO VARAS</v>
          </cell>
          <cell r="I1464" t="str">
            <v>REPOSICION</v>
          </cell>
          <cell r="J1464" t="str">
            <v>LLANQUIHUE</v>
          </cell>
          <cell r="K1464" t="str">
            <v>RE</v>
          </cell>
        </row>
        <row r="1465">
          <cell r="A1465">
            <v>40006095</v>
          </cell>
          <cell r="B1465" t="str">
            <v>40006095-EJECUCION</v>
          </cell>
          <cell r="C1465" t="str">
            <v>COCHAMO</v>
          </cell>
          <cell r="D1465">
            <v>15000</v>
          </cell>
          <cell r="E1465" t="str">
            <v>EJECUCION</v>
          </cell>
          <cell r="F1465" t="str">
            <v>SUBSECRETARIA DE EDUCACION</v>
          </cell>
          <cell r="G1465" t="str">
            <v/>
          </cell>
          <cell r="H1465" t="str">
            <v>MEJORAMIENTO AULAS ESCUELA RURAL SANTA AGUEDA, ALTO PUELO</v>
          </cell>
          <cell r="I1465" t="str">
            <v>MEJORAMIENTO</v>
          </cell>
          <cell r="J1465" t="str">
            <v>LLANQUIHUE</v>
          </cell>
          <cell r="K1465" t="str">
            <v/>
          </cell>
        </row>
        <row r="1466">
          <cell r="A1466">
            <v>40005515</v>
          </cell>
          <cell r="B1466" t="str">
            <v>40005515-EJECUCION</v>
          </cell>
          <cell r="C1466" t="str">
            <v/>
          </cell>
          <cell r="D1466">
            <v>350000000</v>
          </cell>
          <cell r="E1466" t="str">
            <v>EJECUCION</v>
          </cell>
          <cell r="F1466" t="str">
            <v>GOBIERNO REGIONAL - REGION DE LOS LAGOS</v>
          </cell>
          <cell r="G1466" t="str">
            <v/>
          </cell>
          <cell r="H1466" t="str">
            <v>TRANSFERENCIA FOMENTO PRODUCCION LEÑA SECA</v>
          </cell>
          <cell r="I1466" t="str">
            <v>TRANSFERENCIA</v>
          </cell>
          <cell r="J1466" t="str">
            <v/>
          </cell>
          <cell r="K1466" t="str">
            <v/>
          </cell>
        </row>
        <row r="1467">
          <cell r="A1467">
            <v>30398175</v>
          </cell>
          <cell r="B1467" t="str">
            <v>30398175-DISEÑO</v>
          </cell>
          <cell r="C1467" t="str">
            <v/>
          </cell>
          <cell r="D1467">
            <v>590248</v>
          </cell>
          <cell r="E1467" t="str">
            <v>DISEÑO</v>
          </cell>
          <cell r="F1467" t="str">
            <v>DIRECCION DE VIALIDAD</v>
          </cell>
          <cell r="G1467" t="str">
            <v/>
          </cell>
          <cell r="H1467" t="str">
            <v>MEJORAMIENTO CAMINOS BÁSICOS INTERMEDIOS REGIÓN DE LOS LAGOS GRUPO 1</v>
          </cell>
          <cell r="I1467" t="str">
            <v>MEJORAMIENTO</v>
          </cell>
          <cell r="J1467" t="str">
            <v>OSORNO</v>
          </cell>
          <cell r="K1467" t="str">
            <v>RS</v>
          </cell>
        </row>
        <row r="1468">
          <cell r="A1468">
            <v>40005972</v>
          </cell>
          <cell r="B1468" t="str">
            <v>40005972-EJECUCION</v>
          </cell>
          <cell r="C1468" t="str">
            <v>FRUTILLAR</v>
          </cell>
          <cell r="D1468">
            <v>386000</v>
          </cell>
          <cell r="E1468" t="str">
            <v>EJECUCION</v>
          </cell>
          <cell r="F1468" t="str">
            <v>GOBIERNO REGIONAL - REGION DE LOS LAGOS</v>
          </cell>
          <cell r="G1468" t="str">
            <v/>
          </cell>
          <cell r="H1468" t="str">
            <v>CONSERVACION DIVERSOS CAMINOS RURALES NO ENROLADOS DE LA COMUNA DE FRUTILLAR</v>
          </cell>
          <cell r="I1468" t="str">
            <v>CONSERVACION</v>
          </cell>
          <cell r="J1468" t="str">
            <v>LLANQUIHUE</v>
          </cell>
          <cell r="K1468" t="str">
            <v/>
          </cell>
        </row>
        <row r="1469">
          <cell r="A1469">
            <v>30123462</v>
          </cell>
          <cell r="B1469" t="str">
            <v>30123462-EJECUCION</v>
          </cell>
          <cell r="C1469" t="str">
            <v>CHONCHI</v>
          </cell>
          <cell r="D1469">
            <v>2938469</v>
          </cell>
          <cell r="E1469" t="str">
            <v>EJECUCION</v>
          </cell>
          <cell r="F1469" t="str">
            <v>DIRECCION DE VIALIDAD</v>
          </cell>
          <cell r="G1469" t="str">
            <v/>
          </cell>
          <cell r="H1469" t="str">
            <v>MEJORAMIENTO CBI CAMINO CR. LONG. (LLICALDAD)- RAUCO COSTA,CHONCHI</v>
          </cell>
          <cell r="I1469" t="str">
            <v>MEJORAMIENTO</v>
          </cell>
          <cell r="J1469" t="str">
            <v>CHILOE</v>
          </cell>
          <cell r="K1469" t="str">
            <v>RS</v>
          </cell>
        </row>
        <row r="1470">
          <cell r="A1470">
            <v>30469438</v>
          </cell>
          <cell r="B1470" t="str">
            <v>30469438-EJECUCION</v>
          </cell>
          <cell r="C1470" t="str">
            <v>CHONCHI</v>
          </cell>
          <cell r="D1470">
            <v>1386347</v>
          </cell>
          <cell r="E1470" t="str">
            <v>EJECUCION</v>
          </cell>
          <cell r="F1470" t="str">
            <v>JUNTA NACIONAL DE JARDINES INFANTILES</v>
          </cell>
          <cell r="G1470" t="str">
            <v/>
          </cell>
          <cell r="H1470" t="str">
            <v>CONSTRUCCION  JARDÍN INFANTIL Y SALA CUNA CHONCHI URBANO</v>
          </cell>
          <cell r="I1470" t="str">
            <v>CONSTRUCCION</v>
          </cell>
          <cell r="J1470" t="str">
            <v>CHILOE</v>
          </cell>
          <cell r="K1470" t="str">
            <v>RS</v>
          </cell>
        </row>
        <row r="1471">
          <cell r="A1471">
            <v>40007199</v>
          </cell>
          <cell r="B1471" t="str">
            <v>40007199-EJECUCION</v>
          </cell>
          <cell r="C1471" t="str">
            <v>PUERTO VARAS</v>
          </cell>
          <cell r="D1471">
            <v>60000</v>
          </cell>
          <cell r="E1471" t="str">
            <v>EJECUCION</v>
          </cell>
          <cell r="F1471" t="str">
            <v>GOBIERNO REGIONAL - REGION DE LOS LAGOS</v>
          </cell>
          <cell r="G1471" t="str">
            <v/>
          </cell>
          <cell r="H1471" t="str">
            <v>MEJORAMIENTO  PLAZA DE LOS NIÑOS, PUERTO VARAS.</v>
          </cell>
          <cell r="I1471" t="str">
            <v>MEJORAMIENTO</v>
          </cell>
          <cell r="J1471" t="str">
            <v>LLANQUIHUE</v>
          </cell>
          <cell r="K1471" t="str">
            <v/>
          </cell>
        </row>
        <row r="1472">
          <cell r="A1472">
            <v>30483763</v>
          </cell>
          <cell r="B1472" t="str">
            <v>30483763-EJECUCION</v>
          </cell>
          <cell r="C1472" t="str">
            <v/>
          </cell>
          <cell r="D1472">
            <v>21928</v>
          </cell>
          <cell r="E1472" t="str">
            <v>EJECUCION</v>
          </cell>
          <cell r="F1472" t="str">
            <v>DIRECCION DE BIBLIOTECAS, ARCHIVOS Y MUSEOS</v>
          </cell>
          <cell r="G1472" t="str">
            <v/>
          </cell>
          <cell r="H1472" t="str">
            <v>CONSERVACION DE TORREONES Y CIRCULACIONES MUSEO REGIONAL ANCUD</v>
          </cell>
          <cell r="I1472" t="str">
            <v>CONSERVACION</v>
          </cell>
          <cell r="J1472" t="str">
            <v/>
          </cell>
          <cell r="K1472" t="str">
            <v/>
          </cell>
        </row>
        <row r="1473">
          <cell r="A1473">
            <v>30488083</v>
          </cell>
          <cell r="B1473" t="str">
            <v>30488083-EJECUCION</v>
          </cell>
          <cell r="C1473" t="str">
            <v>CALBUCO</v>
          </cell>
          <cell r="D1473">
            <v>49000</v>
          </cell>
          <cell r="E1473" t="str">
            <v>EJECUCION</v>
          </cell>
          <cell r="F1473" t="str">
            <v>GOBIERNO REGIONAL - REGION DE LOS LAGOS</v>
          </cell>
          <cell r="G1473" t="str">
            <v/>
          </cell>
          <cell r="H1473" t="str">
            <v>MEJORAMIENTO PARQUE MUNICIPAL CAICAEN</v>
          </cell>
          <cell r="I1473" t="str">
            <v>MEJORAMIENTO</v>
          </cell>
          <cell r="J1473" t="str">
            <v>LLANQUIHUE</v>
          </cell>
          <cell r="K1473" t="str">
            <v/>
          </cell>
        </row>
        <row r="1474">
          <cell r="A1474">
            <v>30103375</v>
          </cell>
          <cell r="B1474" t="str">
            <v>30103375-DISEÑO</v>
          </cell>
          <cell r="C1474" t="str">
            <v>QUINCHAO</v>
          </cell>
          <cell r="D1474">
            <v>30781</v>
          </cell>
          <cell r="E1474" t="str">
            <v>DISEÑO</v>
          </cell>
          <cell r="F1474" t="str">
            <v>GOBIERNO REGIONAL - REGION DE LOS LAGOS</v>
          </cell>
          <cell r="G1474" t="str">
            <v/>
          </cell>
          <cell r="H1474" t="str">
            <v>REPOSICION POSTA DE SALUD RURAL DE ISLA LLINGUA</v>
          </cell>
          <cell r="I1474" t="str">
            <v>REPOSICION</v>
          </cell>
          <cell r="J1474" t="str">
            <v>CHILOE</v>
          </cell>
          <cell r="K1474" t="str">
            <v/>
          </cell>
        </row>
        <row r="1475">
          <cell r="A1475">
            <v>40000063</v>
          </cell>
          <cell r="B1475" t="str">
            <v>40000063-DISEÑO</v>
          </cell>
          <cell r="C1475" t="str">
            <v>ANCUD</v>
          </cell>
          <cell r="D1475">
            <v>51300</v>
          </cell>
          <cell r="E1475" t="str">
            <v>DISEÑO</v>
          </cell>
          <cell r="F1475" t="str">
            <v>GOBIERNO REGIONAL - REGION DE LOS LAGOS</v>
          </cell>
          <cell r="G1475" t="str">
            <v/>
          </cell>
          <cell r="H1475" t="str">
            <v>CONSTRUCCION CUARTEL DE BOMBEROS INÉS DE BAZÁN</v>
          </cell>
          <cell r="I1475" t="str">
            <v>CONSTRUCCION</v>
          </cell>
          <cell r="J1475" t="str">
            <v>CHILOE</v>
          </cell>
          <cell r="K1475" t="str">
            <v/>
          </cell>
        </row>
        <row r="1476">
          <cell r="A1476">
            <v>30430874</v>
          </cell>
          <cell r="B1476" t="str">
            <v>30430874-EJECUCION</v>
          </cell>
          <cell r="C1476" t="str">
            <v/>
          </cell>
          <cell r="D1476">
            <v>413944</v>
          </cell>
          <cell r="E1476" t="str">
            <v>EJECUCION</v>
          </cell>
          <cell r="F1476" t="str">
            <v>GOBIERNO REGIONAL - REGION DE LOS LAGOS</v>
          </cell>
          <cell r="G1476" t="str">
            <v/>
          </cell>
          <cell r="H1476" t="str">
            <v>ACTUALIZACION MODIFICACION Y REESTRUCTURACIÓN DE LA PROPUESTA PROT</v>
          </cell>
          <cell r="I1476" t="str">
            <v>ACTUALIZACION</v>
          </cell>
          <cell r="J1476" t="str">
            <v/>
          </cell>
          <cell r="K1476" t="str">
            <v/>
          </cell>
        </row>
        <row r="1477">
          <cell r="A1477">
            <v>30129384</v>
          </cell>
          <cell r="B1477" t="str">
            <v>30129384-EJECUCION</v>
          </cell>
          <cell r="C1477" t="str">
            <v>OSORNO</v>
          </cell>
          <cell r="D1477">
            <v>3669854</v>
          </cell>
          <cell r="E1477" t="str">
            <v>EJECUCION</v>
          </cell>
          <cell r="F1477" t="str">
            <v>GOBIERNO REGIONAL - REGION DE LOS LAGOS</v>
          </cell>
          <cell r="G1477" t="str">
            <v/>
          </cell>
          <cell r="H1477" t="str">
            <v>CONSTRUCCION CENTRO REFERENCIA Y DIAGNOSTICO MÉDICO, OSORNO</v>
          </cell>
          <cell r="I1477" t="str">
            <v>CONSTRUCCION</v>
          </cell>
          <cell r="J1477" t="str">
            <v>OSORNO</v>
          </cell>
          <cell r="K1477" t="str">
            <v>RS</v>
          </cell>
        </row>
        <row r="1478">
          <cell r="A1478">
            <v>40006355</v>
          </cell>
          <cell r="B1478" t="str">
            <v>40006355-EJECUCION</v>
          </cell>
          <cell r="C1478" t="str">
            <v>CASTRO</v>
          </cell>
          <cell r="D1478">
            <v>5000</v>
          </cell>
          <cell r="E1478" t="str">
            <v>EJECUCION</v>
          </cell>
          <cell r="F1478" t="str">
            <v>SUBSECRETARIA DE EDUCACION</v>
          </cell>
          <cell r="G1478" t="str">
            <v/>
          </cell>
          <cell r="H1478" t="str">
            <v>REPOSICION CIERRE PERIMETRAL POSTERIOR</v>
          </cell>
          <cell r="I1478" t="str">
            <v>REPOSICION</v>
          </cell>
          <cell r="J1478" t="str">
            <v>CHILOE</v>
          </cell>
          <cell r="K1478" t="str">
            <v/>
          </cell>
        </row>
        <row r="1479">
          <cell r="A1479">
            <v>30405922</v>
          </cell>
          <cell r="B1479" t="str">
            <v>30405922-EJECUCION</v>
          </cell>
          <cell r="C1479" t="str">
            <v/>
          </cell>
          <cell r="D1479">
            <v>2300217</v>
          </cell>
          <cell r="E1479" t="str">
            <v>EJECUCION</v>
          </cell>
          <cell r="F1479" t="str">
            <v>MINISTERIO DE SALUD</v>
          </cell>
          <cell r="G1479" t="str">
            <v/>
          </cell>
          <cell r="H1479" t="str">
            <v>CONSTRUCCION MACRO CENTRO REGULADOR SAMU REGION DE LOS LAGOS</v>
          </cell>
          <cell r="I1479" t="str">
            <v>CONSTRUCCION</v>
          </cell>
          <cell r="J1479" t="str">
            <v/>
          </cell>
          <cell r="K1479" t="str">
            <v>RS</v>
          </cell>
        </row>
        <row r="1480">
          <cell r="A1480">
            <v>40006552</v>
          </cell>
          <cell r="B1480" t="str">
            <v>40006552-EJECUCION</v>
          </cell>
          <cell r="C1480" t="str">
            <v>CASTRO</v>
          </cell>
          <cell r="D1480">
            <v>1800</v>
          </cell>
          <cell r="E1480" t="str">
            <v>EJECUCION</v>
          </cell>
          <cell r="F1480" t="str">
            <v>SUBSECRETARIA DE EDUCACION</v>
          </cell>
          <cell r="G1480" t="str">
            <v/>
          </cell>
          <cell r="H1480" t="str">
            <v>CONSTRUCCION CIRCULACIÓN CUBIERTA ACCESO A BAÑOS</v>
          </cell>
          <cell r="I1480" t="str">
            <v>CONSTRUCCION</v>
          </cell>
          <cell r="J1480" t="str">
            <v>CHILOE</v>
          </cell>
          <cell r="K1480" t="str">
            <v/>
          </cell>
        </row>
        <row r="1481">
          <cell r="A1481">
            <v>20086686</v>
          </cell>
          <cell r="B1481" t="str">
            <v>20086686-EJECUCION</v>
          </cell>
          <cell r="C1481" t="str">
            <v>CALBUCO</v>
          </cell>
          <cell r="D1481">
            <v>7207597</v>
          </cell>
          <cell r="E1481" t="str">
            <v>EJECUCION</v>
          </cell>
          <cell r="F1481" t="str">
            <v>GOBIERNO REGIONAL - REGION DE LOS LAGOS</v>
          </cell>
          <cell r="G1481" t="str">
            <v/>
          </cell>
          <cell r="H1481" t="str">
            <v>REPOSICION PARCIAL LICEO POLITECNICO ,  CALBUCO</v>
          </cell>
          <cell r="I1481" t="str">
            <v>REPOSICION</v>
          </cell>
          <cell r="J1481" t="str">
            <v>LLANQUIHUE</v>
          </cell>
          <cell r="K1481" t="str">
            <v>RS</v>
          </cell>
        </row>
        <row r="1482">
          <cell r="A1482">
            <v>30362030</v>
          </cell>
          <cell r="B1482" t="str">
            <v>30362030-EJECUCION</v>
          </cell>
          <cell r="C1482" t="str">
            <v>PUERTO OCTAY</v>
          </cell>
          <cell r="D1482">
            <v>47124</v>
          </cell>
          <cell r="E1482" t="str">
            <v>EJECUCION</v>
          </cell>
          <cell r="F1482" t="str">
            <v>GOBIERNO REGIONAL - REGION DE LOS LAGOS</v>
          </cell>
          <cell r="G1482" t="str">
            <v/>
          </cell>
          <cell r="H1482" t="str">
            <v xml:space="preserve">REPOSICION CONTENEDORES PARA LA DISPOSICION DE RSD EN LA COMUNA  </v>
          </cell>
          <cell r="I1482" t="str">
            <v>REPOSICION</v>
          </cell>
          <cell r="J1482" t="str">
            <v>OSORNO</v>
          </cell>
          <cell r="K1482" t="str">
            <v/>
          </cell>
        </row>
        <row r="1483">
          <cell r="A1483">
            <v>40006152</v>
          </cell>
          <cell r="B1483" t="str">
            <v>40006152-EJECUCION</v>
          </cell>
          <cell r="C1483" t="str">
            <v>PUERTO MONTT</v>
          </cell>
          <cell r="D1483">
            <v>30000</v>
          </cell>
          <cell r="E1483" t="str">
            <v>EJECUCION</v>
          </cell>
          <cell r="F1483" t="str">
            <v>SUBSECRETARIA DE EDUCACION</v>
          </cell>
          <cell r="G1483" t="str">
            <v/>
          </cell>
          <cell r="H1483" t="str">
            <v>CONSTRUCCION CIERRE PERIMETRAL ESCUELA PELLUCO</v>
          </cell>
          <cell r="I1483" t="str">
            <v>CONSTRUCCION</v>
          </cell>
          <cell r="J1483" t="str">
            <v>LLANQUIHUE</v>
          </cell>
          <cell r="K1483" t="str">
            <v/>
          </cell>
        </row>
        <row r="1484">
          <cell r="A1484">
            <v>30101509</v>
          </cell>
          <cell r="B1484" t="str">
            <v>30101509-EJECUCION</v>
          </cell>
          <cell r="C1484" t="str">
            <v/>
          </cell>
          <cell r="D1484">
            <v>24592170</v>
          </cell>
          <cell r="E1484" t="str">
            <v>EJECUCION</v>
          </cell>
          <cell r="F1484" t="str">
            <v>DIRECCION DE VIALIDAD</v>
          </cell>
          <cell r="G1484" t="str">
            <v/>
          </cell>
          <cell r="H1484" t="str">
            <v>REPOSICION RUTA 5. SECTOR: COLONIA YUNGAY - QUELLON</v>
          </cell>
          <cell r="I1484" t="str">
            <v>REPOSICION</v>
          </cell>
          <cell r="J1484" t="str">
            <v/>
          </cell>
          <cell r="K1484" t="str">
            <v>RS</v>
          </cell>
        </row>
        <row r="1485">
          <cell r="A1485">
            <v>40006789</v>
          </cell>
          <cell r="B1485" t="str">
            <v>40006789-DISEÑO</v>
          </cell>
          <cell r="C1485" t="str">
            <v>QUINCHAO</v>
          </cell>
          <cell r="D1485">
            <v>1301</v>
          </cell>
          <cell r="E1485" t="str">
            <v>DISEÑO</v>
          </cell>
          <cell r="F1485" t="str">
            <v>SUBSECRETARIA DE EDUCACION</v>
          </cell>
          <cell r="G1485" t="str">
            <v/>
          </cell>
          <cell r="H1485" t="str">
            <v>NORMALIZACION INSTALACIONES DE GAS E INFRAESTRUCTURA ESCUELA RURAL CAPILLA ANTIGUA</v>
          </cell>
          <cell r="I1485" t="str">
            <v>NORMALIZACION</v>
          </cell>
          <cell r="J1485" t="str">
            <v>CHILOE</v>
          </cell>
          <cell r="K1485" t="str">
            <v/>
          </cell>
        </row>
        <row r="1486">
          <cell r="A1486">
            <v>40006695</v>
          </cell>
          <cell r="B1486" t="str">
            <v>40006695-EJECUCION</v>
          </cell>
          <cell r="C1486" t="str">
            <v>ANCUD</v>
          </cell>
          <cell r="D1486">
            <v>375</v>
          </cell>
          <cell r="E1486" t="str">
            <v>EJECUCION</v>
          </cell>
          <cell r="F1486" t="str">
            <v>SUBSECRETARIA DE EDUCACION</v>
          </cell>
          <cell r="G1486" t="str">
            <v/>
          </cell>
          <cell r="H1486" t="str">
            <v>NORMALIZACION ESCUELA YERBAS BUENAS, COMUNA ANCUD</v>
          </cell>
          <cell r="I1486" t="str">
            <v>NORMALIZACION</v>
          </cell>
          <cell r="J1486" t="str">
            <v>CHILOE</v>
          </cell>
          <cell r="K1486" t="str">
            <v/>
          </cell>
        </row>
        <row r="1487">
          <cell r="A1487">
            <v>30342724</v>
          </cell>
          <cell r="B1487" t="str">
            <v>30342724-EJECUCION</v>
          </cell>
          <cell r="C1487" t="str">
            <v/>
          </cell>
          <cell r="D1487">
            <v>1408413</v>
          </cell>
          <cell r="E1487" t="str">
            <v>EJECUCION</v>
          </cell>
          <cell r="F1487" t="str">
            <v>GOBIERNO REGIONAL - REGION DE LOS LAGOS</v>
          </cell>
          <cell r="G1487" t="str">
            <v/>
          </cell>
          <cell r="H1487" t="str">
            <v>CONSERVACION CAMINO BÁSICO, RUTA W-609, ETAPA I</v>
          </cell>
          <cell r="I1487" t="str">
            <v>CONSERVACION</v>
          </cell>
          <cell r="J1487" t="str">
            <v>PALENA</v>
          </cell>
          <cell r="K1487" t="str">
            <v/>
          </cell>
        </row>
        <row r="1488">
          <cell r="A1488">
            <v>40005706</v>
          </cell>
          <cell r="B1488" t="str">
            <v>40005706-EJECUCION</v>
          </cell>
          <cell r="C1488" t="str">
            <v/>
          </cell>
          <cell r="D1488">
            <v>999999999</v>
          </cell>
          <cell r="E1488" t="str">
            <v>EJECUCION</v>
          </cell>
          <cell r="F1488" t="str">
            <v>GOBIERNO REGIONAL - REGION DE LOS LAGOS</v>
          </cell>
          <cell r="G1488" t="str">
            <v/>
          </cell>
          <cell r="H1488" t="str">
            <v>TRANSFERENCIA DESARROLLO DE COOPERATIVAS A TRAVES DE LA IDENTIFICACION DE PRODUCTOS CON ALTO P</v>
          </cell>
          <cell r="I1488" t="str">
            <v>TRANSFERENCIA</v>
          </cell>
          <cell r="J1488" t="str">
            <v/>
          </cell>
          <cell r="K1488" t="str">
            <v/>
          </cell>
        </row>
        <row r="1489">
          <cell r="A1489">
            <v>30476435</v>
          </cell>
          <cell r="B1489" t="str">
            <v>30476435-EJECUCION</v>
          </cell>
          <cell r="C1489" t="str">
            <v>QUELLON</v>
          </cell>
          <cell r="D1489">
            <v>562159</v>
          </cell>
          <cell r="E1489" t="str">
            <v>EJECUCION</v>
          </cell>
          <cell r="F1489" t="str">
            <v>SUBSIDIO NACIONAL AL TRANSPORTE PUBLICO</v>
          </cell>
          <cell r="G1489" t="str">
            <v/>
          </cell>
          <cell r="H1489" t="str">
            <v>CONSERVACION INFRAESTRUCTURA MENOR PARA TRANSPORTE PUBLICO QUELLON</v>
          </cell>
          <cell r="I1489" t="str">
            <v>CONSERVACION</v>
          </cell>
          <cell r="J1489" t="str">
            <v>CHILOE</v>
          </cell>
          <cell r="K1489" t="str">
            <v/>
          </cell>
        </row>
        <row r="1490">
          <cell r="A1490">
            <v>40003715</v>
          </cell>
          <cell r="B1490" t="str">
            <v>40003715-EJECUCION</v>
          </cell>
          <cell r="C1490" t="str">
            <v>OSORNO</v>
          </cell>
          <cell r="D1490">
            <v>100641</v>
          </cell>
          <cell r="E1490" t="str">
            <v>EJECUCION</v>
          </cell>
          <cell r="F1490" t="str">
            <v>GOBIERNO REGIONAL - REGION DE LOS LAGOS</v>
          </cell>
          <cell r="G1490" t="str">
            <v/>
          </cell>
          <cell r="H1490" t="str">
            <v>HABILITACION SUMINISTRO ENERGÍA ELÉCTRICA SECTOR LUMACO, OSORNO</v>
          </cell>
          <cell r="I1490" t="str">
            <v>HABILITACION</v>
          </cell>
          <cell r="J1490" t="str">
            <v>OSORNO</v>
          </cell>
          <cell r="K1490" t="str">
            <v>RS</v>
          </cell>
        </row>
        <row r="1491">
          <cell r="A1491">
            <v>30073995</v>
          </cell>
          <cell r="B1491" t="str">
            <v>30073995-DISEÑO</v>
          </cell>
          <cell r="C1491" t="str">
            <v>COCHAMO</v>
          </cell>
          <cell r="D1491">
            <v>76028</v>
          </cell>
          <cell r="E1491" t="str">
            <v>DISEÑO</v>
          </cell>
          <cell r="F1491" t="str">
            <v>GOBIERNO REGIONAL - REGION DE LOS LAGOS</v>
          </cell>
          <cell r="G1491" t="str">
            <v/>
          </cell>
          <cell r="H1491" t="str">
            <v>REPOSICION Escuela Juan Soler Manfredini</v>
          </cell>
          <cell r="I1491" t="str">
            <v>REPOSICION</v>
          </cell>
          <cell r="J1491" t="str">
            <v>LLANQUIHUE</v>
          </cell>
          <cell r="K1491" t="str">
            <v/>
          </cell>
        </row>
        <row r="1492">
          <cell r="A1492">
            <v>40006880</v>
          </cell>
          <cell r="B1492" t="str">
            <v>40006880-DISEÑO</v>
          </cell>
          <cell r="C1492" t="str">
            <v/>
          </cell>
          <cell r="D1492">
            <v>500500</v>
          </cell>
          <cell r="E1492" t="str">
            <v>DISEÑO</v>
          </cell>
          <cell r="F1492" t="str">
            <v>DIRECCION DE VIALIDAD</v>
          </cell>
          <cell r="G1492" t="str">
            <v/>
          </cell>
          <cell r="H1492" t="str">
            <v>CONSTRUCCION REPOSICION OBRAS INFRAESTRUCTURA VIAL QUEBRADAS VOLCAN OSORNO RUTA 225-CH</v>
          </cell>
          <cell r="I1492" t="str">
            <v>CONSTRUCCION</v>
          </cell>
          <cell r="J1492" t="str">
            <v/>
          </cell>
          <cell r="K1492" t="str">
            <v/>
          </cell>
        </row>
        <row r="1493">
          <cell r="A1493">
            <v>30428675</v>
          </cell>
          <cell r="B1493" t="str">
            <v>30428675-EJECUCION</v>
          </cell>
          <cell r="C1493" t="str">
            <v>COCHAMO</v>
          </cell>
          <cell r="D1493">
            <v>847424</v>
          </cell>
          <cell r="E1493" t="str">
            <v>EJECUCION</v>
          </cell>
          <cell r="F1493" t="str">
            <v>GOBIERNO REGIONAL - REGION DE LOS LAGOS</v>
          </cell>
          <cell r="G1493" t="str">
            <v/>
          </cell>
          <cell r="H1493" t="str">
            <v>CONSTRUCCION DE EXTENSIÓN DE RED ELÉCTRICA ESTUARIO SUR, COCHAMÓ.</v>
          </cell>
          <cell r="I1493" t="str">
            <v>CONSTRUCCION</v>
          </cell>
          <cell r="J1493" t="str">
            <v>LLANQUIHUE</v>
          </cell>
          <cell r="K1493" t="str">
            <v>OT</v>
          </cell>
        </row>
        <row r="1494">
          <cell r="A1494">
            <v>40004334</v>
          </cell>
          <cell r="B1494" t="str">
            <v>40004334-DISEÑO</v>
          </cell>
          <cell r="C1494" t="str">
            <v>PUERTO MONTT</v>
          </cell>
          <cell r="D1494">
            <v>155000</v>
          </cell>
          <cell r="E1494" t="str">
            <v>DISEÑO</v>
          </cell>
          <cell r="F1494" t="str">
            <v>SERVICIO VIVIENDA Y URBANIZACION REGION DE LOS LAGOS</v>
          </cell>
          <cell r="G1494" t="str">
            <v/>
          </cell>
          <cell r="H1494" t="str">
            <v>CONSTRUCCION PARQUE METROPOLITANO, PUERTO MONTT</v>
          </cell>
          <cell r="I1494" t="str">
            <v>CONSTRUCCION</v>
          </cell>
          <cell r="J1494" t="str">
            <v>LLANQUIHUE</v>
          </cell>
          <cell r="K1494" t="str">
            <v>RS</v>
          </cell>
        </row>
        <row r="1495">
          <cell r="A1495">
            <v>30484729</v>
          </cell>
          <cell r="B1495" t="str">
            <v>30484729-EJECUCION</v>
          </cell>
          <cell r="C1495" t="str">
            <v>QUINCHAO</v>
          </cell>
          <cell r="D1495">
            <v>135432</v>
          </cell>
          <cell r="E1495" t="str">
            <v>EJECUCION</v>
          </cell>
          <cell r="F1495" t="str">
            <v>GOBIERNO REGIONAL - REGION DE LOS LAGOS</v>
          </cell>
          <cell r="G1495" t="str">
            <v/>
          </cell>
          <cell r="H1495" t="str">
            <v>REPOSICION MAQUINARIA PARA CONSERVACIÓN DE CAMINOS RURALES</v>
          </cell>
          <cell r="I1495" t="str">
            <v>REPOSICION</v>
          </cell>
          <cell r="J1495" t="str">
            <v>CHILOE</v>
          </cell>
          <cell r="K1495" t="str">
            <v/>
          </cell>
        </row>
        <row r="1496">
          <cell r="A1496">
            <v>30135738</v>
          </cell>
          <cell r="B1496" t="str">
            <v>30135738-EJECUCION</v>
          </cell>
          <cell r="C1496" t="str">
            <v>CURACO DE VELEZ</v>
          </cell>
          <cell r="D1496">
            <v>575525</v>
          </cell>
          <cell r="E1496" t="str">
            <v>EJECUCION</v>
          </cell>
          <cell r="F1496" t="str">
            <v>GOBIERNO REGIONAL - REGION DE LOS LAGOS</v>
          </cell>
          <cell r="G1496" t="str">
            <v/>
          </cell>
          <cell r="H1496" t="str">
            <v>REPOSICION POSTA DE SALUD HUYAR ALTO, CURACO DE VELEZ</v>
          </cell>
          <cell r="I1496" t="str">
            <v>REPOSICION</v>
          </cell>
          <cell r="J1496" t="str">
            <v>CHILOE</v>
          </cell>
          <cell r="K1496" t="str">
            <v>RS</v>
          </cell>
        </row>
        <row r="1497">
          <cell r="A1497">
            <v>40007405</v>
          </cell>
          <cell r="B1497" t="str">
            <v>40007405-EJECUCION</v>
          </cell>
          <cell r="C1497" t="str">
            <v>PUERTO MONTT</v>
          </cell>
          <cell r="D1497">
            <v>4616</v>
          </cell>
          <cell r="E1497" t="str">
            <v>EJECUCION</v>
          </cell>
          <cell r="F1497" t="str">
            <v>SUBSECRETARIA DE EDUCACION</v>
          </cell>
          <cell r="G1497" t="str">
            <v/>
          </cell>
          <cell r="H1497" t="str">
            <v>MEJORAMIENTO SISTEMA DE GAS ESCUELA ALEMANIA</v>
          </cell>
          <cell r="I1497" t="str">
            <v>MEJORAMIENTO</v>
          </cell>
          <cell r="J1497" t="str">
            <v>LLANQUIHUE</v>
          </cell>
          <cell r="K1497" t="str">
            <v/>
          </cell>
        </row>
        <row r="1498">
          <cell r="A1498">
            <v>40007415</v>
          </cell>
          <cell r="B1498" t="str">
            <v>40007415-EJECUCION</v>
          </cell>
          <cell r="C1498" t="str">
            <v>PUERTO MONTT</v>
          </cell>
          <cell r="D1498">
            <v>4616</v>
          </cell>
          <cell r="E1498" t="str">
            <v>EJECUCION</v>
          </cell>
          <cell r="F1498" t="str">
            <v>SUBSECRETARIA DE EDUCACION</v>
          </cell>
          <cell r="G1498" t="str">
            <v/>
          </cell>
          <cell r="H1498" t="str">
            <v>MEJORAMIENTO SISTEMA DE GAS EN COCINA ESCUELA ARABE SIRIA</v>
          </cell>
          <cell r="I1498" t="str">
            <v>MEJORAMIENTO</v>
          </cell>
          <cell r="J1498" t="str">
            <v>LLANQUIHUE</v>
          </cell>
          <cell r="K1498" t="str">
            <v/>
          </cell>
        </row>
        <row r="1499">
          <cell r="A1499">
            <v>30102235</v>
          </cell>
          <cell r="B1499" t="str">
            <v>30102235-EJECUCION</v>
          </cell>
          <cell r="C1499" t="str">
            <v>RIO NEGRO</v>
          </cell>
          <cell r="D1499">
            <v>383244</v>
          </cell>
          <cell r="E1499" t="str">
            <v>EJECUCION</v>
          </cell>
          <cell r="F1499" t="str">
            <v>GOBIERNO REGIONAL - REGION DE LOS LAGOS</v>
          </cell>
          <cell r="G1499" t="str">
            <v/>
          </cell>
          <cell r="H1499" t="str">
            <v>CONSERVACION GIMNASIO FISCAL RIO NEGRO</v>
          </cell>
          <cell r="I1499" t="str">
            <v>CONSERVACION</v>
          </cell>
          <cell r="J1499" t="str">
            <v>OSORNO</v>
          </cell>
          <cell r="K1499" t="str">
            <v/>
          </cell>
        </row>
        <row r="1500">
          <cell r="A1500">
            <v>40006584</v>
          </cell>
          <cell r="B1500" t="str">
            <v>40006584-EJECUCION</v>
          </cell>
          <cell r="C1500" t="str">
            <v>QUELLON</v>
          </cell>
          <cell r="D1500">
            <v>76534</v>
          </cell>
          <cell r="E1500" t="str">
            <v>EJECUCION</v>
          </cell>
          <cell r="F1500" t="str">
            <v>SUBSECRETARIA VIVIENDA Y URBANISMO</v>
          </cell>
          <cell r="G1500" t="str">
            <v/>
          </cell>
          <cell r="H1500" t="str">
            <v>DIAGNOSTICO PLAN MAESTRO BARRIO AITUÉ,  QUELLÓN</v>
          </cell>
          <cell r="I1500" t="str">
            <v>DIAGNOSTICO</v>
          </cell>
          <cell r="J1500" t="str">
            <v>CHILOE</v>
          </cell>
          <cell r="K1500" t="str">
            <v>RS</v>
          </cell>
        </row>
        <row r="1501">
          <cell r="A1501">
            <v>30487187</v>
          </cell>
          <cell r="B1501" t="str">
            <v>30487187-EJECUCION</v>
          </cell>
          <cell r="C1501" t="str">
            <v>SAN PABLO</v>
          </cell>
          <cell r="D1501">
            <v>119986</v>
          </cell>
          <cell r="E1501" t="str">
            <v>EJECUCION</v>
          </cell>
          <cell r="F1501" t="str">
            <v>GOBIERNO REGIONAL - REGION DE LOS LAGOS</v>
          </cell>
          <cell r="G1501" t="str">
            <v/>
          </cell>
          <cell r="H1501" t="str">
            <v>ADQUISICION DE VEHCIULOS PARA LA EJECUCUION DE LABORES MUNICIPALES</v>
          </cell>
          <cell r="I1501" t="str">
            <v>ADQUISICION</v>
          </cell>
          <cell r="J1501" t="str">
            <v>OSORNO</v>
          </cell>
          <cell r="K1501" t="str">
            <v/>
          </cell>
        </row>
        <row r="1502">
          <cell r="A1502">
            <v>30437683</v>
          </cell>
          <cell r="B1502" t="str">
            <v>30437683-EJECUCION</v>
          </cell>
          <cell r="C1502" t="str">
            <v>MAULLIN</v>
          </cell>
          <cell r="D1502">
            <v>85691</v>
          </cell>
          <cell r="E1502" t="str">
            <v>EJECUCION</v>
          </cell>
          <cell r="F1502" t="str">
            <v>GOBIERNO REGIONAL - REGION DE LOS LAGOS</v>
          </cell>
          <cell r="G1502" t="str">
            <v/>
          </cell>
          <cell r="H1502" t="str">
            <v>LEVANTAMIENTO PLAN DE DESARROLLO TURISTICO COMUNA DE MAULLIN</v>
          </cell>
          <cell r="I1502" t="str">
            <v>LEVANTAMIENTO</v>
          </cell>
          <cell r="J1502" t="str">
            <v>LLANQUIHUE</v>
          </cell>
          <cell r="K1502" t="str">
            <v>OT</v>
          </cell>
        </row>
        <row r="1503">
          <cell r="A1503">
            <v>40003638</v>
          </cell>
          <cell r="B1503" t="str">
            <v>40003638-EJECUCION</v>
          </cell>
          <cell r="C1503" t="str">
            <v>QUEMCHI</v>
          </cell>
          <cell r="D1503">
            <v>16416</v>
          </cell>
          <cell r="E1503" t="str">
            <v>EJECUCION</v>
          </cell>
          <cell r="F1503" t="str">
            <v>DIRECCION DE AEROPUERTOS</v>
          </cell>
          <cell r="G1503" t="str">
            <v/>
          </cell>
          <cell r="H1503" t="str">
            <v>NORMALIZACION PEQUEÑO AERÓDROMO BUTACHAUQUES</v>
          </cell>
          <cell r="I1503" t="str">
            <v>NORMALIZACION</v>
          </cell>
          <cell r="J1503" t="str">
            <v>CHILOE</v>
          </cell>
          <cell r="K1503" t="str">
            <v/>
          </cell>
        </row>
        <row r="1504">
          <cell r="A1504">
            <v>40006662</v>
          </cell>
          <cell r="B1504" t="str">
            <v>40006662-EJECUCION</v>
          </cell>
          <cell r="C1504" t="str">
            <v>CASTRO</v>
          </cell>
          <cell r="D1504">
            <v>15000</v>
          </cell>
          <cell r="E1504" t="str">
            <v>EJECUCION</v>
          </cell>
          <cell r="F1504" t="str">
            <v>SUBSECRETARIA DE EDUCACION</v>
          </cell>
          <cell r="G1504" t="str">
            <v/>
          </cell>
          <cell r="H1504" t="str">
            <v>CONSTRUCCION MURO DE CONTECIÓN EN DESLINDE NORTE</v>
          </cell>
          <cell r="I1504" t="str">
            <v>CONSTRUCCION</v>
          </cell>
          <cell r="J1504" t="str">
            <v>CHILOE</v>
          </cell>
          <cell r="K1504" t="str">
            <v/>
          </cell>
        </row>
        <row r="1505">
          <cell r="A1505">
            <v>30099554</v>
          </cell>
          <cell r="B1505" t="str">
            <v>30099554-EJECUCION</v>
          </cell>
          <cell r="C1505" t="str">
            <v/>
          </cell>
          <cell r="D1505">
            <v>1715288</v>
          </cell>
          <cell r="E1505" t="str">
            <v>EJECUCION</v>
          </cell>
          <cell r="F1505" t="str">
            <v>DIRECCION DE OBRAS HIDRAULICAS</v>
          </cell>
          <cell r="G1505" t="str">
            <v/>
          </cell>
          <cell r="H1505" t="str">
            <v>CONSERVACION RED PRIMARIA DE AGUAS LLUVIAS REGION DE LOS LAGOS</v>
          </cell>
          <cell r="I1505" t="str">
            <v>CONSERVACION</v>
          </cell>
          <cell r="J1505" t="str">
            <v/>
          </cell>
          <cell r="K1505" t="str">
            <v/>
          </cell>
        </row>
        <row r="1506">
          <cell r="A1506">
            <v>40005121</v>
          </cell>
          <cell r="B1506" t="str">
            <v>40005121-EJECUCION</v>
          </cell>
          <cell r="C1506" t="str">
            <v>HUALAIHUE</v>
          </cell>
          <cell r="D1506">
            <v>95000</v>
          </cell>
          <cell r="E1506" t="str">
            <v>EJECUCION</v>
          </cell>
          <cell r="F1506" t="str">
            <v>SUBSECRETARIA VIVIENDA Y URBANISMO</v>
          </cell>
          <cell r="G1506" t="str">
            <v/>
          </cell>
          <cell r="H1506" t="str">
            <v>ACTUALIZACION PLAN REGULADOR COMUNAL DE HUALAIHUE</v>
          </cell>
          <cell r="I1506" t="str">
            <v>ACTUALIZACION</v>
          </cell>
          <cell r="J1506" t="str">
            <v>PALENA</v>
          </cell>
          <cell r="K1506" t="str">
            <v/>
          </cell>
        </row>
        <row r="1507">
          <cell r="A1507">
            <v>30083665</v>
          </cell>
          <cell r="B1507" t="str">
            <v>30083665-PREFACTIBILIDAD</v>
          </cell>
          <cell r="C1507" t="str">
            <v/>
          </cell>
          <cell r="D1507">
            <v>414869</v>
          </cell>
          <cell r="E1507" t="str">
            <v>PREFACTIBILIDAD</v>
          </cell>
          <cell r="F1507" t="str">
            <v>DIRECCION DE VIALIDAD</v>
          </cell>
          <cell r="G1507" t="str">
            <v/>
          </cell>
          <cell r="H1507" t="str">
            <v>CONSTRUCCION PTE DALCAHUE EN RUTA W-59, ISLA DE QUINCHAO EN CHILOE</v>
          </cell>
          <cell r="I1507" t="str">
            <v>CONSTRUCCION</v>
          </cell>
          <cell r="J1507" t="str">
            <v/>
          </cell>
          <cell r="K1507" t="str">
            <v>RS</v>
          </cell>
        </row>
        <row r="1508">
          <cell r="A1508">
            <v>30186422</v>
          </cell>
          <cell r="B1508" t="str">
            <v>30186422-EJECUCION</v>
          </cell>
          <cell r="C1508" t="str">
            <v/>
          </cell>
          <cell r="D1508">
            <v>1120482</v>
          </cell>
          <cell r="E1508" t="str">
            <v>EJECUCION</v>
          </cell>
          <cell r="F1508" t="str">
            <v>GOBIERNO REGIONAL - REGION DE LOS LAGOS</v>
          </cell>
          <cell r="G1508" t="str">
            <v/>
          </cell>
          <cell r="H1508" t="str">
            <v>CONSERVACION VARIOS CNOS. VECINALES GLOSA 7, PROV.OSORNO</v>
          </cell>
          <cell r="I1508" t="str">
            <v>CONSERVACION</v>
          </cell>
          <cell r="J1508" t="str">
            <v>OSORNO</v>
          </cell>
          <cell r="K1508" t="str">
            <v/>
          </cell>
        </row>
        <row r="1509">
          <cell r="A1509">
            <v>30086050</v>
          </cell>
          <cell r="B1509" t="str">
            <v>30086050-EJECUCION</v>
          </cell>
          <cell r="C1509" t="str">
            <v>QUINCHAO</v>
          </cell>
          <cell r="D1509">
            <v>1266356</v>
          </cell>
          <cell r="E1509" t="str">
            <v>EJECUCION</v>
          </cell>
          <cell r="F1509" t="str">
            <v>GOBIERNO REGIONAL - REGION DE LOS LAGOS</v>
          </cell>
          <cell r="G1509" t="str">
            <v/>
          </cell>
          <cell r="H1509" t="str">
            <v>REPOSICION ESCUELA LA CAPILLA DE ISLA CAGUACH, COMUNA DE QUINCHAO</v>
          </cell>
          <cell r="I1509" t="str">
            <v>REPOSICION</v>
          </cell>
          <cell r="J1509" t="str">
            <v>CHILOE</v>
          </cell>
          <cell r="K1509" t="str">
            <v>RS</v>
          </cell>
        </row>
        <row r="1510">
          <cell r="A1510">
            <v>40007471</v>
          </cell>
          <cell r="B1510" t="str">
            <v>40007471-EJECUCION</v>
          </cell>
          <cell r="C1510" t="str">
            <v>ANCUD</v>
          </cell>
          <cell r="D1510">
            <v>823000</v>
          </cell>
          <cell r="E1510" t="str">
            <v>EJECUCION</v>
          </cell>
          <cell r="F1510" t="str">
            <v>GOBIERNO REGIONAL - REGION DE LOS LAGOS</v>
          </cell>
          <cell r="G1510" t="str">
            <v/>
          </cell>
          <cell r="H1510" t="str">
            <v>CONSTRUCCION ESTADIO LIGA MAR BRAVA</v>
          </cell>
          <cell r="I1510" t="str">
            <v>CONSTRUCCION</v>
          </cell>
          <cell r="J1510" t="str">
            <v>CHILOE</v>
          </cell>
          <cell r="K1510" t="str">
            <v/>
          </cell>
        </row>
        <row r="1511">
          <cell r="A1511">
            <v>40006007</v>
          </cell>
          <cell r="B1511" t="str">
            <v>40006007-EJECUCION</v>
          </cell>
          <cell r="C1511" t="str">
            <v/>
          </cell>
          <cell r="D1511">
            <v>10</v>
          </cell>
          <cell r="E1511" t="str">
            <v>EJECUCION</v>
          </cell>
          <cell r="F1511" t="str">
            <v>GOBIERNO REGIONAL - REGION DE LOS LAGOS</v>
          </cell>
          <cell r="G1511" t="str">
            <v/>
          </cell>
          <cell r="H1511" t="str">
            <v xml:space="preserve">ADQUISICION XFGDFGDFGDFG                                                                    </v>
          </cell>
          <cell r="I1511" t="str">
            <v>ADQUISICION</v>
          </cell>
          <cell r="J1511" t="str">
            <v/>
          </cell>
          <cell r="K1511" t="str">
            <v/>
          </cell>
        </row>
        <row r="1512">
          <cell r="A1512">
            <v>30112093</v>
          </cell>
          <cell r="B1512" t="str">
            <v>30112093-DISEÑO</v>
          </cell>
          <cell r="C1512" t="str">
            <v>ANCUD</v>
          </cell>
          <cell r="D1512">
            <v>109989</v>
          </cell>
          <cell r="E1512" t="str">
            <v>DISEÑO</v>
          </cell>
          <cell r="F1512" t="str">
            <v>GOBIERNO REGIONAL - REGION DE LOS LAGOS</v>
          </cell>
          <cell r="G1512" t="str">
            <v/>
          </cell>
          <cell r="H1512" t="str">
            <v>CONSTRUCCION CESFAM CARACOLES, ANCUD</v>
          </cell>
          <cell r="I1512" t="str">
            <v>CONSTRUCCION</v>
          </cell>
          <cell r="J1512" t="str">
            <v>CHILOE</v>
          </cell>
          <cell r="K1512" t="str">
            <v>RS</v>
          </cell>
        </row>
        <row r="1513">
          <cell r="A1513">
            <v>30115349</v>
          </cell>
          <cell r="B1513" t="str">
            <v>30115349-EJECUCION</v>
          </cell>
          <cell r="C1513" t="str">
            <v>CALBUCO</v>
          </cell>
          <cell r="D1513">
            <v>730133</v>
          </cell>
          <cell r="E1513" t="str">
            <v>EJECUCION</v>
          </cell>
          <cell r="F1513" t="str">
            <v>GOBIERNO REGIONAL - REGION DE LOS LAGOS</v>
          </cell>
          <cell r="G1513" t="str">
            <v/>
          </cell>
          <cell r="H1513" t="str">
            <v>CONSTRUCCION PAVIMENTOS AVENIDA PRESIDENTE IBAÑEZ, CALBUCO</v>
          </cell>
          <cell r="I1513" t="str">
            <v>CONSTRUCCION</v>
          </cell>
          <cell r="J1513" t="str">
            <v>LLANQUIHUE</v>
          </cell>
          <cell r="K1513" t="str">
            <v>RS</v>
          </cell>
        </row>
        <row r="1514">
          <cell r="A1514">
            <v>40007668</v>
          </cell>
          <cell r="B1514" t="str">
            <v>40007668-EJECUCION</v>
          </cell>
          <cell r="C1514" t="str">
            <v>OSORNO</v>
          </cell>
          <cell r="D1514">
            <v>5000</v>
          </cell>
          <cell r="E1514" t="str">
            <v>EJECUCION</v>
          </cell>
          <cell r="F1514" t="str">
            <v>SUBSECRETARIA DE EDUCACION</v>
          </cell>
          <cell r="G1514" t="str">
            <v/>
          </cell>
          <cell r="H1514" t="str">
            <v>MEJORAMIENTO Y OBRAS MENORES JARDIN INFANTIL BURBUJITAS</v>
          </cell>
          <cell r="I1514" t="str">
            <v>MEJORAMIENTO</v>
          </cell>
          <cell r="J1514" t="str">
            <v>OSORNO</v>
          </cell>
          <cell r="K1514" t="str">
            <v/>
          </cell>
        </row>
        <row r="1515">
          <cell r="A1515">
            <v>30485181</v>
          </cell>
          <cell r="B1515" t="str">
            <v>30485181-DISEÑO</v>
          </cell>
          <cell r="C1515" t="str">
            <v>CURACO DE VELEZ</v>
          </cell>
          <cell r="D1515">
            <v>42066</v>
          </cell>
          <cell r="E1515" t="str">
            <v>DISEÑO</v>
          </cell>
          <cell r="F1515" t="str">
            <v>GOBIERNO REGIONAL - REGION DE LOS LAGOS</v>
          </cell>
          <cell r="G1515" t="str">
            <v/>
          </cell>
          <cell r="H1515" t="str">
            <v>HABILITACION INSTALACION SERVICIO DE AGUA POTABLE RURAL DE TOLQUIEN</v>
          </cell>
          <cell r="I1515" t="str">
            <v>HABILITACION</v>
          </cell>
          <cell r="J1515" t="str">
            <v>CHILOE</v>
          </cell>
          <cell r="K1515" t="str">
            <v/>
          </cell>
        </row>
        <row r="1516">
          <cell r="A1516">
            <v>30104572</v>
          </cell>
          <cell r="B1516" t="str">
            <v>30104572-EJECUCION</v>
          </cell>
          <cell r="C1516" t="str">
            <v>RIO NEGRO</v>
          </cell>
          <cell r="D1516">
            <v>1225367</v>
          </cell>
          <cell r="E1516" t="str">
            <v>EJECUCION</v>
          </cell>
          <cell r="F1516" t="str">
            <v>DIRECCION DE VIALIDAD</v>
          </cell>
          <cell r="G1516" t="str">
            <v/>
          </cell>
          <cell r="H1516" t="str">
            <v>REPOSICION PUENTE CHAN CHAN N°1 EN RUTA U-605</v>
          </cell>
          <cell r="I1516" t="str">
            <v>REPOSICION</v>
          </cell>
          <cell r="J1516" t="str">
            <v>OSORNO</v>
          </cell>
          <cell r="K1516" t="str">
            <v>RS</v>
          </cell>
        </row>
        <row r="1517">
          <cell r="A1517">
            <v>30051950</v>
          </cell>
          <cell r="B1517" t="str">
            <v>30051950-EJECUCION</v>
          </cell>
          <cell r="C1517" t="str">
            <v/>
          </cell>
          <cell r="D1517">
            <v>16692774</v>
          </cell>
          <cell r="E1517" t="str">
            <v>EJECUCION</v>
          </cell>
          <cell r="F1517" t="str">
            <v>DIRECCION DE VIALIDAD</v>
          </cell>
          <cell r="G1517" t="str">
            <v/>
          </cell>
          <cell r="H1517" t="str">
            <v>MEJORAMIENTO RUTA V-815, TRAMO: BIF.ILQUE-CRUCE RUTA V-85</v>
          </cell>
          <cell r="I1517" t="str">
            <v>MEJORAMIENTO</v>
          </cell>
          <cell r="J1517" t="str">
            <v/>
          </cell>
          <cell r="K1517" t="str">
            <v>RS</v>
          </cell>
        </row>
        <row r="1518">
          <cell r="A1518">
            <v>40007328</v>
          </cell>
          <cell r="B1518" t="str">
            <v>40007328-EJECUCION</v>
          </cell>
          <cell r="C1518" t="str">
            <v>QUELLON</v>
          </cell>
          <cell r="D1518">
            <v>68000</v>
          </cell>
          <cell r="E1518" t="str">
            <v>EJECUCION</v>
          </cell>
          <cell r="F1518" t="str">
            <v>GOBIERNO REGIONAL - REGION DE LOS LAGOS</v>
          </cell>
          <cell r="G1518" t="str">
            <v/>
          </cell>
          <cell r="H1518" t="str">
            <v>REPOSICION SEDE SOCIAL JUNTA DE VECINOS BERNARDO O'HIGGINS, QUELLON</v>
          </cell>
          <cell r="I1518" t="str">
            <v>REPOSICION</v>
          </cell>
          <cell r="J1518" t="str">
            <v>CHILOE</v>
          </cell>
          <cell r="K1518" t="str">
            <v/>
          </cell>
        </row>
        <row r="1519">
          <cell r="A1519">
            <v>40007239</v>
          </cell>
          <cell r="B1519" t="str">
            <v>40007239-EJECUCION</v>
          </cell>
          <cell r="C1519" t="str">
            <v>RIO NEGRO</v>
          </cell>
          <cell r="D1519">
            <v>56000</v>
          </cell>
          <cell r="E1519" t="str">
            <v>EJECUCION</v>
          </cell>
          <cell r="F1519" t="str">
            <v>GOBIERNO REGIONAL - REGION DE LOS LAGOS</v>
          </cell>
          <cell r="G1519" t="str">
            <v/>
          </cell>
          <cell r="H1519" t="str">
            <v>CONSTRUCCION ESTACIÓN MEDICO RURAL BUENAVENTURA</v>
          </cell>
          <cell r="I1519" t="str">
            <v>CONSTRUCCION</v>
          </cell>
          <cell r="J1519" t="str">
            <v>OSORNO</v>
          </cell>
          <cell r="K1519" t="str">
            <v/>
          </cell>
        </row>
        <row r="1520">
          <cell r="A1520">
            <v>40006330</v>
          </cell>
          <cell r="B1520" t="str">
            <v>40006330-EJECUCION</v>
          </cell>
          <cell r="C1520" t="str">
            <v>DALCAHUE</v>
          </cell>
          <cell r="D1520">
            <v>27000</v>
          </cell>
          <cell r="E1520" t="str">
            <v>EJECUCION</v>
          </cell>
          <cell r="F1520" t="str">
            <v>SUPERINTENDENCIA DE EDUCACION</v>
          </cell>
          <cell r="G1520" t="str">
            <v/>
          </cell>
          <cell r="H1520" t="str">
            <v>MEJORAMIENTO Y CONSERVACIÓN LICEO POLIVALENTE DE DALCAHUE</v>
          </cell>
          <cell r="I1520" t="str">
            <v>MEJORAMIENTO</v>
          </cell>
          <cell r="J1520" t="str">
            <v>CHILOE</v>
          </cell>
          <cell r="K1520" t="str">
            <v/>
          </cell>
        </row>
        <row r="1521">
          <cell r="A1521">
            <v>30341175</v>
          </cell>
          <cell r="B1521" t="str">
            <v>30341175-EJECUCION</v>
          </cell>
          <cell r="C1521" t="str">
            <v/>
          </cell>
          <cell r="D1521">
            <v>520000</v>
          </cell>
          <cell r="E1521" t="str">
            <v>EJECUCION</v>
          </cell>
          <cell r="F1521" t="str">
            <v>GOBIERNO REGIONAL - REGION DE LOS LAGOS</v>
          </cell>
          <cell r="G1521" t="str">
            <v/>
          </cell>
          <cell r="H1521" t="str">
            <v>CAPACITACION PARA EL MEJORAMIENTO GENETICO BOVINO OVINO TPV</v>
          </cell>
          <cell r="I1521" t="str">
            <v>CAPACITACION</v>
          </cell>
          <cell r="J1521" t="str">
            <v>PALENA</v>
          </cell>
          <cell r="K1521" t="str">
            <v/>
          </cell>
        </row>
        <row r="1522">
          <cell r="A1522">
            <v>40007391</v>
          </cell>
          <cell r="B1522" t="str">
            <v>40007391-EJECUCION</v>
          </cell>
          <cell r="C1522" t="str">
            <v>PUERTO MONTT</v>
          </cell>
          <cell r="D1522">
            <v>35000</v>
          </cell>
          <cell r="E1522" t="str">
            <v>EJECUCION</v>
          </cell>
          <cell r="F1522" t="str">
            <v>SUBSECRETARIA DE EDUCACION</v>
          </cell>
          <cell r="G1522" t="str">
            <v/>
          </cell>
          <cell r="H1522" t="str">
            <v>MEJORAMIENTO CUBIERTA C.E.I.A. NARCISO GARCIA BARRIA</v>
          </cell>
          <cell r="I1522" t="str">
            <v>MEJORAMIENTO</v>
          </cell>
          <cell r="J1522" t="str">
            <v>LLANQUIHUE</v>
          </cell>
          <cell r="K1522" t="str">
            <v/>
          </cell>
        </row>
        <row r="1523">
          <cell r="A1523">
            <v>40008127</v>
          </cell>
          <cell r="B1523" t="str">
            <v>40008127-EJECUCION</v>
          </cell>
          <cell r="C1523" t="str">
            <v>PUERTO MONTT</v>
          </cell>
          <cell r="D1523">
            <v>199899</v>
          </cell>
          <cell r="E1523" t="str">
            <v>EJECUCION</v>
          </cell>
          <cell r="F1523" t="str">
            <v>SUBSECRETARIA DE EDUCACION</v>
          </cell>
          <cell r="G1523" t="str">
            <v/>
          </cell>
          <cell r="H1523" t="str">
            <v xml:space="preserve">ADQUISICION EQUIPAMIENTO INSTITUTO TÉCNICO FORJADORES DE ALERCE </v>
          </cell>
          <cell r="I1523" t="str">
            <v>ADQUISICION</v>
          </cell>
          <cell r="J1523" t="str">
            <v>LLANQUIHUE</v>
          </cell>
          <cell r="K1523" t="str">
            <v/>
          </cell>
        </row>
        <row r="1524">
          <cell r="A1524">
            <v>40000143</v>
          </cell>
          <cell r="B1524" t="str">
            <v>40000143-EJECUCION</v>
          </cell>
          <cell r="C1524" t="str">
            <v>ANCUD</v>
          </cell>
          <cell r="D1524">
            <v>102600</v>
          </cell>
          <cell r="E1524" t="str">
            <v>EJECUCION</v>
          </cell>
          <cell r="F1524" t="str">
            <v>GOBIERNO REGIONAL - REGION DE LOS LAGOS</v>
          </cell>
          <cell r="G1524" t="str">
            <v/>
          </cell>
          <cell r="H1524" t="str">
            <v>CONSTRUCCION CIERRE PERIMETRAL Y CUBIERTA MULTICANCHA PUNTA CHILEN.</v>
          </cell>
          <cell r="I1524" t="str">
            <v>CONSTRUCCION</v>
          </cell>
          <cell r="J1524" t="str">
            <v>CHILOE</v>
          </cell>
          <cell r="K1524" t="str">
            <v/>
          </cell>
        </row>
        <row r="1525">
          <cell r="A1525">
            <v>30127010</v>
          </cell>
          <cell r="B1525" t="str">
            <v>30127010-EJECUCION</v>
          </cell>
          <cell r="C1525" t="str">
            <v>PUERTO MONTT</v>
          </cell>
          <cell r="D1525">
            <v>3570987</v>
          </cell>
          <cell r="E1525" t="str">
            <v>EJECUCION</v>
          </cell>
          <cell r="F1525" t="str">
            <v>SERVICIO VIVIENDA Y URBANIZACION REGION DE LOS LAGOS</v>
          </cell>
          <cell r="G1525" t="str">
            <v/>
          </cell>
          <cell r="H1525" t="str">
            <v>MEJORAMIENTO CALLE EL TENIENTE, BARRIO INDUSTRIAL DE PUERTO MONTT</v>
          </cell>
          <cell r="I1525" t="str">
            <v>MEJORAMIENTO</v>
          </cell>
          <cell r="J1525" t="str">
            <v>LLANQUIHUE</v>
          </cell>
          <cell r="K1525" t="str">
            <v/>
          </cell>
        </row>
        <row r="1526">
          <cell r="A1526">
            <v>30115770</v>
          </cell>
          <cell r="B1526" t="str">
            <v>30115770-EJECUCION</v>
          </cell>
          <cell r="C1526" t="str">
            <v>CURACO DE VELEZ</v>
          </cell>
          <cell r="D1526">
            <v>1168828</v>
          </cell>
          <cell r="E1526" t="str">
            <v>EJECUCION</v>
          </cell>
          <cell r="F1526" t="str">
            <v>GOBIERNO REGIONAL - REGION DE LOS LAGOS</v>
          </cell>
          <cell r="G1526" t="str">
            <v/>
          </cell>
          <cell r="H1526" t="str">
            <v>MEJORAMIENTO SERVICIO DE ALCANT. Y TRATAM. DE A.S. CURACO DE VELEZ</v>
          </cell>
          <cell r="I1526" t="str">
            <v>MEJORAMIENTO</v>
          </cell>
          <cell r="J1526" t="str">
            <v>CHILOE</v>
          </cell>
          <cell r="K1526" t="str">
            <v>RS</v>
          </cell>
        </row>
        <row r="1527">
          <cell r="A1527">
            <v>40006668</v>
          </cell>
          <cell r="B1527" t="str">
            <v>40006668-EJECUCION</v>
          </cell>
          <cell r="C1527" t="str">
            <v>QUINCHAO</v>
          </cell>
          <cell r="D1527">
            <v>1438855</v>
          </cell>
          <cell r="E1527" t="str">
            <v>EJECUCION</v>
          </cell>
          <cell r="F1527" t="str">
            <v>AGUA POTABLE RURAL</v>
          </cell>
          <cell r="G1527" t="str">
            <v/>
          </cell>
          <cell r="H1527" t="str">
            <v>CONSTRUCCION SISTEMA APR ISLA MEULIN, COMUNA DE QUINCHAO</v>
          </cell>
          <cell r="I1527" t="str">
            <v>CONSTRUCCION</v>
          </cell>
          <cell r="J1527" t="str">
            <v>CHILOE</v>
          </cell>
          <cell r="K1527" t="str">
            <v/>
          </cell>
        </row>
        <row r="1528">
          <cell r="A1528">
            <v>40006649</v>
          </cell>
          <cell r="B1528" t="str">
            <v>40006649-EJECUCION</v>
          </cell>
          <cell r="C1528" t="str">
            <v>CASTRO</v>
          </cell>
          <cell r="D1528">
            <v>7000</v>
          </cell>
          <cell r="E1528" t="str">
            <v>EJECUCION</v>
          </cell>
          <cell r="F1528" t="str">
            <v>SUBSECRETARIA DE EDUCACION</v>
          </cell>
          <cell r="G1528" t="str">
            <v/>
          </cell>
          <cell r="H1528" t="str">
            <v>REPARACION FILTRACIÓN AGUAS LLUVIAS MURO NORTE</v>
          </cell>
          <cell r="I1528" t="str">
            <v>REPARACION</v>
          </cell>
          <cell r="J1528" t="str">
            <v>CHILOE</v>
          </cell>
          <cell r="K1528" t="str">
            <v/>
          </cell>
        </row>
        <row r="1529">
          <cell r="A1529">
            <v>40006526</v>
          </cell>
          <cell r="B1529" t="str">
            <v>40006526-EJECUCION</v>
          </cell>
          <cell r="C1529" t="str">
            <v>ANCUD</v>
          </cell>
          <cell r="D1529">
            <v>20000</v>
          </cell>
          <cell r="E1529" t="str">
            <v>EJECUCION</v>
          </cell>
          <cell r="F1529" t="str">
            <v>SUBSECRETARIA DE EDUCACION</v>
          </cell>
          <cell r="G1529" t="str">
            <v/>
          </cell>
          <cell r="H1529" t="str">
            <v>MEJORAMIENTO JARDÍN INFANTIL PASITOS DE CARACOL</v>
          </cell>
          <cell r="I1529" t="str">
            <v>MEJORAMIENTO</v>
          </cell>
          <cell r="J1529" t="str">
            <v>CHILOE</v>
          </cell>
          <cell r="K1529" t="str">
            <v/>
          </cell>
        </row>
        <row r="1530">
          <cell r="A1530">
            <v>30125798</v>
          </cell>
          <cell r="B1530" t="str">
            <v>30125798-EJECUCION</v>
          </cell>
          <cell r="C1530" t="str">
            <v>LLANQUIHUE</v>
          </cell>
          <cell r="D1530">
            <v>596310</v>
          </cell>
          <cell r="E1530" t="str">
            <v>EJECUCION</v>
          </cell>
          <cell r="F1530" t="str">
            <v>GOBIERNO REGIONAL - REGION DE LOS LAGOS</v>
          </cell>
          <cell r="G1530" t="str">
            <v/>
          </cell>
          <cell r="H1530" t="str">
            <v>MEJORAMIENTO INFRAESTRUCTURA HOSPITAL DE LLANQUIHUE</v>
          </cell>
          <cell r="I1530" t="str">
            <v>MEJORAMIENTO</v>
          </cell>
          <cell r="J1530" t="str">
            <v>LLANQUIHUE</v>
          </cell>
          <cell r="K1530" t="str">
            <v>RS</v>
          </cell>
        </row>
        <row r="1531">
          <cell r="A1531">
            <v>40005300</v>
          </cell>
          <cell r="B1531" t="str">
            <v>40005300-DISEÑO</v>
          </cell>
          <cell r="C1531" t="str">
            <v>PUERTO MONTT</v>
          </cell>
          <cell r="D1531">
            <v>74000</v>
          </cell>
          <cell r="E1531" t="str">
            <v>DISEÑO</v>
          </cell>
          <cell r="F1531" t="str">
            <v>SERVICIO VIVIENDA Y URBANIZACION REGION DE LOS LAGOS</v>
          </cell>
          <cell r="G1531" t="str">
            <v/>
          </cell>
          <cell r="H1531" t="str">
            <v>CONSTRUCCION MIRADOR TERCERA TERRAZA MANUEL MONTT 2, PUERTO MONTT</v>
          </cell>
          <cell r="I1531" t="str">
            <v>CONSTRUCCION</v>
          </cell>
          <cell r="J1531" t="str">
            <v>LLANQUIHUE</v>
          </cell>
          <cell r="K1531" t="str">
            <v>FI</v>
          </cell>
        </row>
        <row r="1532">
          <cell r="A1532">
            <v>30122047</v>
          </cell>
          <cell r="B1532" t="str">
            <v>30122047-EJECUCION</v>
          </cell>
          <cell r="C1532" t="str">
            <v>QUELLON</v>
          </cell>
          <cell r="D1532">
            <v>250600</v>
          </cell>
          <cell r="E1532" t="str">
            <v>EJECUCION</v>
          </cell>
          <cell r="F1532" t="str">
            <v>DIRECCION DE OBRAS HIDRAULICAS</v>
          </cell>
          <cell r="G1532" t="str">
            <v/>
          </cell>
          <cell r="H1532" t="str">
            <v>DIAGNOSTICO PLAN MAESTRO AGUAS LLUVIAS QUELLON</v>
          </cell>
          <cell r="I1532" t="str">
            <v>DIAGNOSTICO</v>
          </cell>
          <cell r="J1532" t="str">
            <v>CHILOE</v>
          </cell>
          <cell r="K1532" t="str">
            <v/>
          </cell>
        </row>
        <row r="1533">
          <cell r="A1533">
            <v>40006525</v>
          </cell>
          <cell r="B1533" t="str">
            <v>40006525-EJECUCION</v>
          </cell>
          <cell r="C1533" t="str">
            <v>ANCUD</v>
          </cell>
          <cell r="D1533">
            <v>42000</v>
          </cell>
          <cell r="E1533" t="str">
            <v>EJECUCION</v>
          </cell>
          <cell r="F1533" t="str">
            <v>SUBSECRETARIA DE EDUCACION</v>
          </cell>
          <cell r="G1533" t="str">
            <v/>
          </cell>
          <cell r="H1533" t="str">
            <v>CONSERVACION ESCUELA YERBAS BUENAS, COMUNA ANCUD</v>
          </cell>
          <cell r="I1533" t="str">
            <v>CONSERVACION</v>
          </cell>
          <cell r="J1533" t="str">
            <v>CHILOE</v>
          </cell>
          <cell r="K1533" t="str">
            <v/>
          </cell>
        </row>
        <row r="1534">
          <cell r="A1534">
            <v>40005547</v>
          </cell>
          <cell r="B1534" t="str">
            <v>40005547-EJECUCION</v>
          </cell>
          <cell r="C1534" t="str">
            <v/>
          </cell>
          <cell r="D1534">
            <v>257400</v>
          </cell>
          <cell r="E1534" t="str">
            <v>EJECUCION</v>
          </cell>
          <cell r="F1534" t="str">
            <v>GOBIERNO REGIONAL - REGION DE LOS LAGOS</v>
          </cell>
          <cell r="G1534" t="str">
            <v/>
          </cell>
          <cell r="H1534" t="str">
            <v>TRANSFERENCIA POSICIONAMIENTO DEL ALGA PARA CONSUMO HUMANO EN LA REGIÓN DE LOS LAGOS.</v>
          </cell>
          <cell r="I1534" t="str">
            <v>TRANSFERENCIA</v>
          </cell>
          <cell r="J1534" t="str">
            <v/>
          </cell>
          <cell r="K1534" t="str">
            <v/>
          </cell>
        </row>
        <row r="1535">
          <cell r="A1535">
            <v>30248522</v>
          </cell>
          <cell r="B1535" t="str">
            <v>30248522-EJECUCION</v>
          </cell>
          <cell r="C1535" t="str">
            <v>COCHAMO</v>
          </cell>
          <cell r="D1535">
            <v>1321651</v>
          </cell>
          <cell r="E1535" t="str">
            <v>EJECUCION</v>
          </cell>
          <cell r="F1535" t="str">
            <v>GOBIERNO REGIONAL - REGION DE LOS LAGOS</v>
          </cell>
          <cell r="G1535" t="str">
            <v/>
          </cell>
          <cell r="H1535" t="str">
            <v>CONSTRUCCION ESTADIO MUNICIPAL COMUNA DE COCHAMO</v>
          </cell>
          <cell r="I1535" t="str">
            <v>CONSTRUCCION</v>
          </cell>
          <cell r="J1535" t="str">
            <v>LLANQUIHUE</v>
          </cell>
          <cell r="K1535" t="str">
            <v>RS</v>
          </cell>
        </row>
        <row r="1536">
          <cell r="A1536">
            <v>30076119</v>
          </cell>
          <cell r="B1536" t="str">
            <v>30076119-EJECUCION</v>
          </cell>
          <cell r="C1536" t="str">
            <v>CASTRO</v>
          </cell>
          <cell r="D1536">
            <v>2557378</v>
          </cell>
          <cell r="E1536" t="str">
            <v>EJECUCION</v>
          </cell>
          <cell r="F1536" t="str">
            <v>GOBIERNO REGIONAL - REGION DE LOS LAGOS</v>
          </cell>
          <cell r="G1536" t="str">
            <v/>
          </cell>
          <cell r="H1536" t="str">
            <v>MEJORAMIENTO Y AMPLIACION GIMNASIO MUNICIPAL CASTRO</v>
          </cell>
          <cell r="I1536" t="str">
            <v>MEJORAMIENTO</v>
          </cell>
          <cell r="J1536" t="str">
            <v>CHILOE</v>
          </cell>
          <cell r="K1536" t="str">
            <v>RS</v>
          </cell>
        </row>
        <row r="1537">
          <cell r="A1537">
            <v>30426980</v>
          </cell>
          <cell r="B1537" t="str">
            <v>30426980-EJECUCION</v>
          </cell>
          <cell r="C1537" t="str">
            <v/>
          </cell>
          <cell r="D1537">
            <v>511727</v>
          </cell>
          <cell r="E1537" t="str">
            <v>EJECUCION</v>
          </cell>
          <cell r="F1537" t="str">
            <v>GOBIERNO REGIONAL - REGION DE LOS LAGOS</v>
          </cell>
          <cell r="G1537" t="str">
            <v/>
          </cell>
          <cell r="H1537" t="str">
            <v>SANEAMIENTO TENENCIA IRREGULAR DE LA PROPIEDAD - PATAGONIA VERDE</v>
          </cell>
          <cell r="I1537" t="str">
            <v>SANEAMIENTO</v>
          </cell>
          <cell r="J1537" t="str">
            <v/>
          </cell>
          <cell r="K1537" t="str">
            <v/>
          </cell>
        </row>
        <row r="1538">
          <cell r="A1538">
            <v>40007313</v>
          </cell>
          <cell r="B1538" t="str">
            <v>40007313-EJECUCION</v>
          </cell>
          <cell r="C1538" t="str">
            <v>FRUTILLAR</v>
          </cell>
          <cell r="D1538">
            <v>60000</v>
          </cell>
          <cell r="E1538" t="str">
            <v>EJECUCION</v>
          </cell>
          <cell r="F1538" t="str">
            <v>GOBIERNO REGIONAL - REGION DE LOS LAGOS</v>
          </cell>
          <cell r="G1538" t="str">
            <v/>
          </cell>
          <cell r="H1538" t="str">
            <v>MEJORAMIENTO MULTICANCHA POBLACION GABRIELA MISTRAL</v>
          </cell>
          <cell r="I1538" t="str">
            <v>MEJORAMIENTO</v>
          </cell>
          <cell r="J1538" t="str">
            <v>LLANQUIHUE</v>
          </cell>
          <cell r="K1538" t="str">
            <v/>
          </cell>
        </row>
        <row r="1539">
          <cell r="A1539">
            <v>30460847</v>
          </cell>
          <cell r="B1539" t="str">
            <v>30460847-EJECUCION</v>
          </cell>
          <cell r="C1539" t="str">
            <v>QUINCHAO</v>
          </cell>
          <cell r="D1539">
            <v>87210</v>
          </cell>
          <cell r="E1539" t="str">
            <v>EJECUCION</v>
          </cell>
          <cell r="F1539" t="str">
            <v>SUBSECRETARIA VIVIENDA Y URBANISMO</v>
          </cell>
          <cell r="G1539" t="str">
            <v/>
          </cell>
          <cell r="H1539" t="str">
            <v>ACTUALIZACION PLAN REGULADOR COMUNAL DE QUINCHAO</v>
          </cell>
          <cell r="I1539" t="str">
            <v>ACTUALIZACION</v>
          </cell>
          <cell r="J1539" t="str">
            <v>CHILOE</v>
          </cell>
          <cell r="K1539" t="str">
            <v/>
          </cell>
        </row>
        <row r="1540">
          <cell r="A1540">
            <v>40006654</v>
          </cell>
          <cell r="B1540" t="str">
            <v>40006654-DISEÑO</v>
          </cell>
          <cell r="C1540" t="str">
            <v>ANCUD</v>
          </cell>
          <cell r="D1540">
            <v>1800</v>
          </cell>
          <cell r="E1540" t="str">
            <v>DISEÑO</v>
          </cell>
          <cell r="F1540" t="str">
            <v>SUBSECRETARIA DE EDUCACION</v>
          </cell>
          <cell r="G1540" t="str">
            <v/>
          </cell>
          <cell r="H1540" t="str">
            <v xml:space="preserve">MEJORAMIENTO ASESORIA MEJORAMIENTO JARDIN INFANTIL Y SALA CUNA LOS CANGREJITOS, COMUNA ANCUD </v>
          </cell>
          <cell r="I1540" t="str">
            <v>MEJORAMIENTO</v>
          </cell>
          <cell r="J1540" t="str">
            <v>CHILOE</v>
          </cell>
          <cell r="K1540" t="str">
            <v/>
          </cell>
        </row>
        <row r="1541">
          <cell r="A1541">
            <v>30326522</v>
          </cell>
          <cell r="B1541" t="str">
            <v>30326522-EJECUCION</v>
          </cell>
          <cell r="C1541" t="str">
            <v>DALCAHUE</v>
          </cell>
          <cell r="D1541">
            <v>90000</v>
          </cell>
          <cell r="E1541" t="str">
            <v>EJECUCION</v>
          </cell>
          <cell r="F1541" t="str">
            <v>GOBIERNO REGIONAL - REGION DE LOS LAGOS</v>
          </cell>
          <cell r="G1541" t="str">
            <v/>
          </cell>
          <cell r="H1541" t="str">
            <v>CONSTRUCCION CUARTEL DE BOMBEROS CALEN</v>
          </cell>
          <cell r="I1541" t="str">
            <v>CONSTRUCCION</v>
          </cell>
          <cell r="J1541" t="str">
            <v>CHILOE</v>
          </cell>
          <cell r="K1541" t="str">
            <v/>
          </cell>
        </row>
        <row r="1542">
          <cell r="A1542">
            <v>30130060</v>
          </cell>
          <cell r="B1542" t="str">
            <v>30130060-EJECUCION</v>
          </cell>
          <cell r="C1542" t="str">
            <v>PUERTO MONTT</v>
          </cell>
          <cell r="D1542">
            <v>2416136</v>
          </cell>
          <cell r="E1542" t="str">
            <v>EJECUCION</v>
          </cell>
          <cell r="F1542" t="str">
            <v>SERVICIO VIVIENDA Y URBANIZACION REGION DE LOS LAGOS</v>
          </cell>
          <cell r="G1542" t="str">
            <v/>
          </cell>
          <cell r="H1542" t="str">
            <v>MEJORAMIENTO CALLE REGIMIENTO PUERTO MONTT</v>
          </cell>
          <cell r="I1542" t="str">
            <v>MEJORAMIENTO</v>
          </cell>
          <cell r="J1542" t="str">
            <v>LLANQUIHUE</v>
          </cell>
          <cell r="K1542" t="str">
            <v>IN</v>
          </cell>
        </row>
        <row r="1543">
          <cell r="A1543">
            <v>40008066</v>
          </cell>
          <cell r="B1543" t="str">
            <v>40008066-EJECUCION</v>
          </cell>
          <cell r="C1543" t="str">
            <v>FRESIA</v>
          </cell>
          <cell r="D1543">
            <v>3562</v>
          </cell>
          <cell r="E1543" t="str">
            <v>EJECUCION</v>
          </cell>
          <cell r="F1543" t="str">
            <v>SUBSECRETARIA DE EDUCACION</v>
          </cell>
          <cell r="G1543" t="str">
            <v/>
          </cell>
          <cell r="H1543" t="str">
            <v xml:space="preserve">INSTALACION  ELÉCTRICA TALLERES ESCUELA BÁSICA </v>
          </cell>
          <cell r="I1543" t="str">
            <v>INSTALACION</v>
          </cell>
          <cell r="J1543" t="str">
            <v>LLANQUIHUE</v>
          </cell>
          <cell r="K1543" t="str">
            <v/>
          </cell>
        </row>
        <row r="1544">
          <cell r="A1544">
            <v>20139693</v>
          </cell>
          <cell r="B1544" t="str">
            <v>20139693-EJECUCION</v>
          </cell>
          <cell r="C1544" t="str">
            <v>PUERTO MONTT</v>
          </cell>
          <cell r="D1544">
            <v>131759164</v>
          </cell>
          <cell r="E1544" t="str">
            <v>EJECUCION</v>
          </cell>
          <cell r="F1544" t="str">
            <v>MINISTERIO DE SALUD</v>
          </cell>
          <cell r="G1544" t="str">
            <v/>
          </cell>
          <cell r="H1544" t="str">
            <v>DESARROLLO ESTUDIO PREINVERSION NORMALIZACION HOSP. PTO. MONTT</v>
          </cell>
          <cell r="I1544" t="str">
            <v>DESARROLLO</v>
          </cell>
          <cell r="J1544" t="str">
            <v>LLANQUIHUE</v>
          </cell>
          <cell r="K1544" t="str">
            <v>RS</v>
          </cell>
        </row>
        <row r="1545">
          <cell r="A1545">
            <v>30464988</v>
          </cell>
          <cell r="B1545" t="str">
            <v>30464988-EJECUCION</v>
          </cell>
          <cell r="C1545" t="str">
            <v>PUQUELDON</v>
          </cell>
          <cell r="D1545">
            <v>61559</v>
          </cell>
          <cell r="E1545" t="str">
            <v>EJECUCION</v>
          </cell>
          <cell r="F1545" t="str">
            <v>GOBIERNO REGIONAL - REGION DE LOS LAGOS</v>
          </cell>
          <cell r="G1545" t="str">
            <v/>
          </cell>
          <cell r="H1545" t="str">
            <v>CONSTRUCCION CENTRO COMUNITARIO JUNTA VECINOS CHULCHUY</v>
          </cell>
          <cell r="I1545" t="str">
            <v>CONSTRUCCION</v>
          </cell>
          <cell r="J1545" t="str">
            <v>CHILOE</v>
          </cell>
          <cell r="K1545" t="str">
            <v/>
          </cell>
        </row>
        <row r="1546">
          <cell r="A1546">
            <v>30134570</v>
          </cell>
          <cell r="B1546" t="str">
            <v>30134570-EJECUCION</v>
          </cell>
          <cell r="C1546" t="str">
            <v>SAN JUAN DE LA COSTA</v>
          </cell>
          <cell r="D1546">
            <v>96723</v>
          </cell>
          <cell r="E1546" t="str">
            <v>EJECUCION</v>
          </cell>
          <cell r="F1546" t="str">
            <v>GOBIERNO REGIONAL - REGION DE LOS LAGOS</v>
          </cell>
          <cell r="G1546" t="str">
            <v/>
          </cell>
          <cell r="H1546" t="str">
            <v>HABILITACION SUMINISTRO E.E. PURRAHUE SAN JUAN DE LA COSTA</v>
          </cell>
          <cell r="I1546" t="str">
            <v>HABILITACION</v>
          </cell>
          <cell r="J1546" t="str">
            <v>OSORNO</v>
          </cell>
          <cell r="K1546" t="str">
            <v/>
          </cell>
        </row>
        <row r="1547">
          <cell r="A1547">
            <v>30062188</v>
          </cell>
          <cell r="B1547" t="str">
            <v>30062188-EJECUCION</v>
          </cell>
          <cell r="C1547" t="str">
            <v>DALCAHUE</v>
          </cell>
          <cell r="D1547">
            <v>7003182</v>
          </cell>
          <cell r="E1547" t="str">
            <v>EJECUCION</v>
          </cell>
          <cell r="F1547" t="str">
            <v>MINISTERIO DE SALUD</v>
          </cell>
          <cell r="G1547" t="str">
            <v/>
          </cell>
          <cell r="H1547" t="str">
            <v>REPOSICION CENTRO SALUD FAMILIAR  DALCAHUE</v>
          </cell>
          <cell r="I1547" t="str">
            <v>REPOSICION</v>
          </cell>
          <cell r="J1547" t="str">
            <v>CHILOE</v>
          </cell>
          <cell r="K1547" t="str">
            <v>RS</v>
          </cell>
        </row>
        <row r="1548">
          <cell r="A1548">
            <v>30135742</v>
          </cell>
          <cell r="B1548" t="str">
            <v>30135742-DISEÑO</v>
          </cell>
          <cell r="C1548" t="str">
            <v>CURACO DE VELEZ</v>
          </cell>
          <cell r="D1548">
            <v>114912</v>
          </cell>
          <cell r="E1548" t="str">
            <v>DISEÑO</v>
          </cell>
          <cell r="F1548" t="str">
            <v>GOBIERNO REGIONAL - REGION DE LOS LAGOS</v>
          </cell>
          <cell r="G1548" t="str">
            <v/>
          </cell>
          <cell r="H1548" t="str">
            <v>REPOSICION CARPETA DE RODADOS VIAS URBANAS</v>
          </cell>
          <cell r="I1548" t="str">
            <v>REPOSICION</v>
          </cell>
          <cell r="J1548" t="str">
            <v>CHILOE</v>
          </cell>
          <cell r="K1548" t="str">
            <v/>
          </cell>
        </row>
        <row r="1549">
          <cell r="A1549">
            <v>30396578</v>
          </cell>
          <cell r="B1549" t="str">
            <v>30396578-EJECUCION</v>
          </cell>
          <cell r="C1549" t="str">
            <v/>
          </cell>
          <cell r="D1549">
            <v>2016973</v>
          </cell>
          <cell r="E1549" t="str">
            <v>EJECUCION</v>
          </cell>
          <cell r="F1549" t="str">
            <v>GOBIERNO REGIONAL - REGION DE LOS LAGOS</v>
          </cell>
          <cell r="G1549" t="str">
            <v/>
          </cell>
          <cell r="H1549" t="str">
            <v>CONSERVACION PUNTOS CONGESTIONADOS REGION DE LOS LAGOS</v>
          </cell>
          <cell r="I1549" t="str">
            <v>CONSERVACION</v>
          </cell>
          <cell r="J1549" t="str">
            <v/>
          </cell>
          <cell r="K1549" t="str">
            <v/>
          </cell>
        </row>
        <row r="1550">
          <cell r="A1550">
            <v>30485470</v>
          </cell>
          <cell r="B1550" t="str">
            <v>30485470-EJECUCION</v>
          </cell>
          <cell r="C1550" t="str">
            <v>QUEILEN</v>
          </cell>
          <cell r="D1550">
            <v>82080</v>
          </cell>
          <cell r="E1550" t="str">
            <v>EJECUCION</v>
          </cell>
          <cell r="F1550" t="str">
            <v>GOBIERNO REGIONAL - REGION DE LOS LAGOS</v>
          </cell>
          <cell r="G1550" t="str">
            <v/>
          </cell>
          <cell r="H1550" t="str">
            <v>REPOSICION CAMION RECOLECTOR DE RSD PARA LA COMUNA QUEILEN</v>
          </cell>
          <cell r="I1550" t="str">
            <v>REPOSICION</v>
          </cell>
          <cell r="J1550" t="str">
            <v>CHILOE</v>
          </cell>
          <cell r="K1550" t="str">
            <v/>
          </cell>
        </row>
        <row r="1551">
          <cell r="A1551">
            <v>30112219</v>
          </cell>
          <cell r="B1551" t="str">
            <v>30112219-DISEÑO</v>
          </cell>
          <cell r="C1551" t="str">
            <v/>
          </cell>
          <cell r="D1551">
            <v>386059</v>
          </cell>
          <cell r="E1551" t="str">
            <v>DISEÑO</v>
          </cell>
          <cell r="F1551" t="str">
            <v>DIRECCION DE VIALIDAD</v>
          </cell>
          <cell r="G1551" t="str">
            <v/>
          </cell>
          <cell r="H1551" t="str">
            <v>REPOSICION PUENTES MAYORES REGIÓN DE LOS LAGOS GRUPO 1</v>
          </cell>
          <cell r="I1551" t="str">
            <v>REPOSICION</v>
          </cell>
          <cell r="J1551" t="str">
            <v/>
          </cell>
          <cell r="K1551" t="str">
            <v>RS</v>
          </cell>
        </row>
        <row r="1552">
          <cell r="A1552">
            <v>20132784</v>
          </cell>
          <cell r="B1552" t="str">
            <v>20132784-EJECUCION</v>
          </cell>
          <cell r="C1552" t="str">
            <v>PUYEHUE</v>
          </cell>
          <cell r="D1552">
            <v>274661</v>
          </cell>
          <cell r="E1552" t="str">
            <v>EJECUCION</v>
          </cell>
          <cell r="F1552" t="str">
            <v>GOBIERNO REGIONAL - REGION DE LOS LAGOS</v>
          </cell>
          <cell r="G1552" t="str">
            <v/>
          </cell>
          <cell r="H1552" t="str">
            <v>CONSTRUCCION ALCANTARILLADO Y P.T.A.S. LOCALIDAD PILMAIQUEN, PUYEHUE</v>
          </cell>
          <cell r="I1552" t="str">
            <v>CONSTRUCCION</v>
          </cell>
          <cell r="J1552" t="str">
            <v>OSORNO</v>
          </cell>
          <cell r="K1552" t="str">
            <v>RS</v>
          </cell>
        </row>
        <row r="1553">
          <cell r="A1553">
            <v>30488074</v>
          </cell>
          <cell r="B1553" t="str">
            <v>30488074-EJECUCION</v>
          </cell>
          <cell r="C1553" t="str">
            <v>LLANQUIHUE</v>
          </cell>
          <cell r="D1553">
            <v>67716</v>
          </cell>
          <cell r="E1553" t="str">
            <v>EJECUCION</v>
          </cell>
          <cell r="F1553" t="str">
            <v>GOBIERNO REGIONAL - REGION DE LOS LAGOS</v>
          </cell>
          <cell r="G1553" t="str">
            <v/>
          </cell>
          <cell r="H1553" t="str">
            <v>REPOSICION Y MEJORAMIENTO ACERAS, PASEO AV. PEREZ ROSALES</v>
          </cell>
          <cell r="I1553" t="str">
            <v>REPOSICION</v>
          </cell>
          <cell r="J1553" t="str">
            <v>LLANQUIHUE</v>
          </cell>
          <cell r="K1553" t="str">
            <v/>
          </cell>
        </row>
        <row r="1554">
          <cell r="A1554">
            <v>40005050</v>
          </cell>
          <cell r="B1554" t="str">
            <v>40005050-EJECUCION</v>
          </cell>
          <cell r="C1554" t="str">
            <v/>
          </cell>
          <cell r="D1554">
            <v>103500</v>
          </cell>
          <cell r="E1554" t="str">
            <v>EJECUCION</v>
          </cell>
          <cell r="F1554" t="str">
            <v>SERVICIO VIVIENDA Y URBANIZACION REGION DE LOS LAGOS</v>
          </cell>
          <cell r="G1554" t="str">
            <v/>
          </cell>
          <cell r="H1554" t="str">
            <v>CONSERVACION CONSERVACION VIVIENDAS ADULTO MAYOR REGION DE LOS LAGOS 2019</v>
          </cell>
          <cell r="I1554" t="str">
            <v>CONSERVACION</v>
          </cell>
          <cell r="J1554" t="str">
            <v/>
          </cell>
          <cell r="K1554" t="str">
            <v/>
          </cell>
        </row>
        <row r="1555">
          <cell r="A1555">
            <v>30103446</v>
          </cell>
          <cell r="B1555" t="str">
            <v>30103446-EJECUCION</v>
          </cell>
          <cell r="C1555" t="str">
            <v>PUERTO MONTT</v>
          </cell>
          <cell r="D1555">
            <v>5111397</v>
          </cell>
          <cell r="E1555" t="str">
            <v>EJECUCION</v>
          </cell>
          <cell r="F1555" t="str">
            <v>GOBIERNO REGIONAL - REGION DE LOS LAGOS</v>
          </cell>
          <cell r="G1555" t="str">
            <v/>
          </cell>
          <cell r="H1555" t="str">
            <v>CONSTRUCCION ESTABLECIMIENTO EDUCACIONAL SEC. ALERCE I ETAPA P MONTT</v>
          </cell>
          <cell r="I1555" t="str">
            <v>CONSTRUCCION</v>
          </cell>
          <cell r="J1555" t="str">
            <v>LLANQUIHUE</v>
          </cell>
          <cell r="K1555" t="str">
            <v>RS</v>
          </cell>
        </row>
        <row r="1556">
          <cell r="A1556">
            <v>40007355</v>
          </cell>
          <cell r="B1556" t="str">
            <v>40007355-EJECUCION</v>
          </cell>
          <cell r="C1556" t="str">
            <v>LOS MUERMOS</v>
          </cell>
          <cell r="D1556">
            <v>93000</v>
          </cell>
          <cell r="E1556" t="str">
            <v>EJECUCION</v>
          </cell>
          <cell r="F1556" t="str">
            <v>GOBIERNO REGIONAL - REGION DE LOS LAGOS</v>
          </cell>
          <cell r="G1556" t="str">
            <v/>
          </cell>
          <cell r="H1556" t="str">
            <v>MEJORAMIENTO AREA VERDE CALLE REINARD WESTERMEIER</v>
          </cell>
          <cell r="I1556" t="str">
            <v>MEJORAMIENTO</v>
          </cell>
          <cell r="J1556" t="str">
            <v>LLANQUIHUE</v>
          </cell>
          <cell r="K1556" t="str">
            <v/>
          </cell>
        </row>
        <row r="1557">
          <cell r="A1557">
            <v>40005638</v>
          </cell>
          <cell r="B1557" t="str">
            <v>40005638-DISEÑO</v>
          </cell>
          <cell r="C1557" t="str">
            <v>QUINCHAO</v>
          </cell>
          <cell r="D1557">
            <v>100000</v>
          </cell>
          <cell r="E1557" t="str">
            <v>DISEÑO</v>
          </cell>
          <cell r="F1557" t="str">
            <v>GOBIERNO REGIONAL - REGION DE LOS LAGOS</v>
          </cell>
          <cell r="G1557" t="str">
            <v/>
          </cell>
          <cell r="H1557" t="str">
            <v>REPOSICION POSTA SALUD RURAL DE ISLA CHAULINEC</v>
          </cell>
          <cell r="I1557" t="str">
            <v>REPOSICION</v>
          </cell>
          <cell r="J1557" t="str">
            <v>CHILOE</v>
          </cell>
          <cell r="K1557" t="str">
            <v/>
          </cell>
        </row>
        <row r="1558">
          <cell r="A1558">
            <v>40002614</v>
          </cell>
          <cell r="B1558" t="str">
            <v>40002614-EJECUCION</v>
          </cell>
          <cell r="C1558" t="str">
            <v>PURRANQUE</v>
          </cell>
          <cell r="D1558">
            <v>917000</v>
          </cell>
          <cell r="E1558" t="str">
            <v>EJECUCION</v>
          </cell>
          <cell r="F1558" t="str">
            <v>GOBIERNO REGIONAL - REGION DE LOS LAGOS</v>
          </cell>
          <cell r="G1558" t="str">
            <v/>
          </cell>
          <cell r="H1558" t="str">
            <v>HABILITACION SUMINISTRO ENERGÍA ELECTRICA POR AUTOGENERACION SECTOR MANQUEMAPU</v>
          </cell>
          <cell r="I1558" t="str">
            <v>HABILITACION</v>
          </cell>
          <cell r="J1558" t="str">
            <v>OSORNO</v>
          </cell>
          <cell r="K1558" t="str">
            <v/>
          </cell>
        </row>
        <row r="1559">
          <cell r="A1559">
            <v>40006331</v>
          </cell>
          <cell r="B1559" t="str">
            <v>40006331-EJECUCION</v>
          </cell>
          <cell r="C1559" t="str">
            <v>DALCAHUE</v>
          </cell>
          <cell r="D1559">
            <v>10000</v>
          </cell>
          <cell r="E1559" t="str">
            <v>EJECUCION</v>
          </cell>
          <cell r="F1559" t="str">
            <v>SUPERINTENDENCIA DE EDUCACION</v>
          </cell>
          <cell r="G1559" t="str">
            <v/>
          </cell>
          <cell r="H1559" t="str">
            <v>MEJORAMIENTO Y MANTENCIÓN ESCUELA RURAL MALLINLEMU</v>
          </cell>
          <cell r="I1559" t="str">
            <v>MEJORAMIENTO</v>
          </cell>
          <cell r="J1559" t="str">
            <v>CHILOE</v>
          </cell>
          <cell r="K1559" t="str">
            <v/>
          </cell>
        </row>
        <row r="1560">
          <cell r="A1560">
            <v>40000178</v>
          </cell>
          <cell r="B1560" t="str">
            <v>40000178-DISEÑO</v>
          </cell>
          <cell r="C1560" t="str">
            <v>QUELLON</v>
          </cell>
          <cell r="D1560">
            <v>20520</v>
          </cell>
          <cell r="E1560" t="str">
            <v>DISEÑO</v>
          </cell>
          <cell r="F1560" t="str">
            <v>GOBIERNO REGIONAL - REGION DE LOS LAGOS</v>
          </cell>
          <cell r="G1560" t="str">
            <v/>
          </cell>
          <cell r="H1560" t="str">
            <v>CONSTRUCCION INSTALACIÓN SISTEMA APR SECTORES CHAILDAD-CHANCO-YATEHUE, QUELLÓN</v>
          </cell>
          <cell r="I1560" t="str">
            <v>CONSTRUCCION</v>
          </cell>
          <cell r="J1560" t="str">
            <v>CHILOE</v>
          </cell>
          <cell r="K1560" t="str">
            <v>OT</v>
          </cell>
        </row>
        <row r="1561">
          <cell r="A1561">
            <v>40007382</v>
          </cell>
          <cell r="B1561" t="str">
            <v>40007382-EJECUCION</v>
          </cell>
          <cell r="C1561" t="str">
            <v>CALBUCO</v>
          </cell>
          <cell r="D1561">
            <v>55000</v>
          </cell>
          <cell r="E1561" t="str">
            <v>EJECUCION</v>
          </cell>
          <cell r="F1561" t="str">
            <v>GOBIERNO REGIONAL - REGION DE LOS LAGOS</v>
          </cell>
          <cell r="G1561" t="str">
            <v/>
          </cell>
          <cell r="H1561" t="str">
            <v>CONSTRUCCION SEDE LOS AÑOS DORADOS DE PARGUA</v>
          </cell>
          <cell r="I1561" t="str">
            <v>CONSTRUCCION</v>
          </cell>
          <cell r="J1561" t="str">
            <v>LLANQUIHUE</v>
          </cell>
          <cell r="K1561" t="str">
            <v/>
          </cell>
        </row>
        <row r="1562">
          <cell r="A1562">
            <v>40000921</v>
          </cell>
          <cell r="B1562" t="str">
            <v>40000921-EJECUCION</v>
          </cell>
          <cell r="C1562" t="str">
            <v/>
          </cell>
          <cell r="D1562">
            <v>172853</v>
          </cell>
          <cell r="E1562" t="str">
            <v>EJECUCION</v>
          </cell>
          <cell r="F1562" t="str">
            <v>GOBIERNO REGIONAL - REGION DE LOS LAGOS</v>
          </cell>
          <cell r="G1562" t="str">
            <v/>
          </cell>
          <cell r="H1562" t="str">
            <v>EQUIPAMIENTO PARA HABILITACIÓN PROVISORIA UNIDAD I.A.T. CHILOE</v>
          </cell>
          <cell r="I1562" t="str">
            <v>EQUIPAMIENTO</v>
          </cell>
          <cell r="J1562" t="str">
            <v/>
          </cell>
          <cell r="K1562" t="str">
            <v/>
          </cell>
        </row>
        <row r="1563">
          <cell r="A1563">
            <v>30176622</v>
          </cell>
          <cell r="B1563" t="str">
            <v>30176622-EJECUCION</v>
          </cell>
          <cell r="C1563" t="str">
            <v/>
          </cell>
          <cell r="D1563">
            <v>17686346</v>
          </cell>
          <cell r="E1563" t="str">
            <v>EJECUCION</v>
          </cell>
          <cell r="F1563" t="str">
            <v>DIRECCION DE VIALIDAD</v>
          </cell>
          <cell r="G1563" t="str">
            <v/>
          </cell>
          <cell r="H1563" t="str">
            <v>CONSERVACION GLOBAL MIXTA CAMINOS RED VIAL X REGIÓN 2013-2018</v>
          </cell>
          <cell r="I1563" t="str">
            <v>CONSERVACION</v>
          </cell>
          <cell r="J1563" t="str">
            <v/>
          </cell>
          <cell r="K1563" t="str">
            <v/>
          </cell>
        </row>
        <row r="1564">
          <cell r="A1564">
            <v>40006679</v>
          </cell>
          <cell r="B1564" t="str">
            <v>40006679-EJECUCION</v>
          </cell>
          <cell r="C1564" t="str">
            <v>ANCUD</v>
          </cell>
          <cell r="D1564">
            <v>375</v>
          </cell>
          <cell r="E1564" t="str">
            <v>EJECUCION</v>
          </cell>
          <cell r="F1564" t="str">
            <v>SUBSECRETARIA DE EDUCACION</v>
          </cell>
          <cell r="G1564" t="str">
            <v/>
          </cell>
          <cell r="H1564" t="str">
            <v>NORMALIZACION ESCUELA PUDETO, COMUNA DE ANCUD</v>
          </cell>
          <cell r="I1564" t="str">
            <v>NORMALIZACION</v>
          </cell>
          <cell r="J1564" t="str">
            <v>CHILOE</v>
          </cell>
          <cell r="K1564" t="str">
            <v/>
          </cell>
        </row>
        <row r="1565">
          <cell r="A1565">
            <v>40005302</v>
          </cell>
          <cell r="B1565" t="str">
            <v>40005302-EJECUCION</v>
          </cell>
          <cell r="C1565" t="str">
            <v>FRUTILLAR</v>
          </cell>
          <cell r="D1565">
            <v>280198</v>
          </cell>
          <cell r="E1565" t="str">
            <v>EJECUCION</v>
          </cell>
          <cell r="F1565" t="str">
            <v>GOBIERNO REGIONAL - REGION DE LOS LAGOS</v>
          </cell>
          <cell r="G1565" t="str">
            <v/>
          </cell>
          <cell r="H1565" t="str">
            <v>CONSERVACION LICEO POLITÉCNICO IGNACIO CARRERA PINTO</v>
          </cell>
          <cell r="I1565" t="str">
            <v>CONSERVACION</v>
          </cell>
          <cell r="J1565" t="str">
            <v>LLANQUIHUE</v>
          </cell>
          <cell r="K1565" t="str">
            <v/>
          </cell>
        </row>
        <row r="1566">
          <cell r="A1566">
            <v>30447978</v>
          </cell>
          <cell r="B1566" t="str">
            <v>30447978-EJECUCION</v>
          </cell>
          <cell r="C1566" t="str">
            <v/>
          </cell>
          <cell r="D1566">
            <v>27587639</v>
          </cell>
          <cell r="E1566" t="str">
            <v>EJECUCION</v>
          </cell>
          <cell r="F1566" t="str">
            <v>DIRECCION DE VIALIDAD</v>
          </cell>
          <cell r="G1566" t="str">
            <v/>
          </cell>
          <cell r="H1566" t="str">
            <v>CONSERVACION GLOBAL MIXTA CAMINOS RED VIAL X REGIÓN 2017-2021</v>
          </cell>
          <cell r="I1566" t="str">
            <v>CONSERVACION</v>
          </cell>
          <cell r="J1566" t="str">
            <v/>
          </cell>
          <cell r="K1566" t="str">
            <v/>
          </cell>
        </row>
        <row r="1567">
          <cell r="A1567">
            <v>30123001</v>
          </cell>
          <cell r="B1567" t="str">
            <v>30123001-EJECUCION</v>
          </cell>
          <cell r="C1567" t="str">
            <v/>
          </cell>
          <cell r="D1567">
            <v>22303030</v>
          </cell>
          <cell r="E1567" t="str">
            <v>EJECUCION</v>
          </cell>
          <cell r="F1567" t="str">
            <v>DIRECCION DE VIALIDAD</v>
          </cell>
          <cell r="G1567" t="str">
            <v/>
          </cell>
          <cell r="H1567" t="str">
            <v>CONSERVACION GLOBAL MIXTA REGION DE LOS LAGOS AÑO 2013</v>
          </cell>
          <cell r="I1567" t="str">
            <v>CONSERVACION</v>
          </cell>
          <cell r="J1567" t="str">
            <v/>
          </cell>
          <cell r="K1567" t="str">
            <v/>
          </cell>
        </row>
        <row r="1568">
          <cell r="A1568">
            <v>30124002</v>
          </cell>
          <cell r="B1568" t="str">
            <v>30124002-DISEÑO</v>
          </cell>
          <cell r="C1568" t="str">
            <v>PUERTO OCTAY</v>
          </cell>
          <cell r="D1568">
            <v>120479</v>
          </cell>
          <cell r="E1568" t="str">
            <v>DISEÑO</v>
          </cell>
          <cell r="F1568" t="str">
            <v>DIRECCION DE VIALIDAD</v>
          </cell>
          <cell r="G1568" t="str">
            <v/>
          </cell>
          <cell r="H1568" t="str">
            <v>CONSTRUCCION CICLOVIA RUTA U-99-V S:NOCHACO-CASCADAS, PTO.OCTAY</v>
          </cell>
          <cell r="I1568" t="str">
            <v>CONSTRUCCION</v>
          </cell>
          <cell r="J1568" t="str">
            <v>OSORNO</v>
          </cell>
          <cell r="K1568" t="str">
            <v>RS</v>
          </cell>
        </row>
        <row r="1569">
          <cell r="A1569">
            <v>40006166</v>
          </cell>
          <cell r="B1569" t="str">
            <v>40006166-EJECUCION</v>
          </cell>
          <cell r="C1569" t="str">
            <v>QUELLON</v>
          </cell>
          <cell r="D1569">
            <v>10000</v>
          </cell>
          <cell r="E1569" t="str">
            <v>EJECUCION</v>
          </cell>
          <cell r="F1569" t="str">
            <v>SUBSECRETARIA DE EDUCACION</v>
          </cell>
          <cell r="G1569" t="str">
            <v/>
          </cell>
          <cell r="H1569" t="str">
            <v>CONSERVACION Infraestructura Escuela Rural María Enriqueta Chiguay - Isla Chaullín Quellón</v>
          </cell>
          <cell r="I1569" t="str">
            <v>CONSERVACION</v>
          </cell>
          <cell r="J1569" t="str">
            <v>CHILOE</v>
          </cell>
          <cell r="K1569" t="str">
            <v/>
          </cell>
        </row>
        <row r="1570">
          <cell r="A1570">
            <v>30085727</v>
          </cell>
          <cell r="B1570" t="str">
            <v>30085727-DISEÑO</v>
          </cell>
          <cell r="C1570" t="str">
            <v>ANCUD</v>
          </cell>
          <cell r="D1570">
            <v>71451</v>
          </cell>
          <cell r="E1570" t="str">
            <v>DISEÑO</v>
          </cell>
          <cell r="F1570" t="str">
            <v>GOBIERNO REGIONAL - REGION DE LOS LAGOS</v>
          </cell>
          <cell r="G1570" t="str">
            <v/>
          </cell>
          <cell r="H1570" t="str">
            <v>HABILITACION  Y AMPLIACIÓN CENTRO CULTURAL DE ANCUD</v>
          </cell>
          <cell r="I1570" t="str">
            <v>HABILITACION</v>
          </cell>
          <cell r="J1570" t="str">
            <v>CHILOE</v>
          </cell>
          <cell r="K1570" t="str">
            <v/>
          </cell>
        </row>
        <row r="1571">
          <cell r="A1571">
            <v>40007625</v>
          </cell>
          <cell r="B1571" t="str">
            <v>40007625-EJECUCION</v>
          </cell>
          <cell r="C1571" t="str">
            <v>PUERTO OCTAY</v>
          </cell>
          <cell r="D1571">
            <v>2800</v>
          </cell>
          <cell r="E1571" t="str">
            <v>EJECUCION</v>
          </cell>
          <cell r="F1571" t="str">
            <v>SUBSECRETARIA DE EDUCACION</v>
          </cell>
          <cell r="G1571" t="str">
            <v/>
          </cell>
          <cell r="H1571" t="str">
            <v>HABILITACION HABILITACIÓN DE LABORATORIO DE CIENCIAS LICEO BENJAMÍN MUÑOZ GAMERO</v>
          </cell>
          <cell r="I1571" t="str">
            <v>HABILITACION</v>
          </cell>
          <cell r="J1571" t="str">
            <v>OSORNO</v>
          </cell>
          <cell r="K1571" t="str">
            <v/>
          </cell>
        </row>
        <row r="1572">
          <cell r="A1572">
            <v>40005433</v>
          </cell>
          <cell r="B1572" t="str">
            <v>40005433-EJECUCION</v>
          </cell>
          <cell r="C1572" t="str">
            <v/>
          </cell>
          <cell r="D1572">
            <v>600000</v>
          </cell>
          <cell r="E1572" t="str">
            <v>EJECUCION</v>
          </cell>
          <cell r="F1572" t="str">
            <v>GOBIERNO REGIONAL - REGION DE LOS LAGOS</v>
          </cell>
          <cell r="G1572" t="str">
            <v/>
          </cell>
          <cell r="H1572" t="str">
            <v>CAPACITACION Y TRANSFERENCIA PARA MODERNIZACION DEL SECTOR MITILICULTOR, REGION DE LOS LAGOS</v>
          </cell>
          <cell r="I1572" t="str">
            <v>CAPACITACION</v>
          </cell>
          <cell r="J1572" t="str">
            <v/>
          </cell>
          <cell r="K1572" t="str">
            <v/>
          </cell>
        </row>
        <row r="1573">
          <cell r="A1573">
            <v>30071598</v>
          </cell>
          <cell r="B1573" t="str">
            <v>30071598-EJECUCION</v>
          </cell>
          <cell r="C1573" t="str">
            <v>QUEMCHI</v>
          </cell>
          <cell r="D1573">
            <v>444407</v>
          </cell>
          <cell r="E1573" t="str">
            <v>EJECUCION</v>
          </cell>
          <cell r="F1573" t="str">
            <v>GOBIERNO REGIONAL - REGION DE LOS LAGOS</v>
          </cell>
          <cell r="G1573" t="str">
            <v/>
          </cell>
          <cell r="H1573" t="str">
            <v>REPOSICION POSTA DE SALUD RURAL VOIGUE</v>
          </cell>
          <cell r="I1573" t="str">
            <v>REPOSICION</v>
          </cell>
          <cell r="J1573" t="str">
            <v>CHILOE</v>
          </cell>
          <cell r="K1573" t="str">
            <v>FI</v>
          </cell>
        </row>
        <row r="1574">
          <cell r="A1574">
            <v>40006787</v>
          </cell>
          <cell r="B1574" t="str">
            <v>40006787-EJECUCION</v>
          </cell>
          <cell r="C1574" t="str">
            <v>QUINCHAO</v>
          </cell>
          <cell r="D1574">
            <v>20877</v>
          </cell>
          <cell r="E1574" t="str">
            <v>EJECUCION</v>
          </cell>
          <cell r="F1574" t="str">
            <v>SUBSECRETARIA DE EDUCACION</v>
          </cell>
          <cell r="G1574" t="str">
            <v/>
          </cell>
          <cell r="H1574" t="str">
            <v>NORMALIZACION INSTALACIONES DE GAS E INFRAESTRUCTURA ESCUELA RURAL ALAO</v>
          </cell>
          <cell r="I1574" t="str">
            <v>NORMALIZACION</v>
          </cell>
          <cell r="J1574" t="str">
            <v>CHILOE</v>
          </cell>
          <cell r="K1574" t="str">
            <v/>
          </cell>
        </row>
        <row r="1575">
          <cell r="A1575">
            <v>30459287</v>
          </cell>
          <cell r="B1575" t="str">
            <v>30459287-EJECUCION</v>
          </cell>
          <cell r="C1575" t="str">
            <v/>
          </cell>
          <cell r="D1575">
            <v>1035383</v>
          </cell>
          <cell r="E1575" t="str">
            <v>EJECUCION</v>
          </cell>
          <cell r="F1575" t="str">
            <v>DIRECCION DE AEROPUERTOS</v>
          </cell>
          <cell r="G1575" t="str">
            <v/>
          </cell>
          <cell r="H1575" t="str">
            <v>CONSERVACION RUTINARIA AEROPUERTO EL TEPUAL AÑOS 2017-2021</v>
          </cell>
          <cell r="I1575" t="str">
            <v>CONSERVACION</v>
          </cell>
          <cell r="J1575" t="str">
            <v/>
          </cell>
          <cell r="K1575" t="str">
            <v/>
          </cell>
        </row>
        <row r="1576">
          <cell r="A1576">
            <v>30483223</v>
          </cell>
          <cell r="B1576" t="str">
            <v>30483223-EJECUCION</v>
          </cell>
          <cell r="C1576" t="str">
            <v>CHAITEN</v>
          </cell>
          <cell r="D1576">
            <v>46429</v>
          </cell>
          <cell r="E1576" t="str">
            <v>EJECUCION</v>
          </cell>
          <cell r="F1576" t="str">
            <v>GOBIERNO REGIONAL - REGION DE LOS LAGOS</v>
          </cell>
          <cell r="G1576" t="str">
            <v/>
          </cell>
          <cell r="H1576" t="str">
            <v>CONSTRUCCION COLECTORES, SEDIMENTADORA Y CÁMARA DE REJAS, CHAITEN SUR</v>
          </cell>
          <cell r="I1576" t="str">
            <v>CONSTRUCCION</v>
          </cell>
          <cell r="J1576" t="str">
            <v>PALENA</v>
          </cell>
          <cell r="K1576" t="str">
            <v/>
          </cell>
        </row>
        <row r="1577">
          <cell r="A1577">
            <v>30122072</v>
          </cell>
          <cell r="B1577" t="str">
            <v>30122072-EJECUCION</v>
          </cell>
          <cell r="C1577" t="str">
            <v>PUERTO MONTT</v>
          </cell>
          <cell r="D1577">
            <v>1206976</v>
          </cell>
          <cell r="E1577" t="str">
            <v>EJECUCION</v>
          </cell>
          <cell r="F1577" t="str">
            <v>DIRECCION DE VIALIDAD</v>
          </cell>
          <cell r="G1577" t="str">
            <v/>
          </cell>
          <cell r="H1577" t="str">
            <v>REPOSICION PUENTE GÓMEZ N°3 EN RUTA V-86 COMUNA DE PUERTO MONTT</v>
          </cell>
          <cell r="I1577" t="str">
            <v>REPOSICION</v>
          </cell>
          <cell r="J1577" t="str">
            <v>LLANQUIHUE</v>
          </cell>
          <cell r="K1577" t="str">
            <v>RS</v>
          </cell>
        </row>
        <row r="1578">
          <cell r="A1578">
            <v>30485156</v>
          </cell>
          <cell r="B1578" t="str">
            <v>30485156-EJECUCION</v>
          </cell>
          <cell r="C1578" t="str">
            <v>FRUTILLAR</v>
          </cell>
          <cell r="D1578">
            <v>82696</v>
          </cell>
          <cell r="E1578" t="str">
            <v>EJECUCION</v>
          </cell>
          <cell r="F1578" t="str">
            <v>GOBIERNO REGIONAL - REGION DE LOS LAGOS</v>
          </cell>
          <cell r="G1578" t="str">
            <v/>
          </cell>
          <cell r="H1578" t="str">
            <v>CONSTRUCCION RED DE AGUA POTABLE SECTOR EL ENCANTO, COMUNA FRUTILLAR</v>
          </cell>
          <cell r="I1578" t="str">
            <v>CONSTRUCCION</v>
          </cell>
          <cell r="J1578" t="str">
            <v>LLANQUIHUE</v>
          </cell>
          <cell r="K1578" t="str">
            <v/>
          </cell>
        </row>
        <row r="1579">
          <cell r="A1579">
            <v>40007649</v>
          </cell>
          <cell r="B1579" t="str">
            <v>40007649-EJECUCION</v>
          </cell>
          <cell r="C1579" t="str">
            <v>SAN JUAN DE LA COSTA</v>
          </cell>
          <cell r="D1579">
            <v>28575</v>
          </cell>
          <cell r="E1579" t="str">
            <v>EJECUCION</v>
          </cell>
          <cell r="F1579" t="str">
            <v>GOBIERNO REGIONAL - REGION DE LOS LAGOS</v>
          </cell>
          <cell r="G1579" t="str">
            <v/>
          </cell>
          <cell r="H1579" t="str">
            <v>REPOSICION CONTENEDORES PARA LA DISPOSICIÓN DE RSD COMUNA SAN JUAN DE LA COSTA</v>
          </cell>
          <cell r="I1579" t="str">
            <v>REPOSICION</v>
          </cell>
          <cell r="J1579" t="str">
            <v>OSORNO</v>
          </cell>
          <cell r="K1579" t="str">
            <v/>
          </cell>
        </row>
        <row r="1580">
          <cell r="A1580">
            <v>30419730</v>
          </cell>
          <cell r="B1580" t="str">
            <v>30419730-EJECUCION</v>
          </cell>
          <cell r="C1580" t="str">
            <v>MAULLIN</v>
          </cell>
          <cell r="D1580">
            <v>221023</v>
          </cell>
          <cell r="E1580" t="str">
            <v>EJECUCION</v>
          </cell>
          <cell r="F1580" t="str">
            <v>SUBSECRETARIA DE EDUCACION</v>
          </cell>
          <cell r="G1580" t="str">
            <v/>
          </cell>
          <cell r="H1580" t="str">
            <v>MEJORAMIENTO INFRAESTRUCTURA LICEO FRANCISCO VIDAL GORMAZ, MAULLIN</v>
          </cell>
          <cell r="I1580" t="str">
            <v>MEJORAMIENTO</v>
          </cell>
          <cell r="J1580" t="str">
            <v>LLANQUIHUE</v>
          </cell>
          <cell r="K1580" t="str">
            <v/>
          </cell>
        </row>
        <row r="1581">
          <cell r="A1581">
            <v>40005352</v>
          </cell>
          <cell r="B1581" t="str">
            <v>40005352-EJECUCION</v>
          </cell>
          <cell r="C1581" t="str">
            <v>DALCAHUE</v>
          </cell>
          <cell r="D1581">
            <v>450000</v>
          </cell>
          <cell r="E1581" t="str">
            <v>EJECUCION</v>
          </cell>
          <cell r="F1581" t="str">
            <v>GOBIERNO REGIONAL - REGION DE LOS LAGOS</v>
          </cell>
          <cell r="G1581" t="str">
            <v/>
          </cell>
          <cell r="H1581" t="str">
            <v>REPOSICION Y MEJORAMIENTO POSTA TENAÚN DALCAHUE</v>
          </cell>
          <cell r="I1581" t="str">
            <v>REPOSICION</v>
          </cell>
          <cell r="J1581" t="str">
            <v>CHILOE</v>
          </cell>
          <cell r="K1581" t="str">
            <v/>
          </cell>
        </row>
        <row r="1582">
          <cell r="A1582">
            <v>40008184</v>
          </cell>
          <cell r="B1582" t="str">
            <v>40008184-EJECUCION</v>
          </cell>
          <cell r="C1582" t="str">
            <v>CHONCHI</v>
          </cell>
          <cell r="D1582">
            <v>152759</v>
          </cell>
          <cell r="E1582" t="str">
            <v>EJECUCION</v>
          </cell>
          <cell r="F1582" t="str">
            <v>GOBIERNO REGIONAL - REGION DE LOS LAGOS</v>
          </cell>
          <cell r="G1582" t="str">
            <v/>
          </cell>
          <cell r="H1582" t="str">
            <v>ADQUISICION EQUIPOS TECNOLOGICOS MUNICIPALIDAD DE CHONCHI</v>
          </cell>
          <cell r="I1582" t="str">
            <v>ADQUISICION</v>
          </cell>
          <cell r="J1582" t="str">
            <v>CHILOE</v>
          </cell>
          <cell r="K1582" t="str">
            <v/>
          </cell>
        </row>
        <row r="1583">
          <cell r="A1583">
            <v>40004262</v>
          </cell>
          <cell r="B1583" t="str">
            <v>40004262-EJECUCION</v>
          </cell>
          <cell r="C1583" t="str">
            <v>SAN PABLO</v>
          </cell>
          <cell r="D1583">
            <v>77044</v>
          </cell>
          <cell r="E1583" t="str">
            <v>EJECUCION</v>
          </cell>
          <cell r="F1583" t="str">
            <v>GOBIERNO REGIONAL - REGION DE LOS LAGOS</v>
          </cell>
          <cell r="G1583" t="str">
            <v/>
          </cell>
          <cell r="H1583" t="str">
            <v>HABILITACION SUMINISTRO ELÉCTRICO SECTOR COSTA II SAN PABLO</v>
          </cell>
          <cell r="I1583" t="str">
            <v>HABILITACION</v>
          </cell>
          <cell r="J1583" t="str">
            <v>OSORNO</v>
          </cell>
          <cell r="K1583" t="str">
            <v>FI</v>
          </cell>
        </row>
        <row r="1584">
          <cell r="A1584">
            <v>40006411</v>
          </cell>
          <cell r="B1584" t="str">
            <v>40006411-PREFACTIBILIDAD</v>
          </cell>
          <cell r="C1584" t="str">
            <v/>
          </cell>
          <cell r="D1584">
            <v>280000</v>
          </cell>
          <cell r="E1584" t="str">
            <v>PREFACTIBILIDAD</v>
          </cell>
          <cell r="F1584" t="str">
            <v>DIRECCION DE ARQUITECTURA MOP</v>
          </cell>
          <cell r="G1584" t="str">
            <v/>
          </cell>
          <cell r="H1584" t="str">
            <v>CONSTRUCCION Y RELOCALIZACION EDIFICIO MOP,  REGIÓN DE LOS LAGOS</v>
          </cell>
          <cell r="I1584" t="str">
            <v>CONSTRUCCION</v>
          </cell>
          <cell r="J1584" t="str">
            <v/>
          </cell>
          <cell r="K1584" t="str">
            <v/>
          </cell>
        </row>
        <row r="1585">
          <cell r="A1585">
            <v>40007931</v>
          </cell>
          <cell r="B1585" t="str">
            <v>40007931-EJECUCION</v>
          </cell>
          <cell r="C1585" t="str">
            <v>QUEMCHI</v>
          </cell>
          <cell r="D1585">
            <v>3684</v>
          </cell>
          <cell r="E1585" t="str">
            <v>EJECUCION</v>
          </cell>
          <cell r="F1585" t="str">
            <v>SUBSECRETARIA DE EDUCACION</v>
          </cell>
          <cell r="G1585" t="str">
            <v/>
          </cell>
          <cell r="H1585" t="str">
            <v>CONSERVACION SISTEMA DE GAS, ACREDITANDO S. VERDE, MEJ SISTEMA AGUA Y ALC. ESCUELA SAN JOSE.</v>
          </cell>
          <cell r="I1585" t="str">
            <v>CONSERVACION</v>
          </cell>
          <cell r="J1585" t="str">
            <v>CHILOE</v>
          </cell>
          <cell r="K1585" t="str">
            <v/>
          </cell>
        </row>
        <row r="1586">
          <cell r="A1586">
            <v>30127010</v>
          </cell>
          <cell r="B1586" t="str">
            <v>30127010-EJECUCION</v>
          </cell>
          <cell r="C1586" t="str">
            <v>PUERTO MONTT</v>
          </cell>
          <cell r="D1586">
            <v>3570987</v>
          </cell>
          <cell r="E1586" t="str">
            <v>EJECUCION</v>
          </cell>
          <cell r="F1586" t="str">
            <v>SERVICIO VIVIENDA Y URBANIZACION REGION DE LOS LAGOS</v>
          </cell>
          <cell r="G1586" t="str">
            <v/>
          </cell>
          <cell r="H1586" t="str">
            <v>MEJORAMIENTO CALLE EL TENIENTE, BARRIO INDUSTRIAL DE PUERTO MONTT</v>
          </cell>
          <cell r="I1586" t="str">
            <v>MEJORAMIENTO</v>
          </cell>
          <cell r="J1586" t="str">
            <v>LLANQUIHUE</v>
          </cell>
          <cell r="K1586" t="str">
            <v>RS</v>
          </cell>
        </row>
        <row r="1587">
          <cell r="A1587">
            <v>30473784</v>
          </cell>
          <cell r="B1587" t="str">
            <v>30473784-EJECUCION</v>
          </cell>
          <cell r="C1587" t="str">
            <v>CALBUCO</v>
          </cell>
          <cell r="D1587">
            <v>67000</v>
          </cell>
          <cell r="E1587" t="str">
            <v>EJECUCION</v>
          </cell>
          <cell r="F1587" t="str">
            <v>GOBIERNO REGIONAL - REGION DE LOS LAGOS</v>
          </cell>
          <cell r="G1587" t="str">
            <v/>
          </cell>
          <cell r="H1587" t="str">
            <v xml:space="preserve">CONSTRUCCION FERIA COMERCIAL FEDERICO ERRAZURIZ </v>
          </cell>
          <cell r="I1587" t="str">
            <v>CONSTRUCCION</v>
          </cell>
          <cell r="J1587" t="str">
            <v>LLANQUIHUE</v>
          </cell>
          <cell r="K1587" t="str">
            <v/>
          </cell>
        </row>
        <row r="1588">
          <cell r="A1588">
            <v>40000065</v>
          </cell>
          <cell r="B1588" t="str">
            <v>40000065-EJECUCION</v>
          </cell>
          <cell r="C1588" t="str">
            <v>CHAITEN</v>
          </cell>
          <cell r="D1588">
            <v>50000</v>
          </cell>
          <cell r="E1588" t="str">
            <v>EJECUCION</v>
          </cell>
          <cell r="F1588" t="str">
            <v>GOBIERNO REGIONAL - REGION DE LOS LAGOS</v>
          </cell>
          <cell r="G1588" t="str">
            <v/>
          </cell>
          <cell r="H1588" t="str">
            <v>MEJORAMIENTO REDES ELÉCTRICAS DE DISTRIBUCIÓN - CHAITÉN SUR</v>
          </cell>
          <cell r="I1588" t="str">
            <v>MEJORAMIENTO</v>
          </cell>
          <cell r="J1588" t="str">
            <v>PALENA</v>
          </cell>
          <cell r="K1588" t="str">
            <v/>
          </cell>
        </row>
        <row r="1589">
          <cell r="A1589">
            <v>40000066</v>
          </cell>
          <cell r="B1589" t="str">
            <v>40000066-EJECUCION</v>
          </cell>
          <cell r="C1589" t="str">
            <v>ANCUD</v>
          </cell>
          <cell r="D1589">
            <v>92340</v>
          </cell>
          <cell r="E1589" t="str">
            <v>EJECUCION</v>
          </cell>
          <cell r="F1589" t="str">
            <v>GOBIERNO REGIONAL - REGION DE LOS LAGOS</v>
          </cell>
          <cell r="G1589" t="str">
            <v/>
          </cell>
          <cell r="H1589" t="str">
            <v>CONSTRUCCION MEDIALUNA CLUB DE RODEO ANCUD</v>
          </cell>
          <cell r="I1589" t="str">
            <v>CONSTRUCCION</v>
          </cell>
          <cell r="J1589" t="str">
            <v>CHILOE</v>
          </cell>
          <cell r="K1589" t="str">
            <v/>
          </cell>
        </row>
        <row r="1590">
          <cell r="A1590">
            <v>40002910</v>
          </cell>
          <cell r="B1590" t="str">
            <v>40002910-EJECUCION</v>
          </cell>
          <cell r="C1590" t="str">
            <v>PALENA</v>
          </cell>
          <cell r="D1590">
            <v>48000</v>
          </cell>
          <cell r="E1590" t="str">
            <v>EJECUCION</v>
          </cell>
          <cell r="F1590" t="str">
            <v>GOBIERNO REGIONAL - REGION DE LOS LAGOS</v>
          </cell>
          <cell r="G1590" t="str">
            <v/>
          </cell>
          <cell r="H1590" t="str">
            <v>REPOSICION SEÑALETICA TURÍSTICA DE LA COMUNA DE PALENA</v>
          </cell>
          <cell r="I1590" t="str">
            <v>REPOSICION</v>
          </cell>
          <cell r="J1590" t="str">
            <v>PALENA</v>
          </cell>
          <cell r="K1590" t="str">
            <v/>
          </cell>
        </row>
        <row r="1591">
          <cell r="A1591">
            <v>30465145</v>
          </cell>
          <cell r="B1591" t="str">
            <v>30465145-EJECUCION</v>
          </cell>
          <cell r="C1591" t="str">
            <v>SAN PABLO</v>
          </cell>
          <cell r="D1591">
            <v>300333</v>
          </cell>
          <cell r="E1591" t="str">
            <v>EJECUCION</v>
          </cell>
          <cell r="F1591" t="str">
            <v>GOBIERNO REGIONAL - REGION DE LOS LAGOS</v>
          </cell>
          <cell r="G1591" t="str">
            <v/>
          </cell>
          <cell r="H1591" t="str">
            <v>HABILITACION SUMINISTRO ELÉCTRICO SECTOR COSTA I SAN PABLO</v>
          </cell>
          <cell r="I1591" t="str">
            <v>HABILITACION</v>
          </cell>
          <cell r="J1591" t="str">
            <v>OSORNO</v>
          </cell>
          <cell r="K1591" t="str">
            <v>FI</v>
          </cell>
        </row>
        <row r="1592">
          <cell r="A1592">
            <v>30487891</v>
          </cell>
          <cell r="B1592" t="str">
            <v>30487891-EJECUCION</v>
          </cell>
          <cell r="C1592" t="str">
            <v>PUQUELDON</v>
          </cell>
          <cell r="D1592">
            <v>51300</v>
          </cell>
          <cell r="E1592" t="str">
            <v>EJECUCION</v>
          </cell>
          <cell r="F1592" t="str">
            <v>GOBIERNO REGIONAL - REGION DE LOS LAGOS</v>
          </cell>
          <cell r="G1592" t="str">
            <v/>
          </cell>
          <cell r="H1592" t="str">
            <v>CONSTRUCCION ESTRUCTURA CUBIERTA PARA MUSICA Y DANZAS FOLKLORICAS</v>
          </cell>
          <cell r="I1592" t="str">
            <v>CONSTRUCCION</v>
          </cell>
          <cell r="J1592" t="str">
            <v>CHILOE</v>
          </cell>
          <cell r="K1592" t="str">
            <v/>
          </cell>
        </row>
        <row r="1593">
          <cell r="A1593">
            <v>30134389</v>
          </cell>
          <cell r="B1593" t="str">
            <v>30134389-DISEÑO</v>
          </cell>
          <cell r="C1593" t="str">
            <v>SAN JUAN DE LA COSTA</v>
          </cell>
          <cell r="D1593">
            <v>23366</v>
          </cell>
          <cell r="E1593" t="str">
            <v>DISEÑO</v>
          </cell>
          <cell r="F1593" t="str">
            <v>SERVICIO VIVIENDA Y URBANIZACION REGION DE LOS LAGOS</v>
          </cell>
          <cell r="G1593" t="str">
            <v/>
          </cell>
          <cell r="H1593" t="str">
            <v>CONSTRUCCION 15 VIVIENDAS ADULTO MAYOR COMUNA SAN JUAN DE LA COSTA</v>
          </cell>
          <cell r="I1593" t="str">
            <v>CONSTRUCCION</v>
          </cell>
          <cell r="J1593" t="str">
            <v>OSORNO</v>
          </cell>
          <cell r="K1593" t="str">
            <v>RS</v>
          </cell>
        </row>
        <row r="1594">
          <cell r="A1594">
            <v>30486913</v>
          </cell>
          <cell r="B1594" t="str">
            <v>30486913-EJECUCION</v>
          </cell>
          <cell r="C1594" t="str">
            <v>PUERTO VARAS</v>
          </cell>
          <cell r="D1594">
            <v>88481</v>
          </cell>
          <cell r="E1594" t="str">
            <v>EJECUCION</v>
          </cell>
          <cell r="F1594" t="str">
            <v>GOBIERNO REGIONAL - REGION DE LOS LAGOS</v>
          </cell>
          <cell r="G1594" t="str">
            <v/>
          </cell>
          <cell r="H1594" t="str">
            <v>MEJORAMIENTO PLAZA CULTURA DE LAS TRADICIONES DE NUEVA BRAUNAU</v>
          </cell>
          <cell r="I1594" t="str">
            <v>MEJORAMIENTO</v>
          </cell>
          <cell r="J1594" t="str">
            <v>LLANQUIHUE</v>
          </cell>
          <cell r="K1594" t="str">
            <v/>
          </cell>
        </row>
        <row r="1595">
          <cell r="A1595">
            <v>30377475</v>
          </cell>
          <cell r="B1595" t="str">
            <v>30377475-DISEÑO</v>
          </cell>
          <cell r="C1595" t="str">
            <v/>
          </cell>
          <cell r="D1595">
            <v>2517020</v>
          </cell>
          <cell r="E1595" t="str">
            <v>DISEÑO</v>
          </cell>
          <cell r="F1595" t="str">
            <v>MINISTERIO DE SALUD</v>
          </cell>
          <cell r="G1595" t="str">
            <v/>
          </cell>
          <cell r="H1595" t="str">
            <v>CONSTRUCCION HOSPITAL  PUERTO VARAS</v>
          </cell>
          <cell r="I1595" t="str">
            <v>CONSTRUCCION</v>
          </cell>
          <cell r="J1595" t="str">
            <v>LLANQUIHUE</v>
          </cell>
          <cell r="K1595" t="str">
            <v>RS</v>
          </cell>
        </row>
        <row r="1596">
          <cell r="A1596">
            <v>30483185</v>
          </cell>
          <cell r="B1596" t="str">
            <v>30483185-EJECUCION</v>
          </cell>
          <cell r="C1596" t="str">
            <v/>
          </cell>
          <cell r="D1596">
            <v>411426</v>
          </cell>
          <cell r="E1596" t="str">
            <v>EJECUCION</v>
          </cell>
          <cell r="F1596" t="str">
            <v>DIRECCION DE AEROPUERTOS</v>
          </cell>
          <cell r="G1596" t="str">
            <v/>
          </cell>
          <cell r="H1596" t="str">
            <v>REPOSICION OFICINAS E INSTALACIONES DAP AEROPUERTO EL TEPUAL REGIÓN DE LOS LAGOS</v>
          </cell>
          <cell r="I1596" t="str">
            <v>REPOSICION</v>
          </cell>
          <cell r="J1596" t="str">
            <v/>
          </cell>
          <cell r="K1596" t="str">
            <v/>
          </cell>
        </row>
        <row r="1597">
          <cell r="A1597">
            <v>40006696</v>
          </cell>
          <cell r="B1597" t="str">
            <v>40006696-EJECUCION</v>
          </cell>
          <cell r="C1597" t="str">
            <v>ANCUD</v>
          </cell>
          <cell r="D1597">
            <v>375</v>
          </cell>
          <cell r="E1597" t="str">
            <v>EJECUCION</v>
          </cell>
          <cell r="F1597" t="str">
            <v>SUBSECRETARIA DE EDUCACION</v>
          </cell>
          <cell r="G1597" t="str">
            <v/>
          </cell>
          <cell r="H1597" t="str">
            <v>NORMALIZACION LICEO AGRÍCOLA ANCUD, COMUNA ANCUD</v>
          </cell>
          <cell r="I1597" t="str">
            <v>NORMALIZACION</v>
          </cell>
          <cell r="J1597" t="str">
            <v>CHILOE</v>
          </cell>
          <cell r="K1597" t="str">
            <v/>
          </cell>
        </row>
        <row r="1598">
          <cell r="A1598">
            <v>30057800</v>
          </cell>
          <cell r="B1598" t="str">
            <v>30057800-EJECUCION</v>
          </cell>
          <cell r="C1598" t="str">
            <v/>
          </cell>
          <cell r="D1598">
            <v>17770963</v>
          </cell>
          <cell r="E1598" t="str">
            <v>EJECUCION</v>
          </cell>
          <cell r="F1598" t="str">
            <v>DIRECCION DE VIALIDAD</v>
          </cell>
          <cell r="G1598" t="str">
            <v/>
          </cell>
          <cell r="H1598" t="str">
            <v>MEJORAMIENTO RUTA T-85 VARIOS TRAMOS EN LAGO RANCO - CALCURRUPE</v>
          </cell>
          <cell r="I1598" t="str">
            <v>MEJORAMIENTO</v>
          </cell>
          <cell r="J1598" t="str">
            <v/>
          </cell>
          <cell r="K1598" t="str">
            <v>RS</v>
          </cell>
        </row>
        <row r="1599">
          <cell r="A1599">
            <v>30124951</v>
          </cell>
          <cell r="B1599" t="str">
            <v>30124951-EJECUCION</v>
          </cell>
          <cell r="C1599" t="str">
            <v>PUERTO MONTT</v>
          </cell>
          <cell r="D1599">
            <v>1399956</v>
          </cell>
          <cell r="E1599" t="str">
            <v>EJECUCION</v>
          </cell>
          <cell r="F1599" t="str">
            <v>SERVICIO VIVIENDA Y URBANIZACION REGION DE LOS LAGOS</v>
          </cell>
          <cell r="G1599" t="str">
            <v/>
          </cell>
          <cell r="H1599" t="str">
            <v>MEJORAMIENTO DIVERSAS CALLES EN ALERCE, PUERTO MONTT</v>
          </cell>
          <cell r="I1599" t="str">
            <v>MEJORAMIENTO</v>
          </cell>
          <cell r="J1599" t="str">
            <v>LLANQUIHUE</v>
          </cell>
          <cell r="K1599" t="str">
            <v/>
          </cell>
        </row>
        <row r="1600">
          <cell r="A1600">
            <v>30124368</v>
          </cell>
          <cell r="B1600" t="str">
            <v>30124368-EJECUCION</v>
          </cell>
          <cell r="C1600" t="str">
            <v>SAN JUAN DE LA COSTA</v>
          </cell>
          <cell r="D1600">
            <v>320540</v>
          </cell>
          <cell r="E1600" t="str">
            <v>EJECUCION</v>
          </cell>
          <cell r="F1600" t="str">
            <v>GOBIERNO REGIONAL - REGION DE LOS LAGOS</v>
          </cell>
          <cell r="G1600" t="str">
            <v/>
          </cell>
          <cell r="H1600" t="str">
            <v>HABILITACION SUMINISTRO E  E  ALEUCAPI  SN JUAN DL COS</v>
          </cell>
          <cell r="I1600" t="str">
            <v>HABILITACION</v>
          </cell>
          <cell r="J1600" t="str">
            <v>OSORNO</v>
          </cell>
          <cell r="K1600" t="str">
            <v>FI</v>
          </cell>
        </row>
        <row r="1601">
          <cell r="A1601">
            <v>30341323</v>
          </cell>
          <cell r="B1601" t="str">
            <v>30341323-EJECUCION</v>
          </cell>
          <cell r="C1601" t="str">
            <v/>
          </cell>
          <cell r="D1601">
            <v>114927</v>
          </cell>
          <cell r="E1601" t="str">
            <v>EJECUCION</v>
          </cell>
          <cell r="F1601" t="str">
            <v>GOBIERNO REGIONAL - REGION DE LOS LAGOS</v>
          </cell>
          <cell r="G1601" t="str">
            <v/>
          </cell>
          <cell r="H1601" t="str">
            <v>TRANSFERENCIA FORTALECIMIENTO  Y COMPETITIVIDAD DE LA ARTESANÍA.</v>
          </cell>
          <cell r="I1601" t="str">
            <v>TRANSFERENCIA</v>
          </cell>
          <cell r="J1601" t="str">
            <v>PALENA</v>
          </cell>
          <cell r="K1601" t="str">
            <v/>
          </cell>
        </row>
        <row r="1602">
          <cell r="A1602">
            <v>30375322</v>
          </cell>
          <cell r="B1602" t="str">
            <v>30375322-EJECUCION</v>
          </cell>
          <cell r="C1602" t="str">
            <v>QUELLON</v>
          </cell>
          <cell r="D1602">
            <v>96067</v>
          </cell>
          <cell r="E1602" t="str">
            <v>EJECUCION</v>
          </cell>
          <cell r="F1602" t="str">
            <v>GOBIERNO REGIONAL - REGION DE LOS LAGOS</v>
          </cell>
          <cell r="G1602" t="str">
            <v/>
          </cell>
          <cell r="H1602" t="str">
            <v>HABILITACION SEE PASAJE ALBERTO VANZ, COMUNA DE QUELLON</v>
          </cell>
          <cell r="I1602" t="str">
            <v>HABILITACION</v>
          </cell>
          <cell r="J1602" t="str">
            <v>CHILOE</v>
          </cell>
          <cell r="K1602" t="str">
            <v/>
          </cell>
        </row>
        <row r="1603">
          <cell r="A1603">
            <v>30398175</v>
          </cell>
          <cell r="B1603" t="str">
            <v>30398175-DISEÑO</v>
          </cell>
          <cell r="C1603" t="str">
            <v/>
          </cell>
          <cell r="D1603">
            <v>681913</v>
          </cell>
          <cell r="E1603" t="str">
            <v>DISEÑO</v>
          </cell>
          <cell r="F1603" t="str">
            <v>DIRECCION DE VIALIDAD</v>
          </cell>
          <cell r="G1603" t="str">
            <v/>
          </cell>
          <cell r="H1603" t="str">
            <v>MEJORAMIENTO CAMINOS BÁSICOS INTERMEDIOS REGIÓN DE LOS LAGOS GRUPO 1</v>
          </cell>
          <cell r="I1603" t="str">
            <v>MEJORAMIENTO</v>
          </cell>
          <cell r="J1603" t="str">
            <v>OSORNO</v>
          </cell>
          <cell r="K1603" t="str">
            <v>RS</v>
          </cell>
        </row>
        <row r="1604">
          <cell r="A1604">
            <v>40006646</v>
          </cell>
          <cell r="B1604" t="str">
            <v>40006646-DISEÑO</v>
          </cell>
          <cell r="C1604" t="str">
            <v>ANCUD</v>
          </cell>
          <cell r="D1604">
            <v>4300</v>
          </cell>
          <cell r="E1604" t="str">
            <v>DISEÑO</v>
          </cell>
          <cell r="F1604" t="str">
            <v>SUBSECRETARIA DE EDUCACION</v>
          </cell>
          <cell r="G1604" t="str">
            <v/>
          </cell>
          <cell r="H1604" t="str">
            <v>CONSERVACION ASESORÍA CONSERVACIÓN Y REPARACIÓN ESCUELA YERBAS BUENAS, COMUNA ANCUD</v>
          </cell>
          <cell r="I1604" t="str">
            <v>CONSERVACION</v>
          </cell>
          <cell r="J1604" t="str">
            <v>CHILOE</v>
          </cell>
          <cell r="K1604" t="str">
            <v/>
          </cell>
        </row>
        <row r="1605">
          <cell r="A1605">
            <v>40003069</v>
          </cell>
          <cell r="B1605" t="str">
            <v>40003069-EJECUCION</v>
          </cell>
          <cell r="C1605" t="str">
            <v>OSORNO</v>
          </cell>
          <cell r="D1605">
            <v>77510</v>
          </cell>
          <cell r="E1605" t="str">
            <v>EJECUCION</v>
          </cell>
          <cell r="F1605" t="str">
            <v>GOBIERNO REGIONAL - REGION DE LOS LAGOS</v>
          </cell>
          <cell r="G1605" t="str">
            <v/>
          </cell>
          <cell r="H1605" t="str">
            <v>CONSERVACION VEREDAS CERVANTES COMUNA DE OSORNO</v>
          </cell>
          <cell r="I1605" t="str">
            <v>CONSERVACION</v>
          </cell>
          <cell r="J1605" t="str">
            <v>OSORNO</v>
          </cell>
          <cell r="K1605" t="str">
            <v/>
          </cell>
        </row>
        <row r="1606">
          <cell r="A1606">
            <v>40007685</v>
          </cell>
          <cell r="B1606" t="str">
            <v>40007685-EJECUCION</v>
          </cell>
          <cell r="C1606" t="str">
            <v>OSORNO</v>
          </cell>
          <cell r="D1606">
            <v>4000</v>
          </cell>
          <cell r="E1606" t="str">
            <v>EJECUCION</v>
          </cell>
          <cell r="F1606" t="str">
            <v>SUBSECRETARIA DE EDUCACION</v>
          </cell>
          <cell r="G1606" t="str">
            <v/>
          </cell>
          <cell r="H1606" t="str">
            <v>MEJORAMIENTO OBRAS MENORES, REGULARIZACIÓN Y OBTENCIÓN SELLO VERDE LICEO INDUSTRIAL</v>
          </cell>
          <cell r="I1606" t="str">
            <v>MEJORAMIENTO</v>
          </cell>
          <cell r="J1606" t="str">
            <v>OSORNO</v>
          </cell>
          <cell r="K1606" t="str">
            <v/>
          </cell>
        </row>
        <row r="1607">
          <cell r="A1607">
            <v>30480757</v>
          </cell>
          <cell r="B1607" t="str">
            <v>30480757-EJECUCION</v>
          </cell>
          <cell r="C1607" t="str">
            <v>QUEILEN</v>
          </cell>
          <cell r="D1607">
            <v>361002</v>
          </cell>
          <cell r="E1607" t="str">
            <v>EJECUCION</v>
          </cell>
          <cell r="F1607" t="str">
            <v>GOBIERNO REGIONAL - REGION DE LOS LAGOS</v>
          </cell>
          <cell r="G1607" t="str">
            <v/>
          </cell>
          <cell r="H1607" t="str">
            <v>CONSERVACION  GIMNASIO MUNICIPAL COMUNA DE QUEILEN</v>
          </cell>
          <cell r="I1607" t="str">
            <v>CONSERVACION</v>
          </cell>
          <cell r="J1607" t="str">
            <v>CHILOE</v>
          </cell>
          <cell r="K1607" t="str">
            <v/>
          </cell>
        </row>
        <row r="1608">
          <cell r="A1608">
            <v>40006816</v>
          </cell>
          <cell r="B1608" t="str">
            <v>40006816-EJECUCION</v>
          </cell>
          <cell r="C1608" t="str">
            <v>QUINCHAO</v>
          </cell>
          <cell r="D1608">
            <v>28055</v>
          </cell>
          <cell r="E1608" t="str">
            <v>EJECUCION</v>
          </cell>
          <cell r="F1608" t="str">
            <v>SUBSECRETARIA DE EDUCACION</v>
          </cell>
          <cell r="G1608" t="str">
            <v/>
          </cell>
          <cell r="H1608" t="str">
            <v>NORMALIZACION LICEO INSULAR ENSEÑANZA MEDIA</v>
          </cell>
          <cell r="I1608" t="str">
            <v>NORMALIZACION</v>
          </cell>
          <cell r="J1608" t="str">
            <v>CHILOE</v>
          </cell>
          <cell r="K1608" t="str">
            <v/>
          </cell>
        </row>
        <row r="1609">
          <cell r="A1609">
            <v>30134389</v>
          </cell>
          <cell r="B1609" t="str">
            <v>30134389-DISEÑO</v>
          </cell>
          <cell r="C1609" t="str">
            <v>SAN JUAN DE LA COSTA</v>
          </cell>
          <cell r="D1609">
            <v>23367</v>
          </cell>
          <cell r="E1609" t="str">
            <v>DISEÑO</v>
          </cell>
          <cell r="F1609" t="str">
            <v>SERVICIO VIVIENDA Y URBANIZACION REGION DE LOS LAGOS</v>
          </cell>
          <cell r="G1609" t="str">
            <v/>
          </cell>
          <cell r="H1609" t="str">
            <v>CONSTRUCCION 15 VIVIENDAS ADULTO MAYOR COMUNA SAN JUAN DE LA COSTA</v>
          </cell>
          <cell r="I1609" t="str">
            <v>CONSTRUCCION</v>
          </cell>
          <cell r="J1609" t="str">
            <v>OSORNO</v>
          </cell>
          <cell r="K1609" t="str">
            <v>RS</v>
          </cell>
        </row>
        <row r="1610">
          <cell r="A1610">
            <v>30126279</v>
          </cell>
          <cell r="B1610" t="str">
            <v>30126279-EJECUCION</v>
          </cell>
          <cell r="C1610" t="str">
            <v>OSORNO</v>
          </cell>
          <cell r="D1610">
            <v>1909220</v>
          </cell>
          <cell r="E1610" t="str">
            <v>EJECUCION</v>
          </cell>
          <cell r="F1610" t="str">
            <v>GOBIERNO REGIONAL - REGION DE LOS LAGOS</v>
          </cell>
          <cell r="G1610" t="str">
            <v/>
          </cell>
          <cell r="H1610" t="str">
            <v>REPOSICION CENTRO  COMUNITARIO SALUD MENTAL OSORNO</v>
          </cell>
          <cell r="I1610" t="str">
            <v>REPOSICION</v>
          </cell>
          <cell r="J1610" t="str">
            <v>OSORNO</v>
          </cell>
          <cell r="K1610" t="str">
            <v>RS</v>
          </cell>
        </row>
        <row r="1611">
          <cell r="A1611">
            <v>40008014</v>
          </cell>
          <cell r="B1611" t="str">
            <v>40008014-EJECUCION</v>
          </cell>
          <cell r="C1611" t="str">
            <v/>
          </cell>
          <cell r="D1611">
            <v>93563</v>
          </cell>
          <cell r="E1611" t="str">
            <v>EJECUCION</v>
          </cell>
          <cell r="F1611" t="str">
            <v>GOBIERNO REGIONAL - REGION DE LOS LAGOS</v>
          </cell>
          <cell r="G1611" t="str">
            <v/>
          </cell>
          <cell r="H1611" t="str">
            <v>ADQUISICION VEHÍCULOS POLICIALES PARA PATRULLAS ANTI-ABIGEATO PROVINCIA LLANQUIHUE</v>
          </cell>
          <cell r="I1611" t="str">
            <v>ADQUISICION</v>
          </cell>
          <cell r="J1611" t="str">
            <v>LLANQUIHUE</v>
          </cell>
          <cell r="K1611" t="str">
            <v/>
          </cell>
        </row>
        <row r="1612">
          <cell r="A1612">
            <v>40007747</v>
          </cell>
          <cell r="B1612" t="str">
            <v>40007747-EJECUCION</v>
          </cell>
          <cell r="C1612" t="str">
            <v>PUERTO OCTAY</v>
          </cell>
          <cell r="D1612">
            <v>3000</v>
          </cell>
          <cell r="E1612" t="str">
            <v>EJECUCION</v>
          </cell>
          <cell r="F1612" t="str">
            <v>SUBSECRETARIA DE EDUCACION</v>
          </cell>
          <cell r="G1612" t="str">
            <v/>
          </cell>
          <cell r="H1612" t="str">
            <v>MEJORAMIENTO  ESCUELA RURAL LAS CASCADAS</v>
          </cell>
          <cell r="I1612" t="str">
            <v>MEJORAMIENTO</v>
          </cell>
          <cell r="J1612" t="str">
            <v>OSORNO</v>
          </cell>
          <cell r="K1612" t="str">
            <v/>
          </cell>
        </row>
        <row r="1613">
          <cell r="A1613">
            <v>30087893</v>
          </cell>
          <cell r="B1613" t="str">
            <v>30087893-DISEÑO</v>
          </cell>
          <cell r="C1613" t="str">
            <v>HUALAIHUE</v>
          </cell>
          <cell r="D1613">
            <v>117991</v>
          </cell>
          <cell r="E1613" t="str">
            <v>DISEÑO</v>
          </cell>
          <cell r="F1613" t="str">
            <v>GOBIERNO REGIONAL - REGION DE LOS LAGOS</v>
          </cell>
          <cell r="G1613" t="str">
            <v/>
          </cell>
          <cell r="H1613" t="str">
            <v>MEJORAMIENTO INFRAESTRUCTURA PORTUARIA CALETA ROLECHA</v>
          </cell>
          <cell r="I1613" t="str">
            <v>MEJORAMIENTO</v>
          </cell>
          <cell r="J1613" t="str">
            <v>PALENA</v>
          </cell>
          <cell r="K1613" t="str">
            <v/>
          </cell>
        </row>
        <row r="1614">
          <cell r="A1614">
            <v>30134013</v>
          </cell>
          <cell r="B1614" t="str">
            <v>30134013-EJECUCION</v>
          </cell>
          <cell r="C1614" t="str">
            <v>DALCAHUE</v>
          </cell>
          <cell r="D1614">
            <v>758577</v>
          </cell>
          <cell r="E1614" t="str">
            <v>EJECUCION</v>
          </cell>
          <cell r="F1614" t="str">
            <v>GOBIERNO REGIONAL - REGION DE LOS LAGOS</v>
          </cell>
          <cell r="G1614" t="str">
            <v/>
          </cell>
          <cell r="H1614" t="str">
            <v>REPOSICION ESCUELA TEHUACO - QUETALCO COMUNA DE DALCAHUE</v>
          </cell>
          <cell r="I1614" t="str">
            <v>REPOSICION</v>
          </cell>
          <cell r="J1614" t="str">
            <v>CHILOE</v>
          </cell>
          <cell r="K1614" t="str">
            <v/>
          </cell>
        </row>
        <row r="1615">
          <cell r="A1615">
            <v>40000847</v>
          </cell>
          <cell r="B1615" t="str">
            <v>40000847-EJECUCION</v>
          </cell>
          <cell r="C1615" t="str">
            <v>PALENA</v>
          </cell>
          <cell r="D1615">
            <v>110000</v>
          </cell>
          <cell r="E1615" t="str">
            <v>EJECUCION</v>
          </cell>
          <cell r="F1615" t="str">
            <v>GOBIERNO REGIONAL - REGION DE LOS LAGOS</v>
          </cell>
          <cell r="G1615" t="str">
            <v/>
          </cell>
          <cell r="H1615" t="str">
            <v>ADQUISICION DOS CAMIONETAS Y  UN FURGÓN Y UNA CAMIONETA DE CARGA</v>
          </cell>
          <cell r="I1615" t="str">
            <v>ADQUISICION</v>
          </cell>
          <cell r="J1615" t="str">
            <v>PALENA</v>
          </cell>
          <cell r="K1615" t="str">
            <v/>
          </cell>
        </row>
        <row r="1616">
          <cell r="A1616">
            <v>30395673</v>
          </cell>
          <cell r="B1616" t="str">
            <v>30395673-EJECUCION</v>
          </cell>
          <cell r="C1616" t="str">
            <v>PUQUELDON</v>
          </cell>
          <cell r="D1616">
            <v>82079</v>
          </cell>
          <cell r="E1616" t="str">
            <v>EJECUCION</v>
          </cell>
          <cell r="F1616" t="str">
            <v>GOBIERNO REGIONAL - REGION DE LOS LAGOS</v>
          </cell>
          <cell r="G1616" t="str">
            <v/>
          </cell>
          <cell r="H1616" t="str">
            <v>CONSTRUCCION CENTRO COMUNITARIO C.D. CHILOE - APAHUEN</v>
          </cell>
          <cell r="I1616" t="str">
            <v>CONSTRUCCION</v>
          </cell>
          <cell r="J1616" t="str">
            <v>CHILOE</v>
          </cell>
          <cell r="K1616" t="str">
            <v/>
          </cell>
        </row>
        <row r="1617">
          <cell r="A1617">
            <v>30375936</v>
          </cell>
          <cell r="B1617" t="str">
            <v>30375936-EJECUCION</v>
          </cell>
          <cell r="C1617" t="str">
            <v>PUERTO MONTT</v>
          </cell>
          <cell r="D1617">
            <v>1581962</v>
          </cell>
          <cell r="E1617" t="str">
            <v>EJECUCION</v>
          </cell>
          <cell r="F1617" t="str">
            <v>MINISTERIO DE SALUD</v>
          </cell>
          <cell r="G1617" t="str">
            <v/>
          </cell>
          <cell r="H1617" t="str">
            <v>CONSTRUCCION SAR CESFAM DE ALERCE COMUNA DE PUERTO  MONTT</v>
          </cell>
          <cell r="I1617" t="str">
            <v>CONSTRUCCION</v>
          </cell>
          <cell r="J1617" t="str">
            <v>LLANQUIHUE</v>
          </cell>
          <cell r="K1617" t="str">
            <v>RE</v>
          </cell>
        </row>
        <row r="1618">
          <cell r="A1618">
            <v>30419547</v>
          </cell>
          <cell r="B1618" t="str">
            <v>30419547-EJECUCION</v>
          </cell>
          <cell r="C1618" t="str">
            <v>DALCAHUE</v>
          </cell>
          <cell r="D1618">
            <v>239479</v>
          </cell>
          <cell r="E1618" t="str">
            <v>EJECUCION</v>
          </cell>
          <cell r="F1618" t="str">
            <v>SUBSECRETARIA DE EDUCACION</v>
          </cell>
          <cell r="G1618" t="str">
            <v/>
          </cell>
          <cell r="H1618" t="str">
            <v>MEJORAMIENTO INTEGRAL ESCUELA BASICA DE DALCAHUE</v>
          </cell>
          <cell r="I1618" t="str">
            <v>MEJORAMIENTO</v>
          </cell>
          <cell r="J1618" t="str">
            <v>CHILOE</v>
          </cell>
          <cell r="K1618" t="str">
            <v/>
          </cell>
        </row>
        <row r="1619">
          <cell r="A1619">
            <v>30485153</v>
          </cell>
          <cell r="B1619" t="str">
            <v>30485153-EJECUCION</v>
          </cell>
          <cell r="C1619" t="str">
            <v>DALCAHUE</v>
          </cell>
          <cell r="D1619">
            <v>235498</v>
          </cell>
          <cell r="E1619" t="str">
            <v>EJECUCION</v>
          </cell>
          <cell r="F1619" t="str">
            <v>GOBIERNO REGIONAL - REGION DE LOS LAGOS</v>
          </cell>
          <cell r="G1619" t="str">
            <v/>
          </cell>
          <cell r="H1619" t="str">
            <v>HABILITACION SUMINISTRO EE.EE. LAS COMPUERTAS COMUNA DE DALCAHUE</v>
          </cell>
          <cell r="I1619" t="str">
            <v>HABILITACION</v>
          </cell>
          <cell r="J1619" t="str">
            <v>CHILOE</v>
          </cell>
          <cell r="K1619" t="str">
            <v/>
          </cell>
        </row>
        <row r="1620">
          <cell r="A1620">
            <v>40008537</v>
          </cell>
          <cell r="B1620" t="str">
            <v>40008537-EJECUCION</v>
          </cell>
          <cell r="C1620" t="str">
            <v>RIO NEGRO</v>
          </cell>
          <cell r="D1620">
            <v>94000</v>
          </cell>
          <cell r="E1620" t="str">
            <v>EJECUCION</v>
          </cell>
          <cell r="F1620" t="str">
            <v>GOBIERNO REGIONAL - REGION DE LOS LAGOS</v>
          </cell>
          <cell r="G1620" t="str">
            <v/>
          </cell>
          <cell r="H1620" t="str">
            <v>CONSTRUCCION CENTRO COMUNITARIO PARA LA MUJER, COMUNA DE RIO NEGRO</v>
          </cell>
          <cell r="I1620" t="str">
            <v>CONSTRUCCION</v>
          </cell>
          <cell r="J1620" t="str">
            <v>OSORNO</v>
          </cell>
          <cell r="K1620" t="str">
            <v/>
          </cell>
        </row>
        <row r="1621">
          <cell r="A1621">
            <v>40006229</v>
          </cell>
          <cell r="B1621" t="str">
            <v>40006229-EJECUCION</v>
          </cell>
          <cell r="C1621" t="str">
            <v>FRESIA</v>
          </cell>
          <cell r="D1621">
            <v>655809</v>
          </cell>
          <cell r="E1621" t="str">
            <v>EJECUCION</v>
          </cell>
          <cell r="F1621" t="str">
            <v>GOBIERNO REGIONAL - REGION DE LOS LAGOS</v>
          </cell>
          <cell r="G1621" t="str">
            <v/>
          </cell>
          <cell r="H1621" t="str">
            <v xml:space="preserve">MEJORAMIENTO DIVERSAS CALLES, COMUNA DE FRESIA </v>
          </cell>
          <cell r="I1621" t="str">
            <v>MEJORAMIENTO</v>
          </cell>
          <cell r="J1621" t="str">
            <v>LLANQUIHUE</v>
          </cell>
          <cell r="K1621" t="str">
            <v/>
          </cell>
        </row>
        <row r="1622">
          <cell r="A1622">
            <v>30257872</v>
          </cell>
          <cell r="B1622" t="str">
            <v>30257872-PREFACTIBILIDAD</v>
          </cell>
          <cell r="C1622" t="str">
            <v/>
          </cell>
          <cell r="D1622">
            <v>404789</v>
          </cell>
          <cell r="E1622" t="str">
            <v>PREFACTIBILIDAD</v>
          </cell>
          <cell r="F1622" t="str">
            <v>DIRECCION DE VIALIDAD</v>
          </cell>
          <cell r="G1622" t="str">
            <v/>
          </cell>
          <cell r="H1622" t="str">
            <v>CONSTRUCCION CONEXIÓN VIAL PUERTO VARAS - LLANQUIHUE</v>
          </cell>
          <cell r="I1622" t="str">
            <v>CONSTRUCCION</v>
          </cell>
          <cell r="J1622" t="str">
            <v/>
          </cell>
          <cell r="K1622" t="str">
            <v>RS</v>
          </cell>
        </row>
        <row r="1623">
          <cell r="A1623">
            <v>30038638</v>
          </cell>
          <cell r="B1623" t="str">
            <v>30038638-EJECUCION</v>
          </cell>
          <cell r="C1623" t="str">
            <v>ANCUD</v>
          </cell>
          <cell r="D1623">
            <v>512481</v>
          </cell>
          <cell r="E1623" t="str">
            <v>EJECUCION</v>
          </cell>
          <cell r="F1623" t="str">
            <v>MINISTERIO PUBLICO</v>
          </cell>
          <cell r="G1623" t="str">
            <v/>
          </cell>
          <cell r="H1623" t="str">
            <v>CONSTRUCCION FISCALIA LOCAL DE ANCUD</v>
          </cell>
          <cell r="I1623" t="str">
            <v>CONSTRUCCION</v>
          </cell>
          <cell r="J1623" t="str">
            <v>CHILOE</v>
          </cell>
          <cell r="K1623" t="str">
            <v>RS</v>
          </cell>
        </row>
        <row r="1624">
          <cell r="A1624">
            <v>30063478</v>
          </cell>
          <cell r="B1624" t="str">
            <v>30063478-EJECUCION</v>
          </cell>
          <cell r="C1624" t="str">
            <v>PUERTO MONTT</v>
          </cell>
          <cell r="D1624">
            <v>2481467</v>
          </cell>
          <cell r="E1624" t="str">
            <v>EJECUCION</v>
          </cell>
          <cell r="F1624" t="str">
            <v>GOBIERNO REGIONAL - REGION DE LOS LAGOS</v>
          </cell>
          <cell r="G1624" t="str">
            <v/>
          </cell>
          <cell r="H1624" t="str">
            <v>REPOSICION ESCUELA MAILLEN ESTERO, PUERTO MONTT</v>
          </cell>
          <cell r="I1624" t="str">
            <v>REPOSICION</v>
          </cell>
          <cell r="J1624" t="str">
            <v>LLANQUIHUE</v>
          </cell>
          <cell r="K1624" t="str">
            <v>RS</v>
          </cell>
        </row>
        <row r="1625">
          <cell r="A1625">
            <v>30212472</v>
          </cell>
          <cell r="B1625" t="str">
            <v>30212472-EJECUCION</v>
          </cell>
          <cell r="C1625" t="str">
            <v>FRESIA</v>
          </cell>
          <cell r="D1625">
            <v>452662</v>
          </cell>
          <cell r="E1625" t="str">
            <v>EJECUCION</v>
          </cell>
          <cell r="F1625" t="str">
            <v>GOBIERNO REGIONAL - REGION DE LOS LAGOS</v>
          </cell>
          <cell r="G1625" t="str">
            <v/>
          </cell>
          <cell r="H1625" t="str">
            <v>CONSTRUCCION SERVICIO APR SECTOR RURAL EL MAÑIO, FRESIA</v>
          </cell>
          <cell r="I1625" t="str">
            <v>CONSTRUCCION</v>
          </cell>
          <cell r="J1625" t="str">
            <v>LLANQUIHUE</v>
          </cell>
          <cell r="K1625" t="str">
            <v>RS</v>
          </cell>
        </row>
        <row r="1626">
          <cell r="A1626">
            <v>30237972</v>
          </cell>
          <cell r="B1626" t="str">
            <v>30237972-EJECUCION</v>
          </cell>
          <cell r="C1626" t="str">
            <v/>
          </cell>
          <cell r="D1626">
            <v>9739900</v>
          </cell>
          <cell r="E1626" t="str">
            <v>EJECUCION</v>
          </cell>
          <cell r="F1626" t="str">
            <v>DIRECCION DE AEROPUERTOS</v>
          </cell>
          <cell r="G1626" t="str">
            <v/>
          </cell>
          <cell r="H1626" t="str">
            <v>AMPLIACION AREA TERMINAL AD. DE MOCOPULLI, CHILOE.</v>
          </cell>
          <cell r="I1626" t="str">
            <v>AMPLIACION</v>
          </cell>
          <cell r="J1626" t="str">
            <v/>
          </cell>
          <cell r="K1626" t="str">
            <v>OT</v>
          </cell>
        </row>
        <row r="1627">
          <cell r="A1627">
            <v>40004593</v>
          </cell>
          <cell r="B1627" t="str">
            <v>40004593-EJECUCION</v>
          </cell>
          <cell r="C1627" t="str">
            <v>LOS MUERMOS</v>
          </cell>
          <cell r="D1627">
            <v>684952</v>
          </cell>
          <cell r="E1627" t="str">
            <v>EJECUCION</v>
          </cell>
          <cell r="F1627" t="str">
            <v>GOBIERNO REGIONAL - REGION DE LOS LAGOS</v>
          </cell>
          <cell r="G1627" t="str">
            <v/>
          </cell>
          <cell r="H1627" t="str">
            <v>CONSERVACION DE 17,4 CAMINOS VECINALES, COMUNA LOS MUERMOS</v>
          </cell>
          <cell r="I1627" t="str">
            <v>CONSERVACION</v>
          </cell>
          <cell r="J1627" t="str">
            <v>LLANQUIHUE</v>
          </cell>
          <cell r="K1627" t="str">
            <v/>
          </cell>
        </row>
        <row r="1628">
          <cell r="A1628">
            <v>20190549</v>
          </cell>
          <cell r="B1628" t="str">
            <v>20190549-EJECUCION</v>
          </cell>
          <cell r="C1628" t="str">
            <v>PUERTO MONTT</v>
          </cell>
          <cell r="D1628">
            <v>4234323</v>
          </cell>
          <cell r="E1628" t="str">
            <v>EJECUCION</v>
          </cell>
          <cell r="F1628" t="str">
            <v>GOBIERNO REGIONAL - REGION DE LOS LAGOS</v>
          </cell>
          <cell r="G1628" t="str">
            <v/>
          </cell>
          <cell r="H1628" t="str">
            <v>AMPLIACION Y REMODELACION CONSULTORIO ANTONIO VARAS, PUERTO MONTT</v>
          </cell>
          <cell r="I1628" t="str">
            <v>AMPLIACION</v>
          </cell>
          <cell r="J1628" t="str">
            <v>LLANQUIHUE</v>
          </cell>
          <cell r="K1628" t="str">
            <v>RS</v>
          </cell>
        </row>
        <row r="1629">
          <cell r="A1629">
            <v>30482470</v>
          </cell>
          <cell r="B1629" t="str">
            <v>30482470-EJECUCION</v>
          </cell>
          <cell r="C1629" t="str">
            <v>OSORNO</v>
          </cell>
          <cell r="D1629">
            <v>94662</v>
          </cell>
          <cell r="E1629" t="str">
            <v>EJECUCION</v>
          </cell>
          <cell r="F1629" t="str">
            <v>GOBIERNO REGIONAL - REGION DE LOS LAGOS</v>
          </cell>
          <cell r="G1629" t="str">
            <v/>
          </cell>
          <cell r="H1629" t="str">
            <v>CONSTRUCCION ESPACIO MULTIPROPOSITO CARLOS FOLLERT</v>
          </cell>
          <cell r="I1629" t="str">
            <v>CONSTRUCCION</v>
          </cell>
          <cell r="J1629" t="str">
            <v>OSORNO</v>
          </cell>
          <cell r="K1629" t="str">
            <v/>
          </cell>
        </row>
        <row r="1630">
          <cell r="A1630">
            <v>30488869</v>
          </cell>
          <cell r="B1630" t="str">
            <v>30488869-EJECUCION</v>
          </cell>
          <cell r="C1630" t="str">
            <v>PUERTO MONTT</v>
          </cell>
          <cell r="D1630">
            <v>55002</v>
          </cell>
          <cell r="E1630" t="str">
            <v>EJECUCION</v>
          </cell>
          <cell r="F1630" t="str">
            <v>GOBIERNO REGIONAL - REGION DE LOS LAGOS</v>
          </cell>
          <cell r="G1630" t="str">
            <v/>
          </cell>
          <cell r="H1630" t="str">
            <v>HABILITACION SUMINISTRO E. ELECTRICA SECTOR LA QUEMADA II, PUERTO MONTT</v>
          </cell>
          <cell r="I1630" t="str">
            <v>HABILITACION</v>
          </cell>
          <cell r="J1630" t="str">
            <v>LLANQUIHUE</v>
          </cell>
          <cell r="K1630" t="str">
            <v>RS</v>
          </cell>
        </row>
        <row r="1631">
          <cell r="A1631">
            <v>30463407</v>
          </cell>
          <cell r="B1631" t="str">
            <v>30463407-EJECUCION</v>
          </cell>
          <cell r="C1631" t="str">
            <v>SAN JUAN DE LA COSTA</v>
          </cell>
          <cell r="D1631">
            <v>257108</v>
          </cell>
          <cell r="E1631" t="str">
            <v>EJECUCION</v>
          </cell>
          <cell r="F1631" t="str">
            <v>GOBIERNO REGIONAL - REGION DE LOS LAGOS</v>
          </cell>
          <cell r="G1631" t="str">
            <v/>
          </cell>
          <cell r="H1631" t="str">
            <v>HABILITACION S.E E. SECTOR PICHILAFQUENMAPU, SAN JUAN DE LA COSTA</v>
          </cell>
          <cell r="I1631" t="str">
            <v>HABILITACION</v>
          </cell>
          <cell r="J1631" t="str">
            <v>OSORNO</v>
          </cell>
          <cell r="K1631" t="str">
            <v>RS</v>
          </cell>
        </row>
        <row r="1632">
          <cell r="A1632">
            <v>40005126</v>
          </cell>
          <cell r="B1632" t="str">
            <v>40005126-PREFACTIBILIDAD</v>
          </cell>
          <cell r="C1632" t="str">
            <v>PUERTO MONTT</v>
          </cell>
          <cell r="D1632">
            <v>400000</v>
          </cell>
          <cell r="E1632" t="str">
            <v>PREFACTIBILIDAD</v>
          </cell>
          <cell r="F1632" t="str">
            <v>SERVICIO VIVIENDA Y URBANIZACION REGION DE LOS LAGOS</v>
          </cell>
          <cell r="G1632" t="str">
            <v/>
          </cell>
          <cell r="H1632" t="str">
            <v>MEJORAMIENTO LOS NOTROS -CRUCERO -PAR V.P.ROSALES-SAN ANTONIO</v>
          </cell>
          <cell r="I1632" t="str">
            <v>MEJORAMIENTO</v>
          </cell>
          <cell r="J1632" t="str">
            <v>LLANQUIHUE</v>
          </cell>
          <cell r="K1632" t="str">
            <v/>
          </cell>
        </row>
        <row r="1633">
          <cell r="A1633">
            <v>30308732</v>
          </cell>
          <cell r="B1633" t="str">
            <v>30308732-DISEÑO</v>
          </cell>
          <cell r="C1633" t="str">
            <v>OSORNO</v>
          </cell>
          <cell r="D1633">
            <v>304016</v>
          </cell>
          <cell r="E1633" t="str">
            <v>DISEÑO</v>
          </cell>
          <cell r="F1633" t="str">
            <v>CORPORACION ADMINISTRATIVA DEL PODER JUDICIAL</v>
          </cell>
          <cell r="G1633" t="str">
            <v/>
          </cell>
          <cell r="H1633" t="str">
            <v>REPOSICION TRIBUNAL GARANTÍA Y TOP DE OSORNO</v>
          </cell>
          <cell r="I1633" t="str">
            <v>REPOSICION</v>
          </cell>
          <cell r="J1633" t="str">
            <v>OSORNO</v>
          </cell>
          <cell r="K1633" t="str">
            <v>RS</v>
          </cell>
        </row>
        <row r="1634">
          <cell r="A1634">
            <v>30371175</v>
          </cell>
          <cell r="B1634" t="str">
            <v>30371175-EJECUCION</v>
          </cell>
          <cell r="C1634" t="str">
            <v/>
          </cell>
          <cell r="D1634">
            <v>70322990</v>
          </cell>
          <cell r="E1634" t="str">
            <v>EJECUCION</v>
          </cell>
          <cell r="F1634" t="str">
            <v>DIRECCION DE VIALIDAD</v>
          </cell>
          <cell r="G1634" t="str">
            <v/>
          </cell>
          <cell r="H1634" t="str">
            <v>CONSERVACION GLOBAL MIXTA CAMINOS RED VIAL X REGIÓN 2016-2020</v>
          </cell>
          <cell r="I1634" t="str">
            <v>CONSERVACION</v>
          </cell>
          <cell r="J1634" t="str">
            <v/>
          </cell>
          <cell r="K1634" t="str">
            <v/>
          </cell>
        </row>
        <row r="1635">
          <cell r="A1635">
            <v>30082004</v>
          </cell>
          <cell r="B1635" t="str">
            <v>30082004-EJECUCION</v>
          </cell>
          <cell r="C1635" t="str">
            <v>PUERTO MONTT</v>
          </cell>
          <cell r="D1635">
            <v>3256605</v>
          </cell>
          <cell r="E1635" t="str">
            <v>EJECUCION</v>
          </cell>
          <cell r="F1635" t="str">
            <v>DIRECCION DE OBRAS HIDRAULICAS</v>
          </cell>
          <cell r="G1635" t="str">
            <v/>
          </cell>
          <cell r="H1635" t="str">
            <v>CONSTRUCCION RED PRIMARIA DE AGUAS LLUVIAS SECTOR PONIENTE PTO MONTT</v>
          </cell>
          <cell r="I1635" t="str">
            <v>CONSTRUCCION</v>
          </cell>
          <cell r="J1635" t="str">
            <v>LLANQUIHUE</v>
          </cell>
          <cell r="K1635" t="str">
            <v>RS</v>
          </cell>
        </row>
        <row r="1636">
          <cell r="A1636">
            <v>30071373</v>
          </cell>
          <cell r="B1636" t="str">
            <v>30071373-DISEÑO</v>
          </cell>
          <cell r="C1636" t="str">
            <v>QUELLON</v>
          </cell>
          <cell r="D1636">
            <v>697883</v>
          </cell>
          <cell r="E1636" t="str">
            <v>DISEÑO</v>
          </cell>
          <cell r="F1636" t="str">
            <v>DIRECCION DE OBRAS PORTUARIAS</v>
          </cell>
          <cell r="G1636" t="str">
            <v/>
          </cell>
          <cell r="H1636" t="str">
            <v>MEJORAMIENTO PUERTO PESQUERO DE QUELLON</v>
          </cell>
          <cell r="I1636" t="str">
            <v>MEJORAMIENTO</v>
          </cell>
          <cell r="J1636" t="str">
            <v>CHILOE</v>
          </cell>
          <cell r="K1636" t="str">
            <v>RS</v>
          </cell>
        </row>
        <row r="1637">
          <cell r="A1637">
            <v>40004179</v>
          </cell>
          <cell r="B1637" t="str">
            <v>40004179-EJECUCION</v>
          </cell>
          <cell r="C1637" t="str">
            <v>FUTALEUFU</v>
          </cell>
          <cell r="D1637">
            <v>81244600</v>
          </cell>
          <cell r="E1637" t="str">
            <v>EJECUCION</v>
          </cell>
          <cell r="F1637" t="str">
            <v>GOBIERNO REGIONAL - REGION DE LOS LAGOS</v>
          </cell>
          <cell r="G1637" t="str">
            <v/>
          </cell>
          <cell r="H1637" t="str">
            <v>REPOSICION REPOSICION DE DOS VEHICULOS MUNICIPALES DE FUTALEUFU</v>
          </cell>
          <cell r="I1637" t="str">
            <v>REPOSICION</v>
          </cell>
          <cell r="J1637" t="str">
            <v>PALENA</v>
          </cell>
          <cell r="K1637" t="str">
            <v/>
          </cell>
        </row>
        <row r="1638">
          <cell r="A1638">
            <v>40006831</v>
          </cell>
          <cell r="B1638" t="str">
            <v>40006831-EJECUCION</v>
          </cell>
          <cell r="C1638" t="str">
            <v>QUINCHAO</v>
          </cell>
          <cell r="D1638">
            <v>10860</v>
          </cell>
          <cell r="E1638" t="str">
            <v>EJECUCION</v>
          </cell>
          <cell r="F1638" t="str">
            <v>SUBSECRETARIA DE EDUCACION</v>
          </cell>
          <cell r="G1638" t="str">
            <v/>
          </cell>
          <cell r="H1638" t="str">
            <v>CONSERVACION  ESCUELA RURAL LA VILLA DE ISLA CHAULINEC</v>
          </cell>
          <cell r="I1638" t="str">
            <v>CONSERVACION</v>
          </cell>
          <cell r="J1638" t="str">
            <v>CHILOE</v>
          </cell>
          <cell r="K1638" t="str">
            <v/>
          </cell>
        </row>
        <row r="1639">
          <cell r="A1639">
            <v>40007423</v>
          </cell>
          <cell r="B1639" t="str">
            <v>40007423-EJECUCION</v>
          </cell>
          <cell r="C1639" t="str">
            <v>PUERTO MONTT</v>
          </cell>
          <cell r="D1639">
            <v>4616</v>
          </cell>
          <cell r="E1639" t="str">
            <v>EJECUCION</v>
          </cell>
          <cell r="F1639" t="str">
            <v>SUBSECRETARIA DE EDUCACION</v>
          </cell>
          <cell r="G1639" t="str">
            <v/>
          </cell>
          <cell r="H1639" t="str">
            <v>MEJORAMIENTO SISTEMA DE GAS EN COCINA ESCUELA LA COLINA</v>
          </cell>
          <cell r="I1639" t="str">
            <v>MEJORAMIENTO</v>
          </cell>
          <cell r="J1639" t="str">
            <v>LLANQUIHUE</v>
          </cell>
          <cell r="K1639" t="str">
            <v/>
          </cell>
        </row>
        <row r="1640">
          <cell r="A1640">
            <v>30488541</v>
          </cell>
          <cell r="B1640" t="str">
            <v>30488541-EJECUCION</v>
          </cell>
          <cell r="C1640" t="str">
            <v>FRESIA</v>
          </cell>
          <cell r="D1640">
            <v>33345</v>
          </cell>
          <cell r="E1640" t="str">
            <v>EJECUCION</v>
          </cell>
          <cell r="F1640" t="str">
            <v>GOBIERNO REGIONAL - REGION DE LOS LAGOS</v>
          </cell>
          <cell r="G1640" t="str">
            <v/>
          </cell>
          <cell r="H1640" t="str">
            <v>MEJORAMIENTO ACCESO HOSPITAL Y VEREDAS EN CALLES DE FRESIA URBANO</v>
          </cell>
          <cell r="I1640" t="str">
            <v>MEJORAMIENTO</v>
          </cell>
          <cell r="J1640" t="str">
            <v>LLANQUIHUE</v>
          </cell>
          <cell r="K1640" t="str">
            <v/>
          </cell>
        </row>
        <row r="1641">
          <cell r="A1641">
            <v>40008512</v>
          </cell>
          <cell r="B1641" t="str">
            <v>40008512-EJECUCION</v>
          </cell>
          <cell r="C1641" t="str">
            <v>PUQUELDON</v>
          </cell>
          <cell r="D1641">
            <v>94038</v>
          </cell>
          <cell r="E1641" t="str">
            <v>EJECUCION</v>
          </cell>
          <cell r="F1641" t="str">
            <v>GOBIERNO REGIONAL - REGION DE LOS LAGOS</v>
          </cell>
          <cell r="G1641" t="str">
            <v/>
          </cell>
          <cell r="H1641" t="str">
            <v>CONSTRUCCION SEDE SOCIAL C. D. LEMUY - COMUNA PUQUELDON</v>
          </cell>
          <cell r="I1641" t="str">
            <v>CONSTRUCCION</v>
          </cell>
          <cell r="J1641" t="str">
            <v>CHILOE</v>
          </cell>
          <cell r="K1641" t="str">
            <v/>
          </cell>
        </row>
        <row r="1642">
          <cell r="A1642">
            <v>30376728</v>
          </cell>
          <cell r="B1642" t="str">
            <v>30376728-DISEÑO</v>
          </cell>
          <cell r="C1642" t="str">
            <v>CASTRO</v>
          </cell>
          <cell r="D1642">
            <v>169182</v>
          </cell>
          <cell r="E1642" t="str">
            <v>DISEÑO</v>
          </cell>
          <cell r="F1642" t="str">
            <v>DIRECCION DE OBRAS HIDRAULICAS</v>
          </cell>
          <cell r="G1642" t="str">
            <v/>
          </cell>
          <cell r="H1642" t="str">
            <v>CONSTRUCCION COLECTOR RED PRIMARIA CASTRO</v>
          </cell>
          <cell r="I1642" t="str">
            <v>CONSTRUCCION</v>
          </cell>
          <cell r="J1642" t="str">
            <v>CHILOE</v>
          </cell>
          <cell r="K1642" t="str">
            <v/>
          </cell>
        </row>
        <row r="1643">
          <cell r="A1643">
            <v>30482552</v>
          </cell>
          <cell r="B1643" t="str">
            <v>30482552-EJECUCION</v>
          </cell>
          <cell r="C1643" t="str">
            <v>PURRANQUE</v>
          </cell>
          <cell r="D1643">
            <v>53954</v>
          </cell>
          <cell r="E1643" t="str">
            <v>EJECUCION</v>
          </cell>
          <cell r="F1643" t="str">
            <v>GOBIERNO REGIONAL - REGION DE LOS LAGOS</v>
          </cell>
          <cell r="G1643" t="str">
            <v/>
          </cell>
          <cell r="H1643" t="str">
            <v>CONSTRUCCION CIERRE PERIMETRAL ESTADIO MUNICIPAL</v>
          </cell>
          <cell r="I1643" t="str">
            <v>CONSTRUCCION</v>
          </cell>
          <cell r="J1643" t="str">
            <v>OSORNO</v>
          </cell>
          <cell r="K1643" t="str">
            <v/>
          </cell>
        </row>
        <row r="1644">
          <cell r="A1644">
            <v>30115878</v>
          </cell>
          <cell r="B1644" t="str">
            <v>30115878-DISEÑO</v>
          </cell>
          <cell r="C1644" t="str">
            <v>QUINCHAO</v>
          </cell>
          <cell r="D1644">
            <v>50536</v>
          </cell>
          <cell r="E1644" t="str">
            <v>DISEÑO</v>
          </cell>
          <cell r="F1644" t="str">
            <v>GOBIERNO REGIONAL - REGION DE LOS LAGOS</v>
          </cell>
          <cell r="G1644" t="str">
            <v/>
          </cell>
          <cell r="H1644" t="str">
            <v>CONSTRUCCION CENTRO CULTURAL DE ACHAO, COMUNA DE QUINCHAO.</v>
          </cell>
          <cell r="I1644" t="str">
            <v>CONSTRUCCION</v>
          </cell>
          <cell r="J1644" t="str">
            <v>CHILOE</v>
          </cell>
          <cell r="K1644" t="str">
            <v>RS</v>
          </cell>
        </row>
        <row r="1645">
          <cell r="A1645">
            <v>30062221</v>
          </cell>
          <cell r="B1645" t="str">
            <v>30062221-EJECUCION</v>
          </cell>
          <cell r="C1645" t="str">
            <v>CHONCHI</v>
          </cell>
          <cell r="D1645">
            <v>4878277</v>
          </cell>
          <cell r="E1645" t="str">
            <v>EJECUCION</v>
          </cell>
          <cell r="F1645" t="str">
            <v>MINISTERIO DE SALUD</v>
          </cell>
          <cell r="G1645" t="str">
            <v/>
          </cell>
          <cell r="H1645" t="str">
            <v>REPOSICION CENTRO DE SALUD FAMILIAR DE CHONCHI</v>
          </cell>
          <cell r="I1645" t="str">
            <v>REPOSICION</v>
          </cell>
          <cell r="J1645" t="str">
            <v>CHILOE</v>
          </cell>
          <cell r="K1645" t="str">
            <v>RS</v>
          </cell>
        </row>
        <row r="1646">
          <cell r="A1646">
            <v>30384677</v>
          </cell>
          <cell r="B1646" t="str">
            <v>30384677-EJECUCION</v>
          </cell>
          <cell r="C1646" t="str">
            <v/>
          </cell>
          <cell r="D1646">
            <v>25923736</v>
          </cell>
          <cell r="E1646" t="str">
            <v>EJECUCION</v>
          </cell>
          <cell r="F1646" t="str">
            <v>GOBIERNO REGIONAL - REGION DE LOS LAGOS</v>
          </cell>
          <cell r="G1646" t="str">
            <v/>
          </cell>
          <cell r="H1646" t="str">
            <v>MEJORAMIENTO RUTA 235-CH SECTOR V. S. LUCIA-P. RAMIREZ, PROV. PALENA</v>
          </cell>
          <cell r="I1646" t="str">
            <v>MEJORAMIENTO</v>
          </cell>
          <cell r="J1646" t="str">
            <v>PALENA</v>
          </cell>
          <cell r="K1646" t="str">
            <v>RS</v>
          </cell>
        </row>
        <row r="1647">
          <cell r="A1647">
            <v>30449075</v>
          </cell>
          <cell r="B1647" t="str">
            <v>30449075-EJECUCION</v>
          </cell>
          <cell r="C1647" t="str">
            <v/>
          </cell>
          <cell r="D1647">
            <v>200538</v>
          </cell>
          <cell r="E1647" t="str">
            <v>EJECUCION</v>
          </cell>
          <cell r="F1647" t="str">
            <v>DIRECCION DE OBRAS HIDRAULICAS</v>
          </cell>
          <cell r="G1647" t="str">
            <v/>
          </cell>
          <cell r="H1647" t="str">
            <v>DIAGNOSTICO CONTROL ALUVIONAL COMUNA HUALAIHUE Y CHAITEN</v>
          </cell>
          <cell r="I1647" t="str">
            <v>DIAGNOSTICO</v>
          </cell>
          <cell r="J1647" t="str">
            <v>PALENA</v>
          </cell>
          <cell r="K1647" t="str">
            <v/>
          </cell>
        </row>
        <row r="1648">
          <cell r="A1648">
            <v>30485056</v>
          </cell>
          <cell r="B1648" t="str">
            <v>30485056-EJECUCION</v>
          </cell>
          <cell r="C1648" t="str">
            <v/>
          </cell>
          <cell r="D1648">
            <v>307800</v>
          </cell>
          <cell r="E1648" t="str">
            <v>EJECUCION</v>
          </cell>
          <cell r="F1648" t="str">
            <v>GOBIERNO REGIONAL - REGION DE LOS LAGOS</v>
          </cell>
          <cell r="G1648" t="str">
            <v/>
          </cell>
          <cell r="H1648" t="str">
            <v>CAPACITACION TECNICA PARA LA IMPLEMENTA DEL PLAN "DESARROLLO INDUSTRIA DE LA MITILICULTURA</v>
          </cell>
          <cell r="I1648" t="str">
            <v>CAPACITACION</v>
          </cell>
          <cell r="J1648" t="str">
            <v/>
          </cell>
          <cell r="K1648" t="str">
            <v/>
          </cell>
        </row>
        <row r="1649">
          <cell r="A1649">
            <v>40006831</v>
          </cell>
          <cell r="B1649" t="str">
            <v>40006831-DISEÑO</v>
          </cell>
          <cell r="C1649" t="str">
            <v>QUINCHAO</v>
          </cell>
          <cell r="D1649">
            <v>300</v>
          </cell>
          <cell r="E1649" t="str">
            <v>DISEÑO</v>
          </cell>
          <cell r="F1649" t="str">
            <v>SUBSECRETARIA DE EDUCACION</v>
          </cell>
          <cell r="G1649" t="str">
            <v/>
          </cell>
          <cell r="H1649" t="str">
            <v>CONSERVACION  ESCUELA RURAL LA VILLA DE ISLA CHAULINEC</v>
          </cell>
          <cell r="I1649" t="str">
            <v>CONSERVACION</v>
          </cell>
          <cell r="J1649" t="str">
            <v>CHILOE</v>
          </cell>
          <cell r="K1649" t="str">
            <v/>
          </cell>
        </row>
        <row r="1650">
          <cell r="A1650">
            <v>30486824</v>
          </cell>
          <cell r="B1650" t="str">
            <v>30486824-EJECUCION</v>
          </cell>
          <cell r="C1650" t="str">
            <v>PUYEHUE</v>
          </cell>
          <cell r="D1650">
            <v>90000</v>
          </cell>
          <cell r="E1650" t="str">
            <v>EJECUCION</v>
          </cell>
          <cell r="F1650" t="str">
            <v>GOBIERNO REGIONAL - REGION DE LOS LAGOS</v>
          </cell>
          <cell r="G1650" t="str">
            <v/>
          </cell>
          <cell r="H1650" t="str">
            <v>REPOSICION PARCIAL ESCUELA DE PARVULOS RAYITO DE SOL</v>
          </cell>
          <cell r="I1650" t="str">
            <v>REPOSICION</v>
          </cell>
          <cell r="J1650" t="str">
            <v>OSORNO</v>
          </cell>
          <cell r="K1650" t="str">
            <v/>
          </cell>
        </row>
        <row r="1651">
          <cell r="A1651">
            <v>30085373</v>
          </cell>
          <cell r="B1651" t="str">
            <v>30085373-EJECUCION</v>
          </cell>
          <cell r="C1651" t="str">
            <v>FRUTILLAR</v>
          </cell>
          <cell r="D1651">
            <v>1604399</v>
          </cell>
          <cell r="E1651" t="str">
            <v>EJECUCION</v>
          </cell>
          <cell r="F1651" t="str">
            <v>GOBIERNO REGIONAL - REGION DE LOS LAGOS</v>
          </cell>
          <cell r="G1651" t="str">
            <v/>
          </cell>
          <cell r="H1651" t="str">
            <v>REPOSICION ESTADIO MUNICIPAL DE FRUTILLAR</v>
          </cell>
          <cell r="I1651" t="str">
            <v>REPOSICION</v>
          </cell>
          <cell r="J1651" t="str">
            <v>LLANQUIHUE</v>
          </cell>
          <cell r="K1651" t="str">
            <v>RS</v>
          </cell>
        </row>
        <row r="1652">
          <cell r="A1652">
            <v>30468189</v>
          </cell>
          <cell r="B1652" t="str">
            <v>30468189-EJECUCION</v>
          </cell>
          <cell r="C1652" t="str">
            <v/>
          </cell>
          <cell r="D1652">
            <v>671004</v>
          </cell>
          <cell r="E1652" t="str">
            <v>EJECUCION</v>
          </cell>
          <cell r="F1652" t="str">
            <v>GOBIERNO REGIONAL - REGION DE LOS LAGOS</v>
          </cell>
          <cell r="G1652" t="str">
            <v/>
          </cell>
          <cell r="H1652" t="str">
            <v>TRANSFERENCIA ADQUISICION MAQUINARIA Y EQUIMAMIENTO AFC PUEBLOS ORIG</v>
          </cell>
          <cell r="I1652" t="str">
            <v>TRANSFERENCIA</v>
          </cell>
          <cell r="J1652" t="str">
            <v/>
          </cell>
          <cell r="K1652" t="str">
            <v/>
          </cell>
        </row>
        <row r="1653">
          <cell r="A1653">
            <v>30287426</v>
          </cell>
          <cell r="B1653" t="str">
            <v>30287426-EJECUCION</v>
          </cell>
          <cell r="C1653" t="str">
            <v/>
          </cell>
          <cell r="D1653">
            <v>25879002</v>
          </cell>
          <cell r="E1653" t="str">
            <v>EJECUCION</v>
          </cell>
          <cell r="F1653" t="str">
            <v>DIRECCION DE VIALIDAD</v>
          </cell>
          <cell r="G1653" t="str">
            <v/>
          </cell>
          <cell r="H1653" t="str">
            <v>CONSTRUCCION CONEX VIAL CR RUTA 231 CH-A. NORTE L. ESPOLON-FUTALEUFU</v>
          </cell>
          <cell r="I1653" t="str">
            <v>CONSTRUCCION</v>
          </cell>
          <cell r="J1653" t="str">
            <v/>
          </cell>
          <cell r="K1653" t="str">
            <v>RS</v>
          </cell>
        </row>
        <row r="1654">
          <cell r="A1654">
            <v>30103434</v>
          </cell>
          <cell r="B1654" t="str">
            <v>30103434-EJECUCION</v>
          </cell>
          <cell r="C1654" t="str">
            <v>ANCUD</v>
          </cell>
          <cell r="D1654">
            <v>366394</v>
          </cell>
          <cell r="E1654" t="str">
            <v>EJECUCION</v>
          </cell>
          <cell r="F1654" t="str">
            <v>GOBIERNO REGIONAL - REGION DE LOS LAGOS</v>
          </cell>
          <cell r="G1654" t="str">
            <v/>
          </cell>
          <cell r="H1654" t="str">
            <v>REPOSICION EDIFICIO PUBLICO DE CHACAO, COMUNA ANCUD</v>
          </cell>
          <cell r="I1654" t="str">
            <v>REPOSICION</v>
          </cell>
          <cell r="J1654" t="str">
            <v>CHILOE</v>
          </cell>
          <cell r="K1654" t="str">
            <v>RS</v>
          </cell>
        </row>
        <row r="1655">
          <cell r="A1655">
            <v>30091074</v>
          </cell>
          <cell r="B1655" t="str">
            <v>30091074-DISEÑO</v>
          </cell>
          <cell r="C1655" t="str">
            <v/>
          </cell>
          <cell r="D1655">
            <v>232817</v>
          </cell>
          <cell r="E1655" t="str">
            <v>DISEÑO</v>
          </cell>
          <cell r="F1655" t="str">
            <v>DIRECCION DE BIBLIOTECAS, ARCHIVOS Y MUSEOS</v>
          </cell>
          <cell r="G1655" t="str">
            <v/>
          </cell>
          <cell r="H1655" t="str">
            <v>CONSTRUCCION BIBLIOTECA REGIONAL  LOS LAGOS, PUERTO MONTT</v>
          </cell>
          <cell r="I1655" t="str">
            <v>CONSTRUCCION</v>
          </cell>
          <cell r="J1655" t="str">
            <v/>
          </cell>
          <cell r="K1655" t="str">
            <v>RS</v>
          </cell>
        </row>
        <row r="1656">
          <cell r="A1656">
            <v>40003647</v>
          </cell>
          <cell r="B1656" t="str">
            <v>40003647-EJECUCION</v>
          </cell>
          <cell r="C1656" t="str">
            <v>CURACO DE VELEZ</v>
          </cell>
          <cell r="D1656">
            <v>16416</v>
          </cell>
          <cell r="E1656" t="str">
            <v>EJECUCION</v>
          </cell>
          <cell r="F1656" t="str">
            <v>DIRECCION DE AEROPUERTOS</v>
          </cell>
          <cell r="G1656" t="str">
            <v/>
          </cell>
          <cell r="H1656" t="str">
            <v>NORMALIZACION PEQUEÑO AERÓDROMO TOLQUIÉN</v>
          </cell>
          <cell r="I1656" t="str">
            <v>NORMALIZACION</v>
          </cell>
          <cell r="J1656" t="str">
            <v>CHILOE</v>
          </cell>
          <cell r="K1656" t="str">
            <v/>
          </cell>
        </row>
        <row r="1657">
          <cell r="A1657">
            <v>30474236</v>
          </cell>
          <cell r="B1657" t="str">
            <v>30474236-EJECUCION</v>
          </cell>
          <cell r="C1657" t="str">
            <v>ANCUD</v>
          </cell>
          <cell r="D1657">
            <v>642932</v>
          </cell>
          <cell r="E1657" t="str">
            <v>EJECUCION</v>
          </cell>
          <cell r="F1657" t="str">
            <v>JUNTA NACIONAL DE JARDINES INFANTILES</v>
          </cell>
          <cell r="G1657" t="str">
            <v/>
          </cell>
          <cell r="H1657" t="str">
            <v>CONSTRUCCION JARDIN INFANTIL ALTO CARACOLES ANCUD</v>
          </cell>
          <cell r="I1657" t="str">
            <v>CONSTRUCCION</v>
          </cell>
          <cell r="J1657" t="str">
            <v>CHILOE</v>
          </cell>
          <cell r="K1657" t="str">
            <v>RS</v>
          </cell>
        </row>
        <row r="1658">
          <cell r="A1658">
            <v>40006480</v>
          </cell>
          <cell r="B1658" t="str">
            <v>40006480-EJECUCION</v>
          </cell>
          <cell r="C1658" t="str">
            <v>CASTRO</v>
          </cell>
          <cell r="D1658">
            <v>2500</v>
          </cell>
          <cell r="E1658" t="str">
            <v>EJECUCION</v>
          </cell>
          <cell r="F1658" t="str">
            <v>SUBSECRETARIA DE EDUCACION</v>
          </cell>
          <cell r="G1658" t="str">
            <v/>
          </cell>
          <cell r="H1658" t="str">
            <v>INSTALACION SISTEMA DE CALEFACCIÓN</v>
          </cell>
          <cell r="I1658" t="str">
            <v>INSTALACION</v>
          </cell>
          <cell r="J1658" t="str">
            <v>CHILOE</v>
          </cell>
          <cell r="K1658" t="str">
            <v/>
          </cell>
        </row>
        <row r="1659">
          <cell r="A1659">
            <v>40008299</v>
          </cell>
          <cell r="B1659" t="str">
            <v>40008299-EJECUCION</v>
          </cell>
          <cell r="C1659" t="str">
            <v>MAULLIN</v>
          </cell>
          <cell r="D1659">
            <v>40000</v>
          </cell>
          <cell r="E1659" t="str">
            <v>EJECUCION</v>
          </cell>
          <cell r="F1659" t="str">
            <v>GOBIERNO REGIONAL - REGION DE LOS LAGOS</v>
          </cell>
          <cell r="G1659" t="str">
            <v/>
          </cell>
          <cell r="H1659" t="str">
            <v>MEJORAMIENTO TEATRO MUNICIPAL SAN FCO XAVIER DE MAULLIN</v>
          </cell>
          <cell r="I1659" t="str">
            <v>MEJORAMIENTO</v>
          </cell>
          <cell r="J1659" t="str">
            <v>LLANQUIHUE</v>
          </cell>
          <cell r="K1659" t="str">
            <v/>
          </cell>
        </row>
        <row r="1660">
          <cell r="A1660">
            <v>40005409</v>
          </cell>
          <cell r="B1660" t="str">
            <v>40005409-EJECUCION</v>
          </cell>
          <cell r="C1660" t="str">
            <v>PURRANQUE</v>
          </cell>
          <cell r="D1660">
            <v>401670</v>
          </cell>
          <cell r="E1660" t="str">
            <v>EJECUCION</v>
          </cell>
          <cell r="F1660" t="str">
            <v>GOBIERNO REGIONAL - REGION DE LOS LAGOS</v>
          </cell>
          <cell r="G1660" t="str">
            <v/>
          </cell>
          <cell r="H1660" t="str">
            <v>CONSERVACION CAMINOS NO ENROLADOS EN 8 SECTORES DE LA COMUNA DE PURRANQUE</v>
          </cell>
          <cell r="I1660" t="str">
            <v>CONSERVACION</v>
          </cell>
          <cell r="J1660" t="str">
            <v>OSORNO</v>
          </cell>
          <cell r="K1660" t="str">
            <v/>
          </cell>
        </row>
        <row r="1661">
          <cell r="A1661">
            <v>30460276</v>
          </cell>
          <cell r="B1661" t="str">
            <v>30460276-EJECUCION</v>
          </cell>
          <cell r="C1661" t="str">
            <v/>
          </cell>
          <cell r="D1661">
            <v>3636243</v>
          </cell>
          <cell r="E1661" t="str">
            <v>EJECUCION</v>
          </cell>
          <cell r="F1661" t="str">
            <v>SERVICIO VIVIENDA Y URBANIZACION REGION DE LOS LAGOS</v>
          </cell>
          <cell r="G1661" t="str">
            <v/>
          </cell>
          <cell r="H1661" t="str">
            <v>CONSTRUCCION 26° LLAMADO PROGRAMA PAV. PARTICIPATIVA X REGION</v>
          </cell>
          <cell r="I1661" t="str">
            <v>CONSTRUCCION</v>
          </cell>
          <cell r="J1661" t="str">
            <v/>
          </cell>
          <cell r="K1661" t="str">
            <v>RS</v>
          </cell>
        </row>
        <row r="1662">
          <cell r="A1662">
            <v>30396974</v>
          </cell>
          <cell r="B1662" t="str">
            <v>30396974-EJECUCION</v>
          </cell>
          <cell r="C1662" t="str">
            <v>PUERTO VARAS</v>
          </cell>
          <cell r="D1662">
            <v>2414267</v>
          </cell>
          <cell r="E1662" t="str">
            <v>EJECUCION</v>
          </cell>
          <cell r="F1662" t="str">
            <v>GOBIERNO REGIONAL - REGION DE LOS LAGOS</v>
          </cell>
          <cell r="G1662" t="str">
            <v/>
          </cell>
          <cell r="H1662" t="str">
            <v>REPOSICION LUMINARIAS ALUMBRADO PUBLICO, PUERTO VARAS</v>
          </cell>
          <cell r="I1662" t="str">
            <v>REPOSICION</v>
          </cell>
          <cell r="J1662" t="str">
            <v>LLANQUIHUE</v>
          </cell>
          <cell r="K1662" t="str">
            <v/>
          </cell>
        </row>
        <row r="1663">
          <cell r="A1663">
            <v>30182972</v>
          </cell>
          <cell r="B1663" t="str">
            <v>30182972-EJECUCION</v>
          </cell>
          <cell r="C1663" t="str">
            <v>LOS MUERMOS</v>
          </cell>
          <cell r="D1663">
            <v>2676584</v>
          </cell>
          <cell r="E1663" t="str">
            <v>EJECUCION</v>
          </cell>
          <cell r="F1663" t="str">
            <v>GOBIERNO REGIONAL - REGION DE LOS LAGOS</v>
          </cell>
          <cell r="G1663" t="str">
            <v/>
          </cell>
          <cell r="H1663" t="str">
            <v>MEJORAMIENTO Y AMPLIACIÓN GIMNASIO MUNICIPAL, COMUNA LOS MUERMOS</v>
          </cell>
          <cell r="I1663" t="str">
            <v>MEJORAMIENTO</v>
          </cell>
          <cell r="J1663" t="str">
            <v>LLANQUIHUE</v>
          </cell>
          <cell r="K1663" t="str">
            <v/>
          </cell>
        </row>
        <row r="1664">
          <cell r="A1664">
            <v>30440729</v>
          </cell>
          <cell r="B1664" t="str">
            <v>30440729-EJECUCION</v>
          </cell>
          <cell r="C1664" t="str">
            <v/>
          </cell>
          <cell r="D1664">
            <v>184470</v>
          </cell>
          <cell r="E1664" t="str">
            <v>EJECUCION</v>
          </cell>
          <cell r="F1664" t="str">
            <v>GOBIERNO REGIONAL - REGION DE LOS LAGOS</v>
          </cell>
          <cell r="G1664" t="str">
            <v/>
          </cell>
          <cell r="H1664" t="str">
            <v>TRANSFERENCIA DESARROLLO DE FERIAS LIBRES REGIÓN DE LOS LAGOS</v>
          </cell>
          <cell r="I1664" t="str">
            <v>TRANSFERENCIA</v>
          </cell>
          <cell r="J1664" t="str">
            <v/>
          </cell>
          <cell r="K1664" t="str">
            <v/>
          </cell>
        </row>
        <row r="1665">
          <cell r="A1665">
            <v>30279673</v>
          </cell>
          <cell r="B1665" t="str">
            <v>30279673-EJECUCION</v>
          </cell>
          <cell r="C1665" t="str">
            <v>LOS MUERMOS</v>
          </cell>
          <cell r="D1665">
            <v>493847</v>
          </cell>
          <cell r="E1665" t="str">
            <v>EJECUCION</v>
          </cell>
          <cell r="F1665" t="str">
            <v>GOBIERNO REGIONAL - REGION DE LOS LAGOS</v>
          </cell>
          <cell r="G1665" t="str">
            <v/>
          </cell>
          <cell r="H1665" t="str">
            <v xml:space="preserve">MEJORAMIENTO Y CONSTRUCCION DE NICHOS CEMENTERIO LOS MUERMOS  </v>
          </cell>
          <cell r="I1665" t="str">
            <v>MEJORAMIENTO</v>
          </cell>
          <cell r="J1665" t="str">
            <v>LLANQUIHUE</v>
          </cell>
          <cell r="K1665" t="str">
            <v>RS</v>
          </cell>
        </row>
        <row r="1666">
          <cell r="A1666">
            <v>40005744</v>
          </cell>
          <cell r="B1666" t="str">
            <v>40005744-EJECUCION</v>
          </cell>
          <cell r="C1666" t="str">
            <v>COCHAMO</v>
          </cell>
          <cell r="D1666">
            <v>470000</v>
          </cell>
          <cell r="E1666" t="str">
            <v>EJECUCION</v>
          </cell>
          <cell r="F1666" t="str">
            <v>GOBIERNO REGIONAL - REGION DE LOS LAGOS</v>
          </cell>
          <cell r="G1666" t="str">
            <v/>
          </cell>
          <cell r="H1666" t="str">
            <v>CONSERVACION CAMINOS VECINALES (NO ENROLADOS), COCHAMO.</v>
          </cell>
          <cell r="I1666" t="str">
            <v>CONSERVACION</v>
          </cell>
          <cell r="J1666" t="str">
            <v>LLANQUIHUE</v>
          </cell>
          <cell r="K1666" t="str">
            <v/>
          </cell>
        </row>
        <row r="1667">
          <cell r="A1667">
            <v>30237972</v>
          </cell>
          <cell r="B1667" t="str">
            <v>30237972-DISEÑO</v>
          </cell>
          <cell r="C1667" t="str">
            <v/>
          </cell>
          <cell r="D1667">
            <v>173907</v>
          </cell>
          <cell r="E1667" t="str">
            <v>DISEÑO</v>
          </cell>
          <cell r="F1667" t="str">
            <v>DIRECCION DE AEROPUERTOS</v>
          </cell>
          <cell r="G1667" t="str">
            <v/>
          </cell>
          <cell r="H1667" t="str">
            <v>AMPLIACION AREA TERMINAL AD. DE MOCOPULLI, CHILOE.</v>
          </cell>
          <cell r="I1667" t="str">
            <v>AMPLIACION</v>
          </cell>
          <cell r="J1667" t="str">
            <v/>
          </cell>
          <cell r="K1667" t="str">
            <v>RS</v>
          </cell>
        </row>
        <row r="1668">
          <cell r="A1668">
            <v>40007696</v>
          </cell>
          <cell r="B1668" t="str">
            <v>40007696-EJECUCION</v>
          </cell>
          <cell r="C1668" t="str">
            <v>OSORNO</v>
          </cell>
          <cell r="D1668">
            <v>4000000</v>
          </cell>
          <cell r="E1668" t="str">
            <v>EJECUCION</v>
          </cell>
          <cell r="F1668" t="str">
            <v>SUBSECRETARIA DE EDUCACION</v>
          </cell>
          <cell r="G1668" t="str">
            <v/>
          </cell>
          <cell r="H1668" t="str">
            <v xml:space="preserve">CONSTRUCCION OBRAS MENORES, REGULARIZACIÓN Y OBTENCIÓN SELLO VERDE LICEO C. CARVAJAL DE PRAT </v>
          </cell>
          <cell r="I1668" t="str">
            <v>CONSTRUCCION</v>
          </cell>
          <cell r="J1668" t="str">
            <v>OSORNO</v>
          </cell>
          <cell r="K1668" t="str">
            <v/>
          </cell>
        </row>
        <row r="1669">
          <cell r="A1669">
            <v>40006712</v>
          </cell>
          <cell r="B1669" t="str">
            <v>40006712-EJECUCION</v>
          </cell>
          <cell r="C1669" t="str">
            <v>CALBUCO</v>
          </cell>
          <cell r="D1669">
            <v>96041975</v>
          </cell>
          <cell r="E1669" t="str">
            <v>EJECUCION</v>
          </cell>
          <cell r="F1669" t="str">
            <v>SUBSECRETARIA DE EDUCACION</v>
          </cell>
          <cell r="G1669" t="str">
            <v/>
          </cell>
          <cell r="H1669" t="str">
            <v>MEJORAMIENTO INTEGRAL ESCUELA RURAL AGUANTAO</v>
          </cell>
          <cell r="I1669" t="str">
            <v>MEJORAMIENTO</v>
          </cell>
          <cell r="J1669" t="str">
            <v>LLANQUIHUE</v>
          </cell>
          <cell r="K1669" t="str">
            <v/>
          </cell>
        </row>
        <row r="1670">
          <cell r="A1670">
            <v>30352373</v>
          </cell>
          <cell r="B1670" t="str">
            <v>30352373-EJECUCION</v>
          </cell>
          <cell r="C1670" t="str">
            <v>QUEILEN</v>
          </cell>
          <cell r="D1670">
            <v>8885720</v>
          </cell>
          <cell r="E1670" t="str">
            <v>EJECUCION</v>
          </cell>
          <cell r="F1670" t="str">
            <v>DIRECCION DE OBRAS PORTUARIAS</v>
          </cell>
          <cell r="G1670" t="str">
            <v/>
          </cell>
          <cell r="H1670" t="str">
            <v>MEJORAMIENTO BORDE  COSTERO QUEILEN</v>
          </cell>
          <cell r="I1670" t="str">
            <v>MEJORAMIENTO</v>
          </cell>
          <cell r="J1670" t="str">
            <v>CHILOE</v>
          </cell>
          <cell r="K1670" t="str">
            <v>RS</v>
          </cell>
        </row>
        <row r="1671">
          <cell r="A1671">
            <v>30219228</v>
          </cell>
          <cell r="B1671" t="str">
            <v>30219228-EJECUCION</v>
          </cell>
          <cell r="C1671" t="str">
            <v>FRUTILLAR</v>
          </cell>
          <cell r="D1671">
            <v>5947208</v>
          </cell>
          <cell r="E1671" t="str">
            <v>EJECUCION</v>
          </cell>
          <cell r="F1671" t="str">
            <v>MINISTERIO DE SALUD</v>
          </cell>
          <cell r="G1671" t="str">
            <v/>
          </cell>
          <cell r="H1671" t="str">
            <v>REPOSICION CENTRO DE SALUD DE ATENCION PRIMARIA FRUTILLAR</v>
          </cell>
          <cell r="I1671" t="str">
            <v>REPOSICION</v>
          </cell>
          <cell r="J1671" t="str">
            <v>LLANQUIHUE</v>
          </cell>
          <cell r="K1671" t="str">
            <v/>
          </cell>
        </row>
        <row r="1672">
          <cell r="A1672">
            <v>40002212</v>
          </cell>
          <cell r="B1672" t="str">
            <v>40002212-EJECUCION</v>
          </cell>
          <cell r="C1672" t="str">
            <v>COCHAMO</v>
          </cell>
          <cell r="D1672">
            <v>42065</v>
          </cell>
          <cell r="E1672" t="str">
            <v>EJECUCION</v>
          </cell>
          <cell r="F1672" t="str">
            <v>GOBIERNO REGIONAL - REGION DE LOS LAGOS</v>
          </cell>
          <cell r="G1672" t="str">
            <v/>
          </cell>
          <cell r="H1672" t="str">
            <v>ADQUISICION Y REPOSICIÓN DE CAMIONETAS PARA TRANSPORTE MUNICIPAL</v>
          </cell>
          <cell r="I1672" t="str">
            <v>ADQUISICION</v>
          </cell>
          <cell r="J1672" t="str">
            <v>LLANQUIHUE</v>
          </cell>
          <cell r="K1672" t="str">
            <v/>
          </cell>
        </row>
        <row r="1673">
          <cell r="A1673">
            <v>30485228</v>
          </cell>
          <cell r="B1673" t="str">
            <v>30485228-EJECUCION</v>
          </cell>
          <cell r="C1673" t="str">
            <v>SAN PABLO</v>
          </cell>
          <cell r="D1673">
            <v>110000</v>
          </cell>
          <cell r="E1673" t="str">
            <v>EJECUCION</v>
          </cell>
          <cell r="F1673" t="str">
            <v>GOBIERNO REGIONAL - REGION DE LOS LAGOS</v>
          </cell>
          <cell r="G1673" t="str">
            <v/>
          </cell>
          <cell r="H1673" t="str">
            <v>CONSERVACION DIVERSAS ACERAS COMUNA DE SAN PABLO</v>
          </cell>
          <cell r="I1673" t="str">
            <v>CONSERVACION</v>
          </cell>
          <cell r="J1673" t="str">
            <v>OSORNO</v>
          </cell>
          <cell r="K1673" t="str">
            <v/>
          </cell>
        </row>
        <row r="1674">
          <cell r="A1674">
            <v>30125021</v>
          </cell>
          <cell r="B1674" t="str">
            <v>30125021-EJECUCION</v>
          </cell>
          <cell r="C1674" t="str">
            <v/>
          </cell>
          <cell r="D1674">
            <v>434756996</v>
          </cell>
          <cell r="E1674" t="str">
            <v>EJECUCION</v>
          </cell>
          <cell r="F1674" t="str">
            <v>DIRECCION DE VIALIDAD</v>
          </cell>
          <cell r="G1674" t="str">
            <v/>
          </cell>
          <cell r="H1674" t="str">
            <v>CONSTRUCCION PUENTE SOBRE EL CANAL CHACAO Y ACCESOS</v>
          </cell>
          <cell r="I1674" t="str">
            <v>CONSTRUCCION</v>
          </cell>
          <cell r="J1674" t="str">
            <v/>
          </cell>
          <cell r="K1674" t="str">
            <v>RS</v>
          </cell>
        </row>
        <row r="1675">
          <cell r="A1675">
            <v>30488064</v>
          </cell>
          <cell r="B1675" t="str">
            <v>30488064-EJECUCION</v>
          </cell>
          <cell r="C1675" t="str">
            <v>FRUTILLAR</v>
          </cell>
          <cell r="D1675">
            <v>94861</v>
          </cell>
          <cell r="E1675" t="str">
            <v>EJECUCION</v>
          </cell>
          <cell r="F1675" t="str">
            <v>GOBIERNO REGIONAL - REGION DE LOS LAGOS</v>
          </cell>
          <cell r="G1675" t="str">
            <v/>
          </cell>
          <cell r="H1675" t="str">
            <v>REPOSICION REPOSICIÓN SEDE SAN PEDRO Y MEJORAMIENTO DE ENTORNO</v>
          </cell>
          <cell r="I1675" t="str">
            <v>REPOSICION</v>
          </cell>
          <cell r="J1675" t="str">
            <v>LLANQUIHUE</v>
          </cell>
          <cell r="K1675" t="str">
            <v/>
          </cell>
        </row>
        <row r="1676">
          <cell r="A1676">
            <v>40004741</v>
          </cell>
          <cell r="B1676" t="str">
            <v>40004741-EJECUCION</v>
          </cell>
          <cell r="C1676" t="str">
            <v>PALENA</v>
          </cell>
          <cell r="D1676">
            <v>227324</v>
          </cell>
          <cell r="E1676" t="str">
            <v>EJECUCION</v>
          </cell>
          <cell r="F1676" t="str">
            <v>MINISTERIO DE SALUD</v>
          </cell>
          <cell r="G1676" t="str">
            <v/>
          </cell>
          <cell r="H1676" t="str">
            <v>CONSERVACION INFRAESTRUCTURA HOSPITAL PALENA</v>
          </cell>
          <cell r="I1676" t="str">
            <v>CONSERVACION</v>
          </cell>
          <cell r="J1676" t="str">
            <v>PALENA</v>
          </cell>
          <cell r="K1676" t="str">
            <v/>
          </cell>
        </row>
        <row r="1677">
          <cell r="A1677">
            <v>30283474</v>
          </cell>
          <cell r="B1677" t="str">
            <v>30283474-EJECUCION</v>
          </cell>
          <cell r="C1677" t="str">
            <v>PUERTO MONTT</v>
          </cell>
          <cell r="D1677">
            <v>22577055</v>
          </cell>
          <cell r="E1677" t="str">
            <v>EJECUCION</v>
          </cell>
          <cell r="F1677" t="str">
            <v>SERVICIO VIVIENDA Y URBANIZACION REGION DE LOS LAGOS</v>
          </cell>
          <cell r="G1677" t="str">
            <v/>
          </cell>
          <cell r="H1677" t="str">
            <v>MEJORAMIENTO AVDA. PTE IBAÑEZ DE PTO MONTT, TRAMO CARDONAL-INDUSTRIA</v>
          </cell>
          <cell r="I1677" t="str">
            <v>MEJORAMIENTO</v>
          </cell>
          <cell r="J1677" t="str">
            <v>LLANQUIHUE</v>
          </cell>
          <cell r="K1677" t="str">
            <v>RS</v>
          </cell>
        </row>
        <row r="1678">
          <cell r="A1678">
            <v>40007898</v>
          </cell>
          <cell r="B1678" t="str">
            <v>40007898-EJECUCION</v>
          </cell>
          <cell r="C1678" t="str">
            <v>FRESIA</v>
          </cell>
          <cell r="D1678">
            <v>109511</v>
          </cell>
          <cell r="E1678" t="str">
            <v>EJECUCION</v>
          </cell>
          <cell r="F1678" t="str">
            <v>GOBIERNO REGIONAL - REGION DE LOS LAGOS</v>
          </cell>
          <cell r="G1678" t="str">
            <v/>
          </cell>
          <cell r="H1678" t="str">
            <v>ADQUISICION EQUIPOS EVENTOS CULTURALES Y DEPORTIVOS, COMUNA DE FRESIA</v>
          </cell>
          <cell r="I1678" t="str">
            <v>ADQUISICION</v>
          </cell>
          <cell r="J1678" t="str">
            <v>LLANQUIHUE</v>
          </cell>
          <cell r="K1678" t="str">
            <v/>
          </cell>
        </row>
        <row r="1679">
          <cell r="A1679">
            <v>30341424</v>
          </cell>
          <cell r="B1679" t="str">
            <v>30341424-EJECUCION</v>
          </cell>
          <cell r="C1679" t="str">
            <v/>
          </cell>
          <cell r="D1679">
            <v>144502</v>
          </cell>
          <cell r="E1679" t="str">
            <v>EJECUCION</v>
          </cell>
          <cell r="F1679" t="str">
            <v>GOBIERNO REGIONAL - REGION DE LOS LAGOS</v>
          </cell>
          <cell r="G1679" t="str">
            <v/>
          </cell>
          <cell r="H1679" t="str">
            <v>CONTROL MONITOREO SITUACION SANITARIA EN BOVINOS Y OVINOS DEL T</v>
          </cell>
          <cell r="I1679" t="str">
            <v>CONTROL</v>
          </cell>
          <cell r="J1679" t="str">
            <v>PALENA</v>
          </cell>
          <cell r="K1679" t="str">
            <v/>
          </cell>
        </row>
        <row r="1680">
          <cell r="A1680">
            <v>30154323</v>
          </cell>
          <cell r="B1680" t="str">
            <v>30154323-EJECUCION</v>
          </cell>
          <cell r="C1680" t="str">
            <v/>
          </cell>
          <cell r="D1680">
            <v>1197131</v>
          </cell>
          <cell r="E1680" t="str">
            <v>EJECUCION</v>
          </cell>
          <cell r="F1680" t="str">
            <v>GOBIERNO REGIONAL - REGION DE LOS LAGOS</v>
          </cell>
          <cell r="G1680" t="str">
            <v/>
          </cell>
          <cell r="H1680" t="str">
            <v>CONSTRUCCION COMUNID. TERAPEUTICA DROGODEPENDIENTES, PROV LLANQUIHUE</v>
          </cell>
          <cell r="I1680" t="str">
            <v>CONSTRUCCION</v>
          </cell>
          <cell r="J1680" t="str">
            <v>LLANQUIHUE</v>
          </cell>
          <cell r="K1680" t="str">
            <v>RS</v>
          </cell>
        </row>
        <row r="1681">
          <cell r="A1681">
            <v>40005545</v>
          </cell>
          <cell r="B1681" t="str">
            <v>40005545-EJECUCION</v>
          </cell>
          <cell r="C1681" t="str">
            <v>CURACO DE VELEZ</v>
          </cell>
          <cell r="D1681">
            <v>14999</v>
          </cell>
          <cell r="E1681" t="str">
            <v>EJECUCION</v>
          </cell>
          <cell r="F1681" t="str">
            <v>SUBSECRETARIA DE EDUCACION</v>
          </cell>
          <cell r="G1681" t="str">
            <v/>
          </cell>
          <cell r="H1681" t="str">
            <v>CONSERVACION CASINO ESCOLAR ESCUELA SAN JAVIER</v>
          </cell>
          <cell r="I1681" t="str">
            <v>CONSERVACION</v>
          </cell>
          <cell r="J1681" t="str">
            <v>CHILOE</v>
          </cell>
          <cell r="K1681" t="str">
            <v/>
          </cell>
        </row>
        <row r="1682">
          <cell r="A1682">
            <v>40005520</v>
          </cell>
          <cell r="B1682" t="str">
            <v>40005520-EJECUCION</v>
          </cell>
          <cell r="C1682" t="str">
            <v/>
          </cell>
          <cell r="D1682">
            <v>400000000</v>
          </cell>
          <cell r="E1682" t="str">
            <v>EJECUCION</v>
          </cell>
          <cell r="F1682" t="str">
            <v>GOBIERNO REGIONAL - REGION DE LOS LAGOS</v>
          </cell>
          <cell r="G1682" t="str">
            <v/>
          </cell>
          <cell r="H1682" t="str">
            <v>TRANSFERENCIA FOMENTO AL EMPRENDIMIENTO DE LA MUJER LAFKENCHE</v>
          </cell>
          <cell r="I1682" t="str">
            <v>TRANSFERENCIA</v>
          </cell>
          <cell r="J1682" t="str">
            <v/>
          </cell>
          <cell r="K1682" t="str">
            <v/>
          </cell>
        </row>
        <row r="1683">
          <cell r="A1683">
            <v>40005891</v>
          </cell>
          <cell r="B1683" t="str">
            <v>40005891-DISEÑO</v>
          </cell>
          <cell r="C1683" t="str">
            <v>PUERTO MONTT</v>
          </cell>
          <cell r="D1683">
            <v>20000</v>
          </cell>
          <cell r="E1683" t="str">
            <v>DISEÑO</v>
          </cell>
          <cell r="F1683" t="str">
            <v>SERVICIO VIVIENDA Y URBANIZACION REGION DE LOS LAGOS</v>
          </cell>
          <cell r="G1683" t="str">
            <v/>
          </cell>
          <cell r="H1683" t="str">
            <v>CONSTRUCCION 20 VIVIENDAS ADULTO MAYOR ALERCE HISTÓRICO, PUERTO MONTT</v>
          </cell>
          <cell r="I1683" t="str">
            <v>CONSTRUCCION</v>
          </cell>
          <cell r="J1683" t="str">
            <v>LLANQUIHUE</v>
          </cell>
          <cell r="K1683" t="str">
            <v/>
          </cell>
        </row>
        <row r="1684">
          <cell r="A1684">
            <v>30426825</v>
          </cell>
          <cell r="B1684" t="str">
            <v>30426825-EJECUCION</v>
          </cell>
          <cell r="C1684" t="str">
            <v>PURRANQUE</v>
          </cell>
          <cell r="D1684">
            <v>215830</v>
          </cell>
          <cell r="E1684" t="str">
            <v>EJECUCION</v>
          </cell>
          <cell r="F1684" t="str">
            <v>GOBIERNO REGIONAL - REGION DE LOS LAGOS</v>
          </cell>
          <cell r="G1684" t="str">
            <v/>
          </cell>
          <cell r="H1684" t="str">
            <v>HABILITACION SUMINISTRO EE.EE SECTOR LA POZA, COMUNA PURRANQUE</v>
          </cell>
          <cell r="I1684" t="str">
            <v>HABILITACION</v>
          </cell>
          <cell r="J1684" t="str">
            <v>OSORNO</v>
          </cell>
          <cell r="K1684" t="str">
            <v/>
          </cell>
        </row>
        <row r="1685">
          <cell r="A1685">
            <v>40000405</v>
          </cell>
          <cell r="B1685" t="str">
            <v>40000405-EJECUCION</v>
          </cell>
          <cell r="C1685" t="str">
            <v>LLANQUIHUE</v>
          </cell>
          <cell r="D1685">
            <v>94392</v>
          </cell>
          <cell r="E1685" t="str">
            <v>EJECUCION</v>
          </cell>
          <cell r="F1685" t="str">
            <v>GOBIERNO REGIONAL - REGION DE LOS LAGOS</v>
          </cell>
          <cell r="G1685" t="str">
            <v/>
          </cell>
          <cell r="H1685" t="str">
            <v>CONSTRUCCION  Y EQUIPAMIENTO PARQUE HUMEDAL BAQUEDANO</v>
          </cell>
          <cell r="I1685" t="str">
            <v>CONSTRUCCION</v>
          </cell>
          <cell r="J1685" t="str">
            <v>LLANQUIHUE</v>
          </cell>
          <cell r="K1685" t="str">
            <v/>
          </cell>
        </row>
        <row r="1686">
          <cell r="A1686">
            <v>40003435</v>
          </cell>
          <cell r="B1686" t="str">
            <v>40003435-DISEÑO</v>
          </cell>
          <cell r="C1686" t="str">
            <v>CHONCHI</v>
          </cell>
          <cell r="D1686">
            <v>1085544</v>
          </cell>
          <cell r="E1686" t="str">
            <v>DISEÑO</v>
          </cell>
          <cell r="F1686" t="str">
            <v>DIRECCION DE VIALIDAD</v>
          </cell>
          <cell r="G1686" t="str">
            <v/>
          </cell>
          <cell r="H1686" t="str">
            <v>MEJORAMIENTO RUTA W-800, S.CRUCE RUTA 5 (NOTUCO)-HUILLINCO-CUCAO-CHANQUIN</v>
          </cell>
          <cell r="I1686" t="str">
            <v>MEJORAMIENTO</v>
          </cell>
          <cell r="J1686" t="str">
            <v>CHILOE</v>
          </cell>
          <cell r="K1686" t="str">
            <v>RS</v>
          </cell>
        </row>
        <row r="1687">
          <cell r="A1687">
            <v>30470902</v>
          </cell>
          <cell r="B1687" t="str">
            <v>30470902-EJECUCION</v>
          </cell>
          <cell r="C1687" t="str">
            <v>OSORNO</v>
          </cell>
          <cell r="D1687">
            <v>113596</v>
          </cell>
          <cell r="E1687" t="str">
            <v>EJECUCION</v>
          </cell>
          <cell r="F1687" t="str">
            <v>GOBIERNO REGIONAL - REGION DE LOS LAGOS</v>
          </cell>
          <cell r="G1687" t="str">
            <v/>
          </cell>
          <cell r="H1687" t="str">
            <v>NORMALIZACION CECOSF COMUNA DE OSORNO (BOX DENTAL)</v>
          </cell>
          <cell r="I1687" t="str">
            <v>NORMALIZACION</v>
          </cell>
          <cell r="J1687" t="str">
            <v>OSORNO</v>
          </cell>
          <cell r="K1687" t="str">
            <v>RS</v>
          </cell>
        </row>
        <row r="1688">
          <cell r="A1688">
            <v>30459747</v>
          </cell>
          <cell r="B1688" t="str">
            <v>30459747-DISEÑO</v>
          </cell>
          <cell r="C1688" t="str">
            <v>MAULLIN</v>
          </cell>
          <cell r="D1688">
            <v>754999</v>
          </cell>
          <cell r="E1688" t="str">
            <v>DISEÑO</v>
          </cell>
          <cell r="F1688" t="str">
            <v>DIRECCION DE VIALIDAD</v>
          </cell>
          <cell r="G1688" t="str">
            <v/>
          </cell>
          <cell r="H1688" t="str">
            <v>MEJORAMIENTO RUTA V-90, RUTA 5-MAULLIN, REGION DE LOS LAGOS</v>
          </cell>
          <cell r="I1688" t="str">
            <v>MEJORAMIENTO</v>
          </cell>
          <cell r="J1688" t="str">
            <v>LLANQUIHUE</v>
          </cell>
          <cell r="K1688" t="str">
            <v>RS</v>
          </cell>
        </row>
        <row r="1689">
          <cell r="A1689">
            <v>30483010</v>
          </cell>
          <cell r="B1689" t="str">
            <v>30483010-EJECUCION</v>
          </cell>
          <cell r="C1689" t="str">
            <v/>
          </cell>
          <cell r="D1689">
            <v>240000</v>
          </cell>
          <cell r="E1689" t="str">
            <v>EJECUCION</v>
          </cell>
          <cell r="F1689" t="str">
            <v>GOBIERNO REGIONAL - REGION DE LOS LAGOS</v>
          </cell>
          <cell r="G1689" t="str">
            <v/>
          </cell>
          <cell r="H1689" t="str">
            <v>TRANSFERENCIA SUBSIDIO A LA OPER. SISTEMA AUTOGENERACION AYACARA</v>
          </cell>
          <cell r="I1689" t="str">
            <v>TRANSFERENCIA</v>
          </cell>
          <cell r="J1689" t="str">
            <v/>
          </cell>
          <cell r="K1689" t="str">
            <v/>
          </cell>
        </row>
        <row r="1690">
          <cell r="A1690">
            <v>30112096</v>
          </cell>
          <cell r="B1690" t="str">
            <v>30112096-DISEÑO</v>
          </cell>
          <cell r="C1690" t="str">
            <v>CURACO DE VELEZ</v>
          </cell>
          <cell r="D1690">
            <v>184682</v>
          </cell>
          <cell r="E1690" t="str">
            <v>DISEÑO</v>
          </cell>
          <cell r="F1690" t="str">
            <v>GOBIERNO REGIONAL - REGION DE LOS LAGOS</v>
          </cell>
          <cell r="G1690" t="str">
            <v/>
          </cell>
          <cell r="H1690" t="str">
            <v>REPOSICION CESFAM RURAL, CURACO DE VELEZ</v>
          </cell>
          <cell r="I1690" t="str">
            <v>REPOSICION</v>
          </cell>
          <cell r="J1690" t="str">
            <v>CHILOE</v>
          </cell>
          <cell r="K1690" t="str">
            <v/>
          </cell>
        </row>
        <row r="1691">
          <cell r="A1691">
            <v>40002082</v>
          </cell>
          <cell r="B1691" t="str">
            <v>40002082-EJECUCION</v>
          </cell>
          <cell r="C1691" t="str">
            <v>CHAITEN</v>
          </cell>
          <cell r="D1691">
            <v>532782</v>
          </cell>
          <cell r="E1691" t="str">
            <v>EJECUCION</v>
          </cell>
          <cell r="F1691" t="str">
            <v>AGUA POTABLE RURAL</v>
          </cell>
          <cell r="G1691" t="str">
            <v/>
          </cell>
          <cell r="H1691" t="str">
            <v>CONSTRUCCION SISTEMA APR SANTA BARBARA, COMUNA DE CHAITEN</v>
          </cell>
          <cell r="I1691" t="str">
            <v>CONSTRUCCION</v>
          </cell>
          <cell r="J1691" t="str">
            <v>PALENA</v>
          </cell>
          <cell r="K1691" t="str">
            <v>RS</v>
          </cell>
        </row>
        <row r="1692">
          <cell r="A1692">
            <v>40007299</v>
          </cell>
          <cell r="B1692" t="str">
            <v>40007299-EJECUCION</v>
          </cell>
          <cell r="C1692" t="str">
            <v>CHONCHI</v>
          </cell>
          <cell r="D1692">
            <v>30000</v>
          </cell>
          <cell r="E1692" t="str">
            <v>EJECUCION</v>
          </cell>
          <cell r="F1692" t="str">
            <v>GOBIERNO REGIONAL - REGION DE LOS LAGOS</v>
          </cell>
          <cell r="G1692" t="str">
            <v/>
          </cell>
          <cell r="H1692" t="str">
            <v>HABILITACION DE ILUMINACION PUBLICA DIVERSOS SECTORES DE CHONCHI</v>
          </cell>
          <cell r="I1692" t="str">
            <v>HABILITACION</v>
          </cell>
          <cell r="J1692" t="str">
            <v>CHILOE</v>
          </cell>
          <cell r="K1692" t="str">
            <v/>
          </cell>
        </row>
        <row r="1693">
          <cell r="A1693">
            <v>30488660</v>
          </cell>
          <cell r="B1693" t="str">
            <v>30488660-EJECUCION</v>
          </cell>
          <cell r="C1693" t="str">
            <v>MAULLIN</v>
          </cell>
          <cell r="D1693">
            <v>67012</v>
          </cell>
          <cell r="E1693" t="str">
            <v>EJECUCION</v>
          </cell>
          <cell r="F1693" t="str">
            <v>GOBIERNO REGIONAL - REGION DE LOS LAGOS</v>
          </cell>
          <cell r="G1693" t="str">
            <v/>
          </cell>
          <cell r="H1693" t="str">
            <v>CONSTRUCCION PASEO PEATONAL TECHADO CON CASETA DE INFORMACIÓN TURÍSTICA, MAULLÍN</v>
          </cell>
          <cell r="I1693" t="str">
            <v>CONSTRUCCION</v>
          </cell>
          <cell r="J1693" t="str">
            <v>LLANQUIHUE</v>
          </cell>
          <cell r="K1693" t="str">
            <v/>
          </cell>
        </row>
        <row r="1694">
          <cell r="A1694">
            <v>30128506</v>
          </cell>
          <cell r="B1694" t="str">
            <v>30128506-EJECUCION</v>
          </cell>
          <cell r="C1694" t="str">
            <v>FRUTILLAR</v>
          </cell>
          <cell r="D1694">
            <v>291574</v>
          </cell>
          <cell r="E1694" t="str">
            <v>EJECUCION</v>
          </cell>
          <cell r="F1694" t="str">
            <v>GOBIERNO REGIONAL - REGION DE LOS LAGOS</v>
          </cell>
          <cell r="G1694" t="str">
            <v/>
          </cell>
          <cell r="H1694" t="str">
            <v>CONSTRUCCION RED DE AGUA POTABLE SECTOR LOS BAJOS, FRUTILLAR</v>
          </cell>
          <cell r="I1694" t="str">
            <v>CONSTRUCCION</v>
          </cell>
          <cell r="J1694" t="str">
            <v>LLANQUIHUE</v>
          </cell>
          <cell r="K1694" t="str">
            <v>RS</v>
          </cell>
        </row>
        <row r="1695">
          <cell r="A1695">
            <v>40004037</v>
          </cell>
          <cell r="B1695" t="str">
            <v>40004037-EJECUCION</v>
          </cell>
          <cell r="C1695" t="str">
            <v>FRUTILLAR</v>
          </cell>
          <cell r="D1695">
            <v>161850</v>
          </cell>
          <cell r="E1695" t="str">
            <v>EJECUCION</v>
          </cell>
          <cell r="F1695" t="str">
            <v>GOBIERNO REGIONAL - REGION DE LOS LAGOS</v>
          </cell>
          <cell r="G1695" t="str">
            <v/>
          </cell>
          <cell r="H1695" t="str">
            <v>ADQUISICION BUS PARA DIALIZADOS COMUNA DE FRUTILLAR</v>
          </cell>
          <cell r="I1695" t="str">
            <v>ADQUISICION</v>
          </cell>
          <cell r="J1695" t="str">
            <v>LLANQUIHUE</v>
          </cell>
          <cell r="K1695" t="str">
            <v/>
          </cell>
        </row>
        <row r="1696">
          <cell r="A1696">
            <v>30122114</v>
          </cell>
          <cell r="B1696" t="str">
            <v>30122114-EJECUCION</v>
          </cell>
          <cell r="C1696" t="str">
            <v>ANCUD</v>
          </cell>
          <cell r="D1696">
            <v>3817481</v>
          </cell>
          <cell r="E1696" t="str">
            <v>EJECUCION</v>
          </cell>
          <cell r="F1696" t="str">
            <v>DIRECCION DE VIALIDAD</v>
          </cell>
          <cell r="G1696" t="str">
            <v/>
          </cell>
          <cell r="H1696" t="str">
            <v>REPOSICION PUENTE NEGRO N°2 EN RUTA W-315 COMUNA DE ANCUD</v>
          </cell>
          <cell r="I1696" t="str">
            <v>REPOSICION</v>
          </cell>
          <cell r="J1696" t="str">
            <v>CHILOE</v>
          </cell>
          <cell r="K1696" t="str">
            <v>RS</v>
          </cell>
        </row>
        <row r="1697">
          <cell r="A1697">
            <v>40006801</v>
          </cell>
          <cell r="B1697" t="str">
            <v>40006801-DISEÑO</v>
          </cell>
          <cell r="C1697" t="str">
            <v>HUALAIHUE</v>
          </cell>
          <cell r="D1697">
            <v>100000</v>
          </cell>
          <cell r="E1697" t="str">
            <v>DISEÑO</v>
          </cell>
          <cell r="F1697" t="str">
            <v>GOBIERNO REGIONAL - REGION DE LOS LAGOS</v>
          </cell>
          <cell r="G1697" t="str">
            <v/>
          </cell>
          <cell r="H1697" t="str">
            <v>RESTAURACION RESTAURACIÓN IGLESIA SAN NICOLAS DE TOLENTINO</v>
          </cell>
          <cell r="I1697" t="str">
            <v>RESTAURACION</v>
          </cell>
          <cell r="J1697" t="str">
            <v>PALENA</v>
          </cell>
          <cell r="K1697" t="str">
            <v/>
          </cell>
        </row>
        <row r="1698">
          <cell r="A1698">
            <v>30328431</v>
          </cell>
          <cell r="B1698" t="str">
            <v>30328431-DISEÑO</v>
          </cell>
          <cell r="C1698" t="str">
            <v>COCHAMO</v>
          </cell>
          <cell r="D1698">
            <v>40280</v>
          </cell>
          <cell r="E1698" t="str">
            <v>DISEÑO</v>
          </cell>
          <cell r="F1698" t="str">
            <v>GOBIERNO REGIONAL - REGION DE LOS LAGOS</v>
          </cell>
          <cell r="G1698" t="str">
            <v/>
          </cell>
          <cell r="H1698" t="str">
            <v>CONSTRUCCION GIMNASIO MUNICIPAL DE LLANADA GRANDE</v>
          </cell>
          <cell r="I1698" t="str">
            <v>CONSTRUCCION</v>
          </cell>
          <cell r="J1698" t="str">
            <v>LLANQUIHUE</v>
          </cell>
          <cell r="K1698" t="str">
            <v/>
          </cell>
        </row>
        <row r="1699">
          <cell r="A1699">
            <v>30484364</v>
          </cell>
          <cell r="B1699" t="str">
            <v>30484364-EJECUCION</v>
          </cell>
          <cell r="C1699" t="str">
            <v/>
          </cell>
          <cell r="D1699">
            <v>230000</v>
          </cell>
          <cell r="E1699" t="str">
            <v>EJECUCION</v>
          </cell>
          <cell r="F1699" t="str">
            <v>GOBIERNO REGIONAL - REGION DE LOS LAGOS</v>
          </cell>
          <cell r="G1699" t="str">
            <v/>
          </cell>
          <cell r="H1699" t="str">
            <v>CAPACITACION PARA EL DESARROLLO Y FORTALECIMIENTO DE LAS PERSONAS CO</v>
          </cell>
          <cell r="I1699" t="str">
            <v>CAPACITACION</v>
          </cell>
          <cell r="J1699" t="str">
            <v/>
          </cell>
          <cell r="K1699" t="str">
            <v/>
          </cell>
        </row>
        <row r="1700">
          <cell r="A1700">
            <v>30125850</v>
          </cell>
          <cell r="B1700" t="str">
            <v>30125850-EJECUCION</v>
          </cell>
          <cell r="C1700" t="str">
            <v>QUELLON</v>
          </cell>
          <cell r="D1700">
            <v>294215</v>
          </cell>
          <cell r="E1700" t="str">
            <v>EJECUCION</v>
          </cell>
          <cell r="F1700" t="str">
            <v>GOBIERNO REGIONAL - REGION DE LOS LAGOS</v>
          </cell>
          <cell r="G1700" t="str">
            <v/>
          </cell>
          <cell r="H1700" t="str">
            <v>CONSTRUCCION MULTICANCHA CERRADA FRANCISCO COLOANE COMUNA DE QUELLON</v>
          </cell>
          <cell r="I1700" t="str">
            <v>CONSTRUCCION</v>
          </cell>
          <cell r="J1700" t="str">
            <v>CHILOE</v>
          </cell>
          <cell r="K1700" t="str">
            <v>RS</v>
          </cell>
        </row>
        <row r="1701">
          <cell r="A1701">
            <v>20080167</v>
          </cell>
          <cell r="B1701" t="str">
            <v>20080167-EJECUCION</v>
          </cell>
          <cell r="C1701" t="str">
            <v/>
          </cell>
          <cell r="D1701">
            <v>35786624</v>
          </cell>
          <cell r="E1701" t="str">
            <v>EJECUCION</v>
          </cell>
          <cell r="F1701" t="str">
            <v>DIRECCION DE VIALIDAD</v>
          </cell>
          <cell r="G1701" t="str">
            <v/>
          </cell>
          <cell r="H1701" t="str">
            <v>CONSTRUCCION CAMINO PUELO  - PASO EL BOLSON (C.M.T.)</v>
          </cell>
          <cell r="I1701" t="str">
            <v>CONSTRUCCION</v>
          </cell>
          <cell r="J1701" t="str">
            <v>LLANQUIHUE</v>
          </cell>
          <cell r="K1701" t="str">
            <v>RS</v>
          </cell>
        </row>
        <row r="1702">
          <cell r="A1702">
            <v>30483178</v>
          </cell>
          <cell r="B1702" t="str">
            <v>30483178-EJECUCION</v>
          </cell>
          <cell r="C1702" t="str">
            <v/>
          </cell>
          <cell r="D1702">
            <v>1173790</v>
          </cell>
          <cell r="E1702" t="str">
            <v>EJECUCION</v>
          </cell>
          <cell r="F1702" t="str">
            <v>GOBIERNO REGIONAL - REGION DE LOS LAGOS</v>
          </cell>
          <cell r="G1702" t="str">
            <v/>
          </cell>
          <cell r="H1702" t="str">
            <v>DIFUSION Y APLICACIÓN MODELO EMPRENDIMIENTO E INNOVACION REGIONA</v>
          </cell>
          <cell r="I1702" t="str">
            <v>DIFUSION</v>
          </cell>
          <cell r="J1702" t="str">
            <v/>
          </cell>
          <cell r="K1702" t="str">
            <v/>
          </cell>
        </row>
        <row r="1703">
          <cell r="A1703">
            <v>40004336</v>
          </cell>
          <cell r="B1703" t="str">
            <v>40004336-DISEÑO</v>
          </cell>
          <cell r="C1703" t="str">
            <v>PUYEHUE</v>
          </cell>
          <cell r="D1703">
            <v>301500</v>
          </cell>
          <cell r="E1703" t="str">
            <v>DISEÑO</v>
          </cell>
          <cell r="F1703" t="str">
            <v>GOBIERNO REGIONAL - REGION DE LOS LAGOS</v>
          </cell>
          <cell r="G1703" t="str">
            <v/>
          </cell>
          <cell r="H1703" t="str">
            <v>CONSTRUCCION PLANTA DE TRATAMIENTO DE AGUAS SERVIDAS ENTRE LAGOS</v>
          </cell>
          <cell r="I1703" t="str">
            <v>CONSTRUCCION</v>
          </cell>
          <cell r="J1703" t="str">
            <v>OSORNO</v>
          </cell>
          <cell r="K1703" t="str">
            <v/>
          </cell>
        </row>
        <row r="1704">
          <cell r="A1704">
            <v>40006631</v>
          </cell>
          <cell r="B1704" t="str">
            <v>40006631-EJECUCION</v>
          </cell>
          <cell r="C1704" t="str">
            <v>CASTRO</v>
          </cell>
          <cell r="D1704">
            <v>3000</v>
          </cell>
          <cell r="E1704" t="str">
            <v>EJECUCION</v>
          </cell>
          <cell r="F1704" t="str">
            <v>SUBSECRETARIA DE EDUCACION</v>
          </cell>
          <cell r="G1704" t="str">
            <v/>
          </cell>
          <cell r="H1704" t="str">
            <v>MEJORAMIENTO SISTEMA DE EVACUACIÓN DE AGUAS LLUVIAS</v>
          </cell>
          <cell r="I1704" t="str">
            <v>MEJORAMIENTO</v>
          </cell>
          <cell r="J1704" t="str">
            <v>CHILOE</v>
          </cell>
          <cell r="K1704" t="str">
            <v/>
          </cell>
        </row>
        <row r="1705">
          <cell r="A1705">
            <v>30488884</v>
          </cell>
          <cell r="B1705" t="str">
            <v>30488884-EJECUCION</v>
          </cell>
          <cell r="C1705" t="str">
            <v/>
          </cell>
          <cell r="D1705">
            <v>255667</v>
          </cell>
          <cell r="E1705" t="str">
            <v>EJECUCION</v>
          </cell>
          <cell r="F1705" t="str">
            <v>GOBIERNO REGIONAL - REGION DE LOS LAGOS</v>
          </cell>
          <cell r="G1705" t="str">
            <v/>
          </cell>
          <cell r="H1705" t="str">
            <v>REPOSICION DE VEHÍCULOS PDI, PROVINCIA DE LLANQUIHUE</v>
          </cell>
          <cell r="I1705" t="str">
            <v>REPOSICION</v>
          </cell>
          <cell r="J1705" t="str">
            <v>LLANQUIHUE</v>
          </cell>
          <cell r="K1705" t="str">
            <v/>
          </cell>
        </row>
        <row r="1706">
          <cell r="A1706">
            <v>40006643</v>
          </cell>
          <cell r="B1706" t="str">
            <v>40006643-EJECUCION</v>
          </cell>
          <cell r="C1706" t="str">
            <v>CASTRO</v>
          </cell>
          <cell r="D1706">
            <v>4000</v>
          </cell>
          <cell r="E1706" t="str">
            <v>EJECUCION</v>
          </cell>
          <cell r="F1706" t="str">
            <v>SUBSECRETARIA DE EDUCACION</v>
          </cell>
          <cell r="G1706" t="str">
            <v/>
          </cell>
          <cell r="H1706" t="str">
            <v>LEVANTAMIENTO PROYECTO DE CALCULO ESTRUCTURAL PARA REPARACIÓN ESTRUCTURA</v>
          </cell>
          <cell r="I1706" t="str">
            <v>LEVANTAMIENTO</v>
          </cell>
          <cell r="J1706" t="str">
            <v>CHILOE</v>
          </cell>
          <cell r="K1706" t="str">
            <v/>
          </cell>
        </row>
        <row r="1707">
          <cell r="A1707">
            <v>30136720</v>
          </cell>
          <cell r="B1707" t="str">
            <v>30136720-EJECUCION</v>
          </cell>
          <cell r="C1707" t="str">
            <v>PUERTO VARAS</v>
          </cell>
          <cell r="D1707">
            <v>44894</v>
          </cell>
          <cell r="E1707" t="str">
            <v>EJECUCION</v>
          </cell>
          <cell r="F1707" t="str">
            <v>GOBIERNO REGIONAL - REGION DE LOS LAGOS</v>
          </cell>
          <cell r="G1707" t="str">
            <v/>
          </cell>
          <cell r="H1707" t="str">
            <v>RESTAURACION FACHADAS ZONA TÍPICA PUERTO VARAS</v>
          </cell>
          <cell r="I1707" t="str">
            <v>RESTAURACION</v>
          </cell>
          <cell r="J1707" t="str">
            <v>LLANQUIHUE</v>
          </cell>
          <cell r="K1707" t="str">
            <v>RS</v>
          </cell>
        </row>
        <row r="1708">
          <cell r="A1708">
            <v>40008355</v>
          </cell>
          <cell r="B1708" t="str">
            <v>40008355-EJECUCION</v>
          </cell>
          <cell r="C1708" t="str">
            <v>QUEMCHI</v>
          </cell>
          <cell r="D1708">
            <v>25004</v>
          </cell>
          <cell r="E1708" t="str">
            <v>EJECUCION</v>
          </cell>
          <cell r="F1708" t="str">
            <v>GOBIERNO REGIONAL - REGION DE LOS LAGOS</v>
          </cell>
          <cell r="G1708" t="str">
            <v/>
          </cell>
          <cell r="H1708" t="str">
            <v>INSTALACION DE JARDINERAS Y BASUREROS DE QUEMCHI.</v>
          </cell>
          <cell r="I1708" t="str">
            <v>INSTALACION</v>
          </cell>
          <cell r="J1708" t="str">
            <v>CHILOE</v>
          </cell>
          <cell r="K1708" t="str">
            <v/>
          </cell>
        </row>
        <row r="1709">
          <cell r="A1709">
            <v>30376622</v>
          </cell>
          <cell r="B1709" t="str">
            <v>30376622-DISEÑO</v>
          </cell>
          <cell r="C1709" t="str">
            <v>PUERTO MONTT</v>
          </cell>
          <cell r="D1709">
            <v>150325</v>
          </cell>
          <cell r="E1709" t="str">
            <v>DISEÑO</v>
          </cell>
          <cell r="F1709" t="str">
            <v>DIRECCION DE OBRAS HIDRAULICAS</v>
          </cell>
          <cell r="G1709" t="str">
            <v/>
          </cell>
          <cell r="H1709" t="str">
            <v>CONSTRUCCION COLECTOR RED PRIMARIA ZURITA DE ALERCE PUERTO MONTT</v>
          </cell>
          <cell r="I1709" t="str">
            <v>CONSTRUCCION</v>
          </cell>
          <cell r="J1709" t="str">
            <v>LLANQUIHUE</v>
          </cell>
          <cell r="K1709" t="str">
            <v>RS</v>
          </cell>
        </row>
        <row r="1710">
          <cell r="A1710">
            <v>30371674</v>
          </cell>
          <cell r="B1710" t="str">
            <v>30371674-EJECUCION</v>
          </cell>
          <cell r="C1710" t="str">
            <v>CHAITEN</v>
          </cell>
          <cell r="D1710">
            <v>2400000</v>
          </cell>
          <cell r="E1710" t="str">
            <v>EJECUCION</v>
          </cell>
          <cell r="F1710" t="str">
            <v>GOBIERNO REGIONAL - REGION DE LOS LAGOS</v>
          </cell>
          <cell r="G1710" t="str">
            <v/>
          </cell>
          <cell r="H1710" t="str">
            <v>REPOSICION TERMINAL PORTUARIO DE CHAITEN</v>
          </cell>
          <cell r="I1710" t="str">
            <v>REPOSICION</v>
          </cell>
          <cell r="J1710" t="str">
            <v>PALENA</v>
          </cell>
          <cell r="K1710" t="str">
            <v>RS</v>
          </cell>
        </row>
        <row r="1711">
          <cell r="A1711">
            <v>30066206</v>
          </cell>
          <cell r="B1711" t="str">
            <v>30066206-EJECUCION</v>
          </cell>
          <cell r="C1711" t="str">
            <v/>
          </cell>
          <cell r="D1711">
            <v>22470953</v>
          </cell>
          <cell r="E1711" t="str">
            <v>EJECUCION</v>
          </cell>
          <cell r="F1711" t="str">
            <v>DIRECCION DE VIALIDAD</v>
          </cell>
          <cell r="G1711" t="str">
            <v/>
          </cell>
          <cell r="H1711" t="str">
            <v>REPOSICION RUTA 215-CH. S: BIF. AEROPUERTO C. HOTT-CRUCE LAS LUMAS</v>
          </cell>
          <cell r="I1711" t="str">
            <v>REPOSICION</v>
          </cell>
          <cell r="J1711" t="str">
            <v/>
          </cell>
          <cell r="K1711" t="str">
            <v>RS</v>
          </cell>
        </row>
        <row r="1712">
          <cell r="A1712">
            <v>40001207</v>
          </cell>
          <cell r="B1712" t="str">
            <v>40001207-DISEÑO</v>
          </cell>
          <cell r="C1712" t="str">
            <v>PUERTO MONTT</v>
          </cell>
          <cell r="D1712">
            <v>42169</v>
          </cell>
          <cell r="E1712" t="str">
            <v>DISEÑO</v>
          </cell>
          <cell r="F1712" t="str">
            <v>MINISTERIO DE SALUD</v>
          </cell>
          <cell r="G1712" t="str">
            <v/>
          </cell>
          <cell r="H1712" t="str">
            <v>CONSTRUCCION CENTRO DE SALUD MENTAL COMUNITARIA (COSAM) MELIPULLI</v>
          </cell>
          <cell r="I1712" t="str">
            <v>CONSTRUCCION</v>
          </cell>
          <cell r="J1712" t="str">
            <v>LLANQUIHUE</v>
          </cell>
          <cell r="K1712" t="str">
            <v/>
          </cell>
        </row>
        <row r="1713">
          <cell r="A1713">
            <v>40008322</v>
          </cell>
          <cell r="B1713" t="str">
            <v>40008322-EJECUCION</v>
          </cell>
          <cell r="C1713" t="str">
            <v>ANCUD</v>
          </cell>
          <cell r="D1713">
            <v>807832</v>
          </cell>
          <cell r="E1713" t="str">
            <v>EJECUCION</v>
          </cell>
          <cell r="F1713" t="str">
            <v>GOBIERNO REGIONAL - REGION DE LOS LAGOS</v>
          </cell>
          <cell r="G1713" t="str">
            <v/>
          </cell>
          <cell r="H1713" t="str">
            <v>CONSTRUCCION CUARTEL 3A. COMPAÑÍA BOMBEROS ANCUD</v>
          </cell>
          <cell r="I1713" t="str">
            <v>CONSTRUCCION</v>
          </cell>
          <cell r="J1713" t="str">
            <v>CHILOE</v>
          </cell>
          <cell r="K1713" t="str">
            <v/>
          </cell>
        </row>
        <row r="1714">
          <cell r="A1714">
            <v>30395923</v>
          </cell>
          <cell r="B1714" t="str">
            <v>30395923-EJECUCION</v>
          </cell>
          <cell r="C1714" t="str">
            <v>HUALAIHUE</v>
          </cell>
          <cell r="D1714">
            <v>605551</v>
          </cell>
          <cell r="E1714" t="str">
            <v>EJECUCION</v>
          </cell>
          <cell r="F1714" t="str">
            <v>GOBIERNO REGIONAL - REGION DE LOS LAGOS</v>
          </cell>
          <cell r="G1714" t="str">
            <v/>
          </cell>
          <cell r="H1714" t="str">
            <v>CONSTRUCCION ESTADIO DE ROLECHA, HUALAIHUE</v>
          </cell>
          <cell r="I1714" t="str">
            <v>CONSTRUCCION</v>
          </cell>
          <cell r="J1714" t="str">
            <v>PALENA</v>
          </cell>
          <cell r="K1714" t="str">
            <v/>
          </cell>
        </row>
        <row r="1715">
          <cell r="A1715">
            <v>30462877</v>
          </cell>
          <cell r="B1715" t="str">
            <v>30462877-PREFACTIBILIDAD</v>
          </cell>
          <cell r="C1715" t="str">
            <v>OSORNO</v>
          </cell>
          <cell r="D1715">
            <v>256498</v>
          </cell>
          <cell r="E1715" t="str">
            <v>PREFACTIBILIDAD</v>
          </cell>
          <cell r="F1715" t="str">
            <v>SERVICIO VIVIENDA Y URBANIZACION REGION DE LOS LAGOS</v>
          </cell>
          <cell r="G1715" t="str">
            <v/>
          </cell>
          <cell r="H1715" t="str">
            <v>CONSTRUCCION MACROINFRAESTRUCTURA BARRIO PARQUE DE OSORNO</v>
          </cell>
          <cell r="I1715" t="str">
            <v>CONSTRUCCION</v>
          </cell>
          <cell r="J1715" t="str">
            <v>OSORNO</v>
          </cell>
          <cell r="K1715" t="str">
            <v>RS</v>
          </cell>
        </row>
        <row r="1716">
          <cell r="A1716">
            <v>40000843</v>
          </cell>
          <cell r="B1716" t="str">
            <v>40000843-EJECUCION</v>
          </cell>
          <cell r="C1716" t="str">
            <v/>
          </cell>
          <cell r="D1716">
            <v>77687</v>
          </cell>
          <cell r="E1716" t="str">
            <v>EJECUCION</v>
          </cell>
          <cell r="F1716" t="str">
            <v>GOBIERNO REGIONAL - REGION DE LOS LAGOS</v>
          </cell>
          <cell r="G1716" t="str">
            <v/>
          </cell>
          <cell r="H1716" t="str">
            <v>TRANSFERENCIA DESARROLLO SUSTENTABLE DE UNO DE LOS DESTINOS ECO-TURÍSTICOS CON MAYOR POTENCIAL</v>
          </cell>
          <cell r="I1716" t="str">
            <v>TRANSFERENCIA</v>
          </cell>
          <cell r="J1716" t="str">
            <v/>
          </cell>
          <cell r="K1716" t="str">
            <v/>
          </cell>
        </row>
        <row r="1717">
          <cell r="A1717">
            <v>30122053</v>
          </cell>
          <cell r="B1717" t="str">
            <v>30122053-EJECUCION</v>
          </cell>
          <cell r="C1717" t="str">
            <v>FRUTILLAR</v>
          </cell>
          <cell r="D1717">
            <v>250600</v>
          </cell>
          <cell r="E1717" t="str">
            <v>EJECUCION</v>
          </cell>
          <cell r="F1717" t="str">
            <v>DIRECCION DE OBRAS HIDRAULICAS</v>
          </cell>
          <cell r="G1717" t="str">
            <v/>
          </cell>
          <cell r="H1717" t="str">
            <v>DIAGNOSTICO PLAN MAESTRO FRUTILLAR</v>
          </cell>
          <cell r="I1717" t="str">
            <v>DIAGNOSTICO</v>
          </cell>
          <cell r="J1717" t="str">
            <v>LLANQUIHUE</v>
          </cell>
          <cell r="K1717" t="str">
            <v/>
          </cell>
        </row>
        <row r="1718">
          <cell r="A1718">
            <v>40007397</v>
          </cell>
          <cell r="B1718" t="str">
            <v>40007397-EJECUCION</v>
          </cell>
          <cell r="C1718" t="str">
            <v>PUERTO MONTT</v>
          </cell>
          <cell r="D1718">
            <v>57000</v>
          </cell>
          <cell r="E1718" t="str">
            <v>EJECUCION</v>
          </cell>
          <cell r="F1718" t="str">
            <v>SUBSECRETARIA DE EDUCACION</v>
          </cell>
          <cell r="G1718" t="str">
            <v/>
          </cell>
          <cell r="H1718" t="str">
            <v>MEJORAMIENTO INTEGRAL JARDÍN INFANTIL SEMILLITAS DEL SUR</v>
          </cell>
          <cell r="I1718" t="str">
            <v>MEJORAMIENTO</v>
          </cell>
          <cell r="J1718" t="str">
            <v>LLANQUIHUE</v>
          </cell>
          <cell r="K1718" t="str">
            <v/>
          </cell>
        </row>
        <row r="1719">
          <cell r="A1719">
            <v>40000089</v>
          </cell>
          <cell r="B1719" t="str">
            <v>40000089-EJECUCION</v>
          </cell>
          <cell r="C1719" t="str">
            <v>DALCAHUE</v>
          </cell>
          <cell r="D1719">
            <v>58482</v>
          </cell>
          <cell r="E1719" t="str">
            <v>EJECUCION</v>
          </cell>
          <cell r="F1719" t="str">
            <v>GOBIERNO REGIONAL - REGION DE LOS LAGOS</v>
          </cell>
          <cell r="G1719" t="str">
            <v/>
          </cell>
          <cell r="H1719" t="str">
            <v>REPOSICION LUMINARIAS DIVERSOS SECTORES DE LA COMUNA</v>
          </cell>
          <cell r="I1719" t="str">
            <v>REPOSICION</v>
          </cell>
          <cell r="J1719" t="str">
            <v>CHILOE</v>
          </cell>
          <cell r="K1719" t="str">
            <v/>
          </cell>
        </row>
        <row r="1720">
          <cell r="A1720">
            <v>40006347</v>
          </cell>
          <cell r="B1720" t="str">
            <v>40006347-EJECUCION</v>
          </cell>
          <cell r="C1720" t="str">
            <v>ANCUD</v>
          </cell>
          <cell r="D1720">
            <v>46000</v>
          </cell>
          <cell r="E1720" t="str">
            <v>EJECUCION</v>
          </cell>
          <cell r="F1720" t="str">
            <v>SUBSECRETARIA DE EDUCACION</v>
          </cell>
          <cell r="G1720" t="str">
            <v/>
          </cell>
          <cell r="H1720" t="str">
            <v>REPARACION ESCUELA RURAL EL PALOMAR, COMUNA ANCUD</v>
          </cell>
          <cell r="I1720" t="str">
            <v>REPARACION</v>
          </cell>
          <cell r="J1720" t="str">
            <v>CHILOE</v>
          </cell>
          <cell r="K1720" t="str">
            <v/>
          </cell>
        </row>
        <row r="1721">
          <cell r="A1721">
            <v>40001265</v>
          </cell>
          <cell r="B1721" t="str">
            <v>40001265-EJECUCION</v>
          </cell>
          <cell r="C1721" t="str">
            <v>PUERTO MONTT</v>
          </cell>
          <cell r="D1721">
            <v>48542</v>
          </cell>
          <cell r="E1721" t="str">
            <v>EJECUCION</v>
          </cell>
          <cell r="F1721" t="str">
            <v>GOBIERNO REGIONAL - REGION DE LOS LAGOS</v>
          </cell>
          <cell r="G1721" t="str">
            <v/>
          </cell>
          <cell r="H1721" t="str">
            <v xml:space="preserve">MEJORAMIENTO ÁREAS VERDES PARQUE SAMUEL ROMAN ALERCE NORTE </v>
          </cell>
          <cell r="I1721" t="str">
            <v>MEJORAMIENTO</v>
          </cell>
          <cell r="J1721" t="str">
            <v>LLANQUIHUE</v>
          </cell>
          <cell r="K1721" t="str">
            <v/>
          </cell>
        </row>
        <row r="1722">
          <cell r="A1722">
            <v>40007217</v>
          </cell>
          <cell r="B1722" t="str">
            <v>40007217-EJECUCION</v>
          </cell>
          <cell r="C1722" t="str">
            <v>PUERTO VARAS</v>
          </cell>
          <cell r="D1722">
            <v>94000</v>
          </cell>
          <cell r="E1722" t="str">
            <v>EJECUCION</v>
          </cell>
          <cell r="F1722" t="str">
            <v>GOBIERNO REGIONAL - REGION DE LOS LAGOS</v>
          </cell>
          <cell r="G1722" t="str">
            <v/>
          </cell>
          <cell r="H1722" t="str">
            <v xml:space="preserve">CONSTRUCCION FERIA TURÍSTICA PUERTO VARAS </v>
          </cell>
          <cell r="I1722" t="str">
            <v>CONSTRUCCION</v>
          </cell>
          <cell r="J1722" t="str">
            <v>LLANQUIHUE</v>
          </cell>
          <cell r="K1722" t="str">
            <v/>
          </cell>
        </row>
        <row r="1723">
          <cell r="A1723">
            <v>30134714</v>
          </cell>
          <cell r="B1723" t="str">
            <v>30134714-EJECUCION</v>
          </cell>
          <cell r="C1723" t="str">
            <v>FRESIA</v>
          </cell>
          <cell r="D1723">
            <v>828841</v>
          </cell>
          <cell r="E1723" t="str">
            <v>EJECUCION</v>
          </cell>
          <cell r="F1723" t="str">
            <v>GOBIERNO REGIONAL - REGION DE LOS LAGOS</v>
          </cell>
          <cell r="G1723" t="str">
            <v/>
          </cell>
          <cell r="H1723" t="str">
            <v>CONSTRUCCION ESTADIO MUNICIPAL ANFUR, COMUNA DE FRESIA</v>
          </cell>
          <cell r="I1723" t="str">
            <v>CONSTRUCCION</v>
          </cell>
          <cell r="J1723" t="str">
            <v>LLANQUIHUE</v>
          </cell>
          <cell r="K1723" t="str">
            <v>FI</v>
          </cell>
        </row>
        <row r="1724">
          <cell r="A1724">
            <v>40002944</v>
          </cell>
          <cell r="B1724" t="str">
            <v>40002944-EJECUCION</v>
          </cell>
          <cell r="C1724" t="str">
            <v>OSORNO</v>
          </cell>
          <cell r="D1724">
            <v>94605</v>
          </cell>
          <cell r="E1724" t="str">
            <v>EJECUCION</v>
          </cell>
          <cell r="F1724" t="str">
            <v>GOBIERNO REGIONAL - REGION DE LOS LAGOS</v>
          </cell>
          <cell r="G1724" t="str">
            <v/>
          </cell>
          <cell r="H1724" t="str">
            <v>ADQUISICION CAMION LIMPIA FOSAS, COMUNA DE OSORNO</v>
          </cell>
          <cell r="I1724" t="str">
            <v>ADQUISICION</v>
          </cell>
          <cell r="J1724" t="str">
            <v>OSORNO</v>
          </cell>
          <cell r="K1724" t="str">
            <v/>
          </cell>
        </row>
        <row r="1725">
          <cell r="A1725">
            <v>40004721</v>
          </cell>
          <cell r="B1725" t="str">
            <v>40004721-EJECUCION</v>
          </cell>
          <cell r="C1725" t="str">
            <v>LLANQUIHUE</v>
          </cell>
          <cell r="D1725">
            <v>165059</v>
          </cell>
          <cell r="E1725" t="str">
            <v>EJECUCION</v>
          </cell>
          <cell r="F1725" t="str">
            <v>MINISTERIO DE SALUD</v>
          </cell>
          <cell r="G1725" t="str">
            <v/>
          </cell>
          <cell r="H1725" t="str">
            <v>CONSERVACION INFRAESTRUCTURA HOSPITAL LLANQUIHUE</v>
          </cell>
          <cell r="I1725" t="str">
            <v>CONSERVACION</v>
          </cell>
          <cell r="J1725" t="str">
            <v>LLANQUIHUE</v>
          </cell>
          <cell r="K1725" t="str">
            <v/>
          </cell>
        </row>
        <row r="1726">
          <cell r="A1726">
            <v>30072812</v>
          </cell>
          <cell r="B1726" t="str">
            <v>30072812-DISEÑO</v>
          </cell>
          <cell r="C1726" t="str">
            <v>CHAITEN</v>
          </cell>
          <cell r="D1726">
            <v>63647</v>
          </cell>
          <cell r="E1726" t="str">
            <v>DISEÑO</v>
          </cell>
          <cell r="F1726" t="str">
            <v>GOBIERNO REGIONAL - REGION DE LOS LAGOS</v>
          </cell>
          <cell r="G1726" t="str">
            <v/>
          </cell>
          <cell r="H1726" t="str">
            <v>CONSTRUCCION TERMINAL DE BUSES CHAITEN</v>
          </cell>
          <cell r="I1726" t="str">
            <v>CONSTRUCCION</v>
          </cell>
          <cell r="J1726" t="str">
            <v>PALENA</v>
          </cell>
          <cell r="K1726" t="str">
            <v/>
          </cell>
        </row>
        <row r="1727">
          <cell r="A1727">
            <v>40000775</v>
          </cell>
          <cell r="B1727" t="str">
            <v>40000775-EJECUCION</v>
          </cell>
          <cell r="C1727" t="str">
            <v>CHONCHI</v>
          </cell>
          <cell r="D1727">
            <v>447721</v>
          </cell>
          <cell r="E1727" t="str">
            <v>EJECUCION</v>
          </cell>
          <cell r="F1727" t="str">
            <v>GOBIERNO REGIONAL - REGION DE LOS LAGOS</v>
          </cell>
          <cell r="G1727" t="str">
            <v/>
          </cell>
          <cell r="H1727" t="str">
            <v>REPOSICION MAQUINARIA MUNICIPAL COMUNA DE CHONCHI</v>
          </cell>
          <cell r="I1727" t="str">
            <v>REPOSICION</v>
          </cell>
          <cell r="J1727" t="str">
            <v>CHILOE</v>
          </cell>
          <cell r="K1727" t="str">
            <v/>
          </cell>
        </row>
        <row r="1728">
          <cell r="A1728">
            <v>30122072</v>
          </cell>
          <cell r="B1728" t="str">
            <v>30122072-EJECUCION</v>
          </cell>
          <cell r="C1728" t="str">
            <v>PUERTO MONTT</v>
          </cell>
          <cell r="D1728">
            <v>1140660</v>
          </cell>
          <cell r="E1728" t="str">
            <v>EJECUCION</v>
          </cell>
          <cell r="F1728" t="str">
            <v>DIRECCION DE VIALIDAD</v>
          </cell>
          <cell r="G1728" t="str">
            <v/>
          </cell>
          <cell r="H1728" t="str">
            <v>REPOSICION PUENTE GÓMEZ N°3 EN RUTA V-86 COMUNA DE PUERTO MONTT</v>
          </cell>
          <cell r="I1728" t="str">
            <v>REPOSICION</v>
          </cell>
          <cell r="J1728" t="str">
            <v>LLANQUIHUE</v>
          </cell>
          <cell r="K1728" t="str">
            <v>RS</v>
          </cell>
        </row>
        <row r="1729">
          <cell r="A1729">
            <v>40007190</v>
          </cell>
          <cell r="B1729" t="str">
            <v>40007190-EJECUCION</v>
          </cell>
          <cell r="C1729" t="str">
            <v>QUINCHAO</v>
          </cell>
          <cell r="D1729">
            <v>50000</v>
          </cell>
          <cell r="E1729" t="str">
            <v>EJECUCION</v>
          </cell>
          <cell r="F1729" t="str">
            <v>GOBIERNO REGIONAL - REGION DE LOS LAGOS</v>
          </cell>
          <cell r="G1729" t="str">
            <v/>
          </cell>
          <cell r="H1729" t="str">
            <v>CONSTRUCCION CANCHA SINTÉTICA DE FUTBOLITO SECTOR QUINCHAO</v>
          </cell>
          <cell r="I1729" t="str">
            <v>CONSTRUCCION</v>
          </cell>
          <cell r="J1729" t="str">
            <v>CHILOE</v>
          </cell>
          <cell r="K1729" t="str">
            <v/>
          </cell>
        </row>
        <row r="1730">
          <cell r="A1730">
            <v>40005807</v>
          </cell>
          <cell r="B1730" t="str">
            <v>40005807-EJECUCION</v>
          </cell>
          <cell r="C1730" t="str">
            <v>QUINCHAO</v>
          </cell>
          <cell r="D1730">
            <v>220000</v>
          </cell>
          <cell r="E1730" t="str">
            <v>EJECUCION</v>
          </cell>
          <cell r="F1730" t="str">
            <v>GOBIERNO REGIONAL - REGION DE LOS LAGOS</v>
          </cell>
          <cell r="G1730" t="str">
            <v/>
          </cell>
          <cell r="H1730" t="str">
            <v xml:space="preserve">ADQUISICION SISTEMA DE ILUMINACIÓN AERÓDROMOS DE QUENAC Y APIAO </v>
          </cell>
          <cell r="I1730" t="str">
            <v>ADQUISICION</v>
          </cell>
          <cell r="J1730" t="str">
            <v>CHILOE</v>
          </cell>
          <cell r="K1730" t="str">
            <v/>
          </cell>
        </row>
        <row r="1731">
          <cell r="A1731">
            <v>40005699</v>
          </cell>
          <cell r="B1731" t="str">
            <v>40005699-EJECUCION</v>
          </cell>
          <cell r="C1731" t="str">
            <v/>
          </cell>
          <cell r="D1731">
            <v>391525000</v>
          </cell>
          <cell r="E1731" t="str">
            <v>EJECUCION</v>
          </cell>
          <cell r="F1731" t="str">
            <v>GOBIERNO REGIONAL - REGION DE LOS LAGOS</v>
          </cell>
          <cell r="G1731" t="str">
            <v/>
          </cell>
          <cell r="H1731" t="str">
            <v>TRANSFERENCIA PROGRAMA DE TRANSFERENCIA A LA MICRO Y PEQUEÑA EMPRESA DEL TERRITORIO</v>
          </cell>
          <cell r="I1731" t="str">
            <v>TRANSFERENCIA</v>
          </cell>
          <cell r="J1731" t="str">
            <v/>
          </cell>
          <cell r="K1731" t="str">
            <v/>
          </cell>
        </row>
        <row r="1732">
          <cell r="A1732">
            <v>30158072</v>
          </cell>
          <cell r="B1732" t="str">
            <v>30158072-EJECUCION</v>
          </cell>
          <cell r="C1732" t="str">
            <v>PUERTO OCTAY</v>
          </cell>
          <cell r="D1732">
            <v>3162718</v>
          </cell>
          <cell r="E1732" t="str">
            <v>EJECUCION</v>
          </cell>
          <cell r="F1732" t="str">
            <v>GOBIERNO REGIONAL - REGION DE LOS LAGOS</v>
          </cell>
          <cell r="G1732" t="str">
            <v/>
          </cell>
          <cell r="H1732" t="str">
            <v>MEJORAMIENTO HOSPITAL PUERTO OCTAY</v>
          </cell>
          <cell r="I1732" t="str">
            <v>MEJORAMIENTO</v>
          </cell>
          <cell r="J1732" t="str">
            <v>OSORNO</v>
          </cell>
          <cell r="K1732" t="str">
            <v>RS</v>
          </cell>
        </row>
        <row r="1733">
          <cell r="A1733">
            <v>40004086</v>
          </cell>
          <cell r="B1733" t="str">
            <v>40004086-DISEÑO</v>
          </cell>
          <cell r="C1733" t="str">
            <v>SAN JUAN DE LA COSTA</v>
          </cell>
          <cell r="D1733">
            <v>73800</v>
          </cell>
          <cell r="E1733" t="str">
            <v>DISEÑO</v>
          </cell>
          <cell r="F1733" t="str">
            <v>SERVICIO VIVIENDA Y URBANIZACION REGION DE LOS LAGOS</v>
          </cell>
          <cell r="G1733" t="str">
            <v/>
          </cell>
          <cell r="H1733" t="str">
            <v>MEJORAMIENTO EXPLANADA COSTANERA BAHIA MANSA DE LA COMUNA SAN JUAN DE LA COSTA</v>
          </cell>
          <cell r="I1733" t="str">
            <v>MEJORAMIENTO</v>
          </cell>
          <cell r="J1733" t="str">
            <v>OSORNO</v>
          </cell>
          <cell r="K1733" t="str">
            <v>FI</v>
          </cell>
        </row>
        <row r="1734">
          <cell r="A1734">
            <v>40006204</v>
          </cell>
          <cell r="B1734" t="str">
            <v>40006204-EJECUCION</v>
          </cell>
          <cell r="C1734" t="str">
            <v>QUELLON</v>
          </cell>
          <cell r="D1734">
            <v>2000</v>
          </cell>
          <cell r="E1734" t="str">
            <v>EJECUCION</v>
          </cell>
          <cell r="F1734" t="str">
            <v>SUBSECRETARIA DE EDUCACION</v>
          </cell>
          <cell r="G1734" t="str">
            <v/>
          </cell>
          <cell r="H1734" t="str">
            <v>CONSERVACION Y ADAPTACION DE EQUIPOS ELECTRICOS A LUZ LED CEA - QUELLÓN</v>
          </cell>
          <cell r="I1734" t="str">
            <v>CONSERVACION</v>
          </cell>
          <cell r="J1734" t="str">
            <v>CHILOE</v>
          </cell>
          <cell r="K1734" t="str">
            <v/>
          </cell>
        </row>
        <row r="1735">
          <cell r="A1735">
            <v>40007407</v>
          </cell>
          <cell r="B1735" t="str">
            <v>40007407-EJECUCION</v>
          </cell>
          <cell r="C1735" t="str">
            <v>PUERTO MONTT</v>
          </cell>
          <cell r="D1735">
            <v>26000</v>
          </cell>
          <cell r="E1735" t="str">
            <v>EJECUCION</v>
          </cell>
          <cell r="F1735" t="str">
            <v>SUBSECRETARIA DE EDUCACION</v>
          </cell>
          <cell r="G1735" t="str">
            <v/>
          </cell>
          <cell r="H1735" t="str">
            <v>REPOSICION ESCUELA ROTARIO BRAVO</v>
          </cell>
          <cell r="I1735" t="str">
            <v>REPOSICION</v>
          </cell>
          <cell r="J1735" t="str">
            <v>LLANQUIHUE</v>
          </cell>
          <cell r="K1735" t="str">
            <v/>
          </cell>
        </row>
        <row r="1736">
          <cell r="A1736">
            <v>30382027</v>
          </cell>
          <cell r="B1736" t="str">
            <v>30382027-EJECUCION</v>
          </cell>
          <cell r="C1736" t="str">
            <v>CASTRO</v>
          </cell>
          <cell r="D1736">
            <v>250000</v>
          </cell>
          <cell r="E1736" t="str">
            <v>EJECUCION</v>
          </cell>
          <cell r="F1736" t="str">
            <v>GOBIERNO REGIONAL - REGION DE LOS LAGOS</v>
          </cell>
          <cell r="G1736" t="str">
            <v/>
          </cell>
          <cell r="H1736" t="str">
            <v>TRANSFERENCIA SUBSIDIO A LA OPER. SISTEMA AUTOGENERACION ISLA QUEHUI</v>
          </cell>
          <cell r="I1736" t="str">
            <v>TRANSFERENCIA</v>
          </cell>
          <cell r="J1736" t="str">
            <v>CHILOE</v>
          </cell>
          <cell r="K1736" t="str">
            <v/>
          </cell>
        </row>
        <row r="1737">
          <cell r="A1737">
            <v>40000965</v>
          </cell>
          <cell r="B1737" t="str">
            <v>40000965-EJECUCION</v>
          </cell>
          <cell r="C1737" t="str">
            <v/>
          </cell>
          <cell r="D1737">
            <v>110961969</v>
          </cell>
          <cell r="E1737" t="str">
            <v>EJECUCION</v>
          </cell>
          <cell r="F1737" t="str">
            <v>GOBIERNO REGIONAL - REGION DE LOS LAGOS</v>
          </cell>
          <cell r="G1737" t="str">
            <v/>
          </cell>
          <cell r="H1737" t="str">
            <v>TRANSFERENCIA ASISTENCIA TÉCNICA PESCADORES ARTESANALES SUBTERRITORIO 2 PMDT PATAGONIA VERDE</v>
          </cell>
          <cell r="I1737" t="str">
            <v>TRANSFERENCIA</v>
          </cell>
          <cell r="J1737" t="str">
            <v/>
          </cell>
          <cell r="K1737" t="str">
            <v/>
          </cell>
        </row>
        <row r="1738">
          <cell r="A1738">
            <v>40008552</v>
          </cell>
          <cell r="B1738" t="str">
            <v>40008552-EJECUCION</v>
          </cell>
          <cell r="C1738" t="str">
            <v>CALBUCO</v>
          </cell>
          <cell r="D1738">
            <v>30000</v>
          </cell>
          <cell r="E1738" t="str">
            <v>EJECUCION</v>
          </cell>
          <cell r="F1738" t="str">
            <v>GOBIERNO REGIONAL - REGION DE LOS LAGOS</v>
          </cell>
          <cell r="G1738" t="str">
            <v/>
          </cell>
          <cell r="H1738" t="str">
            <v>REPOSICION PISO GIMNASIO PARGUA</v>
          </cell>
          <cell r="I1738" t="str">
            <v>REPOSICION</v>
          </cell>
          <cell r="J1738" t="str">
            <v>LLANQUIHUE</v>
          </cell>
          <cell r="K1738" t="str">
            <v/>
          </cell>
        </row>
        <row r="1739">
          <cell r="A1739">
            <v>30304623</v>
          </cell>
          <cell r="B1739" t="str">
            <v>30304623-EJECUCION</v>
          </cell>
          <cell r="C1739" t="str">
            <v>ANCUD</v>
          </cell>
          <cell r="D1739">
            <v>1596591</v>
          </cell>
          <cell r="E1739" t="str">
            <v>EJECUCION</v>
          </cell>
          <cell r="F1739" t="str">
            <v>MINISTERIO DE SALUD</v>
          </cell>
          <cell r="G1739" t="str">
            <v/>
          </cell>
          <cell r="H1739" t="str">
            <v xml:space="preserve">CONSTRUCCION SERVICIO DE URGENCIA DE ALTA RESOLUTIVIDAD, ANCUD </v>
          </cell>
          <cell r="I1739" t="str">
            <v>CONSTRUCCION</v>
          </cell>
          <cell r="J1739" t="str">
            <v>CHILOE</v>
          </cell>
          <cell r="K1739" t="str">
            <v>RS</v>
          </cell>
        </row>
        <row r="1740">
          <cell r="A1740">
            <v>40007601</v>
          </cell>
          <cell r="B1740" t="str">
            <v>40007601-EJECUCION</v>
          </cell>
          <cell r="C1740" t="str">
            <v>PUERTO OCTAY</v>
          </cell>
          <cell r="D1740">
            <v>6000</v>
          </cell>
          <cell r="E1740" t="str">
            <v>EJECUCION</v>
          </cell>
          <cell r="F1740" t="str">
            <v>SUBSECRETARIA DE EDUCACION</v>
          </cell>
          <cell r="G1740" t="str">
            <v/>
          </cell>
          <cell r="H1740" t="str">
            <v>CONSERVACION PINTURA DE SALAS DE CLASES ESCUELA ALBERTO HURTADO, PUERTO OCTAY</v>
          </cell>
          <cell r="I1740" t="str">
            <v>CONSERVACION</v>
          </cell>
          <cell r="J1740" t="str">
            <v>OSORNO</v>
          </cell>
          <cell r="K1740" t="str">
            <v/>
          </cell>
        </row>
        <row r="1741">
          <cell r="A1741">
            <v>30342673</v>
          </cell>
          <cell r="B1741" t="str">
            <v>30342673-EJECUCION</v>
          </cell>
          <cell r="C1741" t="str">
            <v>CHAITEN</v>
          </cell>
          <cell r="D1741">
            <v>9788091</v>
          </cell>
          <cell r="E1741" t="str">
            <v>EJECUCION</v>
          </cell>
          <cell r="F1741" t="str">
            <v>GOBIERNO REGIONAL - REGION DE LOS LAGOS</v>
          </cell>
          <cell r="G1741" t="str">
            <v/>
          </cell>
          <cell r="H1741" t="str">
            <v>CONSTRUCCION CAMINO RUTA W-807,SECTOR:PTE.NEGRO-PTE.AQUELLAS,CHAITEN</v>
          </cell>
          <cell r="I1741" t="str">
            <v>CONSTRUCCION</v>
          </cell>
          <cell r="J1741" t="str">
            <v>PALENA</v>
          </cell>
          <cell r="K1741" t="str">
            <v>RS</v>
          </cell>
        </row>
        <row r="1742">
          <cell r="A1742">
            <v>40006791</v>
          </cell>
          <cell r="B1742" t="str">
            <v>40006791-DISEÑO</v>
          </cell>
          <cell r="C1742" t="str">
            <v>QUINCHAO</v>
          </cell>
          <cell r="D1742">
            <v>1301</v>
          </cell>
          <cell r="E1742" t="str">
            <v>DISEÑO</v>
          </cell>
          <cell r="F1742" t="str">
            <v>SUBSECRETARIA DE EDUCACION</v>
          </cell>
          <cell r="G1742" t="str">
            <v/>
          </cell>
          <cell r="H1742" t="str">
            <v>NORMALIZACION INSTALACIONES DE GAS E INFRAESTRUCTURA ESCUELA RURAL METAHUE</v>
          </cell>
          <cell r="I1742" t="str">
            <v>NORMALIZACION</v>
          </cell>
          <cell r="J1742" t="str">
            <v>CHILOE</v>
          </cell>
          <cell r="K1742" t="str">
            <v/>
          </cell>
        </row>
        <row r="1743">
          <cell r="A1743">
            <v>30406324</v>
          </cell>
          <cell r="B1743" t="str">
            <v>30406324-DISEÑO</v>
          </cell>
          <cell r="C1743" t="str">
            <v>PUERTO VARAS</v>
          </cell>
          <cell r="D1743">
            <v>38000</v>
          </cell>
          <cell r="E1743" t="str">
            <v>DISEÑO</v>
          </cell>
          <cell r="F1743" t="str">
            <v>GOBIERNO REGIONAL - REGION DE LOS LAGOS</v>
          </cell>
          <cell r="G1743" t="str">
            <v/>
          </cell>
          <cell r="H1743" t="str">
            <v>REPOSICION CUARTEL SEGUNDA COMPAÑIA DE BOMBEROS, PUERTO VARAS</v>
          </cell>
          <cell r="I1743" t="str">
            <v>REPOSICION</v>
          </cell>
          <cell r="J1743" t="str">
            <v>LLANQUIHUE</v>
          </cell>
          <cell r="K1743" t="str">
            <v/>
          </cell>
        </row>
        <row r="1744">
          <cell r="A1744">
            <v>30134462</v>
          </cell>
          <cell r="B1744" t="str">
            <v>30134462-EJECUCION</v>
          </cell>
          <cell r="C1744" t="str">
            <v>PUERTO MONTT</v>
          </cell>
          <cell r="D1744">
            <v>591953</v>
          </cell>
          <cell r="E1744" t="str">
            <v>EJECUCION</v>
          </cell>
          <cell r="F1744" t="str">
            <v>SERVICIO VIVIENDA Y URBANIZACION REGION DE LOS LAGOS</v>
          </cell>
          <cell r="G1744" t="str">
            <v/>
          </cell>
          <cell r="H1744" t="str">
            <v>MEJORAMIENTO PLAZA AV. TRANSVERSAL 3/AV. 2 ORIENTE ALERCE PTO. MONTT</v>
          </cell>
          <cell r="I1744" t="str">
            <v>MEJORAMIENTO</v>
          </cell>
          <cell r="J1744" t="str">
            <v>LLANQUIHUE</v>
          </cell>
          <cell r="K1744" t="str">
            <v/>
          </cell>
        </row>
        <row r="1745">
          <cell r="A1745">
            <v>40005696</v>
          </cell>
          <cell r="B1745" t="str">
            <v>40005696-EJECUCION</v>
          </cell>
          <cell r="C1745" t="str">
            <v>PUERTO VARAS</v>
          </cell>
          <cell r="D1745">
            <v>673752</v>
          </cell>
          <cell r="E1745" t="str">
            <v>EJECUCION</v>
          </cell>
          <cell r="F1745" t="str">
            <v>GOBIERNO REGIONAL - REGION DE LOS LAGOS</v>
          </cell>
          <cell r="G1745" t="str">
            <v/>
          </cell>
          <cell r="H1745" t="str">
            <v>CONSERVACION DEMARCACIÓN VIAL Y SEÑALETICA VERTICAL</v>
          </cell>
          <cell r="I1745" t="str">
            <v>CONSERVACION</v>
          </cell>
          <cell r="J1745" t="str">
            <v>LLANQUIHUE</v>
          </cell>
          <cell r="K1745" t="str">
            <v/>
          </cell>
        </row>
        <row r="1746">
          <cell r="A1746">
            <v>40005936</v>
          </cell>
          <cell r="B1746" t="str">
            <v>40005936-EJECUCION</v>
          </cell>
          <cell r="C1746" t="str">
            <v>CALBUCO</v>
          </cell>
          <cell r="D1746">
            <v>701613</v>
          </cell>
          <cell r="E1746" t="str">
            <v>EJECUCION</v>
          </cell>
          <cell r="F1746" t="str">
            <v>GOBIERNO REGIONAL - REGION DE LOS LAGOS</v>
          </cell>
          <cell r="G1746" t="str">
            <v/>
          </cell>
          <cell r="H1746" t="str">
            <v>CONSTRUCCION SERVICIO AGUA POTABLE RURAL LA CAMPANA, CALBUCO</v>
          </cell>
          <cell r="I1746" t="str">
            <v>CONSTRUCCION</v>
          </cell>
          <cell r="J1746" t="str">
            <v>LLANQUIHUE</v>
          </cell>
          <cell r="K1746" t="str">
            <v/>
          </cell>
        </row>
        <row r="1747">
          <cell r="A1747">
            <v>30070314</v>
          </cell>
          <cell r="B1747" t="str">
            <v>30070314-DISEÑO</v>
          </cell>
          <cell r="C1747" t="str">
            <v>PUYEHUE</v>
          </cell>
          <cell r="D1747">
            <v>145486</v>
          </cell>
          <cell r="E1747" t="str">
            <v>DISEÑO</v>
          </cell>
          <cell r="F1747" t="str">
            <v>GOBIERNO REGIONAL - REGION DE LOS LAGOS</v>
          </cell>
          <cell r="G1747" t="str">
            <v/>
          </cell>
          <cell r="H1747" t="str">
            <v>REPOSICION ESCUELA NUEVO PORVENIR DE ENTRE LAGOS</v>
          </cell>
          <cell r="I1747" t="str">
            <v>REPOSICION</v>
          </cell>
          <cell r="J1747" t="str">
            <v>OSORNO</v>
          </cell>
          <cell r="K1747" t="str">
            <v/>
          </cell>
        </row>
        <row r="1748">
          <cell r="A1748">
            <v>30122114</v>
          </cell>
          <cell r="B1748" t="str">
            <v>30122114-DISEÑO</v>
          </cell>
          <cell r="C1748" t="str">
            <v>ANCUD</v>
          </cell>
          <cell r="D1748">
            <v>103096</v>
          </cell>
          <cell r="E1748" t="str">
            <v>DISEÑO</v>
          </cell>
          <cell r="F1748" t="str">
            <v>DIRECCION DE VIALIDAD</v>
          </cell>
          <cell r="G1748" t="str">
            <v/>
          </cell>
          <cell r="H1748" t="str">
            <v>REPOSICION PUENTE NEGRO N°2 EN RUTA W-315 COMUNA DE ANCUD</v>
          </cell>
          <cell r="I1748" t="str">
            <v>REPOSICION</v>
          </cell>
          <cell r="J1748" t="str">
            <v>CHILOE</v>
          </cell>
          <cell r="K1748" t="str">
            <v>RS</v>
          </cell>
        </row>
        <row r="1749">
          <cell r="A1749">
            <v>40007568</v>
          </cell>
          <cell r="B1749" t="str">
            <v>40007568-EJECUCION</v>
          </cell>
          <cell r="C1749" t="str">
            <v>PURRANQUE</v>
          </cell>
          <cell r="D1749">
            <v>5636364</v>
          </cell>
          <cell r="E1749" t="str">
            <v>EJECUCION</v>
          </cell>
          <cell r="F1749" t="str">
            <v>SUBSECRETARIA DE EDUCACION</v>
          </cell>
          <cell r="G1749" t="str">
            <v/>
          </cell>
          <cell r="H1749" t="str">
            <v>INSTALACION MEJORAMIENTO SISTEMA ELECTRICO. ESCUELA NUEVA ISRAEL.</v>
          </cell>
          <cell r="I1749" t="str">
            <v>INSTALACION</v>
          </cell>
          <cell r="J1749" t="str">
            <v>OSORNO</v>
          </cell>
          <cell r="K1749" t="str">
            <v/>
          </cell>
        </row>
        <row r="1750">
          <cell r="A1750">
            <v>30480673</v>
          </cell>
          <cell r="B1750" t="str">
            <v>30480673-EJECUCION</v>
          </cell>
          <cell r="C1750" t="str">
            <v>QUELLON</v>
          </cell>
          <cell r="D1750">
            <v>1719061</v>
          </cell>
          <cell r="E1750" t="str">
            <v>EJECUCION</v>
          </cell>
          <cell r="F1750" t="str">
            <v>JUNTA NACIONAL DE JARDINES INFANTILES</v>
          </cell>
          <cell r="G1750" t="str">
            <v/>
          </cell>
          <cell r="H1750" t="str">
            <v>CONSTRUCCION SALA CUNA Y JARDÍN INFANTIL AITUE, QUELLON</v>
          </cell>
          <cell r="I1750" t="str">
            <v>CONSTRUCCION</v>
          </cell>
          <cell r="J1750" t="str">
            <v>CHILOE</v>
          </cell>
          <cell r="K1750" t="str">
            <v>RS</v>
          </cell>
        </row>
        <row r="1751">
          <cell r="A1751">
            <v>40006638</v>
          </cell>
          <cell r="B1751" t="str">
            <v>40006638-DISEÑO</v>
          </cell>
          <cell r="C1751" t="str">
            <v>ANCUD</v>
          </cell>
          <cell r="D1751">
            <v>2000</v>
          </cell>
          <cell r="E1751" t="str">
            <v>DISEÑO</v>
          </cell>
          <cell r="F1751" t="str">
            <v>SUBSECRETARIA DE EDUCACION</v>
          </cell>
          <cell r="G1751" t="str">
            <v/>
          </cell>
          <cell r="H1751" t="str">
            <v>REPARACION ASESORIA REPARACION Y MEJORAMIENTO JARDÍN INFANTIL EL LOBITO CHILOTE, COMUNA ANC</v>
          </cell>
          <cell r="I1751" t="str">
            <v>REPARACION</v>
          </cell>
          <cell r="J1751" t="str">
            <v>CHILOE</v>
          </cell>
          <cell r="K1751" t="str">
            <v/>
          </cell>
        </row>
        <row r="1752">
          <cell r="A1752">
            <v>30199074</v>
          </cell>
          <cell r="B1752" t="str">
            <v>30199074-EJECUCION</v>
          </cell>
          <cell r="C1752" t="str">
            <v>PUERTO MONTT</v>
          </cell>
          <cell r="D1752">
            <v>1854863</v>
          </cell>
          <cell r="E1752" t="str">
            <v>EJECUCION</v>
          </cell>
          <cell r="F1752" t="str">
            <v>GOBIERNO REGIONAL - REGION DE LOS LAGOS</v>
          </cell>
          <cell r="G1752" t="str">
            <v/>
          </cell>
          <cell r="H1752" t="str">
            <v>REPOSICION ESTADIO VIEJOS CRACKS CHINQUIHUE, PUERTO MONTT</v>
          </cell>
          <cell r="I1752" t="str">
            <v>REPOSICION</v>
          </cell>
          <cell r="J1752" t="str">
            <v>LLANQUIHUE</v>
          </cell>
          <cell r="K1752" t="str">
            <v>RS</v>
          </cell>
        </row>
        <row r="1753">
          <cell r="A1753">
            <v>40000008</v>
          </cell>
          <cell r="B1753" t="str">
            <v>40000008-EJECUCION</v>
          </cell>
          <cell r="C1753" t="str">
            <v>CHONCHI</v>
          </cell>
          <cell r="D1753">
            <v>107107</v>
          </cell>
          <cell r="E1753" t="str">
            <v>EJECUCION</v>
          </cell>
          <cell r="F1753" t="str">
            <v>GOBIERNO REGIONAL - REGION DE LOS LAGOS</v>
          </cell>
          <cell r="G1753" t="str">
            <v/>
          </cell>
          <cell r="H1753" t="str">
            <v xml:space="preserve">REPOSICION Y ADQUISICION CAMIONETAS PARA TRANSPORTE MUNICIPAL  </v>
          </cell>
          <cell r="I1753" t="str">
            <v>REPOSICION</v>
          </cell>
          <cell r="J1753" t="str">
            <v>CHILOE</v>
          </cell>
          <cell r="K1753" t="str">
            <v/>
          </cell>
        </row>
        <row r="1754">
          <cell r="A1754">
            <v>30487535</v>
          </cell>
          <cell r="B1754" t="str">
            <v>30487535-EJECUCION</v>
          </cell>
          <cell r="C1754" t="str">
            <v>CASTRO</v>
          </cell>
          <cell r="D1754">
            <v>55000</v>
          </cell>
          <cell r="E1754" t="str">
            <v>EJECUCION</v>
          </cell>
          <cell r="F1754" t="str">
            <v>GOBIERNO REGIONAL - REGION DE LOS LAGOS</v>
          </cell>
          <cell r="G1754" t="str">
            <v/>
          </cell>
          <cell r="H1754" t="str">
            <v>MEJORAMIENTO ILUMINACION ACCESO DE CASTRO</v>
          </cell>
          <cell r="I1754" t="str">
            <v>MEJORAMIENTO</v>
          </cell>
          <cell r="J1754" t="str">
            <v>CHILOE</v>
          </cell>
          <cell r="K1754" t="str">
            <v/>
          </cell>
        </row>
        <row r="1755">
          <cell r="A1755">
            <v>30484438</v>
          </cell>
          <cell r="B1755" t="str">
            <v>30484438-DISEÑO</v>
          </cell>
          <cell r="C1755" t="str">
            <v>COCHAMO</v>
          </cell>
          <cell r="D1755">
            <v>48552</v>
          </cell>
          <cell r="E1755" t="str">
            <v>DISEÑO</v>
          </cell>
          <cell r="F1755" t="str">
            <v>SERVICIO VIVIENDA Y URBANIZACION REGION DE LOS LAGOS</v>
          </cell>
          <cell r="G1755" t="str">
            <v/>
          </cell>
          <cell r="H1755" t="str">
            <v>CONSTRUCCION PLAZA CÍVICA COCHAMÓ</v>
          </cell>
          <cell r="I1755" t="str">
            <v>CONSTRUCCION</v>
          </cell>
          <cell r="J1755" t="str">
            <v>LLANQUIHUE</v>
          </cell>
          <cell r="K1755" t="str">
            <v>RS</v>
          </cell>
        </row>
        <row r="1756">
          <cell r="A1756">
            <v>40001457</v>
          </cell>
          <cell r="B1756" t="str">
            <v>40001457-EJECUCION</v>
          </cell>
          <cell r="C1756" t="str">
            <v/>
          </cell>
          <cell r="D1756">
            <v>256064</v>
          </cell>
          <cell r="E1756" t="str">
            <v>EJECUCION</v>
          </cell>
          <cell r="F1756" t="str">
            <v>GOBIERNO REGIONAL - REGION DE LOS LAGOS</v>
          </cell>
          <cell r="G1756" t="str">
            <v/>
          </cell>
          <cell r="H1756" t="str">
            <v>REPOSICION DE VEHICULOS PDI, PROVINCIA DE OSORNO</v>
          </cell>
          <cell r="I1756" t="str">
            <v>REPOSICION</v>
          </cell>
          <cell r="J1756" t="str">
            <v/>
          </cell>
          <cell r="K1756" t="str">
            <v/>
          </cell>
        </row>
        <row r="1757">
          <cell r="A1757">
            <v>30468388</v>
          </cell>
          <cell r="B1757" t="str">
            <v>30468388-EJECUCION</v>
          </cell>
          <cell r="C1757" t="str">
            <v/>
          </cell>
          <cell r="D1757">
            <v>425541</v>
          </cell>
          <cell r="E1757" t="str">
            <v>EJECUCION</v>
          </cell>
          <cell r="F1757" t="str">
            <v>GOBIERNO REGIONAL - REGION DE LOS LAGOS</v>
          </cell>
          <cell r="G1757" t="str">
            <v/>
          </cell>
          <cell r="H1757" t="str">
            <v xml:space="preserve">AMPLIACION ÁREA DE MOVIMIENTO PEQUEÑO AERÓDROMO ALTO PALENA </v>
          </cell>
          <cell r="I1757" t="str">
            <v>AMPLIACION</v>
          </cell>
          <cell r="J1757" t="str">
            <v/>
          </cell>
          <cell r="K1757" t="str">
            <v>RS</v>
          </cell>
        </row>
        <row r="1758">
          <cell r="A1758">
            <v>40007939</v>
          </cell>
          <cell r="B1758" t="str">
            <v>40007939-EJECUCION</v>
          </cell>
          <cell r="C1758" t="str">
            <v>MAULLIN</v>
          </cell>
          <cell r="D1758">
            <v>902723</v>
          </cell>
          <cell r="E1758" t="str">
            <v>EJECUCION</v>
          </cell>
          <cell r="F1758" t="str">
            <v>GOBIERNO REGIONAL - REGION DE LOS LAGOS</v>
          </cell>
          <cell r="G1758" t="str">
            <v/>
          </cell>
          <cell r="H1758" t="str">
            <v>REPOSICION LUMBRADO PÚBLICO CON TECNOLOGIA LED COMUNA DE MAULLIN</v>
          </cell>
          <cell r="I1758" t="str">
            <v>REPOSICION</v>
          </cell>
          <cell r="J1758" t="str">
            <v>LLANQUIHUE</v>
          </cell>
          <cell r="K1758" t="str">
            <v/>
          </cell>
        </row>
        <row r="1759">
          <cell r="A1759">
            <v>30488318</v>
          </cell>
          <cell r="B1759" t="str">
            <v>30488318-EJECUCION</v>
          </cell>
          <cell r="C1759" t="str">
            <v>CURACO DE VELEZ</v>
          </cell>
          <cell r="D1759">
            <v>94392</v>
          </cell>
          <cell r="E1759" t="str">
            <v>EJECUCION</v>
          </cell>
          <cell r="F1759" t="str">
            <v>GOBIERNO REGIONAL - REGION DE LOS LAGOS</v>
          </cell>
          <cell r="G1759" t="str">
            <v/>
          </cell>
          <cell r="H1759" t="str">
            <v>HABILITACION EXTENSION DE REDES Y ABASTECIMIENTO APR SECTOR KM 8</v>
          </cell>
          <cell r="I1759" t="str">
            <v>HABILITACION</v>
          </cell>
          <cell r="J1759" t="str">
            <v>CHILOE</v>
          </cell>
          <cell r="K1759" t="str">
            <v/>
          </cell>
        </row>
        <row r="1760">
          <cell r="A1760">
            <v>40000924</v>
          </cell>
          <cell r="B1760" t="str">
            <v>40000924-EJECUCION</v>
          </cell>
          <cell r="C1760" t="str">
            <v/>
          </cell>
          <cell r="D1760">
            <v>100000</v>
          </cell>
          <cell r="E1760" t="str">
            <v>EJECUCION</v>
          </cell>
          <cell r="F1760" t="str">
            <v>GOBIERNO REGIONAL - REGION DE LOS LAGOS</v>
          </cell>
          <cell r="G1760" t="str">
            <v/>
          </cell>
          <cell r="H1760" t="str">
            <v>TRANSFERENCIA DESARROLLO DE BARRAS ENERGÉTICAS SALUDABLES, A PARTIR DE LA UTILIZACIÓN DE ALGAS</v>
          </cell>
          <cell r="I1760" t="str">
            <v>TRANSFERENCIA</v>
          </cell>
          <cell r="J1760" t="str">
            <v/>
          </cell>
          <cell r="K1760" t="str">
            <v/>
          </cell>
        </row>
        <row r="1761">
          <cell r="A1761">
            <v>30483152</v>
          </cell>
          <cell r="B1761" t="str">
            <v>30483152-PREFACTIBILIDAD</v>
          </cell>
          <cell r="C1761" t="str">
            <v/>
          </cell>
          <cell r="D1761">
            <v>410913</v>
          </cell>
          <cell r="E1761" t="str">
            <v>PREFACTIBILIDAD</v>
          </cell>
          <cell r="F1761" t="str">
            <v>DIRECCION DE VIALIDAD</v>
          </cell>
          <cell r="G1761" t="str">
            <v/>
          </cell>
          <cell r="H1761" t="str">
            <v>CONSTRUCCION CONEXIÓN VIAL RUTA 7 - V-69 (CANUTILLAR) REG LOS LAGOS</v>
          </cell>
          <cell r="I1761" t="str">
            <v>CONSTRUCCION</v>
          </cell>
          <cell r="J1761" t="str">
            <v/>
          </cell>
          <cell r="K1761" t="str">
            <v>RS</v>
          </cell>
        </row>
        <row r="1762">
          <cell r="A1762">
            <v>30115295</v>
          </cell>
          <cell r="B1762" t="str">
            <v>30115295-EJECUCION</v>
          </cell>
          <cell r="C1762" t="str">
            <v>PALENA</v>
          </cell>
          <cell r="D1762">
            <v>788374</v>
          </cell>
          <cell r="E1762" t="str">
            <v>EJECUCION</v>
          </cell>
          <cell r="F1762" t="str">
            <v>GOBIERNO REGIONAL - REGION DE LOS LAGOS</v>
          </cell>
          <cell r="G1762" t="str">
            <v/>
          </cell>
          <cell r="H1762" t="str">
            <v>REPOSICION Y AMPLIACION CUARTEL 1° COMPAÑIA DE BOMBEROS DE PALENA</v>
          </cell>
          <cell r="I1762" t="str">
            <v>REPOSICION</v>
          </cell>
          <cell r="J1762" t="str">
            <v>PALENA</v>
          </cell>
          <cell r="K1762" t="str">
            <v>RS</v>
          </cell>
        </row>
        <row r="1763">
          <cell r="A1763">
            <v>30061828</v>
          </cell>
          <cell r="B1763" t="str">
            <v>30061828-EJECUCION</v>
          </cell>
          <cell r="C1763" t="str">
            <v/>
          </cell>
          <cell r="D1763">
            <v>3883540</v>
          </cell>
          <cell r="E1763" t="str">
            <v>EJECUCION</v>
          </cell>
          <cell r="F1763" t="str">
            <v>DIRECCION DE VIALIDAD</v>
          </cell>
          <cell r="G1763" t="str">
            <v/>
          </cell>
          <cell r="H1763" t="str">
            <v>MEJORAMIENTO RUTA 225-CH. SECTOR: PETROHUE - LAGO TODOS LOS SANTOS</v>
          </cell>
          <cell r="I1763" t="str">
            <v>MEJORAMIENTO</v>
          </cell>
          <cell r="J1763" t="str">
            <v/>
          </cell>
          <cell r="K1763" t="str">
            <v>RS</v>
          </cell>
        </row>
        <row r="1764">
          <cell r="A1764">
            <v>30133755</v>
          </cell>
          <cell r="B1764" t="str">
            <v>30133755-EJECUCION</v>
          </cell>
          <cell r="C1764" t="str">
            <v/>
          </cell>
          <cell r="D1764">
            <v>9774474</v>
          </cell>
          <cell r="E1764" t="str">
            <v>EJECUCION</v>
          </cell>
          <cell r="F1764" t="str">
            <v>GOBIERNO REGIONAL - REGION DE LOS LAGOS</v>
          </cell>
          <cell r="G1764" t="str">
            <v/>
          </cell>
          <cell r="H1764" t="str">
            <v>CONSERVACION RED VIAL DE VARIOS CAMINOS PAVIMENTADOS AÑO 2013</v>
          </cell>
          <cell r="I1764" t="str">
            <v>CONSERVACION</v>
          </cell>
          <cell r="J1764" t="str">
            <v/>
          </cell>
          <cell r="K1764" t="str">
            <v/>
          </cell>
        </row>
        <row r="1765">
          <cell r="A1765">
            <v>40001034</v>
          </cell>
          <cell r="B1765" t="str">
            <v>40001034-EJECUCION</v>
          </cell>
          <cell r="C1765" t="str">
            <v>LOS MUERMOS</v>
          </cell>
          <cell r="D1765">
            <v>73830</v>
          </cell>
          <cell r="E1765" t="str">
            <v>EJECUCION</v>
          </cell>
          <cell r="F1765" t="str">
            <v>GOBIERNO REGIONAL - REGION DE LOS LAGOS</v>
          </cell>
          <cell r="G1765" t="str">
            <v/>
          </cell>
          <cell r="H1765" t="str">
            <v>HABILITACION SUMINISTRO ENERGIA ELECTRICA SECTOR RURAL LA PALOMA, LOS MUERMOS</v>
          </cell>
          <cell r="I1765" t="str">
            <v>HABILITACION</v>
          </cell>
          <cell r="J1765" t="str">
            <v>LLANQUIHUE</v>
          </cell>
          <cell r="K1765" t="str">
            <v>RS</v>
          </cell>
        </row>
        <row r="1766">
          <cell r="A1766">
            <v>30465396</v>
          </cell>
          <cell r="B1766" t="str">
            <v>30465396-EJECUCION</v>
          </cell>
          <cell r="C1766" t="str">
            <v>QUELLON</v>
          </cell>
          <cell r="D1766">
            <v>1508918</v>
          </cell>
          <cell r="E1766" t="str">
            <v>EJECUCION</v>
          </cell>
          <cell r="F1766" t="str">
            <v>GOBIERNO REGIONAL - REGION DE LOS LAGOS</v>
          </cell>
          <cell r="G1766" t="str">
            <v/>
          </cell>
          <cell r="H1766" t="str">
            <v>CONSTRUCCION EXTENSIÓN REDES AP Y ALC DIVERSAS CALLES SECTOR ESTERO QUELLON</v>
          </cell>
          <cell r="I1766" t="str">
            <v>CONSTRUCCION</v>
          </cell>
          <cell r="J1766" t="str">
            <v>CHILOE</v>
          </cell>
          <cell r="K1766" t="str">
            <v/>
          </cell>
        </row>
        <row r="1767">
          <cell r="A1767">
            <v>30458322</v>
          </cell>
          <cell r="B1767" t="str">
            <v>30458322-EJECUCION</v>
          </cell>
          <cell r="C1767" t="str">
            <v/>
          </cell>
          <cell r="D1767">
            <v>305886</v>
          </cell>
          <cell r="E1767" t="str">
            <v>EJECUCION</v>
          </cell>
          <cell r="F1767" t="str">
            <v>GOBIERNO REGIONAL - REGION DE LOS LAGOS</v>
          </cell>
          <cell r="G1767" t="str">
            <v/>
          </cell>
          <cell r="H1767" t="str">
            <v>CONSERVACION VARIOS CNOS. VECINALES GLOSA 7, COMUNA DE FRESIA</v>
          </cell>
          <cell r="I1767" t="str">
            <v>CONSERVACION</v>
          </cell>
          <cell r="J1767" t="str">
            <v/>
          </cell>
          <cell r="K1767" t="str">
            <v/>
          </cell>
        </row>
        <row r="1768">
          <cell r="A1768">
            <v>30463800</v>
          </cell>
          <cell r="B1768" t="str">
            <v>30463800-EJECUCION</v>
          </cell>
          <cell r="C1768" t="str">
            <v>OSORNO</v>
          </cell>
          <cell r="D1768">
            <v>2987485</v>
          </cell>
          <cell r="E1768" t="str">
            <v>EJECUCION</v>
          </cell>
          <cell r="F1768" t="str">
            <v>GOBIERNO REGIONAL - REGION DE LOS LAGOS</v>
          </cell>
          <cell r="G1768" t="str">
            <v/>
          </cell>
          <cell r="H1768" t="str">
            <v>REPOSICION HOSPEDERIA HOGAR DE CRISTO, OSORNO</v>
          </cell>
          <cell r="I1768" t="str">
            <v>REPOSICION</v>
          </cell>
          <cell r="J1768" t="str">
            <v>OSORNO</v>
          </cell>
          <cell r="K1768" t="str">
            <v>FI</v>
          </cell>
        </row>
        <row r="1769">
          <cell r="A1769">
            <v>30482049</v>
          </cell>
          <cell r="B1769" t="str">
            <v>30482049-EJECUCION</v>
          </cell>
          <cell r="C1769" t="str">
            <v>PALENA</v>
          </cell>
          <cell r="D1769">
            <v>92274</v>
          </cell>
          <cell r="E1769" t="str">
            <v>EJECUCION</v>
          </cell>
          <cell r="F1769" t="str">
            <v>GOBIERNO REGIONAL - REGION DE LOS LAGOS</v>
          </cell>
          <cell r="G1769" t="str">
            <v/>
          </cell>
          <cell r="H1769" t="str">
            <v>CONSTRUCCION CENTRO POLIFUNCIONAL PUERTO RAMIREZ</v>
          </cell>
          <cell r="I1769" t="str">
            <v>CONSTRUCCION</v>
          </cell>
          <cell r="J1769" t="str">
            <v>PALENA</v>
          </cell>
          <cell r="K1769" t="str">
            <v/>
          </cell>
        </row>
        <row r="1770">
          <cell r="A1770">
            <v>40006710</v>
          </cell>
          <cell r="B1770" t="str">
            <v>40006710-EJECUCION</v>
          </cell>
          <cell r="C1770" t="str">
            <v>CALBUCO</v>
          </cell>
          <cell r="D1770">
            <v>7873599</v>
          </cell>
          <cell r="E1770" t="str">
            <v>EJECUCION</v>
          </cell>
          <cell r="F1770" t="str">
            <v>SUBSECRETARIA DE EDUCACION</v>
          </cell>
          <cell r="G1770" t="str">
            <v/>
          </cell>
          <cell r="H1770" t="str">
            <v>REPOSICION CIERRO PERIMETRAL ESC. B. O'HIGGINS</v>
          </cell>
          <cell r="I1770" t="str">
            <v>REPOSICION</v>
          </cell>
          <cell r="J1770" t="str">
            <v>LLANQUIHUE</v>
          </cell>
          <cell r="K1770" t="str">
            <v/>
          </cell>
        </row>
        <row r="1771">
          <cell r="A1771">
            <v>30069055</v>
          </cell>
          <cell r="B1771" t="str">
            <v>30069055-EJECUCION</v>
          </cell>
          <cell r="C1771" t="str">
            <v/>
          </cell>
          <cell r="D1771">
            <v>5794894</v>
          </cell>
          <cell r="E1771" t="str">
            <v>EJECUCION</v>
          </cell>
          <cell r="F1771" t="str">
            <v>DIRECCION DE VIALIDAD</v>
          </cell>
          <cell r="G1771" t="str">
            <v/>
          </cell>
          <cell r="H1771" t="str">
            <v>MEJORAMIENTO RUTAS W-135-125. SECTOR: RAMPA CHACAO-LINAO</v>
          </cell>
          <cell r="I1771" t="str">
            <v>MEJORAMIENTO</v>
          </cell>
          <cell r="J1771" t="str">
            <v/>
          </cell>
          <cell r="K1771" t="str">
            <v>RS</v>
          </cell>
        </row>
        <row r="1772">
          <cell r="A1772">
            <v>30487091</v>
          </cell>
          <cell r="B1772" t="str">
            <v>30487091-EJECUCION</v>
          </cell>
          <cell r="C1772" t="str">
            <v>PUERTO MONTT</v>
          </cell>
          <cell r="D1772">
            <v>43604</v>
          </cell>
          <cell r="E1772" t="str">
            <v>EJECUCION</v>
          </cell>
          <cell r="F1772" t="str">
            <v>GOBIERNO REGIONAL - REGION DE LOS LAGOS</v>
          </cell>
          <cell r="G1772" t="str">
            <v/>
          </cell>
          <cell r="H1772" t="str">
            <v>CONSTRUCCION MURO DE GAVIONES SECTOR LA CAPILLA ISLA TENGLO</v>
          </cell>
          <cell r="I1772" t="str">
            <v>CONSTRUCCION</v>
          </cell>
          <cell r="J1772" t="str">
            <v>LLANQUIHUE</v>
          </cell>
          <cell r="K1772" t="str">
            <v/>
          </cell>
        </row>
        <row r="1773">
          <cell r="A1773">
            <v>30131913</v>
          </cell>
          <cell r="B1773" t="str">
            <v>30131913-EJECUCION</v>
          </cell>
          <cell r="C1773" t="str">
            <v>PUYEHUE</v>
          </cell>
          <cell r="D1773">
            <v>933780</v>
          </cell>
          <cell r="E1773" t="str">
            <v>EJECUCION</v>
          </cell>
          <cell r="F1773" t="str">
            <v>AGUA POTABLE RURAL</v>
          </cell>
          <cell r="G1773" t="str">
            <v/>
          </cell>
          <cell r="H1773" t="str">
            <v>CONSTRUCCION SISTEMA AGUA POTABLE RURAL, EL ENCANTO- PUYEHUE</v>
          </cell>
          <cell r="I1773" t="str">
            <v>CONSTRUCCION</v>
          </cell>
          <cell r="J1773" t="str">
            <v>OSORNO</v>
          </cell>
          <cell r="K1773" t="str">
            <v>RS</v>
          </cell>
        </row>
        <row r="1774">
          <cell r="A1774">
            <v>30484941</v>
          </cell>
          <cell r="B1774" t="str">
            <v>30484941-EJECUCION</v>
          </cell>
          <cell r="C1774" t="str">
            <v>CHAITEN</v>
          </cell>
          <cell r="D1774">
            <v>238539</v>
          </cell>
          <cell r="E1774" t="str">
            <v>EJECUCION</v>
          </cell>
          <cell r="F1774" t="str">
            <v>GOBIERNO REGIONAL - REGION DE LOS LAGOS</v>
          </cell>
          <cell r="G1774" t="str">
            <v/>
          </cell>
          <cell r="H1774" t="str">
            <v>CONSERVACION EDIFICIO PUBLICO Y HABILITACIÓN MUSEO DE LA CARRETERA AUSTRAL</v>
          </cell>
          <cell r="I1774" t="str">
            <v>CONSERVACION</v>
          </cell>
          <cell r="J1774" t="str">
            <v>PALENA</v>
          </cell>
          <cell r="K1774" t="str">
            <v/>
          </cell>
        </row>
        <row r="1775">
          <cell r="A1775">
            <v>40007295</v>
          </cell>
          <cell r="B1775" t="str">
            <v>40007295-EJECUCION</v>
          </cell>
          <cell r="C1775" t="str">
            <v>CHONCHI</v>
          </cell>
          <cell r="D1775">
            <v>60000</v>
          </cell>
          <cell r="E1775" t="str">
            <v>EJECUCION</v>
          </cell>
          <cell r="F1775" t="str">
            <v>GOBIERNO REGIONAL - REGION DE LOS LAGOS</v>
          </cell>
          <cell r="G1775" t="str">
            <v/>
          </cell>
          <cell r="H1775" t="str">
            <v>CONSTRUCCION MULTICANCHA SECTOR PULPITO COMUNA DE CHONCHI</v>
          </cell>
          <cell r="I1775" t="str">
            <v>CONSTRUCCION</v>
          </cell>
          <cell r="J1775" t="str">
            <v>CHILOE</v>
          </cell>
          <cell r="K1775" t="str">
            <v/>
          </cell>
        </row>
        <row r="1776">
          <cell r="A1776">
            <v>30481255</v>
          </cell>
          <cell r="B1776" t="str">
            <v>30481255-EJECUCION</v>
          </cell>
          <cell r="C1776" t="str">
            <v/>
          </cell>
          <cell r="D1776">
            <v>7082026</v>
          </cell>
          <cell r="E1776" t="str">
            <v>EJECUCION</v>
          </cell>
          <cell r="F1776" t="str">
            <v>DIRECCION DE VIALIDAD</v>
          </cell>
          <cell r="G1776" t="str">
            <v/>
          </cell>
          <cell r="H1776" t="str">
            <v>CONSERVACION RED VIAL ADMINISTRACIÓN DIRECTA X REGIÓN AÑO 2018</v>
          </cell>
          <cell r="I1776" t="str">
            <v>CONSERVACION</v>
          </cell>
          <cell r="J1776" t="str">
            <v/>
          </cell>
          <cell r="K1776" t="str">
            <v/>
          </cell>
        </row>
        <row r="1777">
          <cell r="A1777">
            <v>40006078</v>
          </cell>
          <cell r="B1777" t="str">
            <v>40006078-EJECUCION</v>
          </cell>
          <cell r="C1777" t="str">
            <v>PUQUELDON</v>
          </cell>
          <cell r="D1777">
            <v>600000</v>
          </cell>
          <cell r="E1777" t="str">
            <v>EJECUCION</v>
          </cell>
          <cell r="F1777" t="str">
            <v>GOBIERNO REGIONAL - REGION DE LOS LAGOS</v>
          </cell>
          <cell r="G1777" t="str">
            <v/>
          </cell>
          <cell r="H1777" t="str">
            <v>CONSERVACION DE CAMINOS RURALES NO ENROLADOS - COMUNA DE PUQUELDON</v>
          </cell>
          <cell r="I1777" t="str">
            <v>CONSERVACION</v>
          </cell>
          <cell r="J1777" t="str">
            <v>CHILOE</v>
          </cell>
          <cell r="K1777" t="str">
            <v/>
          </cell>
        </row>
        <row r="1778">
          <cell r="A1778">
            <v>30257522</v>
          </cell>
          <cell r="B1778" t="str">
            <v>30257522-PREFACTIBILIDAD</v>
          </cell>
          <cell r="C1778" t="str">
            <v/>
          </cell>
          <cell r="D1778">
            <v>317176</v>
          </cell>
          <cell r="E1778" t="str">
            <v>PREFACTIBILIDAD</v>
          </cell>
          <cell r="F1778" t="str">
            <v>DIRECCION DE VIALIDAD</v>
          </cell>
          <cell r="G1778" t="str">
            <v/>
          </cell>
          <cell r="H1778" t="str">
            <v>CONSTRUCCION CIRCUNVALACION LAGO RUPANCO, REGION LOS LAGOS</v>
          </cell>
          <cell r="I1778" t="str">
            <v>CONSTRUCCION</v>
          </cell>
          <cell r="J1778" t="str">
            <v/>
          </cell>
          <cell r="K1778" t="str">
            <v>RS</v>
          </cell>
        </row>
        <row r="1779">
          <cell r="A1779">
            <v>40007175</v>
          </cell>
          <cell r="B1779" t="str">
            <v>40007175-EJECUCION</v>
          </cell>
          <cell r="C1779" t="str">
            <v>QUINCHAO</v>
          </cell>
          <cell r="D1779">
            <v>60000</v>
          </cell>
          <cell r="E1779" t="str">
            <v>EJECUCION</v>
          </cell>
          <cell r="F1779" t="str">
            <v>GOBIERNO REGIONAL - REGION DE LOS LAGOS</v>
          </cell>
          <cell r="G1779" t="str">
            <v/>
          </cell>
          <cell r="H1779" t="str">
            <v>MEJORAMIENTO PLAZA DE ARMAS DE ACHAO, COMUNA DE QUINCHAO</v>
          </cell>
          <cell r="I1779" t="str">
            <v>MEJORAMIENTO</v>
          </cell>
          <cell r="J1779" t="str">
            <v>CHILOE</v>
          </cell>
          <cell r="K1779" t="str">
            <v/>
          </cell>
        </row>
        <row r="1780">
          <cell r="A1780">
            <v>40005536</v>
          </cell>
          <cell r="B1780" t="str">
            <v>40005536-EJECUCION</v>
          </cell>
          <cell r="C1780" t="str">
            <v/>
          </cell>
          <cell r="D1780">
            <v>300000</v>
          </cell>
          <cell r="E1780" t="str">
            <v>EJECUCION</v>
          </cell>
          <cell r="F1780" t="str">
            <v>GOBIERNO REGIONAL - REGION DE LOS LAGOS</v>
          </cell>
          <cell r="G1780" t="str">
            <v/>
          </cell>
          <cell r="H1780" t="str">
            <v>INVESTIGACION PREFACTIBILIDAD DE ENERGÍA MAREOMOTRIZ</v>
          </cell>
          <cell r="I1780" t="str">
            <v>INVESTIGACION</v>
          </cell>
          <cell r="J1780" t="str">
            <v/>
          </cell>
          <cell r="K1780" t="str">
            <v/>
          </cell>
        </row>
        <row r="1781">
          <cell r="A1781">
            <v>30462785</v>
          </cell>
          <cell r="B1781" t="str">
            <v>30462785-EJECUCION</v>
          </cell>
          <cell r="C1781" t="str">
            <v>CURACO DE VELEZ</v>
          </cell>
          <cell r="D1781">
            <v>91611</v>
          </cell>
          <cell r="E1781" t="str">
            <v>EJECUCION</v>
          </cell>
          <cell r="F1781" t="str">
            <v>SUBSECRETARIA VIVIENDA Y URBANISMO</v>
          </cell>
          <cell r="G1781" t="str">
            <v/>
          </cell>
          <cell r="H1781" t="str">
            <v xml:space="preserve">DIAGNOSTICO PLAN REGULADOR COMUNAL DE CURACO DE VELEZ </v>
          </cell>
          <cell r="I1781" t="str">
            <v>DIAGNOSTICO</v>
          </cell>
          <cell r="J1781" t="str">
            <v>CHILOE</v>
          </cell>
          <cell r="K1781" t="str">
            <v/>
          </cell>
        </row>
        <row r="1782">
          <cell r="A1782">
            <v>40005534</v>
          </cell>
          <cell r="B1782" t="str">
            <v>40005534-EJECUCION</v>
          </cell>
          <cell r="C1782" t="str">
            <v>QUEMCHI</v>
          </cell>
          <cell r="D1782">
            <v>150000</v>
          </cell>
          <cell r="E1782" t="str">
            <v>EJECUCION</v>
          </cell>
          <cell r="F1782" t="str">
            <v>GOBIERNO REGIONAL - REGION DE LOS LAGOS</v>
          </cell>
          <cell r="G1782" t="str">
            <v/>
          </cell>
          <cell r="H1782" t="str">
            <v>HABILITACION SUMINISTRIO ENERGÍA ELÉCTRICA SECTOR RIO NEGRO COMUNA DE QUEMCHI</v>
          </cell>
          <cell r="I1782" t="str">
            <v>HABILITACION</v>
          </cell>
          <cell r="J1782" t="str">
            <v>CHILOE</v>
          </cell>
          <cell r="K1782" t="str">
            <v/>
          </cell>
        </row>
        <row r="1783">
          <cell r="A1783">
            <v>30467388</v>
          </cell>
          <cell r="B1783" t="str">
            <v>30467388-EJECUCION</v>
          </cell>
          <cell r="C1783" t="str">
            <v/>
          </cell>
          <cell r="D1783">
            <v>870000</v>
          </cell>
          <cell r="E1783" t="str">
            <v>EJECUCION</v>
          </cell>
          <cell r="F1783" t="str">
            <v>DIRECCION DE AEROPUERTOS</v>
          </cell>
          <cell r="G1783" t="str">
            <v/>
          </cell>
          <cell r="H1783" t="str">
            <v>CONSERVACION MENOR RED AEROPORTUARIA REGIÓN DE LOS LAGOS</v>
          </cell>
          <cell r="I1783" t="str">
            <v>CONSERVACION</v>
          </cell>
          <cell r="J1783" t="str">
            <v/>
          </cell>
          <cell r="K1783" t="str">
            <v/>
          </cell>
        </row>
        <row r="1784">
          <cell r="A1784">
            <v>30076949</v>
          </cell>
          <cell r="B1784" t="str">
            <v>30076949-DISEÑO</v>
          </cell>
          <cell r="C1784" t="str">
            <v>CASTRO</v>
          </cell>
          <cell r="D1784">
            <v>336933</v>
          </cell>
          <cell r="E1784" t="str">
            <v>DISEÑO</v>
          </cell>
          <cell r="F1784" t="str">
            <v>GOBIERNO REGIONAL - REGION DE LOS LAGOS</v>
          </cell>
          <cell r="G1784" t="str">
            <v/>
          </cell>
          <cell r="H1784" t="str">
            <v>REPOSICION ESCUELA DE LA CULTURA, FRIDOLINA BARRIENTOS, CASTRO</v>
          </cell>
          <cell r="I1784" t="str">
            <v>REPOSICION</v>
          </cell>
          <cell r="J1784" t="str">
            <v>CHILOE</v>
          </cell>
          <cell r="K1784" t="str">
            <v>OT</v>
          </cell>
        </row>
        <row r="1785">
          <cell r="A1785">
            <v>30471541</v>
          </cell>
          <cell r="B1785" t="str">
            <v>30471541-EJECUCION</v>
          </cell>
          <cell r="C1785" t="str">
            <v>SAN JUAN DE LA COSTA</v>
          </cell>
          <cell r="D1785">
            <v>1000</v>
          </cell>
          <cell r="E1785" t="str">
            <v>EJECUCION</v>
          </cell>
          <cell r="F1785" t="str">
            <v>GOBIERNO REGIONAL - REGION DE LOS LAGOS</v>
          </cell>
          <cell r="G1785" t="str">
            <v/>
          </cell>
          <cell r="H1785" t="str">
            <v>HABILITACION S.E.E.SECTOR CUINCO, SAN JUAN DE LA COSTA</v>
          </cell>
          <cell r="I1785" t="str">
            <v>HABILITACION</v>
          </cell>
          <cell r="J1785" t="str">
            <v>OSORNO</v>
          </cell>
          <cell r="K1785" t="str">
            <v/>
          </cell>
        </row>
        <row r="1786">
          <cell r="A1786">
            <v>40008007</v>
          </cell>
          <cell r="B1786" t="str">
            <v>40008007-EJECUCION</v>
          </cell>
          <cell r="C1786" t="str">
            <v>FRESIA</v>
          </cell>
          <cell r="D1786">
            <v>40000</v>
          </cell>
          <cell r="E1786" t="str">
            <v>EJECUCION</v>
          </cell>
          <cell r="F1786" t="str">
            <v>SUBSECRETARIA DE EDUCACION</v>
          </cell>
          <cell r="G1786" t="str">
            <v/>
          </cell>
          <cell r="H1786" t="str">
            <v xml:space="preserve">MEJORAMIENTO ESCUELA BÁSICA DE FRESIA </v>
          </cell>
          <cell r="I1786" t="str">
            <v>MEJORAMIENTO</v>
          </cell>
          <cell r="J1786" t="str">
            <v>LLANQUIHUE</v>
          </cell>
          <cell r="K1786" t="str">
            <v/>
          </cell>
        </row>
        <row r="1787">
          <cell r="A1787">
            <v>40003672</v>
          </cell>
          <cell r="B1787" t="str">
            <v>40003672-EJECUCION</v>
          </cell>
          <cell r="C1787" t="str">
            <v>DALCAHUE</v>
          </cell>
          <cell r="D1787">
            <v>229644</v>
          </cell>
          <cell r="E1787" t="str">
            <v>EJECUCION</v>
          </cell>
          <cell r="F1787" t="str">
            <v>GOBIERNO REGIONAL - REGION DE LOS LAGOS</v>
          </cell>
          <cell r="G1787" t="str">
            <v/>
          </cell>
          <cell r="H1787" t="str">
            <v>CONSERVACION GIMNASIO FISCAL DALCAHUE</v>
          </cell>
          <cell r="I1787" t="str">
            <v>CONSERVACION</v>
          </cell>
          <cell r="J1787" t="str">
            <v>CHILOE</v>
          </cell>
          <cell r="K1787" t="str">
            <v/>
          </cell>
        </row>
        <row r="1788">
          <cell r="A1788">
            <v>30466145</v>
          </cell>
          <cell r="B1788" t="str">
            <v>30466145-EJECUCION</v>
          </cell>
          <cell r="C1788" t="str">
            <v/>
          </cell>
          <cell r="D1788">
            <v>520298</v>
          </cell>
          <cell r="E1788" t="str">
            <v>EJECUCION</v>
          </cell>
          <cell r="F1788" t="str">
            <v>DIRECCION DE VIALIDAD</v>
          </cell>
          <cell r="G1788" t="str">
            <v/>
          </cell>
          <cell r="H1788" t="str">
            <v>CONSERVACION SISTEMA DE SEÑALIZACION INFORMATIVA X REGION 2017</v>
          </cell>
          <cell r="I1788" t="str">
            <v>CONSERVACION</v>
          </cell>
          <cell r="J1788" t="str">
            <v/>
          </cell>
          <cell r="K1788" t="str">
            <v/>
          </cell>
        </row>
        <row r="1789">
          <cell r="A1789">
            <v>40006721</v>
          </cell>
          <cell r="B1789" t="str">
            <v>40006721-EJECUCION</v>
          </cell>
          <cell r="C1789" t="str">
            <v>CALBUCO</v>
          </cell>
          <cell r="D1789">
            <v>25728276</v>
          </cell>
          <cell r="E1789" t="str">
            <v>EJECUCION</v>
          </cell>
          <cell r="F1789" t="str">
            <v>SUBSECRETARIA DE EDUCACION</v>
          </cell>
          <cell r="G1789" t="str">
            <v/>
          </cell>
          <cell r="H1789" t="str">
            <v xml:space="preserve">MEJORAMIENTO ACCESO PRINCIPAL ESCUELA RURAL  M. MORALES B. </v>
          </cell>
          <cell r="I1789" t="str">
            <v>MEJORAMIENTO</v>
          </cell>
          <cell r="J1789" t="str">
            <v>LLANQUIHUE</v>
          </cell>
          <cell r="K1789" t="str">
            <v/>
          </cell>
        </row>
        <row r="1790">
          <cell r="A1790">
            <v>30364425</v>
          </cell>
          <cell r="B1790" t="str">
            <v>30364425-EJECUCION</v>
          </cell>
          <cell r="C1790" t="str">
            <v>PUERTO MONTT</v>
          </cell>
          <cell r="D1790">
            <v>1084691</v>
          </cell>
          <cell r="E1790" t="str">
            <v>EJECUCION</v>
          </cell>
          <cell r="F1790" t="str">
            <v>JUNTA NACIONAL DE JARDINES INFANTILES</v>
          </cell>
          <cell r="G1790" t="str">
            <v/>
          </cell>
          <cell r="H1790" t="str">
            <v>CONSTRUCCION JARDIN INFANTIL, OHIGGINS C/AV. N SUR 2, ALERCE-PMONTT</v>
          </cell>
          <cell r="I1790" t="str">
            <v>CONSTRUCCION</v>
          </cell>
          <cell r="J1790" t="str">
            <v>LLANQUIHUE</v>
          </cell>
          <cell r="K1790" t="str">
            <v>RS</v>
          </cell>
        </row>
        <row r="1791">
          <cell r="A1791">
            <v>30186523</v>
          </cell>
          <cell r="B1791" t="str">
            <v>30186523-PREFACTIBILIDAD</v>
          </cell>
          <cell r="C1791" t="str">
            <v>CHAITEN</v>
          </cell>
          <cell r="D1791">
            <v>477095</v>
          </cell>
          <cell r="E1791" t="str">
            <v>PREFACTIBILIDAD</v>
          </cell>
          <cell r="F1791" t="str">
            <v>GOBIERNO REGIONAL - REGION DE LOS LAGOS</v>
          </cell>
          <cell r="G1791" t="str">
            <v/>
          </cell>
          <cell r="H1791" t="str">
            <v>CONSTRUCCION CONEXION VIAL ISLA TALCAN ARCH. DESERTORES,CHAITEN</v>
          </cell>
          <cell r="I1791" t="str">
            <v>CONSTRUCCION</v>
          </cell>
          <cell r="J1791" t="str">
            <v>PALENA</v>
          </cell>
          <cell r="K1791" t="str">
            <v>RS</v>
          </cell>
        </row>
        <row r="1792">
          <cell r="A1792">
            <v>30069070</v>
          </cell>
          <cell r="B1792" t="str">
            <v>30069070-EJECUCION</v>
          </cell>
          <cell r="C1792" t="str">
            <v/>
          </cell>
          <cell r="D1792">
            <v>18302078</v>
          </cell>
          <cell r="E1792" t="str">
            <v>EJECUCION</v>
          </cell>
          <cell r="F1792" t="str">
            <v>DIRECCION DE VIALIDAD</v>
          </cell>
          <cell r="G1792" t="str">
            <v/>
          </cell>
          <cell r="H1792" t="str">
            <v>MEJORAMIENTO RUTA W-175. SECTOR: LINAO - QUEMCHI</v>
          </cell>
          <cell r="I1792" t="str">
            <v>MEJORAMIENTO</v>
          </cell>
          <cell r="J1792" t="str">
            <v/>
          </cell>
          <cell r="K1792" t="str">
            <v>RS</v>
          </cell>
        </row>
        <row r="1793">
          <cell r="A1793">
            <v>40006182</v>
          </cell>
          <cell r="B1793" t="str">
            <v>40006182-EJECUCION</v>
          </cell>
          <cell r="C1793" t="str">
            <v>QUELLON</v>
          </cell>
          <cell r="D1793">
            <v>10000</v>
          </cell>
          <cell r="E1793" t="str">
            <v>EJECUCION</v>
          </cell>
          <cell r="F1793" t="str">
            <v>SUBSECRETARIA DE EDUCACION</v>
          </cell>
          <cell r="G1793" t="str">
            <v/>
          </cell>
          <cell r="H1793" t="str">
            <v>CONSERVACION INFRAESTRUCTURA GIMNASIO ESCUELA RURAL ADELA GARCÍA GARCÍA - -QUELLÓN</v>
          </cell>
          <cell r="I1793" t="str">
            <v>CONSERVACION</v>
          </cell>
          <cell r="J1793" t="str">
            <v>CHILOE</v>
          </cell>
          <cell r="K1793" t="str">
            <v/>
          </cell>
        </row>
        <row r="1794">
          <cell r="A1794">
            <v>40005537</v>
          </cell>
          <cell r="B1794" t="str">
            <v>40005537-EJECUCION</v>
          </cell>
          <cell r="C1794" t="str">
            <v>QUEMCHI</v>
          </cell>
          <cell r="D1794">
            <v>499000</v>
          </cell>
          <cell r="E1794" t="str">
            <v>EJECUCION</v>
          </cell>
          <cell r="F1794" t="str">
            <v>GOBIERNO REGIONAL - REGION DE LOS LAGOS</v>
          </cell>
          <cell r="G1794" t="str">
            <v/>
          </cell>
          <cell r="H1794" t="str">
            <v>CONSERVACION CAMINOS ISLA MECHUQUE  Y AÑIHUE, COMUNA DE QUEMCHI.</v>
          </cell>
          <cell r="I1794" t="str">
            <v>CONSERVACION</v>
          </cell>
          <cell r="J1794" t="str">
            <v>CHILOE</v>
          </cell>
          <cell r="K1794" t="str">
            <v/>
          </cell>
        </row>
        <row r="1795">
          <cell r="A1795">
            <v>30459296</v>
          </cell>
          <cell r="B1795" t="str">
            <v>30459296-EJECUCION</v>
          </cell>
          <cell r="C1795" t="str">
            <v/>
          </cell>
          <cell r="D1795">
            <v>2043193</v>
          </cell>
          <cell r="E1795" t="str">
            <v>EJECUCION</v>
          </cell>
          <cell r="F1795" t="str">
            <v>DIRECCION DE AEROPUERTOS</v>
          </cell>
          <cell r="G1795" t="str">
            <v/>
          </cell>
          <cell r="H1795" t="str">
            <v>CONSERVACION GLOBAL PEQUEÑOS AERODROMOS LLANQUIHUE  X REGIÓN DE LOS LAGOS</v>
          </cell>
          <cell r="I1795" t="str">
            <v>CONSERVACION</v>
          </cell>
          <cell r="J1795" t="str">
            <v/>
          </cell>
          <cell r="K1795" t="str">
            <v/>
          </cell>
        </row>
        <row r="1796">
          <cell r="A1796">
            <v>30339322</v>
          </cell>
          <cell r="B1796" t="str">
            <v>30339322-EJECUCION</v>
          </cell>
          <cell r="C1796" t="str">
            <v/>
          </cell>
          <cell r="D1796">
            <v>3122439</v>
          </cell>
          <cell r="E1796" t="str">
            <v>EJECUCION</v>
          </cell>
          <cell r="F1796" t="str">
            <v>GOBIERNO REGIONAL - REGION DE LOS LAGOS</v>
          </cell>
          <cell r="G1796" t="str">
            <v/>
          </cell>
          <cell r="H1796" t="str">
            <v>HABILITACION EDIFICIO EGAÑA 60 PUERTO MONTT REG. LOS LAGOS</v>
          </cell>
          <cell r="I1796" t="str">
            <v>HABILITACION</v>
          </cell>
          <cell r="J1796" t="str">
            <v/>
          </cell>
          <cell r="K1796" t="str">
            <v>OT</v>
          </cell>
        </row>
        <row r="1797">
          <cell r="A1797">
            <v>30421729</v>
          </cell>
          <cell r="B1797" t="str">
            <v>30421729-EJECUCION</v>
          </cell>
          <cell r="C1797" t="str">
            <v/>
          </cell>
          <cell r="D1797">
            <v>428500</v>
          </cell>
          <cell r="E1797" t="str">
            <v>EJECUCION</v>
          </cell>
          <cell r="F1797" t="str">
            <v>SERVICIO DE REGISTRO CIVIL E IDENTIFICACION</v>
          </cell>
          <cell r="G1797" t="str">
            <v/>
          </cell>
          <cell r="H1797" t="str">
            <v>REPOSICION OFICINA DEL REGISTRO CIVIL E IDENTIF. DE HORNOPIREN</v>
          </cell>
          <cell r="I1797" t="str">
            <v>REPOSICION</v>
          </cell>
          <cell r="J1797" t="str">
            <v/>
          </cell>
          <cell r="K1797" t="str">
            <v/>
          </cell>
        </row>
        <row r="1798">
          <cell r="A1798">
            <v>40006653</v>
          </cell>
          <cell r="B1798" t="str">
            <v>40006653-EJECUCION</v>
          </cell>
          <cell r="C1798" t="str">
            <v>CASTRO</v>
          </cell>
          <cell r="D1798">
            <v>16000</v>
          </cell>
          <cell r="E1798" t="str">
            <v>EJECUCION</v>
          </cell>
          <cell r="F1798" t="str">
            <v>SUBSECRETARIA DE EDUCACION</v>
          </cell>
          <cell r="G1798" t="str">
            <v/>
          </cell>
          <cell r="H1798" t="str">
            <v>REPOSICION MURO FACHADA NORTE JARDIN LOS CONEJITOS</v>
          </cell>
          <cell r="I1798" t="str">
            <v>REPOSICION</v>
          </cell>
          <cell r="J1798" t="str">
            <v>CHILOE</v>
          </cell>
          <cell r="K1798" t="str">
            <v/>
          </cell>
        </row>
        <row r="1799">
          <cell r="A1799">
            <v>40005437</v>
          </cell>
          <cell r="B1799" t="str">
            <v>40005437-EJECUCION</v>
          </cell>
          <cell r="C1799" t="str">
            <v>OSORNO</v>
          </cell>
          <cell r="D1799">
            <v>276675</v>
          </cell>
          <cell r="E1799" t="str">
            <v>EJECUCION</v>
          </cell>
          <cell r="F1799" t="str">
            <v>GOBIERNO REGIONAL - REGION DE LOS LAGOS</v>
          </cell>
          <cell r="G1799" t="str">
            <v/>
          </cell>
          <cell r="H1799" t="str">
            <v>REPOSICION CAMIONES ALJIBES COMUNA DE OSORNO</v>
          </cell>
          <cell r="I1799" t="str">
            <v>REPOSICION</v>
          </cell>
          <cell r="J1799" t="str">
            <v>OSORNO</v>
          </cell>
          <cell r="K1799" t="str">
            <v/>
          </cell>
        </row>
        <row r="1800">
          <cell r="A1800">
            <v>40005276</v>
          </cell>
          <cell r="B1800" t="str">
            <v>40005276-EJECUCION</v>
          </cell>
          <cell r="C1800" t="str">
            <v/>
          </cell>
          <cell r="D1800">
            <v>1014222</v>
          </cell>
          <cell r="E1800" t="str">
            <v>EJECUCION</v>
          </cell>
          <cell r="F1800" t="str">
            <v>GOBIERNO REGIONAL - REGION DE LOS LAGOS</v>
          </cell>
          <cell r="G1800" t="str">
            <v/>
          </cell>
          <cell r="H1800" t="str">
            <v>TRANSFERENCIA POTENCIACIÓN DE LA PAPA COMO EJE DE DESARROLLO DEL ARCHIPIÉLAGO DE CHILOÉ</v>
          </cell>
          <cell r="I1800" t="str">
            <v>TRANSFERENCIA</v>
          </cell>
          <cell r="J1800" t="str">
            <v>CHILOE</v>
          </cell>
          <cell r="K1800" t="str">
            <v/>
          </cell>
        </row>
        <row r="1801">
          <cell r="A1801">
            <v>20080167</v>
          </cell>
          <cell r="B1801" t="str">
            <v>20080167-EJECUCION</v>
          </cell>
          <cell r="C1801" t="str">
            <v/>
          </cell>
          <cell r="D1801">
            <v>35693630</v>
          </cell>
          <cell r="E1801" t="str">
            <v>EJECUCION</v>
          </cell>
          <cell r="F1801" t="str">
            <v>DIRECCION DE VIALIDAD</v>
          </cell>
          <cell r="G1801" t="str">
            <v/>
          </cell>
          <cell r="H1801" t="str">
            <v>CONSTRUCCION CAMINO PUELO  - PASO EL BOLSON (C.M.T.)</v>
          </cell>
          <cell r="I1801" t="str">
            <v>CONSTRUCCION</v>
          </cell>
          <cell r="J1801" t="str">
            <v>LLANQUIHUE</v>
          </cell>
          <cell r="K1801" t="str">
            <v>RS</v>
          </cell>
        </row>
        <row r="1802">
          <cell r="A1802">
            <v>40003727</v>
          </cell>
          <cell r="B1802" t="str">
            <v>40003727-EJECUCION</v>
          </cell>
          <cell r="C1802" t="str">
            <v/>
          </cell>
          <cell r="D1802">
            <v>6030000</v>
          </cell>
          <cell r="E1802" t="str">
            <v>EJECUCION</v>
          </cell>
          <cell r="F1802" t="str">
            <v>SERVICIO VIVIENDA Y URBANIZACION REGION DE LOS LAGOS</v>
          </cell>
          <cell r="G1802" t="str">
            <v/>
          </cell>
          <cell r="H1802" t="str">
            <v>CONSTRUCCION PAVIMENTOS PARTICIPATIVOS 28° LLAMADO REGIÓN DE LOS LAGOS</v>
          </cell>
          <cell r="I1802" t="str">
            <v>CONSTRUCCION</v>
          </cell>
          <cell r="J1802" t="str">
            <v/>
          </cell>
          <cell r="K1802" t="str">
            <v/>
          </cell>
        </row>
        <row r="1803">
          <cell r="A1803">
            <v>30458872</v>
          </cell>
          <cell r="B1803" t="str">
            <v>30458872-EJECUCION</v>
          </cell>
          <cell r="C1803" t="str">
            <v/>
          </cell>
          <cell r="D1803">
            <v>4525241</v>
          </cell>
          <cell r="E1803" t="str">
            <v>EJECUCION</v>
          </cell>
          <cell r="F1803" t="str">
            <v>DIRECCION DE VIALIDAD</v>
          </cell>
          <cell r="G1803" t="str">
            <v/>
          </cell>
          <cell r="H1803" t="str">
            <v>MEJORAMIENTO  W-883. SECTOR: APECHE - CRUCE RUTA W-853,QUEILEN</v>
          </cell>
          <cell r="I1803" t="str">
            <v>MEJORAMIENTO</v>
          </cell>
          <cell r="J1803" t="str">
            <v>CHILOE</v>
          </cell>
          <cell r="K1803" t="str">
            <v>RS</v>
          </cell>
        </row>
        <row r="1804">
          <cell r="A1804">
            <v>30488407</v>
          </cell>
          <cell r="B1804" t="str">
            <v>30488407-EJECUCION</v>
          </cell>
          <cell r="C1804" t="str">
            <v>PUERTO OCTAY</v>
          </cell>
          <cell r="D1804">
            <v>67156</v>
          </cell>
          <cell r="E1804" t="str">
            <v>EJECUCION</v>
          </cell>
          <cell r="F1804" t="str">
            <v>GOBIERNO REGIONAL - REGION DE LOS LAGOS</v>
          </cell>
          <cell r="G1804" t="str">
            <v/>
          </cell>
          <cell r="H1804" t="str">
            <v>CONSTRUCCION MIRADORES CALLE VICENTE PEREZ ROSALES Y POBL. BERNARDO O'HIGGINS</v>
          </cell>
          <cell r="I1804" t="str">
            <v>CONSTRUCCION</v>
          </cell>
          <cell r="J1804" t="str">
            <v>OSORNO</v>
          </cell>
          <cell r="K1804" t="str">
            <v/>
          </cell>
        </row>
        <row r="1805">
          <cell r="A1805">
            <v>30376623</v>
          </cell>
          <cell r="B1805" t="str">
            <v>30376623-DISEÑO</v>
          </cell>
          <cell r="C1805" t="str">
            <v>PUERTO MONTT</v>
          </cell>
          <cell r="D1805">
            <v>150400</v>
          </cell>
          <cell r="E1805" t="str">
            <v>DISEÑO</v>
          </cell>
          <cell r="F1805" t="str">
            <v>DIRECCION DE OBRAS HIDRAULICAS</v>
          </cell>
          <cell r="G1805" t="str">
            <v/>
          </cell>
          <cell r="H1805" t="str">
            <v>CONSTRUCCION COLECTOR RED PRIMARIA LOS COIGUES DE ALERCE PTO. MONTT</v>
          </cell>
          <cell r="I1805" t="str">
            <v>CONSTRUCCION</v>
          </cell>
          <cell r="J1805" t="str">
            <v>LLANQUIHUE</v>
          </cell>
          <cell r="K1805" t="str">
            <v>RS</v>
          </cell>
        </row>
        <row r="1806">
          <cell r="A1806">
            <v>30468388</v>
          </cell>
          <cell r="B1806" t="str">
            <v>30468388-EJECUCION</v>
          </cell>
          <cell r="C1806" t="str">
            <v/>
          </cell>
          <cell r="D1806">
            <v>141855</v>
          </cell>
          <cell r="E1806" t="str">
            <v>EJECUCION</v>
          </cell>
          <cell r="F1806" t="str">
            <v>DIRECCION DE AEROPUERTOS</v>
          </cell>
          <cell r="G1806" t="str">
            <v/>
          </cell>
          <cell r="H1806" t="str">
            <v xml:space="preserve">AMPLIACION ÁREA DE MOVIMIENTO PEQUEÑO AERÓDROMO ALTO PALENA </v>
          </cell>
          <cell r="I1806" t="str">
            <v>AMPLIACION</v>
          </cell>
          <cell r="J1806" t="str">
            <v/>
          </cell>
          <cell r="K1806" t="str">
            <v>RS</v>
          </cell>
        </row>
        <row r="1807">
          <cell r="A1807">
            <v>30478643</v>
          </cell>
          <cell r="B1807" t="str">
            <v>30478643-EJECUCION</v>
          </cell>
          <cell r="C1807" t="str">
            <v>PUERTO MONTT</v>
          </cell>
          <cell r="D1807">
            <v>95636</v>
          </cell>
          <cell r="E1807" t="str">
            <v>EJECUCION</v>
          </cell>
          <cell r="F1807" t="str">
            <v>GOBIERNO REGIONAL - REGION DE LOS LAGOS</v>
          </cell>
          <cell r="G1807" t="str">
            <v/>
          </cell>
          <cell r="H1807" t="str">
            <v>INVESTIGACION Y PROPUESTA DESARROLLO CULTURAL E INTERCULTURAL, RESERVA NATURAL ALTOS QUILLAIPE</v>
          </cell>
          <cell r="I1807" t="str">
            <v>INVESTIGACION</v>
          </cell>
          <cell r="J1807" t="str">
            <v>LLANQUIHUE</v>
          </cell>
          <cell r="K1807" t="str">
            <v>OT</v>
          </cell>
        </row>
        <row r="1808">
          <cell r="A1808">
            <v>40008283</v>
          </cell>
          <cell r="B1808" t="str">
            <v>40008283-EJECUCION</v>
          </cell>
          <cell r="C1808" t="str">
            <v>SAN PABLO</v>
          </cell>
          <cell r="D1808">
            <v>60000</v>
          </cell>
          <cell r="E1808" t="str">
            <v>EJECUCION</v>
          </cell>
          <cell r="F1808" t="str">
            <v>GOBIERNO REGIONAL - REGION DE LOS LAGOS</v>
          </cell>
          <cell r="G1808" t="str">
            <v/>
          </cell>
          <cell r="H1808" t="str">
            <v>CONSTRUCCION CONSTRUCCIÓN GRÁFICAS ACCESO COMUNA DE SAN PABLO</v>
          </cell>
          <cell r="I1808" t="str">
            <v>CONSTRUCCION</v>
          </cell>
          <cell r="J1808" t="str">
            <v>OSORNO</v>
          </cell>
          <cell r="K1808" t="str">
            <v/>
          </cell>
        </row>
        <row r="1809">
          <cell r="A1809">
            <v>30458561</v>
          </cell>
          <cell r="B1809" t="str">
            <v>30458561-EJECUCION</v>
          </cell>
          <cell r="C1809" t="str">
            <v>PURRANQUE</v>
          </cell>
          <cell r="D1809">
            <v>101117</v>
          </cell>
          <cell r="E1809" t="str">
            <v>EJECUCION</v>
          </cell>
          <cell r="F1809" t="str">
            <v>GOBIERNO REGIONAL - REGION DE LOS LAGOS</v>
          </cell>
          <cell r="G1809" t="str">
            <v/>
          </cell>
          <cell r="H1809" t="str">
            <v>CONSTRUCCION PISCINAS PUBLICAS, PURRANQUE</v>
          </cell>
          <cell r="I1809" t="str">
            <v>CONSTRUCCION</v>
          </cell>
          <cell r="J1809" t="str">
            <v>OSORNO</v>
          </cell>
          <cell r="K1809" t="str">
            <v/>
          </cell>
        </row>
        <row r="1810">
          <cell r="A1810">
            <v>40002497</v>
          </cell>
          <cell r="B1810" t="str">
            <v>40002497-EJECUCION</v>
          </cell>
          <cell r="C1810" t="str">
            <v>OSORNO</v>
          </cell>
          <cell r="D1810">
            <v>219763</v>
          </cell>
          <cell r="E1810" t="str">
            <v>EJECUCION</v>
          </cell>
          <cell r="F1810" t="str">
            <v>GOBIERNO REGIONAL - REGION DE LOS LAGOS</v>
          </cell>
          <cell r="G1810" t="str">
            <v/>
          </cell>
          <cell r="H1810" t="str">
            <v>REPOSICION DE VEREDAS JUNTA DE VECINOS N15, OSORNO</v>
          </cell>
          <cell r="I1810" t="str">
            <v>REPOSICION</v>
          </cell>
          <cell r="J1810" t="str">
            <v>OSORNO</v>
          </cell>
          <cell r="K1810" t="str">
            <v>RS</v>
          </cell>
        </row>
        <row r="1811">
          <cell r="A1811">
            <v>30438574</v>
          </cell>
          <cell r="B1811" t="str">
            <v>30438574-EJECUCION</v>
          </cell>
          <cell r="C1811" t="str">
            <v>DALCAHUE</v>
          </cell>
          <cell r="D1811">
            <v>243570</v>
          </cell>
          <cell r="E1811" t="str">
            <v>EJECUCION</v>
          </cell>
          <cell r="F1811" t="str">
            <v>GOBIERNO REGIONAL - REGION DE LOS LAGOS</v>
          </cell>
          <cell r="G1811" t="str">
            <v/>
          </cell>
          <cell r="H1811" t="str">
            <v xml:space="preserve">REPOSICION DE EQUIPAMIENTO PARA LA RECOLECCION DE RSD DALCAHUE </v>
          </cell>
          <cell r="I1811" t="str">
            <v>REPOSICION</v>
          </cell>
          <cell r="J1811" t="str">
            <v>CHILOE</v>
          </cell>
          <cell r="K1811" t="str">
            <v/>
          </cell>
        </row>
        <row r="1812">
          <cell r="A1812">
            <v>30481273</v>
          </cell>
          <cell r="B1812" t="str">
            <v>30481273-EJECUCION</v>
          </cell>
          <cell r="C1812" t="str">
            <v/>
          </cell>
          <cell r="D1812">
            <v>18543822</v>
          </cell>
          <cell r="E1812" t="str">
            <v>EJECUCION</v>
          </cell>
          <cell r="F1812" t="str">
            <v>DIRECCION DE VIALIDAD</v>
          </cell>
          <cell r="G1812" t="str">
            <v/>
          </cell>
          <cell r="H1812" t="str">
            <v>CONSERVACION GLOBAL MIXTA CAMINOS RED VIAL X REGIÓN (2018 - 2022)</v>
          </cell>
          <cell r="I1812" t="str">
            <v>CONSERVACION</v>
          </cell>
          <cell r="J1812" t="str">
            <v/>
          </cell>
          <cell r="K1812" t="str">
            <v/>
          </cell>
        </row>
        <row r="1813">
          <cell r="A1813">
            <v>30483847</v>
          </cell>
          <cell r="B1813" t="str">
            <v>30483847-EJECUCION</v>
          </cell>
          <cell r="C1813" t="str">
            <v>PURRANQUE</v>
          </cell>
          <cell r="D1813">
            <v>87210</v>
          </cell>
          <cell r="E1813" t="str">
            <v>EJECUCION</v>
          </cell>
          <cell r="F1813" t="str">
            <v>SUBSECRETARIA VIVIENDA Y URBANISMO</v>
          </cell>
          <cell r="G1813" t="str">
            <v/>
          </cell>
          <cell r="H1813" t="str">
            <v>ACTUALIZACION PLAN REGULADOR COMUNAL DE PURRANQUE</v>
          </cell>
          <cell r="I1813" t="str">
            <v>ACTUALIZACION</v>
          </cell>
          <cell r="J1813" t="str">
            <v>OSORNO</v>
          </cell>
          <cell r="K1813" t="str">
            <v/>
          </cell>
        </row>
        <row r="1814">
          <cell r="A1814">
            <v>40005337</v>
          </cell>
          <cell r="B1814" t="str">
            <v>40005337-DISEÑO</v>
          </cell>
          <cell r="C1814" t="str">
            <v>PUERTO MONTT</v>
          </cell>
          <cell r="D1814">
            <v>48023</v>
          </cell>
          <cell r="E1814" t="str">
            <v>DISEÑO</v>
          </cell>
          <cell r="F1814" t="str">
            <v>GOBIERNO REGIONAL - REGION DE LOS LAGOS</v>
          </cell>
          <cell r="G1814" t="str">
            <v/>
          </cell>
          <cell r="H1814" t="str">
            <v>REPOSICION POSTA TRAPEN, PUERTO MONTT</v>
          </cell>
          <cell r="I1814" t="str">
            <v>REPOSICION</v>
          </cell>
          <cell r="J1814" t="str">
            <v>LLANQUIHUE</v>
          </cell>
          <cell r="K1814" t="str">
            <v>FI</v>
          </cell>
        </row>
        <row r="1815">
          <cell r="A1815">
            <v>40000927</v>
          </cell>
          <cell r="B1815" t="str">
            <v>40000927-EJECUCION</v>
          </cell>
          <cell r="C1815" t="str">
            <v>ANCUD</v>
          </cell>
          <cell r="D1815">
            <v>557554</v>
          </cell>
          <cell r="E1815" t="str">
            <v>EJECUCION</v>
          </cell>
          <cell r="F1815" t="str">
            <v>AGUA POTABLE RURAL</v>
          </cell>
          <cell r="G1815" t="str">
            <v/>
          </cell>
          <cell r="H1815" t="str">
            <v>CONSTRUCCION SISTEMA AGUA POTABLE RURAL HUICHA, COMUNA DE ANCUD</v>
          </cell>
          <cell r="I1815" t="str">
            <v>CONSTRUCCION</v>
          </cell>
          <cell r="J1815" t="str">
            <v>CHILOE</v>
          </cell>
          <cell r="K1815" t="str">
            <v>RS</v>
          </cell>
        </row>
        <row r="1816">
          <cell r="A1816">
            <v>30376573</v>
          </cell>
          <cell r="B1816" t="str">
            <v>30376573-EJECUCION</v>
          </cell>
          <cell r="C1816" t="str">
            <v>OSORNO</v>
          </cell>
          <cell r="D1816">
            <v>308798</v>
          </cell>
          <cell r="E1816" t="str">
            <v>EJECUCION</v>
          </cell>
          <cell r="F1816" t="str">
            <v>DIRECCION DE OBRAS HIDRAULICAS</v>
          </cell>
          <cell r="G1816" t="str">
            <v/>
          </cell>
          <cell r="H1816" t="str">
            <v>ACTUALIZACION PLAN MAESTRO AGUAS LLUVIAS OSORNO</v>
          </cell>
          <cell r="I1816" t="str">
            <v>ACTUALIZACION</v>
          </cell>
          <cell r="J1816" t="str">
            <v>OSORNO</v>
          </cell>
          <cell r="K1816" t="str">
            <v/>
          </cell>
        </row>
        <row r="1817">
          <cell r="A1817">
            <v>30185572</v>
          </cell>
          <cell r="B1817" t="str">
            <v>30185572-EJECUCION</v>
          </cell>
          <cell r="C1817" t="str">
            <v>QUEMCHI</v>
          </cell>
          <cell r="D1817">
            <v>2411201</v>
          </cell>
          <cell r="E1817" t="str">
            <v>EJECUCION</v>
          </cell>
          <cell r="F1817" t="str">
            <v>GOBIERNO REGIONAL - REGION DE LOS LAGOS</v>
          </cell>
          <cell r="G1817" t="str">
            <v/>
          </cell>
          <cell r="H1817" t="str">
            <v>REPOSICION ESCUELA BÁSICA LLIUCO QUEMCHI</v>
          </cell>
          <cell r="I1817" t="str">
            <v>REPOSICION</v>
          </cell>
          <cell r="J1817" t="str">
            <v>CHILOE</v>
          </cell>
          <cell r="K1817" t="str">
            <v>RS</v>
          </cell>
        </row>
        <row r="1818">
          <cell r="A1818">
            <v>30057800</v>
          </cell>
          <cell r="B1818" t="str">
            <v>30057800-EJECUCION</v>
          </cell>
          <cell r="C1818" t="str">
            <v/>
          </cell>
          <cell r="D1818">
            <v>18185411</v>
          </cell>
          <cell r="E1818" t="str">
            <v>EJECUCION</v>
          </cell>
          <cell r="F1818" t="str">
            <v>DIRECCION DE VIALIDAD</v>
          </cell>
          <cell r="G1818" t="str">
            <v/>
          </cell>
          <cell r="H1818" t="str">
            <v>MEJORAMIENTO RUTA T-85 VARIOS TRAMOS EN LAGO RANCO - CALCURRUPE</v>
          </cell>
          <cell r="I1818" t="str">
            <v>MEJORAMIENTO</v>
          </cell>
          <cell r="J1818" t="str">
            <v/>
          </cell>
          <cell r="K1818" t="str">
            <v>RS</v>
          </cell>
        </row>
        <row r="1819">
          <cell r="A1819">
            <v>30386724</v>
          </cell>
          <cell r="B1819" t="str">
            <v>30386724-DISEÑO</v>
          </cell>
          <cell r="C1819" t="str">
            <v>OSORNO</v>
          </cell>
          <cell r="D1819">
            <v>232000</v>
          </cell>
          <cell r="E1819" t="str">
            <v>DISEÑO</v>
          </cell>
          <cell r="F1819" t="str">
            <v>SERVICIO VIVIENDA Y URBANIZACION REGION DE LOS LAGOS</v>
          </cell>
          <cell r="G1819" t="str">
            <v/>
          </cell>
          <cell r="H1819" t="str">
            <v>CONSTRUCCION PARQUE ARNOLDO KEIM, OSORNO</v>
          </cell>
          <cell r="I1819" t="str">
            <v>CONSTRUCCION</v>
          </cell>
          <cell r="J1819" t="str">
            <v>OSORNO</v>
          </cell>
          <cell r="K1819" t="str">
            <v>RS</v>
          </cell>
        </row>
        <row r="1820">
          <cell r="A1820">
            <v>30488069</v>
          </cell>
          <cell r="B1820" t="str">
            <v>30488069-EJECUCION</v>
          </cell>
          <cell r="C1820" t="str">
            <v>LOS MUERMOS</v>
          </cell>
          <cell r="D1820">
            <v>49248</v>
          </cell>
          <cell r="E1820" t="str">
            <v>EJECUCION</v>
          </cell>
          <cell r="F1820" t="str">
            <v>GOBIERNO REGIONAL - REGION DE LOS LAGOS</v>
          </cell>
          <cell r="G1820" t="str">
            <v/>
          </cell>
          <cell r="H1820" t="str">
            <v>MEJORAMIENTO ACCESO LOS MUERMOS Y SEÑALETICA TURISTICA</v>
          </cell>
          <cell r="I1820" t="str">
            <v>MEJORAMIENTO</v>
          </cell>
          <cell r="J1820" t="str">
            <v>LLANQUIHUE</v>
          </cell>
          <cell r="K1820" t="str">
            <v/>
          </cell>
        </row>
        <row r="1821">
          <cell r="A1821">
            <v>30092736</v>
          </cell>
          <cell r="B1821" t="str">
            <v>30092736-EJECUCION</v>
          </cell>
          <cell r="C1821" t="str">
            <v/>
          </cell>
          <cell r="D1821">
            <v>1799358</v>
          </cell>
          <cell r="E1821" t="str">
            <v>EJECUCION</v>
          </cell>
          <cell r="F1821" t="str">
            <v>MINISTERIO DE SALUD</v>
          </cell>
          <cell r="G1821" t="str">
            <v/>
          </cell>
          <cell r="H1821" t="str">
            <v>CONSTRUCCION RED NACIONAL LABORATORIOS AMBIENTALES  - OSORNO</v>
          </cell>
          <cell r="I1821" t="str">
            <v>CONSTRUCCION</v>
          </cell>
          <cell r="J1821" t="str">
            <v/>
          </cell>
          <cell r="K1821" t="str">
            <v/>
          </cell>
        </row>
        <row r="1822">
          <cell r="A1822">
            <v>40006808</v>
          </cell>
          <cell r="B1822" t="str">
            <v>40006808-DISEÑO</v>
          </cell>
          <cell r="C1822" t="str">
            <v>QUINCHAO</v>
          </cell>
          <cell r="D1822">
            <v>1001</v>
          </cell>
          <cell r="E1822" t="str">
            <v>DISEÑO</v>
          </cell>
          <cell r="F1822" t="str">
            <v>SUBSECRETARIA DE EDUCACION</v>
          </cell>
          <cell r="G1822" t="str">
            <v/>
          </cell>
          <cell r="H1822" t="str">
            <v>CONSERVACION INSTALACIONES DE GAS ESCUELA RURAL LA CAPILLA</v>
          </cell>
          <cell r="I1822" t="str">
            <v>CONSERVACION</v>
          </cell>
          <cell r="J1822" t="str">
            <v>CHILOE</v>
          </cell>
          <cell r="K1822" t="str">
            <v/>
          </cell>
        </row>
        <row r="1823">
          <cell r="A1823">
            <v>30472340</v>
          </cell>
          <cell r="B1823" t="str">
            <v>30472340-EJECUCION</v>
          </cell>
          <cell r="C1823" t="str">
            <v>PUERTO VARAS</v>
          </cell>
          <cell r="D1823">
            <v>362024</v>
          </cell>
          <cell r="E1823" t="str">
            <v>EJECUCION</v>
          </cell>
          <cell r="F1823" t="str">
            <v>AGUA POTABLE RURAL</v>
          </cell>
          <cell r="G1823" t="str">
            <v/>
          </cell>
          <cell r="H1823" t="str">
            <v>CONSTRUCCION SISTEMA APR COLONIA 4 DE SEPTIEMBRE,COMUNA DE PTO.VARAS</v>
          </cell>
          <cell r="I1823" t="str">
            <v>CONSTRUCCION</v>
          </cell>
          <cell r="J1823" t="str">
            <v>LLANQUIHUE</v>
          </cell>
          <cell r="K1823" t="str">
            <v>RE</v>
          </cell>
        </row>
        <row r="1824">
          <cell r="A1824">
            <v>30352477</v>
          </cell>
          <cell r="B1824" t="str">
            <v>30352477-EJECUCION</v>
          </cell>
          <cell r="C1824" t="str">
            <v>ANCUD</v>
          </cell>
          <cell r="D1824">
            <v>8356559</v>
          </cell>
          <cell r="E1824" t="str">
            <v>EJECUCION</v>
          </cell>
          <cell r="F1824" t="str">
            <v>DIRECCION DE OBRAS PORTUARIAS</v>
          </cell>
          <cell r="G1824" t="str">
            <v/>
          </cell>
          <cell r="H1824" t="str">
            <v>MEJORAMIENTO BORDE COSTERO DE ANCUD</v>
          </cell>
          <cell r="I1824" t="str">
            <v>MEJORAMIENTO</v>
          </cell>
          <cell r="J1824" t="str">
            <v>CHILOE</v>
          </cell>
          <cell r="K1824" t="str">
            <v>RS</v>
          </cell>
        </row>
        <row r="1825">
          <cell r="A1825">
            <v>40007925</v>
          </cell>
          <cell r="B1825" t="str">
            <v>40007925-EJECUCION</v>
          </cell>
          <cell r="C1825" t="str">
            <v>QUEMCHI</v>
          </cell>
          <cell r="D1825">
            <v>1884</v>
          </cell>
          <cell r="E1825" t="str">
            <v>EJECUCION</v>
          </cell>
          <cell r="F1825" t="str">
            <v>SUBSECRETARIA DE EDUCACION</v>
          </cell>
          <cell r="G1825" t="str">
            <v/>
          </cell>
          <cell r="H1825" t="str">
            <v>CONSERVACION SISTEMA DE GAS Y ACREDITAR SELLO VERDE ESCUELA RURAL NAYAHUE DE QUEMCHI</v>
          </cell>
          <cell r="I1825" t="str">
            <v>CONSERVACION</v>
          </cell>
          <cell r="J1825" t="str">
            <v>CHILOE</v>
          </cell>
          <cell r="K1825" t="str">
            <v/>
          </cell>
        </row>
        <row r="1826">
          <cell r="A1826">
            <v>40005715</v>
          </cell>
          <cell r="B1826" t="str">
            <v>40005715-PREFACTIBILIDAD</v>
          </cell>
          <cell r="C1826" t="str">
            <v>OSORNO</v>
          </cell>
          <cell r="D1826">
            <v>165000</v>
          </cell>
          <cell r="E1826" t="str">
            <v>PREFACTIBILIDAD</v>
          </cell>
          <cell r="F1826" t="str">
            <v>SECTRA</v>
          </cell>
          <cell r="G1826" t="str">
            <v/>
          </cell>
          <cell r="H1826" t="str">
            <v>MEJORAMIENTO INTERCONEXIÓN VIAL DEL CENTRO DE OSORNO CON EL SECTOR FRANCKE</v>
          </cell>
          <cell r="I1826" t="str">
            <v>MEJORAMIENTO</v>
          </cell>
          <cell r="J1826" t="str">
            <v>OSORNO</v>
          </cell>
          <cell r="K1826" t="str">
            <v/>
          </cell>
        </row>
        <row r="1827">
          <cell r="A1827">
            <v>40007573</v>
          </cell>
          <cell r="B1827" t="str">
            <v>40007573-DISEÑO</v>
          </cell>
          <cell r="C1827" t="str">
            <v>MAULLIN</v>
          </cell>
          <cell r="D1827">
            <v>132500</v>
          </cell>
          <cell r="E1827" t="str">
            <v>DISEÑO</v>
          </cell>
          <cell r="F1827" t="str">
            <v>GOBIERNO REGIONAL - REGION DE LOS LAGOS</v>
          </cell>
          <cell r="G1827" t="str">
            <v/>
          </cell>
          <cell r="H1827" t="str">
            <v>REPOSICION ESCUELA JOSE ABELARDO NUÑEZ, COMUNA DE MAULLIN</v>
          </cell>
          <cell r="I1827" t="str">
            <v>REPOSICION</v>
          </cell>
          <cell r="J1827" t="str">
            <v>LLANQUIHUE</v>
          </cell>
          <cell r="K1827" t="str">
            <v/>
          </cell>
        </row>
        <row r="1828">
          <cell r="A1828">
            <v>40001042</v>
          </cell>
          <cell r="B1828" t="str">
            <v>40001042-EJECUCION</v>
          </cell>
          <cell r="C1828" t="str">
            <v/>
          </cell>
          <cell r="D1828">
            <v>923400</v>
          </cell>
          <cell r="E1828" t="str">
            <v>EJECUCION</v>
          </cell>
          <cell r="F1828" t="str">
            <v>GOBIERNO REGIONAL - REGION DE LOS LAGOS</v>
          </cell>
          <cell r="G1828" t="str">
            <v/>
          </cell>
          <cell r="H1828" t="str">
            <v>CONSERVACION INFRAESTRUCTURA PESCA ARTESANAL PROVINCIA DE LLANQUIHUE</v>
          </cell>
          <cell r="I1828" t="str">
            <v>CONSERVACION</v>
          </cell>
          <cell r="J1828" t="str">
            <v>LLANQUIHUE</v>
          </cell>
          <cell r="K1828" t="str">
            <v/>
          </cell>
        </row>
        <row r="1829">
          <cell r="A1829">
            <v>40006989</v>
          </cell>
          <cell r="B1829" t="str">
            <v>40006989-DISEÑO</v>
          </cell>
          <cell r="C1829" t="str">
            <v>LLANQUIHUE</v>
          </cell>
          <cell r="D1829">
            <v>1000</v>
          </cell>
          <cell r="E1829" t="str">
            <v>DISEÑO</v>
          </cell>
          <cell r="F1829" t="str">
            <v>SUBSECRETARIA DE EDUCACION</v>
          </cell>
          <cell r="G1829" t="str">
            <v/>
          </cell>
          <cell r="H1829" t="str">
            <v>CONSTRUCCION BASES TECNICAS PROYECTO IMPLEMENTACION SISTEMA ELECTRICO PARALELO ESC.GABRIELA M</v>
          </cell>
          <cell r="I1829" t="str">
            <v>CONSTRUCCION</v>
          </cell>
          <cell r="J1829" t="str">
            <v>LLANQUIHUE</v>
          </cell>
          <cell r="K1829" t="str">
            <v/>
          </cell>
        </row>
        <row r="1830">
          <cell r="A1830">
            <v>30487763</v>
          </cell>
          <cell r="B1830" t="str">
            <v>30487763-EJECUCION</v>
          </cell>
          <cell r="C1830" t="str">
            <v>PUERTO VARAS</v>
          </cell>
          <cell r="D1830">
            <v>89985</v>
          </cell>
          <cell r="E1830" t="str">
            <v>EJECUCION</v>
          </cell>
          <cell r="F1830" t="str">
            <v>GOBIERNO REGIONAL - REGION DE LOS LAGOS</v>
          </cell>
          <cell r="G1830" t="str">
            <v/>
          </cell>
          <cell r="H1830" t="str">
            <v>CONSTRUCCION CUARTEL PRIMERA COMPAÑIA DE BOMBEROS, PUERTO VARAS</v>
          </cell>
          <cell r="I1830" t="str">
            <v>CONSTRUCCION</v>
          </cell>
          <cell r="J1830" t="str">
            <v>LLANQUIHUE</v>
          </cell>
          <cell r="K1830" t="str">
            <v/>
          </cell>
        </row>
        <row r="1831">
          <cell r="A1831">
            <v>30400100</v>
          </cell>
          <cell r="B1831" t="str">
            <v>30400100-EJECUCION</v>
          </cell>
          <cell r="C1831" t="str">
            <v/>
          </cell>
          <cell r="D1831">
            <v>950000</v>
          </cell>
          <cell r="E1831" t="str">
            <v>EJECUCION</v>
          </cell>
          <cell r="F1831" t="str">
            <v>GOBIERNO REGIONAL - REGION DE LOS LAGOS</v>
          </cell>
          <cell r="G1831" t="str">
            <v/>
          </cell>
          <cell r="H1831" t="str">
            <v xml:space="preserve">CAPACITACION ORDENAMIENTO PREDIAL Y FOMENTO A LA PRODUCCIÓN LIMPIA </v>
          </cell>
          <cell r="I1831" t="str">
            <v>CAPACITACION</v>
          </cell>
          <cell r="J1831" t="str">
            <v/>
          </cell>
          <cell r="K1831" t="str">
            <v/>
          </cell>
        </row>
        <row r="1832">
          <cell r="A1832">
            <v>30483911</v>
          </cell>
          <cell r="B1832" t="str">
            <v>30483911-EJECUCION</v>
          </cell>
          <cell r="C1832" t="str">
            <v/>
          </cell>
          <cell r="D1832">
            <v>300000</v>
          </cell>
          <cell r="E1832" t="str">
            <v>EJECUCION</v>
          </cell>
          <cell r="F1832" t="str">
            <v>GOBIERNO REGIONAL - REGION DE LOS LAGOS</v>
          </cell>
          <cell r="G1832" t="str">
            <v/>
          </cell>
          <cell r="H1832" t="str">
            <v>TRANSFERENCIA 	TRANSFERENCIA SUBSIDIO A LA OPER. SISTEMA AUTOGENERACION ISLA COLDITA</v>
          </cell>
          <cell r="I1832" t="str">
            <v>TRANSFERENCIA</v>
          </cell>
          <cell r="J1832" t="str">
            <v/>
          </cell>
          <cell r="K1832" t="str">
            <v/>
          </cell>
        </row>
        <row r="1833">
          <cell r="A1833">
            <v>30485115</v>
          </cell>
          <cell r="B1833" t="str">
            <v>30485115-EJECUCION</v>
          </cell>
          <cell r="C1833" t="str">
            <v>FRUTILLAR</v>
          </cell>
          <cell r="D1833">
            <v>372300</v>
          </cell>
          <cell r="E1833" t="str">
            <v>EJECUCION</v>
          </cell>
          <cell r="F1833" t="str">
            <v>GOBIERNO REGIONAL - REGION DE LOS LAGOS</v>
          </cell>
          <cell r="G1833" t="str">
            <v/>
          </cell>
          <cell r="H1833" t="str">
            <v>CONSTRUCCION SERVICIO DE APR SECTOR BALMACEDA-PARAGUAY, FRUTILLAR</v>
          </cell>
          <cell r="I1833" t="str">
            <v>CONSTRUCCION</v>
          </cell>
          <cell r="J1833" t="str">
            <v>LLANQUIHUE</v>
          </cell>
          <cell r="K1833" t="str">
            <v/>
          </cell>
        </row>
        <row r="1834">
          <cell r="A1834">
            <v>30483065</v>
          </cell>
          <cell r="B1834" t="str">
            <v>30483065-EJECUCION</v>
          </cell>
          <cell r="C1834" t="str">
            <v>CALBUCO</v>
          </cell>
          <cell r="D1834">
            <v>25000</v>
          </cell>
          <cell r="E1834" t="str">
            <v>EJECUCION</v>
          </cell>
          <cell r="F1834" t="str">
            <v>GOBIERNO REGIONAL - REGION DE LOS LAGOS</v>
          </cell>
          <cell r="G1834" t="str">
            <v/>
          </cell>
          <cell r="H1834" t="str">
            <v xml:space="preserve">CONSTRUCCION BAHIAS ESTACIONAMIENTO SECTOR SAN RAFAEL DE CALBUCO </v>
          </cell>
          <cell r="I1834" t="str">
            <v>CONSTRUCCION</v>
          </cell>
          <cell r="J1834" t="str">
            <v>LLANQUIHUE</v>
          </cell>
          <cell r="K1834" t="str">
            <v/>
          </cell>
        </row>
        <row r="1835">
          <cell r="A1835">
            <v>40007812</v>
          </cell>
          <cell r="B1835" t="str">
            <v>40007812-EJECUCION</v>
          </cell>
          <cell r="C1835" t="str">
            <v>FRUTILLAR</v>
          </cell>
          <cell r="D1835">
            <v>23940</v>
          </cell>
          <cell r="E1835" t="str">
            <v>EJECUCION</v>
          </cell>
          <cell r="F1835" t="str">
            <v>GOBIERNO REGIONAL - REGION DE LOS LAGOS</v>
          </cell>
          <cell r="G1835" t="str">
            <v/>
          </cell>
          <cell r="H1835" t="str">
            <v>MEJORAMIENTO SALAS, BAÑOS Y PASILLO ESCUELA CARLOS SPRINGER</v>
          </cell>
          <cell r="I1835" t="str">
            <v>MEJORAMIENTO</v>
          </cell>
          <cell r="J1835" t="str">
            <v>LLANQUIHUE</v>
          </cell>
          <cell r="K1835" t="str">
            <v/>
          </cell>
        </row>
        <row r="1836">
          <cell r="A1836">
            <v>40006585</v>
          </cell>
          <cell r="B1836" t="str">
            <v>40006585-EJECUCION</v>
          </cell>
          <cell r="C1836" t="str">
            <v>CASTRO</v>
          </cell>
          <cell r="D1836">
            <v>20000</v>
          </cell>
          <cell r="E1836" t="str">
            <v>EJECUCION</v>
          </cell>
          <cell r="F1836" t="str">
            <v>SUBSECRETARIA DE EDUCACION</v>
          </cell>
          <cell r="G1836" t="str">
            <v/>
          </cell>
          <cell r="H1836" t="str">
            <v>AMPLIACION SALA PROFESORES LICEO FRANCISCO COLOANE</v>
          </cell>
          <cell r="I1836" t="str">
            <v>AMPLIACION</v>
          </cell>
          <cell r="J1836" t="str">
            <v>CHILOE</v>
          </cell>
          <cell r="K1836" t="str">
            <v/>
          </cell>
        </row>
        <row r="1837">
          <cell r="A1837">
            <v>40001280</v>
          </cell>
          <cell r="B1837" t="str">
            <v>40001280-DISEÑO</v>
          </cell>
          <cell r="C1837" t="str">
            <v>PUERTO OCTAY</v>
          </cell>
          <cell r="D1837">
            <v>128250</v>
          </cell>
          <cell r="E1837" t="str">
            <v>DISEÑO</v>
          </cell>
          <cell r="F1837" t="str">
            <v>GOBIERNO REGIONAL - REGION DE LOS LAGOS</v>
          </cell>
          <cell r="G1837" t="str">
            <v/>
          </cell>
          <cell r="H1837" t="str">
            <v>CONSTRUCCION DISEÑO ALCANTARILLADO DE CASCADAS</v>
          </cell>
          <cell r="I1837" t="str">
            <v>CONSTRUCCION</v>
          </cell>
          <cell r="J1837" t="str">
            <v>OSORNO</v>
          </cell>
          <cell r="K1837" t="str">
            <v/>
          </cell>
        </row>
        <row r="1838">
          <cell r="A1838">
            <v>30095333</v>
          </cell>
          <cell r="B1838" t="str">
            <v>30095333-DISEÑO</v>
          </cell>
          <cell r="C1838" t="str">
            <v>CURACO DE VELEZ</v>
          </cell>
          <cell r="D1838">
            <v>85539</v>
          </cell>
          <cell r="E1838" t="str">
            <v>DISEÑO</v>
          </cell>
          <cell r="F1838" t="str">
            <v>GOBIERNO REGIONAL - REGION DE LOS LAGOS</v>
          </cell>
          <cell r="G1838" t="str">
            <v/>
          </cell>
          <cell r="H1838" t="str">
            <v>REPOSICION ESTADIO MUNICIPAL DE CURACO DE VÉLEZ</v>
          </cell>
          <cell r="I1838" t="str">
            <v>REPOSICION</v>
          </cell>
          <cell r="J1838" t="str">
            <v>CHILOE</v>
          </cell>
          <cell r="K1838" t="str">
            <v>RS</v>
          </cell>
        </row>
        <row r="1839">
          <cell r="A1839">
            <v>40007297</v>
          </cell>
          <cell r="B1839" t="str">
            <v>40007297-EJECUCION</v>
          </cell>
          <cell r="C1839" t="str">
            <v>CHONCHI</v>
          </cell>
          <cell r="D1839">
            <v>60000</v>
          </cell>
          <cell r="E1839" t="str">
            <v>EJECUCION</v>
          </cell>
          <cell r="F1839" t="str">
            <v>GOBIERNO REGIONAL - REGION DE LOS LAGOS</v>
          </cell>
          <cell r="G1839" t="str">
            <v/>
          </cell>
          <cell r="H1839" t="str">
            <v>CONSTRUCCION PATIO TECHADO LICEO MANUEL JESUS ANDRADE, CHONCHI</v>
          </cell>
          <cell r="I1839" t="str">
            <v>CONSTRUCCION</v>
          </cell>
          <cell r="J1839" t="str">
            <v>CHILOE</v>
          </cell>
          <cell r="K1839" t="str">
            <v/>
          </cell>
        </row>
        <row r="1840">
          <cell r="A1840">
            <v>40004345</v>
          </cell>
          <cell r="B1840" t="str">
            <v>40004345-DISEÑO</v>
          </cell>
          <cell r="C1840" t="str">
            <v>PUYEHUE</v>
          </cell>
          <cell r="D1840">
            <v>101000</v>
          </cell>
          <cell r="E1840" t="str">
            <v>DISEÑO</v>
          </cell>
          <cell r="F1840" t="str">
            <v>GOBIERNO REGIONAL - REGION DE LOS LAGOS</v>
          </cell>
          <cell r="G1840" t="str">
            <v/>
          </cell>
          <cell r="H1840" t="str">
            <v>REPOSICION ESCUELA RURAL PILMAIQUEN</v>
          </cell>
          <cell r="I1840" t="str">
            <v>REPOSICION</v>
          </cell>
          <cell r="J1840" t="str">
            <v>OSORNO</v>
          </cell>
          <cell r="K1840" t="str">
            <v/>
          </cell>
        </row>
        <row r="1841">
          <cell r="A1841">
            <v>30135847</v>
          </cell>
          <cell r="B1841" t="str">
            <v>30135847-DISEÑO</v>
          </cell>
          <cell r="C1841" t="str">
            <v>COCHAMO</v>
          </cell>
          <cell r="D1841">
            <v>70997</v>
          </cell>
          <cell r="E1841" t="str">
            <v>DISEÑO</v>
          </cell>
          <cell r="F1841" t="str">
            <v>GOBIERNO REGIONAL - REGION DE LOS LAGOS</v>
          </cell>
          <cell r="G1841" t="str">
            <v/>
          </cell>
          <cell r="H1841" t="str">
            <v>REPOSICION ESCUELA BASICA JUAN SOLER MANFREDINI</v>
          </cell>
          <cell r="I1841" t="str">
            <v>REPOSICION</v>
          </cell>
          <cell r="J1841" t="str">
            <v>LLANQUIHUE</v>
          </cell>
          <cell r="K1841" t="str">
            <v/>
          </cell>
        </row>
        <row r="1842">
          <cell r="A1842">
            <v>30212372</v>
          </cell>
          <cell r="B1842" t="str">
            <v>30212372-EJECUCION</v>
          </cell>
          <cell r="C1842" t="str">
            <v>FRESIA</v>
          </cell>
          <cell r="D1842">
            <v>334315</v>
          </cell>
          <cell r="E1842" t="str">
            <v>EJECUCION</v>
          </cell>
          <cell r="F1842" t="str">
            <v>GOBIERNO REGIONAL - REGION DE LOS LAGOS</v>
          </cell>
          <cell r="G1842" t="str">
            <v/>
          </cell>
          <cell r="H1842" t="str">
            <v>CONSTRUCCION SERVICIO APR SECTOR RURAL LA VEGA, FRESIA</v>
          </cell>
          <cell r="I1842" t="str">
            <v>CONSTRUCCION</v>
          </cell>
          <cell r="J1842" t="str">
            <v>LLANQUIHUE</v>
          </cell>
          <cell r="K1842" t="str">
            <v>RS</v>
          </cell>
        </row>
        <row r="1843">
          <cell r="A1843">
            <v>40001341</v>
          </cell>
          <cell r="B1843" t="str">
            <v>40001341-EJECUCION</v>
          </cell>
          <cell r="C1843" t="str">
            <v>PUERTO OCTAY</v>
          </cell>
          <cell r="D1843">
            <v>152618</v>
          </cell>
          <cell r="E1843" t="str">
            <v>EJECUCION</v>
          </cell>
          <cell r="F1843" t="str">
            <v>GOBIERNO REGIONAL - REGION DE LOS LAGOS</v>
          </cell>
          <cell r="G1843" t="str">
            <v/>
          </cell>
          <cell r="H1843" t="str">
            <v>ADQUISICION BARREDORA INDUSTRIAL COMUNA DE PUERTO OCTAY</v>
          </cell>
          <cell r="I1843" t="str">
            <v>ADQUISICION</v>
          </cell>
          <cell r="J1843" t="str">
            <v>OSORNO</v>
          </cell>
          <cell r="K1843" t="str">
            <v/>
          </cell>
        </row>
        <row r="1844">
          <cell r="A1844">
            <v>30083335</v>
          </cell>
          <cell r="B1844" t="str">
            <v>30083335-EJECUCION</v>
          </cell>
          <cell r="C1844" t="str">
            <v>QUELLON</v>
          </cell>
          <cell r="D1844">
            <v>2016129</v>
          </cell>
          <cell r="E1844" t="str">
            <v>EJECUCION</v>
          </cell>
          <cell r="F1844" t="str">
            <v>GOBIERNO REGIONAL - REGION DE LOS LAGOS</v>
          </cell>
          <cell r="G1844" t="str">
            <v/>
          </cell>
          <cell r="H1844" t="str">
            <v>NORMALIZACION HOSPITAL DE QUELLON, PROVINCIA DE CHILOE</v>
          </cell>
          <cell r="I1844" t="str">
            <v>NORMALIZACION</v>
          </cell>
          <cell r="J1844" t="str">
            <v>CHILOE</v>
          </cell>
          <cell r="K1844" t="str">
            <v>RS</v>
          </cell>
        </row>
        <row r="1845">
          <cell r="A1845">
            <v>40005930</v>
          </cell>
          <cell r="B1845" t="str">
            <v>40005930-EJECUCION</v>
          </cell>
          <cell r="C1845" t="str">
            <v>CALBUCO</v>
          </cell>
          <cell r="D1845">
            <v>797740</v>
          </cell>
          <cell r="E1845" t="str">
            <v>EJECUCION</v>
          </cell>
          <cell r="F1845" t="str">
            <v>GOBIERNO REGIONAL - REGION DE LOS LAGOS</v>
          </cell>
          <cell r="G1845" t="str">
            <v/>
          </cell>
          <cell r="H1845" t="str">
            <v>CONSTRUCCION SERVICIO AGUA POTABLE RURAL AVELLANAL, CALBUCO</v>
          </cell>
          <cell r="I1845" t="str">
            <v>CONSTRUCCION</v>
          </cell>
          <cell r="J1845" t="str">
            <v>LLANQUIHUE</v>
          </cell>
          <cell r="K1845" t="str">
            <v/>
          </cell>
        </row>
        <row r="1846">
          <cell r="A1846">
            <v>30384228</v>
          </cell>
          <cell r="B1846" t="str">
            <v>30384228-PREFACTIBILIDAD</v>
          </cell>
          <cell r="C1846" t="str">
            <v/>
          </cell>
          <cell r="D1846">
            <v>410699</v>
          </cell>
          <cell r="E1846" t="str">
            <v>PREFACTIBILIDAD</v>
          </cell>
          <cell r="F1846" t="str">
            <v>GOBIERNO REGIONAL - REGION DE LOS LAGOS</v>
          </cell>
          <cell r="G1846" t="str">
            <v/>
          </cell>
          <cell r="H1846" t="str">
            <v>CONSTRUCCION CONEXIÓN VIAL,SECTOR EL TRANQUILO-V. VANGUARDIA, PALENA</v>
          </cell>
          <cell r="I1846" t="str">
            <v>CONSTRUCCION</v>
          </cell>
          <cell r="J1846" t="str">
            <v>PALENA</v>
          </cell>
          <cell r="K1846" t="str">
            <v/>
          </cell>
        </row>
        <row r="1847">
          <cell r="A1847">
            <v>30134234</v>
          </cell>
          <cell r="B1847" t="str">
            <v>30134234-EJECUCION</v>
          </cell>
          <cell r="C1847" t="str">
            <v>MAULLIN</v>
          </cell>
          <cell r="D1847">
            <v>695058</v>
          </cell>
          <cell r="E1847" t="str">
            <v>EJECUCION</v>
          </cell>
          <cell r="F1847" t="str">
            <v>GOBIERNO REGIONAL - REGION DE LOS LAGOS</v>
          </cell>
          <cell r="G1847" t="str">
            <v/>
          </cell>
          <cell r="H1847" t="str">
            <v>CONSTRUCCION GIMNASIO TEN - TEN, COMUNA DE MAULLIN</v>
          </cell>
          <cell r="I1847" t="str">
            <v>CONSTRUCCION</v>
          </cell>
          <cell r="J1847" t="str">
            <v>LLANQUIHUE</v>
          </cell>
          <cell r="K1847" t="str">
            <v>FI</v>
          </cell>
        </row>
        <row r="1848">
          <cell r="A1848">
            <v>30458053</v>
          </cell>
          <cell r="B1848" t="str">
            <v>30458053-PREFACTIBILIDAD</v>
          </cell>
          <cell r="C1848" t="str">
            <v>PUERTO MONTT</v>
          </cell>
          <cell r="D1848">
            <v>290867</v>
          </cell>
          <cell r="E1848" t="str">
            <v>PREFACTIBILIDAD</v>
          </cell>
          <cell r="F1848" t="str">
            <v>DIRECCION DE VIALIDAD</v>
          </cell>
          <cell r="G1848" t="str">
            <v/>
          </cell>
          <cell r="H1848" t="str">
            <v>MEJORAMIENTO RUTA 226 SECTOR: RUTA 5 - LAGUNITAS</v>
          </cell>
          <cell r="I1848" t="str">
            <v>MEJORAMIENTO</v>
          </cell>
          <cell r="J1848" t="str">
            <v>LLANQUIHUE</v>
          </cell>
          <cell r="K1848" t="str">
            <v>RS</v>
          </cell>
        </row>
        <row r="1849">
          <cell r="A1849">
            <v>30465788</v>
          </cell>
          <cell r="B1849" t="str">
            <v>30465788-DISEÑO</v>
          </cell>
          <cell r="C1849" t="str">
            <v/>
          </cell>
          <cell r="D1849">
            <v>315552</v>
          </cell>
          <cell r="E1849" t="str">
            <v>DISEÑO</v>
          </cell>
          <cell r="F1849" t="str">
            <v>GOBIERNO REGIONAL - REGION DE LOS LAGOS</v>
          </cell>
          <cell r="G1849" t="str">
            <v/>
          </cell>
          <cell r="H1849" t="str">
            <v>AMPLIACION AERÓDROMO CAÑAL BAJO, OSORNO</v>
          </cell>
          <cell r="I1849" t="str">
            <v>AMPLIACION</v>
          </cell>
          <cell r="J1849" t="str">
            <v/>
          </cell>
          <cell r="K1849" t="str">
            <v>RS</v>
          </cell>
        </row>
        <row r="1850">
          <cell r="A1850">
            <v>40005959</v>
          </cell>
          <cell r="B1850" t="str">
            <v>40005959-EJECUCION</v>
          </cell>
          <cell r="C1850" t="str">
            <v>CASTRO</v>
          </cell>
          <cell r="D1850">
            <v>510000</v>
          </cell>
          <cell r="E1850" t="str">
            <v>EJECUCION</v>
          </cell>
          <cell r="F1850" t="str">
            <v>GOBIERNO REGIONAL - REGION DE LOS LAGOS</v>
          </cell>
          <cell r="G1850" t="str">
            <v/>
          </cell>
          <cell r="H1850" t="str">
            <v>CONSTRUCCION POSTA DE SALUD RURAL SECTOR SAN JOSE, CASTRO</v>
          </cell>
          <cell r="I1850" t="str">
            <v>CONSTRUCCION</v>
          </cell>
          <cell r="J1850" t="str">
            <v>CHILOE</v>
          </cell>
          <cell r="K1850" t="str">
            <v/>
          </cell>
        </row>
        <row r="1851">
          <cell r="A1851">
            <v>30376623</v>
          </cell>
          <cell r="B1851" t="str">
            <v>30376623-DISEÑO</v>
          </cell>
          <cell r="C1851" t="str">
            <v>PUERTO MONTT</v>
          </cell>
          <cell r="D1851">
            <v>150399</v>
          </cell>
          <cell r="E1851" t="str">
            <v>DISEÑO</v>
          </cell>
          <cell r="F1851" t="str">
            <v>DIRECCION DE OBRAS HIDRAULICAS</v>
          </cell>
          <cell r="G1851" t="str">
            <v/>
          </cell>
          <cell r="H1851" t="str">
            <v>CONSTRUCCION COLECTOR RED PRIMARIA LOS COIGUES DE ALERCE PTO. MONTT</v>
          </cell>
          <cell r="I1851" t="str">
            <v>CONSTRUCCION</v>
          </cell>
          <cell r="J1851" t="str">
            <v>LLANQUIHUE</v>
          </cell>
          <cell r="K1851" t="str">
            <v>RS</v>
          </cell>
        </row>
        <row r="1852">
          <cell r="A1852">
            <v>40002366</v>
          </cell>
          <cell r="B1852" t="str">
            <v>40002366-EJECUCION</v>
          </cell>
          <cell r="C1852" t="str">
            <v/>
          </cell>
          <cell r="D1852">
            <v>647866</v>
          </cell>
          <cell r="E1852" t="str">
            <v>EJECUCION</v>
          </cell>
          <cell r="F1852" t="str">
            <v>GOBIERNO REGIONAL - REGION DE LOS LAGOS</v>
          </cell>
          <cell r="G1852" t="str">
            <v/>
          </cell>
          <cell r="H1852" t="str">
            <v>REPOSICION Y ADQUISICIÓN DE EQUIPOS Y EQUIPAMIENTO DE LA RED SALUD CHILOE</v>
          </cell>
          <cell r="I1852" t="str">
            <v>REPOSICION</v>
          </cell>
          <cell r="J1852" t="str">
            <v>CHILOE</v>
          </cell>
          <cell r="K1852" t="str">
            <v/>
          </cell>
        </row>
        <row r="1853">
          <cell r="A1853">
            <v>40000103</v>
          </cell>
          <cell r="B1853" t="str">
            <v>40000103-EJECUCION</v>
          </cell>
          <cell r="C1853" t="str">
            <v>SAN PABLO</v>
          </cell>
          <cell r="D1853">
            <v>446310</v>
          </cell>
          <cell r="E1853" t="str">
            <v>EJECUCION</v>
          </cell>
          <cell r="F1853" t="str">
            <v>GOBIERNO REGIONAL - REGION DE LOS LAGOS</v>
          </cell>
          <cell r="G1853" t="str">
            <v/>
          </cell>
          <cell r="H1853" t="str">
            <v>CONSTRUCCION COMPLEJO RECREATIVO Y DEPORTIVO VILLA DE SAN PABLO</v>
          </cell>
          <cell r="I1853" t="str">
            <v>CONSTRUCCION</v>
          </cell>
          <cell r="J1853" t="str">
            <v>OSORNO</v>
          </cell>
          <cell r="K1853" t="str">
            <v/>
          </cell>
        </row>
        <row r="1854">
          <cell r="A1854">
            <v>30106337</v>
          </cell>
          <cell r="B1854" t="str">
            <v>30106337-DISEÑO</v>
          </cell>
          <cell r="C1854" t="str">
            <v>PUERTO MONTT</v>
          </cell>
          <cell r="D1854">
            <v>107083</v>
          </cell>
          <cell r="E1854" t="str">
            <v>DISEÑO</v>
          </cell>
          <cell r="F1854" t="str">
            <v>GOBIERNO REGIONAL - REGION DE LOS LAGOS</v>
          </cell>
          <cell r="G1854" t="str">
            <v/>
          </cell>
          <cell r="H1854" t="str">
            <v>MEJORAMIENTO Y AMPLIACIÓN ESCUELA DE CULTURA Y DIFUSIÓN ARTISTICA DE PUERTO MONTT</v>
          </cell>
          <cell r="I1854" t="str">
            <v>MEJORAMIENTO</v>
          </cell>
          <cell r="J1854" t="str">
            <v>LLANQUIHUE</v>
          </cell>
          <cell r="K1854" t="str">
            <v/>
          </cell>
        </row>
        <row r="1855">
          <cell r="A1855">
            <v>40002975</v>
          </cell>
          <cell r="B1855" t="str">
            <v>40002975-EJECUCION</v>
          </cell>
          <cell r="C1855" t="str">
            <v>PURRANQUE</v>
          </cell>
          <cell r="D1855">
            <v>300000</v>
          </cell>
          <cell r="E1855" t="str">
            <v>EJECUCION</v>
          </cell>
          <cell r="F1855" t="str">
            <v>GOBIERNO REGIONAL - REGION DE LOS LAGOS</v>
          </cell>
          <cell r="G1855" t="str">
            <v/>
          </cell>
          <cell r="H1855" t="str">
            <v>ADQUISICION EQUIPAMIENTO CIENTIFICO Y TIC PARA ESTABLECIMIENTOS DE ENSEÑANZA MEDIA PURRANQUE</v>
          </cell>
          <cell r="I1855" t="str">
            <v>ADQUISICION</v>
          </cell>
          <cell r="J1855" t="str">
            <v>OSORNO</v>
          </cell>
          <cell r="K1855" t="str">
            <v/>
          </cell>
        </row>
        <row r="1856">
          <cell r="A1856">
            <v>30077481</v>
          </cell>
          <cell r="B1856" t="str">
            <v>30077481-EJECUCION</v>
          </cell>
          <cell r="C1856" t="str">
            <v>MAULLIN</v>
          </cell>
          <cell r="D1856">
            <v>1906618</v>
          </cell>
          <cell r="E1856" t="str">
            <v>EJECUCION</v>
          </cell>
          <cell r="F1856" t="str">
            <v>GOBIERNO REGIONAL - REGION DE LOS LAGOS</v>
          </cell>
          <cell r="G1856" t="str">
            <v/>
          </cell>
          <cell r="H1856" t="str">
            <v>RESTAURACION IGLESIA N. S. DE LA CANDELARIA DE CARELMAPU, MAULLIN</v>
          </cell>
          <cell r="I1856" t="str">
            <v>RESTAURACION</v>
          </cell>
          <cell r="J1856" t="str">
            <v>LLANQUIHUE</v>
          </cell>
          <cell r="K1856" t="str">
            <v>RS</v>
          </cell>
        </row>
        <row r="1857">
          <cell r="A1857">
            <v>40007918</v>
          </cell>
          <cell r="B1857" t="str">
            <v>40007918-EJECUCION</v>
          </cell>
          <cell r="C1857" t="str">
            <v>QUEMCHI</v>
          </cell>
          <cell r="D1857">
            <v>5145</v>
          </cell>
          <cell r="E1857" t="str">
            <v>EJECUCION</v>
          </cell>
          <cell r="F1857" t="str">
            <v>SUBSECRETARIA DE EDUCACION</v>
          </cell>
          <cell r="G1857" t="str">
            <v/>
          </cell>
          <cell r="H1857" t="str">
            <v>CONSERVACION SISTEMA GAS, ACREDITANDO SELLO VERDE, MEJ SIST AGUA Y ALC ESCUELA RURAL MALUCO</v>
          </cell>
          <cell r="I1857" t="str">
            <v>CONSERVACION</v>
          </cell>
          <cell r="J1857" t="str">
            <v>CHILOE</v>
          </cell>
          <cell r="K1857" t="str">
            <v/>
          </cell>
        </row>
        <row r="1858">
          <cell r="A1858">
            <v>40003076</v>
          </cell>
          <cell r="B1858" t="str">
            <v>40003076-EJECUCION</v>
          </cell>
          <cell r="C1858" t="str">
            <v>CALBUCO</v>
          </cell>
          <cell r="D1858">
            <v>490586</v>
          </cell>
          <cell r="E1858" t="str">
            <v>EJECUCION</v>
          </cell>
          <cell r="F1858" t="str">
            <v>GOBIERNO REGIONAL - REGION DE LOS LAGOS</v>
          </cell>
          <cell r="G1858" t="str">
            <v/>
          </cell>
          <cell r="H1858" t="str">
            <v>CONSERVACION CONSERVACION MERCADO LOS HEROES, CALBUCO</v>
          </cell>
          <cell r="I1858" t="str">
            <v>CONSERVACION</v>
          </cell>
          <cell r="J1858" t="str">
            <v>LLANQUIHUE</v>
          </cell>
          <cell r="K1858" t="str">
            <v/>
          </cell>
        </row>
        <row r="1859">
          <cell r="A1859">
            <v>40007018</v>
          </cell>
          <cell r="B1859" t="str">
            <v>40007018-EJECUCION</v>
          </cell>
          <cell r="C1859" t="str">
            <v>SAN JUAN DE LA COSTA</v>
          </cell>
          <cell r="D1859">
            <v>199741</v>
          </cell>
          <cell r="E1859" t="str">
            <v>EJECUCION</v>
          </cell>
          <cell r="F1859" t="str">
            <v>GOBIERNO REGIONAL - REGION DE LOS LAGOS</v>
          </cell>
          <cell r="G1859" t="str">
            <v/>
          </cell>
          <cell r="H1859" t="str">
            <v>CONSTRUCCION CUARTEL DE LA SEGUNDA COMPAÃ¿ÃA CUERPO DE BOMBEROS DE SAN JUAN DE LA COSTA</v>
          </cell>
          <cell r="I1859" t="str">
            <v>CONSTRUCCION</v>
          </cell>
          <cell r="J1859" t="str">
            <v>OSORNO</v>
          </cell>
          <cell r="K1859" t="str">
            <v/>
          </cell>
        </row>
        <row r="1860">
          <cell r="A1860">
            <v>30447539</v>
          </cell>
          <cell r="B1860" t="str">
            <v>30447539-EJECUCION</v>
          </cell>
          <cell r="C1860" t="str">
            <v>CHAITEN</v>
          </cell>
          <cell r="D1860">
            <v>202538</v>
          </cell>
          <cell r="E1860" t="str">
            <v>EJECUCION</v>
          </cell>
          <cell r="F1860" t="str">
            <v>GOBIERNO REGIONAL - REGION DE LOS LAGOS</v>
          </cell>
          <cell r="G1860" t="str">
            <v/>
          </cell>
          <cell r="H1860" t="str">
            <v>DIAGNOSTICO DIVERSOS SECTORES ARCHIPIELAGO ISLAS DESERTORES CHAITEN</v>
          </cell>
          <cell r="I1860" t="str">
            <v>DIAGNOSTICO</v>
          </cell>
          <cell r="J1860" t="str">
            <v>PALENA</v>
          </cell>
          <cell r="K1860" t="str">
            <v>RS</v>
          </cell>
        </row>
        <row r="1861">
          <cell r="A1861">
            <v>40007324</v>
          </cell>
          <cell r="B1861" t="str">
            <v>40007324-EJECUCION</v>
          </cell>
          <cell r="C1861" t="str">
            <v>QUELLON</v>
          </cell>
          <cell r="D1861">
            <v>60000</v>
          </cell>
          <cell r="E1861" t="str">
            <v>EJECUCION</v>
          </cell>
          <cell r="F1861" t="str">
            <v>GOBIERNO REGIONAL - REGION DE LOS LAGOS</v>
          </cell>
          <cell r="G1861" t="str">
            <v/>
          </cell>
          <cell r="H1861" t="str">
            <v>CONSTRUCCION CAMARINES ESTADIO MARITIMO, QUELLÓN</v>
          </cell>
          <cell r="I1861" t="str">
            <v>CONSTRUCCION</v>
          </cell>
          <cell r="J1861" t="str">
            <v>CHILOE</v>
          </cell>
          <cell r="K1861" t="str">
            <v/>
          </cell>
        </row>
        <row r="1862">
          <cell r="A1862">
            <v>30427426</v>
          </cell>
          <cell r="B1862" t="str">
            <v>30427426-DISEÑO</v>
          </cell>
          <cell r="C1862" t="str">
            <v>LLANQUIHUE</v>
          </cell>
          <cell r="D1862">
            <v>258798</v>
          </cell>
          <cell r="E1862" t="str">
            <v>DISEÑO</v>
          </cell>
          <cell r="F1862" t="str">
            <v>GOBIERNO REGIONAL - REGION DE LOS LAGOS</v>
          </cell>
          <cell r="G1862" t="str">
            <v/>
          </cell>
          <cell r="H1862" t="str">
            <v>REPOSICION PUENTE DE MAULLIN N°1, COMUNA DE LLANQUIHUE.</v>
          </cell>
          <cell r="I1862" t="str">
            <v>REPOSICION</v>
          </cell>
          <cell r="J1862" t="str">
            <v>LLANQUIHUE</v>
          </cell>
          <cell r="K1862" t="str">
            <v>FI</v>
          </cell>
        </row>
        <row r="1863">
          <cell r="A1863">
            <v>40000090</v>
          </cell>
          <cell r="B1863" t="str">
            <v>40000090-EJECUCION</v>
          </cell>
          <cell r="C1863" t="str">
            <v>DALCAHUE</v>
          </cell>
          <cell r="D1863">
            <v>30780</v>
          </cell>
          <cell r="E1863" t="str">
            <v>EJECUCION</v>
          </cell>
          <cell r="F1863" t="str">
            <v>GOBIERNO REGIONAL - REGION DE LOS LAGOS</v>
          </cell>
          <cell r="G1863" t="str">
            <v/>
          </cell>
          <cell r="H1863" t="str">
            <v>CONSTRUCCION SEÑALÉTICA COMUNA DE DALCAHUE</v>
          </cell>
          <cell r="I1863" t="str">
            <v>CONSTRUCCION</v>
          </cell>
          <cell r="J1863" t="str">
            <v>CHILOE</v>
          </cell>
          <cell r="K1863" t="str">
            <v/>
          </cell>
        </row>
        <row r="1864">
          <cell r="A1864">
            <v>30481289</v>
          </cell>
          <cell r="B1864" t="str">
            <v>30481289-EJECUCION</v>
          </cell>
          <cell r="C1864" t="str">
            <v/>
          </cell>
          <cell r="D1864">
            <v>10556049</v>
          </cell>
          <cell r="E1864" t="str">
            <v>EJECUCION</v>
          </cell>
          <cell r="F1864" t="str">
            <v>DIRECCION DE VIALIDAD</v>
          </cell>
          <cell r="G1864" t="str">
            <v/>
          </cell>
          <cell r="H1864" t="str">
            <v>CONSERVACION CAMINOS BÁSICOS REGIÓN  DE LOS LAGOS  2018-2020</v>
          </cell>
          <cell r="I1864" t="str">
            <v>CONSERVACION</v>
          </cell>
          <cell r="J1864" t="str">
            <v/>
          </cell>
          <cell r="K1864" t="str">
            <v/>
          </cell>
        </row>
        <row r="1865">
          <cell r="A1865">
            <v>40006676</v>
          </cell>
          <cell r="B1865" t="str">
            <v>40006676-EJECUCION</v>
          </cell>
          <cell r="C1865" t="str">
            <v>ANCUD</v>
          </cell>
          <cell r="D1865">
            <v>375</v>
          </cell>
          <cell r="E1865" t="str">
            <v>EJECUCION</v>
          </cell>
          <cell r="F1865" t="str">
            <v>SUBSECRETARIA DE EDUCACION</v>
          </cell>
          <cell r="G1865" t="str">
            <v/>
          </cell>
          <cell r="H1865" t="str">
            <v>NORMALIZACION ESCUELA FATIMA COMUNA DE ANCUD</v>
          </cell>
          <cell r="I1865" t="str">
            <v>NORMALIZACION</v>
          </cell>
          <cell r="J1865" t="str">
            <v>CHILOE</v>
          </cell>
          <cell r="K1865" t="str">
            <v/>
          </cell>
        </row>
        <row r="1866">
          <cell r="A1866">
            <v>30488068</v>
          </cell>
          <cell r="B1866" t="str">
            <v>30488068-EJECUCION</v>
          </cell>
          <cell r="C1866" t="str">
            <v>ANCUD</v>
          </cell>
          <cell r="D1866">
            <v>51300</v>
          </cell>
          <cell r="E1866" t="str">
            <v>EJECUCION</v>
          </cell>
          <cell r="F1866" t="str">
            <v>GOBIERNO REGIONAL - REGION DE LOS LAGOS</v>
          </cell>
          <cell r="G1866" t="str">
            <v/>
          </cell>
          <cell r="H1866" t="str">
            <v>REPOSICION SEDE SOCIAL SECTOR RURAL CAULÍN ALTO</v>
          </cell>
          <cell r="I1866" t="str">
            <v>REPOSICION</v>
          </cell>
          <cell r="J1866" t="str">
            <v>CHILOE</v>
          </cell>
          <cell r="K1866" t="str">
            <v/>
          </cell>
        </row>
        <row r="1867">
          <cell r="A1867">
            <v>30107499</v>
          </cell>
          <cell r="B1867" t="str">
            <v>30107499-EJECUCION</v>
          </cell>
          <cell r="C1867" t="str">
            <v>OSORNO</v>
          </cell>
          <cell r="D1867">
            <v>2293384</v>
          </cell>
          <cell r="E1867" t="str">
            <v>EJECUCION</v>
          </cell>
          <cell r="F1867" t="str">
            <v>SUBSIDIO NACIONAL AL TRANSPORTE PUBLICO</v>
          </cell>
          <cell r="G1867" t="str">
            <v/>
          </cell>
          <cell r="H1867" t="str">
            <v xml:space="preserve">NORMALIZACION SEMAFOROS RED CENTRO CIUDAD DE OSORNO. </v>
          </cell>
          <cell r="I1867" t="str">
            <v>NORMALIZACION</v>
          </cell>
          <cell r="J1867" t="str">
            <v>OSORNO</v>
          </cell>
          <cell r="K1867" t="str">
            <v>RS</v>
          </cell>
        </row>
        <row r="1868">
          <cell r="A1868">
            <v>30186523</v>
          </cell>
          <cell r="B1868" t="str">
            <v>30186523-PREFACTIBILIDAD</v>
          </cell>
          <cell r="C1868" t="str">
            <v>CHAITEN</v>
          </cell>
          <cell r="D1868">
            <v>477090</v>
          </cell>
          <cell r="E1868" t="str">
            <v>PREFACTIBILIDAD</v>
          </cell>
          <cell r="F1868" t="str">
            <v>GOBIERNO REGIONAL - REGION DE LOS LAGOS</v>
          </cell>
          <cell r="G1868" t="str">
            <v/>
          </cell>
          <cell r="H1868" t="str">
            <v>CONSTRUCCION CONEXION VIAL ISLA TALCAN ARCH. DESERTORES,CHAITEN</v>
          </cell>
          <cell r="I1868" t="str">
            <v>CONSTRUCCION</v>
          </cell>
          <cell r="J1868" t="str">
            <v>PALENA</v>
          </cell>
          <cell r="K1868" t="str">
            <v>RS</v>
          </cell>
        </row>
        <row r="1869">
          <cell r="A1869">
            <v>20181365</v>
          </cell>
          <cell r="B1869" t="str">
            <v>20181365-EJECUCION</v>
          </cell>
          <cell r="C1869" t="str">
            <v/>
          </cell>
          <cell r="D1869">
            <v>52338827</v>
          </cell>
          <cell r="E1869" t="str">
            <v>EJECUCION</v>
          </cell>
          <cell r="F1869" t="str">
            <v>DIRECCION DE VIALIDAD</v>
          </cell>
          <cell r="G1869" t="str">
            <v/>
          </cell>
          <cell r="H1869" t="str">
            <v>CONSTRUCCION CONEXION VIAL RUTA 5(PUERTO MONTT) - RUTA 7(CHAMIZ</v>
          </cell>
          <cell r="I1869" t="str">
            <v>CONSTRUCCION</v>
          </cell>
          <cell r="J1869" t="str">
            <v/>
          </cell>
          <cell r="K1869" t="str">
            <v>RS</v>
          </cell>
        </row>
        <row r="1870">
          <cell r="A1870">
            <v>30402825</v>
          </cell>
          <cell r="B1870" t="str">
            <v>30402825-DISEÑO</v>
          </cell>
          <cell r="C1870" t="str">
            <v/>
          </cell>
          <cell r="D1870">
            <v>1488213</v>
          </cell>
          <cell r="E1870" t="str">
            <v>DISEÑO</v>
          </cell>
          <cell r="F1870" t="str">
            <v>DIRECCION DE VIALIDAD</v>
          </cell>
          <cell r="G1870" t="str">
            <v/>
          </cell>
          <cell r="H1870" t="str">
            <v>MEJORAMIENTO RUTA 231-CH. S:PUERTO RAMÍREZ-FUTALEUFÚ</v>
          </cell>
          <cell r="I1870" t="str">
            <v>MEJORAMIENTO</v>
          </cell>
          <cell r="J1870" t="str">
            <v>PALENA</v>
          </cell>
          <cell r="K1870" t="str">
            <v>RS</v>
          </cell>
        </row>
        <row r="1871">
          <cell r="A1871">
            <v>40002381</v>
          </cell>
          <cell r="B1871" t="str">
            <v>40002381-EJECUCION</v>
          </cell>
          <cell r="C1871" t="str">
            <v>FRUTILLAR</v>
          </cell>
          <cell r="D1871">
            <v>75000</v>
          </cell>
          <cell r="E1871" t="str">
            <v>EJECUCION</v>
          </cell>
          <cell r="F1871" t="str">
            <v>INSTITUTO NACIONAL DEL DEPORTE</v>
          </cell>
          <cell r="G1871" t="str">
            <v/>
          </cell>
          <cell r="H1871" t="str">
            <v>CONSERVACION ESTADIO MUNICIPAL DE CASMA</v>
          </cell>
          <cell r="I1871" t="str">
            <v>CONSERVACION</v>
          </cell>
          <cell r="J1871" t="str">
            <v>LLANQUIHUE</v>
          </cell>
          <cell r="K1871" t="str">
            <v/>
          </cell>
        </row>
        <row r="1872">
          <cell r="A1872">
            <v>40007425</v>
          </cell>
          <cell r="B1872" t="str">
            <v>40007425-EJECUCION</v>
          </cell>
          <cell r="C1872" t="str">
            <v>PUERTO MONTT</v>
          </cell>
          <cell r="D1872">
            <v>4616</v>
          </cell>
          <cell r="E1872" t="str">
            <v>EJECUCION</v>
          </cell>
          <cell r="F1872" t="str">
            <v>SUBSECRETARIA DE EDUCACION</v>
          </cell>
          <cell r="G1872" t="str">
            <v/>
          </cell>
          <cell r="H1872" t="str">
            <v>MEJORAMIENTO SISTEMA DE GAS EN COCINA ESCUELA DE CULTURA Y DIFUSIÓN ARTÍSTICA</v>
          </cell>
          <cell r="I1872" t="str">
            <v>MEJORAMIENTO</v>
          </cell>
          <cell r="J1872" t="str">
            <v>LLANQUIHUE</v>
          </cell>
          <cell r="K1872" t="str">
            <v/>
          </cell>
        </row>
        <row r="1873">
          <cell r="A1873">
            <v>30389029</v>
          </cell>
          <cell r="B1873" t="str">
            <v>30389029-EJECUCION</v>
          </cell>
          <cell r="C1873" t="str">
            <v>QUELLON</v>
          </cell>
          <cell r="D1873">
            <v>284458</v>
          </cell>
          <cell r="E1873" t="str">
            <v>EJECUCION</v>
          </cell>
          <cell r="F1873" t="str">
            <v>INSTITUTO NACIONAL DEL DEPORTE</v>
          </cell>
          <cell r="G1873" t="str">
            <v/>
          </cell>
          <cell r="H1873" t="str">
            <v>CONSERVACION GIMNASIO FISCAL DE QUELLON</v>
          </cell>
          <cell r="I1873" t="str">
            <v>CONSERVACION</v>
          </cell>
          <cell r="J1873" t="str">
            <v>CHILOE</v>
          </cell>
          <cell r="K1873" t="str">
            <v/>
          </cell>
        </row>
        <row r="1874">
          <cell r="A1874">
            <v>40007366</v>
          </cell>
          <cell r="B1874" t="str">
            <v>40007366-EJECUCION</v>
          </cell>
          <cell r="C1874" t="str">
            <v>LOS MUERMOS</v>
          </cell>
          <cell r="D1874">
            <v>93000</v>
          </cell>
          <cell r="E1874" t="str">
            <v>EJECUCION</v>
          </cell>
          <cell r="F1874" t="str">
            <v>GOBIERNO REGIONAL - REGION DE LOS LAGOS</v>
          </cell>
          <cell r="G1874" t="str">
            <v/>
          </cell>
          <cell r="H1874" t="str">
            <v>REPOSICION PAVIMENTOS VILLA LOS VOLCANES</v>
          </cell>
          <cell r="I1874" t="str">
            <v>REPOSICION</v>
          </cell>
          <cell r="J1874" t="str">
            <v>LLANQUIHUE</v>
          </cell>
          <cell r="K1874" t="str">
            <v/>
          </cell>
        </row>
        <row r="1875">
          <cell r="A1875">
            <v>40008370</v>
          </cell>
          <cell r="B1875" t="str">
            <v>40008370-DISEÑO</v>
          </cell>
          <cell r="C1875" t="str">
            <v>RIO NEGRO</v>
          </cell>
          <cell r="D1875">
            <v>26000</v>
          </cell>
          <cell r="E1875" t="str">
            <v>DISEÑO</v>
          </cell>
          <cell r="F1875" t="str">
            <v>GOBIERNO REGIONAL - REGION DE LOS LAGOS</v>
          </cell>
          <cell r="G1875" t="str">
            <v/>
          </cell>
          <cell r="H1875" t="str">
            <v>CONSTRUCCION POSTA DE SALUD RURAL COSTA RIO BLANCO, COMUNA DE RIO NEGRO</v>
          </cell>
          <cell r="I1875" t="str">
            <v>CONSTRUCCION</v>
          </cell>
          <cell r="J1875" t="str">
            <v>OSORNO</v>
          </cell>
          <cell r="K1875" t="str">
            <v/>
          </cell>
        </row>
        <row r="1876">
          <cell r="A1876">
            <v>30485137</v>
          </cell>
          <cell r="B1876" t="str">
            <v>30485137-EJECUCION</v>
          </cell>
          <cell r="C1876" t="str">
            <v/>
          </cell>
          <cell r="D1876">
            <v>513001</v>
          </cell>
          <cell r="E1876" t="str">
            <v>EJECUCION</v>
          </cell>
          <cell r="F1876" t="str">
            <v>GOBIERNO REGIONAL - REGION DE LOS LAGOS</v>
          </cell>
          <cell r="G1876" t="str">
            <v/>
          </cell>
          <cell r="H1876" t="str">
            <v>CAPACITACION Y FOMENTO AL DESARROLLO DE LA APICULTURA REGIONAL</v>
          </cell>
          <cell r="I1876" t="str">
            <v>CAPACITACION</v>
          </cell>
          <cell r="J1876" t="str">
            <v/>
          </cell>
          <cell r="K1876" t="str">
            <v/>
          </cell>
        </row>
        <row r="1877">
          <cell r="A1877">
            <v>30282773</v>
          </cell>
          <cell r="B1877" t="str">
            <v>30282773-EJECUCION</v>
          </cell>
          <cell r="C1877" t="str">
            <v>FRESIA</v>
          </cell>
          <cell r="D1877">
            <v>466789</v>
          </cell>
          <cell r="E1877" t="str">
            <v>EJECUCION</v>
          </cell>
          <cell r="F1877" t="str">
            <v>GOBIERNO REGIONAL - REGION DE LOS LAGOS</v>
          </cell>
          <cell r="G1877" t="str">
            <v/>
          </cell>
          <cell r="H1877" t="str">
            <v>REPOSICION POSTA DE SALUD RURAL EL TRAIGUEN, FRESIA</v>
          </cell>
          <cell r="I1877" t="str">
            <v>REPOSICION</v>
          </cell>
          <cell r="J1877" t="str">
            <v>LLANQUIHUE</v>
          </cell>
          <cell r="K1877" t="str">
            <v>RS</v>
          </cell>
        </row>
        <row r="1878">
          <cell r="A1878">
            <v>40007679</v>
          </cell>
          <cell r="B1878" t="str">
            <v>40007679-EJECUCION</v>
          </cell>
          <cell r="C1878" t="str">
            <v>OSORNO</v>
          </cell>
          <cell r="D1878">
            <v>28000000</v>
          </cell>
          <cell r="E1878" t="str">
            <v>EJECUCION</v>
          </cell>
          <cell r="F1878" t="str">
            <v>SUBSECRETARIA DE EDUCACION</v>
          </cell>
          <cell r="G1878" t="str">
            <v/>
          </cell>
          <cell r="H1878" t="str">
            <v>MEJORAMIENTO Y OBRAS MENORES ESCUELA ANA AICHELE CARRASCO OSORNO</v>
          </cell>
          <cell r="I1878" t="str">
            <v>MEJORAMIENTO</v>
          </cell>
          <cell r="J1878" t="str">
            <v>OSORNO</v>
          </cell>
          <cell r="K1878" t="str">
            <v/>
          </cell>
        </row>
        <row r="1879">
          <cell r="A1879">
            <v>40006520</v>
          </cell>
          <cell r="B1879" t="str">
            <v>40006520-EJECUCION</v>
          </cell>
          <cell r="C1879" t="str">
            <v>CASTRO</v>
          </cell>
          <cell r="D1879">
            <v>2900</v>
          </cell>
          <cell r="E1879" t="str">
            <v>EJECUCION</v>
          </cell>
          <cell r="F1879" t="str">
            <v>SUBSECRETARIA DE EDUCACION</v>
          </cell>
          <cell r="G1879" t="str">
            <v/>
          </cell>
          <cell r="H1879" t="str">
            <v>REPARACION MUROS EXISTENTES Y MEJORAMIENTO DE CIRCULACIONES</v>
          </cell>
          <cell r="I1879" t="str">
            <v>REPARACION</v>
          </cell>
          <cell r="J1879" t="str">
            <v>CHILOE</v>
          </cell>
          <cell r="K1879" t="str">
            <v/>
          </cell>
        </row>
        <row r="1880">
          <cell r="A1880">
            <v>30453827</v>
          </cell>
          <cell r="B1880" t="str">
            <v>30453827-EJECUCION</v>
          </cell>
          <cell r="C1880" t="str">
            <v/>
          </cell>
          <cell r="D1880">
            <v>1298249</v>
          </cell>
          <cell r="E1880" t="str">
            <v>EJECUCION</v>
          </cell>
          <cell r="F1880" t="str">
            <v>GOBIERNO REGIONAL - REGION DE LOS LAGOS</v>
          </cell>
          <cell r="G1880" t="str">
            <v/>
          </cell>
          <cell r="H1880" t="str">
            <v>CONSERVACION CNOS. VECINALES POR GLOSA 7, ETAPA 1, PROVINCIA CHILOÉ</v>
          </cell>
          <cell r="I1880" t="str">
            <v>CONSERVACION</v>
          </cell>
          <cell r="J1880" t="str">
            <v/>
          </cell>
          <cell r="K1880" t="str">
            <v/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213">
          <cell r="H213">
            <v>30485196</v>
          </cell>
        </row>
      </sheetData>
      <sheetData sheetId="31">
        <row r="2">
          <cell r="A2">
            <v>40001307</v>
          </cell>
          <cell r="B2">
            <v>46982000</v>
          </cell>
        </row>
        <row r="3">
          <cell r="A3" t="str">
            <v>20144598-3</v>
          </cell>
          <cell r="B3">
            <v>63185565</v>
          </cell>
        </row>
        <row r="4">
          <cell r="A4" t="str">
            <v>20170733</v>
          </cell>
          <cell r="B4">
            <v>117085000</v>
          </cell>
        </row>
        <row r="5">
          <cell r="A5" t="str">
            <v>20190549</v>
          </cell>
          <cell r="B5">
            <v>860078</v>
          </cell>
        </row>
        <row r="6">
          <cell r="A6" t="str">
            <v>30036048</v>
          </cell>
          <cell r="B6">
            <v>199668000</v>
          </cell>
        </row>
        <row r="7">
          <cell r="A7">
            <v>30042711</v>
          </cell>
          <cell r="B7">
            <v>460000000</v>
          </cell>
        </row>
        <row r="8">
          <cell r="A8" t="str">
            <v>30043744</v>
          </cell>
          <cell r="B8">
            <v>180299708</v>
          </cell>
        </row>
        <row r="9">
          <cell r="A9" t="str">
            <v>30047349</v>
          </cell>
          <cell r="B9">
            <v>11684427</v>
          </cell>
        </row>
        <row r="10">
          <cell r="A10" t="str">
            <v>30062818</v>
          </cell>
          <cell r="B10">
            <v>374952012</v>
          </cell>
        </row>
        <row r="11">
          <cell r="A11" t="str">
            <v>30063478</v>
          </cell>
          <cell r="B11">
            <v>4985576</v>
          </cell>
        </row>
        <row r="12">
          <cell r="A12" t="str">
            <v>30064230</v>
          </cell>
          <cell r="B12">
            <v>3300000</v>
          </cell>
        </row>
        <row r="13">
          <cell r="A13" t="str">
            <v>30066636</v>
          </cell>
          <cell r="B13">
            <v>19010461</v>
          </cell>
        </row>
        <row r="14">
          <cell r="A14" t="str">
            <v>30067012</v>
          </cell>
          <cell r="B14">
            <v>150350153</v>
          </cell>
        </row>
        <row r="15">
          <cell r="A15" t="str">
            <v>30071449</v>
          </cell>
          <cell r="B15">
            <v>1288261893</v>
          </cell>
        </row>
        <row r="16">
          <cell r="A16" t="str">
            <v>30072372</v>
          </cell>
          <cell r="B16">
            <v>2084993</v>
          </cell>
        </row>
        <row r="17">
          <cell r="A17" t="str">
            <v>30085373</v>
          </cell>
          <cell r="B17">
            <v>7129834</v>
          </cell>
        </row>
        <row r="18">
          <cell r="A18" t="str">
            <v>30085972</v>
          </cell>
          <cell r="B18">
            <v>115147045</v>
          </cell>
        </row>
        <row r="19">
          <cell r="A19" t="str">
            <v>30086050</v>
          </cell>
          <cell r="B19">
            <v>79047866</v>
          </cell>
        </row>
        <row r="20">
          <cell r="A20" t="str">
            <v>30087299</v>
          </cell>
          <cell r="B20">
            <v>74681844</v>
          </cell>
        </row>
        <row r="21">
          <cell r="A21" t="str">
            <v>30087456</v>
          </cell>
          <cell r="B21">
            <v>81224355</v>
          </cell>
        </row>
        <row r="22">
          <cell r="A22" t="str">
            <v>30093309</v>
          </cell>
          <cell r="B22">
            <v>189029898</v>
          </cell>
        </row>
        <row r="23">
          <cell r="A23" t="str">
            <v>30098600</v>
          </cell>
          <cell r="B23">
            <v>2050000</v>
          </cell>
        </row>
        <row r="24">
          <cell r="A24" t="str">
            <v>30102235</v>
          </cell>
          <cell r="B24">
            <v>72901590</v>
          </cell>
        </row>
        <row r="25">
          <cell r="A25" t="str">
            <v>30102779</v>
          </cell>
          <cell r="B25">
            <v>71844151</v>
          </cell>
        </row>
        <row r="26">
          <cell r="A26" t="str">
            <v>30103434</v>
          </cell>
          <cell r="B26">
            <v>1200000</v>
          </cell>
        </row>
        <row r="27">
          <cell r="A27" t="str">
            <v>30108787</v>
          </cell>
          <cell r="B27">
            <v>4819500</v>
          </cell>
        </row>
        <row r="28">
          <cell r="A28" t="str">
            <v>30115295</v>
          </cell>
          <cell r="B28">
            <v>1645250</v>
          </cell>
        </row>
        <row r="29">
          <cell r="A29" t="str">
            <v>30115349</v>
          </cell>
          <cell r="B29">
            <v>122299999</v>
          </cell>
        </row>
        <row r="30">
          <cell r="A30" t="str">
            <v>30121787</v>
          </cell>
          <cell r="B30">
            <v>109588314</v>
          </cell>
        </row>
        <row r="31">
          <cell r="A31" t="str">
            <v>30129384</v>
          </cell>
          <cell r="B31">
            <v>27145483</v>
          </cell>
        </row>
        <row r="32">
          <cell r="A32" t="str">
            <v>30133915</v>
          </cell>
          <cell r="B32">
            <v>28743887</v>
          </cell>
        </row>
        <row r="33">
          <cell r="A33" t="str">
            <v>30135078</v>
          </cell>
          <cell r="B33">
            <v>123894200</v>
          </cell>
        </row>
        <row r="34">
          <cell r="A34" t="str">
            <v>30135967</v>
          </cell>
          <cell r="B34">
            <v>22500000</v>
          </cell>
        </row>
        <row r="35">
          <cell r="A35" t="str">
            <v>30136317</v>
          </cell>
          <cell r="B35">
            <v>49581000</v>
          </cell>
        </row>
        <row r="36">
          <cell r="A36" t="str">
            <v>30136320</v>
          </cell>
          <cell r="B36">
            <v>24060657</v>
          </cell>
        </row>
        <row r="37">
          <cell r="A37" t="str">
            <v>30137060</v>
          </cell>
          <cell r="B37">
            <v>172001878</v>
          </cell>
        </row>
        <row r="38">
          <cell r="A38" t="str">
            <v>30137137</v>
          </cell>
          <cell r="B38">
            <v>19770313</v>
          </cell>
        </row>
        <row r="39">
          <cell r="A39" t="str">
            <v>30137333</v>
          </cell>
          <cell r="B39">
            <v>89187557</v>
          </cell>
        </row>
        <row r="40">
          <cell r="A40" t="str">
            <v>30154323</v>
          </cell>
          <cell r="B40">
            <v>77566585</v>
          </cell>
        </row>
        <row r="41">
          <cell r="A41" t="str">
            <v>30158072</v>
          </cell>
          <cell r="B41">
            <v>156491356</v>
          </cell>
        </row>
        <row r="42">
          <cell r="A42" t="str">
            <v>30185572</v>
          </cell>
          <cell r="B42">
            <v>62448235</v>
          </cell>
        </row>
        <row r="43">
          <cell r="A43" t="str">
            <v>30199074</v>
          </cell>
          <cell r="B43">
            <v>1227188</v>
          </cell>
        </row>
        <row r="44">
          <cell r="A44" t="str">
            <v>30199272</v>
          </cell>
          <cell r="B44">
            <v>1227188</v>
          </cell>
        </row>
        <row r="45">
          <cell r="A45" t="str">
            <v>30220122</v>
          </cell>
          <cell r="B45">
            <v>376927000</v>
          </cell>
        </row>
        <row r="46">
          <cell r="A46" t="str">
            <v>30228773</v>
          </cell>
          <cell r="B46">
            <v>74183355</v>
          </cell>
        </row>
        <row r="47">
          <cell r="A47" t="str">
            <v>30269724</v>
          </cell>
          <cell r="B47">
            <v>8100247</v>
          </cell>
        </row>
        <row r="48">
          <cell r="A48" t="str">
            <v>30277425</v>
          </cell>
          <cell r="B48">
            <v>60751793</v>
          </cell>
        </row>
        <row r="49">
          <cell r="A49" t="str">
            <v>30279673</v>
          </cell>
          <cell r="B49">
            <v>50102939</v>
          </cell>
        </row>
        <row r="50">
          <cell r="A50" t="str">
            <v>30291172</v>
          </cell>
          <cell r="B50">
            <v>1137500</v>
          </cell>
        </row>
        <row r="51">
          <cell r="A51" t="str">
            <v>30329325</v>
          </cell>
          <cell r="B51">
            <v>127449000</v>
          </cell>
        </row>
        <row r="52">
          <cell r="A52" t="str">
            <v>30337226</v>
          </cell>
          <cell r="B52">
            <v>18761805</v>
          </cell>
        </row>
        <row r="53">
          <cell r="A53" t="str">
            <v>30341233</v>
          </cell>
          <cell r="B53">
            <v>310189823</v>
          </cell>
        </row>
        <row r="54">
          <cell r="A54" t="str">
            <v>30341275</v>
          </cell>
          <cell r="B54">
            <v>18636889</v>
          </cell>
        </row>
        <row r="55">
          <cell r="A55" t="str">
            <v>30341323</v>
          </cell>
          <cell r="B55">
            <v>31494523</v>
          </cell>
        </row>
        <row r="56">
          <cell r="A56" t="str">
            <v>30341325</v>
          </cell>
          <cell r="B56">
            <v>52763750</v>
          </cell>
        </row>
        <row r="57">
          <cell r="A57" t="str">
            <v>30341329</v>
          </cell>
          <cell r="B57">
            <v>7922756</v>
          </cell>
        </row>
        <row r="58">
          <cell r="A58" t="str">
            <v>30341424</v>
          </cell>
          <cell r="B58">
            <v>23028863</v>
          </cell>
        </row>
        <row r="59">
          <cell r="A59" t="str">
            <v>30342022</v>
          </cell>
          <cell r="B59">
            <v>185212</v>
          </cell>
        </row>
        <row r="60">
          <cell r="A60" t="str">
            <v>30342025</v>
          </cell>
          <cell r="B60">
            <v>4598740</v>
          </cell>
        </row>
        <row r="61">
          <cell r="A61" t="str">
            <v>30342073</v>
          </cell>
          <cell r="B61">
            <v>3044238</v>
          </cell>
        </row>
        <row r="62">
          <cell r="A62" t="str">
            <v>30342540</v>
          </cell>
          <cell r="B62">
            <v>1341583</v>
          </cell>
        </row>
        <row r="63">
          <cell r="A63" t="str">
            <v>30342976</v>
          </cell>
          <cell r="B63">
            <v>28169735</v>
          </cell>
        </row>
        <row r="64">
          <cell r="A64" t="str">
            <v>30343540</v>
          </cell>
          <cell r="B64">
            <v>75209310</v>
          </cell>
        </row>
        <row r="65">
          <cell r="A65" t="str">
            <v>30343724</v>
          </cell>
          <cell r="B65">
            <v>555555</v>
          </cell>
        </row>
        <row r="66">
          <cell r="A66" t="str">
            <v>30349573</v>
          </cell>
          <cell r="B66">
            <v>68742000</v>
          </cell>
        </row>
        <row r="67">
          <cell r="A67" t="str">
            <v>30351343</v>
          </cell>
          <cell r="B67">
            <v>71400000</v>
          </cell>
        </row>
        <row r="68">
          <cell r="A68" t="str">
            <v>30356933</v>
          </cell>
          <cell r="B68">
            <v>62822098</v>
          </cell>
        </row>
        <row r="69">
          <cell r="A69" t="str">
            <v>30363825</v>
          </cell>
          <cell r="B69">
            <v>161884880</v>
          </cell>
        </row>
        <row r="70">
          <cell r="A70" t="str">
            <v>30375772</v>
          </cell>
          <cell r="B70">
            <v>331534000</v>
          </cell>
        </row>
        <row r="71">
          <cell r="A71" t="str">
            <v>30382027</v>
          </cell>
          <cell r="B71">
            <v>51619632</v>
          </cell>
        </row>
        <row r="72">
          <cell r="A72" t="str">
            <v>30388222</v>
          </cell>
          <cell r="B72">
            <v>103744000</v>
          </cell>
        </row>
        <row r="73">
          <cell r="A73" t="str">
            <v>30396186</v>
          </cell>
          <cell r="B73">
            <v>263942000</v>
          </cell>
        </row>
        <row r="74">
          <cell r="A74" t="str">
            <v>30398233</v>
          </cell>
          <cell r="B74">
            <v>124058672</v>
          </cell>
        </row>
        <row r="75">
          <cell r="A75" t="str">
            <v>30398531</v>
          </cell>
          <cell r="B75">
            <v>2535537</v>
          </cell>
        </row>
        <row r="76">
          <cell r="A76" t="str">
            <v>30405874</v>
          </cell>
          <cell r="B76">
            <v>16940000</v>
          </cell>
        </row>
        <row r="77">
          <cell r="A77" t="str">
            <v>30412923</v>
          </cell>
          <cell r="B77">
            <v>3756000</v>
          </cell>
        </row>
        <row r="78">
          <cell r="A78" t="str">
            <v>30426980</v>
          </cell>
          <cell r="B78">
            <v>3733433</v>
          </cell>
        </row>
        <row r="79">
          <cell r="A79" t="str">
            <v>30427424</v>
          </cell>
          <cell r="B79">
            <v>60627076</v>
          </cell>
        </row>
        <row r="80">
          <cell r="A80" t="str">
            <v>30427472</v>
          </cell>
          <cell r="B80">
            <v>117484738</v>
          </cell>
        </row>
        <row r="81">
          <cell r="A81" t="str">
            <v>30428525</v>
          </cell>
          <cell r="B81">
            <v>40004111</v>
          </cell>
        </row>
        <row r="82">
          <cell r="A82" t="str">
            <v>30428989</v>
          </cell>
          <cell r="B82">
            <v>174631558</v>
          </cell>
        </row>
        <row r="83">
          <cell r="A83" t="str">
            <v>30433775</v>
          </cell>
          <cell r="B83">
            <v>18054384</v>
          </cell>
        </row>
        <row r="84">
          <cell r="A84" t="str">
            <v>30440174</v>
          </cell>
          <cell r="B84">
            <v>50561908</v>
          </cell>
        </row>
        <row r="85">
          <cell r="A85" t="str">
            <v>30458130</v>
          </cell>
          <cell r="B85">
            <v>91476795</v>
          </cell>
        </row>
        <row r="86">
          <cell r="A86" t="str">
            <v>30458984</v>
          </cell>
          <cell r="B86">
            <v>117352400</v>
          </cell>
        </row>
        <row r="87">
          <cell r="A87" t="str">
            <v>30461279</v>
          </cell>
          <cell r="B87">
            <v>53937212</v>
          </cell>
        </row>
        <row r="88">
          <cell r="A88" t="str">
            <v>30464699</v>
          </cell>
          <cell r="B88">
            <v>73555994</v>
          </cell>
        </row>
        <row r="89">
          <cell r="A89" t="str">
            <v>30464833</v>
          </cell>
          <cell r="B89">
            <v>102667577</v>
          </cell>
        </row>
        <row r="90">
          <cell r="A90" t="str">
            <v>30465242</v>
          </cell>
          <cell r="B90">
            <v>58655931</v>
          </cell>
        </row>
        <row r="91">
          <cell r="A91" t="str">
            <v>30465244</v>
          </cell>
          <cell r="B91">
            <v>80116479</v>
          </cell>
        </row>
        <row r="92">
          <cell r="A92" t="str">
            <v>30465245</v>
          </cell>
          <cell r="B92">
            <v>41374059</v>
          </cell>
        </row>
        <row r="93">
          <cell r="A93" t="str">
            <v>30467589</v>
          </cell>
          <cell r="B93">
            <v>128384000</v>
          </cell>
        </row>
        <row r="94">
          <cell r="A94" t="str">
            <v>30470902</v>
          </cell>
          <cell r="B94">
            <v>16936226</v>
          </cell>
        </row>
        <row r="95">
          <cell r="A95" t="str">
            <v>subsidio</v>
          </cell>
          <cell r="B95">
            <v>51427492</v>
          </cell>
        </row>
        <row r="96">
          <cell r="A96" t="str">
            <v>subsidio</v>
          </cell>
          <cell r="B96">
            <v>48133891</v>
          </cell>
        </row>
        <row r="97">
          <cell r="A97" t="str">
            <v>subsidio</v>
          </cell>
          <cell r="B97">
            <v>36690856</v>
          </cell>
        </row>
        <row r="98">
          <cell r="A98" t="str">
            <v>subsidio</v>
          </cell>
          <cell r="B98">
            <v>77649751</v>
          </cell>
        </row>
        <row r="99">
          <cell r="A99" t="str">
            <v>subsidio</v>
          </cell>
          <cell r="B99">
            <v>62521046</v>
          </cell>
        </row>
        <row r="100">
          <cell r="A100" t="str">
            <v>subsidio</v>
          </cell>
          <cell r="B100">
            <v>42264432</v>
          </cell>
        </row>
        <row r="101">
          <cell r="A101" t="str">
            <v>subsidio</v>
          </cell>
          <cell r="B101">
            <v>73494701</v>
          </cell>
        </row>
        <row r="102">
          <cell r="A102" t="str">
            <v>subsidio</v>
          </cell>
          <cell r="B102">
            <v>46489572</v>
          </cell>
        </row>
        <row r="103">
          <cell r="A103" t="str">
            <v>30482544</v>
          </cell>
          <cell r="B103">
            <v>107049000</v>
          </cell>
        </row>
        <row r="104">
          <cell r="A104" t="str">
            <v>30483006</v>
          </cell>
          <cell r="B104">
            <v>50795518</v>
          </cell>
        </row>
        <row r="105">
          <cell r="A105" t="str">
            <v>30483010</v>
          </cell>
          <cell r="B105">
            <v>80095120</v>
          </cell>
        </row>
        <row r="106">
          <cell r="A106" t="str">
            <v>subsidio</v>
          </cell>
          <cell r="B106">
            <v>33850000</v>
          </cell>
        </row>
        <row r="107">
          <cell r="A107" t="str">
            <v>subsidio</v>
          </cell>
          <cell r="B107">
            <v>81779510</v>
          </cell>
        </row>
        <row r="108">
          <cell r="A108" t="str">
            <v>30485158</v>
          </cell>
          <cell r="B108">
            <v>133558000</v>
          </cell>
        </row>
        <row r="109">
          <cell r="A109" t="str">
            <v>30486081</v>
          </cell>
          <cell r="B109">
            <v>128907000</v>
          </cell>
        </row>
        <row r="110">
          <cell r="A110" t="str">
            <v>30488869</v>
          </cell>
          <cell r="B110">
            <v>55002000</v>
          </cell>
        </row>
        <row r="111">
          <cell r="A111" t="str">
            <v>40000008</v>
          </cell>
          <cell r="B111">
            <v>107100000</v>
          </cell>
        </row>
        <row r="112">
          <cell r="A112" t="str">
            <v>40000032</v>
          </cell>
          <cell r="B112">
            <v>88690000</v>
          </cell>
        </row>
        <row r="113">
          <cell r="A113" t="str">
            <v>40000194</v>
          </cell>
          <cell r="B113">
            <v>200806945</v>
          </cell>
        </row>
        <row r="114">
          <cell r="A114" t="str">
            <v>40000290</v>
          </cell>
          <cell r="B114">
            <v>277343659</v>
          </cell>
        </row>
        <row r="115">
          <cell r="A115" t="str">
            <v>40000419</v>
          </cell>
          <cell r="B115">
            <v>229863490</v>
          </cell>
        </row>
        <row r="116">
          <cell r="A116" t="str">
            <v>40000513</v>
          </cell>
          <cell r="B116">
            <v>64390594</v>
          </cell>
        </row>
        <row r="117">
          <cell r="A117" t="str">
            <v>40000775</v>
          </cell>
          <cell r="B117">
            <v>437047308</v>
          </cell>
        </row>
        <row r="118">
          <cell r="A118" t="str">
            <v>40000843</v>
          </cell>
          <cell r="B118">
            <v>75233000</v>
          </cell>
        </row>
        <row r="119">
          <cell r="A119" t="str">
            <v>40000844</v>
          </cell>
          <cell r="B119">
            <v>64548000</v>
          </cell>
        </row>
        <row r="120">
          <cell r="A120" t="str">
            <v>40000845</v>
          </cell>
          <cell r="B120">
            <v>80000000</v>
          </cell>
        </row>
        <row r="121">
          <cell r="A121" t="str">
            <v>40000847</v>
          </cell>
          <cell r="B121">
            <v>110000000</v>
          </cell>
        </row>
        <row r="122">
          <cell r="A122" t="str">
            <v>40001034</v>
          </cell>
          <cell r="B122">
            <v>70628000</v>
          </cell>
        </row>
        <row r="123">
          <cell r="A123" t="str">
            <v>40001184</v>
          </cell>
          <cell r="B123">
            <v>164639000</v>
          </cell>
        </row>
        <row r="124">
          <cell r="A124" t="str">
            <v>40001677</v>
          </cell>
          <cell r="B124">
            <v>74409100</v>
          </cell>
        </row>
        <row r="125">
          <cell r="A125" t="str">
            <v>40002366</v>
          </cell>
          <cell r="B125">
            <v>73198281</v>
          </cell>
        </row>
        <row r="126">
          <cell r="A126" t="str">
            <v>40003715</v>
          </cell>
          <cell r="B126">
            <v>100641000</v>
          </cell>
        </row>
      </sheetData>
      <sheetData sheetId="32"/>
      <sheetData sheetId="33">
        <row r="2">
          <cell r="H2">
            <v>30364279</v>
          </cell>
          <cell r="I2" t="str">
            <v>INDUSTRIA, COMERCIO, FINANZAS Y TURISMO</v>
          </cell>
          <cell r="J2" t="str">
            <v>TRANSFERENCIA PROGRAMA  FOMENTO PRODUCTIVO ASOCIATIVO 2 REGION DE LOS LAGOS</v>
          </cell>
          <cell r="K2">
            <v>1000000000</v>
          </cell>
          <cell r="L2">
            <v>994077298</v>
          </cell>
          <cell r="M2">
            <v>0</v>
          </cell>
        </row>
        <row r="3">
          <cell r="H3">
            <v>30482658</v>
          </cell>
          <cell r="I3" t="str">
            <v>INDUSTRIA, COMERCIO, FINANZAS Y TURISMO</v>
          </cell>
          <cell r="J3" t="str">
            <v>CAPACITACION Y FORTALECIMIENTO PERSONAS MAYORES</v>
          </cell>
          <cell r="K3">
            <v>230000000</v>
          </cell>
          <cell r="L3">
            <v>0</v>
          </cell>
          <cell r="M3">
            <v>150000000</v>
          </cell>
        </row>
        <row r="4">
          <cell r="H4">
            <v>30484364</v>
          </cell>
          <cell r="I4" t="str">
            <v>INDUSTRIA, COMERCIO, FINANZAS Y TURISMO</v>
          </cell>
          <cell r="J4" t="str">
            <v>CAPACITACION DESARROLLO Y FORTALECIMIENTO PERSONAS DISCAPACITADAS</v>
          </cell>
          <cell r="K4">
            <v>230000000</v>
          </cell>
          <cell r="L4">
            <v>0</v>
          </cell>
          <cell r="M4">
            <v>150000000</v>
          </cell>
        </row>
        <row r="5">
          <cell r="H5">
            <v>40000631</v>
          </cell>
          <cell r="I5" t="str">
            <v>MULTISECTORIAL</v>
          </cell>
          <cell r="J5" t="str">
            <v>CAPACITACION Y FORTALECIMIENTO PESCADORES ARTESANALES DE CUCAO</v>
          </cell>
          <cell r="K5">
            <v>200000000</v>
          </cell>
          <cell r="L5">
            <v>0</v>
          </cell>
          <cell r="M5">
            <v>30000000</v>
          </cell>
        </row>
        <row r="6">
          <cell r="H6">
            <v>30136269</v>
          </cell>
          <cell r="I6" t="str">
            <v>MULTISECTORIAL</v>
          </cell>
          <cell r="J6" t="str">
            <v>PROGRAMA RECAMBIO CALEFACTORES CIUDAD OSORNO</v>
          </cell>
          <cell r="K6">
            <v>1500000000</v>
          </cell>
          <cell r="L6">
            <v>624866319</v>
          </cell>
          <cell r="M6">
            <v>277951000</v>
          </cell>
        </row>
        <row r="7">
          <cell r="H7">
            <v>30136293</v>
          </cell>
          <cell r="I7" t="str">
            <v>MULTISECTORIAL</v>
          </cell>
          <cell r="J7" t="str">
            <v>PROGRAMA IMPLEMENTACION DE BUENAS PRACTICAS AMBIENTALES</v>
          </cell>
          <cell r="K7">
            <v>500000000</v>
          </cell>
          <cell r="L7">
            <v>376952739</v>
          </cell>
          <cell r="M7">
            <v>122640000</v>
          </cell>
        </row>
        <row r="8">
          <cell r="H8">
            <v>30136320</v>
          </cell>
          <cell r="I8" t="str">
            <v>SILVOAGROPECUARIO</v>
          </cell>
          <cell r="J8" t="str">
            <v>PROTECCION APLICACION MODELO USO SUST. EN PAISAJE CONSERV. CHILOE</v>
          </cell>
          <cell r="K8">
            <v>600000000</v>
          </cell>
          <cell r="L8">
            <v>32047278</v>
          </cell>
          <cell r="M8">
            <v>251370000</v>
          </cell>
        </row>
        <row r="9">
          <cell r="H9">
            <v>30137060</v>
          </cell>
          <cell r="I9" t="str">
            <v>SILVOAGROPECUARIO</v>
          </cell>
          <cell r="J9" t="str">
            <v>TRANSFERENCIA PROGRAMAS DE INVERSIONES PRODUCTIVAS EN FAMILIAS USUARIAS DE PROGRAMAS DE ASESORIA INDAP</v>
          </cell>
          <cell r="K9">
            <v>2332740000</v>
          </cell>
          <cell r="L9">
            <v>1317041682</v>
          </cell>
          <cell r="M9">
            <v>589519682</v>
          </cell>
        </row>
        <row r="10">
          <cell r="H10">
            <v>30433775</v>
          </cell>
          <cell r="I10" t="str">
            <v>INDUSTRIA, COMERCIO, FINANZAS Y TURISMO</v>
          </cell>
          <cell r="J10" t="str">
            <v>MEJORAMIENTO DE SUELOS  EN TERRITORIOS INDIGENAS</v>
          </cell>
          <cell r="K10">
            <v>500000000</v>
          </cell>
          <cell r="L10">
            <v>7766711</v>
          </cell>
          <cell r="M10">
            <v>322234000</v>
          </cell>
        </row>
        <row r="11">
          <cell r="H11">
            <v>30485206</v>
          </cell>
          <cell r="I11" t="str">
            <v>SILVOAGROPECUARIO</v>
          </cell>
          <cell r="J11" t="str">
            <v>DIFUSION PARA EL FORTALECIMIENTO Y DSLLO DEL SELLO SIPAM CHILOE EN LA AFC</v>
          </cell>
          <cell r="K11">
            <v>450000000</v>
          </cell>
          <cell r="L11">
            <v>0</v>
          </cell>
          <cell r="M11">
            <v>22500000</v>
          </cell>
        </row>
        <row r="12">
          <cell r="H12">
            <v>30485196</v>
          </cell>
          <cell r="I12" t="str">
            <v>SILVOAGROPECUARIO</v>
          </cell>
          <cell r="J12" t="str">
            <v>CAPACITACION Y MEJORAMIENTO OBRAS PARA USO EFICIENTE REC. HIDRICOS A NIVEL PREDIAL EN COM.IND</v>
          </cell>
          <cell r="K12">
            <v>350000000</v>
          </cell>
          <cell r="L12">
            <v>0</v>
          </cell>
          <cell r="M12">
            <v>32341380</v>
          </cell>
        </row>
        <row r="13">
          <cell r="H13">
            <v>30136317</v>
          </cell>
          <cell r="I13" t="str">
            <v>MULTISECTORIAL</v>
          </cell>
          <cell r="J13" t="str">
            <v>CAPACITACION ASESORIA TECNICA EN TURISMO RURAL PARA PEQUEÑOS AGRICULTORES</v>
          </cell>
          <cell r="K13">
            <v>191000000</v>
          </cell>
          <cell r="L13">
            <v>78350572</v>
          </cell>
          <cell r="M13">
            <v>43650000</v>
          </cell>
        </row>
        <row r="14">
          <cell r="H14">
            <v>30378428</v>
          </cell>
          <cell r="I14" t="str">
            <v>SILVOAGROPECUARIO</v>
          </cell>
          <cell r="J14" t="str">
            <v>SANEAMIENTO ASESORIA LEGAL Y TECNICA  CONSOLIDACION DE LA TENENCIA IMPERFECTA  DE TIERRAS</v>
          </cell>
          <cell r="K14">
            <v>539266000</v>
          </cell>
          <cell r="L14">
            <v>152013727</v>
          </cell>
          <cell r="M14">
            <v>205200000</v>
          </cell>
        </row>
        <row r="15">
          <cell r="H15">
            <v>30482019</v>
          </cell>
          <cell r="I15" t="str">
            <v>SILVOAGROPECUARIO</v>
          </cell>
          <cell r="J15" t="str">
            <v>ERRADICACION VISON DE LA REGION DE LOS LAGOS</v>
          </cell>
          <cell r="K15">
            <v>400000000</v>
          </cell>
          <cell r="L15">
            <v>0</v>
          </cell>
          <cell r="M15">
            <v>202500000</v>
          </cell>
        </row>
        <row r="16">
          <cell r="H16">
            <v>30482027</v>
          </cell>
          <cell r="I16" t="str">
            <v>MULTISECTORIAL</v>
          </cell>
          <cell r="J16" t="str">
            <v>ERRADICACION DE LA BRUCELOSIS BOVINA</v>
          </cell>
          <cell r="K16">
            <v>500000000</v>
          </cell>
          <cell r="L16">
            <v>20999364</v>
          </cell>
          <cell r="M16">
            <v>200000000</v>
          </cell>
        </row>
        <row r="17">
          <cell r="H17">
            <v>30461825</v>
          </cell>
          <cell r="I17" t="str">
            <v>INDUSTRIA, COMERCIO, FINANZAS Y TURISMO</v>
          </cell>
          <cell r="J17" t="str">
            <v>CAPACITACION TRABAJO EN FIBRA ANIMAL Y VEGETAL MUJERES DE CHAITEN</v>
          </cell>
          <cell r="K17">
            <v>172834000</v>
          </cell>
          <cell r="L17">
            <v>0</v>
          </cell>
          <cell r="M17">
            <v>30000000</v>
          </cell>
        </row>
        <row r="18">
          <cell r="H18">
            <v>30485183</v>
          </cell>
          <cell r="I18" t="str">
            <v>PESCA</v>
          </cell>
          <cell r="J18" t="str">
            <v>CAPACITACION FORTALECIMIENTO DE LA AUTONOMIA ECONOMICA DE MUJERES EMPRENDEDORAS DEL SERNAMEG</v>
          </cell>
          <cell r="K18">
            <v>200000000</v>
          </cell>
          <cell r="L18">
            <v>0</v>
          </cell>
          <cell r="M18">
            <v>30000000</v>
          </cell>
        </row>
        <row r="19">
          <cell r="H19">
            <v>30135459</v>
          </cell>
          <cell r="I19" t="str">
            <v>PESCA</v>
          </cell>
          <cell r="J19" t="str">
            <v>TRANSFERENCIA INVERSION EN LA MIPE DEL MEJILLON CHILENO</v>
          </cell>
          <cell r="K19">
            <v>917732000</v>
          </cell>
          <cell r="L19">
            <v>772970293</v>
          </cell>
          <cell r="M19">
            <v>0</v>
          </cell>
        </row>
        <row r="20">
          <cell r="H20">
            <v>30349427</v>
          </cell>
          <cell r="I20" t="str">
            <v>INDUSTRIA, COMERCIO, FINANZAS Y TURISMO</v>
          </cell>
          <cell r="J20" t="str">
            <v>TRANSFERENCIA MEJORAMIENTO DE LA PRODUCTIVIDAD EN AREAS DE MANEJO II</v>
          </cell>
          <cell r="K20">
            <v>540800000</v>
          </cell>
          <cell r="L20">
            <v>211243811</v>
          </cell>
          <cell r="M20">
            <v>166300000</v>
          </cell>
        </row>
        <row r="21">
          <cell r="H21">
            <v>30440729</v>
          </cell>
          <cell r="I21" t="str">
            <v>INDUSTRIA, COMERCIO, FINANZAS Y TURISMO</v>
          </cell>
          <cell r="J21" t="str">
            <v>PROGRAMA APOYO INTEGRAL A LAS FERIAS LIBRES</v>
          </cell>
          <cell r="K21">
            <v>320000000</v>
          </cell>
          <cell r="L21">
            <v>166490237</v>
          </cell>
          <cell r="M21">
            <v>0</v>
          </cell>
        </row>
        <row r="22">
          <cell r="H22">
            <v>30464733</v>
          </cell>
          <cell r="I22" t="str">
            <v>SILVOAGROPECUARIO</v>
          </cell>
          <cell r="J22" t="str">
            <v>TRANSFERENCIA EMERGENCIA PRODUCTIVA FERIANTES Y COCINERIAS DEL MAR</v>
          </cell>
          <cell r="K22">
            <v>503414000</v>
          </cell>
          <cell r="L22">
            <v>491888375</v>
          </cell>
          <cell r="M22">
            <v>0</v>
          </cell>
        </row>
        <row r="23">
          <cell r="H23">
            <v>30351343</v>
          </cell>
          <cell r="I23" t="str">
            <v>SILVOAGROPECUARIO</v>
          </cell>
          <cell r="J23" t="str">
            <v>CAPACITACION Y VALORIZACION DE PRODUCTOS AGROPECUARIOS</v>
          </cell>
          <cell r="K23">
            <v>450000000</v>
          </cell>
          <cell r="L23">
            <v>20000000</v>
          </cell>
          <cell r="M23">
            <v>75000000</v>
          </cell>
        </row>
        <row r="24">
          <cell r="H24">
            <v>30481688</v>
          </cell>
          <cell r="I24" t="str">
            <v>EDUCACIÓN Y CULTURA</v>
          </cell>
          <cell r="J24" t="str">
            <v>CAPACITACION Y FOMENTO AGROECOLOGIA  Y PRODUCCION AGRICULTURA</v>
          </cell>
          <cell r="K24">
            <v>500000000</v>
          </cell>
          <cell r="L24">
            <v>57601935</v>
          </cell>
          <cell r="M24">
            <v>250000000</v>
          </cell>
        </row>
        <row r="25">
          <cell r="H25">
            <v>30106837</v>
          </cell>
          <cell r="I25" t="str">
            <v>EDUCACIÓN Y CULTURA</v>
          </cell>
          <cell r="J25" t="str">
            <v>TRANSFERENCIA DE HERRAMIENTAS DE VIDA PARA EL APRENDIZAJE</v>
          </cell>
          <cell r="K25">
            <v>1208000000</v>
          </cell>
          <cell r="L25">
            <v>619000000</v>
          </cell>
          <cell r="M25">
            <v>0</v>
          </cell>
        </row>
        <row r="26">
          <cell r="H26">
            <v>30124775</v>
          </cell>
          <cell r="I26" t="str">
            <v>EDUCACIÓN Y CULTURA</v>
          </cell>
          <cell r="J26" t="str">
            <v>MEJORAMIENTO EDUCACION POBLACION ADULTA X REGION</v>
          </cell>
          <cell r="K26">
            <v>279511000</v>
          </cell>
          <cell r="L26">
            <v>19365000</v>
          </cell>
          <cell r="M26">
            <v>0</v>
          </cell>
        </row>
        <row r="27">
          <cell r="H27">
            <v>30124802</v>
          </cell>
          <cell r="I27" t="str">
            <v>EDUCACIÓN Y CULTURA</v>
          </cell>
          <cell r="J27" t="str">
            <v>TRANSFERENCIA CAPACITACION MEJORAMIENTO DE LA ACTIVIDAD FISICA</v>
          </cell>
          <cell r="K27">
            <v>389000000</v>
          </cell>
          <cell r="L27">
            <v>17450000</v>
          </cell>
          <cell r="M27">
            <v>0</v>
          </cell>
        </row>
        <row r="28">
          <cell r="H28">
            <v>30129698</v>
          </cell>
          <cell r="I28" t="str">
            <v>INDUSTRIA, COMERCIO, FINANZAS Y TURISMO</v>
          </cell>
          <cell r="J28" t="str">
            <v>CAPACITACION PERFECCIONAMIENTO ASIGNATURA LENGUA INDIGENA</v>
          </cell>
          <cell r="K28">
            <v>630000000</v>
          </cell>
          <cell r="L28">
            <v>157500000</v>
          </cell>
          <cell r="M28">
            <v>0</v>
          </cell>
        </row>
        <row r="29">
          <cell r="H29">
            <v>30479944</v>
          </cell>
          <cell r="I29" t="str">
            <v>PESCA</v>
          </cell>
          <cell r="J29" t="str">
            <v>CAPACITACION DINAMINACION DEST. TURISTICO PMONTT,CALBUCO,MAULLIN PATRIMONIAL</v>
          </cell>
          <cell r="K29">
            <v>514632000</v>
          </cell>
          <cell r="L29">
            <v>0</v>
          </cell>
          <cell r="M29">
            <v>35613425</v>
          </cell>
        </row>
        <row r="30">
          <cell r="H30">
            <v>30485056</v>
          </cell>
          <cell r="I30" t="str">
            <v>PESCA</v>
          </cell>
          <cell r="J30" t="str">
            <v>CAPACITACION TECNICA PARA LA IMPLEMENTACION DEL PLAN DE DESARROLLO DE LA INDUSTRIA MITULICULTURA</v>
          </cell>
          <cell r="K30">
            <v>300000000</v>
          </cell>
          <cell r="L30">
            <v>0</v>
          </cell>
          <cell r="M30">
            <v>30000000</v>
          </cell>
        </row>
        <row r="31">
          <cell r="H31">
            <v>30485055</v>
          </cell>
          <cell r="I31" t="str">
            <v>INDUSTRIA, COMERCIO, FINANZAS Y TURISMO</v>
          </cell>
          <cell r="J31" t="str">
            <v>CAPACITACION PARA FORTALECIEMIENTO TECNOLOGOCO PARA LA IMPLEMETACION DEL PLAN INDUSTRIAL PARA EL CONSUMO HUMANO</v>
          </cell>
          <cell r="K31">
            <v>300000000</v>
          </cell>
          <cell r="L31">
            <v>0</v>
          </cell>
          <cell r="M31">
            <v>30000000</v>
          </cell>
        </row>
        <row r="32">
          <cell r="H32">
            <v>40001266</v>
          </cell>
          <cell r="I32" t="str">
            <v>PESCA</v>
          </cell>
          <cell r="J32" t="str">
            <v>CAPACITACION PARA DESARROLLO Y FORTALECIMIENTO PRODUCTIVO DE ZONAS ESTRATEGICAS</v>
          </cell>
          <cell r="K32">
            <v>400000000</v>
          </cell>
          <cell r="L32">
            <v>0</v>
          </cell>
          <cell r="M32">
            <v>10000000</v>
          </cell>
        </row>
        <row r="33">
          <cell r="H33">
            <v>30343724</v>
          </cell>
          <cell r="I33" t="str">
            <v>PESCA</v>
          </cell>
          <cell r="J33" t="str">
            <v>PROGRAMA FOMENTO Y DESARROLLO PESCA ARTESANAL REGION DE LOS LAGOS 2014-2016</v>
          </cell>
          <cell r="K33">
            <v>2160000000</v>
          </cell>
          <cell r="L33">
            <v>971968483</v>
          </cell>
          <cell r="M33">
            <v>359470000</v>
          </cell>
        </row>
        <row r="34">
          <cell r="H34">
            <v>30398233</v>
          </cell>
          <cell r="I34" t="str">
            <v>PESCA</v>
          </cell>
          <cell r="J34" t="str">
            <v>RECUPERACION DE DIVERSIDAD PROD DE LA PESCA ARTESANAL</v>
          </cell>
          <cell r="K34">
            <v>900000000</v>
          </cell>
          <cell r="L34">
            <v>1833333</v>
          </cell>
          <cell r="M34">
            <v>589880000</v>
          </cell>
        </row>
        <row r="35">
          <cell r="H35">
            <v>30398277</v>
          </cell>
          <cell r="I35" t="str">
            <v>PESCA</v>
          </cell>
          <cell r="J35" t="str">
            <v>RECUPERACION Y DIVERSIFICACION PRODUCCION ACUICOLA EN PEQUEÑA ESCALA</v>
          </cell>
          <cell r="K35">
            <v>394000000</v>
          </cell>
          <cell r="L35">
            <v>0</v>
          </cell>
          <cell r="M35">
            <v>0</v>
          </cell>
        </row>
        <row r="36">
          <cell r="H36">
            <v>30485060</v>
          </cell>
          <cell r="I36" t="str">
            <v>PESCA</v>
          </cell>
          <cell r="J36" t="str">
            <v>RECUPERACION DE ACTIVIDADES PRODUCTIVAS DE LA PESCA ARTESANAL</v>
          </cell>
          <cell r="K36">
            <v>500000000</v>
          </cell>
          <cell r="L36">
            <v>0</v>
          </cell>
          <cell r="M36">
            <v>35000000</v>
          </cell>
        </row>
        <row r="37">
          <cell r="H37">
            <v>40000965</v>
          </cell>
          <cell r="I37" t="str">
            <v>INDUSTRIA, COMERCIO, FINANZAS Y TURISMO</v>
          </cell>
          <cell r="J37" t="str">
            <v>ASISTENCIA TECNICA PESCADORES ARTESANALES SUBTERRITORIO 2 PMDT PATAGONIA VERDE</v>
          </cell>
          <cell r="K37">
            <v>109650000</v>
          </cell>
          <cell r="L37">
            <v>0</v>
          </cell>
          <cell r="M37">
            <v>36229037</v>
          </cell>
        </row>
        <row r="38">
          <cell r="H38">
            <v>30399283</v>
          </cell>
          <cell r="I38" t="str">
            <v>INDUSTRIA, COMERCIO, FINANZAS Y TURISMO</v>
          </cell>
          <cell r="J38" t="str">
            <v>DIFUSION PROG. DE APLICACION DE ESTRATEGIAS DE PROMOCION</v>
          </cell>
          <cell r="K38">
            <v>12000000</v>
          </cell>
          <cell r="L38">
            <v>0</v>
          </cell>
          <cell r="M38">
            <v>0</v>
          </cell>
        </row>
        <row r="39">
          <cell r="H39">
            <v>30485426</v>
          </cell>
          <cell r="I39" t="str">
            <v>INDUSTRIA, COMERCIO, FINANZAS Y TURISMO</v>
          </cell>
          <cell r="J39" t="str">
            <v>CAPACITACION PARA EL DES. Y FORTAL. RUTA DE LOS PARQUES REG. LOS LAGOS</v>
          </cell>
          <cell r="K39">
            <v>2000000000</v>
          </cell>
          <cell r="L39">
            <v>0</v>
          </cell>
          <cell r="M39">
            <v>20000000</v>
          </cell>
        </row>
        <row r="40">
          <cell r="H40">
            <v>30433774</v>
          </cell>
          <cell r="I40" t="str">
            <v>INDUSTRIA, COMERCIO, FINANZAS Y TURISMO</v>
          </cell>
          <cell r="J40" t="str">
            <v>DIFUSION Y PROMOCION TURISTICA REGION DE LOS LAGOS</v>
          </cell>
          <cell r="K40">
            <v>2700000000</v>
          </cell>
          <cell r="L40">
            <v>0</v>
          </cell>
          <cell r="M40">
            <v>10000000</v>
          </cell>
        </row>
        <row r="41">
          <cell r="H41">
            <v>30342025</v>
          </cell>
          <cell r="I41" t="str">
            <v>INDUSTRIA, COMERCIO, FINANZAS Y TURISMO</v>
          </cell>
          <cell r="J41" t="str">
            <v xml:space="preserve">TRANSFERENCIA GESTION DEL TERRITORIO TURISTICO, REGION DE LOS LAGOS </v>
          </cell>
          <cell r="K41">
            <v>700000000</v>
          </cell>
          <cell r="L41">
            <v>285768614</v>
          </cell>
          <cell r="M41">
            <v>179500000</v>
          </cell>
        </row>
        <row r="42">
          <cell r="H42">
            <v>40001173</v>
          </cell>
          <cell r="I42" t="str">
            <v>MULTISECTORIAL</v>
          </cell>
          <cell r="J42" t="str">
            <v>CAPACITACION ESCUELA DE OFICIOS TURISMO REGION DE LOS LAGOS</v>
          </cell>
          <cell r="K42">
            <v>120000000</v>
          </cell>
          <cell r="L42">
            <v>0</v>
          </cell>
          <cell r="M42">
            <v>10000000</v>
          </cell>
        </row>
        <row r="43">
          <cell r="H43">
            <v>30405874</v>
          </cell>
          <cell r="I43" t="str">
            <v>INDUSTRIA, COMERCIO, FINANZAS Y TURISMO</v>
          </cell>
          <cell r="J43" t="str">
            <v>CAPACITACION NUCLEOS GESTORES TERRITORIOS PIRDT</v>
          </cell>
          <cell r="K43">
            <v>413277000</v>
          </cell>
          <cell r="L43">
            <v>253421837</v>
          </cell>
          <cell r="M43">
            <v>136436000</v>
          </cell>
        </row>
        <row r="44">
          <cell r="H44">
            <v>30363825</v>
          </cell>
          <cell r="I44" t="str">
            <v>SILVOAGROPECUARIO</v>
          </cell>
          <cell r="J44" t="str">
            <v>TRANSFERENCIA APOYO A LA COMPETITIVIDAD PRODUCTORES MAPUCHES</v>
          </cell>
          <cell r="K44">
            <v>1000000000</v>
          </cell>
          <cell r="L44">
            <v>334999998</v>
          </cell>
          <cell r="M44">
            <v>665000000</v>
          </cell>
        </row>
        <row r="45">
          <cell r="H45">
            <v>30434988</v>
          </cell>
          <cell r="I45" t="str">
            <v>SALUD</v>
          </cell>
          <cell r="J45" t="str">
            <v>TRANSFERENCIA PROGRAMA INTEGRAL DE RIEGO REGION DE LOS LAGOS</v>
          </cell>
          <cell r="K45">
            <v>2000000000</v>
          </cell>
          <cell r="L45">
            <v>532448249</v>
          </cell>
          <cell r="M45">
            <v>513000000</v>
          </cell>
        </row>
        <row r="46">
          <cell r="H46">
            <v>30135830</v>
          </cell>
          <cell r="I46" t="str">
            <v>SILVOAGROPECUARIO</v>
          </cell>
          <cell r="J46" t="str">
            <v>TRANSFERENCIA  TECNOLOGICA PREVENCION PRECOZ DE NEOPLASIAS COLORECTALES</v>
          </cell>
          <cell r="K46">
            <v>200000000</v>
          </cell>
          <cell r="L46">
            <v>152279000</v>
          </cell>
          <cell r="M46">
            <v>47721000</v>
          </cell>
        </row>
        <row r="47">
          <cell r="H47">
            <v>30400100</v>
          </cell>
          <cell r="I47">
            <v>0</v>
          </cell>
          <cell r="J47" t="str">
            <v>CAPACITACION ORDENAMIENTO PREDIAL Y FOMENTO A LA PRODUCCION LIMPIA</v>
          </cell>
          <cell r="K47">
            <v>950008000</v>
          </cell>
          <cell r="L47">
            <v>0</v>
          </cell>
          <cell r="M47">
            <v>30000000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A3">
            <v>30364305</v>
          </cell>
          <cell r="B3" t="str">
            <v>AMPLIACION Y MEJORAMIENTO INSTITUTO TELETON PUERTO MONTT</v>
          </cell>
          <cell r="C3" t="str">
            <v>PUERTO MONTT</v>
          </cell>
          <cell r="D3">
            <v>2495879</v>
          </cell>
          <cell r="E3" t="str">
            <v>OC</v>
          </cell>
          <cell r="F3" t="str">
            <v>ARQ</v>
          </cell>
          <cell r="G3" t="str">
            <v>PAULI</v>
          </cell>
          <cell r="H3" t="str">
            <v>01,02,2018</v>
          </cell>
          <cell r="I3" t="str">
            <v>08,03,2018</v>
          </cell>
          <cell r="J3" t="str">
            <v>08,03,2018</v>
          </cell>
          <cell r="K3" t="str">
            <v>RESOL 505/09,03,2018</v>
          </cell>
          <cell r="L3" t="str">
            <v>OF 681/14,03,2018</v>
          </cell>
          <cell r="N3" t="str">
            <v>CON CONVENIO</v>
          </cell>
        </row>
        <row r="4">
          <cell r="A4">
            <v>30128140</v>
          </cell>
          <cell r="B4" t="str">
            <v>NORMALIZACION CENTRO DE SALUD FAMILIAR ALERCE, PUERTO MONTT</v>
          </cell>
          <cell r="C4" t="str">
            <v>PUERTO MONTT</v>
          </cell>
          <cell r="D4">
            <v>637571</v>
          </cell>
          <cell r="E4" t="str">
            <v>OTROS GASTOS</v>
          </cell>
          <cell r="F4" t="str">
            <v>MUN</v>
          </cell>
          <cell r="G4" t="str">
            <v>EDGARDO</v>
          </cell>
          <cell r="H4" t="str">
            <v>02,02,2018</v>
          </cell>
          <cell r="I4" t="str">
            <v>07,03,2018</v>
          </cell>
          <cell r="J4" t="str">
            <v>07,03,2018</v>
          </cell>
          <cell r="K4" t="str">
            <v>RESOL 494/09,03,2018</v>
          </cell>
          <cell r="L4" t="str">
            <v>OF 687/14,03,2018</v>
          </cell>
          <cell r="N4" t="str">
            <v>CON CONVENIO</v>
          </cell>
        </row>
        <row r="5">
          <cell r="A5">
            <v>30076574</v>
          </cell>
          <cell r="B5" t="str">
            <v>REPOSICION EDIFICIO CONSISTORIAL LLANQUIHUE</v>
          </cell>
          <cell r="C5" t="str">
            <v>LLANQUIHUE</v>
          </cell>
          <cell r="D5">
            <v>3024789</v>
          </cell>
          <cell r="E5" t="str">
            <v>OC</v>
          </cell>
          <cell r="F5" t="str">
            <v>MUN</v>
          </cell>
          <cell r="G5" t="str">
            <v>PAULI</v>
          </cell>
          <cell r="H5" t="str">
            <v>05,02,2018</v>
          </cell>
          <cell r="I5" t="str">
            <v>08,03,2018</v>
          </cell>
          <cell r="J5" t="str">
            <v>08,03,2018</v>
          </cell>
          <cell r="K5" t="str">
            <v>RESOL 499/09,03,2018</v>
          </cell>
          <cell r="L5" t="str">
            <v>OF 684/14,03,2018</v>
          </cell>
          <cell r="N5" t="str">
            <v>CON CONVENIO</v>
          </cell>
        </row>
        <row r="6">
          <cell r="A6">
            <v>30137333</v>
          </cell>
          <cell r="B6" t="str">
            <v>CONSERVACION EDIFICIO GOBERNACION PROVINCIAL LLANQUIHUE</v>
          </cell>
          <cell r="C6" t="str">
            <v>PUERTO MONTT</v>
          </cell>
          <cell r="E6" t="str">
            <v>MOD MONTO</v>
          </cell>
          <cell r="F6" t="str">
            <v>ARQ</v>
          </cell>
          <cell r="G6" t="str">
            <v>PAULI</v>
          </cell>
          <cell r="H6" t="str">
            <v>05,02,2018</v>
          </cell>
          <cell r="I6" t="str">
            <v>19,02,2018</v>
          </cell>
          <cell r="J6" t="str">
            <v>19,02,2018</v>
          </cell>
          <cell r="K6" t="str">
            <v>RESOL 370/19,02,2018</v>
          </cell>
          <cell r="L6" t="str">
            <v>OF 536/26,02,2018</v>
          </cell>
          <cell r="N6" t="str">
            <v>CON CONVENIO</v>
          </cell>
        </row>
        <row r="7">
          <cell r="A7">
            <v>40000636</v>
          </cell>
          <cell r="B7" t="str">
            <v>CONSERVACION ESPACIO PUBLICO BODEGON</v>
          </cell>
          <cell r="C7" t="str">
            <v>PURRANQUE</v>
          </cell>
          <cell r="D7">
            <v>139062</v>
          </cell>
          <cell r="E7" t="str">
            <v>CIRC 33</v>
          </cell>
          <cell r="F7" t="str">
            <v>MUN</v>
          </cell>
          <cell r="G7" t="str">
            <v>IGNACIO</v>
          </cell>
          <cell r="H7" t="str">
            <v>19,03,2018</v>
          </cell>
          <cell r="I7" t="str">
            <v>27,03,2018</v>
          </cell>
          <cell r="J7" t="str">
            <v>27,03,2018</v>
          </cell>
          <cell r="K7" t="str">
            <v>RESOL 775/03,04,2018</v>
          </cell>
          <cell r="L7" t="str">
            <v>OF 921/04,04,2018</v>
          </cell>
          <cell r="N7" t="str">
            <v>CON CONVENIO</v>
          </cell>
        </row>
        <row r="8">
          <cell r="A8">
            <v>30073551</v>
          </cell>
          <cell r="B8" t="str">
            <v>REPOSICION INTERNADOS MASCULINO Y FEMENINO LICEO INSULAR ACHAO</v>
          </cell>
          <cell r="C8" t="str">
            <v>ACHAO</v>
          </cell>
          <cell r="E8" t="str">
            <v>MOD MONTO</v>
          </cell>
          <cell r="F8" t="str">
            <v>ARQ</v>
          </cell>
          <cell r="G8" t="str">
            <v>GLORIA</v>
          </cell>
          <cell r="H8" t="str">
            <v>06,02,2018</v>
          </cell>
          <cell r="I8" t="str">
            <v>27,02,2018</v>
          </cell>
          <cell r="J8" t="str">
            <v>27,02,2018</v>
          </cell>
          <cell r="K8" t="str">
            <v>RESOL 416/28,02,2018</v>
          </cell>
          <cell r="L8" t="str">
            <v>OF 515/05,03,2018</v>
          </cell>
          <cell r="N8" t="str">
            <v>CON CONVENIO</v>
          </cell>
        </row>
        <row r="9">
          <cell r="A9">
            <v>30470902</v>
          </cell>
          <cell r="B9" t="str">
            <v>NORMALIZACION CESCOF COMUNA OSORNO BOX DENTAL</v>
          </cell>
          <cell r="C9" t="str">
            <v>OSORNO</v>
          </cell>
          <cell r="D9">
            <v>62985</v>
          </cell>
          <cell r="E9" t="str">
            <v>EQUIPA</v>
          </cell>
          <cell r="F9" t="str">
            <v>MUN</v>
          </cell>
          <cell r="G9" t="str">
            <v>IGNACIO</v>
          </cell>
          <cell r="H9" t="str">
            <v>21,03,2018</v>
          </cell>
          <cell r="I9" t="str">
            <v>27,03,2018</v>
          </cell>
          <cell r="J9" t="str">
            <v>27,03,2018</v>
          </cell>
          <cell r="K9" t="str">
            <v>RESOL 776/03,04,2018</v>
          </cell>
          <cell r="L9" t="str">
            <v>OF 922/04,04,2018</v>
          </cell>
          <cell r="N9" t="str">
            <v>CON CONVENIO</v>
          </cell>
        </row>
        <row r="10">
          <cell r="A10">
            <v>20157700</v>
          </cell>
          <cell r="B10" t="str">
            <v>REPOSICION ESCUELA RURAL QUITRIPULLI CHONCHI</v>
          </cell>
          <cell r="C10" t="str">
            <v>CHONCHI</v>
          </cell>
          <cell r="D10">
            <v>63638</v>
          </cell>
          <cell r="E10" t="str">
            <v>DISEÑO</v>
          </cell>
          <cell r="F10" t="str">
            <v>MUN</v>
          </cell>
          <cell r="G10" t="str">
            <v>ISABEL</v>
          </cell>
          <cell r="H10" t="str">
            <v>06,02,2018</v>
          </cell>
          <cell r="I10" t="str">
            <v>07,03,2018</v>
          </cell>
          <cell r="J10" t="str">
            <v>07,03,2018</v>
          </cell>
          <cell r="K10" t="str">
            <v>RESOL 500/09,03,2018</v>
          </cell>
          <cell r="L10" t="str">
            <v>OF 683/14,03,2018</v>
          </cell>
          <cell r="N10" t="str">
            <v>CON CONVENIO</v>
          </cell>
        </row>
        <row r="11">
          <cell r="A11">
            <v>30396186</v>
          </cell>
          <cell r="B11" t="str">
            <v>REPOSICION 03 CAMIONES TOLVA Y 01 RETROEXCAVADORA, FRESIA</v>
          </cell>
          <cell r="C11" t="str">
            <v>FRESIA</v>
          </cell>
          <cell r="D11">
            <v>370439</v>
          </cell>
          <cell r="E11" t="str">
            <v>EQUIP SUBT 29</v>
          </cell>
          <cell r="F11" t="str">
            <v>MUN</v>
          </cell>
          <cell r="G11" t="str">
            <v>KARIN</v>
          </cell>
          <cell r="H11" t="str">
            <v>07,02,2018</v>
          </cell>
          <cell r="I11" t="str">
            <v>14,02,2018</v>
          </cell>
          <cell r="J11" t="str">
            <v>14,02,2018</v>
          </cell>
          <cell r="K11" t="str">
            <v>RESOL 333/15,02,2018</v>
          </cell>
          <cell r="L11" t="str">
            <v>OF 485/20,02,2018</v>
          </cell>
          <cell r="N11" t="str">
            <v>CON CONVENIO</v>
          </cell>
        </row>
        <row r="12">
          <cell r="A12">
            <v>30093309</v>
          </cell>
          <cell r="B12" t="str">
            <v>REPOSICION LICEO ALFREDO BARRIA OYARZUN</v>
          </cell>
          <cell r="C12" t="str">
            <v>CURACO VELEZ</v>
          </cell>
          <cell r="E12" t="str">
            <v>MOD OBRAS</v>
          </cell>
          <cell r="F12" t="str">
            <v>MUN</v>
          </cell>
          <cell r="G12" t="str">
            <v>ISABEL</v>
          </cell>
          <cell r="H12" t="str">
            <v>07,02,2018</v>
          </cell>
          <cell r="I12" t="str">
            <v>28,02,2018</v>
          </cell>
          <cell r="J12" t="str">
            <v>28,02,2018</v>
          </cell>
          <cell r="K12" t="str">
            <v>RESOL 425/01,03,2018</v>
          </cell>
          <cell r="L12" t="str">
            <v>OF 608/07,03,2018</v>
          </cell>
          <cell r="N12" t="str">
            <v>CON CONVENIO</v>
          </cell>
        </row>
        <row r="13">
          <cell r="A13">
            <v>30083781</v>
          </cell>
          <cell r="B13" t="str">
            <v>DIAGNOSTICO SISTEMA DE FORTIFICACION DE ANCUD</v>
          </cell>
          <cell r="C13" t="str">
            <v>ANCUD</v>
          </cell>
          <cell r="E13" t="str">
            <v>MOD PLAZO</v>
          </cell>
          <cell r="F13" t="str">
            <v>ARQUITECTURA</v>
          </cell>
          <cell r="G13" t="str">
            <v>GLORIA</v>
          </cell>
          <cell r="H13" t="str">
            <v>19,12,2017</v>
          </cell>
          <cell r="K13" t="str">
            <v>RESOL 162/25,01,2018</v>
          </cell>
          <cell r="L13" t="str">
            <v>OF 276/29,01,2018</v>
          </cell>
          <cell r="N13" t="str">
            <v>CON CONVENIO</v>
          </cell>
        </row>
        <row r="14">
          <cell r="A14">
            <v>30098600</v>
          </cell>
          <cell r="B14" t="str">
            <v>MEJORAMIENTO Y AMPLIACION HOSPITAL DE CASTRO</v>
          </cell>
          <cell r="C14" t="str">
            <v>CASTRO</v>
          </cell>
          <cell r="E14" t="str">
            <v>MOD PLAZO</v>
          </cell>
          <cell r="F14" t="str">
            <v>S SALUD CHILOE</v>
          </cell>
          <cell r="G14" t="str">
            <v>ISABEL</v>
          </cell>
          <cell r="H14" t="str">
            <v>31,10,2017</v>
          </cell>
          <cell r="I14" t="str">
            <v>27,02,2018</v>
          </cell>
          <cell r="J14" t="str">
            <v>27,02,2018</v>
          </cell>
          <cell r="K14" t="str">
            <v>RESOL 417/28,02,2018</v>
          </cell>
          <cell r="L14" t="str">
            <v>OF 516/05,03,2018</v>
          </cell>
          <cell r="N14" t="str">
            <v>CON CONVENIO</v>
          </cell>
        </row>
        <row r="15">
          <cell r="A15">
            <v>30277425</v>
          </cell>
          <cell r="B15" t="str">
            <v xml:space="preserve"> CONSERVACION GIMNASIO ESCUELA SEMILLERO ROLECHA</v>
          </cell>
          <cell r="C15" t="str">
            <v>HUALAIHUE</v>
          </cell>
          <cell r="E15" t="str">
            <v>MOD MONTO</v>
          </cell>
          <cell r="F15" t="str">
            <v>MUN</v>
          </cell>
          <cell r="G15" t="str">
            <v>FABRICIO</v>
          </cell>
          <cell r="H15" t="str">
            <v>01,03,2018</v>
          </cell>
          <cell r="I15" t="str">
            <v>01,03,2018</v>
          </cell>
          <cell r="J15" t="str">
            <v>01,03,2018</v>
          </cell>
          <cell r="K15" t="str">
            <v>RESOL 426/01,03,2018</v>
          </cell>
          <cell r="L15" t="str">
            <v>OF 609/07,03,2018</v>
          </cell>
          <cell r="N15" t="str">
            <v>CON CONVENIO</v>
          </cell>
        </row>
        <row r="16">
          <cell r="A16">
            <v>30339483</v>
          </cell>
          <cell r="B16" t="str">
            <v>HABILITACION SS EE QUEULLIN</v>
          </cell>
          <cell r="C16" t="str">
            <v>CALCUO</v>
          </cell>
          <cell r="D16">
            <v>7000</v>
          </cell>
          <cell r="E16" t="str">
            <v>TERRENOS</v>
          </cell>
          <cell r="F16" t="str">
            <v>MUN</v>
          </cell>
          <cell r="G16" t="str">
            <v>RENE</v>
          </cell>
          <cell r="H16" t="str">
            <v>05,03,2018</v>
          </cell>
          <cell r="K16" t="str">
            <v>RESOL 589/15,03,2018</v>
          </cell>
          <cell r="L16" t="str">
            <v>OF 787/21,03,2018</v>
          </cell>
          <cell r="N16" t="str">
            <v>CON CONVENIO</v>
          </cell>
        </row>
        <row r="17">
          <cell r="A17">
            <v>30375772</v>
          </cell>
          <cell r="B17" t="str">
            <v>ADQUISICION MAQUINARIA CAMION MULTIPROPOSITO DE EMERGENCIA MUNICPAL</v>
          </cell>
          <cell r="C17" t="str">
            <v>QUELLON</v>
          </cell>
          <cell r="D17">
            <v>359065</v>
          </cell>
          <cell r="E17" t="str">
            <v>EQUIP SUBT 29</v>
          </cell>
          <cell r="F17" t="str">
            <v>MUN</v>
          </cell>
          <cell r="G17" t="str">
            <v>ISABEL</v>
          </cell>
          <cell r="H17" t="str">
            <v>05,03,2018</v>
          </cell>
          <cell r="I17" t="str">
            <v>08,03,2018</v>
          </cell>
          <cell r="J17" t="str">
            <v>08,03,2018</v>
          </cell>
          <cell r="K17" t="str">
            <v>RESOL 498/09,03,2018</v>
          </cell>
          <cell r="L17" t="str">
            <v>OF 15,03,2018</v>
          </cell>
          <cell r="N17" t="str">
            <v>CON CONVENIO</v>
          </cell>
        </row>
        <row r="18">
          <cell r="A18">
            <v>30465788</v>
          </cell>
          <cell r="B18" t="str">
            <v>AMPLIACION AERÓDROMO CAÑAL BAJO</v>
          </cell>
          <cell r="C18" t="str">
            <v>OSORNO</v>
          </cell>
          <cell r="E18" t="str">
            <v>MOD MONTO</v>
          </cell>
          <cell r="F18" t="str">
            <v>ARQ</v>
          </cell>
          <cell r="G18" t="str">
            <v>IGNACIO</v>
          </cell>
          <cell r="H18" t="str">
            <v>06,03,2018</v>
          </cell>
          <cell r="I18" t="str">
            <v>27,03,2018</v>
          </cell>
          <cell r="J18" t="str">
            <v>27,03,2018</v>
          </cell>
          <cell r="K18" t="str">
            <v>RESOL 774/03,04,2018</v>
          </cell>
          <cell r="L18" t="str">
            <v>OF 918/04,04,2018</v>
          </cell>
          <cell r="N18" t="str">
            <v>CON CONVENIO</v>
          </cell>
        </row>
        <row r="19">
          <cell r="A19">
            <v>30093309</v>
          </cell>
          <cell r="B19" t="str">
            <v>REPOSICION LICEO ALFREDO BARRIA CURACO DE VELEZ</v>
          </cell>
          <cell r="C19" t="str">
            <v>CURACO VELEZ</v>
          </cell>
          <cell r="D19">
            <v>377088</v>
          </cell>
          <cell r="E19" t="str">
            <v>EQUIP</v>
          </cell>
          <cell r="F19" t="str">
            <v>MUN</v>
          </cell>
          <cell r="G19" t="str">
            <v>ISABEL</v>
          </cell>
          <cell r="H19" t="str">
            <v>07,03,2018</v>
          </cell>
          <cell r="I19" t="str">
            <v>07,03,2018</v>
          </cell>
          <cell r="J19" t="str">
            <v>07,03,2018</v>
          </cell>
          <cell r="K19" t="str">
            <v>RESOL 501/09,03,2018</v>
          </cell>
          <cell r="L19" t="str">
            <v>OF 682/14,03,2018</v>
          </cell>
          <cell r="N19" t="str">
            <v>CON CONVENIO</v>
          </cell>
        </row>
        <row r="20">
          <cell r="A20">
            <v>30341232</v>
          </cell>
          <cell r="B20" t="str">
            <v>AMPLIACION SERVICIO APR BAHIA LINAO HACIA HUAPILINAO Y R. NEGRO, ANCUD</v>
          </cell>
          <cell r="C20" t="str">
            <v>ANCUD</v>
          </cell>
          <cell r="D20">
            <v>113883</v>
          </cell>
          <cell r="E20" t="str">
            <v>OBRAS</v>
          </cell>
          <cell r="F20" t="str">
            <v>MUN</v>
          </cell>
          <cell r="G20" t="str">
            <v>ISABEL</v>
          </cell>
          <cell r="H20" t="str">
            <v>08,03,2018</v>
          </cell>
          <cell r="I20" t="str">
            <v>08,03,2018</v>
          </cell>
          <cell r="J20" t="str">
            <v>08,03,2018</v>
          </cell>
          <cell r="K20" t="str">
            <v>RESOL 497/09,03,2018</v>
          </cell>
          <cell r="L20" t="str">
            <v>OF 685/14,03,2018</v>
          </cell>
          <cell r="N20" t="str">
            <v>CON CONVENIO</v>
          </cell>
        </row>
        <row r="21">
          <cell r="A21">
            <v>30405874</v>
          </cell>
          <cell r="B21" t="str">
            <v>CAPACITACION NUCLEOS GESTORES TERRITORIOS PIRDT</v>
          </cell>
          <cell r="C21" t="str">
            <v>REGIONAL</v>
          </cell>
          <cell r="E21" t="str">
            <v xml:space="preserve">MOD </v>
          </cell>
          <cell r="F21" t="str">
            <v>SENCE</v>
          </cell>
          <cell r="G21" t="str">
            <v>CLAUDIA</v>
          </cell>
          <cell r="K21" t="str">
            <v>RESOL AF 15/13,02,2018</v>
          </cell>
          <cell r="L21" t="str">
            <v>OF 629/08,03,2018</v>
          </cell>
          <cell r="M21" t="str">
            <v>TOMA RAZON 06,03,2018</v>
          </cell>
          <cell r="N21" t="str">
            <v>CON CONVENIO</v>
          </cell>
        </row>
        <row r="22">
          <cell r="A22">
            <v>30427823</v>
          </cell>
          <cell r="B22" t="str">
            <v>ADQUISICION EQUIPAMIENTO ESCUELA HUYAR ALTO</v>
          </cell>
          <cell r="C22" t="str">
            <v>CURACO VELEZ</v>
          </cell>
          <cell r="D22">
            <v>199646</v>
          </cell>
          <cell r="E22" t="str">
            <v>EQUIP SUBT 29</v>
          </cell>
          <cell r="F22" t="str">
            <v>MUN</v>
          </cell>
          <cell r="G22" t="str">
            <v xml:space="preserve">ISABEL </v>
          </cell>
          <cell r="H22" t="str">
            <v>19,03,2018</v>
          </cell>
          <cell r="I22" t="str">
            <v>19,04,2018</v>
          </cell>
          <cell r="J22" t="str">
            <v>19,04,2018</v>
          </cell>
          <cell r="K22" t="str">
            <v>RESOL 920/24,04,2018</v>
          </cell>
          <cell r="L22" t="str">
            <v>OF 1238/04,05,2018</v>
          </cell>
          <cell r="N22" t="str">
            <v>CON CONVENIO</v>
          </cell>
        </row>
        <row r="23">
          <cell r="A23">
            <v>30339631</v>
          </cell>
          <cell r="B23" t="str">
            <v>HABILITACION S E E SECTOR CHANA</v>
          </cell>
          <cell r="C23" t="str">
            <v>CHAITEN</v>
          </cell>
          <cell r="E23" t="str">
            <v>MOD CONTRATO</v>
          </cell>
          <cell r="G23" t="str">
            <v>RENE</v>
          </cell>
          <cell r="I23" t="str">
            <v>26,03,2018</v>
          </cell>
          <cell r="J23" t="str">
            <v>26,03,2018</v>
          </cell>
          <cell r="K23" t="str">
            <v>RESOL 38/27,03,2018</v>
          </cell>
          <cell r="L23" t="str">
            <v>OF 1763/01,06,2018</v>
          </cell>
          <cell r="M23" t="str">
            <v>TOMA RAZON 30,05,2018</v>
          </cell>
          <cell r="N23" t="str">
            <v>CON CONVENIO</v>
          </cell>
        </row>
        <row r="24">
          <cell r="A24">
            <v>30135099</v>
          </cell>
          <cell r="B24" t="str">
            <v>HABILITACION S E SECTOR LAGO CISNE</v>
          </cell>
          <cell r="C24" t="str">
            <v>QUEILEN</v>
          </cell>
          <cell r="E24" t="str">
            <v>MOD</v>
          </cell>
          <cell r="G24" t="str">
            <v>RENE</v>
          </cell>
          <cell r="K24" t="str">
            <v>RESOL 506/09,03,2018</v>
          </cell>
          <cell r="L24" t="str">
            <v>OF 680/14,03,2018</v>
          </cell>
          <cell r="N24" t="str">
            <v>CON CONVENIO</v>
          </cell>
        </row>
        <row r="25">
          <cell r="A25">
            <v>20170805</v>
          </cell>
          <cell r="B25" t="str">
            <v>HABILITARION S E SECTOR PUELPUN</v>
          </cell>
          <cell r="C25" t="str">
            <v>MAULLIN</v>
          </cell>
          <cell r="E25" t="str">
            <v>MOD</v>
          </cell>
          <cell r="F25" t="str">
            <v xml:space="preserve"> </v>
          </cell>
          <cell r="G25" t="str">
            <v>RENE</v>
          </cell>
          <cell r="K25" t="str">
            <v>RESOL 502/09,03,2018</v>
          </cell>
          <cell r="L25" t="str">
            <v>OF 686/14,03,2018</v>
          </cell>
          <cell r="N25" t="str">
            <v>CON CONVENIO</v>
          </cell>
        </row>
        <row r="26">
          <cell r="A26">
            <v>30485210</v>
          </cell>
          <cell r="B26" t="str">
            <v>REPOSICION DE MAQUINARIAS Y EQUIPOS MEJORAMIENTO CAMINOS</v>
          </cell>
          <cell r="C26" t="str">
            <v>DALCAHUE</v>
          </cell>
          <cell r="D26">
            <v>266381</v>
          </cell>
          <cell r="E26" t="str">
            <v>EQUIP SUBT 29</v>
          </cell>
          <cell r="F26" t="str">
            <v>MUN</v>
          </cell>
          <cell r="G26" t="str">
            <v>GLORIA</v>
          </cell>
          <cell r="H26" t="str">
            <v>19,03,2018</v>
          </cell>
          <cell r="I26" t="str">
            <v>09,05,2018</v>
          </cell>
          <cell r="J26" t="str">
            <v>09,05,2018</v>
          </cell>
          <cell r="K26" t="str">
            <v>RESOL 36/27,03,2018</v>
          </cell>
          <cell r="L26" t="str">
            <v>OF 1583/25,05,2018</v>
          </cell>
          <cell r="M26" t="str">
            <v>TOMA RAZON 24,05,2018</v>
          </cell>
          <cell r="N26" t="str">
            <v>CON CONVENIO</v>
          </cell>
        </row>
        <row r="27">
          <cell r="A27">
            <v>30458546</v>
          </cell>
          <cell r="B27" t="str">
            <v>REPOSICION MOVILES TRASLADOS HOSPITALES PROV PALENA</v>
          </cell>
          <cell r="C27" t="str">
            <v xml:space="preserve">PROVINCIAL </v>
          </cell>
          <cell r="D27">
            <v>404955</v>
          </cell>
          <cell r="E27" t="str">
            <v>EQUP SUBT 29</v>
          </cell>
          <cell r="F27" t="str">
            <v>S SALUD RELONCAVI</v>
          </cell>
          <cell r="G27" t="str">
            <v>FABRICIO</v>
          </cell>
          <cell r="H27" t="str">
            <v>19,03,2018</v>
          </cell>
          <cell r="I27" t="str">
            <v>22,03,2018</v>
          </cell>
          <cell r="J27" t="str">
            <v>22,03,2018</v>
          </cell>
          <cell r="K27" t="str">
            <v>RESOL 642/23,03,2018</v>
          </cell>
          <cell r="L27" t="str">
            <v>OF 836/28,03,2018</v>
          </cell>
          <cell r="N27" t="str">
            <v>CON CONVENIO</v>
          </cell>
        </row>
        <row r="28">
          <cell r="A28">
            <v>40000513</v>
          </cell>
          <cell r="B28" t="str">
            <v>REPOSICION CAMIONETAS MUNICIPALES</v>
          </cell>
          <cell r="C28" t="str">
            <v>PURRANQUE</v>
          </cell>
          <cell r="D28">
            <v>64796</v>
          </cell>
          <cell r="E28" t="str">
            <v>EQUIP SUBT 29</v>
          </cell>
          <cell r="F28" t="str">
            <v>MUN</v>
          </cell>
          <cell r="G28" t="str">
            <v>IGNACIO</v>
          </cell>
          <cell r="H28" t="str">
            <v>20,03,2018</v>
          </cell>
          <cell r="I28" t="str">
            <v>22,03,2018</v>
          </cell>
          <cell r="J28" t="str">
            <v>22,03,2018</v>
          </cell>
          <cell r="K28" t="str">
            <v>RESOL 644/2303,2018</v>
          </cell>
          <cell r="L28" t="str">
            <v>OF 833/28,03,2018</v>
          </cell>
          <cell r="N28" t="str">
            <v>CON CONVENIO</v>
          </cell>
        </row>
        <row r="29">
          <cell r="A29">
            <v>40000419</v>
          </cell>
          <cell r="B29" t="str">
            <v>REPOSICION VEHICULOS MUNICIPALES PUERTO VARAS</v>
          </cell>
          <cell r="C29" t="str">
            <v>PUERTO VARAS</v>
          </cell>
          <cell r="D29">
            <v>232610</v>
          </cell>
          <cell r="E29" t="str">
            <v>EQUIP SUBT 29</v>
          </cell>
          <cell r="F29" t="str">
            <v>MUN</v>
          </cell>
          <cell r="G29" t="str">
            <v>KARIN</v>
          </cell>
          <cell r="H29" t="str">
            <v>20,03,2018</v>
          </cell>
          <cell r="I29" t="str">
            <v>22,03,2018</v>
          </cell>
          <cell r="J29" t="str">
            <v>22,03,2018</v>
          </cell>
          <cell r="K29" t="str">
            <v>RESOL 604/19,03,2018</v>
          </cell>
          <cell r="L29" t="str">
            <v>OF 831/28,03,2018</v>
          </cell>
          <cell r="N29" t="str">
            <v>CON CONVENIO</v>
          </cell>
        </row>
        <row r="30">
          <cell r="A30">
            <v>30427424</v>
          </cell>
          <cell r="B30" t="str">
            <v>REPOSICION CAMIONETAS MUNICIPLAES, COMUNA DE LOS MUERMOS</v>
          </cell>
          <cell r="C30" t="str">
            <v>LOS MUERMOS</v>
          </cell>
          <cell r="D30">
            <v>62294</v>
          </cell>
          <cell r="E30" t="str">
            <v>EQUIP SUBT 29</v>
          </cell>
          <cell r="F30" t="str">
            <v>MUN</v>
          </cell>
          <cell r="G30" t="str">
            <v>KARIN</v>
          </cell>
          <cell r="H30" t="str">
            <v>20,03,2018</v>
          </cell>
          <cell r="I30" t="str">
            <v>23,03,2018</v>
          </cell>
          <cell r="J30" t="str">
            <v>23,03,2018</v>
          </cell>
          <cell r="K30" t="str">
            <v>RESOL 600/19,03,2018</v>
          </cell>
          <cell r="L30" t="str">
            <v>OF 829/28,03,2018</v>
          </cell>
          <cell r="N30" t="str">
            <v>CON CONVENIO</v>
          </cell>
        </row>
        <row r="31">
          <cell r="A31">
            <v>30427472</v>
          </cell>
          <cell r="B31" t="str">
            <v>ADQUISICION DOS MINIBUSES PARA CCR LOS MUERMOS</v>
          </cell>
          <cell r="C31" t="str">
            <v>LOS MUERMOS</v>
          </cell>
          <cell r="D31">
            <v>117485</v>
          </cell>
          <cell r="E31" t="str">
            <v>EQUIP SUBT 29</v>
          </cell>
          <cell r="F31" t="str">
            <v>MUN</v>
          </cell>
          <cell r="G31" t="str">
            <v>KARIN</v>
          </cell>
          <cell r="H31" t="str">
            <v>20,03,2018</v>
          </cell>
          <cell r="I31" t="str">
            <v>23,03,2018</v>
          </cell>
          <cell r="J31" t="str">
            <v>23,03,2018</v>
          </cell>
          <cell r="K31" t="str">
            <v>RESOL 601/19,03,2018</v>
          </cell>
          <cell r="L31" t="str">
            <v>OF 883/29,03,2018</v>
          </cell>
          <cell r="N31" t="str">
            <v>CON CONVENIO</v>
          </cell>
        </row>
        <row r="32">
          <cell r="A32">
            <v>30482544</v>
          </cell>
          <cell r="B32" t="str">
            <v>REPOSICION EQUIPOS DE ILUMINACION ESPACIOS PUBLICOS LOS MUERMOS</v>
          </cell>
          <cell r="C32" t="str">
            <v>LOS MUERMOS</v>
          </cell>
          <cell r="D32">
            <v>119302</v>
          </cell>
          <cell r="E32" t="str">
            <v>EQUIP SUBT 29</v>
          </cell>
          <cell r="F32" t="str">
            <v>MUN</v>
          </cell>
          <cell r="G32" t="str">
            <v>KARIN</v>
          </cell>
          <cell r="H32" t="str">
            <v>20,03,2018</v>
          </cell>
          <cell r="I32" t="str">
            <v>23,03,2018</v>
          </cell>
          <cell r="J32" t="str">
            <v>23,03,2018</v>
          </cell>
          <cell r="K32" t="str">
            <v>RESOL 599/19,03,2018</v>
          </cell>
          <cell r="L32" t="str">
            <v>OF 828/28,03,2018</v>
          </cell>
          <cell r="N32" t="str">
            <v>CON CONVENIO</v>
          </cell>
        </row>
        <row r="33">
          <cell r="A33">
            <v>40002212</v>
          </cell>
          <cell r="B33" t="str">
            <v>ADQUISICION Y REPOSICION DE CAMIONETAS PARA TRANSPORTE MUNICIPAL</v>
          </cell>
          <cell r="C33" t="str">
            <v>COCHAMO</v>
          </cell>
          <cell r="D33">
            <v>42065</v>
          </cell>
          <cell r="E33" t="str">
            <v>EQUIP SUBT 29</v>
          </cell>
          <cell r="F33" t="str">
            <v>MUN</v>
          </cell>
          <cell r="G33" t="str">
            <v>KARIN</v>
          </cell>
          <cell r="H33" t="str">
            <v>20,03,2018</v>
          </cell>
          <cell r="I33" t="str">
            <v>22,03,2018</v>
          </cell>
          <cell r="J33" t="str">
            <v>22,03,2018</v>
          </cell>
          <cell r="K33" t="str">
            <v>RESOL 597/19,03,2018</v>
          </cell>
          <cell r="L33" t="str">
            <v>OF 832/28,03,2018</v>
          </cell>
          <cell r="N33" t="str">
            <v>CON CONVENIO</v>
          </cell>
        </row>
        <row r="34">
          <cell r="A34">
            <v>30485663</v>
          </cell>
          <cell r="B34" t="str">
            <v>REPOSICINO Y DESTINACION VEH. TRASLADO PACIENTES DIALISIS  HOSP CALBUCO</v>
          </cell>
          <cell r="C34" t="str">
            <v>CALBUCO</v>
          </cell>
          <cell r="D34">
            <v>65212</v>
          </cell>
          <cell r="E34" t="str">
            <v>EQUIP SUBT 29</v>
          </cell>
          <cell r="F34" t="str">
            <v>S SALUD RELONCAVI</v>
          </cell>
          <cell r="G34" t="str">
            <v>KARIN</v>
          </cell>
          <cell r="H34" t="str">
            <v>20,03,2018</v>
          </cell>
          <cell r="I34" t="str">
            <v>22,03,2018</v>
          </cell>
          <cell r="J34" t="str">
            <v>22,03,2018</v>
          </cell>
          <cell r="K34" t="str">
            <v>RESOL 598/19,03,2018</v>
          </cell>
          <cell r="L34" t="str">
            <v>OF 830/28,03,2018</v>
          </cell>
          <cell r="N34" t="str">
            <v>CON CONVENIO</v>
          </cell>
        </row>
        <row r="35">
          <cell r="A35">
            <v>30484729</v>
          </cell>
          <cell r="B35" t="str">
            <v xml:space="preserve">REPOSICION MAQUINARIA PARA CONSERVACION CAMINOS RURALES </v>
          </cell>
          <cell r="C35" t="str">
            <v>QUINCHAO</v>
          </cell>
          <cell r="D35">
            <v>135018</v>
          </cell>
          <cell r="E35" t="str">
            <v>EQUIP SUBT 29</v>
          </cell>
          <cell r="F35" t="str">
            <v>MUN</v>
          </cell>
          <cell r="G35" t="str">
            <v>GLORIA</v>
          </cell>
          <cell r="H35" t="str">
            <v>20,03,2018</v>
          </cell>
          <cell r="I35" t="str">
            <v>26,03,2018</v>
          </cell>
          <cell r="J35" t="str">
            <v>26,03,2018</v>
          </cell>
          <cell r="K35" t="str">
            <v>RESOL 662/23,03,2018</v>
          </cell>
          <cell r="L35" t="str">
            <v>OF882/29,03,2018</v>
          </cell>
          <cell r="N35" t="str">
            <v>CON CONVENIO</v>
          </cell>
        </row>
        <row r="36">
          <cell r="A36">
            <v>40000574</v>
          </cell>
          <cell r="B36" t="str">
            <v>ADQUISICION Y REPOS EQUIPOS LITIASIS Y ENUCLIACION U DE UROLOGIA H CASTRO</v>
          </cell>
          <cell r="C36" t="str">
            <v>CASTRO</v>
          </cell>
          <cell r="D36">
            <v>272814</v>
          </cell>
          <cell r="E36" t="str">
            <v>EQUIP SUBT 29</v>
          </cell>
          <cell r="F36" t="str">
            <v>S SALUD CHILOE</v>
          </cell>
          <cell r="G36" t="str">
            <v>ISABEL</v>
          </cell>
          <cell r="H36" t="str">
            <v>20,03,2018</v>
          </cell>
          <cell r="I36" t="str">
            <v>02,04,2018</v>
          </cell>
          <cell r="J36" t="str">
            <v>02,04,2018</v>
          </cell>
          <cell r="K36" t="str">
            <v>RESOL 778/04,04,2018</v>
          </cell>
          <cell r="L36" t="str">
            <v>OF 981/12,04,2018</v>
          </cell>
          <cell r="N36" t="str">
            <v>CON CONVENIO</v>
          </cell>
        </row>
        <row r="37">
          <cell r="A37">
            <v>40000847</v>
          </cell>
          <cell r="B37" t="str">
            <v xml:space="preserve">ADQUISICION DOS CAMIONETAS Y REPOSICION UN FURGON Y CAMIONETA CARGA </v>
          </cell>
          <cell r="C37" t="str">
            <v>PALENA</v>
          </cell>
          <cell r="D37">
            <v>110000</v>
          </cell>
          <cell r="E37" t="str">
            <v>EQUIP SUBT 29</v>
          </cell>
          <cell r="F37" t="str">
            <v>MUN</v>
          </cell>
          <cell r="G37" t="str">
            <v>FABRICIO</v>
          </cell>
          <cell r="H37" t="str">
            <v>20,03,2018</v>
          </cell>
          <cell r="I37" t="str">
            <v>22,03,2018</v>
          </cell>
          <cell r="J37" t="str">
            <v>22,03,2018</v>
          </cell>
          <cell r="K37" t="str">
            <v>RESOL 643/23,03,2018</v>
          </cell>
          <cell r="L37" t="str">
            <v>OF 834/28,03,2018</v>
          </cell>
          <cell r="N37" t="str">
            <v>CON CONVENIO</v>
          </cell>
        </row>
        <row r="38">
          <cell r="A38">
            <v>30329325</v>
          </cell>
          <cell r="B38" t="str">
            <v>ADQUISICION MAQUINARIA PARA TRABAJOS MUNICIPALES</v>
          </cell>
          <cell r="C38" t="str">
            <v>COCHAMO</v>
          </cell>
          <cell r="D38">
            <v>292147</v>
          </cell>
          <cell r="E38" t="str">
            <v>EQUIP SUBT 29</v>
          </cell>
          <cell r="F38" t="str">
            <v>MUN</v>
          </cell>
          <cell r="G38" t="str">
            <v>KARIN</v>
          </cell>
          <cell r="H38" t="str">
            <v>21,03,2018</v>
          </cell>
          <cell r="I38" t="str">
            <v>09,05,2018</v>
          </cell>
          <cell r="J38" t="str">
            <v>09,05,2018</v>
          </cell>
          <cell r="K38" t="str">
            <v>RESOL 35/27,03,2018</v>
          </cell>
          <cell r="L38" t="str">
            <v>OF 1584/25,05,2018</v>
          </cell>
          <cell r="M38" t="str">
            <v>TOMA RAZON 24,05,2018</v>
          </cell>
          <cell r="N38" t="str">
            <v>CON CONVENIO</v>
          </cell>
        </row>
        <row r="39">
          <cell r="A39">
            <v>40001677</v>
          </cell>
          <cell r="B39" t="str">
            <v>REPOSICION VEHICULOS MUNICIPALES SAN JUAN COSTA</v>
          </cell>
          <cell r="C39" t="str">
            <v>S J COSTA</v>
          </cell>
          <cell r="D39">
            <v>74519</v>
          </cell>
          <cell r="E39" t="str">
            <v>EQUIP SUBT 29</v>
          </cell>
          <cell r="F39" t="str">
            <v>MUN</v>
          </cell>
          <cell r="G39" t="str">
            <v>IGNACIO</v>
          </cell>
          <cell r="H39" t="str">
            <v>21,03,2018</v>
          </cell>
          <cell r="I39" t="str">
            <v>28,03,2018</v>
          </cell>
          <cell r="J39" t="str">
            <v>28,03,2018</v>
          </cell>
          <cell r="K39" t="str">
            <v>RESOL 769/03,04,2018</v>
          </cell>
          <cell r="L39" t="str">
            <v>OF 920/04,04,2018</v>
          </cell>
          <cell r="N39" t="str">
            <v>CON CONVENIO</v>
          </cell>
        </row>
        <row r="40">
          <cell r="A40">
            <v>40000290</v>
          </cell>
          <cell r="B40" t="str">
            <v>ADQUISICION MAQUINARIA MEJORAMIENTO CAMINOS COMUNALES</v>
          </cell>
          <cell r="C40" t="str">
            <v>SAN PABLO</v>
          </cell>
          <cell r="D40">
            <v>301857</v>
          </cell>
          <cell r="E40" t="str">
            <v>EQUIP SUBT 29</v>
          </cell>
          <cell r="F40" t="str">
            <v>MUN</v>
          </cell>
          <cell r="G40" t="str">
            <v>IGNACIO</v>
          </cell>
          <cell r="H40" t="str">
            <v>21,03,2018</v>
          </cell>
          <cell r="I40" t="str">
            <v>09,05,2018</v>
          </cell>
          <cell r="J40" t="str">
            <v>09,05,2018</v>
          </cell>
          <cell r="K40" t="str">
            <v>RESOL 37/27,03,2018</v>
          </cell>
          <cell r="L40" t="str">
            <v>OF 1582/25,05,2018</v>
          </cell>
          <cell r="M40" t="str">
            <v>TOMA RAZON 24,05,2018</v>
          </cell>
          <cell r="N40" t="str">
            <v>CON CONVENIO</v>
          </cell>
        </row>
        <row r="41">
          <cell r="A41">
            <v>30085619</v>
          </cell>
          <cell r="B41" t="str">
            <v>REPOSICION CAMION MULTIP Y ADQ 20 CONTENEDORES ASOC MUNICIPIOS</v>
          </cell>
          <cell r="C41" t="str">
            <v>OSORNO</v>
          </cell>
          <cell r="D41">
            <v>190400</v>
          </cell>
          <cell r="E41" t="str">
            <v>EQUIP SUBT 29</v>
          </cell>
          <cell r="F41" t="str">
            <v>MUN</v>
          </cell>
          <cell r="G41" t="str">
            <v>IGNACIO</v>
          </cell>
          <cell r="H41" t="str">
            <v>21,03,2018</v>
          </cell>
          <cell r="I41" t="str">
            <v>26,03,2018</v>
          </cell>
          <cell r="J41" t="str">
            <v>26,03,2018</v>
          </cell>
          <cell r="K41" t="str">
            <v>RESOL 661/23,03,2018</v>
          </cell>
          <cell r="L41" t="str">
            <v>OF 881/29,03,2018</v>
          </cell>
          <cell r="N41" t="str">
            <v>CON CONVENIO</v>
          </cell>
        </row>
        <row r="42">
          <cell r="A42">
            <v>20170805</v>
          </cell>
          <cell r="B42" t="str">
            <v>H S E.E. SECTOR PUELPUN</v>
          </cell>
          <cell r="C42" t="str">
            <v>MAULLIN</v>
          </cell>
          <cell r="E42" t="str">
            <v>MOD PLAZO</v>
          </cell>
          <cell r="F42" t="str">
            <v>SAESA</v>
          </cell>
          <cell r="G42" t="str">
            <v>RENE</v>
          </cell>
          <cell r="H42" t="str">
            <v>21,03,2018</v>
          </cell>
          <cell r="I42" t="str">
            <v>22,03,2018</v>
          </cell>
          <cell r="J42" t="str">
            <v>22,03,2018</v>
          </cell>
          <cell r="K42" t="str">
            <v xml:space="preserve">CONTRALORIA 28,03,2018 </v>
          </cell>
          <cell r="L42" t="str">
            <v>RESOL 34/27,03,2018</v>
          </cell>
          <cell r="M42" t="str">
            <v>TOMA RAZON 30,05,2018</v>
          </cell>
          <cell r="N42" t="str">
            <v>EN TRAMITE</v>
          </cell>
        </row>
        <row r="43">
          <cell r="A43">
            <v>30137152</v>
          </cell>
          <cell r="B43" t="str">
            <v>EQUIPAMIENTO DE RESCATE Y REPOSICION VEHICULOS PARA GOPE LOS LAGOS</v>
          </cell>
          <cell r="C43" t="str">
            <v>REGIONAL</v>
          </cell>
          <cell r="D43">
            <v>247557</v>
          </cell>
          <cell r="E43" t="str">
            <v>EQUIP SUBT 29</v>
          </cell>
          <cell r="F43" t="str">
            <v>CARABINEROS</v>
          </cell>
          <cell r="G43" t="str">
            <v>PAULI</v>
          </cell>
          <cell r="H43" t="str">
            <v>22,03,2018</v>
          </cell>
          <cell r="I43" t="str">
            <v>29,06,2018</v>
          </cell>
          <cell r="J43" t="str">
            <v>29,06,2018</v>
          </cell>
          <cell r="K43" t="str">
            <v>RESOL 1695/29,06,2018</v>
          </cell>
          <cell r="L43" t="str">
            <v>SE LO LLEVARON X MANO 06,07,2018</v>
          </cell>
          <cell r="N43" t="str">
            <v>CON CONVENIO</v>
          </cell>
        </row>
        <row r="44">
          <cell r="A44">
            <v>30458984</v>
          </cell>
          <cell r="B44" t="str">
            <v>REPOSICION DE VEHICULOS DESAM COMUNA DE LLANQUIHUE</v>
          </cell>
          <cell r="C44" t="str">
            <v>LLANQUIHUE</v>
          </cell>
          <cell r="D44">
            <v>136057</v>
          </cell>
          <cell r="E44" t="str">
            <v>EQUIP SUBT 29</v>
          </cell>
          <cell r="F44" t="str">
            <v>MUN</v>
          </cell>
          <cell r="G44" t="str">
            <v>PAULI</v>
          </cell>
          <cell r="H44" t="str">
            <v>22,03,2018</v>
          </cell>
          <cell r="I44" t="str">
            <v>23,03,2018</v>
          </cell>
          <cell r="J44" t="str">
            <v>23,03,2018</v>
          </cell>
          <cell r="K44" t="str">
            <v>RESOL 641/23,03,2018</v>
          </cell>
          <cell r="L44" t="str">
            <v>OF 835/28,03,2018</v>
          </cell>
          <cell r="N44" t="str">
            <v>CON CONVENIO</v>
          </cell>
        </row>
        <row r="45">
          <cell r="A45">
            <v>40000611</v>
          </cell>
          <cell r="B45" t="str">
            <v>CONSERVACION VEREDAS DE LA PROBLACION CARRASCO</v>
          </cell>
          <cell r="C45" t="str">
            <v>PURRANQUE</v>
          </cell>
          <cell r="D45">
            <v>222275</v>
          </cell>
          <cell r="E45" t="str">
            <v>CONS CIRC 33</v>
          </cell>
          <cell r="F45" t="str">
            <v>MUN</v>
          </cell>
          <cell r="G45" t="str">
            <v>IGNACIO</v>
          </cell>
          <cell r="H45" t="str">
            <v>23,03,2018</v>
          </cell>
          <cell r="I45" t="str">
            <v>28,03,2018</v>
          </cell>
          <cell r="J45" t="str">
            <v>28,03,2018</v>
          </cell>
          <cell r="K45" t="str">
            <v>RESOL 771/03,04,2018</v>
          </cell>
          <cell r="L45" t="str">
            <v>OF 923/04,04,2018</v>
          </cell>
          <cell r="N45" t="str">
            <v>CON CONVENIO</v>
          </cell>
        </row>
        <row r="46">
          <cell r="A46">
            <v>30397335</v>
          </cell>
          <cell r="B46" t="str">
            <v>CONSTRUCCION SERVICIO APR COLONIA PONCE</v>
          </cell>
          <cell r="C46" t="str">
            <v>PURRANQUE</v>
          </cell>
          <cell r="D46">
            <v>526939</v>
          </cell>
          <cell r="E46" t="str">
            <v>OBRAS</v>
          </cell>
          <cell r="F46" t="str">
            <v>MUN</v>
          </cell>
          <cell r="G46" t="str">
            <v>IGNACIO</v>
          </cell>
          <cell r="H46" t="str">
            <v>23,03,2018</v>
          </cell>
          <cell r="I46" t="str">
            <v>28,03,2018</v>
          </cell>
          <cell r="J46" t="str">
            <v>28,03,2018</v>
          </cell>
          <cell r="K46" t="str">
            <v>RESOL 770/03,04,2018</v>
          </cell>
          <cell r="L46" t="str">
            <v>OF. 1319/09,05,2018</v>
          </cell>
          <cell r="N46" t="str">
            <v>CON CONVENIO</v>
          </cell>
        </row>
        <row r="47">
          <cell r="A47">
            <v>30481304</v>
          </cell>
          <cell r="B47" t="str">
            <v>AMPLIACION SERVICIO APR LAGUNITAS, VALLE CARDONAL</v>
          </cell>
          <cell r="C47" t="str">
            <v>PUERTO MONTT</v>
          </cell>
          <cell r="D47">
            <v>597291</v>
          </cell>
          <cell r="E47" t="str">
            <v>OBRAS</v>
          </cell>
          <cell r="F47" t="str">
            <v>MUN</v>
          </cell>
          <cell r="G47" t="str">
            <v>PAULINA</v>
          </cell>
          <cell r="H47" t="str">
            <v>27,03,2018</v>
          </cell>
          <cell r="I47" t="str">
            <v>20,04,2018</v>
          </cell>
          <cell r="J47" t="str">
            <v>20,04,2018</v>
          </cell>
          <cell r="K47" t="str">
            <v>RESOL 1019/26,04,2018</v>
          </cell>
          <cell r="L47" t="str">
            <v>OF 1240/04,05,2018</v>
          </cell>
          <cell r="N47" t="str">
            <v>CON CONVENIO</v>
          </cell>
        </row>
        <row r="48">
          <cell r="A48">
            <v>30396026</v>
          </cell>
          <cell r="B48" t="str">
            <v xml:space="preserve">CONSERVACION CAMINOS RURALES SECTOR SUR, </v>
          </cell>
          <cell r="C48" t="str">
            <v>QUEMCHI</v>
          </cell>
          <cell r="D48">
            <v>532121</v>
          </cell>
          <cell r="E48" t="str">
            <v>OBRAS</v>
          </cell>
          <cell r="F48" t="str">
            <v>MUN</v>
          </cell>
          <cell r="G48" t="str">
            <v>GLORIA</v>
          </cell>
          <cell r="H48" t="str">
            <v>27,03,2018</v>
          </cell>
          <cell r="I48" t="str">
            <v>20,04,2018</v>
          </cell>
          <cell r="J48" t="str">
            <v>20,04,2018</v>
          </cell>
          <cell r="K48" t="str">
            <v>RESOL 915/24,04,2018</v>
          </cell>
          <cell r="L48" t="str">
            <v>OF 1142/26,04,2018</v>
          </cell>
          <cell r="N48" t="str">
            <v>CON CONVENIO</v>
          </cell>
        </row>
        <row r="49">
          <cell r="A49">
            <v>40002366</v>
          </cell>
          <cell r="B49" t="str">
            <v>REPOSICION Y ADQUISICION DE EQUIPOS Y EQUIPAMIENTO RED SALUD CHILOE</v>
          </cell>
          <cell r="C49" t="str">
            <v>CASTRO</v>
          </cell>
          <cell r="D49">
            <v>647866</v>
          </cell>
          <cell r="E49" t="str">
            <v>EQUIP SUBT 29</v>
          </cell>
          <cell r="F49" t="str">
            <v>S SALUD CHILOE</v>
          </cell>
          <cell r="G49" t="str">
            <v>ISABEL</v>
          </cell>
          <cell r="H49" t="str">
            <v>27,03,2018</v>
          </cell>
          <cell r="I49" t="str">
            <v>10,04,2018</v>
          </cell>
          <cell r="J49" t="str">
            <v>10,04,2018</v>
          </cell>
          <cell r="K49" t="str">
            <v>RESOL 850/16,04,2018</v>
          </cell>
          <cell r="L49" t="str">
            <v>OF 1076/20,04,2018</v>
          </cell>
          <cell r="N49" t="str">
            <v>CON CONVENIO</v>
          </cell>
        </row>
        <row r="50">
          <cell r="A50">
            <v>30402076</v>
          </cell>
          <cell r="B50" t="str">
            <v>REPOSICION REEMPLAZO LUMINARIAS PARQUE URBANO CASTRO</v>
          </cell>
          <cell r="C50" t="str">
            <v>CASTRO</v>
          </cell>
          <cell r="D50">
            <v>1211110</v>
          </cell>
          <cell r="E50" t="str">
            <v>EQUIP SUBT 29</v>
          </cell>
          <cell r="F50" t="str">
            <v>MUN</v>
          </cell>
          <cell r="G50" t="str">
            <v>GLORIA</v>
          </cell>
          <cell r="L50" t="str">
            <v>EN ESPERA</v>
          </cell>
        </row>
        <row r="51">
          <cell r="A51">
            <v>30343724</v>
          </cell>
          <cell r="B51" t="str">
            <v xml:space="preserve">PROGRAMA REGIONAL DE FOMENTO Y DESARROLLO A LA PESCA ARTESANAL </v>
          </cell>
          <cell r="C51" t="str">
            <v>REGIONAL</v>
          </cell>
          <cell r="E51" t="str">
            <v>MOD PLAZOQ</v>
          </cell>
          <cell r="F51" t="str">
            <v>SERNAPESCA</v>
          </cell>
          <cell r="G51" t="str">
            <v>ADELA</v>
          </cell>
          <cell r="H51" t="str">
            <v>26,04,2018</v>
          </cell>
          <cell r="I51" t="str">
            <v>10,05,2018</v>
          </cell>
          <cell r="J51" t="str">
            <v>10,05,2018</v>
          </cell>
          <cell r="K51" t="str">
            <v>RESOL 75/18,05,2018</v>
          </cell>
          <cell r="L51" t="str">
            <v>OF 1937/18,06,2018</v>
          </cell>
          <cell r="M51" t="str">
            <v>TOMA RAZON 13,06,2018</v>
          </cell>
          <cell r="N51" t="str">
            <v>CON CONVENIO</v>
          </cell>
        </row>
        <row r="52">
          <cell r="A52">
            <v>30128140</v>
          </cell>
          <cell r="B52" t="str">
            <v xml:space="preserve">NORMALIZACIO CENTRO DE SALUD FAMILIAR ALERCE </v>
          </cell>
          <cell r="C52" t="str">
            <v>PUERTO MONTT</v>
          </cell>
          <cell r="E52" t="str">
            <v>RESCILIACION OTROS GASTOS 999</v>
          </cell>
          <cell r="F52" t="str">
            <v>MUN</v>
          </cell>
          <cell r="G52" t="str">
            <v>EDGARDO</v>
          </cell>
          <cell r="H52" t="str">
            <v>27,03,2018</v>
          </cell>
          <cell r="I52" t="str">
            <v>11,04,2018</v>
          </cell>
          <cell r="J52" t="str">
            <v>11,04,2018</v>
          </cell>
          <cell r="K52" t="str">
            <v>RESOL 849/16,04,2018</v>
          </cell>
          <cell r="L52" t="str">
            <v>OF 1039/18,04,2018</v>
          </cell>
          <cell r="N52" t="str">
            <v>CON CONVENIO</v>
          </cell>
        </row>
        <row r="53">
          <cell r="A53">
            <v>30342679</v>
          </cell>
          <cell r="B53" t="str">
            <v>CONSERVACION PERIODICA CAMINO BASICO ROL W-813 Y ROL W-815</v>
          </cell>
          <cell r="C53" t="str">
            <v>CHAITEN</v>
          </cell>
          <cell r="D53">
            <v>4554317</v>
          </cell>
          <cell r="E53" t="str">
            <v>CONS CIRC 33</v>
          </cell>
          <cell r="F53" t="str">
            <v>VIALIDAD</v>
          </cell>
          <cell r="G53" t="str">
            <v>FABRICIO</v>
          </cell>
          <cell r="H53" t="str">
            <v>17,05,2018</v>
          </cell>
          <cell r="I53" t="str">
            <v>31,05,2018</v>
          </cell>
          <cell r="J53" t="str">
            <v>31,05,2018</v>
          </cell>
          <cell r="K53" t="str">
            <v>RESOL 1420/04,06,2018</v>
          </cell>
          <cell r="L53" t="str">
            <v>OF 1885/12,06,2018</v>
          </cell>
          <cell r="N53" t="str">
            <v>CON CONVENIO</v>
          </cell>
        </row>
        <row r="54">
          <cell r="A54">
            <v>30311722</v>
          </cell>
          <cell r="B54" t="str">
            <v>REPOSICION POSTA DE SALUD RURAL AULEN, COMUNA HAUALAIHUE</v>
          </cell>
          <cell r="C54" t="str">
            <v>HUALAIHUE</v>
          </cell>
          <cell r="D54">
            <v>554640</v>
          </cell>
          <cell r="E54" t="str">
            <v>OBRAS</v>
          </cell>
          <cell r="F54" t="str">
            <v>S SALUD RELONCAVI</v>
          </cell>
          <cell r="G54" t="str">
            <v>FABRICIO</v>
          </cell>
          <cell r="H54" t="str">
            <v>03,04,2018</v>
          </cell>
          <cell r="I54" t="str">
            <v>17,04,20118</v>
          </cell>
          <cell r="J54" t="str">
            <v>17,04,2018</v>
          </cell>
          <cell r="K54" t="str">
            <v>RESOL 919/24,04,2018</v>
          </cell>
          <cell r="L54" t="str">
            <v>OF 1143/26,04,2018</v>
          </cell>
          <cell r="N54" t="str">
            <v>CON CONVENIO</v>
          </cell>
        </row>
        <row r="55">
          <cell r="A55">
            <v>30117891</v>
          </cell>
          <cell r="B55" t="str">
            <v>MEJORAMIENTO TRES CALLES LOCALIDAD CARELMAPU</v>
          </cell>
          <cell r="C55" t="str">
            <v>MAULLIN</v>
          </cell>
          <cell r="D55">
            <v>183854</v>
          </cell>
          <cell r="E55" t="str">
            <v>OBRAS</v>
          </cell>
          <cell r="F55" t="str">
            <v>MUN</v>
          </cell>
          <cell r="G55" t="str">
            <v>KARIN</v>
          </cell>
          <cell r="H55" t="str">
            <v>03,04,2018</v>
          </cell>
          <cell r="I55" t="str">
            <v>07,05,2018</v>
          </cell>
          <cell r="J55" t="str">
            <v>07,05,2018</v>
          </cell>
          <cell r="K55" t="str">
            <v>RESOL 1087/09,05,2018</v>
          </cell>
          <cell r="L55" t="str">
            <v>OF 1396/15,05,2018</v>
          </cell>
          <cell r="N55" t="str">
            <v>CON CONVENIO</v>
          </cell>
        </row>
        <row r="56">
          <cell r="A56">
            <v>30487413</v>
          </cell>
          <cell r="B56" t="str">
            <v>CONSERVACION VIAS URBANAS</v>
          </cell>
          <cell r="C56" t="str">
            <v>PUERTO MONTT</v>
          </cell>
          <cell r="D56">
            <v>248354</v>
          </cell>
          <cell r="E56" t="str">
            <v>CONS CIRC 33</v>
          </cell>
          <cell r="F56" t="str">
            <v>MUN</v>
          </cell>
          <cell r="G56" t="str">
            <v>PAULY</v>
          </cell>
          <cell r="H56" t="str">
            <v>03,04,2018</v>
          </cell>
          <cell r="I56" t="str">
            <v>19,04,2018</v>
          </cell>
          <cell r="J56" t="str">
            <v>19,04,2018</v>
          </cell>
          <cell r="K56" t="str">
            <v>RESOL 921/24,04,2018</v>
          </cell>
          <cell r="L56" t="str">
            <v>OF 1144/26,04,2018</v>
          </cell>
          <cell r="N56" t="str">
            <v>CON CONVENIO</v>
          </cell>
        </row>
        <row r="57">
          <cell r="A57">
            <v>30436694</v>
          </cell>
          <cell r="B57" t="str">
            <v xml:space="preserve">ADQUISICION EQUIPAMIENTO ESTABLECIMIENTOS EDUCACIONALES </v>
          </cell>
          <cell r="C57" t="str">
            <v>PUERTO VARAS</v>
          </cell>
          <cell r="D57">
            <v>485981</v>
          </cell>
          <cell r="E57" t="str">
            <v>EQUIP SUBT 29</v>
          </cell>
          <cell r="F57" t="str">
            <v>MUN</v>
          </cell>
          <cell r="G57" t="str">
            <v>PAULY</v>
          </cell>
          <cell r="H57" t="str">
            <v>03,04,2018</v>
          </cell>
          <cell r="I57" t="str">
            <v>22,05,2018</v>
          </cell>
          <cell r="J57" t="str">
            <v>22,05,2018</v>
          </cell>
          <cell r="K57" t="str">
            <v>RESOL 48/24,04,2018</v>
          </cell>
          <cell r="L57" t="str">
            <v>OF 2011/26,06,2018</v>
          </cell>
          <cell r="M57" t="str">
            <v>TOMA RAZON 21,06,2018</v>
          </cell>
          <cell r="N57" t="str">
            <v>CON CONVENIO</v>
          </cell>
        </row>
        <row r="58">
          <cell r="A58">
            <v>30395825</v>
          </cell>
          <cell r="B58" t="str">
            <v>CONSERVACION SEDE SOCIAL LOCALIDAD DE CONTAO</v>
          </cell>
          <cell r="C58" t="str">
            <v>HUALAIHUE</v>
          </cell>
          <cell r="D58">
            <v>113663</v>
          </cell>
          <cell r="E58" t="str">
            <v>CONS CIRC 33</v>
          </cell>
          <cell r="F58" t="str">
            <v>MUN</v>
          </cell>
          <cell r="G58" t="str">
            <v>FABRICIO</v>
          </cell>
          <cell r="H58" t="str">
            <v>03,04,2018</v>
          </cell>
          <cell r="I58" t="str">
            <v>20,04,2018</v>
          </cell>
          <cell r="J58" t="str">
            <v>20,04,2018</v>
          </cell>
          <cell r="K58" t="str">
            <v>RESOL 917/24,04,2018</v>
          </cell>
          <cell r="L58" t="str">
            <v>OF 1140/26,04,2018</v>
          </cell>
          <cell r="N58" t="str">
            <v>CON CONVENIO</v>
          </cell>
        </row>
        <row r="59">
          <cell r="A59">
            <v>30448275</v>
          </cell>
          <cell r="B59" t="str">
            <v>CONSERVACION CNOS.VECINALES POR GLOSA 7, ETAPA 1, PROVINCIA OSORNO</v>
          </cell>
          <cell r="C59" t="str">
            <v xml:space="preserve">PROVINCIAL </v>
          </cell>
          <cell r="D59">
            <v>328333</v>
          </cell>
          <cell r="E59" t="str">
            <v>CONS CIRC 33</v>
          </cell>
          <cell r="F59" t="str">
            <v>VIALIDAD</v>
          </cell>
          <cell r="G59" t="str">
            <v>GLORIA</v>
          </cell>
          <cell r="H59" t="str">
            <v>04,05,2018</v>
          </cell>
          <cell r="I59" t="str">
            <v>07,05,2018</v>
          </cell>
          <cell r="J59" t="str">
            <v>07,05,2018</v>
          </cell>
          <cell r="K59" t="str">
            <v>RESOL 1081/07,05,2018</v>
          </cell>
          <cell r="L59" t="str">
            <v>OF 1318/09,05,2018</v>
          </cell>
          <cell r="N59" t="str">
            <v>CON CONVENIO</v>
          </cell>
        </row>
        <row r="60">
          <cell r="A60">
            <v>30291172</v>
          </cell>
          <cell r="B60" t="str">
            <v>REPOSICION Y AMPLIACION BIBLIOTECA MUNICIPAL FRUTILLAR</v>
          </cell>
          <cell r="C60" t="str">
            <v>FRUTILLAR</v>
          </cell>
          <cell r="D60">
            <v>119393</v>
          </cell>
          <cell r="E60" t="str">
            <v>EQUIP</v>
          </cell>
          <cell r="F60" t="str">
            <v>MUN</v>
          </cell>
          <cell r="G60" t="str">
            <v>PAULY</v>
          </cell>
          <cell r="H60" t="str">
            <v>06,04,2018</v>
          </cell>
          <cell r="I60" t="str">
            <v>18,04,2018</v>
          </cell>
          <cell r="J60" t="str">
            <v>18,04,2018</v>
          </cell>
          <cell r="K60" t="str">
            <v>RESOL 851/16,04,2018</v>
          </cell>
          <cell r="L60" t="str">
            <v>OF 1040/18,04,2018</v>
          </cell>
          <cell r="N60" t="str">
            <v>CON CONVENIO</v>
          </cell>
        </row>
        <row r="61">
          <cell r="A61">
            <v>30086022</v>
          </cell>
          <cell r="B61" t="str">
            <v>REPOSICION ESCUELA RURAL DE ISLA LLINGUA, COMUNA DE QUINCHAO</v>
          </cell>
          <cell r="C61" t="str">
            <v>QUINCHAO</v>
          </cell>
          <cell r="E61" t="str">
            <v>MOD OBRAS</v>
          </cell>
          <cell r="F61" t="str">
            <v>ARQUITECTURA</v>
          </cell>
          <cell r="G61" t="str">
            <v>GLORIA</v>
          </cell>
          <cell r="H61" t="str">
            <v>09,04,2018</v>
          </cell>
          <cell r="I61" t="str">
            <v>11,04,2018</v>
          </cell>
          <cell r="J61" t="str">
            <v>11,04,2018</v>
          </cell>
          <cell r="K61" t="str">
            <v>RESOL 886/19,04,2018</v>
          </cell>
          <cell r="L61" t="str">
            <v>OF 1084/23,04,2018</v>
          </cell>
          <cell r="N61" t="str">
            <v>CON CONVENIO</v>
          </cell>
        </row>
        <row r="62">
          <cell r="A62">
            <v>30351932</v>
          </cell>
          <cell r="B62" t="str">
            <v>HABILITACION DE UNIDADES CRITICAS, HOSPITAL DE CHAITEN</v>
          </cell>
          <cell r="C62" t="str">
            <v>CHAITEN</v>
          </cell>
          <cell r="E62" t="str">
            <v>MOD OBRAS</v>
          </cell>
          <cell r="F62" t="str">
            <v>S S RELONCAVI</v>
          </cell>
          <cell r="G62" t="str">
            <v>FABRICIO</v>
          </cell>
          <cell r="H62" t="str">
            <v>11,04,2018</v>
          </cell>
          <cell r="I62" t="str">
            <v>24,04,2018</v>
          </cell>
          <cell r="J62" t="str">
            <v>24,04,2018</v>
          </cell>
          <cell r="K62" t="str">
            <v>RESOL 941/24,04,2018</v>
          </cell>
          <cell r="L62" t="str">
            <v>OF 1317/09,05,2018</v>
          </cell>
          <cell r="N62" t="str">
            <v>CON CONVENIO</v>
          </cell>
        </row>
        <row r="63">
          <cell r="A63">
            <v>40001457</v>
          </cell>
          <cell r="B63" t="str">
            <v>REPOSICION DE VEHICULOS PDI, PROVINCIA DE OSORNO</v>
          </cell>
          <cell r="C63" t="str">
            <v>OSORNO</v>
          </cell>
          <cell r="D63">
            <v>249575</v>
          </cell>
          <cell r="E63" t="str">
            <v>EQUIP SUBT 29</v>
          </cell>
          <cell r="F63" t="str">
            <v>PDI</v>
          </cell>
          <cell r="G63" t="str">
            <v>IGNACIO</v>
          </cell>
          <cell r="I63" t="str">
            <v>04,05,2018</v>
          </cell>
          <cell r="J63" t="str">
            <v>04,05,2018</v>
          </cell>
          <cell r="K63" t="str">
            <v>RESOL 44/16,04,2018</v>
          </cell>
          <cell r="L63" t="str">
            <v>OF 1761/01,06,2018</v>
          </cell>
          <cell r="M63" t="str">
            <v>TOMA RAZON 30,05,2018</v>
          </cell>
          <cell r="N63" t="str">
            <v>CON CONVENIO</v>
          </cell>
        </row>
        <row r="64">
          <cell r="A64">
            <v>30488884</v>
          </cell>
          <cell r="B64" t="str">
            <v>REPOSICION DE VEHICULOS PDI, PROVINCIA DE LLANQUIHUE</v>
          </cell>
          <cell r="C64" t="str">
            <v>LLANQUIHUE</v>
          </cell>
          <cell r="D64">
            <v>249188</v>
          </cell>
          <cell r="E64" t="str">
            <v>EQUIP SUBT 29</v>
          </cell>
          <cell r="F64" t="str">
            <v>PDI</v>
          </cell>
          <cell r="G64" t="str">
            <v>PAULI</v>
          </cell>
          <cell r="I64" t="str">
            <v>03,05,2018</v>
          </cell>
          <cell r="J64" t="str">
            <v>03,05,2018</v>
          </cell>
          <cell r="K64" t="str">
            <v>RESOL 45/16,04,2018</v>
          </cell>
          <cell r="L64" t="str">
            <v>OF 1760/01,06,2018</v>
          </cell>
          <cell r="M64" t="str">
            <v>TOMA RAZON 30,05,2018</v>
          </cell>
          <cell r="N64" t="str">
            <v>CON CONVENIO</v>
          </cell>
        </row>
        <row r="65">
          <cell r="A65">
            <v>30343724</v>
          </cell>
          <cell r="B65" t="str">
            <v>PROGRAMA FOMENTO Y DESARROLLO PESCA ARTESANAL REGION DE LOS LAGOS</v>
          </cell>
          <cell r="C65" t="str">
            <v>REGIONAL</v>
          </cell>
          <cell r="E65" t="str">
            <v>MOD PLAZO</v>
          </cell>
          <cell r="F65" t="str">
            <v>SUBPESCA</v>
          </cell>
          <cell r="G65" t="str">
            <v>CLAUDIA</v>
          </cell>
          <cell r="H65" t="str">
            <v>12,04,2018</v>
          </cell>
          <cell r="I65" t="str">
            <v>15,05,218</v>
          </cell>
          <cell r="J65" t="str">
            <v>15,05,218</v>
          </cell>
          <cell r="K65" t="str">
            <v>RESOL 66/11,05,2018</v>
          </cell>
          <cell r="L65" t="str">
            <v>OF 1936/18,06,2018</v>
          </cell>
          <cell r="M65" t="str">
            <v>TOMA RAZON 13,06,2018</v>
          </cell>
          <cell r="N65" t="str">
            <v>CON CONVENIO</v>
          </cell>
        </row>
        <row r="66">
          <cell r="A66">
            <v>30463407</v>
          </cell>
          <cell r="B66" t="str">
            <v>H.S.E.E.SECTOR PICHILAFQUENMAPU</v>
          </cell>
          <cell r="C66" t="str">
            <v>S J COSTA</v>
          </cell>
          <cell r="D66">
            <v>250593</v>
          </cell>
          <cell r="E66" t="str">
            <v>OBRAS</v>
          </cell>
          <cell r="F66" t="str">
            <v>MUN</v>
          </cell>
          <cell r="G66" t="str">
            <v>RENE</v>
          </cell>
          <cell r="H66" t="str">
            <v>13,04,2018</v>
          </cell>
          <cell r="I66" t="str">
            <v>24,04,2018</v>
          </cell>
          <cell r="J66" t="str">
            <v>24,04,2018</v>
          </cell>
          <cell r="K66" t="str">
            <v>CONTRALORIA 04,05,2018</v>
          </cell>
          <cell r="N66" t="str">
            <v>EN TRAMITE</v>
          </cell>
        </row>
        <row r="67">
          <cell r="A67">
            <v>30118485</v>
          </cell>
          <cell r="B67" t="str">
            <v>H.S.E.E.SECTOR POPOEN COMPLEMENTARIO</v>
          </cell>
          <cell r="C67" t="str">
            <v>S J COSTA</v>
          </cell>
          <cell r="D67">
            <v>405000</v>
          </cell>
          <cell r="E67" t="str">
            <v>OBRAS</v>
          </cell>
          <cell r="F67" t="str">
            <v>MUN</v>
          </cell>
          <cell r="G67" t="str">
            <v>RENE</v>
          </cell>
          <cell r="H67" t="str">
            <v>13,04,2018</v>
          </cell>
          <cell r="I67" t="str">
            <v>25,04,2018</v>
          </cell>
          <cell r="J67" t="str">
            <v>25,04,2018</v>
          </cell>
          <cell r="K67" t="str">
            <v>CONTRALORIA 04,05,2018</v>
          </cell>
          <cell r="N67" t="str">
            <v>EN TRAMITE</v>
          </cell>
        </row>
        <row r="68">
          <cell r="A68">
            <v>20170733</v>
          </cell>
          <cell r="B68" t="str">
            <v>H.S.E.E.SECTOR PUNINQUE COMPL</v>
          </cell>
          <cell r="C68" t="str">
            <v>S J COSTA</v>
          </cell>
          <cell r="D68">
            <v>120128</v>
          </cell>
          <cell r="E68" t="str">
            <v>OBRAS</v>
          </cell>
          <cell r="F68" t="str">
            <v>MUN</v>
          </cell>
          <cell r="G68" t="str">
            <v>RENE</v>
          </cell>
          <cell r="H68" t="str">
            <v>13,04,2018</v>
          </cell>
          <cell r="I68" t="str">
            <v>24,04,2018</v>
          </cell>
          <cell r="J68" t="str">
            <v>24,04,2018</v>
          </cell>
          <cell r="K68" t="str">
            <v>CONTRALORIA 04,05,2018</v>
          </cell>
          <cell r="N68" t="str">
            <v>EN TRAMITE</v>
          </cell>
        </row>
        <row r="69">
          <cell r="A69">
            <v>30485158</v>
          </cell>
          <cell r="B69" t="str">
            <v>H.S.E.E.SECTOR LOMA LA PIEDRA</v>
          </cell>
          <cell r="C69" t="str">
            <v>FRUTILLAR</v>
          </cell>
          <cell r="D69">
            <v>133588</v>
          </cell>
          <cell r="E69" t="str">
            <v>OBRAS</v>
          </cell>
          <cell r="F69" t="str">
            <v>MUN</v>
          </cell>
          <cell r="G69" t="str">
            <v>RENE</v>
          </cell>
          <cell r="H69" t="str">
            <v>13,04,2018</v>
          </cell>
          <cell r="I69" t="str">
            <v>02,05,2018</v>
          </cell>
          <cell r="J69" t="str">
            <v>02,05,2018</v>
          </cell>
          <cell r="K69" t="str">
            <v>CONTRALORIA 09,05,2018</v>
          </cell>
          <cell r="N69" t="str">
            <v>EN TRAMITE</v>
          </cell>
        </row>
        <row r="70">
          <cell r="A70">
            <v>30476690</v>
          </cell>
          <cell r="B70" t="str">
            <v>H.S.E.E.SECTOR LA MATANZA 3 CUMBRES</v>
          </cell>
          <cell r="C70" t="str">
            <v>MAULLIN</v>
          </cell>
          <cell r="D70">
            <v>346786</v>
          </cell>
          <cell r="E70" t="str">
            <v>OBRAS</v>
          </cell>
          <cell r="F70" t="str">
            <v>MUN</v>
          </cell>
          <cell r="G70" t="str">
            <v>RENE</v>
          </cell>
          <cell r="H70" t="str">
            <v>13,04,2018</v>
          </cell>
          <cell r="I70" t="str">
            <v>19,04,2018</v>
          </cell>
          <cell r="J70" t="str">
            <v>19,04,2018</v>
          </cell>
          <cell r="K70" t="str">
            <v>CONTRALORIA 04,05,2018</v>
          </cell>
          <cell r="N70" t="str">
            <v>EN TRAMITE</v>
          </cell>
        </row>
        <row r="71">
          <cell r="A71">
            <v>30467589</v>
          </cell>
          <cell r="B71" t="str">
            <v>H.S.E.ESECTOR QUICHITUE</v>
          </cell>
          <cell r="C71" t="str">
            <v>ANCUD</v>
          </cell>
          <cell r="D71">
            <v>128384</v>
          </cell>
          <cell r="E71" t="str">
            <v>OBRAS</v>
          </cell>
          <cell r="F71" t="str">
            <v>MUN</v>
          </cell>
          <cell r="G71" t="str">
            <v>RENE</v>
          </cell>
          <cell r="H71" t="str">
            <v>13,04,2018</v>
          </cell>
          <cell r="I71" t="str">
            <v>15,05,2018</v>
          </cell>
          <cell r="J71" t="str">
            <v>15,05,2018</v>
          </cell>
          <cell r="K71" t="str">
            <v>CONTRALORIA 18,05,2018</v>
          </cell>
          <cell r="N71" t="str">
            <v>EN TRAMITE</v>
          </cell>
        </row>
        <row r="72">
          <cell r="A72">
            <v>40000032</v>
          </cell>
          <cell r="B72" t="str">
            <v>H.S.E.E.SECTOR RURAL PILLUCO</v>
          </cell>
          <cell r="C72" t="str">
            <v>ANCUD</v>
          </cell>
          <cell r="D72">
            <v>88690</v>
          </cell>
          <cell r="E72" t="str">
            <v>OBRAS</v>
          </cell>
          <cell r="F72" t="str">
            <v>MUN</v>
          </cell>
          <cell r="G72" t="str">
            <v>RENE</v>
          </cell>
          <cell r="H72" t="str">
            <v>13,04,2018</v>
          </cell>
          <cell r="I72" t="str">
            <v>15,05,2018</v>
          </cell>
          <cell r="J72" t="str">
            <v>15,05,2018</v>
          </cell>
          <cell r="K72" t="str">
            <v>CONTRALORIA 18,05,2018</v>
          </cell>
          <cell r="N72" t="str">
            <v>EN TRAMITE</v>
          </cell>
        </row>
        <row r="73">
          <cell r="A73">
            <v>30118591</v>
          </cell>
          <cell r="B73" t="str">
            <v>H.S.E.E.SECTOR CURANUE SUR</v>
          </cell>
          <cell r="C73" t="str">
            <v>QUELLON</v>
          </cell>
          <cell r="D73">
            <v>237928</v>
          </cell>
          <cell r="E73" t="str">
            <v>OBRAS</v>
          </cell>
          <cell r="F73" t="str">
            <v>MUN</v>
          </cell>
          <cell r="G73" t="str">
            <v>RENE</v>
          </cell>
          <cell r="H73" t="str">
            <v>13,04,2018</v>
          </cell>
          <cell r="I73" t="str">
            <v>02,05,2018</v>
          </cell>
          <cell r="J73" t="str">
            <v>02,05,2018</v>
          </cell>
          <cell r="K73" t="str">
            <v>CONTRALORIA 09,05,2018</v>
          </cell>
          <cell r="N73" t="str">
            <v>EN TRAMITE</v>
          </cell>
        </row>
        <row r="74">
          <cell r="A74">
            <v>30388222</v>
          </cell>
          <cell r="B74" t="str">
            <v>H.S.E.E.SECTOR COLO COLO</v>
          </cell>
          <cell r="C74" t="str">
            <v>QUEILEN</v>
          </cell>
          <cell r="D74">
            <v>103744</v>
          </cell>
          <cell r="E74" t="str">
            <v>OBRAS</v>
          </cell>
          <cell r="F74" t="str">
            <v>MUN</v>
          </cell>
          <cell r="G74" t="str">
            <v>RENE</v>
          </cell>
          <cell r="H74" t="str">
            <v>13,04,2018</v>
          </cell>
          <cell r="I74" t="str">
            <v>19,04,2018</v>
          </cell>
          <cell r="J74" t="str">
            <v>19,04,2018</v>
          </cell>
          <cell r="K74" t="str">
            <v>CONTRALORIA 04,05,2018</v>
          </cell>
          <cell r="N74" t="str">
            <v>EN TRAMITE</v>
          </cell>
        </row>
        <row r="75">
          <cell r="A75">
            <v>30486081</v>
          </cell>
          <cell r="B75" t="str">
            <v>H.S.E.E.SECTOR AUCHO ALTO TUBILDAD</v>
          </cell>
          <cell r="C75" t="str">
            <v>QUEMCHI</v>
          </cell>
          <cell r="D75">
            <v>128907</v>
          </cell>
          <cell r="E75" t="str">
            <v>OBRAS</v>
          </cell>
          <cell r="F75" t="str">
            <v>MUN</v>
          </cell>
          <cell r="G75" t="str">
            <v>RENE</v>
          </cell>
          <cell r="H75" t="str">
            <v>13,04,2018</v>
          </cell>
          <cell r="I75" t="str">
            <v>09,05,2018</v>
          </cell>
          <cell r="J75" t="str">
            <v>09,05,2018</v>
          </cell>
          <cell r="K75" t="str">
            <v>CONTRALORIA 09,05,2018</v>
          </cell>
          <cell r="N75" t="str">
            <v>EN TRAMITE</v>
          </cell>
        </row>
        <row r="76">
          <cell r="A76">
            <v>30465002</v>
          </cell>
          <cell r="B76" t="str">
            <v xml:space="preserve">ADQUISICION CAMION MULTIPROPOSITO </v>
          </cell>
          <cell r="C76" t="str">
            <v>CALBUCO</v>
          </cell>
          <cell r="D76">
            <v>218961</v>
          </cell>
          <cell r="E76" t="str">
            <v>EQUIP SUBT 29</v>
          </cell>
          <cell r="F76" t="str">
            <v>MUN</v>
          </cell>
          <cell r="G76" t="str">
            <v>KARIN</v>
          </cell>
          <cell r="H76" t="str">
            <v>18,04,2018</v>
          </cell>
          <cell r="I76" t="str">
            <v>02,05,2018</v>
          </cell>
          <cell r="J76" t="str">
            <v>02,05,2018</v>
          </cell>
          <cell r="K76" t="str">
            <v>RESOL 864/17,04,2018</v>
          </cell>
          <cell r="L76" t="str">
            <v>OF 1316/09,05,2018</v>
          </cell>
          <cell r="N76" t="str">
            <v>CON CONVENIO</v>
          </cell>
        </row>
        <row r="77">
          <cell r="A77">
            <v>30220122</v>
          </cell>
          <cell r="B77" t="str">
            <v>ADQUISICION MAQUINARIA PESADA</v>
          </cell>
          <cell r="C77" t="str">
            <v>LOS MUERMOS</v>
          </cell>
          <cell r="D77">
            <v>377417</v>
          </cell>
          <cell r="E77" t="str">
            <v>EQUIP SUBT 29</v>
          </cell>
          <cell r="F77" t="str">
            <v>MUN</v>
          </cell>
          <cell r="G77" t="str">
            <v>KARIN</v>
          </cell>
          <cell r="H77" t="str">
            <v>04,05,2018</v>
          </cell>
          <cell r="I77" t="str">
            <v>04,05,2018</v>
          </cell>
          <cell r="J77" t="str">
            <v>04,05,20118</v>
          </cell>
          <cell r="K77" t="str">
            <v>RESOL 61/04,05,2018</v>
          </cell>
          <cell r="L77" t="str">
            <v>OF 1759/01,06,2018</v>
          </cell>
          <cell r="M77" t="str">
            <v>TOMA RAZON 30,05,2018</v>
          </cell>
          <cell r="N77" t="str">
            <v>CON CONVENIO</v>
          </cell>
        </row>
        <row r="78">
          <cell r="A78">
            <v>30377674</v>
          </cell>
          <cell r="B78" t="str">
            <v>ADQUISICION CAMION MULTIPROPOSITO MUNICIPAL</v>
          </cell>
          <cell r="C78" t="str">
            <v>FRESIA</v>
          </cell>
          <cell r="D78">
            <v>265742</v>
          </cell>
          <cell r="E78" t="str">
            <v>EQUIP SUBT 29</v>
          </cell>
          <cell r="F78" t="str">
            <v>MUN</v>
          </cell>
          <cell r="G78" t="str">
            <v>KARIN</v>
          </cell>
          <cell r="H78" t="str">
            <v>17,04,2018</v>
          </cell>
          <cell r="I78" t="str">
            <v>09,05,2018</v>
          </cell>
          <cell r="J78" t="str">
            <v>09,05,2018</v>
          </cell>
          <cell r="K78" t="str">
            <v>RESOL 47/24,04,2018</v>
          </cell>
          <cell r="L78" t="str">
            <v>OF 1585/25,05,2018</v>
          </cell>
          <cell r="M78" t="str">
            <v>TOMA RAZON 24,05,2018</v>
          </cell>
          <cell r="N78" t="str">
            <v>CON CONVENIO</v>
          </cell>
        </row>
        <row r="79">
          <cell r="A79">
            <v>40000775</v>
          </cell>
          <cell r="B79" t="str">
            <v>REPOSICION MAQUINARIA MUNICPAL COMUNA DE CHONCHI</v>
          </cell>
          <cell r="C79" t="str">
            <v>CHONCHI</v>
          </cell>
          <cell r="D79">
            <v>447721</v>
          </cell>
          <cell r="E79" t="str">
            <v>EQUIP SUBT 29</v>
          </cell>
          <cell r="F79" t="str">
            <v>MUN</v>
          </cell>
          <cell r="I79" t="str">
            <v>10,05,2018</v>
          </cell>
          <cell r="J79" t="str">
            <v>10,05,2018</v>
          </cell>
          <cell r="K79" t="str">
            <v>RESOL 068/11,05,2018</v>
          </cell>
          <cell r="L79" t="str">
            <v>OF 1889/12,06,2018</v>
          </cell>
          <cell r="M79" t="str">
            <v>TOMA RAZON 08,06,2018</v>
          </cell>
          <cell r="N79" t="str">
            <v>CON CONVENIO</v>
          </cell>
        </row>
        <row r="80">
          <cell r="A80">
            <v>40000008</v>
          </cell>
          <cell r="B80" t="str">
            <v>REPOSICION Y ADQUISICION CAMIONETAS PARA TRANSPORTE MUNICIAL</v>
          </cell>
          <cell r="C80" t="str">
            <v>CHONCHI</v>
          </cell>
          <cell r="D80">
            <v>107107</v>
          </cell>
          <cell r="E80" t="str">
            <v>EQUIP SUBT 29</v>
          </cell>
          <cell r="F80" t="str">
            <v>MUN</v>
          </cell>
          <cell r="G80" t="str">
            <v>NICOLAS</v>
          </cell>
          <cell r="H80" t="str">
            <v>17,04,2018</v>
          </cell>
          <cell r="I80" t="str">
            <v>04,05,2018</v>
          </cell>
          <cell r="J80" t="str">
            <v>04,05,2018</v>
          </cell>
          <cell r="K80" t="str">
            <v>RESOL 1088/09,05,2018</v>
          </cell>
          <cell r="L80" t="str">
            <v>OF 1397/15,05,2018</v>
          </cell>
          <cell r="N80" t="str">
            <v>CON CONVENIO</v>
          </cell>
        </row>
        <row r="81">
          <cell r="A81">
            <v>30395773</v>
          </cell>
          <cell r="B81" t="str">
            <v>ADQUISICION 07 CAMINETAS PARA LA MUNICIPALIDAD DE MAULLIN</v>
          </cell>
          <cell r="C81" t="str">
            <v>MAULLIN</v>
          </cell>
          <cell r="D81">
            <v>137361</v>
          </cell>
          <cell r="E81" t="str">
            <v>EQUIP SUBT 29</v>
          </cell>
          <cell r="F81" t="str">
            <v>MUN</v>
          </cell>
          <cell r="G81" t="str">
            <v>PAULINA</v>
          </cell>
          <cell r="H81" t="str">
            <v>16,04,2018</v>
          </cell>
          <cell r="I81" t="str">
            <v>02,05,2018</v>
          </cell>
          <cell r="J81" t="str">
            <v>02,05,2018</v>
          </cell>
          <cell r="K81" t="str">
            <v>RESOL 884/18,04,2018</v>
          </cell>
          <cell r="L81" t="str">
            <v>OF 1320/09,05,2018</v>
          </cell>
          <cell r="N81" t="str">
            <v>CON CONVENIO</v>
          </cell>
        </row>
        <row r="82">
          <cell r="A82">
            <v>40001702</v>
          </cell>
          <cell r="B82" t="str">
            <v>REPOSICION VEHICULO DIRECCION DE ASEO Y ORNATO</v>
          </cell>
          <cell r="C82" t="str">
            <v>SAN PABLO</v>
          </cell>
          <cell r="D82">
            <v>70000</v>
          </cell>
          <cell r="E82" t="str">
            <v>EQUIP SUBT 29</v>
          </cell>
          <cell r="F82" t="str">
            <v>MUN</v>
          </cell>
          <cell r="G82" t="str">
            <v>GLORIA</v>
          </cell>
          <cell r="H82" t="str">
            <v>16,04,2018</v>
          </cell>
          <cell r="I82" t="str">
            <v>02,05,2018</v>
          </cell>
          <cell r="J82" t="str">
            <v>02,05,2018</v>
          </cell>
          <cell r="K82" t="str">
            <v>RESOL 916/24,04,2018</v>
          </cell>
          <cell r="L82" t="str">
            <v>OF 1321/09,05,2018</v>
          </cell>
          <cell r="N82" t="str">
            <v>CON CONVENIO</v>
          </cell>
        </row>
        <row r="83">
          <cell r="A83">
            <v>30427781</v>
          </cell>
          <cell r="B83" t="str">
            <v>ADQUISICON EQUIPAMIENTO ESCUELA SAN JAVIER</v>
          </cell>
          <cell r="C83" t="str">
            <v>CURA DE VELEZ</v>
          </cell>
          <cell r="D83">
            <v>199006</v>
          </cell>
          <cell r="E83" t="str">
            <v>EQUIP SUBT 29</v>
          </cell>
          <cell r="F83" t="str">
            <v>MUN</v>
          </cell>
          <cell r="G83" t="str">
            <v>ISABEL</v>
          </cell>
          <cell r="H83" t="str">
            <v>18,04,2018</v>
          </cell>
          <cell r="I83" t="str">
            <v>20,04,2018</v>
          </cell>
          <cell r="J83" t="str">
            <v>20,04,2018</v>
          </cell>
          <cell r="K83" t="str">
            <v>RESOL 918/24,04,2018</v>
          </cell>
          <cell r="L83" t="str">
            <v>OF 1236/04,05,2018</v>
          </cell>
          <cell r="N83" t="str">
            <v>CON CONVENIO</v>
          </cell>
        </row>
        <row r="84">
          <cell r="A84">
            <v>30077481</v>
          </cell>
          <cell r="B84" t="str">
            <v>RESTAURACION IGLESIA N S DE LA CANDELARIA CARELMAPU</v>
          </cell>
          <cell r="C84" t="str">
            <v>MAULLIN</v>
          </cell>
          <cell r="E84" t="str">
            <v>MOD MONTO</v>
          </cell>
          <cell r="F84" t="str">
            <v>ARQ</v>
          </cell>
          <cell r="G84" t="str">
            <v>PAULINA</v>
          </cell>
          <cell r="H84" t="str">
            <v>18,04,2018</v>
          </cell>
          <cell r="I84" t="str">
            <v>09,05,2018</v>
          </cell>
          <cell r="J84" t="str">
            <v>10,05,2018</v>
          </cell>
          <cell r="K84" t="str">
            <v>REOSL 1118/14,05,2018</v>
          </cell>
          <cell r="L84" t="str">
            <v>OF 1476/17,05,2018</v>
          </cell>
          <cell r="N84" t="str">
            <v>CON CONVENIO</v>
          </cell>
        </row>
        <row r="85">
          <cell r="A85">
            <v>30371674</v>
          </cell>
          <cell r="B85" t="str">
            <v>REPOSICION TERMINAL PORTUARIO DE CHAITEN</v>
          </cell>
          <cell r="C85" t="str">
            <v>CHAITEN</v>
          </cell>
          <cell r="D85">
            <v>2400000</v>
          </cell>
          <cell r="E85" t="str">
            <v>OBRAS</v>
          </cell>
          <cell r="F85" t="str">
            <v>OBRAS PORTUARIAS</v>
          </cell>
          <cell r="G85" t="str">
            <v>FABRICIO</v>
          </cell>
          <cell r="H85" t="str">
            <v>18,04,2018</v>
          </cell>
          <cell r="I85" t="str">
            <v>19,04,2018</v>
          </cell>
          <cell r="J85" t="str">
            <v>19,04,2018</v>
          </cell>
          <cell r="K85" t="str">
            <v>RESOL 922/24,04,2018</v>
          </cell>
          <cell r="L85" t="str">
            <v>OF 1141/26,04,2018</v>
          </cell>
          <cell r="N85" t="str">
            <v>CON CONVENIO</v>
          </cell>
        </row>
        <row r="86">
          <cell r="A86">
            <v>30481026</v>
          </cell>
          <cell r="B86" t="str">
            <v>H.S.E.E.SECTOR LOS RISCOS</v>
          </cell>
          <cell r="C86" t="str">
            <v>PUERTO VARAS</v>
          </cell>
          <cell r="D86">
            <v>240538</v>
          </cell>
          <cell r="E86" t="str">
            <v>OBRAS</v>
          </cell>
          <cell r="F86" t="str">
            <v>MUN</v>
          </cell>
          <cell r="G86" t="str">
            <v>RENE</v>
          </cell>
          <cell r="H86" t="str">
            <v>23,04,2018</v>
          </cell>
          <cell r="I86" t="str">
            <v>07,05,2018</v>
          </cell>
          <cell r="J86" t="str">
            <v>07,05,2018</v>
          </cell>
          <cell r="K86" t="str">
            <v>CONTRALORIA 14,05</v>
          </cell>
          <cell r="N86" t="str">
            <v>EN TRAMITE</v>
          </cell>
        </row>
        <row r="87">
          <cell r="A87">
            <v>40001034</v>
          </cell>
          <cell r="B87" t="str">
            <v>H.S.E.E.SECTOR LA PALOMA</v>
          </cell>
          <cell r="C87" t="str">
            <v>LOS MUERMOS</v>
          </cell>
          <cell r="D87">
            <v>70628</v>
          </cell>
          <cell r="E87" t="str">
            <v>OBRAS</v>
          </cell>
          <cell r="F87" t="str">
            <v>MUN</v>
          </cell>
          <cell r="G87" t="str">
            <v>RENE</v>
          </cell>
          <cell r="H87" t="str">
            <v>23,04,2018</v>
          </cell>
          <cell r="I87" t="str">
            <v>02,05,2018</v>
          </cell>
          <cell r="J87" t="str">
            <v>02,05,2018</v>
          </cell>
          <cell r="K87" t="str">
            <v>CONTRALORIA 09,05,2018</v>
          </cell>
          <cell r="N87" t="str">
            <v>EN TRAMITE</v>
          </cell>
        </row>
        <row r="88">
          <cell r="A88">
            <v>30488869</v>
          </cell>
          <cell r="B88" t="str">
            <v>H.S.E.E.SECTOR LA QUEMADA II</v>
          </cell>
          <cell r="C88" t="str">
            <v>PUERTO MOTT</v>
          </cell>
          <cell r="D88">
            <v>55002</v>
          </cell>
          <cell r="E88" t="str">
            <v>OBRAS</v>
          </cell>
          <cell r="F88" t="str">
            <v>MUN</v>
          </cell>
          <cell r="G88" t="str">
            <v>RENE</v>
          </cell>
          <cell r="H88" t="str">
            <v>23,04,2018</v>
          </cell>
          <cell r="I88" t="str">
            <v>15,04,2018</v>
          </cell>
          <cell r="J88" t="str">
            <v>15,04,2018</v>
          </cell>
          <cell r="K88" t="str">
            <v>CONTRALORIA 18,05,2018</v>
          </cell>
          <cell r="N88" t="str">
            <v>EN TRAMITE</v>
          </cell>
        </row>
        <row r="89">
          <cell r="A89">
            <v>30066636</v>
          </cell>
          <cell r="B89" t="str">
            <v>REPOSICION ESCUELA EPSON ENSENADA</v>
          </cell>
          <cell r="C89" t="str">
            <v>PUERTO VARAS</v>
          </cell>
          <cell r="E89" t="str">
            <v>MOD MONTO EQUIP</v>
          </cell>
          <cell r="F89" t="str">
            <v>MUN</v>
          </cell>
          <cell r="G89" t="str">
            <v>KARIN</v>
          </cell>
          <cell r="H89" t="str">
            <v>25,04,2018</v>
          </cell>
          <cell r="I89" t="str">
            <v>09,05,2018</v>
          </cell>
          <cell r="J89" t="str">
            <v>10,05,2018</v>
          </cell>
          <cell r="K89" t="str">
            <v>RESOL 1119/14,05,2018</v>
          </cell>
          <cell r="L89" t="str">
            <v>OF 1477/17,05,2018</v>
          </cell>
          <cell r="N89" t="str">
            <v>CON CONVENIO</v>
          </cell>
        </row>
        <row r="90">
          <cell r="A90">
            <v>30066636</v>
          </cell>
          <cell r="B90" t="str">
            <v>REPOSICION ESCUELA EPSON ENSENADA</v>
          </cell>
          <cell r="C90" t="str">
            <v>PUERTO VARAS</v>
          </cell>
          <cell r="E90" t="str">
            <v>MOD MONTO OBRAS</v>
          </cell>
          <cell r="F90" t="str">
            <v>ARQUITECTURA</v>
          </cell>
          <cell r="G90" t="str">
            <v>KARIN</v>
          </cell>
          <cell r="I90" t="str">
            <v>09,05,2018</v>
          </cell>
          <cell r="J90" t="str">
            <v>09,05,2018</v>
          </cell>
          <cell r="K90" t="str">
            <v>RESOL 1121/14,05,2018</v>
          </cell>
          <cell r="L90" t="str">
            <v>OF 1479/17,05,2018</v>
          </cell>
          <cell r="N90" t="str">
            <v>CON CONVENIO</v>
          </cell>
        </row>
        <row r="91">
          <cell r="A91">
            <v>30471092</v>
          </cell>
          <cell r="B91" t="str">
            <v>CONSERVACION CNOS.VECINALES GLOSA 7, ETAPA 1</v>
          </cell>
          <cell r="C91" t="str">
            <v>HUALAIHUE</v>
          </cell>
          <cell r="D91">
            <v>354649</v>
          </cell>
          <cell r="E91" t="str">
            <v>CONS CIRC 33</v>
          </cell>
          <cell r="F91" t="str">
            <v>VIALIDAD</v>
          </cell>
          <cell r="G91" t="str">
            <v>FABRICIO</v>
          </cell>
          <cell r="H91" t="str">
            <v>04,05,2018</v>
          </cell>
        </row>
        <row r="92">
          <cell r="A92">
            <v>30065600</v>
          </cell>
          <cell r="B92" t="str">
            <v>CONSTRUCCION SISTEMA APR EL MANZANO</v>
          </cell>
          <cell r="C92" t="str">
            <v>HUALAIHUE</v>
          </cell>
          <cell r="D92">
            <v>418012</v>
          </cell>
          <cell r="E92" t="str">
            <v>OBRAS</v>
          </cell>
          <cell r="F92" t="str">
            <v>MUN</v>
          </cell>
          <cell r="G92" t="str">
            <v>FABIRICIO</v>
          </cell>
          <cell r="H92" t="str">
            <v>26,04,2018</v>
          </cell>
          <cell r="I92" t="str">
            <v>08,06,2018</v>
          </cell>
          <cell r="J92" t="str">
            <v>08,06,2018</v>
          </cell>
          <cell r="K92" t="str">
            <v>RESOL 1527/18,06,2018</v>
          </cell>
          <cell r="L92" t="str">
            <v>OF 2007/25,06,2018</v>
          </cell>
          <cell r="N92" t="str">
            <v>CON CONVENIO</v>
          </cell>
        </row>
        <row r="93">
          <cell r="A93">
            <v>30466394</v>
          </cell>
          <cell r="B93" t="str">
            <v>CONSTRUCCION SITEMA APR TARAHUIN</v>
          </cell>
          <cell r="C93" t="str">
            <v>CHONCHI</v>
          </cell>
          <cell r="D93">
            <v>483702</v>
          </cell>
          <cell r="E93" t="str">
            <v>OBRAS</v>
          </cell>
          <cell r="F93" t="str">
            <v>MUN</v>
          </cell>
          <cell r="G93" t="str">
            <v>NICOLAS</v>
          </cell>
          <cell r="H93" t="str">
            <v>26,04,2018</v>
          </cell>
          <cell r="I93" t="str">
            <v>08,06,2018</v>
          </cell>
          <cell r="J93" t="str">
            <v>08,06,2018</v>
          </cell>
          <cell r="K93" t="str">
            <v>RESOL 1528/18,06,2018</v>
          </cell>
          <cell r="L93" t="str">
            <v>OF 2008/25,06,2018</v>
          </cell>
          <cell r="N93" t="str">
            <v>CON CONVENIO</v>
          </cell>
        </row>
        <row r="94">
          <cell r="A94">
            <v>30103541</v>
          </cell>
          <cell r="B94" t="str">
            <v>REPOSICION EDIFICIO MUNICIPAL DE CHAITEN</v>
          </cell>
          <cell r="C94" t="str">
            <v>CHAITEN</v>
          </cell>
          <cell r="D94">
            <v>137807</v>
          </cell>
          <cell r="E94" t="str">
            <v>DISEÑO</v>
          </cell>
          <cell r="F94" t="str">
            <v>ARQ</v>
          </cell>
          <cell r="G94" t="str">
            <v>FABRICIO</v>
          </cell>
          <cell r="H94" t="str">
            <v>26,04,2018</v>
          </cell>
          <cell r="I94" t="str">
            <v>08,06,2018</v>
          </cell>
          <cell r="J94" t="str">
            <v>08,06,2018</v>
          </cell>
          <cell r="K94" t="str">
            <v>RESOL 1525/18,06,2018</v>
          </cell>
          <cell r="L94" t="str">
            <v>OF 2006/25,06,2018</v>
          </cell>
          <cell r="N94" t="str">
            <v>CON CONVENIO</v>
          </cell>
        </row>
        <row r="95">
          <cell r="A95">
            <v>30340472</v>
          </cell>
          <cell r="B95" t="str">
            <v>CONSTRUCCION CEMENTERIO DE CONTAO</v>
          </cell>
          <cell r="C95" t="str">
            <v>HUALAIHUE</v>
          </cell>
          <cell r="D95">
            <v>44601</v>
          </cell>
          <cell r="E95" t="str">
            <v>DISEÑO</v>
          </cell>
          <cell r="F95" t="str">
            <v>MUN</v>
          </cell>
          <cell r="G95" t="str">
            <v>FABRICIO</v>
          </cell>
          <cell r="H95" t="str">
            <v>26,04,2018</v>
          </cell>
          <cell r="I95" t="str">
            <v>08,06,2018</v>
          </cell>
          <cell r="J95" t="str">
            <v>08,06,2018</v>
          </cell>
          <cell r="K95" t="str">
            <v>RESOL 1526/18,06,2018</v>
          </cell>
          <cell r="L95" t="str">
            <v>OF 2004/25,06,2018</v>
          </cell>
          <cell r="N95" t="str">
            <v>CON CONVENIO</v>
          </cell>
        </row>
        <row r="96">
          <cell r="A96">
            <v>30338523</v>
          </cell>
          <cell r="B96" t="str">
            <v>CONSTRUCCION SISTEMA APR SECTOR CHOLGO</v>
          </cell>
          <cell r="C96" t="str">
            <v>HUALAIHUE</v>
          </cell>
          <cell r="D96">
            <v>33857</v>
          </cell>
          <cell r="E96" t="str">
            <v>DISEÑO</v>
          </cell>
          <cell r="F96" t="str">
            <v>MUN</v>
          </cell>
          <cell r="G96" t="str">
            <v>FABRICIO</v>
          </cell>
          <cell r="H96" t="str">
            <v>26,04,2018</v>
          </cell>
        </row>
        <row r="97">
          <cell r="A97">
            <v>30393123</v>
          </cell>
          <cell r="B97" t="str">
            <v>CONSTRUCCION GIMNASIO PICHICOLO</v>
          </cell>
          <cell r="C97" t="str">
            <v>HUALAIHUE</v>
          </cell>
          <cell r="D97">
            <v>30175</v>
          </cell>
          <cell r="E97" t="str">
            <v>DISEÑO</v>
          </cell>
          <cell r="F97" t="str">
            <v>MUN</v>
          </cell>
          <cell r="G97" t="str">
            <v>FABRICIO</v>
          </cell>
          <cell r="H97" t="str">
            <v>26,04,2018</v>
          </cell>
          <cell r="I97" t="str">
            <v>08,06,2018</v>
          </cell>
          <cell r="J97" t="str">
            <v>08,06,2018</v>
          </cell>
          <cell r="K97" t="str">
            <v>RESOL 1520/18,06,2018</v>
          </cell>
          <cell r="L97" t="str">
            <v>OF 2001/25,06,2018</v>
          </cell>
          <cell r="N97" t="str">
            <v>CON CONVENIO</v>
          </cell>
        </row>
        <row r="98">
          <cell r="A98">
            <v>30338024</v>
          </cell>
          <cell r="B98" t="str">
            <v>CONSTRUCCION SISTEMA APR PUNTILLA PICHICOLO</v>
          </cell>
          <cell r="C98" t="str">
            <v>HUALAIHUE</v>
          </cell>
          <cell r="D98">
            <v>33857</v>
          </cell>
          <cell r="E98" t="str">
            <v>DISEÑO</v>
          </cell>
          <cell r="F98" t="str">
            <v>MUN</v>
          </cell>
          <cell r="G98" t="str">
            <v>FABRICIO</v>
          </cell>
          <cell r="H98" t="str">
            <v>26,04,2018</v>
          </cell>
        </row>
        <row r="99">
          <cell r="A99">
            <v>30380331</v>
          </cell>
          <cell r="B99" t="str">
            <v>CONSTRUCCION Y HABILITACION CENTRO DE DIALISIS HOSPITAL CALBUCO</v>
          </cell>
          <cell r="C99" t="str">
            <v>CALBUCO</v>
          </cell>
          <cell r="D99">
            <v>1429930</v>
          </cell>
          <cell r="E99" t="str">
            <v>OBRAS</v>
          </cell>
          <cell r="F99" t="str">
            <v>S SALUD RELONCAVI</v>
          </cell>
          <cell r="G99" t="str">
            <v>KARIN</v>
          </cell>
          <cell r="H99" t="str">
            <v>26,04,2018</v>
          </cell>
          <cell r="I99" t="str">
            <v>08,06,2018</v>
          </cell>
          <cell r="J99" t="str">
            <v>08,06,2018</v>
          </cell>
          <cell r="K99" t="str">
            <v>RESOL 1521/18,06,2018</v>
          </cell>
          <cell r="L99" t="str">
            <v>OF 2003/25,06,2018</v>
          </cell>
          <cell r="N99" t="str">
            <v>CON CONVENIO</v>
          </cell>
        </row>
        <row r="100">
          <cell r="A100">
            <v>30171875</v>
          </cell>
          <cell r="B100" t="str">
            <v>REPOSICION POSTA DE SALUD RURAL COLIGUAL</v>
          </cell>
          <cell r="C100" t="str">
            <v>PURRANQUE</v>
          </cell>
          <cell r="E100" t="str">
            <v>RESCILIACION</v>
          </cell>
          <cell r="F100" t="str">
            <v>MUN</v>
          </cell>
          <cell r="G100" t="str">
            <v>IGNACIO</v>
          </cell>
          <cell r="H100" t="str">
            <v>27,04,2018</v>
          </cell>
        </row>
        <row r="101">
          <cell r="A101">
            <v>30341784</v>
          </cell>
          <cell r="B101" t="str">
            <v>H.S.E.E.SECTOR NOROESTE</v>
          </cell>
          <cell r="C101" t="str">
            <v>FUTALEUFU</v>
          </cell>
          <cell r="D101">
            <v>288053</v>
          </cell>
          <cell r="E101" t="str">
            <v>OBRAS</v>
          </cell>
          <cell r="F101" t="str">
            <v>MUN</v>
          </cell>
          <cell r="G101" t="str">
            <v>RENE</v>
          </cell>
          <cell r="H101" t="str">
            <v>27,04,2018</v>
          </cell>
          <cell r="I101" t="str">
            <v>15,05,2018</v>
          </cell>
          <cell r="J101" t="str">
            <v>15,05,2018</v>
          </cell>
          <cell r="K101" t="str">
            <v>CONTRALORIA 18,05,2018</v>
          </cell>
          <cell r="N101" t="str">
            <v>EN TRAMITE</v>
          </cell>
        </row>
        <row r="102">
          <cell r="A102">
            <v>30342773</v>
          </cell>
          <cell r="B102" t="str">
            <v>MEJORAMIENTO RUTA V-69 SECTOR RALUN COCHAMO</v>
          </cell>
          <cell r="C102" t="str">
            <v>COCHAMO</v>
          </cell>
          <cell r="E102" t="str">
            <v>MOD MONTO</v>
          </cell>
          <cell r="F102" t="str">
            <v>VIALIDAD</v>
          </cell>
          <cell r="G102" t="str">
            <v>PAULINA</v>
          </cell>
          <cell r="H102" t="str">
            <v>03,05,2018</v>
          </cell>
          <cell r="I102" t="str">
            <v>08,06,2018</v>
          </cell>
          <cell r="J102" t="str">
            <v>08,06,2018</v>
          </cell>
          <cell r="K102" t="str">
            <v>RESOL 1524/18,06,2018</v>
          </cell>
          <cell r="L102" t="str">
            <v>OF 2000/25,06,2018</v>
          </cell>
          <cell r="N102" t="str">
            <v>CON CONVENIO</v>
          </cell>
        </row>
        <row r="103">
          <cell r="A103">
            <v>30389035</v>
          </cell>
          <cell r="B103" t="str">
            <v>REPOSICION PLAZA DE ARMAS Y AV VICENTE PEREZ ROSALES LLANQUIHUE</v>
          </cell>
          <cell r="C103" t="str">
            <v>LLANQUIHUE</v>
          </cell>
          <cell r="D103">
            <v>481258</v>
          </cell>
          <cell r="E103" t="str">
            <v>OBRAS</v>
          </cell>
          <cell r="F103" t="str">
            <v>SERVIU</v>
          </cell>
          <cell r="G103" t="str">
            <v>KARIN</v>
          </cell>
          <cell r="H103" t="str">
            <v>03,05,2018</v>
          </cell>
          <cell r="I103" t="str">
            <v>22,05,2018</v>
          </cell>
          <cell r="J103" t="str">
            <v>22,05,2018</v>
          </cell>
          <cell r="K103" t="str">
            <v>RESOL 1139/24,05,2018</v>
          </cell>
          <cell r="L103" t="str">
            <v>OF 1656/29,05,2018</v>
          </cell>
          <cell r="N103" t="str">
            <v>CON CONVENIO</v>
          </cell>
        </row>
        <row r="104">
          <cell r="A104">
            <v>30126075</v>
          </cell>
          <cell r="B104" t="str">
            <v>MEJORAMIENTO INFRAESTRUCTURA PASO CARDENAL SAMORE</v>
          </cell>
          <cell r="C104" t="str">
            <v>PROV OSORNO</v>
          </cell>
          <cell r="E104" t="str">
            <v>RESCILIACION</v>
          </cell>
          <cell r="F104" t="str">
            <v>ARQUITECTURA</v>
          </cell>
          <cell r="G104" t="str">
            <v>GLORIA</v>
          </cell>
          <cell r="H104" t="str">
            <v>07,05,2018</v>
          </cell>
          <cell r="I104" t="str">
            <v>09,05,2018</v>
          </cell>
          <cell r="J104" t="str">
            <v>09,05,2018</v>
          </cell>
          <cell r="K104" t="str">
            <v>RESOL 1120/14,05,2018</v>
          </cell>
          <cell r="L104" t="str">
            <v>OF 1478/17,05,2018</v>
          </cell>
          <cell r="N104" t="str">
            <v>CON CONVENIO</v>
          </cell>
        </row>
        <row r="105">
          <cell r="A105">
            <v>30126075</v>
          </cell>
          <cell r="B105" t="str">
            <v>MEJORAMIENTO INFRAESTRUCTURA PASO CARDENAL SAMORE</v>
          </cell>
          <cell r="C105" t="str">
            <v>PROV OSORNO</v>
          </cell>
          <cell r="D105">
            <v>868774</v>
          </cell>
          <cell r="E105" t="str">
            <v>OBRAS</v>
          </cell>
          <cell r="F105" t="str">
            <v>ARQ Y GOBERNACION OSORNO</v>
          </cell>
          <cell r="G105" t="str">
            <v>GLORIA</v>
          </cell>
          <cell r="H105" t="str">
            <v>08,05,2018</v>
          </cell>
          <cell r="I105" t="str">
            <v>31,05,2018</v>
          </cell>
          <cell r="J105" t="str">
            <v>31,05,2018</v>
          </cell>
          <cell r="K105" t="str">
            <v>RESOL 1414/04,06,2018</v>
          </cell>
          <cell r="L105" t="str">
            <v>OF 1887/12,06,2018</v>
          </cell>
          <cell r="N105" t="str">
            <v>CON CONVENIO</v>
          </cell>
        </row>
        <row r="106">
          <cell r="A106">
            <v>30426972</v>
          </cell>
          <cell r="B106" t="str">
            <v>EQUIPAMIENTO TECNOLOGICO PARA ESTABLECIMIENTO DE EDUCACION MEDIA</v>
          </cell>
          <cell r="C106" t="str">
            <v>MAULLIN</v>
          </cell>
          <cell r="D106">
            <v>399981</v>
          </cell>
          <cell r="E106" t="str">
            <v>EQUIP SUBT 29</v>
          </cell>
          <cell r="F106" t="str">
            <v>MUN</v>
          </cell>
          <cell r="G106" t="str">
            <v>PAULINA</v>
          </cell>
          <cell r="H106" t="str">
            <v>07,05,2018</v>
          </cell>
          <cell r="I106" t="str">
            <v>10,05,2018</v>
          </cell>
          <cell r="J106" t="str">
            <v>10,05,2018</v>
          </cell>
          <cell r="K106" t="str">
            <v>RESOL 067/11,05,2018</v>
          </cell>
          <cell r="L106" t="str">
            <v>OF 1888/12,06,2018</v>
          </cell>
          <cell r="M106" t="str">
            <v>TOMA RAZON 08,06,2018</v>
          </cell>
          <cell r="N106" t="str">
            <v>CON CONVENIO</v>
          </cell>
        </row>
        <row r="107">
          <cell r="A107">
            <v>30437258</v>
          </cell>
          <cell r="B107" t="str">
            <v>SUBSIDIO ISLAS QUEMCHI</v>
          </cell>
          <cell r="C107" t="str">
            <v>QUEMCHI</v>
          </cell>
          <cell r="D107">
            <v>306079</v>
          </cell>
          <cell r="E107" t="str">
            <v>SUBSIDIO OPERACIÓN</v>
          </cell>
          <cell r="F107" t="str">
            <v>MUN</v>
          </cell>
          <cell r="G107" t="str">
            <v xml:space="preserve">RENE  </v>
          </cell>
          <cell r="K107" t="str">
            <v>RESOL 1068/30,04,2018</v>
          </cell>
          <cell r="L107" t="str">
            <v>OF 1241/04,05,2018</v>
          </cell>
          <cell r="N107" t="str">
            <v>CON CONVENIO</v>
          </cell>
        </row>
        <row r="108">
          <cell r="A108">
            <v>30135059</v>
          </cell>
          <cell r="B108" t="str">
            <v>CONSTRUCCION SEDE UNIVERSITARIA PARA LA PROVINCIA DE CHILOE</v>
          </cell>
          <cell r="C108" t="str">
            <v xml:space="preserve">PROVINCIAL </v>
          </cell>
          <cell r="E108" t="str">
            <v xml:space="preserve"> MOD MONTO</v>
          </cell>
          <cell r="F108" t="str">
            <v>ARQUITECTURA</v>
          </cell>
          <cell r="G108" t="str">
            <v>ISABEL</v>
          </cell>
          <cell r="H108" t="str">
            <v xml:space="preserve">08,05,2018 </v>
          </cell>
          <cell r="I108" t="str">
            <v>ENVIADO A ARQ POR CORREO 08,05,2018</v>
          </cell>
          <cell r="K108" t="str">
            <v>RESOL 1126/17,05,2018</v>
          </cell>
          <cell r="L108" t="str">
            <v>OF 1495/18,05,2018</v>
          </cell>
          <cell r="N108" t="str">
            <v>CON CONVENIO</v>
          </cell>
        </row>
        <row r="109">
          <cell r="A109">
            <v>30484726</v>
          </cell>
          <cell r="B109" t="str">
            <v>REPOSICION CAMION RECOLECTOR DE BASURA COMUNA QUINCHAO</v>
          </cell>
          <cell r="C109" t="str">
            <v xml:space="preserve">QUINCHAO </v>
          </cell>
          <cell r="D109">
            <v>111432</v>
          </cell>
          <cell r="E109" t="str">
            <v>EQUIP SUBT 29</v>
          </cell>
          <cell r="F109" t="str">
            <v>MUN</v>
          </cell>
          <cell r="G109" t="str">
            <v>NICOLAS</v>
          </cell>
          <cell r="H109" t="str">
            <v>08,05,2018</v>
          </cell>
          <cell r="I109" t="str">
            <v>17,05,2018</v>
          </cell>
          <cell r="J109" t="str">
            <v>17,05,2018</v>
          </cell>
          <cell r="K109" t="str">
            <v>RESOL 1138/24,05,2018</v>
          </cell>
          <cell r="L109" t="str">
            <v>OF 1657/29,05,2018</v>
          </cell>
          <cell r="N109" t="str">
            <v>CON CONVENIO</v>
          </cell>
        </row>
        <row r="110">
          <cell r="A110">
            <v>30349931</v>
          </cell>
          <cell r="B110" t="str">
            <v>ADQUISICION CAMION MULTIPROPOSITO</v>
          </cell>
          <cell r="C110" t="str">
            <v>HUALAIHUE</v>
          </cell>
          <cell r="D110">
            <v>330966</v>
          </cell>
          <cell r="E110" t="str">
            <v>EQUIP SUBT 29</v>
          </cell>
          <cell r="F110" t="str">
            <v>MUN</v>
          </cell>
          <cell r="G110" t="str">
            <v>FABRICIO</v>
          </cell>
          <cell r="H110" t="str">
            <v>09,05,2018</v>
          </cell>
          <cell r="I110" t="str">
            <v>05,06,2018</v>
          </cell>
          <cell r="J110" t="str">
            <v>05,06,2018</v>
          </cell>
          <cell r="K110" t="str">
            <v>CONTRALORIA 13,06,2018</v>
          </cell>
          <cell r="N110" t="str">
            <v>EN TRAMITE</v>
          </cell>
        </row>
        <row r="111">
          <cell r="A111">
            <v>30345125</v>
          </cell>
          <cell r="B111" t="str">
            <v>TRANSFERENCIA FORTALECIMIENTO MICRO Y PEQUEÑA EMPRESA PATAGONIA VERDE</v>
          </cell>
          <cell r="C111" t="str">
            <v>REGIONAL</v>
          </cell>
          <cell r="E111" t="str">
            <v>MOD PLAZO</v>
          </cell>
          <cell r="F111" t="str">
            <v>SERCOTEC</v>
          </cell>
          <cell r="G111" t="str">
            <v>ADELA</v>
          </cell>
          <cell r="H111" t="str">
            <v>09,05,2018</v>
          </cell>
          <cell r="I111" t="str">
            <v>29,05,2018</v>
          </cell>
          <cell r="J111" t="str">
            <v>29,05,2018</v>
          </cell>
          <cell r="K111" t="str">
            <v>RESOL 83/04,06,2018</v>
          </cell>
          <cell r="L111" t="str">
            <v>OF 2108/06,07,2018</v>
          </cell>
          <cell r="M111" t="str">
            <v>TOMA RAZON 04,07,2048</v>
          </cell>
          <cell r="N111" t="str">
            <v>CON CONVENIO</v>
          </cell>
        </row>
        <row r="112">
          <cell r="A112">
            <v>30088011</v>
          </cell>
          <cell r="B112" t="str">
            <v>CONSTRUCCION PLANTA TRATAMIENTO LOCALIDAD PARGA</v>
          </cell>
          <cell r="C112" t="str">
            <v>FRESIA</v>
          </cell>
          <cell r="E112" t="str">
            <v>MOD  MONTO</v>
          </cell>
          <cell r="F112" t="str">
            <v>MUN</v>
          </cell>
          <cell r="G112" t="str">
            <v>PAULINA</v>
          </cell>
          <cell r="H112" t="str">
            <v>10,05,2018</v>
          </cell>
          <cell r="I112" t="str">
            <v>08,06,2018</v>
          </cell>
          <cell r="J112" t="str">
            <v>08,06,2018</v>
          </cell>
          <cell r="K112" t="str">
            <v>RESOL 1517/18,06,2018</v>
          </cell>
          <cell r="L112" t="str">
            <v>OF 1999/25,06,2018</v>
          </cell>
          <cell r="N112" t="str">
            <v>CON CONVENIO</v>
          </cell>
        </row>
        <row r="113">
          <cell r="A113">
            <v>30480531</v>
          </cell>
          <cell r="B113" t="str">
            <v>MEJORAMIENTO CALLES CARLOS CONDELL Y WILLIAM REBOLLEDO CALBUCO</v>
          </cell>
          <cell r="C113" t="str">
            <v>CALBUCO</v>
          </cell>
          <cell r="D113">
            <v>334636</v>
          </cell>
          <cell r="E113" t="str">
            <v>OBRAS</v>
          </cell>
          <cell r="F113" t="str">
            <v>MUN</v>
          </cell>
          <cell r="G113" t="str">
            <v xml:space="preserve">KARIN </v>
          </cell>
          <cell r="H113" t="str">
            <v>10,05,2018</v>
          </cell>
          <cell r="I113" t="str">
            <v>08,06,2018</v>
          </cell>
          <cell r="J113" t="str">
            <v>08,06,2018</v>
          </cell>
          <cell r="K113" t="str">
            <v>RESOL 1522/18,06,2018</v>
          </cell>
          <cell r="L113" t="str">
            <v>OF 2005/25,06,2018</v>
          </cell>
          <cell r="N113" t="str">
            <v>CON CONVENIO</v>
          </cell>
        </row>
        <row r="114">
          <cell r="A114">
            <v>30135078</v>
          </cell>
          <cell r="B114" t="str">
            <v>REPOSICION PLAZA DE ARMAS DE CHAITEN</v>
          </cell>
          <cell r="C114" t="str">
            <v>CHAITEN</v>
          </cell>
          <cell r="E114" t="str">
            <v>MOD MONTO</v>
          </cell>
          <cell r="F114" t="str">
            <v>SERVIU</v>
          </cell>
          <cell r="G114" t="str">
            <v>FABRICIO</v>
          </cell>
          <cell r="H114" t="str">
            <v>15,05,2018</v>
          </cell>
          <cell r="I114" t="str">
            <v>22,05,2018</v>
          </cell>
          <cell r="J114" t="str">
            <v>22,05,2018</v>
          </cell>
          <cell r="K114" t="str">
            <v>RESOL 1140/24,05,2018</v>
          </cell>
          <cell r="L114" t="str">
            <v>OF 1658/29,05,2018</v>
          </cell>
          <cell r="N114" t="str">
            <v>CON CONVENIO</v>
          </cell>
        </row>
        <row r="115">
          <cell r="A115">
            <v>30129912</v>
          </cell>
          <cell r="B115" t="str">
            <v>CONSTRUCCION CENTRO CIVICO DALCAHUE</v>
          </cell>
          <cell r="C115" t="str">
            <v>DALCAHUE</v>
          </cell>
          <cell r="E115" t="str">
            <v>MOD MONTO Y PLAZO</v>
          </cell>
          <cell r="F115" t="str">
            <v>MUN</v>
          </cell>
          <cell r="G115" t="str">
            <v>ISABEL</v>
          </cell>
          <cell r="H115" t="str">
            <v>15,05,2018</v>
          </cell>
          <cell r="I115" t="str">
            <v>08,06,2018</v>
          </cell>
          <cell r="J115" t="str">
            <v>08,06,2018</v>
          </cell>
          <cell r="K115" t="str">
            <v>RESOL 1545/26,06,2018</v>
          </cell>
          <cell r="L115" t="str">
            <v>OF 2062/27,06,2018</v>
          </cell>
          <cell r="N115" t="str">
            <v>CON CONVENIO</v>
          </cell>
        </row>
        <row r="116">
          <cell r="A116">
            <v>3036048</v>
          </cell>
          <cell r="B116" t="str">
            <v>H.S.E.E.SECTOR OLMOPULLI CEBADAL</v>
          </cell>
          <cell r="C116" t="str">
            <v>MAULLIN</v>
          </cell>
          <cell r="D116">
            <v>199688</v>
          </cell>
          <cell r="E116" t="str">
            <v>OBRAS</v>
          </cell>
          <cell r="F116" t="str">
            <v>MUN</v>
          </cell>
          <cell r="G116" t="str">
            <v>RENE</v>
          </cell>
          <cell r="H116" t="str">
            <v>15,05,2018</v>
          </cell>
        </row>
        <row r="117">
          <cell r="A117">
            <v>30136320</v>
          </cell>
          <cell r="B117" t="str">
            <v>APLICACIÓN MODELO GESTION MANEJO Y USO SUSTENTABLE TERRITORIO NOROESTE</v>
          </cell>
          <cell r="C117" t="str">
            <v>REGIONAL</v>
          </cell>
          <cell r="E117" t="str">
            <v>MOD PLAZO</v>
          </cell>
          <cell r="F117" t="str">
            <v>MEDIO AMBIENTE</v>
          </cell>
          <cell r="G117" t="str">
            <v>ADELA</v>
          </cell>
          <cell r="H117" t="str">
            <v>15,05,2018</v>
          </cell>
        </row>
        <row r="118">
          <cell r="A118">
            <v>30135830</v>
          </cell>
          <cell r="B118" t="str">
            <v>CAPACITACION TRANSF TECNOLOGICA PREVENCION Y DETECCION PRECOZ NEOPLASIAS</v>
          </cell>
          <cell r="C118" t="str">
            <v>REGIONAL</v>
          </cell>
          <cell r="E118" t="str">
            <v>MOD PLAZO</v>
          </cell>
          <cell r="F118" t="str">
            <v>S S OSORNO</v>
          </cell>
          <cell r="G118" t="str">
            <v>ADELA</v>
          </cell>
          <cell r="H118" t="str">
            <v>16,05,2018</v>
          </cell>
          <cell r="I118" t="str">
            <v>04,07,2018</v>
          </cell>
          <cell r="J118" t="str">
            <v>04,07,2018</v>
          </cell>
        </row>
        <row r="119">
          <cell r="A119">
            <v>30337226</v>
          </cell>
          <cell r="B119" t="str">
            <v>SERNATUR-TRANSFERENCIA DESARROLLO DEL TIE EN TERRITORIO PATAGONIA VERDE</v>
          </cell>
          <cell r="C119" t="str">
            <v xml:space="preserve">PROVINCIAL </v>
          </cell>
          <cell r="E119" t="str">
            <v>MOD PLAZO</v>
          </cell>
          <cell r="F119" t="str">
            <v>SERNATUR</v>
          </cell>
          <cell r="G119" t="str">
            <v>ADELA</v>
          </cell>
          <cell r="H119" t="str">
            <v>17,05,2018</v>
          </cell>
        </row>
        <row r="120">
          <cell r="A120">
            <v>30128140</v>
          </cell>
          <cell r="B120" t="str">
            <v>NORMALIZACION CENTRO DE SALUD FAMILIAR ALERCE, PUERTO MONTT</v>
          </cell>
          <cell r="C120" t="str">
            <v>PUERTO MONTT</v>
          </cell>
          <cell r="D120">
            <v>637571</v>
          </cell>
          <cell r="E120" t="str">
            <v>OTROS GASTOS</v>
          </cell>
          <cell r="F120" t="str">
            <v>S S RELONCAVI</v>
          </cell>
          <cell r="G120" t="str">
            <v>KARIN</v>
          </cell>
          <cell r="H120" t="str">
            <v>25,05,2018</v>
          </cell>
          <cell r="I120" t="str">
            <v>08,06,2018</v>
          </cell>
          <cell r="J120" t="str">
            <v>08,06,2018</v>
          </cell>
          <cell r="K120" t="str">
            <v>RESOL 1523/18,06,2018</v>
          </cell>
          <cell r="L120" t="str">
            <v>OF 2002/25,06,2018</v>
          </cell>
          <cell r="N120" t="str">
            <v>CON CONVENIO</v>
          </cell>
        </row>
        <row r="121">
          <cell r="A121">
            <v>30136317</v>
          </cell>
          <cell r="B121" t="str">
            <v>CAPACITACION ASESORIA TECNICA TURISMO RURAL PEQUEÑOS AGRICULTORES</v>
          </cell>
          <cell r="C121" t="str">
            <v>REGIONAL</v>
          </cell>
          <cell r="E121" t="str">
            <v>MOD PLAZO</v>
          </cell>
          <cell r="F121" t="str">
            <v>INDAP</v>
          </cell>
          <cell r="G121" t="str">
            <v>RENÉ</v>
          </cell>
          <cell r="H121" t="str">
            <v>22,05,2018</v>
          </cell>
          <cell r="I121" t="str">
            <v>28,05,2018</v>
          </cell>
          <cell r="J121" t="str">
            <v>28,05,2018</v>
          </cell>
          <cell r="K121" t="str">
            <v>RESOL 1384/01,06,2018</v>
          </cell>
          <cell r="L121" t="str">
            <v>OF 1847/07,06,2018</v>
          </cell>
          <cell r="N121" t="str">
            <v>CON CONVENIO</v>
          </cell>
        </row>
        <row r="122">
          <cell r="A122">
            <v>30036048</v>
          </cell>
          <cell r="B122" t="str">
            <v>HABILITACION SUMINISTRO ENERGIA ELECTRICA SECTOR OLMOPULLI CEBADAL</v>
          </cell>
          <cell r="C122" t="str">
            <v>MAULLIN</v>
          </cell>
          <cell r="D122">
            <v>199668</v>
          </cell>
          <cell r="E122" t="str">
            <v>OBRAS</v>
          </cell>
          <cell r="F122" t="str">
            <v>MUN</v>
          </cell>
          <cell r="G122" t="str">
            <v>RENE</v>
          </cell>
          <cell r="H122" t="str">
            <v>22,05,2018</v>
          </cell>
          <cell r="I122" t="str">
            <v>22,05,2018</v>
          </cell>
          <cell r="J122" t="str">
            <v>22,05,2018</v>
          </cell>
          <cell r="K122" t="str">
            <v>RESOL 77/23,05,2018</v>
          </cell>
          <cell r="L122" t="str">
            <v>CONTRALORIA 29,05,2018</v>
          </cell>
          <cell r="N122" t="str">
            <v>CON CONVENIO</v>
          </cell>
        </row>
        <row r="123">
          <cell r="A123">
            <v>30482658</v>
          </cell>
          <cell r="B123" t="str">
            <v>CAPACITACION Y FORTALECIMIENTO EMPRENDIMIENTO PARA ADULTOS MAYORES 3, REGION DE LOS LAGOS</v>
          </cell>
          <cell r="C123" t="str">
            <v>REGIONAL</v>
          </cell>
          <cell r="D123">
            <v>230000</v>
          </cell>
          <cell r="E123" t="str">
            <v>TRANSFERENCIA</v>
          </cell>
          <cell r="F123" t="str">
            <v>FOSIS</v>
          </cell>
          <cell r="G123" t="str">
            <v>ADELA</v>
          </cell>
          <cell r="H123" t="str">
            <v>28,05,2018</v>
          </cell>
          <cell r="I123" t="str">
            <v>14,06,2018</v>
          </cell>
          <cell r="J123" t="str">
            <v>14,06,2018</v>
          </cell>
          <cell r="K123" t="str">
            <v>RESOL 1546/26,06,2018</v>
          </cell>
          <cell r="L123" t="str">
            <v>OF 2064/27,06,2018</v>
          </cell>
          <cell r="N123" t="str">
            <v>CON CONVENIO</v>
          </cell>
        </row>
        <row r="124">
          <cell r="A124">
            <v>30086815</v>
          </cell>
          <cell r="B124" t="str">
            <v>CONSTRUCCION RELLENO SANITARIO PROVINCIA DE OSORNO</v>
          </cell>
          <cell r="C124" t="str">
            <v xml:space="preserve">PROVINCIAL </v>
          </cell>
          <cell r="E124" t="str">
            <v>MOD PLAZO</v>
          </cell>
          <cell r="F124" t="str">
            <v>MUN</v>
          </cell>
          <cell r="G124" t="str">
            <v>KARIN</v>
          </cell>
          <cell r="H124" t="str">
            <v>28,05,2018</v>
          </cell>
        </row>
        <row r="125">
          <cell r="A125">
            <v>30135711</v>
          </cell>
          <cell r="B125" t="str">
            <v>REPOSICION CASA DE ACOGIDA DE LA DISCAPACIDAD OSORNO</v>
          </cell>
          <cell r="C125" t="str">
            <v>OSORNO</v>
          </cell>
          <cell r="D125">
            <v>138813</v>
          </cell>
          <cell r="E125" t="str">
            <v>OBRAS</v>
          </cell>
          <cell r="F125" t="str">
            <v>MUN</v>
          </cell>
          <cell r="G125" t="str">
            <v>GLORIA</v>
          </cell>
          <cell r="H125" t="str">
            <v>25,05,2018</v>
          </cell>
          <cell r="I125" t="str">
            <v>29,05,2018</v>
          </cell>
          <cell r="J125" t="str">
            <v>29,05,2018</v>
          </cell>
          <cell r="K125" t="str">
            <v>RESOL 1415/04,06,2018</v>
          </cell>
          <cell r="L125" t="str">
            <v>OF 1886/12,06,2018</v>
          </cell>
          <cell r="N125" t="str">
            <v>CON CONVENIO</v>
          </cell>
        </row>
        <row r="126">
          <cell r="A126">
            <v>30102235</v>
          </cell>
          <cell r="B126" t="str">
            <v>CONSERVACION GISMNASIO FISCAL DE RIO NEGRO</v>
          </cell>
          <cell r="C126" t="str">
            <v>RIO NEGRO</v>
          </cell>
          <cell r="D126">
            <v>45055</v>
          </cell>
          <cell r="E126" t="str">
            <v>CONSERVACION EQUIP</v>
          </cell>
          <cell r="F126" t="str">
            <v>MUN</v>
          </cell>
          <cell r="G126" t="str">
            <v>IGNACIO</v>
          </cell>
          <cell r="H126" t="str">
            <v>25,05,2018</v>
          </cell>
          <cell r="I126" t="str">
            <v>06,07,218</v>
          </cell>
          <cell r="J126" t="str">
            <v>06,07,2018</v>
          </cell>
        </row>
        <row r="127">
          <cell r="A127">
            <v>30071449</v>
          </cell>
          <cell r="B127" t="str">
            <v>MEJORAMIENTO RUTA 7 SECTOR PUERTO CARDAS-SANTALUCIA</v>
          </cell>
          <cell r="C127" t="str">
            <v>CHAITEN</v>
          </cell>
          <cell r="E127" t="str">
            <v>MOD MONTO</v>
          </cell>
          <cell r="F127" t="str">
            <v>VIALIDAD</v>
          </cell>
          <cell r="G127" t="str">
            <v>FABRICIO</v>
          </cell>
          <cell r="H127" t="str">
            <v>28,05,2018</v>
          </cell>
          <cell r="I127" t="str">
            <v>31,05,2018</v>
          </cell>
          <cell r="J127" t="str">
            <v>31,05,2018</v>
          </cell>
          <cell r="K127" t="str">
            <v>RESOL 1448/11,06,2018</v>
          </cell>
          <cell r="L127" t="str">
            <v>OF 1891/11,06,2018</v>
          </cell>
          <cell r="N127" t="str">
            <v>CON CONVENIO</v>
          </cell>
        </row>
        <row r="128">
          <cell r="A128">
            <v>30289730</v>
          </cell>
          <cell r="B128" t="str">
            <v>MEJORAMIENTO Y PAVIMENTACION CALLE LAUTARO SUR</v>
          </cell>
          <cell r="C128" t="str">
            <v>FUTALEUFU</v>
          </cell>
          <cell r="D128">
            <v>543354</v>
          </cell>
          <cell r="E128" t="str">
            <v>CONV OBRAS</v>
          </cell>
          <cell r="F128" t="str">
            <v>MUN</v>
          </cell>
          <cell r="G128" t="str">
            <v>FABRICIO</v>
          </cell>
          <cell r="H128" t="str">
            <v>05,06,2018</v>
          </cell>
          <cell r="I128" t="str">
            <v>06,07,2018</v>
          </cell>
          <cell r="J128" t="str">
            <v>06,07,2018</v>
          </cell>
        </row>
        <row r="129">
          <cell r="A129">
            <v>40005022</v>
          </cell>
          <cell r="B129" t="str">
            <v>SUBSISIO GENERACION ENERGIA ELECTRICA SOTOMO</v>
          </cell>
          <cell r="C129" t="str">
            <v>COCHAMO</v>
          </cell>
          <cell r="D129">
            <v>49762</v>
          </cell>
          <cell r="E129" t="str">
            <v>SUBSIDIO OPERACIÓN</v>
          </cell>
          <cell r="F129" t="str">
            <v>MUN</v>
          </cell>
          <cell r="G129" t="str">
            <v>RENE</v>
          </cell>
          <cell r="H129" t="str">
            <v>30,05,2018</v>
          </cell>
          <cell r="I129" t="str">
            <v>30,05,2018</v>
          </cell>
          <cell r="J129" t="str">
            <v>30,05,2018</v>
          </cell>
          <cell r="K129" t="str">
            <v>RESOL 1193/31,05,2018</v>
          </cell>
          <cell r="N129" t="str">
            <v>CON CONVENIO</v>
          </cell>
        </row>
        <row r="130">
          <cell r="A130">
            <v>30130819</v>
          </cell>
          <cell r="B130" t="str">
            <v>SUBSIDIO GENERACION ENERGIA ELECTRICA ISLA LIN LIN</v>
          </cell>
          <cell r="C130" t="str">
            <v>QUINCHAO</v>
          </cell>
          <cell r="D130">
            <v>57410</v>
          </cell>
          <cell r="E130" t="str">
            <v>SUBSIDIO OPERACIÓN</v>
          </cell>
          <cell r="F130" t="str">
            <v>MUN</v>
          </cell>
          <cell r="G130" t="str">
            <v>RENE</v>
          </cell>
          <cell r="H130" t="str">
            <v>30,05,2018</v>
          </cell>
          <cell r="I130" t="str">
            <v>30,05,2018</v>
          </cell>
          <cell r="J130" t="str">
            <v>30,05,2018</v>
          </cell>
          <cell r="K130" t="str">
            <v>RESOL 1195/31,05,2018</v>
          </cell>
          <cell r="N130" t="str">
            <v>CON CONVENIO</v>
          </cell>
        </row>
        <row r="131">
          <cell r="A131">
            <v>30137134</v>
          </cell>
          <cell r="B131" t="str">
            <v>SUBSIDIO GENERACION ENERGIA ELECTRICA CHAULLIN</v>
          </cell>
          <cell r="C131" t="str">
            <v>QUELLON</v>
          </cell>
          <cell r="D131">
            <v>28649</v>
          </cell>
          <cell r="E131" t="str">
            <v>SUBSIDIO OPERACIÓN</v>
          </cell>
          <cell r="F131" t="str">
            <v>MUN</v>
          </cell>
          <cell r="G131" t="str">
            <v>RENE</v>
          </cell>
          <cell r="H131" t="str">
            <v>30,05,2018</v>
          </cell>
          <cell r="I131" t="str">
            <v>30,05,2018</v>
          </cell>
          <cell r="J131" t="str">
            <v>30,05,2018</v>
          </cell>
          <cell r="K131" t="str">
            <v>RESOL 1194/31,05,2018</v>
          </cell>
          <cell r="L131" t="str">
            <v>OF 2088/03,07,2018</v>
          </cell>
          <cell r="N131" t="str">
            <v>CON CONVENIO</v>
          </cell>
        </row>
        <row r="132">
          <cell r="A132">
            <v>30130822</v>
          </cell>
          <cell r="B132" t="str">
            <v>SUBSIDIO GENERACION ENERGIA ELECTRICA ISLA TEUQUELIN</v>
          </cell>
          <cell r="C132" t="str">
            <v>QUINCHAO</v>
          </cell>
          <cell r="D132">
            <v>19669</v>
          </cell>
          <cell r="E132" t="str">
            <v>SUBSIDIO OPERACIÓN</v>
          </cell>
          <cell r="F132" t="str">
            <v>MUN</v>
          </cell>
          <cell r="G132" t="str">
            <v>RENE</v>
          </cell>
          <cell r="H132" t="str">
            <v>30,05,2018</v>
          </cell>
          <cell r="I132" t="str">
            <v>30,05,2018</v>
          </cell>
          <cell r="J132" t="str">
            <v>30,05,2018</v>
          </cell>
          <cell r="K132" t="str">
            <v>RESOL 1192/31,05,2018</v>
          </cell>
          <cell r="N132" t="str">
            <v>CON CONVENIO</v>
          </cell>
        </row>
        <row r="133">
          <cell r="A133">
            <v>30486350</v>
          </cell>
          <cell r="B133" t="str">
            <v>CONSERVACION SECTOR SALAS MULTIUSO Y EJERCICIOS GIMNASIO FISCAL ANCUD</v>
          </cell>
          <cell r="C133" t="str">
            <v>ANCUD</v>
          </cell>
          <cell r="D133">
            <v>110106</v>
          </cell>
          <cell r="E133" t="str">
            <v>CONS CIRC 33</v>
          </cell>
          <cell r="F133" t="str">
            <v>MUN</v>
          </cell>
          <cell r="G133" t="str">
            <v>ISABEL</v>
          </cell>
          <cell r="H133" t="str">
            <v>31,05,2018</v>
          </cell>
        </row>
        <row r="134">
          <cell r="A134">
            <v>40005575</v>
          </cell>
          <cell r="B134" t="str">
            <v>TRANSFERENCIA ADQUISICION MATERIAL MAYOR Y MENOR BOMBEROS</v>
          </cell>
          <cell r="C134" t="str">
            <v>REGIONAL</v>
          </cell>
          <cell r="D134">
            <v>2500000</v>
          </cell>
          <cell r="E134" t="str">
            <v>TRANSFERENCIA</v>
          </cell>
          <cell r="F134" t="str">
            <v>JUNTA NACIONAL BOMBEROS</v>
          </cell>
          <cell r="G134" t="str">
            <v>GLORIA</v>
          </cell>
          <cell r="H134" t="str">
            <v>26,06,2018</v>
          </cell>
          <cell r="L134" t="str">
            <v>ENVIADO A PAOLA EL CONVENIO FINAL PARA FIRMA UT 26,06</v>
          </cell>
        </row>
        <row r="135">
          <cell r="A135">
            <v>30482336</v>
          </cell>
          <cell r="B135" t="str">
            <v>H.S.S.E.SECTOR AYACARA PENINSULA COMAU</v>
          </cell>
          <cell r="C135" t="str">
            <v>CHAITEN</v>
          </cell>
          <cell r="D135">
            <v>209242</v>
          </cell>
          <cell r="E135" t="str">
            <v>CONV OBRAS</v>
          </cell>
          <cell r="F135" t="str">
            <v>MUN</v>
          </cell>
          <cell r="G135" t="str">
            <v>RENÉ</v>
          </cell>
          <cell r="H135" t="str">
            <v>31,05,2018</v>
          </cell>
        </row>
        <row r="136">
          <cell r="A136">
            <v>40001267</v>
          </cell>
          <cell r="B136" t="str">
            <v xml:space="preserve">CONSERVACION 14,12 CAMINOS NO ENROLADOS SECTOR RUPANCO </v>
          </cell>
          <cell r="C136" t="str">
            <v>PUERTO OCTAY</v>
          </cell>
          <cell r="D136">
            <v>483106</v>
          </cell>
          <cell r="E136" t="str">
            <v>CONS CIRC 33</v>
          </cell>
          <cell r="F136" t="str">
            <v>MUN</v>
          </cell>
          <cell r="G136" t="str">
            <v>IGNACIO</v>
          </cell>
          <cell r="H136" t="str">
            <v>13,07,2018</v>
          </cell>
          <cell r="I136" t="str">
            <v>IGNACIO</v>
          </cell>
        </row>
        <row r="137">
          <cell r="A137">
            <v>30136310</v>
          </cell>
          <cell r="B137" t="str">
            <v xml:space="preserve">MEJORAMIENTO IMAGENOLOGIA COMPLEJA HOSPITAL BASE SAN JOSE </v>
          </cell>
          <cell r="C137" t="str">
            <v>OSORNO</v>
          </cell>
          <cell r="E137" t="str">
            <v xml:space="preserve">MOD OBRAS </v>
          </cell>
          <cell r="F137" t="str">
            <v>S SALUD OSORNO</v>
          </cell>
          <cell r="G137" t="str">
            <v>GLORIA</v>
          </cell>
          <cell r="H137" t="str">
            <v>08,06,2018</v>
          </cell>
          <cell r="I137" t="str">
            <v>12,07,2018</v>
          </cell>
          <cell r="J137" t="str">
            <v>12,07,208</v>
          </cell>
        </row>
        <row r="138">
          <cell r="A138">
            <v>30136310</v>
          </cell>
          <cell r="B138" t="str">
            <v xml:space="preserve">MEJORAMIENTO IMAGENOLOGIA COMPLEJA HOSPITAL BASE SAN JOSE </v>
          </cell>
          <cell r="C138" t="str">
            <v>OSORNO</v>
          </cell>
          <cell r="E138" t="str">
            <v>MOD EQUIP</v>
          </cell>
          <cell r="F138" t="str">
            <v>S SALUD OSORNO</v>
          </cell>
          <cell r="G138" t="str">
            <v>GLORIA</v>
          </cell>
          <cell r="H138" t="str">
            <v>08,06,2018</v>
          </cell>
          <cell r="I138" t="str">
            <v>12,07,2018</v>
          </cell>
          <cell r="J138" t="str">
            <v>12,07,2018</v>
          </cell>
        </row>
        <row r="139">
          <cell r="A139">
            <v>30129384</v>
          </cell>
          <cell r="B139" t="str">
            <v>CONSTRUCCION CENTRO REFERENCIA Y DIAGNOSTICO MEDICO</v>
          </cell>
          <cell r="C139" t="str">
            <v>OSORNO</v>
          </cell>
          <cell r="E139" t="str">
            <v>MOD MONTO EQUIP</v>
          </cell>
          <cell r="F139" t="str">
            <v>MUN</v>
          </cell>
          <cell r="G139" t="str">
            <v>IGNACIO ENVIADO A PAOLA</v>
          </cell>
          <cell r="H139" t="str">
            <v>08,06,2018</v>
          </cell>
          <cell r="I139" t="str">
            <v>04,07,2018</v>
          </cell>
          <cell r="J139" t="str">
            <v>04,07,2018</v>
          </cell>
          <cell r="K139" t="str">
            <v>RESOL 1679/29,06,2018</v>
          </cell>
          <cell r="L139" t="str">
            <v>OF 2145/10,07,2018</v>
          </cell>
          <cell r="N139" t="str">
            <v>CON CONVENIO</v>
          </cell>
        </row>
        <row r="140">
          <cell r="A140">
            <v>30135738</v>
          </cell>
          <cell r="B140" t="str">
            <v>REPOSICION POSTA DE SALUD HUYAR ALTO</v>
          </cell>
          <cell r="C140" t="str">
            <v>CURACO VELEZ</v>
          </cell>
          <cell r="D140">
            <v>552184</v>
          </cell>
          <cell r="E140" t="str">
            <v>OBRAS</v>
          </cell>
          <cell r="F140" t="str">
            <v>MUN</v>
          </cell>
          <cell r="G140" t="str">
            <v>ISABEL</v>
          </cell>
          <cell r="H140" t="str">
            <v>13,06,2018</v>
          </cell>
          <cell r="I140" t="str">
            <v>11,07,2018</v>
          </cell>
          <cell r="J140" t="str">
            <v>11,07,2018</v>
          </cell>
        </row>
        <row r="141">
          <cell r="A141">
            <v>30154323</v>
          </cell>
          <cell r="B141" t="str">
            <v>CONSTRUCCION COMUNID TERAPEUTICA DROGODEPENDIENTESPROV LLANQUIHUE</v>
          </cell>
          <cell r="C141" t="str">
            <v xml:space="preserve">PROVINCIAL </v>
          </cell>
          <cell r="D141">
            <v>14485</v>
          </cell>
          <cell r="E141" t="str">
            <v>EQUIPAMIENTO</v>
          </cell>
          <cell r="F141" t="str">
            <v>GOBERNACION LLANQUIHUE</v>
          </cell>
          <cell r="G141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H141" t="str">
            <v>13,06,2018</v>
          </cell>
        </row>
        <row r="142">
          <cell r="A142">
            <v>30465246</v>
          </cell>
          <cell r="B142" t="str">
            <v>CONSTRUCCION SERVICIO APR SECTOR VILLA ALEGRE</v>
          </cell>
          <cell r="C142" t="str">
            <v>FRUTILLAR</v>
          </cell>
          <cell r="D142">
            <v>168340</v>
          </cell>
          <cell r="E142" t="str">
            <v>OBRAS</v>
          </cell>
          <cell r="F142" t="str">
            <v>MUN</v>
          </cell>
          <cell r="G142" t="str">
            <v>PAULINA</v>
          </cell>
          <cell r="H142" t="str">
            <v>14,06,2018</v>
          </cell>
          <cell r="I142" t="str">
            <v>11,07,2018</v>
          </cell>
          <cell r="J142" t="str">
            <v>11,07,218</v>
          </cell>
        </row>
        <row r="143">
          <cell r="A143">
            <v>40002497</v>
          </cell>
          <cell r="B143" t="str">
            <v>REPOSICION DE VEREDAS JUNTA DE VECINOS NRO.15 OSORNO</v>
          </cell>
          <cell r="C143" t="str">
            <v>OSORNO</v>
          </cell>
          <cell r="D143">
            <v>219763</v>
          </cell>
          <cell r="E143" t="str">
            <v>OBRAS</v>
          </cell>
          <cell r="F143" t="str">
            <v>MUN</v>
          </cell>
          <cell r="G143" t="str">
            <v>GLORIA</v>
          </cell>
          <cell r="H143" t="str">
            <v>14,06,2018</v>
          </cell>
          <cell r="I143" t="str">
            <v>06,07,2018</v>
          </cell>
          <cell r="J143" t="str">
            <v>06,07,2018</v>
          </cell>
        </row>
        <row r="144">
          <cell r="A144">
            <v>30137137</v>
          </cell>
          <cell r="B144" t="str">
            <v>SUBSIDIO GENERACION ENERGIA ELECTRICA ISLA ACUI</v>
          </cell>
          <cell r="C144" t="str">
            <v>QUEILEN</v>
          </cell>
          <cell r="D144">
            <v>19771</v>
          </cell>
          <cell r="E144" t="str">
            <v>SUBSIDIO OPERACIÓN</v>
          </cell>
          <cell r="F144" t="str">
            <v>MUN</v>
          </cell>
          <cell r="G144" t="str">
            <v>RENE</v>
          </cell>
          <cell r="H144" t="str">
            <v>12,06,2018</v>
          </cell>
          <cell r="I144" t="str">
            <v>12,06,2018</v>
          </cell>
          <cell r="J144" t="str">
            <v>12,06,2018</v>
          </cell>
          <cell r="K144" t="str">
            <v>RESOL 1477/13,06,2018</v>
          </cell>
          <cell r="N144" t="str">
            <v>CON CONVENIO</v>
          </cell>
        </row>
        <row r="145">
          <cell r="A145">
            <v>30125798</v>
          </cell>
          <cell r="B145" t="str">
            <v>MEJORAMIENTO INFRAESTRUCTURA HOSPITAL LLANQUIHUE</v>
          </cell>
          <cell r="C145" t="str">
            <v>LLANQUIHUE</v>
          </cell>
          <cell r="E145" t="str">
            <v>MOD MONTO</v>
          </cell>
          <cell r="F145" t="str">
            <v>S SALUD RELONCAVI</v>
          </cell>
          <cell r="G145" t="str">
            <v>KARIN</v>
          </cell>
          <cell r="H145" t="str">
            <v>13,06,2018</v>
          </cell>
          <cell r="L145" t="str">
            <v>SIN ASIGN</v>
          </cell>
        </row>
        <row r="146">
          <cell r="A146">
            <v>30465403</v>
          </cell>
          <cell r="B146" t="str">
            <v>CONSTRUCCION APR SECTORES CUESTA LA VACA Y HUATRUNES</v>
          </cell>
          <cell r="C146" t="str">
            <v>LOS MUERMOS</v>
          </cell>
          <cell r="D146">
            <v>27413</v>
          </cell>
          <cell r="E146" t="str">
            <v>DISEÑO</v>
          </cell>
          <cell r="F146" t="str">
            <v>MUN</v>
          </cell>
          <cell r="G146" t="str">
            <v>KARIN</v>
          </cell>
          <cell r="H146" t="str">
            <v>14,06,2018</v>
          </cell>
          <cell r="I146" t="str">
            <v>11,07,2018</v>
          </cell>
          <cell r="J146" t="str">
            <v>11,07,2018</v>
          </cell>
        </row>
        <row r="147">
          <cell r="A147">
            <v>30486081</v>
          </cell>
          <cell r="B147" t="str">
            <v>H.S.E.E.SECTOR AUCHO ALTO TUBILDAD</v>
          </cell>
          <cell r="C147" t="str">
            <v>QUEMCHI</v>
          </cell>
          <cell r="D147">
            <v>128907</v>
          </cell>
          <cell r="E147" t="str">
            <v>CONTRATO</v>
          </cell>
          <cell r="F147" t="str">
            <v>SAESA</v>
          </cell>
          <cell r="G147" t="str">
            <v>RENE</v>
          </cell>
          <cell r="H147" t="str">
            <v>20,06,2018</v>
          </cell>
          <cell r="I147" t="str">
            <v>20,06,2018</v>
          </cell>
          <cell r="J147" t="str">
            <v>20,06,2018</v>
          </cell>
          <cell r="K147" t="str">
            <v>RESOL 1548/26,06,2018</v>
          </cell>
          <cell r="L147" t="str">
            <v>OF 2063/27,06,2018</v>
          </cell>
          <cell r="N147" t="str">
            <v>CON CONVENIO</v>
          </cell>
        </row>
        <row r="148">
          <cell r="A148">
            <v>30388222</v>
          </cell>
          <cell r="B148" t="str">
            <v>H.S.E.ESECTOR COLO COLO</v>
          </cell>
          <cell r="C148" t="str">
            <v>QUEILEN</v>
          </cell>
          <cell r="D148">
            <v>103744</v>
          </cell>
          <cell r="E148" t="str">
            <v>CONTRATO</v>
          </cell>
          <cell r="F148" t="str">
            <v>SAESA</v>
          </cell>
          <cell r="G148" t="str">
            <v>RENE</v>
          </cell>
          <cell r="H148" t="str">
            <v>20,06,2018</v>
          </cell>
          <cell r="I148" t="str">
            <v>20,06,2018</v>
          </cell>
          <cell r="J148" t="str">
            <v>20,06,2018</v>
          </cell>
          <cell r="K148" t="str">
            <v>REOSL 1547/05,06,2018</v>
          </cell>
          <cell r="L148" t="str">
            <v>OF 2100/05,07,2018</v>
          </cell>
          <cell r="N148" t="str">
            <v>CON CONVENIO</v>
          </cell>
        </row>
        <row r="149">
          <cell r="A149">
            <v>30126943</v>
          </cell>
          <cell r="B149" t="str">
            <v>MEJORAMIENTO HOSPITAL DE RIO NEGRO</v>
          </cell>
          <cell r="C149" t="str">
            <v>RIO NEGRO</v>
          </cell>
          <cell r="E149" t="str">
            <v>MOD MONTO</v>
          </cell>
          <cell r="F149" t="str">
            <v>S S OSORNO</v>
          </cell>
          <cell r="G149" t="str">
            <v>GLORIA</v>
          </cell>
          <cell r="H149" t="str">
            <v>25,06,2018</v>
          </cell>
        </row>
        <row r="150">
          <cell r="A150">
            <v>40001307</v>
          </cell>
          <cell r="B150" t="str">
            <v>H.S.E.E.SECTOR RURAL PUTRAUTRAO</v>
          </cell>
          <cell r="C150" t="str">
            <v>LOS MUERMOS</v>
          </cell>
          <cell r="D150">
            <v>46982</v>
          </cell>
          <cell r="E150" t="str">
            <v>CONTRATO</v>
          </cell>
          <cell r="F150" t="str">
            <v>CRELL</v>
          </cell>
          <cell r="G150" t="str">
            <v>RENE</v>
          </cell>
          <cell r="I150" t="str">
            <v>26,06,2018</v>
          </cell>
          <cell r="J150" t="str">
            <v>26,06,2018</v>
          </cell>
          <cell r="K150" t="str">
            <v>RESOL 1580/26,06,2018</v>
          </cell>
          <cell r="L150" t="str">
            <v>OF 2085/29,06,2018</v>
          </cell>
          <cell r="N150" t="str">
            <v>CON CONVENIO</v>
          </cell>
        </row>
        <row r="151">
          <cell r="A151">
            <v>40001034</v>
          </cell>
          <cell r="B151" t="str">
            <v>H.S.E.E.SECTOR LA PALOMA</v>
          </cell>
          <cell r="C151" t="str">
            <v>LOS MUERMOS</v>
          </cell>
          <cell r="D151">
            <v>70628</v>
          </cell>
          <cell r="E151" t="str">
            <v>CONTRATO</v>
          </cell>
          <cell r="F151" t="str">
            <v>CRELL</v>
          </cell>
          <cell r="G151" t="str">
            <v>RENE</v>
          </cell>
          <cell r="I151" t="str">
            <v>26,06,2018</v>
          </cell>
          <cell r="J151" t="str">
            <v>26,06,2018</v>
          </cell>
          <cell r="K151" t="str">
            <v>RESOL 1582/26,06,2018</v>
          </cell>
          <cell r="L151" t="str">
            <v>OF 2084/29,06,2018</v>
          </cell>
          <cell r="N151" t="str">
            <v>CON CONVENIO</v>
          </cell>
        </row>
        <row r="152">
          <cell r="A152">
            <v>20170733</v>
          </cell>
          <cell r="B152" t="str">
            <v>H.S.E.E.SECTOR PUNINQUE COMPL</v>
          </cell>
          <cell r="C152" t="str">
            <v>S J COSTA</v>
          </cell>
          <cell r="D152">
            <v>117085</v>
          </cell>
          <cell r="E152" t="str">
            <v>CONTRATO</v>
          </cell>
          <cell r="F152" t="str">
            <v>LUZ OSORNO</v>
          </cell>
          <cell r="G152" t="str">
            <v>RENE</v>
          </cell>
          <cell r="I152" t="str">
            <v>26,06,2018</v>
          </cell>
          <cell r="J152" t="str">
            <v>26,06,2018</v>
          </cell>
          <cell r="K152" t="str">
            <v>RESOL 1581/26,06,2018</v>
          </cell>
          <cell r="L152" t="str">
            <v>OF 2086/29,06,2018</v>
          </cell>
          <cell r="N152" t="str">
            <v>CON CONVENIO</v>
          </cell>
        </row>
        <row r="153">
          <cell r="A153">
            <v>30062818</v>
          </cell>
          <cell r="B153" t="str">
            <v>AMPLIACION CESFAM OVEJERIA</v>
          </cell>
          <cell r="C153" t="str">
            <v>OSORNO</v>
          </cell>
          <cell r="D153">
            <v>196747</v>
          </cell>
          <cell r="E153" t="str">
            <v>EQUIP</v>
          </cell>
          <cell r="F153" t="str">
            <v>MUN</v>
          </cell>
          <cell r="G153" t="str">
            <v>IGNACIO</v>
          </cell>
          <cell r="H153" t="str">
            <v>26,06,2018</v>
          </cell>
        </row>
        <row r="154">
          <cell r="A154">
            <v>30488869</v>
          </cell>
          <cell r="B154" t="str">
            <v>H.S.E.E.SECTOR LA QUEMADA II</v>
          </cell>
          <cell r="C154" t="str">
            <v>PUERTO MONTT</v>
          </cell>
          <cell r="D154">
            <v>55002</v>
          </cell>
          <cell r="E154" t="str">
            <v>CONTRATO</v>
          </cell>
          <cell r="F154" t="str">
            <v>CRELL</v>
          </cell>
          <cell r="G154" t="str">
            <v>RENE</v>
          </cell>
          <cell r="H154" t="str">
            <v>27,06,2018</v>
          </cell>
          <cell r="I154" t="str">
            <v>27,06,2018</v>
          </cell>
          <cell r="J154" t="str">
            <v>27,06,2018</v>
          </cell>
          <cell r="K154" t="str">
            <v>RESOL 1699/29,06,2018</v>
          </cell>
          <cell r="L154" t="str">
            <v>OF 2107/06,07,2018</v>
          </cell>
          <cell r="N154" t="str">
            <v>CON CONVENIO</v>
          </cell>
        </row>
        <row r="155">
          <cell r="A155">
            <v>30485158</v>
          </cell>
          <cell r="B155" t="str">
            <v>H.S.E.ESECTOR LOMA LA PIEDRA</v>
          </cell>
          <cell r="C155" t="str">
            <v>FRUTILLAR</v>
          </cell>
          <cell r="D155">
            <v>133588</v>
          </cell>
          <cell r="E155" t="str">
            <v>CONTRATO</v>
          </cell>
          <cell r="F155" t="str">
            <v>LUZ OSORNO</v>
          </cell>
          <cell r="G155" t="str">
            <v>RENE</v>
          </cell>
          <cell r="H155" t="str">
            <v>27,06,2018</v>
          </cell>
          <cell r="I155" t="str">
            <v>27,06,2018</v>
          </cell>
          <cell r="J155" t="str">
            <v>27,06,2018</v>
          </cell>
          <cell r="K155" t="str">
            <v>RESOL 1698/29,06,2018</v>
          </cell>
          <cell r="L155" t="str">
            <v>OF 2111/06,07,2018</v>
          </cell>
          <cell r="N155" t="str">
            <v>CON CONVENIO</v>
          </cell>
        </row>
        <row r="156">
          <cell r="A156">
            <v>30486350</v>
          </cell>
          <cell r="B156" t="str">
            <v xml:space="preserve"> CONSERVACION SECTOR SALAS MULTIUSO Y EJERCICIOS GIMNASIO FISCAL ANCUD</v>
          </cell>
          <cell r="C156" t="str">
            <v>ANCUD</v>
          </cell>
          <cell r="D156">
            <v>110106</v>
          </cell>
          <cell r="E156" t="str">
            <v>CONS CIRC 33</v>
          </cell>
          <cell r="F156" t="str">
            <v>MUN</v>
          </cell>
          <cell r="G156" t="str">
            <v>ISABEL</v>
          </cell>
          <cell r="H156" t="str">
            <v>31,05,2018</v>
          </cell>
          <cell r="I156" t="str">
            <v>11,07,2018</v>
          </cell>
          <cell r="J156" t="str">
            <v>11,07,2018</v>
          </cell>
        </row>
        <row r="157">
          <cell r="A157">
            <v>30467589</v>
          </cell>
          <cell r="B157" t="str">
            <v>H.S.E.E.SECTOR QUICHITUE</v>
          </cell>
          <cell r="C157" t="str">
            <v>ANCUD</v>
          </cell>
          <cell r="D157">
            <v>128384</v>
          </cell>
          <cell r="E157" t="str">
            <v>CONTRATO</v>
          </cell>
          <cell r="F157" t="str">
            <v>SAESA</v>
          </cell>
          <cell r="G157" t="str">
            <v>RENE</v>
          </cell>
          <cell r="H157" t="str">
            <v>29,06,2018</v>
          </cell>
          <cell r="I157" t="str">
            <v>29,06,2018</v>
          </cell>
          <cell r="J157" t="str">
            <v>29,06,2018</v>
          </cell>
          <cell r="K157" t="str">
            <v>RESOL 1696/29,06,2018</v>
          </cell>
          <cell r="L157" t="str">
            <v>OF 2110/06,07,2018</v>
          </cell>
          <cell r="N157" t="str">
            <v>CON CONVENIO</v>
          </cell>
        </row>
        <row r="158">
          <cell r="A158">
            <v>40000032</v>
          </cell>
          <cell r="B158" t="str">
            <v>H.S.E.E.SECTOR RURAL PILLUCO</v>
          </cell>
          <cell r="C158" t="str">
            <v>ANCUD</v>
          </cell>
          <cell r="D158">
            <v>88690</v>
          </cell>
          <cell r="E158" t="str">
            <v>CONTRATO</v>
          </cell>
          <cell r="F158" t="str">
            <v>SAESA</v>
          </cell>
          <cell r="G158" t="str">
            <v>RENE</v>
          </cell>
          <cell r="H158" t="str">
            <v>29,06,2018</v>
          </cell>
          <cell r="I158" t="str">
            <v>29,06,2018</v>
          </cell>
          <cell r="J158" t="str">
            <v>29,06,2018</v>
          </cell>
          <cell r="K158" t="str">
            <v>RESOL 1697/29,06,2018</v>
          </cell>
          <cell r="L158" t="str">
            <v>OF 2109/06,07,2018</v>
          </cell>
          <cell r="N158" t="str">
            <v>CON CONVENIO</v>
          </cell>
        </row>
        <row r="159">
          <cell r="A159">
            <v>40000840</v>
          </cell>
          <cell r="B159" t="str">
            <v>DESARROLLO RECUBRIMIENTO FUNGICIDA …….POLIESTIRENO</v>
          </cell>
          <cell r="C159" t="str">
            <v>REGIONAL</v>
          </cell>
          <cell r="D159">
            <v>9960</v>
          </cell>
          <cell r="E159" t="str">
            <v>TRANSFERENCIA FIC</v>
          </cell>
          <cell r="F159" t="str">
            <v>UC VALPARAISO</v>
          </cell>
          <cell r="G159" t="str">
            <v xml:space="preserve">JUAN CARLOS </v>
          </cell>
          <cell r="H159" t="str">
            <v>29,06,2018</v>
          </cell>
          <cell r="I159" t="str">
            <v>04,07,2018</v>
          </cell>
          <cell r="J159" t="str">
            <v>04,07,2018</v>
          </cell>
          <cell r="K159" t="str">
            <v>RESOL 1677/29,06,2018</v>
          </cell>
          <cell r="L159" t="str">
            <v>OF 2144/10,07,2018</v>
          </cell>
          <cell r="N159" t="str">
            <v>CON CONVENIO</v>
          </cell>
        </row>
        <row r="160">
          <cell r="A160">
            <v>40001184</v>
          </cell>
          <cell r="B160" t="str">
            <v>H.S.E.E.SECTOR CAMINO EL ROBLE DETICO</v>
          </cell>
          <cell r="C160" t="str">
            <v>QUEILEN</v>
          </cell>
          <cell r="D160">
            <v>164639</v>
          </cell>
          <cell r="E160" t="str">
            <v>CONTRATO</v>
          </cell>
          <cell r="F160" t="str">
            <v>MUN</v>
          </cell>
          <cell r="G160" t="str">
            <v>RENE</v>
          </cell>
          <cell r="L160" t="str">
            <v>PAOLA</v>
          </cell>
        </row>
        <row r="161">
          <cell r="A161">
            <v>30482336</v>
          </cell>
          <cell r="B161" t="str">
            <v>H.S.E.E.SECTOR AYACARA PENINSULA COMAU</v>
          </cell>
          <cell r="C161" t="str">
            <v>CHAITEN</v>
          </cell>
          <cell r="D161">
            <v>209242</v>
          </cell>
          <cell r="E161" t="str">
            <v>CONTRATO</v>
          </cell>
          <cell r="F161" t="str">
            <v xml:space="preserve">MUN </v>
          </cell>
          <cell r="G161" t="str">
            <v>RENE</v>
          </cell>
          <cell r="L161" t="str">
            <v>PAOLA</v>
          </cell>
        </row>
        <row r="162">
          <cell r="A162">
            <v>40002388</v>
          </cell>
          <cell r="B162" t="str">
            <v>H.S.E.E.SECTOR AGONI ALTO</v>
          </cell>
          <cell r="C162" t="str">
            <v>QUEILEN</v>
          </cell>
          <cell r="D162">
            <v>171516</v>
          </cell>
          <cell r="E162" t="str">
            <v>CONTRATO</v>
          </cell>
          <cell r="F162" t="str">
            <v>MUN</v>
          </cell>
          <cell r="G162" t="str">
            <v xml:space="preserve"> RENE</v>
          </cell>
          <cell r="L162" t="str">
            <v>PAOLA</v>
          </cell>
        </row>
        <row r="163">
          <cell r="A163">
            <v>30349573</v>
          </cell>
          <cell r="B163" t="str">
            <v>H.S.E.E.SECTOR ALCALDE DE RAUCO</v>
          </cell>
          <cell r="C163" t="str">
            <v>CHONCHI</v>
          </cell>
          <cell r="D163">
            <v>68742</v>
          </cell>
          <cell r="E163" t="str">
            <v>CONTRATO</v>
          </cell>
          <cell r="F163" t="str">
            <v>MUN</v>
          </cell>
          <cell r="G163" t="str">
            <v>RENE</v>
          </cell>
          <cell r="L163" t="str">
            <v>PAOLA</v>
          </cell>
        </row>
        <row r="164">
          <cell r="A164">
            <v>40000842</v>
          </cell>
          <cell r="B164" t="str">
            <v>INACAP CIRCUITOS CORTOS DE COMERCIALIZACION (CCC) PARA LA PESCA ARTESANAL</v>
          </cell>
          <cell r="C164" t="str">
            <v>REGIONAL</v>
          </cell>
          <cell r="D164">
            <v>78250</v>
          </cell>
          <cell r="E164" t="str">
            <v>TRANSFERENCIA FIC</v>
          </cell>
          <cell r="F164" t="str">
            <v>INACAP</v>
          </cell>
          <cell r="G164" t="str">
            <v xml:space="preserve">JUAN CARLOS </v>
          </cell>
          <cell r="H164" t="str">
            <v>11,07,2018</v>
          </cell>
          <cell r="I164" t="str">
            <v>11,07,2018</v>
          </cell>
          <cell r="J164" t="str">
            <v>11,07,2018</v>
          </cell>
        </row>
        <row r="165">
          <cell r="A165">
            <v>40003715</v>
          </cell>
          <cell r="B165" t="str">
            <v>HABILITACION SS.EE. SECTOR LUMACO</v>
          </cell>
          <cell r="C165" t="str">
            <v>OSORNO</v>
          </cell>
          <cell r="D165">
            <v>100641</v>
          </cell>
          <cell r="E165" t="str">
            <v>CONTRATO</v>
          </cell>
          <cell r="F165" t="str">
            <v>MUN</v>
          </cell>
          <cell r="G165" t="str">
            <v>RENE</v>
          </cell>
          <cell r="K165" t="str">
            <v>RESOL 1700/29,06,218</v>
          </cell>
          <cell r="L165" t="str">
            <v>OF 2146/10,07,2018</v>
          </cell>
          <cell r="N165" t="str">
            <v>CON CONVENIO</v>
          </cell>
        </row>
        <row r="166">
          <cell r="A166">
            <v>30036048</v>
          </cell>
          <cell r="B166" t="str">
            <v>HABILITACION SUMINISTRO ENERGIA ELECTRICA SECTOR OLMOPULLI CEBADAL</v>
          </cell>
          <cell r="C166" t="str">
            <v>MAULLIN</v>
          </cell>
          <cell r="D166">
            <v>199668</v>
          </cell>
          <cell r="E166" t="str">
            <v>CONTRATO</v>
          </cell>
          <cell r="F166" t="str">
            <v>MUN</v>
          </cell>
          <cell r="G166" t="str">
            <v>RENE</v>
          </cell>
          <cell r="K166" t="str">
            <v>RESOL 1701/29,06,2018</v>
          </cell>
          <cell r="L166" t="str">
            <v>OF 2143/10,07,2018</v>
          </cell>
          <cell r="N166" t="str">
            <v>CON CONVENIO</v>
          </cell>
        </row>
        <row r="167">
          <cell r="A167">
            <v>30405874</v>
          </cell>
          <cell r="B167" t="str">
            <v>CAPACITACION NUCLEOS GESTORES TERRITORIOS PIRDT</v>
          </cell>
          <cell r="C167" t="str">
            <v>REGIONAL</v>
          </cell>
          <cell r="E167" t="str">
            <v>MOD MONTO</v>
          </cell>
          <cell r="F167" t="str">
            <v>SENCE</v>
          </cell>
          <cell r="G167" t="str">
            <v xml:space="preserve">ADELA </v>
          </cell>
          <cell r="H167" t="str">
            <v>13,07,2018</v>
          </cell>
        </row>
      </sheetData>
      <sheetData sheetId="44">
        <row r="2">
          <cell r="G2">
            <v>40007355</v>
          </cell>
          <cell r="H2" t="str">
            <v/>
          </cell>
        </row>
        <row r="3">
          <cell r="G3">
            <v>40007410</v>
          </cell>
          <cell r="H3" t="str">
            <v/>
          </cell>
        </row>
        <row r="4">
          <cell r="G4">
            <v>40004809</v>
          </cell>
          <cell r="H4" t="str">
            <v/>
          </cell>
        </row>
        <row r="5">
          <cell r="G5">
            <v>40005936</v>
          </cell>
          <cell r="H5" t="str">
            <v/>
          </cell>
        </row>
        <row r="6">
          <cell r="G6">
            <v>30259272</v>
          </cell>
          <cell r="H6" t="str">
            <v/>
          </cell>
        </row>
        <row r="7">
          <cell r="G7">
            <v>40000182</v>
          </cell>
          <cell r="H7" t="str">
            <v/>
          </cell>
        </row>
        <row r="8">
          <cell r="G8">
            <v>30483178</v>
          </cell>
          <cell r="H8" t="str">
            <v/>
          </cell>
        </row>
        <row r="9">
          <cell r="G9">
            <v>30396578</v>
          </cell>
          <cell r="H9" t="str">
            <v/>
          </cell>
        </row>
        <row r="10">
          <cell r="G10">
            <v>30091074</v>
          </cell>
          <cell r="H10" t="str">
            <v>RS</v>
          </cell>
        </row>
        <row r="11">
          <cell r="G11">
            <v>40001267</v>
          </cell>
          <cell r="H11" t="str">
            <v/>
          </cell>
        </row>
        <row r="12">
          <cell r="G12">
            <v>40007185</v>
          </cell>
          <cell r="H12" t="str">
            <v/>
          </cell>
        </row>
        <row r="13">
          <cell r="G13">
            <v>30429525</v>
          </cell>
          <cell r="H13" t="str">
            <v>RS</v>
          </cell>
        </row>
        <row r="14">
          <cell r="G14">
            <v>30395773</v>
          </cell>
          <cell r="H14" t="str">
            <v/>
          </cell>
        </row>
        <row r="15">
          <cell r="G15">
            <v>30341439</v>
          </cell>
          <cell r="H15" t="str">
            <v/>
          </cell>
        </row>
        <row r="16">
          <cell r="G16">
            <v>30488417</v>
          </cell>
          <cell r="H16" t="str">
            <v/>
          </cell>
        </row>
        <row r="17">
          <cell r="G17">
            <v>30483223</v>
          </cell>
          <cell r="H17" t="str">
            <v/>
          </cell>
        </row>
        <row r="18">
          <cell r="G18">
            <v>40001381</v>
          </cell>
          <cell r="H18" t="str">
            <v/>
          </cell>
        </row>
        <row r="19">
          <cell r="G19">
            <v>30286822</v>
          </cell>
          <cell r="H19" t="str">
            <v>RS</v>
          </cell>
        </row>
        <row r="20">
          <cell r="G20">
            <v>30310674</v>
          </cell>
          <cell r="H20" t="str">
            <v>RS</v>
          </cell>
        </row>
        <row r="21">
          <cell r="G21">
            <v>30341424</v>
          </cell>
          <cell r="H21" t="str">
            <v/>
          </cell>
        </row>
        <row r="22">
          <cell r="G22">
            <v>40006944</v>
          </cell>
          <cell r="H22" t="str">
            <v/>
          </cell>
        </row>
        <row r="23">
          <cell r="G23">
            <v>40006984</v>
          </cell>
          <cell r="H23" t="str">
            <v/>
          </cell>
        </row>
        <row r="24">
          <cell r="G24">
            <v>30463530</v>
          </cell>
          <cell r="H24" t="str">
            <v>FI</v>
          </cell>
        </row>
        <row r="25">
          <cell r="G25">
            <v>30481289</v>
          </cell>
          <cell r="H25" t="str">
            <v/>
          </cell>
        </row>
        <row r="26">
          <cell r="G26">
            <v>30212372</v>
          </cell>
          <cell r="H26" t="str">
            <v>RS</v>
          </cell>
        </row>
        <row r="27">
          <cell r="G27">
            <v>30485092</v>
          </cell>
          <cell r="H27" t="str">
            <v/>
          </cell>
        </row>
        <row r="28">
          <cell r="G28">
            <v>30081343</v>
          </cell>
          <cell r="H28" t="str">
            <v>RS</v>
          </cell>
        </row>
        <row r="29">
          <cell r="G29">
            <v>40001207</v>
          </cell>
          <cell r="H29" t="str">
            <v/>
          </cell>
        </row>
        <row r="30">
          <cell r="G30">
            <v>30135967</v>
          </cell>
          <cell r="H30" t="str">
            <v>RS</v>
          </cell>
        </row>
        <row r="31">
          <cell r="G31">
            <v>30341275</v>
          </cell>
          <cell r="H31" t="str">
            <v/>
          </cell>
        </row>
        <row r="32">
          <cell r="G32">
            <v>40001779</v>
          </cell>
          <cell r="H32" t="str">
            <v/>
          </cell>
        </row>
        <row r="33">
          <cell r="G33">
            <v>30487914</v>
          </cell>
          <cell r="H33" t="str">
            <v/>
          </cell>
        </row>
        <row r="34">
          <cell r="G34">
            <v>30339323</v>
          </cell>
          <cell r="H34" t="str">
            <v/>
          </cell>
        </row>
        <row r="35">
          <cell r="G35">
            <v>30361529</v>
          </cell>
          <cell r="H35" t="str">
            <v/>
          </cell>
        </row>
        <row r="36">
          <cell r="G36">
            <v>30125824</v>
          </cell>
          <cell r="H36" t="str">
            <v>FI</v>
          </cell>
        </row>
        <row r="37">
          <cell r="G37">
            <v>40007464</v>
          </cell>
          <cell r="H37" t="str">
            <v/>
          </cell>
        </row>
        <row r="38">
          <cell r="G38">
            <v>30076663</v>
          </cell>
          <cell r="H38" t="str">
            <v/>
          </cell>
        </row>
        <row r="39">
          <cell r="G39">
            <v>40000840</v>
          </cell>
          <cell r="H39" t="str">
            <v/>
          </cell>
        </row>
        <row r="40">
          <cell r="G40">
            <v>40007462</v>
          </cell>
          <cell r="H40" t="str">
            <v/>
          </cell>
        </row>
        <row r="41">
          <cell r="G41">
            <v>30134570</v>
          </cell>
          <cell r="H41" t="str">
            <v/>
          </cell>
        </row>
        <row r="42">
          <cell r="G42">
            <v>30487763</v>
          </cell>
          <cell r="H42" t="str">
            <v/>
          </cell>
        </row>
        <row r="43">
          <cell r="G43">
            <v>40004394</v>
          </cell>
          <cell r="H43" t="str">
            <v/>
          </cell>
        </row>
        <row r="44">
          <cell r="G44">
            <v>40005800</v>
          </cell>
          <cell r="H44" t="str">
            <v/>
          </cell>
        </row>
        <row r="45">
          <cell r="G45">
            <v>30466394</v>
          </cell>
          <cell r="H45" t="str">
            <v>RS</v>
          </cell>
        </row>
        <row r="46">
          <cell r="G46">
            <v>40005757</v>
          </cell>
          <cell r="H46" t="str">
            <v/>
          </cell>
        </row>
        <row r="47">
          <cell r="G47">
            <v>40005767</v>
          </cell>
          <cell r="H47" t="str">
            <v/>
          </cell>
        </row>
        <row r="48">
          <cell r="G48">
            <v>30485348</v>
          </cell>
          <cell r="H48" t="str">
            <v/>
          </cell>
        </row>
        <row r="49">
          <cell r="G49">
            <v>30465403</v>
          </cell>
          <cell r="H49" t="str">
            <v>RS</v>
          </cell>
        </row>
        <row r="50">
          <cell r="G50">
            <v>30131517</v>
          </cell>
          <cell r="H50" t="str">
            <v>RS</v>
          </cell>
        </row>
        <row r="51">
          <cell r="G51">
            <v>40000194</v>
          </cell>
          <cell r="H51" t="str">
            <v/>
          </cell>
        </row>
        <row r="52">
          <cell r="G52">
            <v>30112219</v>
          </cell>
          <cell r="H52" t="str">
            <v>RS</v>
          </cell>
        </row>
        <row r="53">
          <cell r="G53">
            <v>40000032</v>
          </cell>
          <cell r="H53" t="str">
            <v>RS</v>
          </cell>
        </row>
        <row r="54">
          <cell r="G54">
            <v>30115770</v>
          </cell>
          <cell r="H54" t="str">
            <v>RS</v>
          </cell>
        </row>
        <row r="55">
          <cell r="G55">
            <v>30459726</v>
          </cell>
          <cell r="H55" t="str">
            <v/>
          </cell>
        </row>
        <row r="56">
          <cell r="G56">
            <v>30396424</v>
          </cell>
          <cell r="H56" t="str">
            <v/>
          </cell>
        </row>
        <row r="57">
          <cell r="G57">
            <v>30082185</v>
          </cell>
          <cell r="H57" t="str">
            <v>RS</v>
          </cell>
        </row>
        <row r="58">
          <cell r="G58">
            <v>40006805</v>
          </cell>
          <cell r="H58" t="str">
            <v/>
          </cell>
        </row>
        <row r="59">
          <cell r="G59">
            <v>40007397</v>
          </cell>
          <cell r="H59" t="str">
            <v/>
          </cell>
        </row>
        <row r="60">
          <cell r="G60">
            <v>40006787</v>
          </cell>
          <cell r="H60" t="str">
            <v/>
          </cell>
        </row>
        <row r="61">
          <cell r="G61">
            <v>40007364</v>
          </cell>
          <cell r="H61" t="str">
            <v/>
          </cell>
        </row>
        <row r="62">
          <cell r="G62">
            <v>40007409</v>
          </cell>
          <cell r="H62" t="str">
            <v/>
          </cell>
        </row>
        <row r="63">
          <cell r="G63">
            <v>40006128</v>
          </cell>
          <cell r="H63" t="str">
            <v/>
          </cell>
        </row>
        <row r="64">
          <cell r="G64">
            <v>40006638</v>
          </cell>
          <cell r="H64" t="str">
            <v/>
          </cell>
        </row>
        <row r="65">
          <cell r="G65">
            <v>40004104</v>
          </cell>
          <cell r="H65" t="str">
            <v/>
          </cell>
        </row>
        <row r="66">
          <cell r="G66">
            <v>20181416</v>
          </cell>
          <cell r="H66" t="str">
            <v/>
          </cell>
        </row>
        <row r="67">
          <cell r="G67">
            <v>40004665</v>
          </cell>
          <cell r="H67" t="str">
            <v/>
          </cell>
        </row>
        <row r="68">
          <cell r="G68">
            <v>30475883</v>
          </cell>
          <cell r="H68" t="str">
            <v/>
          </cell>
        </row>
        <row r="69">
          <cell r="G69">
            <v>30486029</v>
          </cell>
          <cell r="H69" t="str">
            <v/>
          </cell>
        </row>
        <row r="70">
          <cell r="G70">
            <v>30188272</v>
          </cell>
          <cell r="H70" t="str">
            <v/>
          </cell>
        </row>
        <row r="71">
          <cell r="G71">
            <v>40005322</v>
          </cell>
          <cell r="H71" t="str">
            <v/>
          </cell>
        </row>
        <row r="72">
          <cell r="G72">
            <v>30396186</v>
          </cell>
          <cell r="H72" t="str">
            <v/>
          </cell>
        </row>
        <row r="73">
          <cell r="G73">
            <v>30478653</v>
          </cell>
          <cell r="H73" t="str">
            <v/>
          </cell>
        </row>
        <row r="74">
          <cell r="G74">
            <v>20194077</v>
          </cell>
          <cell r="H74" t="str">
            <v>IN</v>
          </cell>
        </row>
        <row r="75">
          <cell r="G75">
            <v>30070312</v>
          </cell>
          <cell r="H75" t="str">
            <v/>
          </cell>
        </row>
        <row r="76">
          <cell r="G76">
            <v>30384429</v>
          </cell>
          <cell r="H76" t="str">
            <v/>
          </cell>
        </row>
        <row r="77">
          <cell r="G77">
            <v>40000463</v>
          </cell>
          <cell r="H77" t="str">
            <v/>
          </cell>
        </row>
        <row r="78">
          <cell r="G78">
            <v>40007499</v>
          </cell>
          <cell r="H78" t="str">
            <v/>
          </cell>
        </row>
        <row r="79">
          <cell r="G79">
            <v>40005959</v>
          </cell>
          <cell r="H79" t="str">
            <v/>
          </cell>
        </row>
        <row r="80">
          <cell r="G80">
            <v>40005418</v>
          </cell>
          <cell r="H80" t="str">
            <v/>
          </cell>
        </row>
        <row r="81">
          <cell r="G81">
            <v>40005675</v>
          </cell>
          <cell r="H81" t="str">
            <v/>
          </cell>
        </row>
        <row r="82">
          <cell r="G82">
            <v>30488659</v>
          </cell>
          <cell r="H82" t="str">
            <v/>
          </cell>
        </row>
        <row r="83">
          <cell r="G83">
            <v>30117891</v>
          </cell>
          <cell r="H83" t="str">
            <v>RS</v>
          </cell>
        </row>
        <row r="84">
          <cell r="G84">
            <v>30458546</v>
          </cell>
          <cell r="H84" t="str">
            <v/>
          </cell>
        </row>
        <row r="85">
          <cell r="G85">
            <v>30085619</v>
          </cell>
          <cell r="H85" t="str">
            <v/>
          </cell>
        </row>
        <row r="86">
          <cell r="G86">
            <v>30474236</v>
          </cell>
          <cell r="H86" t="str">
            <v>RS</v>
          </cell>
        </row>
        <row r="87">
          <cell r="G87">
            <v>30483109</v>
          </cell>
          <cell r="H87" t="str">
            <v/>
          </cell>
        </row>
        <row r="88">
          <cell r="G88">
            <v>40006347</v>
          </cell>
          <cell r="H88" t="str">
            <v/>
          </cell>
        </row>
        <row r="89">
          <cell r="G89">
            <v>30488445</v>
          </cell>
          <cell r="H89" t="str">
            <v/>
          </cell>
        </row>
        <row r="90">
          <cell r="G90">
            <v>30465396</v>
          </cell>
          <cell r="H90" t="str">
            <v/>
          </cell>
        </row>
        <row r="91">
          <cell r="G91">
            <v>30468193</v>
          </cell>
          <cell r="H91" t="str">
            <v/>
          </cell>
        </row>
        <row r="92">
          <cell r="G92">
            <v>30080921</v>
          </cell>
          <cell r="H92" t="str">
            <v/>
          </cell>
        </row>
        <row r="93">
          <cell r="G93">
            <v>40006880</v>
          </cell>
          <cell r="H93" t="str">
            <v/>
          </cell>
        </row>
        <row r="94">
          <cell r="G94">
            <v>30118485</v>
          </cell>
          <cell r="H94" t="str">
            <v>RS</v>
          </cell>
        </row>
        <row r="95">
          <cell r="G95">
            <v>40006688</v>
          </cell>
          <cell r="H95" t="str">
            <v/>
          </cell>
        </row>
        <row r="96">
          <cell r="G96">
            <v>40006691</v>
          </cell>
          <cell r="H96" t="str">
            <v/>
          </cell>
        </row>
        <row r="97">
          <cell r="G97">
            <v>40003727</v>
          </cell>
          <cell r="H97" t="str">
            <v/>
          </cell>
        </row>
        <row r="98">
          <cell r="G98">
            <v>30257872</v>
          </cell>
          <cell r="H98" t="str">
            <v>RS</v>
          </cell>
        </row>
        <row r="99">
          <cell r="G99">
            <v>40004659</v>
          </cell>
          <cell r="H99" t="str">
            <v/>
          </cell>
        </row>
        <row r="100">
          <cell r="G100">
            <v>30137869</v>
          </cell>
          <cell r="H100" t="str">
            <v/>
          </cell>
        </row>
        <row r="101">
          <cell r="G101">
            <v>30488540</v>
          </cell>
          <cell r="H101" t="str">
            <v/>
          </cell>
        </row>
        <row r="102">
          <cell r="G102">
            <v>30488543</v>
          </cell>
          <cell r="H102" t="str">
            <v/>
          </cell>
        </row>
        <row r="103">
          <cell r="G103">
            <v>30122114</v>
          </cell>
          <cell r="H103" t="str">
            <v>RS</v>
          </cell>
        </row>
        <row r="104">
          <cell r="G104">
            <v>40007382</v>
          </cell>
          <cell r="H104" t="str">
            <v/>
          </cell>
        </row>
        <row r="105">
          <cell r="G105">
            <v>40001280</v>
          </cell>
          <cell r="H105" t="str">
            <v/>
          </cell>
        </row>
        <row r="106">
          <cell r="G106">
            <v>40001465</v>
          </cell>
          <cell r="H106" t="str">
            <v/>
          </cell>
        </row>
        <row r="107">
          <cell r="G107">
            <v>40005760</v>
          </cell>
          <cell r="H107" t="str">
            <v/>
          </cell>
        </row>
        <row r="108">
          <cell r="G108">
            <v>40006815</v>
          </cell>
          <cell r="H108" t="str">
            <v/>
          </cell>
        </row>
        <row r="109">
          <cell r="G109">
            <v>40007263</v>
          </cell>
          <cell r="H109" t="str">
            <v/>
          </cell>
        </row>
        <row r="110">
          <cell r="G110">
            <v>40007398</v>
          </cell>
          <cell r="H110" t="str">
            <v/>
          </cell>
        </row>
        <row r="111">
          <cell r="G111">
            <v>40002682</v>
          </cell>
          <cell r="H111" t="str">
            <v/>
          </cell>
        </row>
        <row r="112">
          <cell r="G112">
            <v>40005536</v>
          </cell>
          <cell r="H112" t="str">
            <v/>
          </cell>
        </row>
        <row r="113">
          <cell r="G113">
            <v>30395673</v>
          </cell>
          <cell r="H113" t="str">
            <v/>
          </cell>
        </row>
        <row r="114">
          <cell r="G114">
            <v>30323023</v>
          </cell>
          <cell r="H114" t="str">
            <v/>
          </cell>
        </row>
        <row r="115">
          <cell r="G115">
            <v>40006097</v>
          </cell>
          <cell r="H115" t="str">
            <v/>
          </cell>
        </row>
        <row r="116">
          <cell r="G116">
            <v>40006448</v>
          </cell>
          <cell r="H116" t="str">
            <v/>
          </cell>
        </row>
        <row r="117">
          <cell r="G117">
            <v>30407375</v>
          </cell>
          <cell r="H117" t="str">
            <v>RS</v>
          </cell>
        </row>
        <row r="118">
          <cell r="G118">
            <v>30135739</v>
          </cell>
          <cell r="H118" t="str">
            <v/>
          </cell>
        </row>
        <row r="119">
          <cell r="G119">
            <v>30324573</v>
          </cell>
          <cell r="H119" t="str">
            <v>RS</v>
          </cell>
        </row>
        <row r="120">
          <cell r="G120">
            <v>30110899</v>
          </cell>
          <cell r="H120" t="str">
            <v/>
          </cell>
        </row>
        <row r="121">
          <cell r="G121">
            <v>30462950</v>
          </cell>
          <cell r="H121" t="str">
            <v/>
          </cell>
        </row>
        <row r="122">
          <cell r="G122">
            <v>30485753</v>
          </cell>
          <cell r="H122" t="str">
            <v>FI</v>
          </cell>
        </row>
        <row r="123">
          <cell r="G123">
            <v>30487236</v>
          </cell>
          <cell r="H123" t="str">
            <v/>
          </cell>
        </row>
        <row r="124">
          <cell r="G124">
            <v>30071373</v>
          </cell>
          <cell r="H124" t="str">
            <v>RS</v>
          </cell>
        </row>
        <row r="125">
          <cell r="G125">
            <v>30136720</v>
          </cell>
          <cell r="H125" t="str">
            <v>RS</v>
          </cell>
        </row>
        <row r="126">
          <cell r="G126">
            <v>40000290</v>
          </cell>
          <cell r="H126" t="str">
            <v/>
          </cell>
        </row>
        <row r="127">
          <cell r="G127">
            <v>30123001</v>
          </cell>
          <cell r="H127" t="str">
            <v/>
          </cell>
        </row>
        <row r="128">
          <cell r="G128">
            <v>30134714</v>
          </cell>
          <cell r="H128" t="str">
            <v>FI</v>
          </cell>
        </row>
        <row r="129">
          <cell r="G129">
            <v>30247072</v>
          </cell>
          <cell r="H129" t="str">
            <v>RS</v>
          </cell>
        </row>
        <row r="130">
          <cell r="G130">
            <v>30165522</v>
          </cell>
          <cell r="H130" t="str">
            <v/>
          </cell>
        </row>
        <row r="131">
          <cell r="G131">
            <v>30118591</v>
          </cell>
          <cell r="H131" t="str">
            <v>RS</v>
          </cell>
        </row>
        <row r="132">
          <cell r="G132">
            <v>30487880</v>
          </cell>
          <cell r="H132" t="str">
            <v/>
          </cell>
        </row>
        <row r="133">
          <cell r="G133">
            <v>30415731</v>
          </cell>
          <cell r="H133" t="str">
            <v/>
          </cell>
        </row>
        <row r="134">
          <cell r="G134">
            <v>30308775</v>
          </cell>
          <cell r="H134" t="str">
            <v/>
          </cell>
        </row>
        <row r="135">
          <cell r="G135">
            <v>30400100</v>
          </cell>
          <cell r="H135" t="str">
            <v/>
          </cell>
        </row>
        <row r="136">
          <cell r="G136">
            <v>30125885</v>
          </cell>
          <cell r="H136" t="str">
            <v/>
          </cell>
        </row>
        <row r="137">
          <cell r="G137">
            <v>30449072</v>
          </cell>
          <cell r="H137" t="str">
            <v/>
          </cell>
        </row>
        <row r="138">
          <cell r="G138">
            <v>40007241</v>
          </cell>
          <cell r="H138" t="str">
            <v/>
          </cell>
        </row>
        <row r="139">
          <cell r="G139">
            <v>40005274</v>
          </cell>
          <cell r="H139" t="str">
            <v>OT</v>
          </cell>
        </row>
        <row r="140">
          <cell r="G140">
            <v>30488894</v>
          </cell>
          <cell r="H140" t="str">
            <v/>
          </cell>
        </row>
        <row r="141">
          <cell r="G141">
            <v>40002082</v>
          </cell>
          <cell r="H141" t="str">
            <v>RS</v>
          </cell>
        </row>
        <row r="142">
          <cell r="G142">
            <v>30462952</v>
          </cell>
          <cell r="H142" t="str">
            <v/>
          </cell>
        </row>
        <row r="143">
          <cell r="G143">
            <v>30427424</v>
          </cell>
          <cell r="H143" t="str">
            <v/>
          </cell>
        </row>
        <row r="144">
          <cell r="G144">
            <v>30270222</v>
          </cell>
          <cell r="H144" t="str">
            <v>RS</v>
          </cell>
        </row>
        <row r="145">
          <cell r="G145">
            <v>40003872</v>
          </cell>
          <cell r="H145" t="str">
            <v/>
          </cell>
        </row>
        <row r="146">
          <cell r="G146">
            <v>40002962</v>
          </cell>
          <cell r="H146" t="str">
            <v/>
          </cell>
        </row>
        <row r="147">
          <cell r="G147">
            <v>30482899</v>
          </cell>
          <cell r="H147" t="str">
            <v/>
          </cell>
        </row>
        <row r="148">
          <cell r="G148">
            <v>30430122</v>
          </cell>
          <cell r="H148" t="str">
            <v>RS</v>
          </cell>
        </row>
        <row r="149">
          <cell r="G149">
            <v>40005337</v>
          </cell>
          <cell r="H149" t="str">
            <v/>
          </cell>
        </row>
        <row r="150">
          <cell r="G150">
            <v>40005644</v>
          </cell>
          <cell r="H150" t="str">
            <v/>
          </cell>
        </row>
        <row r="151">
          <cell r="G151">
            <v>30113234</v>
          </cell>
          <cell r="H151" t="str">
            <v/>
          </cell>
        </row>
        <row r="152">
          <cell r="G152">
            <v>30126075</v>
          </cell>
          <cell r="H152" t="str">
            <v>RS</v>
          </cell>
        </row>
        <row r="153">
          <cell r="G153">
            <v>40005413</v>
          </cell>
          <cell r="H153" t="str">
            <v/>
          </cell>
        </row>
        <row r="154">
          <cell r="G154">
            <v>40006095</v>
          </cell>
          <cell r="H154" t="str">
            <v/>
          </cell>
        </row>
        <row r="155">
          <cell r="G155">
            <v>30468098</v>
          </cell>
          <cell r="H155" t="str">
            <v/>
          </cell>
        </row>
        <row r="156">
          <cell r="G156">
            <v>30484611</v>
          </cell>
          <cell r="H156" t="str">
            <v>RS</v>
          </cell>
        </row>
        <row r="157">
          <cell r="G157">
            <v>30459296</v>
          </cell>
          <cell r="H157" t="str">
            <v/>
          </cell>
        </row>
        <row r="158">
          <cell r="G158">
            <v>40006271</v>
          </cell>
          <cell r="H158" t="str">
            <v/>
          </cell>
        </row>
        <row r="159">
          <cell r="G159">
            <v>30482778</v>
          </cell>
          <cell r="H159" t="str">
            <v/>
          </cell>
        </row>
        <row r="160">
          <cell r="G160">
            <v>40004723</v>
          </cell>
          <cell r="H160" t="str">
            <v/>
          </cell>
        </row>
        <row r="161">
          <cell r="G161">
            <v>40006082</v>
          </cell>
          <cell r="H161" t="str">
            <v/>
          </cell>
        </row>
        <row r="162">
          <cell r="G162">
            <v>40005716</v>
          </cell>
          <cell r="H162" t="str">
            <v/>
          </cell>
        </row>
        <row r="163">
          <cell r="G163">
            <v>40006526</v>
          </cell>
          <cell r="H163" t="str">
            <v/>
          </cell>
        </row>
        <row r="164">
          <cell r="G164">
            <v>30478659</v>
          </cell>
          <cell r="H164" t="str">
            <v/>
          </cell>
        </row>
        <row r="165">
          <cell r="G165">
            <v>30465788</v>
          </cell>
          <cell r="H165" t="str">
            <v>RS</v>
          </cell>
        </row>
        <row r="166">
          <cell r="G166">
            <v>30135220</v>
          </cell>
          <cell r="H166" t="str">
            <v>FI</v>
          </cell>
        </row>
        <row r="167">
          <cell r="G167">
            <v>30061828</v>
          </cell>
          <cell r="H167" t="str">
            <v>RS</v>
          </cell>
        </row>
        <row r="168">
          <cell r="G168">
            <v>30126075</v>
          </cell>
          <cell r="H168" t="str">
            <v>RS</v>
          </cell>
        </row>
        <row r="169">
          <cell r="G169">
            <v>40007297</v>
          </cell>
          <cell r="H169" t="str">
            <v/>
          </cell>
        </row>
        <row r="170">
          <cell r="G170">
            <v>30478886</v>
          </cell>
          <cell r="H170" t="str">
            <v/>
          </cell>
        </row>
        <row r="171">
          <cell r="G171">
            <v>30386776</v>
          </cell>
          <cell r="H171" t="str">
            <v>RS</v>
          </cell>
        </row>
        <row r="172">
          <cell r="G172">
            <v>40001812</v>
          </cell>
          <cell r="H172" t="str">
            <v/>
          </cell>
        </row>
        <row r="173">
          <cell r="G173">
            <v>30083092</v>
          </cell>
          <cell r="H173" t="str">
            <v>IN</v>
          </cell>
        </row>
        <row r="174">
          <cell r="G174">
            <v>30483152</v>
          </cell>
          <cell r="H174" t="str">
            <v>RS</v>
          </cell>
        </row>
        <row r="175">
          <cell r="G175">
            <v>30483959</v>
          </cell>
          <cell r="H175" t="str">
            <v/>
          </cell>
        </row>
        <row r="176">
          <cell r="G176">
            <v>30485370</v>
          </cell>
          <cell r="H176" t="str">
            <v/>
          </cell>
        </row>
        <row r="177">
          <cell r="G177">
            <v>30073995</v>
          </cell>
          <cell r="H177" t="str">
            <v/>
          </cell>
        </row>
        <row r="178">
          <cell r="G178">
            <v>30485764</v>
          </cell>
          <cell r="H178" t="str">
            <v>FI</v>
          </cell>
        </row>
        <row r="179">
          <cell r="G179">
            <v>30480722</v>
          </cell>
          <cell r="H179" t="str">
            <v/>
          </cell>
        </row>
        <row r="180">
          <cell r="G180">
            <v>30082004</v>
          </cell>
          <cell r="H180" t="str">
            <v>RS</v>
          </cell>
        </row>
        <row r="181">
          <cell r="G181">
            <v>40005113</v>
          </cell>
          <cell r="H181" t="str">
            <v/>
          </cell>
        </row>
        <row r="182">
          <cell r="G182">
            <v>30378723</v>
          </cell>
          <cell r="H182" t="str">
            <v/>
          </cell>
        </row>
        <row r="183">
          <cell r="G183">
            <v>40007213</v>
          </cell>
          <cell r="H183" t="str">
            <v/>
          </cell>
        </row>
        <row r="184">
          <cell r="G184">
            <v>40001265</v>
          </cell>
          <cell r="H184" t="str">
            <v/>
          </cell>
        </row>
        <row r="185">
          <cell r="G185">
            <v>30259772</v>
          </cell>
          <cell r="H185" t="str">
            <v>RE</v>
          </cell>
        </row>
        <row r="186">
          <cell r="G186">
            <v>30352328</v>
          </cell>
          <cell r="H186" t="str">
            <v>RS</v>
          </cell>
        </row>
        <row r="187">
          <cell r="G187">
            <v>30485368</v>
          </cell>
          <cell r="H187" t="str">
            <v/>
          </cell>
        </row>
        <row r="188">
          <cell r="G188">
            <v>30484959</v>
          </cell>
          <cell r="H188" t="str">
            <v/>
          </cell>
        </row>
        <row r="189">
          <cell r="G189">
            <v>30068433</v>
          </cell>
          <cell r="H189" t="str">
            <v>FI</v>
          </cell>
        </row>
        <row r="190">
          <cell r="G190">
            <v>30339273</v>
          </cell>
          <cell r="H190" t="str">
            <v>RS</v>
          </cell>
        </row>
        <row r="191">
          <cell r="G191">
            <v>30377475</v>
          </cell>
          <cell r="H191" t="str">
            <v>RS</v>
          </cell>
        </row>
        <row r="192">
          <cell r="G192">
            <v>40003299</v>
          </cell>
          <cell r="H192" t="str">
            <v>RS</v>
          </cell>
        </row>
        <row r="193">
          <cell r="G193">
            <v>40003741</v>
          </cell>
          <cell r="H193" t="str">
            <v/>
          </cell>
        </row>
        <row r="194">
          <cell r="G194">
            <v>30124377</v>
          </cell>
          <cell r="H194" t="str">
            <v/>
          </cell>
        </row>
        <row r="195">
          <cell r="G195">
            <v>30128028</v>
          </cell>
          <cell r="H195" t="str">
            <v>RS</v>
          </cell>
        </row>
        <row r="196">
          <cell r="G196">
            <v>40001341</v>
          </cell>
          <cell r="H196" t="str">
            <v/>
          </cell>
        </row>
        <row r="197">
          <cell r="G197">
            <v>30076574</v>
          </cell>
          <cell r="H197" t="str">
            <v>RS</v>
          </cell>
        </row>
        <row r="198">
          <cell r="G198">
            <v>30389124</v>
          </cell>
          <cell r="H198" t="str">
            <v>RS</v>
          </cell>
        </row>
        <row r="199">
          <cell r="G199">
            <v>30468092</v>
          </cell>
          <cell r="H199" t="str">
            <v/>
          </cell>
        </row>
        <row r="200">
          <cell r="G200">
            <v>30458729</v>
          </cell>
          <cell r="H200" t="str">
            <v>RS</v>
          </cell>
        </row>
        <row r="201">
          <cell r="G201">
            <v>30486132</v>
          </cell>
          <cell r="H201" t="str">
            <v/>
          </cell>
        </row>
        <row r="202">
          <cell r="G202">
            <v>30291576</v>
          </cell>
          <cell r="H202" t="str">
            <v/>
          </cell>
        </row>
        <row r="203">
          <cell r="G203">
            <v>30485216</v>
          </cell>
          <cell r="H203" t="str">
            <v/>
          </cell>
        </row>
        <row r="204">
          <cell r="G204">
            <v>30396974</v>
          </cell>
          <cell r="H204" t="str">
            <v/>
          </cell>
        </row>
        <row r="205">
          <cell r="G205">
            <v>40003699</v>
          </cell>
          <cell r="H205" t="str">
            <v/>
          </cell>
        </row>
        <row r="206">
          <cell r="G206">
            <v>30468189</v>
          </cell>
          <cell r="H206" t="str">
            <v/>
          </cell>
        </row>
        <row r="207">
          <cell r="G207">
            <v>40006069</v>
          </cell>
          <cell r="H207" t="str">
            <v/>
          </cell>
        </row>
        <row r="208">
          <cell r="G208">
            <v>40007045</v>
          </cell>
          <cell r="H208" t="str">
            <v/>
          </cell>
        </row>
        <row r="209">
          <cell r="G209">
            <v>30083665</v>
          </cell>
          <cell r="H209" t="str">
            <v>RS</v>
          </cell>
        </row>
        <row r="210">
          <cell r="G210">
            <v>30220122</v>
          </cell>
          <cell r="H210" t="str">
            <v/>
          </cell>
        </row>
        <row r="211">
          <cell r="G211">
            <v>30463129</v>
          </cell>
          <cell r="H211" t="str">
            <v/>
          </cell>
        </row>
        <row r="212">
          <cell r="G212">
            <v>30463128</v>
          </cell>
          <cell r="H212" t="str">
            <v/>
          </cell>
        </row>
        <row r="213">
          <cell r="G213">
            <v>30135738</v>
          </cell>
          <cell r="H213" t="str">
            <v>RS</v>
          </cell>
        </row>
        <row r="214">
          <cell r="G214">
            <v>30483135</v>
          </cell>
          <cell r="H214" t="str">
            <v>RS</v>
          </cell>
        </row>
        <row r="215">
          <cell r="G215">
            <v>30176622</v>
          </cell>
          <cell r="H215" t="str">
            <v/>
          </cell>
        </row>
        <row r="216">
          <cell r="G216">
            <v>30171923</v>
          </cell>
          <cell r="H216" t="str">
            <v>RS</v>
          </cell>
        </row>
        <row r="217">
          <cell r="G217">
            <v>40007420</v>
          </cell>
          <cell r="H217" t="str">
            <v/>
          </cell>
        </row>
        <row r="218">
          <cell r="G218">
            <v>40003386</v>
          </cell>
          <cell r="H218" t="str">
            <v/>
          </cell>
        </row>
        <row r="219">
          <cell r="G219">
            <v>30428525</v>
          </cell>
          <cell r="H219" t="str">
            <v/>
          </cell>
        </row>
        <row r="220">
          <cell r="G220">
            <v>30076518</v>
          </cell>
          <cell r="H220" t="str">
            <v>OT</v>
          </cell>
        </row>
        <row r="221">
          <cell r="G221">
            <v>30080314</v>
          </cell>
          <cell r="H221" t="str">
            <v>RS</v>
          </cell>
        </row>
        <row r="222">
          <cell r="G222">
            <v>30101329</v>
          </cell>
          <cell r="H222" t="str">
            <v>RS</v>
          </cell>
        </row>
        <row r="223">
          <cell r="G223">
            <v>40006585</v>
          </cell>
          <cell r="H223" t="str">
            <v/>
          </cell>
        </row>
        <row r="224">
          <cell r="G224">
            <v>40004549</v>
          </cell>
          <cell r="H224" t="str">
            <v>FI</v>
          </cell>
        </row>
        <row r="225">
          <cell r="G225">
            <v>30482552</v>
          </cell>
          <cell r="H225" t="str">
            <v/>
          </cell>
        </row>
        <row r="226">
          <cell r="G226">
            <v>30345125</v>
          </cell>
          <cell r="H226" t="str">
            <v/>
          </cell>
        </row>
        <row r="227">
          <cell r="G227">
            <v>30469438</v>
          </cell>
          <cell r="H227" t="str">
            <v>RS</v>
          </cell>
        </row>
        <row r="228">
          <cell r="G228">
            <v>30485172</v>
          </cell>
          <cell r="H228" t="str">
            <v/>
          </cell>
        </row>
        <row r="229">
          <cell r="G229">
            <v>30483183</v>
          </cell>
          <cell r="H229" t="str">
            <v/>
          </cell>
        </row>
        <row r="230">
          <cell r="G230">
            <v>30135847</v>
          </cell>
          <cell r="H230" t="str">
            <v/>
          </cell>
        </row>
        <row r="231">
          <cell r="G231">
            <v>30376573</v>
          </cell>
          <cell r="H231" t="str">
            <v/>
          </cell>
        </row>
        <row r="232">
          <cell r="G232">
            <v>30342976</v>
          </cell>
          <cell r="H232" t="str">
            <v/>
          </cell>
        </row>
        <row r="233">
          <cell r="G233">
            <v>30135059</v>
          </cell>
          <cell r="H233" t="str">
            <v>RS</v>
          </cell>
        </row>
        <row r="234">
          <cell r="G234">
            <v>40001257</v>
          </cell>
          <cell r="H234" t="str">
            <v/>
          </cell>
        </row>
        <row r="235">
          <cell r="G235">
            <v>40006007</v>
          </cell>
          <cell r="H235" t="str">
            <v/>
          </cell>
        </row>
        <row r="236">
          <cell r="G236">
            <v>30395422</v>
          </cell>
          <cell r="H236" t="str">
            <v/>
          </cell>
        </row>
        <row r="237">
          <cell r="G237">
            <v>30458322</v>
          </cell>
          <cell r="H237" t="str">
            <v/>
          </cell>
        </row>
        <row r="238">
          <cell r="G238">
            <v>30354128</v>
          </cell>
          <cell r="H238" t="str">
            <v>RS</v>
          </cell>
        </row>
        <row r="239">
          <cell r="G239">
            <v>30484973</v>
          </cell>
          <cell r="H239" t="str">
            <v/>
          </cell>
        </row>
        <row r="240">
          <cell r="G240">
            <v>40004104</v>
          </cell>
          <cell r="H240" t="str">
            <v/>
          </cell>
        </row>
        <row r="241">
          <cell r="G241">
            <v>30471833</v>
          </cell>
          <cell r="H241" t="str">
            <v>RS</v>
          </cell>
        </row>
        <row r="242">
          <cell r="G242">
            <v>30402322</v>
          </cell>
          <cell r="H242" t="str">
            <v>RS</v>
          </cell>
        </row>
        <row r="243">
          <cell r="G243">
            <v>30458872</v>
          </cell>
          <cell r="H243" t="str">
            <v>RS</v>
          </cell>
        </row>
        <row r="244">
          <cell r="G244">
            <v>30481273</v>
          </cell>
          <cell r="H244" t="str">
            <v/>
          </cell>
        </row>
        <row r="245">
          <cell r="G245">
            <v>30485242</v>
          </cell>
          <cell r="H245" t="str">
            <v/>
          </cell>
        </row>
        <row r="246">
          <cell r="G246">
            <v>30485168</v>
          </cell>
          <cell r="H246" t="str">
            <v/>
          </cell>
        </row>
        <row r="247">
          <cell r="G247">
            <v>30387824</v>
          </cell>
          <cell r="H247" t="str">
            <v/>
          </cell>
        </row>
        <row r="248">
          <cell r="G248">
            <v>30073367</v>
          </cell>
          <cell r="H248" t="str">
            <v>RS</v>
          </cell>
        </row>
        <row r="249">
          <cell r="G249">
            <v>40005532</v>
          </cell>
          <cell r="H249" t="str">
            <v/>
          </cell>
        </row>
        <row r="250">
          <cell r="G250">
            <v>30341784</v>
          </cell>
          <cell r="H250" t="str">
            <v>RS</v>
          </cell>
        </row>
        <row r="251">
          <cell r="G251">
            <v>30071585</v>
          </cell>
          <cell r="H251" t="str">
            <v>FI</v>
          </cell>
        </row>
        <row r="252">
          <cell r="G252">
            <v>40005969</v>
          </cell>
          <cell r="H252" t="str">
            <v/>
          </cell>
        </row>
        <row r="253">
          <cell r="G253">
            <v>30135078</v>
          </cell>
          <cell r="H253" t="str">
            <v>RS</v>
          </cell>
        </row>
        <row r="254">
          <cell r="G254">
            <v>30464765</v>
          </cell>
          <cell r="H254" t="str">
            <v/>
          </cell>
        </row>
        <row r="255">
          <cell r="G255">
            <v>30349931</v>
          </cell>
          <cell r="H255" t="str">
            <v/>
          </cell>
        </row>
        <row r="256">
          <cell r="G256">
            <v>30063478</v>
          </cell>
          <cell r="H256" t="str">
            <v>RS</v>
          </cell>
        </row>
        <row r="257">
          <cell r="G257">
            <v>30136723</v>
          </cell>
          <cell r="H257" t="str">
            <v>RS</v>
          </cell>
        </row>
        <row r="258">
          <cell r="G258">
            <v>30484941</v>
          </cell>
          <cell r="H258" t="str">
            <v/>
          </cell>
        </row>
        <row r="259">
          <cell r="G259">
            <v>30483001</v>
          </cell>
          <cell r="H259" t="str">
            <v>RS</v>
          </cell>
        </row>
        <row r="260">
          <cell r="G260">
            <v>30485153</v>
          </cell>
          <cell r="H260" t="str">
            <v/>
          </cell>
        </row>
        <row r="261">
          <cell r="G261">
            <v>30462785</v>
          </cell>
          <cell r="H261" t="str">
            <v/>
          </cell>
        </row>
        <row r="262">
          <cell r="G262">
            <v>40003491</v>
          </cell>
          <cell r="H262" t="str">
            <v>RS</v>
          </cell>
        </row>
        <row r="263">
          <cell r="G263">
            <v>30455973</v>
          </cell>
          <cell r="H263" t="str">
            <v>RS</v>
          </cell>
        </row>
        <row r="264">
          <cell r="G264">
            <v>30468387</v>
          </cell>
          <cell r="H264" t="str">
            <v/>
          </cell>
        </row>
        <row r="265">
          <cell r="G265">
            <v>30488869</v>
          </cell>
          <cell r="H265" t="str">
            <v>RS</v>
          </cell>
        </row>
        <row r="266">
          <cell r="G266">
            <v>30481026</v>
          </cell>
          <cell r="H266" t="str">
            <v>RS</v>
          </cell>
        </row>
        <row r="267">
          <cell r="G267">
            <v>30204522</v>
          </cell>
          <cell r="H267" t="str">
            <v/>
          </cell>
        </row>
        <row r="268">
          <cell r="G268">
            <v>30107499</v>
          </cell>
          <cell r="H268" t="str">
            <v>RS</v>
          </cell>
        </row>
        <row r="269">
          <cell r="G269">
            <v>30237972</v>
          </cell>
          <cell r="H269" t="str">
            <v>RS</v>
          </cell>
        </row>
        <row r="270">
          <cell r="G270">
            <v>40004593</v>
          </cell>
          <cell r="H270" t="str">
            <v/>
          </cell>
        </row>
        <row r="271">
          <cell r="G271">
            <v>40005531</v>
          </cell>
          <cell r="H271" t="str">
            <v/>
          </cell>
        </row>
        <row r="272">
          <cell r="G272">
            <v>40007520</v>
          </cell>
          <cell r="H272" t="str">
            <v/>
          </cell>
        </row>
        <row r="273">
          <cell r="G273">
            <v>30488069</v>
          </cell>
          <cell r="H273" t="str">
            <v/>
          </cell>
        </row>
        <row r="274">
          <cell r="G274">
            <v>40006939</v>
          </cell>
          <cell r="H274" t="str">
            <v/>
          </cell>
        </row>
        <row r="275">
          <cell r="G275">
            <v>40006790</v>
          </cell>
          <cell r="H275" t="str">
            <v/>
          </cell>
        </row>
        <row r="276">
          <cell r="G276">
            <v>20195455</v>
          </cell>
          <cell r="H276" t="str">
            <v/>
          </cell>
        </row>
        <row r="277">
          <cell r="G277">
            <v>30351343</v>
          </cell>
          <cell r="H277" t="str">
            <v/>
          </cell>
        </row>
        <row r="278">
          <cell r="G278">
            <v>30465245</v>
          </cell>
          <cell r="H278" t="str">
            <v>RS</v>
          </cell>
        </row>
        <row r="279">
          <cell r="G279">
            <v>30480724</v>
          </cell>
          <cell r="H279" t="str">
            <v>RS</v>
          </cell>
        </row>
        <row r="280">
          <cell r="G280">
            <v>40002614</v>
          </cell>
          <cell r="H280" t="str">
            <v/>
          </cell>
        </row>
        <row r="281">
          <cell r="G281">
            <v>30484964</v>
          </cell>
          <cell r="H281" t="str">
            <v/>
          </cell>
        </row>
        <row r="282">
          <cell r="G282">
            <v>30134462</v>
          </cell>
          <cell r="H282" t="str">
            <v/>
          </cell>
        </row>
        <row r="283">
          <cell r="G283">
            <v>30483775</v>
          </cell>
          <cell r="H283" t="str">
            <v/>
          </cell>
        </row>
        <row r="284">
          <cell r="G284">
            <v>30349526</v>
          </cell>
          <cell r="H284" t="str">
            <v>RS</v>
          </cell>
        </row>
        <row r="285">
          <cell r="G285">
            <v>40003154</v>
          </cell>
          <cell r="H285" t="str">
            <v/>
          </cell>
        </row>
        <row r="286">
          <cell r="G286">
            <v>30485663</v>
          </cell>
          <cell r="H286" t="str">
            <v/>
          </cell>
        </row>
        <row r="287">
          <cell r="G287">
            <v>30036048</v>
          </cell>
          <cell r="H287" t="str">
            <v>RS</v>
          </cell>
        </row>
        <row r="288">
          <cell r="G288">
            <v>40006583</v>
          </cell>
          <cell r="H288" t="str">
            <v/>
          </cell>
        </row>
        <row r="289">
          <cell r="G289">
            <v>40005433</v>
          </cell>
          <cell r="H289" t="str">
            <v/>
          </cell>
        </row>
        <row r="290">
          <cell r="G290">
            <v>30128989</v>
          </cell>
          <cell r="H290" t="str">
            <v>RS</v>
          </cell>
        </row>
        <row r="291">
          <cell r="G291">
            <v>30483800</v>
          </cell>
          <cell r="H291" t="str">
            <v/>
          </cell>
        </row>
        <row r="292">
          <cell r="G292">
            <v>30101509</v>
          </cell>
          <cell r="H292" t="str">
            <v>RS</v>
          </cell>
        </row>
        <row r="293">
          <cell r="G293">
            <v>30110267</v>
          </cell>
          <cell r="H293" t="str">
            <v>OT</v>
          </cell>
        </row>
        <row r="294">
          <cell r="G294">
            <v>30116443</v>
          </cell>
          <cell r="H294" t="str">
            <v>RS</v>
          </cell>
        </row>
        <row r="295">
          <cell r="G295">
            <v>30485141</v>
          </cell>
          <cell r="H295" t="str">
            <v/>
          </cell>
        </row>
        <row r="296">
          <cell r="G296">
            <v>30355425</v>
          </cell>
          <cell r="H296" t="str">
            <v/>
          </cell>
        </row>
        <row r="297">
          <cell r="G297">
            <v>30483010</v>
          </cell>
          <cell r="H297" t="str">
            <v/>
          </cell>
        </row>
        <row r="298">
          <cell r="G298">
            <v>40006582</v>
          </cell>
          <cell r="H298" t="str">
            <v/>
          </cell>
        </row>
        <row r="299">
          <cell r="G299">
            <v>40005284</v>
          </cell>
          <cell r="H299" t="str">
            <v>FI</v>
          </cell>
        </row>
        <row r="300">
          <cell r="G300">
            <v>40007289</v>
          </cell>
          <cell r="H300" t="str">
            <v/>
          </cell>
        </row>
        <row r="301">
          <cell r="G301">
            <v>40006991</v>
          </cell>
          <cell r="H301" t="str">
            <v/>
          </cell>
        </row>
        <row r="302">
          <cell r="G302">
            <v>20157700</v>
          </cell>
          <cell r="H302" t="str">
            <v>RS</v>
          </cell>
        </row>
        <row r="303">
          <cell r="G303">
            <v>30459287</v>
          </cell>
          <cell r="H303" t="str">
            <v/>
          </cell>
        </row>
        <row r="304">
          <cell r="G304">
            <v>40003083</v>
          </cell>
          <cell r="H304" t="str">
            <v/>
          </cell>
        </row>
        <row r="305">
          <cell r="G305">
            <v>40006648</v>
          </cell>
          <cell r="H305" t="str">
            <v/>
          </cell>
        </row>
        <row r="306">
          <cell r="G306">
            <v>30329325</v>
          </cell>
          <cell r="H306" t="str">
            <v/>
          </cell>
        </row>
        <row r="307">
          <cell r="G307">
            <v>40007216</v>
          </cell>
          <cell r="H307" t="str">
            <v/>
          </cell>
        </row>
        <row r="308">
          <cell r="G308">
            <v>40006869</v>
          </cell>
          <cell r="H308" t="str">
            <v/>
          </cell>
        </row>
        <row r="309">
          <cell r="G309">
            <v>30461279</v>
          </cell>
          <cell r="H309" t="str">
            <v>RS</v>
          </cell>
        </row>
        <row r="310">
          <cell r="G310">
            <v>40003812</v>
          </cell>
          <cell r="H310" t="str">
            <v/>
          </cell>
        </row>
        <row r="311">
          <cell r="G311">
            <v>30352430</v>
          </cell>
          <cell r="H311" t="str">
            <v>RS</v>
          </cell>
        </row>
        <row r="312">
          <cell r="G312">
            <v>40002388</v>
          </cell>
          <cell r="H312" t="str">
            <v>RS</v>
          </cell>
        </row>
        <row r="313">
          <cell r="G313">
            <v>40000444</v>
          </cell>
          <cell r="H313" t="str">
            <v/>
          </cell>
        </row>
        <row r="314">
          <cell r="G314">
            <v>30485153</v>
          </cell>
          <cell r="H314" t="str">
            <v/>
          </cell>
        </row>
        <row r="315">
          <cell r="G315">
            <v>40006661</v>
          </cell>
          <cell r="H315" t="str">
            <v/>
          </cell>
        </row>
        <row r="316">
          <cell r="G316">
            <v>30438574</v>
          </cell>
          <cell r="H316" t="str">
            <v/>
          </cell>
        </row>
        <row r="317">
          <cell r="G317">
            <v>40005008</v>
          </cell>
          <cell r="H317" t="str">
            <v/>
          </cell>
        </row>
        <row r="318">
          <cell r="G318">
            <v>40004690</v>
          </cell>
          <cell r="H318" t="str">
            <v/>
          </cell>
        </row>
        <row r="319">
          <cell r="G319">
            <v>30130060</v>
          </cell>
          <cell r="H319" t="str">
            <v>IN</v>
          </cell>
        </row>
        <row r="320">
          <cell r="G320">
            <v>30154323</v>
          </cell>
          <cell r="H320" t="str">
            <v>RS</v>
          </cell>
        </row>
        <row r="321">
          <cell r="G321">
            <v>30350522</v>
          </cell>
          <cell r="H321" t="str">
            <v>RS</v>
          </cell>
        </row>
        <row r="322">
          <cell r="G322">
            <v>40002461</v>
          </cell>
          <cell r="H322" t="str">
            <v/>
          </cell>
        </row>
        <row r="323">
          <cell r="G323">
            <v>30092386</v>
          </cell>
          <cell r="H323" t="str">
            <v/>
          </cell>
        </row>
        <row r="324">
          <cell r="G324">
            <v>30339483</v>
          </cell>
          <cell r="H324" t="str">
            <v>RS</v>
          </cell>
        </row>
        <row r="325">
          <cell r="G325">
            <v>30430874</v>
          </cell>
          <cell r="H325" t="str">
            <v/>
          </cell>
        </row>
        <row r="326">
          <cell r="G326">
            <v>30484307</v>
          </cell>
          <cell r="H326" t="str">
            <v/>
          </cell>
        </row>
        <row r="327">
          <cell r="G327">
            <v>40001654</v>
          </cell>
          <cell r="H327" t="str">
            <v/>
          </cell>
        </row>
        <row r="328">
          <cell r="G328">
            <v>30488936</v>
          </cell>
          <cell r="H328" t="str">
            <v/>
          </cell>
        </row>
        <row r="329">
          <cell r="G329">
            <v>40006987</v>
          </cell>
          <cell r="H329" t="str">
            <v/>
          </cell>
        </row>
        <row r="330">
          <cell r="G330">
            <v>30070314</v>
          </cell>
          <cell r="H330" t="str">
            <v/>
          </cell>
        </row>
        <row r="331">
          <cell r="G331">
            <v>30083300</v>
          </cell>
          <cell r="H331" t="str">
            <v>RS</v>
          </cell>
        </row>
        <row r="332">
          <cell r="G332">
            <v>30488518</v>
          </cell>
          <cell r="H332" t="str">
            <v/>
          </cell>
        </row>
        <row r="333">
          <cell r="G333">
            <v>30087299</v>
          </cell>
          <cell r="H333" t="str">
            <v>RS</v>
          </cell>
        </row>
        <row r="334">
          <cell r="G334">
            <v>40003385</v>
          </cell>
          <cell r="H334" t="str">
            <v/>
          </cell>
        </row>
        <row r="335">
          <cell r="G335">
            <v>30486204</v>
          </cell>
          <cell r="H335" t="str">
            <v/>
          </cell>
        </row>
        <row r="336">
          <cell r="G336">
            <v>30361582</v>
          </cell>
          <cell r="H336" t="str">
            <v/>
          </cell>
        </row>
        <row r="337">
          <cell r="G337">
            <v>30103252</v>
          </cell>
          <cell r="H337" t="str">
            <v>RS</v>
          </cell>
        </row>
        <row r="338">
          <cell r="G338">
            <v>30115252</v>
          </cell>
          <cell r="H338" t="str">
            <v>RS</v>
          </cell>
        </row>
        <row r="339">
          <cell r="G339">
            <v>30096049</v>
          </cell>
          <cell r="H339" t="str">
            <v/>
          </cell>
        </row>
        <row r="340">
          <cell r="G340">
            <v>30104476</v>
          </cell>
          <cell r="H340" t="str">
            <v>RS</v>
          </cell>
        </row>
        <row r="341">
          <cell r="G341">
            <v>40005643</v>
          </cell>
          <cell r="H341" t="str">
            <v/>
          </cell>
        </row>
        <row r="342">
          <cell r="G342">
            <v>20190549</v>
          </cell>
          <cell r="H342" t="str">
            <v>RS</v>
          </cell>
        </row>
        <row r="343">
          <cell r="G343">
            <v>40007190</v>
          </cell>
          <cell r="H343" t="str">
            <v/>
          </cell>
        </row>
        <row r="344">
          <cell r="G344">
            <v>40006808</v>
          </cell>
          <cell r="H344" t="str">
            <v/>
          </cell>
        </row>
        <row r="345">
          <cell r="G345">
            <v>30480757</v>
          </cell>
          <cell r="H345" t="str">
            <v/>
          </cell>
        </row>
        <row r="346">
          <cell r="G346">
            <v>30481245</v>
          </cell>
          <cell r="H346" t="str">
            <v/>
          </cell>
        </row>
        <row r="347">
          <cell r="G347">
            <v>30068433</v>
          </cell>
          <cell r="H347" t="str">
            <v>RS</v>
          </cell>
        </row>
        <row r="348">
          <cell r="G348">
            <v>40006679</v>
          </cell>
          <cell r="H348" t="str">
            <v/>
          </cell>
        </row>
        <row r="349">
          <cell r="G349">
            <v>40006050</v>
          </cell>
          <cell r="H349" t="str">
            <v/>
          </cell>
        </row>
        <row r="350">
          <cell r="G350">
            <v>30128832</v>
          </cell>
          <cell r="H350" t="str">
            <v>RS</v>
          </cell>
        </row>
        <row r="351">
          <cell r="G351">
            <v>30486466</v>
          </cell>
          <cell r="H351" t="str">
            <v/>
          </cell>
        </row>
        <row r="352">
          <cell r="G352">
            <v>40003406</v>
          </cell>
          <cell r="H352" t="str">
            <v/>
          </cell>
        </row>
        <row r="353">
          <cell r="G353">
            <v>30488064</v>
          </cell>
          <cell r="H353" t="str">
            <v/>
          </cell>
        </row>
        <row r="354">
          <cell r="G354">
            <v>30396276</v>
          </cell>
          <cell r="H354" t="str">
            <v/>
          </cell>
        </row>
        <row r="355">
          <cell r="G355">
            <v>30395727</v>
          </cell>
          <cell r="H355" t="str">
            <v>RS</v>
          </cell>
        </row>
        <row r="356">
          <cell r="G356">
            <v>30325327</v>
          </cell>
          <cell r="H356" t="str">
            <v/>
          </cell>
        </row>
        <row r="357">
          <cell r="G357">
            <v>30342025</v>
          </cell>
          <cell r="H357" t="str">
            <v/>
          </cell>
        </row>
        <row r="358">
          <cell r="G358">
            <v>30399945</v>
          </cell>
          <cell r="H358" t="str">
            <v/>
          </cell>
        </row>
        <row r="359">
          <cell r="G359">
            <v>30226672</v>
          </cell>
          <cell r="H359" t="str">
            <v/>
          </cell>
        </row>
        <row r="360">
          <cell r="G360">
            <v>30137590</v>
          </cell>
          <cell r="H360" t="str">
            <v>RS</v>
          </cell>
        </row>
        <row r="361">
          <cell r="G361">
            <v>40005123</v>
          </cell>
          <cell r="H361" t="str">
            <v/>
          </cell>
        </row>
        <row r="362">
          <cell r="G362">
            <v>30071843</v>
          </cell>
          <cell r="H362" t="str">
            <v>RS</v>
          </cell>
        </row>
        <row r="363">
          <cell r="G363">
            <v>30043744</v>
          </cell>
          <cell r="H363" t="str">
            <v>RS</v>
          </cell>
        </row>
        <row r="364">
          <cell r="G364">
            <v>40006298</v>
          </cell>
          <cell r="H364" t="str">
            <v/>
          </cell>
        </row>
        <row r="365">
          <cell r="G365">
            <v>30182972</v>
          </cell>
          <cell r="H365" t="str">
            <v/>
          </cell>
        </row>
        <row r="366">
          <cell r="G366">
            <v>30486350</v>
          </cell>
          <cell r="H366" t="str">
            <v/>
          </cell>
        </row>
        <row r="367">
          <cell r="G367">
            <v>30384933</v>
          </cell>
          <cell r="H367" t="str">
            <v>RS</v>
          </cell>
        </row>
        <row r="368">
          <cell r="G368">
            <v>30416124</v>
          </cell>
          <cell r="H368" t="str">
            <v>RS</v>
          </cell>
        </row>
        <row r="369">
          <cell r="G369">
            <v>30208122</v>
          </cell>
          <cell r="H369" t="str">
            <v/>
          </cell>
        </row>
        <row r="370">
          <cell r="G370">
            <v>40007188</v>
          </cell>
          <cell r="H370" t="str">
            <v/>
          </cell>
        </row>
        <row r="371">
          <cell r="G371">
            <v>40006771</v>
          </cell>
          <cell r="H371" t="str">
            <v/>
          </cell>
        </row>
        <row r="372">
          <cell r="G372">
            <v>30057787</v>
          </cell>
          <cell r="H372" t="str">
            <v>RS</v>
          </cell>
        </row>
        <row r="373">
          <cell r="G373">
            <v>40007371</v>
          </cell>
          <cell r="H373" t="str">
            <v/>
          </cell>
        </row>
        <row r="374">
          <cell r="G374">
            <v>40007412</v>
          </cell>
          <cell r="H374" t="str">
            <v/>
          </cell>
        </row>
        <row r="375">
          <cell r="G375">
            <v>40004579</v>
          </cell>
          <cell r="H375" t="str">
            <v/>
          </cell>
        </row>
        <row r="376">
          <cell r="G376">
            <v>40007207</v>
          </cell>
          <cell r="H376" t="str">
            <v/>
          </cell>
        </row>
        <row r="377">
          <cell r="G377">
            <v>40006643</v>
          </cell>
          <cell r="H377" t="str">
            <v/>
          </cell>
        </row>
        <row r="378">
          <cell r="G378">
            <v>40006520</v>
          </cell>
          <cell r="H378" t="str">
            <v/>
          </cell>
        </row>
        <row r="379">
          <cell r="G379">
            <v>40006637</v>
          </cell>
          <cell r="H379" t="str">
            <v/>
          </cell>
        </row>
        <row r="380">
          <cell r="G380">
            <v>40006674</v>
          </cell>
          <cell r="H380" t="str">
            <v/>
          </cell>
        </row>
        <row r="381">
          <cell r="G381">
            <v>40006801</v>
          </cell>
          <cell r="H381" t="str">
            <v/>
          </cell>
        </row>
        <row r="382">
          <cell r="G382">
            <v>30237972</v>
          </cell>
          <cell r="H382" t="str">
            <v>OT</v>
          </cell>
        </row>
        <row r="383">
          <cell r="G383">
            <v>30137060</v>
          </cell>
          <cell r="H383" t="str">
            <v/>
          </cell>
        </row>
        <row r="384">
          <cell r="G384">
            <v>30078798</v>
          </cell>
          <cell r="H384" t="str">
            <v>RS</v>
          </cell>
        </row>
        <row r="385">
          <cell r="G385">
            <v>30073164</v>
          </cell>
          <cell r="H385" t="str">
            <v>RS</v>
          </cell>
        </row>
        <row r="386">
          <cell r="G386">
            <v>30447539</v>
          </cell>
          <cell r="H386" t="str">
            <v>RS</v>
          </cell>
        </row>
        <row r="387">
          <cell r="G387">
            <v>30384235</v>
          </cell>
          <cell r="H387" t="str">
            <v>RS</v>
          </cell>
        </row>
        <row r="388">
          <cell r="G388">
            <v>40005739</v>
          </cell>
          <cell r="H388" t="str">
            <v/>
          </cell>
        </row>
        <row r="389">
          <cell r="G389">
            <v>30465145</v>
          </cell>
          <cell r="H389" t="str">
            <v>OT</v>
          </cell>
        </row>
        <row r="390">
          <cell r="G390">
            <v>40007366</v>
          </cell>
          <cell r="H390" t="str">
            <v/>
          </cell>
        </row>
        <row r="391">
          <cell r="G391">
            <v>30067012</v>
          </cell>
          <cell r="H391" t="str">
            <v>RE</v>
          </cell>
        </row>
        <row r="392">
          <cell r="G392">
            <v>40002978</v>
          </cell>
          <cell r="H392" t="str">
            <v/>
          </cell>
        </row>
        <row r="393">
          <cell r="G393">
            <v>30488541</v>
          </cell>
          <cell r="H393" t="str">
            <v/>
          </cell>
        </row>
        <row r="394">
          <cell r="G394">
            <v>30488439</v>
          </cell>
          <cell r="H394" t="str">
            <v/>
          </cell>
        </row>
        <row r="395">
          <cell r="G395">
            <v>40005550</v>
          </cell>
          <cell r="H395" t="str">
            <v/>
          </cell>
        </row>
        <row r="396">
          <cell r="G396">
            <v>30488314</v>
          </cell>
          <cell r="H396" t="str">
            <v/>
          </cell>
        </row>
        <row r="397">
          <cell r="G397">
            <v>40007180</v>
          </cell>
          <cell r="H397" t="str">
            <v/>
          </cell>
        </row>
        <row r="398">
          <cell r="G398">
            <v>30488871</v>
          </cell>
          <cell r="H398" t="str">
            <v/>
          </cell>
        </row>
        <row r="399">
          <cell r="G399">
            <v>30126075</v>
          </cell>
          <cell r="H399" t="str">
            <v/>
          </cell>
        </row>
        <row r="400">
          <cell r="G400">
            <v>40006182</v>
          </cell>
          <cell r="H400" t="str">
            <v/>
          </cell>
        </row>
        <row r="401">
          <cell r="G401">
            <v>30487187</v>
          </cell>
          <cell r="H401" t="str">
            <v/>
          </cell>
        </row>
        <row r="402">
          <cell r="G402">
            <v>30083335</v>
          </cell>
          <cell r="H402" t="str">
            <v>RE</v>
          </cell>
        </row>
        <row r="403">
          <cell r="G403">
            <v>30083335</v>
          </cell>
          <cell r="H403" t="str">
            <v>RE</v>
          </cell>
        </row>
        <row r="404">
          <cell r="G404">
            <v>40002944</v>
          </cell>
          <cell r="H404" t="str">
            <v/>
          </cell>
        </row>
        <row r="405">
          <cell r="G405">
            <v>30091074</v>
          </cell>
          <cell r="H405" t="str">
            <v/>
          </cell>
        </row>
        <row r="406">
          <cell r="G406">
            <v>30071878</v>
          </cell>
          <cell r="H406" t="str">
            <v>FI</v>
          </cell>
        </row>
        <row r="407">
          <cell r="G407">
            <v>30480167</v>
          </cell>
          <cell r="H407" t="str">
            <v/>
          </cell>
        </row>
        <row r="408">
          <cell r="G408">
            <v>40006683</v>
          </cell>
          <cell r="H408" t="str">
            <v/>
          </cell>
        </row>
        <row r="409">
          <cell r="G409">
            <v>30355384</v>
          </cell>
          <cell r="H409" t="str">
            <v/>
          </cell>
        </row>
        <row r="410">
          <cell r="G410">
            <v>30488718</v>
          </cell>
          <cell r="H410" t="str">
            <v/>
          </cell>
        </row>
        <row r="411">
          <cell r="G411">
            <v>40000911</v>
          </cell>
          <cell r="H411" t="str">
            <v/>
          </cell>
        </row>
        <row r="412">
          <cell r="G412">
            <v>40003559</v>
          </cell>
          <cell r="H412" t="str">
            <v>FI</v>
          </cell>
        </row>
        <row r="413">
          <cell r="G413">
            <v>30087497</v>
          </cell>
          <cell r="H413" t="str">
            <v>RS</v>
          </cell>
        </row>
        <row r="414">
          <cell r="G414">
            <v>30070432</v>
          </cell>
          <cell r="H414" t="str">
            <v>RS</v>
          </cell>
        </row>
        <row r="415">
          <cell r="G415">
            <v>40000984</v>
          </cell>
          <cell r="H415" t="str">
            <v/>
          </cell>
        </row>
        <row r="416">
          <cell r="G416">
            <v>30186422</v>
          </cell>
          <cell r="H416" t="str">
            <v/>
          </cell>
        </row>
        <row r="417">
          <cell r="G417">
            <v>30124802</v>
          </cell>
          <cell r="H417" t="str">
            <v/>
          </cell>
        </row>
        <row r="418">
          <cell r="G418" t="str">
            <v>20144598-3</v>
          </cell>
          <cell r="H418" t="str">
            <v>RE</v>
          </cell>
        </row>
        <row r="419">
          <cell r="G419">
            <v>30487536</v>
          </cell>
          <cell r="H419" t="str">
            <v/>
          </cell>
        </row>
        <row r="420">
          <cell r="G420">
            <v>30137137</v>
          </cell>
          <cell r="H420" t="str">
            <v/>
          </cell>
        </row>
        <row r="421">
          <cell r="G421">
            <v>40003349</v>
          </cell>
          <cell r="H421" t="str">
            <v>RS</v>
          </cell>
        </row>
        <row r="422">
          <cell r="G422">
            <v>40003749</v>
          </cell>
          <cell r="H422" t="str">
            <v>RS</v>
          </cell>
        </row>
        <row r="423">
          <cell r="G423">
            <v>40005285</v>
          </cell>
          <cell r="H423" t="str">
            <v>FI</v>
          </cell>
        </row>
        <row r="424">
          <cell r="G424">
            <v>40003627</v>
          </cell>
          <cell r="H424" t="str">
            <v/>
          </cell>
        </row>
        <row r="425">
          <cell r="G425">
            <v>40004251</v>
          </cell>
          <cell r="H425" t="str">
            <v>OT</v>
          </cell>
        </row>
        <row r="426">
          <cell r="G426">
            <v>30342276</v>
          </cell>
          <cell r="H426" t="str">
            <v/>
          </cell>
        </row>
        <row r="427">
          <cell r="G427">
            <v>30092135</v>
          </cell>
          <cell r="H427" t="str">
            <v/>
          </cell>
        </row>
        <row r="428">
          <cell r="G428">
            <v>30133755</v>
          </cell>
          <cell r="H428" t="str">
            <v/>
          </cell>
        </row>
        <row r="429">
          <cell r="G429">
            <v>40007264</v>
          </cell>
          <cell r="H429" t="str">
            <v/>
          </cell>
        </row>
        <row r="430">
          <cell r="G430">
            <v>30427823</v>
          </cell>
          <cell r="H430" t="str">
            <v/>
          </cell>
        </row>
        <row r="431">
          <cell r="G431">
            <v>40006184</v>
          </cell>
          <cell r="H431" t="str">
            <v/>
          </cell>
        </row>
        <row r="432">
          <cell r="G432">
            <v>40007388</v>
          </cell>
          <cell r="H432" t="str">
            <v/>
          </cell>
        </row>
        <row r="433">
          <cell r="G433">
            <v>30051950</v>
          </cell>
          <cell r="H433" t="str">
            <v>RS</v>
          </cell>
        </row>
        <row r="434">
          <cell r="G434">
            <v>40000419</v>
          </cell>
          <cell r="H434" t="str">
            <v/>
          </cell>
        </row>
        <row r="435">
          <cell r="G435">
            <v>30488910</v>
          </cell>
          <cell r="H435" t="str">
            <v/>
          </cell>
        </row>
        <row r="436">
          <cell r="G436">
            <v>30486825</v>
          </cell>
          <cell r="H436" t="str">
            <v/>
          </cell>
        </row>
        <row r="437">
          <cell r="G437">
            <v>30486824</v>
          </cell>
          <cell r="H437" t="str">
            <v/>
          </cell>
        </row>
        <row r="438">
          <cell r="G438">
            <v>30482586</v>
          </cell>
          <cell r="H438" t="str">
            <v/>
          </cell>
        </row>
        <row r="439">
          <cell r="G439">
            <v>40004926</v>
          </cell>
          <cell r="H439" t="str">
            <v>OT</v>
          </cell>
        </row>
        <row r="440">
          <cell r="G440">
            <v>30340224</v>
          </cell>
          <cell r="H440" t="str">
            <v/>
          </cell>
        </row>
        <row r="441">
          <cell r="G441">
            <v>30362030</v>
          </cell>
          <cell r="H441" t="str">
            <v/>
          </cell>
        </row>
        <row r="442">
          <cell r="G442">
            <v>40004490</v>
          </cell>
          <cell r="H442" t="str">
            <v/>
          </cell>
        </row>
        <row r="443">
          <cell r="G443">
            <v>30137134</v>
          </cell>
          <cell r="H443" t="str">
            <v/>
          </cell>
        </row>
        <row r="444">
          <cell r="G444">
            <v>40005696</v>
          </cell>
          <cell r="H444" t="str">
            <v/>
          </cell>
        </row>
        <row r="445">
          <cell r="G445">
            <v>40000775</v>
          </cell>
          <cell r="H445" t="str">
            <v/>
          </cell>
        </row>
        <row r="446">
          <cell r="G446">
            <v>30459296</v>
          </cell>
          <cell r="H446" t="str">
            <v/>
          </cell>
        </row>
        <row r="447">
          <cell r="G447">
            <v>30125776</v>
          </cell>
          <cell r="H447" t="str">
            <v>RS</v>
          </cell>
        </row>
        <row r="448">
          <cell r="G448">
            <v>40004575</v>
          </cell>
          <cell r="H448" t="str">
            <v/>
          </cell>
        </row>
        <row r="449">
          <cell r="G449">
            <v>30071598</v>
          </cell>
          <cell r="H449" t="str">
            <v/>
          </cell>
        </row>
        <row r="450">
          <cell r="G450">
            <v>30304222</v>
          </cell>
          <cell r="H450" t="str">
            <v>RS</v>
          </cell>
        </row>
        <row r="451">
          <cell r="G451">
            <v>30343529</v>
          </cell>
          <cell r="H451" t="str">
            <v>RS</v>
          </cell>
        </row>
        <row r="452">
          <cell r="G452">
            <v>40000066</v>
          </cell>
          <cell r="H452" t="str">
            <v/>
          </cell>
        </row>
        <row r="453">
          <cell r="G453">
            <v>30390477</v>
          </cell>
          <cell r="H453" t="str">
            <v/>
          </cell>
        </row>
        <row r="454">
          <cell r="G454">
            <v>30290172</v>
          </cell>
          <cell r="H454" t="str">
            <v/>
          </cell>
        </row>
        <row r="455">
          <cell r="G455">
            <v>30478660</v>
          </cell>
          <cell r="H455" t="str">
            <v/>
          </cell>
        </row>
        <row r="456">
          <cell r="G456">
            <v>30485115</v>
          </cell>
          <cell r="H456" t="str">
            <v/>
          </cell>
        </row>
        <row r="457">
          <cell r="G457">
            <v>30486265</v>
          </cell>
          <cell r="H457" t="str">
            <v/>
          </cell>
        </row>
        <row r="458">
          <cell r="G458">
            <v>40006629</v>
          </cell>
          <cell r="H458" t="str">
            <v/>
          </cell>
        </row>
        <row r="459">
          <cell r="G459">
            <v>30088194</v>
          </cell>
          <cell r="H459" t="str">
            <v/>
          </cell>
        </row>
        <row r="460">
          <cell r="G460">
            <v>30043578</v>
          </cell>
          <cell r="H460" t="str">
            <v/>
          </cell>
        </row>
        <row r="461">
          <cell r="G461">
            <v>30384677</v>
          </cell>
          <cell r="H461" t="str">
            <v>RS</v>
          </cell>
        </row>
        <row r="462">
          <cell r="G462">
            <v>30463407</v>
          </cell>
          <cell r="H462" t="str">
            <v>RS</v>
          </cell>
        </row>
        <row r="463">
          <cell r="G463">
            <v>30376727</v>
          </cell>
          <cell r="H463" t="str">
            <v/>
          </cell>
        </row>
        <row r="464">
          <cell r="G464">
            <v>30482581</v>
          </cell>
          <cell r="H464" t="str">
            <v/>
          </cell>
        </row>
        <row r="465">
          <cell r="G465">
            <v>40005521</v>
          </cell>
          <cell r="H465" t="str">
            <v/>
          </cell>
        </row>
        <row r="466">
          <cell r="G466">
            <v>30093349</v>
          </cell>
          <cell r="H466" t="str">
            <v/>
          </cell>
        </row>
        <row r="467">
          <cell r="G467">
            <v>30484063</v>
          </cell>
          <cell r="H467" t="str">
            <v/>
          </cell>
        </row>
        <row r="468">
          <cell r="G468">
            <v>30371777</v>
          </cell>
          <cell r="H468" t="str">
            <v>RS</v>
          </cell>
        </row>
        <row r="469">
          <cell r="G469">
            <v>30364305</v>
          </cell>
          <cell r="H469" t="str">
            <v>RS</v>
          </cell>
        </row>
        <row r="470">
          <cell r="G470">
            <v>30419475</v>
          </cell>
          <cell r="H470" t="str">
            <v/>
          </cell>
        </row>
        <row r="471">
          <cell r="G471">
            <v>40003810</v>
          </cell>
          <cell r="H471" t="str">
            <v/>
          </cell>
        </row>
        <row r="472">
          <cell r="G472">
            <v>30122053</v>
          </cell>
          <cell r="H472" t="str">
            <v/>
          </cell>
        </row>
        <row r="473">
          <cell r="G473">
            <v>30482779</v>
          </cell>
          <cell r="H473" t="str">
            <v/>
          </cell>
        </row>
        <row r="474">
          <cell r="G474">
            <v>30484456</v>
          </cell>
          <cell r="H474" t="str">
            <v/>
          </cell>
        </row>
        <row r="475">
          <cell r="G475">
            <v>30485056</v>
          </cell>
          <cell r="H475" t="str">
            <v/>
          </cell>
        </row>
        <row r="476">
          <cell r="G476">
            <v>30485153</v>
          </cell>
          <cell r="H476" t="str">
            <v/>
          </cell>
        </row>
        <row r="477">
          <cell r="G477">
            <v>30484893</v>
          </cell>
          <cell r="H477" t="str">
            <v/>
          </cell>
        </row>
        <row r="478">
          <cell r="G478">
            <v>40000312</v>
          </cell>
          <cell r="H478" t="str">
            <v/>
          </cell>
        </row>
        <row r="479">
          <cell r="G479">
            <v>30436694</v>
          </cell>
          <cell r="H479" t="str">
            <v/>
          </cell>
        </row>
        <row r="480">
          <cell r="G480">
            <v>40001507</v>
          </cell>
          <cell r="H480" t="str">
            <v/>
          </cell>
        </row>
        <row r="481">
          <cell r="G481">
            <v>30349573</v>
          </cell>
          <cell r="H481" t="str">
            <v>RS</v>
          </cell>
        </row>
        <row r="482">
          <cell r="G482">
            <v>30458052</v>
          </cell>
          <cell r="H482" t="str">
            <v>RS</v>
          </cell>
        </row>
        <row r="483">
          <cell r="G483">
            <v>30479686</v>
          </cell>
          <cell r="H483" t="str">
            <v>RS</v>
          </cell>
        </row>
        <row r="484">
          <cell r="G484">
            <v>30460722</v>
          </cell>
          <cell r="H484" t="str">
            <v/>
          </cell>
        </row>
        <row r="485">
          <cell r="G485">
            <v>30081481</v>
          </cell>
          <cell r="H485" t="str">
            <v>RS</v>
          </cell>
        </row>
        <row r="486">
          <cell r="G486">
            <v>30133915</v>
          </cell>
          <cell r="H486" t="str">
            <v/>
          </cell>
        </row>
        <row r="487">
          <cell r="G487">
            <v>30486982</v>
          </cell>
          <cell r="H487" t="str">
            <v/>
          </cell>
        </row>
        <row r="488">
          <cell r="G488">
            <v>30485055</v>
          </cell>
          <cell r="H488" t="str">
            <v/>
          </cell>
        </row>
        <row r="489">
          <cell r="G489">
            <v>30126516</v>
          </cell>
          <cell r="H489" t="str">
            <v/>
          </cell>
        </row>
        <row r="490">
          <cell r="G490">
            <v>30341774</v>
          </cell>
          <cell r="H490" t="str">
            <v>FI</v>
          </cell>
        </row>
        <row r="491">
          <cell r="G491">
            <v>30463158</v>
          </cell>
          <cell r="H491" t="str">
            <v/>
          </cell>
        </row>
        <row r="492">
          <cell r="G492">
            <v>30485171</v>
          </cell>
          <cell r="H492" t="str">
            <v/>
          </cell>
        </row>
        <row r="493">
          <cell r="G493">
            <v>30352380</v>
          </cell>
          <cell r="H493" t="str">
            <v>RS</v>
          </cell>
        </row>
        <row r="494">
          <cell r="G494">
            <v>30427023</v>
          </cell>
          <cell r="H494" t="str">
            <v/>
          </cell>
        </row>
        <row r="495">
          <cell r="G495">
            <v>40000844</v>
          </cell>
          <cell r="H495" t="str">
            <v/>
          </cell>
        </row>
        <row r="496">
          <cell r="G496">
            <v>30412923</v>
          </cell>
          <cell r="H496" t="str">
            <v>RS</v>
          </cell>
        </row>
        <row r="497">
          <cell r="G497">
            <v>30485288</v>
          </cell>
          <cell r="H497" t="str">
            <v/>
          </cell>
        </row>
        <row r="498">
          <cell r="G498">
            <v>40005942</v>
          </cell>
          <cell r="H498" t="str">
            <v/>
          </cell>
        </row>
        <row r="499">
          <cell r="G499">
            <v>30482780</v>
          </cell>
          <cell r="H499" t="str">
            <v/>
          </cell>
        </row>
        <row r="500">
          <cell r="G500">
            <v>40006226</v>
          </cell>
          <cell r="H500" t="str">
            <v/>
          </cell>
        </row>
        <row r="501">
          <cell r="G501">
            <v>40005888</v>
          </cell>
          <cell r="H501" t="str">
            <v/>
          </cell>
        </row>
        <row r="502">
          <cell r="G502">
            <v>30484067</v>
          </cell>
          <cell r="H502" t="str">
            <v/>
          </cell>
        </row>
        <row r="503">
          <cell r="G503">
            <v>30283175</v>
          </cell>
          <cell r="H503" t="str">
            <v>RS</v>
          </cell>
        </row>
        <row r="504">
          <cell r="G504">
            <v>30076949</v>
          </cell>
          <cell r="H504" t="str">
            <v>OT</v>
          </cell>
        </row>
        <row r="505">
          <cell r="G505">
            <v>30102226</v>
          </cell>
          <cell r="H505" t="str">
            <v/>
          </cell>
        </row>
        <row r="506">
          <cell r="G506">
            <v>30093309</v>
          </cell>
          <cell r="H506" t="str">
            <v>RS</v>
          </cell>
        </row>
        <row r="507">
          <cell r="G507">
            <v>30283374</v>
          </cell>
          <cell r="H507" t="str">
            <v>RS</v>
          </cell>
        </row>
        <row r="508">
          <cell r="G508">
            <v>30486138</v>
          </cell>
          <cell r="H508" t="str">
            <v/>
          </cell>
        </row>
        <row r="509">
          <cell r="G509">
            <v>30485243</v>
          </cell>
          <cell r="H509" t="str">
            <v/>
          </cell>
        </row>
        <row r="510">
          <cell r="G510">
            <v>30135742</v>
          </cell>
          <cell r="H510" t="str">
            <v/>
          </cell>
        </row>
        <row r="511">
          <cell r="G511">
            <v>30371175</v>
          </cell>
          <cell r="H511" t="str">
            <v/>
          </cell>
        </row>
        <row r="512">
          <cell r="G512">
            <v>30282773</v>
          </cell>
          <cell r="H512" t="str">
            <v>RS</v>
          </cell>
        </row>
        <row r="513">
          <cell r="G513">
            <v>30455872</v>
          </cell>
          <cell r="H513" t="str">
            <v>RS</v>
          </cell>
        </row>
        <row r="514">
          <cell r="G514">
            <v>40004444</v>
          </cell>
          <cell r="H514" t="str">
            <v/>
          </cell>
        </row>
        <row r="515">
          <cell r="G515">
            <v>40003868</v>
          </cell>
          <cell r="H515" t="str">
            <v/>
          </cell>
        </row>
        <row r="516">
          <cell r="G516">
            <v>40002504</v>
          </cell>
          <cell r="H516" t="str">
            <v/>
          </cell>
        </row>
        <row r="517">
          <cell r="G517">
            <v>40000709</v>
          </cell>
          <cell r="H517" t="str">
            <v/>
          </cell>
        </row>
        <row r="518">
          <cell r="G518">
            <v>30483816</v>
          </cell>
          <cell r="H518" t="str">
            <v/>
          </cell>
        </row>
        <row r="519">
          <cell r="G519">
            <v>30069173</v>
          </cell>
          <cell r="H519" t="str">
            <v>RS</v>
          </cell>
        </row>
        <row r="520">
          <cell r="G520">
            <v>30085727</v>
          </cell>
          <cell r="H520" t="str">
            <v/>
          </cell>
        </row>
        <row r="521">
          <cell r="G521">
            <v>30397338</v>
          </cell>
          <cell r="H521" t="str">
            <v>RS</v>
          </cell>
        </row>
        <row r="522">
          <cell r="G522">
            <v>40003369</v>
          </cell>
          <cell r="H522" t="str">
            <v/>
          </cell>
        </row>
        <row r="523">
          <cell r="G523">
            <v>30349427</v>
          </cell>
          <cell r="H523" t="str">
            <v/>
          </cell>
        </row>
        <row r="524">
          <cell r="G524">
            <v>30094005</v>
          </cell>
          <cell r="H524" t="str">
            <v>RS</v>
          </cell>
        </row>
        <row r="525">
          <cell r="G525">
            <v>30289475</v>
          </cell>
          <cell r="H525" t="str">
            <v/>
          </cell>
        </row>
        <row r="526">
          <cell r="G526">
            <v>40006580</v>
          </cell>
          <cell r="H526" t="str">
            <v/>
          </cell>
        </row>
        <row r="527">
          <cell r="G527">
            <v>30478657</v>
          </cell>
          <cell r="H527" t="str">
            <v/>
          </cell>
        </row>
        <row r="528">
          <cell r="G528">
            <v>30393123</v>
          </cell>
          <cell r="H528" t="str">
            <v>RS</v>
          </cell>
        </row>
        <row r="529">
          <cell r="G529">
            <v>40007328</v>
          </cell>
          <cell r="H529" t="str">
            <v/>
          </cell>
        </row>
        <row r="530">
          <cell r="G530">
            <v>40006883</v>
          </cell>
          <cell r="H530" t="str">
            <v/>
          </cell>
        </row>
        <row r="531">
          <cell r="G531">
            <v>30326322</v>
          </cell>
          <cell r="H531" t="str">
            <v>FI</v>
          </cell>
        </row>
        <row r="532">
          <cell r="G532">
            <v>30137881</v>
          </cell>
          <cell r="H532" t="str">
            <v/>
          </cell>
        </row>
        <row r="533">
          <cell r="G533">
            <v>40003234</v>
          </cell>
          <cell r="H533" t="str">
            <v/>
          </cell>
        </row>
        <row r="534">
          <cell r="G534">
            <v>30468136</v>
          </cell>
          <cell r="H534" t="str">
            <v/>
          </cell>
        </row>
        <row r="535">
          <cell r="G535">
            <v>30485053</v>
          </cell>
          <cell r="H535" t="str">
            <v/>
          </cell>
        </row>
        <row r="536">
          <cell r="G536">
            <v>30484051</v>
          </cell>
          <cell r="H536" t="str">
            <v>RS</v>
          </cell>
        </row>
        <row r="537">
          <cell r="G537">
            <v>30484066</v>
          </cell>
          <cell r="H537" t="str">
            <v/>
          </cell>
        </row>
        <row r="538">
          <cell r="G538">
            <v>30134013</v>
          </cell>
          <cell r="H538" t="str">
            <v/>
          </cell>
        </row>
        <row r="539">
          <cell r="G539">
            <v>30110580</v>
          </cell>
          <cell r="H539" t="str">
            <v>RS</v>
          </cell>
        </row>
        <row r="540">
          <cell r="G540">
            <v>40007295</v>
          </cell>
          <cell r="H540" t="str">
            <v/>
          </cell>
        </row>
        <row r="541">
          <cell r="G541">
            <v>40005003</v>
          </cell>
          <cell r="H541" t="str">
            <v/>
          </cell>
        </row>
        <row r="542">
          <cell r="G542">
            <v>30283230</v>
          </cell>
          <cell r="H542" t="str">
            <v>RS</v>
          </cell>
        </row>
        <row r="543">
          <cell r="G543">
            <v>40007175</v>
          </cell>
          <cell r="H543" t="str">
            <v/>
          </cell>
        </row>
        <row r="544">
          <cell r="G544">
            <v>30171924</v>
          </cell>
          <cell r="H544" t="str">
            <v>RS</v>
          </cell>
        </row>
        <row r="545">
          <cell r="G545">
            <v>40005689</v>
          </cell>
          <cell r="H545" t="str">
            <v/>
          </cell>
        </row>
        <row r="546">
          <cell r="G546">
            <v>40005895</v>
          </cell>
          <cell r="H546" t="str">
            <v/>
          </cell>
        </row>
        <row r="547">
          <cell r="G547">
            <v>30399374</v>
          </cell>
          <cell r="H547" t="str">
            <v>RS</v>
          </cell>
        </row>
        <row r="548">
          <cell r="G548">
            <v>30483170</v>
          </cell>
          <cell r="H548" t="str">
            <v>OT</v>
          </cell>
        </row>
        <row r="549">
          <cell r="G549">
            <v>30131878</v>
          </cell>
          <cell r="H549" t="str">
            <v>RS</v>
          </cell>
        </row>
        <row r="550">
          <cell r="G550">
            <v>30437675</v>
          </cell>
          <cell r="H550" t="str">
            <v>RS</v>
          </cell>
        </row>
        <row r="551">
          <cell r="G551">
            <v>30080507</v>
          </cell>
          <cell r="H551" t="str">
            <v>RS</v>
          </cell>
        </row>
        <row r="552">
          <cell r="G552">
            <v>40006820</v>
          </cell>
          <cell r="H552" t="str">
            <v/>
          </cell>
        </row>
        <row r="553">
          <cell r="G553">
            <v>30388774</v>
          </cell>
          <cell r="H553" t="str">
            <v>RS</v>
          </cell>
        </row>
        <row r="554">
          <cell r="G554">
            <v>20181365</v>
          </cell>
          <cell r="H554" t="str">
            <v>RS</v>
          </cell>
        </row>
        <row r="555">
          <cell r="G555">
            <v>40006675</v>
          </cell>
          <cell r="H555" t="str">
            <v/>
          </cell>
        </row>
        <row r="556">
          <cell r="G556">
            <v>40006681</v>
          </cell>
          <cell r="H556" t="str">
            <v/>
          </cell>
        </row>
        <row r="557">
          <cell r="G557">
            <v>40006695</v>
          </cell>
          <cell r="H557" t="str">
            <v/>
          </cell>
        </row>
        <row r="558">
          <cell r="G558">
            <v>30122170</v>
          </cell>
          <cell r="H558" t="str">
            <v>RS</v>
          </cell>
        </row>
        <row r="559">
          <cell r="G559">
            <v>30123462</v>
          </cell>
          <cell r="H559" t="str">
            <v>RS</v>
          </cell>
        </row>
        <row r="560">
          <cell r="G560">
            <v>30062188</v>
          </cell>
          <cell r="H560" t="str">
            <v>RS</v>
          </cell>
        </row>
        <row r="561">
          <cell r="G561">
            <v>30136184</v>
          </cell>
          <cell r="H561" t="str">
            <v/>
          </cell>
        </row>
        <row r="562">
          <cell r="G562">
            <v>40005745</v>
          </cell>
          <cell r="H562" t="str">
            <v/>
          </cell>
        </row>
        <row r="563">
          <cell r="G563">
            <v>40005970</v>
          </cell>
          <cell r="H563" t="str">
            <v/>
          </cell>
        </row>
        <row r="564">
          <cell r="G564">
            <v>40004543</v>
          </cell>
          <cell r="H564" t="str">
            <v/>
          </cell>
        </row>
        <row r="565">
          <cell r="G565">
            <v>30072264</v>
          </cell>
          <cell r="H565" t="str">
            <v>RS</v>
          </cell>
        </row>
        <row r="566">
          <cell r="G566">
            <v>30488412</v>
          </cell>
          <cell r="H566" t="str">
            <v/>
          </cell>
        </row>
        <row r="567">
          <cell r="G567">
            <v>30328431</v>
          </cell>
          <cell r="H567" t="str">
            <v/>
          </cell>
        </row>
        <row r="568">
          <cell r="G568">
            <v>30480531</v>
          </cell>
          <cell r="H568" t="str">
            <v>RS</v>
          </cell>
        </row>
        <row r="569">
          <cell r="G569">
            <v>40003856</v>
          </cell>
          <cell r="H569" t="str">
            <v/>
          </cell>
        </row>
        <row r="570">
          <cell r="G570">
            <v>40000502</v>
          </cell>
          <cell r="H570" t="str">
            <v>RS</v>
          </cell>
        </row>
        <row r="571">
          <cell r="G571">
            <v>30128140</v>
          </cell>
          <cell r="H571" t="str">
            <v>RS</v>
          </cell>
        </row>
        <row r="572">
          <cell r="G572">
            <v>30101055</v>
          </cell>
          <cell r="H572" t="str">
            <v/>
          </cell>
        </row>
        <row r="573">
          <cell r="G573">
            <v>30072372</v>
          </cell>
          <cell r="H573" t="str">
            <v>RS</v>
          </cell>
        </row>
        <row r="574">
          <cell r="G574">
            <v>30103541</v>
          </cell>
          <cell r="H574" t="str">
            <v>RS</v>
          </cell>
        </row>
        <row r="575">
          <cell r="G575">
            <v>30099869</v>
          </cell>
          <cell r="H575" t="str">
            <v>RS</v>
          </cell>
        </row>
        <row r="576">
          <cell r="G576">
            <v>40006449</v>
          </cell>
          <cell r="H576" t="str">
            <v/>
          </cell>
        </row>
        <row r="577">
          <cell r="G577">
            <v>40001184</v>
          </cell>
          <cell r="H577" t="str">
            <v>RS</v>
          </cell>
        </row>
        <row r="578">
          <cell r="G578">
            <v>30376729</v>
          </cell>
          <cell r="H578" t="str">
            <v/>
          </cell>
        </row>
        <row r="579">
          <cell r="G579">
            <v>40006102</v>
          </cell>
          <cell r="H579" t="str">
            <v/>
          </cell>
        </row>
        <row r="580">
          <cell r="G580">
            <v>40006810</v>
          </cell>
          <cell r="H580" t="str">
            <v/>
          </cell>
        </row>
        <row r="581">
          <cell r="G581">
            <v>40007242</v>
          </cell>
          <cell r="H581" t="str">
            <v/>
          </cell>
        </row>
        <row r="582">
          <cell r="G582">
            <v>40007309</v>
          </cell>
          <cell r="H582" t="str">
            <v/>
          </cell>
        </row>
        <row r="583">
          <cell r="G583">
            <v>30426825</v>
          </cell>
          <cell r="H583" t="str">
            <v/>
          </cell>
        </row>
        <row r="584">
          <cell r="G584">
            <v>30135711</v>
          </cell>
          <cell r="H584" t="str">
            <v>RS</v>
          </cell>
        </row>
        <row r="585">
          <cell r="G585">
            <v>30098600</v>
          </cell>
          <cell r="H585" t="str">
            <v>RS</v>
          </cell>
        </row>
        <row r="586">
          <cell r="G586">
            <v>30486913</v>
          </cell>
          <cell r="H586" t="str">
            <v/>
          </cell>
        </row>
        <row r="587">
          <cell r="G587" t="str">
            <v>20113818-2</v>
          </cell>
          <cell r="H587" t="str">
            <v>IN</v>
          </cell>
        </row>
        <row r="588">
          <cell r="G588">
            <v>30488224</v>
          </cell>
          <cell r="H588" t="str">
            <v/>
          </cell>
        </row>
        <row r="589">
          <cell r="G589">
            <v>40006255</v>
          </cell>
          <cell r="H589" t="str">
            <v/>
          </cell>
        </row>
        <row r="590">
          <cell r="G590">
            <v>40006544</v>
          </cell>
          <cell r="H590" t="str">
            <v/>
          </cell>
        </row>
        <row r="591">
          <cell r="G591">
            <v>40006411</v>
          </cell>
          <cell r="H591" t="str">
            <v/>
          </cell>
        </row>
        <row r="592">
          <cell r="G592">
            <v>30398233</v>
          </cell>
          <cell r="H592" t="str">
            <v/>
          </cell>
        </row>
        <row r="593">
          <cell r="G593">
            <v>30433774</v>
          </cell>
          <cell r="H593" t="str">
            <v/>
          </cell>
        </row>
        <row r="594">
          <cell r="G594">
            <v>40005778</v>
          </cell>
          <cell r="H594" t="str">
            <v/>
          </cell>
        </row>
        <row r="595">
          <cell r="G595">
            <v>40005957</v>
          </cell>
          <cell r="H595" t="str">
            <v/>
          </cell>
        </row>
        <row r="596">
          <cell r="G596">
            <v>30428989</v>
          </cell>
          <cell r="H596" t="str">
            <v/>
          </cell>
        </row>
        <row r="597">
          <cell r="G597">
            <v>40002380</v>
          </cell>
          <cell r="H597" t="str">
            <v/>
          </cell>
        </row>
        <row r="598">
          <cell r="G598">
            <v>20170733</v>
          </cell>
          <cell r="H598" t="str">
            <v>RS</v>
          </cell>
        </row>
        <row r="599">
          <cell r="G599">
            <v>30484262</v>
          </cell>
          <cell r="H599" t="str">
            <v>RS</v>
          </cell>
        </row>
        <row r="600">
          <cell r="G600">
            <v>40000258</v>
          </cell>
          <cell r="H600" t="str">
            <v/>
          </cell>
        </row>
        <row r="601">
          <cell r="G601">
            <v>30484053</v>
          </cell>
          <cell r="H601" t="str">
            <v/>
          </cell>
        </row>
        <row r="602">
          <cell r="G602">
            <v>30485195</v>
          </cell>
          <cell r="H602" t="str">
            <v/>
          </cell>
        </row>
        <row r="603">
          <cell r="G603">
            <v>30485196</v>
          </cell>
          <cell r="H603" t="str">
            <v/>
          </cell>
        </row>
        <row r="604">
          <cell r="G604">
            <v>40007313</v>
          </cell>
          <cell r="H604" t="str">
            <v/>
          </cell>
        </row>
        <row r="605">
          <cell r="G605">
            <v>30136320</v>
          </cell>
          <cell r="H605" t="str">
            <v/>
          </cell>
        </row>
        <row r="606">
          <cell r="G606">
            <v>40006296</v>
          </cell>
          <cell r="H606" t="str">
            <v/>
          </cell>
        </row>
        <row r="607">
          <cell r="G607">
            <v>40007299</v>
          </cell>
          <cell r="H607" t="str">
            <v/>
          </cell>
        </row>
        <row r="608">
          <cell r="G608">
            <v>40005793</v>
          </cell>
          <cell r="H608" t="str">
            <v/>
          </cell>
        </row>
        <row r="609">
          <cell r="G609">
            <v>30427174</v>
          </cell>
          <cell r="H609" t="str">
            <v/>
          </cell>
        </row>
        <row r="610">
          <cell r="G610">
            <v>30204522</v>
          </cell>
          <cell r="H610" t="str">
            <v>RS</v>
          </cell>
        </row>
        <row r="611">
          <cell r="G611">
            <v>30085259</v>
          </cell>
          <cell r="H611" t="str">
            <v/>
          </cell>
        </row>
        <row r="612">
          <cell r="G612">
            <v>30083781</v>
          </cell>
          <cell r="H612" t="str">
            <v/>
          </cell>
        </row>
        <row r="613">
          <cell r="G613">
            <v>30392525</v>
          </cell>
          <cell r="H613" t="str">
            <v/>
          </cell>
        </row>
        <row r="614">
          <cell r="G614">
            <v>30083665</v>
          </cell>
          <cell r="H614" t="str">
            <v/>
          </cell>
        </row>
        <row r="615">
          <cell r="G615">
            <v>30485192</v>
          </cell>
          <cell r="H615" t="str">
            <v/>
          </cell>
        </row>
        <row r="616">
          <cell r="G616">
            <v>40007404</v>
          </cell>
          <cell r="H616" t="str">
            <v/>
          </cell>
        </row>
        <row r="617">
          <cell r="G617">
            <v>40007368</v>
          </cell>
          <cell r="H617" t="str">
            <v/>
          </cell>
        </row>
        <row r="618">
          <cell r="G618">
            <v>30308732</v>
          </cell>
          <cell r="H618" t="str">
            <v>RS</v>
          </cell>
        </row>
        <row r="619">
          <cell r="G619">
            <v>40000986</v>
          </cell>
          <cell r="H619" t="str">
            <v/>
          </cell>
        </row>
        <row r="620">
          <cell r="G620">
            <v>40001347</v>
          </cell>
          <cell r="H620" t="str">
            <v/>
          </cell>
        </row>
        <row r="621">
          <cell r="G621">
            <v>40005116</v>
          </cell>
          <cell r="H621" t="str">
            <v/>
          </cell>
        </row>
        <row r="622">
          <cell r="G622">
            <v>30352477</v>
          </cell>
          <cell r="H622" t="str">
            <v>RS</v>
          </cell>
        </row>
        <row r="623">
          <cell r="G623">
            <v>30484438</v>
          </cell>
          <cell r="H623" t="str">
            <v>RS</v>
          </cell>
        </row>
        <row r="624">
          <cell r="G624">
            <v>30378428</v>
          </cell>
          <cell r="H624" t="str">
            <v/>
          </cell>
        </row>
        <row r="625">
          <cell r="G625">
            <v>30057787</v>
          </cell>
          <cell r="H625" t="str">
            <v>RS</v>
          </cell>
        </row>
        <row r="626">
          <cell r="G626">
            <v>30310525</v>
          </cell>
          <cell r="H626" t="str">
            <v>RS</v>
          </cell>
        </row>
        <row r="627">
          <cell r="G627">
            <v>30131913</v>
          </cell>
          <cell r="H627" t="str">
            <v>RS</v>
          </cell>
        </row>
        <row r="628">
          <cell r="G628">
            <v>40003906</v>
          </cell>
          <cell r="H628" t="str">
            <v/>
          </cell>
        </row>
        <row r="629">
          <cell r="G629">
            <v>30485410</v>
          </cell>
          <cell r="H629" t="str">
            <v/>
          </cell>
        </row>
        <row r="630">
          <cell r="G630">
            <v>30484393</v>
          </cell>
          <cell r="H630" t="str">
            <v/>
          </cell>
        </row>
        <row r="631">
          <cell r="G631">
            <v>30485125</v>
          </cell>
          <cell r="H631" t="str">
            <v/>
          </cell>
        </row>
        <row r="632">
          <cell r="G632">
            <v>30485183</v>
          </cell>
          <cell r="H632" t="str">
            <v/>
          </cell>
        </row>
        <row r="633">
          <cell r="G633">
            <v>30485123</v>
          </cell>
          <cell r="H633" t="str">
            <v/>
          </cell>
        </row>
        <row r="634">
          <cell r="G634">
            <v>40002910</v>
          </cell>
          <cell r="H634" t="str">
            <v/>
          </cell>
        </row>
        <row r="635">
          <cell r="G635">
            <v>20140221</v>
          </cell>
          <cell r="H635" t="str">
            <v>FI</v>
          </cell>
        </row>
        <row r="636">
          <cell r="G636">
            <v>30485135</v>
          </cell>
          <cell r="H636" t="str">
            <v/>
          </cell>
        </row>
        <row r="637">
          <cell r="G637">
            <v>40005352</v>
          </cell>
          <cell r="H637" t="str">
            <v/>
          </cell>
        </row>
        <row r="638">
          <cell r="G638">
            <v>30410822</v>
          </cell>
          <cell r="H638" t="str">
            <v>RS</v>
          </cell>
        </row>
        <row r="639">
          <cell r="G639">
            <v>30488959</v>
          </cell>
          <cell r="H639" t="str">
            <v/>
          </cell>
        </row>
        <row r="640">
          <cell r="G640">
            <v>30470389</v>
          </cell>
          <cell r="H640" t="str">
            <v/>
          </cell>
        </row>
        <row r="641">
          <cell r="G641">
            <v>40005570</v>
          </cell>
          <cell r="H641" t="str">
            <v/>
          </cell>
        </row>
        <row r="642">
          <cell r="G642">
            <v>40007043</v>
          </cell>
          <cell r="H642" t="str">
            <v/>
          </cell>
        </row>
        <row r="643">
          <cell r="G643">
            <v>30483771</v>
          </cell>
          <cell r="H643" t="str">
            <v/>
          </cell>
        </row>
        <row r="644">
          <cell r="G644">
            <v>30038638</v>
          </cell>
          <cell r="H644" t="str">
            <v>RS</v>
          </cell>
        </row>
        <row r="645">
          <cell r="G645">
            <v>30364425</v>
          </cell>
          <cell r="H645" t="str">
            <v>RS</v>
          </cell>
        </row>
        <row r="646">
          <cell r="G646">
            <v>40000965</v>
          </cell>
          <cell r="H646" t="str">
            <v/>
          </cell>
        </row>
        <row r="647">
          <cell r="G647">
            <v>30481245</v>
          </cell>
          <cell r="H647" t="str">
            <v/>
          </cell>
        </row>
        <row r="648">
          <cell r="G648">
            <v>30065600</v>
          </cell>
          <cell r="H648" t="str">
            <v>RS</v>
          </cell>
        </row>
        <row r="649">
          <cell r="G649">
            <v>30482027</v>
          </cell>
          <cell r="H649" t="str">
            <v/>
          </cell>
        </row>
        <row r="650">
          <cell r="G650">
            <v>40005575</v>
          </cell>
          <cell r="H650" t="str">
            <v/>
          </cell>
        </row>
        <row r="651">
          <cell r="G651">
            <v>40006360</v>
          </cell>
          <cell r="H651" t="str">
            <v/>
          </cell>
        </row>
        <row r="652">
          <cell r="G652">
            <v>40001173</v>
          </cell>
          <cell r="H652" t="str">
            <v/>
          </cell>
        </row>
        <row r="653">
          <cell r="G653">
            <v>30289473</v>
          </cell>
          <cell r="H653" t="str">
            <v>RS</v>
          </cell>
        </row>
        <row r="654">
          <cell r="G654">
            <v>30465159</v>
          </cell>
          <cell r="H654" t="str">
            <v>RS</v>
          </cell>
        </row>
        <row r="655">
          <cell r="G655">
            <v>40004594</v>
          </cell>
          <cell r="H655" t="str">
            <v/>
          </cell>
        </row>
        <row r="656">
          <cell r="G656">
            <v>40005880</v>
          </cell>
          <cell r="H656" t="str">
            <v/>
          </cell>
        </row>
        <row r="657">
          <cell r="G657">
            <v>40000186</v>
          </cell>
          <cell r="H657" t="str">
            <v/>
          </cell>
        </row>
        <row r="658">
          <cell r="G658">
            <v>40007195</v>
          </cell>
          <cell r="H658" t="str">
            <v/>
          </cell>
        </row>
        <row r="659">
          <cell r="G659">
            <v>40006579</v>
          </cell>
          <cell r="H659" t="str">
            <v/>
          </cell>
        </row>
        <row r="660">
          <cell r="G660">
            <v>30326522</v>
          </cell>
          <cell r="H660" t="str">
            <v/>
          </cell>
        </row>
        <row r="661">
          <cell r="G661">
            <v>40007394</v>
          </cell>
          <cell r="H661" t="str">
            <v/>
          </cell>
        </row>
        <row r="662">
          <cell r="G662">
            <v>40006872</v>
          </cell>
          <cell r="H662" t="str">
            <v/>
          </cell>
        </row>
        <row r="663">
          <cell r="G663">
            <v>30484441</v>
          </cell>
          <cell r="H663" t="str">
            <v/>
          </cell>
        </row>
        <row r="664">
          <cell r="G664">
            <v>30311722</v>
          </cell>
          <cell r="H664" t="str">
            <v>RS</v>
          </cell>
        </row>
        <row r="665">
          <cell r="G665">
            <v>30342022</v>
          </cell>
          <cell r="H665" t="str">
            <v/>
          </cell>
        </row>
        <row r="666">
          <cell r="G666">
            <v>30488220</v>
          </cell>
          <cell r="H666" t="str">
            <v/>
          </cell>
        </row>
        <row r="667">
          <cell r="G667">
            <v>30127679</v>
          </cell>
          <cell r="H667" t="str">
            <v>OT</v>
          </cell>
        </row>
        <row r="668">
          <cell r="G668">
            <v>30129273</v>
          </cell>
          <cell r="H668" t="str">
            <v>RS</v>
          </cell>
        </row>
        <row r="669">
          <cell r="G669">
            <v>40005843</v>
          </cell>
          <cell r="H669" t="str">
            <v/>
          </cell>
        </row>
        <row r="670">
          <cell r="G670">
            <v>30483911</v>
          </cell>
          <cell r="H670" t="str">
            <v/>
          </cell>
        </row>
        <row r="671">
          <cell r="G671">
            <v>30125824</v>
          </cell>
          <cell r="H671" t="str">
            <v/>
          </cell>
        </row>
        <row r="672">
          <cell r="G672">
            <v>40006989</v>
          </cell>
          <cell r="H672" t="str">
            <v/>
          </cell>
        </row>
        <row r="673">
          <cell r="G673">
            <v>40001702</v>
          </cell>
          <cell r="H673" t="str">
            <v/>
          </cell>
        </row>
        <row r="674">
          <cell r="G674">
            <v>30088194</v>
          </cell>
          <cell r="H674" t="str">
            <v>RE</v>
          </cell>
        </row>
        <row r="675">
          <cell r="G675">
            <v>40007406</v>
          </cell>
          <cell r="H675" t="str">
            <v/>
          </cell>
        </row>
        <row r="676">
          <cell r="G676">
            <v>40004297</v>
          </cell>
          <cell r="H676" t="str">
            <v/>
          </cell>
        </row>
        <row r="677">
          <cell r="G677">
            <v>40006135</v>
          </cell>
          <cell r="H677" t="str">
            <v/>
          </cell>
        </row>
        <row r="678">
          <cell r="G678">
            <v>40006993</v>
          </cell>
          <cell r="H678" t="str">
            <v/>
          </cell>
        </row>
        <row r="679">
          <cell r="G679">
            <v>30358322</v>
          </cell>
          <cell r="H679" t="str">
            <v/>
          </cell>
        </row>
        <row r="680">
          <cell r="G680">
            <v>30464833</v>
          </cell>
          <cell r="H680" t="str">
            <v/>
          </cell>
        </row>
        <row r="681">
          <cell r="G681">
            <v>30476435</v>
          </cell>
          <cell r="H681" t="str">
            <v/>
          </cell>
        </row>
        <row r="682">
          <cell r="G682">
            <v>30486683</v>
          </cell>
          <cell r="H682" t="str">
            <v/>
          </cell>
        </row>
        <row r="683">
          <cell r="G683">
            <v>40003754</v>
          </cell>
          <cell r="H683" t="str">
            <v/>
          </cell>
        </row>
        <row r="684">
          <cell r="G684">
            <v>30245874</v>
          </cell>
          <cell r="H684" t="str">
            <v/>
          </cell>
        </row>
        <row r="685">
          <cell r="G685">
            <v>30304623</v>
          </cell>
          <cell r="H685" t="str">
            <v>RS</v>
          </cell>
        </row>
        <row r="686">
          <cell r="G686">
            <v>30083300</v>
          </cell>
          <cell r="H686" t="str">
            <v>RS</v>
          </cell>
        </row>
        <row r="687">
          <cell r="G687">
            <v>40006692</v>
          </cell>
          <cell r="H687" t="str">
            <v/>
          </cell>
        </row>
        <row r="688">
          <cell r="G688">
            <v>40007414</v>
          </cell>
          <cell r="H688" t="str">
            <v/>
          </cell>
        </row>
        <row r="689">
          <cell r="G689">
            <v>30482470</v>
          </cell>
          <cell r="H689" t="str">
            <v/>
          </cell>
        </row>
        <row r="690">
          <cell r="G690">
            <v>30287426</v>
          </cell>
          <cell r="H690" t="str">
            <v>RS</v>
          </cell>
        </row>
        <row r="691">
          <cell r="G691">
            <v>30332172</v>
          </cell>
          <cell r="H691" t="str">
            <v/>
          </cell>
        </row>
        <row r="692">
          <cell r="G692">
            <v>30481300</v>
          </cell>
          <cell r="H692" t="str">
            <v>RS</v>
          </cell>
        </row>
        <row r="693">
          <cell r="G693">
            <v>30135630</v>
          </cell>
          <cell r="H693" t="str">
            <v>FI</v>
          </cell>
        </row>
        <row r="694">
          <cell r="G694">
            <v>30488065</v>
          </cell>
          <cell r="H694" t="str">
            <v/>
          </cell>
        </row>
        <row r="695">
          <cell r="G695">
            <v>40002982</v>
          </cell>
          <cell r="H695" t="str">
            <v/>
          </cell>
        </row>
        <row r="696">
          <cell r="G696">
            <v>30389035</v>
          </cell>
          <cell r="H696" t="str">
            <v>RS</v>
          </cell>
        </row>
        <row r="697">
          <cell r="G697">
            <v>30471092</v>
          </cell>
          <cell r="H697" t="str">
            <v/>
          </cell>
        </row>
        <row r="698">
          <cell r="G698">
            <v>40001806</v>
          </cell>
          <cell r="H698" t="str">
            <v/>
          </cell>
        </row>
        <row r="699">
          <cell r="G699">
            <v>30488067</v>
          </cell>
          <cell r="H699" t="str">
            <v/>
          </cell>
        </row>
        <row r="700">
          <cell r="G700">
            <v>40002975</v>
          </cell>
          <cell r="H700" t="str">
            <v/>
          </cell>
        </row>
        <row r="701">
          <cell r="G701">
            <v>30341173</v>
          </cell>
          <cell r="H701" t="str">
            <v/>
          </cell>
        </row>
        <row r="702">
          <cell r="G702">
            <v>40006793</v>
          </cell>
          <cell r="H702" t="str">
            <v/>
          </cell>
        </row>
        <row r="703">
          <cell r="G703">
            <v>40006640</v>
          </cell>
          <cell r="H703" t="str">
            <v/>
          </cell>
        </row>
        <row r="704">
          <cell r="G704">
            <v>30427426</v>
          </cell>
          <cell r="H704" t="str">
            <v>FI</v>
          </cell>
        </row>
        <row r="705">
          <cell r="G705">
            <v>30077481</v>
          </cell>
          <cell r="H705" t="str">
            <v>RS</v>
          </cell>
        </row>
        <row r="706">
          <cell r="G706">
            <v>30440174</v>
          </cell>
          <cell r="H706" t="str">
            <v/>
          </cell>
        </row>
        <row r="707">
          <cell r="G707">
            <v>30116443</v>
          </cell>
          <cell r="H707" t="str">
            <v>RS</v>
          </cell>
        </row>
        <row r="708">
          <cell r="G708">
            <v>40006651</v>
          </cell>
          <cell r="H708" t="str">
            <v/>
          </cell>
        </row>
        <row r="709">
          <cell r="G709">
            <v>30126487</v>
          </cell>
          <cell r="H709" t="str">
            <v>FI</v>
          </cell>
        </row>
        <row r="710">
          <cell r="G710">
            <v>40006710</v>
          </cell>
          <cell r="H710" t="str">
            <v/>
          </cell>
        </row>
        <row r="711">
          <cell r="G711">
            <v>30440729</v>
          </cell>
          <cell r="H711" t="str">
            <v/>
          </cell>
        </row>
        <row r="712">
          <cell r="G712">
            <v>40002212</v>
          </cell>
          <cell r="H712" t="str">
            <v/>
          </cell>
        </row>
        <row r="713">
          <cell r="G713">
            <v>40006815</v>
          </cell>
          <cell r="H713" t="str">
            <v/>
          </cell>
        </row>
        <row r="714">
          <cell r="G714">
            <v>40007239</v>
          </cell>
          <cell r="H714" t="str">
            <v/>
          </cell>
        </row>
        <row r="715">
          <cell r="G715">
            <v>40006666</v>
          </cell>
          <cell r="H715" t="str">
            <v/>
          </cell>
        </row>
        <row r="716">
          <cell r="G716">
            <v>40006684</v>
          </cell>
          <cell r="H716" t="str">
            <v/>
          </cell>
        </row>
        <row r="717">
          <cell r="G717">
            <v>30076993</v>
          </cell>
          <cell r="H717" t="str">
            <v>RS</v>
          </cell>
        </row>
        <row r="718">
          <cell r="G718">
            <v>40001034</v>
          </cell>
          <cell r="H718" t="str">
            <v>RS</v>
          </cell>
        </row>
        <row r="719">
          <cell r="G719">
            <v>30078797</v>
          </cell>
          <cell r="H719" t="str">
            <v>RE</v>
          </cell>
        </row>
        <row r="720">
          <cell r="G720">
            <v>40004156</v>
          </cell>
          <cell r="H720" t="str">
            <v/>
          </cell>
        </row>
        <row r="721">
          <cell r="G721">
            <v>40006814</v>
          </cell>
          <cell r="H721" t="str">
            <v/>
          </cell>
        </row>
        <row r="722">
          <cell r="G722">
            <v>40006797</v>
          </cell>
          <cell r="H722" t="str">
            <v/>
          </cell>
        </row>
        <row r="723">
          <cell r="G723">
            <v>30475639</v>
          </cell>
          <cell r="H723" t="str">
            <v>RS</v>
          </cell>
        </row>
        <row r="724">
          <cell r="G724">
            <v>30466433</v>
          </cell>
          <cell r="H724" t="str">
            <v>RS</v>
          </cell>
        </row>
        <row r="725">
          <cell r="G725">
            <v>30482019</v>
          </cell>
          <cell r="H725" t="str">
            <v/>
          </cell>
        </row>
        <row r="726">
          <cell r="G726">
            <v>30487284</v>
          </cell>
          <cell r="H726" t="str">
            <v/>
          </cell>
        </row>
        <row r="727">
          <cell r="G727">
            <v>30371674</v>
          </cell>
          <cell r="H727" t="str">
            <v>RS</v>
          </cell>
        </row>
        <row r="728">
          <cell r="G728">
            <v>30464988</v>
          </cell>
          <cell r="H728" t="str">
            <v/>
          </cell>
        </row>
        <row r="729">
          <cell r="G729">
            <v>40006327</v>
          </cell>
          <cell r="H729" t="str">
            <v/>
          </cell>
        </row>
        <row r="730">
          <cell r="G730">
            <v>40006355</v>
          </cell>
          <cell r="H730" t="str">
            <v/>
          </cell>
        </row>
        <row r="731">
          <cell r="G731">
            <v>30103434</v>
          </cell>
          <cell r="H731" t="str">
            <v>RS</v>
          </cell>
        </row>
        <row r="732">
          <cell r="G732">
            <v>30337226</v>
          </cell>
          <cell r="H732" t="str">
            <v/>
          </cell>
        </row>
        <row r="733">
          <cell r="G733">
            <v>30487758</v>
          </cell>
          <cell r="H733" t="str">
            <v/>
          </cell>
        </row>
        <row r="734">
          <cell r="G734">
            <v>40005758</v>
          </cell>
          <cell r="H734" t="str">
            <v/>
          </cell>
        </row>
        <row r="735">
          <cell r="G735">
            <v>30351011</v>
          </cell>
          <cell r="H735" t="str">
            <v/>
          </cell>
        </row>
        <row r="736">
          <cell r="G736">
            <v>30481688</v>
          </cell>
          <cell r="H736" t="str">
            <v/>
          </cell>
        </row>
        <row r="737">
          <cell r="G737">
            <v>40002959</v>
          </cell>
          <cell r="H737" t="str">
            <v/>
          </cell>
        </row>
        <row r="738">
          <cell r="G738">
            <v>30083651</v>
          </cell>
          <cell r="H738" t="str">
            <v>RS</v>
          </cell>
        </row>
        <row r="739">
          <cell r="G739">
            <v>30352373</v>
          </cell>
          <cell r="H739" t="str">
            <v>RS</v>
          </cell>
        </row>
        <row r="740">
          <cell r="G740">
            <v>30116113</v>
          </cell>
          <cell r="H740" t="str">
            <v>RS</v>
          </cell>
        </row>
        <row r="741">
          <cell r="G741">
            <v>30114721</v>
          </cell>
          <cell r="H741" t="str">
            <v>RS</v>
          </cell>
        </row>
        <row r="742">
          <cell r="G742">
            <v>30122050</v>
          </cell>
          <cell r="H742" t="str">
            <v>RS</v>
          </cell>
        </row>
        <row r="743">
          <cell r="G743">
            <v>30057800</v>
          </cell>
          <cell r="H743" t="str">
            <v>RS</v>
          </cell>
        </row>
        <row r="744">
          <cell r="G744">
            <v>30488216</v>
          </cell>
          <cell r="H744" t="str">
            <v/>
          </cell>
        </row>
        <row r="745">
          <cell r="G745">
            <v>40007416</v>
          </cell>
          <cell r="H745" t="str">
            <v/>
          </cell>
        </row>
        <row r="746">
          <cell r="G746">
            <v>30062221</v>
          </cell>
          <cell r="H746" t="str">
            <v>RS</v>
          </cell>
        </row>
        <row r="747">
          <cell r="G747">
            <v>40005569</v>
          </cell>
          <cell r="H747" t="str">
            <v/>
          </cell>
        </row>
        <row r="748">
          <cell r="G748">
            <v>30488420</v>
          </cell>
          <cell r="H748" t="str">
            <v/>
          </cell>
        </row>
        <row r="749">
          <cell r="G749">
            <v>40006808</v>
          </cell>
          <cell r="H749" t="str">
            <v/>
          </cell>
        </row>
        <row r="750">
          <cell r="G750">
            <v>40006181</v>
          </cell>
          <cell r="H750" t="str">
            <v/>
          </cell>
        </row>
        <row r="751">
          <cell r="G751">
            <v>40006718</v>
          </cell>
          <cell r="H751" t="str">
            <v/>
          </cell>
        </row>
        <row r="752">
          <cell r="G752">
            <v>30122047</v>
          </cell>
          <cell r="H752" t="str">
            <v/>
          </cell>
        </row>
        <row r="753">
          <cell r="G753">
            <v>30219228</v>
          </cell>
          <cell r="H753" t="str">
            <v>RS</v>
          </cell>
        </row>
        <row r="754">
          <cell r="G754">
            <v>30487535</v>
          </cell>
          <cell r="H754" t="str">
            <v/>
          </cell>
        </row>
        <row r="755">
          <cell r="G755">
            <v>30289730</v>
          </cell>
          <cell r="H755" t="str">
            <v>RS</v>
          </cell>
        </row>
        <row r="756">
          <cell r="G756">
            <v>40000065</v>
          </cell>
          <cell r="H756" t="str">
            <v/>
          </cell>
        </row>
        <row r="757">
          <cell r="G757">
            <v>40004846</v>
          </cell>
          <cell r="H757" t="str">
            <v/>
          </cell>
        </row>
        <row r="758">
          <cell r="G758">
            <v>30284622</v>
          </cell>
          <cell r="H758" t="str">
            <v/>
          </cell>
        </row>
        <row r="759">
          <cell r="G759">
            <v>40004218</v>
          </cell>
          <cell r="H759" t="str">
            <v/>
          </cell>
        </row>
        <row r="760">
          <cell r="G760">
            <v>20158394</v>
          </cell>
          <cell r="H760" t="str">
            <v/>
          </cell>
        </row>
        <row r="761">
          <cell r="G761">
            <v>30130822</v>
          </cell>
          <cell r="H761" t="str">
            <v/>
          </cell>
        </row>
        <row r="762">
          <cell r="G762">
            <v>40005276</v>
          </cell>
          <cell r="H762" t="str">
            <v/>
          </cell>
        </row>
        <row r="763">
          <cell r="G763">
            <v>30308732</v>
          </cell>
          <cell r="H763" t="str">
            <v>RS</v>
          </cell>
        </row>
        <row r="764">
          <cell r="G764">
            <v>40003396</v>
          </cell>
          <cell r="H764" t="str">
            <v>FI</v>
          </cell>
        </row>
        <row r="765">
          <cell r="G765">
            <v>40006147</v>
          </cell>
          <cell r="H765" t="str">
            <v/>
          </cell>
        </row>
        <row r="766">
          <cell r="G766">
            <v>40005302</v>
          </cell>
          <cell r="H766" t="str">
            <v/>
          </cell>
        </row>
        <row r="767">
          <cell r="G767">
            <v>40003399</v>
          </cell>
          <cell r="H767" t="str">
            <v/>
          </cell>
        </row>
        <row r="768">
          <cell r="G768">
            <v>30485139</v>
          </cell>
          <cell r="H768" t="str">
            <v/>
          </cell>
        </row>
        <row r="769">
          <cell r="G769">
            <v>30421729</v>
          </cell>
          <cell r="H769" t="str">
            <v/>
          </cell>
        </row>
        <row r="770">
          <cell r="G770">
            <v>30228773</v>
          </cell>
          <cell r="H770" t="str">
            <v/>
          </cell>
        </row>
        <row r="771">
          <cell r="G771">
            <v>40004038</v>
          </cell>
          <cell r="H771" t="str">
            <v/>
          </cell>
        </row>
        <row r="772">
          <cell r="G772">
            <v>30376573</v>
          </cell>
          <cell r="H772" t="str">
            <v/>
          </cell>
        </row>
        <row r="773">
          <cell r="G773">
            <v>30488110</v>
          </cell>
          <cell r="H773" t="str">
            <v/>
          </cell>
        </row>
        <row r="774">
          <cell r="G774">
            <v>40005496</v>
          </cell>
          <cell r="H774" t="str">
            <v/>
          </cell>
        </row>
        <row r="775">
          <cell r="G775">
            <v>40005491</v>
          </cell>
          <cell r="H775" t="str">
            <v/>
          </cell>
        </row>
        <row r="776">
          <cell r="G776">
            <v>30433823</v>
          </cell>
          <cell r="H776" t="str">
            <v/>
          </cell>
        </row>
        <row r="777">
          <cell r="G777">
            <v>40000405</v>
          </cell>
          <cell r="H777" t="str">
            <v/>
          </cell>
        </row>
        <row r="778">
          <cell r="G778">
            <v>30099881</v>
          </cell>
          <cell r="H778" t="str">
            <v>RS</v>
          </cell>
        </row>
        <row r="779">
          <cell r="G779">
            <v>40006166</v>
          </cell>
          <cell r="H779" t="str">
            <v/>
          </cell>
        </row>
        <row r="780">
          <cell r="G780">
            <v>30487179</v>
          </cell>
          <cell r="H780" t="str">
            <v/>
          </cell>
        </row>
        <row r="781">
          <cell r="G781">
            <v>30488918</v>
          </cell>
          <cell r="H781" t="str">
            <v/>
          </cell>
        </row>
        <row r="782">
          <cell r="G782">
            <v>30488660</v>
          </cell>
          <cell r="H782" t="str">
            <v/>
          </cell>
        </row>
        <row r="783">
          <cell r="G783">
            <v>30102779</v>
          </cell>
          <cell r="H783" t="str">
            <v>RS</v>
          </cell>
        </row>
        <row r="784">
          <cell r="G784">
            <v>40006951</v>
          </cell>
          <cell r="H784" t="str">
            <v/>
          </cell>
        </row>
        <row r="785">
          <cell r="G785">
            <v>40007209</v>
          </cell>
          <cell r="H785" t="str">
            <v/>
          </cell>
        </row>
        <row r="786">
          <cell r="G786">
            <v>40006183</v>
          </cell>
          <cell r="H786" t="str">
            <v/>
          </cell>
        </row>
        <row r="787">
          <cell r="G787">
            <v>30464833</v>
          </cell>
          <cell r="H787" t="str">
            <v/>
          </cell>
        </row>
        <row r="788">
          <cell r="G788">
            <v>40006634</v>
          </cell>
          <cell r="H788" t="str">
            <v/>
          </cell>
        </row>
        <row r="789">
          <cell r="G789">
            <v>40006689</v>
          </cell>
          <cell r="H789" t="str">
            <v/>
          </cell>
        </row>
        <row r="790">
          <cell r="G790">
            <v>40007329</v>
          </cell>
          <cell r="H790" t="str">
            <v/>
          </cell>
        </row>
        <row r="791">
          <cell r="G791">
            <v>30340472</v>
          </cell>
          <cell r="H791" t="str">
            <v>RS</v>
          </cell>
        </row>
        <row r="792">
          <cell r="G792">
            <v>30283474</v>
          </cell>
          <cell r="H792" t="str">
            <v>RS</v>
          </cell>
        </row>
        <row r="793">
          <cell r="G793">
            <v>30082004</v>
          </cell>
          <cell r="H793" t="str">
            <v>RS</v>
          </cell>
        </row>
        <row r="794">
          <cell r="G794">
            <v>40005711</v>
          </cell>
          <cell r="H794" t="str">
            <v/>
          </cell>
        </row>
        <row r="795">
          <cell r="G795">
            <v>30323022</v>
          </cell>
          <cell r="H795" t="str">
            <v/>
          </cell>
        </row>
        <row r="796">
          <cell r="G796">
            <v>40006481</v>
          </cell>
          <cell r="H796" t="str">
            <v/>
          </cell>
        </row>
        <row r="797">
          <cell r="G797">
            <v>40006720</v>
          </cell>
          <cell r="H797" t="str">
            <v/>
          </cell>
        </row>
        <row r="798">
          <cell r="G798">
            <v>40005376</v>
          </cell>
          <cell r="H798" t="str">
            <v/>
          </cell>
        </row>
        <row r="799">
          <cell r="G799">
            <v>40005458</v>
          </cell>
          <cell r="H799" t="str">
            <v/>
          </cell>
        </row>
        <row r="800">
          <cell r="G800">
            <v>40006152</v>
          </cell>
          <cell r="H800" t="str">
            <v/>
          </cell>
        </row>
        <row r="801">
          <cell r="G801">
            <v>30356933</v>
          </cell>
          <cell r="H801" t="str">
            <v>RS</v>
          </cell>
        </row>
        <row r="802">
          <cell r="G802">
            <v>30095441</v>
          </cell>
          <cell r="H802" t="str">
            <v/>
          </cell>
        </row>
        <row r="803">
          <cell r="G803">
            <v>40000987</v>
          </cell>
          <cell r="H803" t="str">
            <v/>
          </cell>
        </row>
        <row r="804">
          <cell r="G804">
            <v>30402076</v>
          </cell>
          <cell r="H804" t="str">
            <v/>
          </cell>
        </row>
        <row r="805">
          <cell r="G805">
            <v>40001677</v>
          </cell>
          <cell r="H805" t="str">
            <v/>
          </cell>
        </row>
        <row r="806">
          <cell r="G806">
            <v>40007219</v>
          </cell>
          <cell r="H806" t="str">
            <v/>
          </cell>
        </row>
        <row r="807">
          <cell r="G807">
            <v>40004735</v>
          </cell>
          <cell r="H807" t="str">
            <v/>
          </cell>
        </row>
        <row r="808">
          <cell r="G808">
            <v>30377072</v>
          </cell>
          <cell r="H808" t="str">
            <v>RS</v>
          </cell>
        </row>
        <row r="809">
          <cell r="G809">
            <v>30341175</v>
          </cell>
          <cell r="H809" t="str">
            <v/>
          </cell>
        </row>
        <row r="810">
          <cell r="G810">
            <v>30419826</v>
          </cell>
          <cell r="H810" t="str">
            <v/>
          </cell>
        </row>
        <row r="811">
          <cell r="G811">
            <v>40004334</v>
          </cell>
          <cell r="H811" t="str">
            <v>FI</v>
          </cell>
        </row>
        <row r="812">
          <cell r="G812">
            <v>40005022</v>
          </cell>
          <cell r="H812" t="str">
            <v/>
          </cell>
        </row>
        <row r="813">
          <cell r="G813">
            <v>30460175</v>
          </cell>
          <cell r="H813" t="str">
            <v/>
          </cell>
        </row>
        <row r="814">
          <cell r="G814">
            <v>30476690</v>
          </cell>
          <cell r="H814" t="str">
            <v>RS</v>
          </cell>
        </row>
        <row r="815">
          <cell r="G815">
            <v>30363825</v>
          </cell>
          <cell r="H815" t="str">
            <v/>
          </cell>
        </row>
        <row r="816">
          <cell r="G816">
            <v>30077932</v>
          </cell>
          <cell r="H816" t="str">
            <v/>
          </cell>
        </row>
        <row r="817">
          <cell r="G817">
            <v>30433975</v>
          </cell>
          <cell r="H817" t="str">
            <v/>
          </cell>
        </row>
        <row r="818">
          <cell r="G818">
            <v>30388872</v>
          </cell>
          <cell r="H818" t="str">
            <v>RS</v>
          </cell>
        </row>
        <row r="819">
          <cell r="G819">
            <v>30084978</v>
          </cell>
          <cell r="H819" t="str">
            <v>RS</v>
          </cell>
        </row>
        <row r="820">
          <cell r="G820">
            <v>30071598</v>
          </cell>
          <cell r="H820" t="str">
            <v/>
          </cell>
        </row>
        <row r="821">
          <cell r="G821">
            <v>30092736</v>
          </cell>
          <cell r="H821" t="str">
            <v>RS</v>
          </cell>
        </row>
        <row r="822">
          <cell r="G822">
            <v>30481304</v>
          </cell>
          <cell r="H822" t="str">
            <v>RS</v>
          </cell>
        </row>
        <row r="823">
          <cell r="G823">
            <v>40005706</v>
          </cell>
          <cell r="H823" t="str">
            <v/>
          </cell>
        </row>
        <row r="824">
          <cell r="G824">
            <v>40006816</v>
          </cell>
          <cell r="H824" t="str">
            <v/>
          </cell>
        </row>
        <row r="825">
          <cell r="G825">
            <v>40006584</v>
          </cell>
          <cell r="H825" t="str">
            <v/>
          </cell>
        </row>
        <row r="826">
          <cell r="G826">
            <v>40007476</v>
          </cell>
          <cell r="H826" t="str">
            <v/>
          </cell>
        </row>
        <row r="827">
          <cell r="G827">
            <v>40005720</v>
          </cell>
          <cell r="H827" t="str">
            <v/>
          </cell>
        </row>
        <row r="828">
          <cell r="G828">
            <v>30478643</v>
          </cell>
          <cell r="H828" t="str">
            <v>OT</v>
          </cell>
        </row>
        <row r="829">
          <cell r="G829">
            <v>40002501</v>
          </cell>
          <cell r="H829" t="str">
            <v/>
          </cell>
        </row>
        <row r="830">
          <cell r="G830">
            <v>30130451</v>
          </cell>
          <cell r="H830" t="str">
            <v>RS</v>
          </cell>
        </row>
        <row r="831">
          <cell r="G831">
            <v>30322174</v>
          </cell>
          <cell r="H831" t="str">
            <v/>
          </cell>
        </row>
        <row r="832">
          <cell r="G832">
            <v>30277425</v>
          </cell>
          <cell r="H832" t="str">
            <v/>
          </cell>
        </row>
        <row r="833">
          <cell r="G833">
            <v>30076949</v>
          </cell>
          <cell r="H833" t="str">
            <v>OT</v>
          </cell>
        </row>
        <row r="834">
          <cell r="G834">
            <v>40005126</v>
          </cell>
          <cell r="H834" t="str">
            <v/>
          </cell>
        </row>
        <row r="835">
          <cell r="G835">
            <v>30463129</v>
          </cell>
          <cell r="H835" t="str">
            <v/>
          </cell>
        </row>
        <row r="836">
          <cell r="G836">
            <v>40004221</v>
          </cell>
          <cell r="H836" t="str">
            <v/>
          </cell>
        </row>
        <row r="837">
          <cell r="G837">
            <v>40006175</v>
          </cell>
          <cell r="H837" t="str">
            <v/>
          </cell>
        </row>
        <row r="838">
          <cell r="G838">
            <v>40006928</v>
          </cell>
          <cell r="H838" t="str">
            <v/>
          </cell>
        </row>
        <row r="839">
          <cell r="G839">
            <v>40001354</v>
          </cell>
          <cell r="H839" t="str">
            <v/>
          </cell>
        </row>
        <row r="840">
          <cell r="G840">
            <v>40007198</v>
          </cell>
          <cell r="H840" t="str">
            <v/>
          </cell>
        </row>
        <row r="841">
          <cell r="G841">
            <v>40007305</v>
          </cell>
          <cell r="H841" t="str">
            <v/>
          </cell>
        </row>
        <row r="842">
          <cell r="G842">
            <v>30465403</v>
          </cell>
          <cell r="H842" t="str">
            <v/>
          </cell>
        </row>
        <row r="843">
          <cell r="G843">
            <v>40006653</v>
          </cell>
          <cell r="H843" t="str">
            <v/>
          </cell>
        </row>
        <row r="844">
          <cell r="G844">
            <v>40004741</v>
          </cell>
          <cell r="H844" t="str">
            <v/>
          </cell>
        </row>
        <row r="845">
          <cell r="G845">
            <v>40005694</v>
          </cell>
          <cell r="H845" t="str">
            <v/>
          </cell>
        </row>
        <row r="846">
          <cell r="G846">
            <v>40007453</v>
          </cell>
          <cell r="H846" t="str">
            <v/>
          </cell>
        </row>
        <row r="847">
          <cell r="G847">
            <v>30342724</v>
          </cell>
          <cell r="H847" t="str">
            <v/>
          </cell>
        </row>
        <row r="848">
          <cell r="G848">
            <v>30488320</v>
          </cell>
          <cell r="H848" t="str">
            <v/>
          </cell>
        </row>
        <row r="849">
          <cell r="G849">
            <v>40007403</v>
          </cell>
          <cell r="H849" t="str">
            <v/>
          </cell>
        </row>
        <row r="850">
          <cell r="G850">
            <v>40006863</v>
          </cell>
          <cell r="H850" t="str">
            <v/>
          </cell>
        </row>
        <row r="851">
          <cell r="G851">
            <v>40007273</v>
          </cell>
          <cell r="H851" t="str">
            <v/>
          </cell>
        </row>
        <row r="852">
          <cell r="G852">
            <v>40000003</v>
          </cell>
          <cell r="H852" t="str">
            <v/>
          </cell>
        </row>
        <row r="853">
          <cell r="G853">
            <v>40005526</v>
          </cell>
          <cell r="H853" t="str">
            <v/>
          </cell>
        </row>
        <row r="854">
          <cell r="G854">
            <v>40005538</v>
          </cell>
          <cell r="H854" t="str">
            <v/>
          </cell>
        </row>
        <row r="855">
          <cell r="G855">
            <v>30359222</v>
          </cell>
          <cell r="H855" t="str">
            <v/>
          </cell>
        </row>
        <row r="856">
          <cell r="G856">
            <v>30131861</v>
          </cell>
          <cell r="H856" t="str">
            <v>RS</v>
          </cell>
        </row>
        <row r="857">
          <cell r="G857">
            <v>40006229</v>
          </cell>
          <cell r="H857" t="str">
            <v/>
          </cell>
        </row>
        <row r="858">
          <cell r="G858">
            <v>30427781</v>
          </cell>
          <cell r="H858" t="str">
            <v/>
          </cell>
        </row>
        <row r="859">
          <cell r="G859">
            <v>30465134</v>
          </cell>
          <cell r="H859" t="str">
            <v/>
          </cell>
        </row>
        <row r="860">
          <cell r="G860">
            <v>30384228</v>
          </cell>
          <cell r="H860" t="str">
            <v/>
          </cell>
        </row>
        <row r="861">
          <cell r="G861">
            <v>30109042</v>
          </cell>
          <cell r="H861" t="str">
            <v>OT</v>
          </cell>
        </row>
        <row r="862">
          <cell r="G862">
            <v>30365273</v>
          </cell>
          <cell r="H862" t="str">
            <v/>
          </cell>
        </row>
        <row r="863">
          <cell r="G863">
            <v>30134014</v>
          </cell>
          <cell r="H863" t="str">
            <v>RS</v>
          </cell>
        </row>
        <row r="864">
          <cell r="G864">
            <v>40005891</v>
          </cell>
          <cell r="H864" t="str">
            <v/>
          </cell>
        </row>
        <row r="865">
          <cell r="G865">
            <v>40006093</v>
          </cell>
          <cell r="H865" t="str">
            <v/>
          </cell>
        </row>
        <row r="866">
          <cell r="G866">
            <v>40006366</v>
          </cell>
          <cell r="H866" t="str">
            <v/>
          </cell>
        </row>
        <row r="867">
          <cell r="G867">
            <v>40000513</v>
          </cell>
          <cell r="H867" t="str">
            <v/>
          </cell>
        </row>
        <row r="868">
          <cell r="G868">
            <v>30064230</v>
          </cell>
          <cell r="H868" t="str">
            <v>RS</v>
          </cell>
        </row>
        <row r="869">
          <cell r="G869">
            <v>30485255</v>
          </cell>
          <cell r="H869" t="str">
            <v/>
          </cell>
        </row>
        <row r="870">
          <cell r="G870">
            <v>30122114</v>
          </cell>
          <cell r="H870" t="str">
            <v>RS</v>
          </cell>
        </row>
        <row r="871">
          <cell r="G871">
            <v>40007358</v>
          </cell>
          <cell r="H871" t="str">
            <v/>
          </cell>
        </row>
        <row r="872">
          <cell r="G872">
            <v>30087497</v>
          </cell>
          <cell r="H872" t="str">
            <v>RS</v>
          </cell>
        </row>
        <row r="873">
          <cell r="G873">
            <v>40006789</v>
          </cell>
          <cell r="H873" t="str">
            <v/>
          </cell>
        </row>
        <row r="874">
          <cell r="G874">
            <v>40006665</v>
          </cell>
          <cell r="H874" t="str">
            <v/>
          </cell>
        </row>
        <row r="875">
          <cell r="G875">
            <v>30458053</v>
          </cell>
          <cell r="H875" t="str">
            <v>RS</v>
          </cell>
        </row>
        <row r="876">
          <cell r="G876">
            <v>40001362</v>
          </cell>
          <cell r="H876" t="str">
            <v/>
          </cell>
        </row>
        <row r="877">
          <cell r="G877">
            <v>30485155</v>
          </cell>
          <cell r="H877" t="str">
            <v/>
          </cell>
        </row>
        <row r="878">
          <cell r="G878">
            <v>20080167</v>
          </cell>
          <cell r="H878" t="str">
            <v>RS</v>
          </cell>
        </row>
        <row r="879">
          <cell r="G879">
            <v>30095333</v>
          </cell>
          <cell r="H879" t="str">
            <v>RS</v>
          </cell>
        </row>
        <row r="880">
          <cell r="G880">
            <v>40001044</v>
          </cell>
          <cell r="H880" t="str">
            <v/>
          </cell>
        </row>
        <row r="881">
          <cell r="G881">
            <v>40006677</v>
          </cell>
          <cell r="H881" t="str">
            <v/>
          </cell>
        </row>
        <row r="882">
          <cell r="G882">
            <v>40006831</v>
          </cell>
          <cell r="H882" t="str">
            <v/>
          </cell>
        </row>
        <row r="883">
          <cell r="G883">
            <v>40006835</v>
          </cell>
          <cell r="H883" t="str">
            <v/>
          </cell>
        </row>
        <row r="884">
          <cell r="G884">
            <v>40005287</v>
          </cell>
          <cell r="H884" t="str">
            <v>OT</v>
          </cell>
        </row>
        <row r="885">
          <cell r="G885">
            <v>40000636</v>
          </cell>
          <cell r="H885" t="str">
            <v/>
          </cell>
        </row>
        <row r="886">
          <cell r="G886">
            <v>40000704</v>
          </cell>
          <cell r="H886" t="str">
            <v/>
          </cell>
        </row>
        <row r="887">
          <cell r="G887">
            <v>30460276</v>
          </cell>
          <cell r="H887" t="str">
            <v>RS</v>
          </cell>
        </row>
        <row r="888">
          <cell r="G888">
            <v>30488875</v>
          </cell>
          <cell r="H888" t="str">
            <v/>
          </cell>
        </row>
        <row r="889">
          <cell r="G889">
            <v>30115881</v>
          </cell>
          <cell r="H889" t="str">
            <v>FI</v>
          </cell>
        </row>
        <row r="890">
          <cell r="G890">
            <v>30226672</v>
          </cell>
          <cell r="H890" t="str">
            <v/>
          </cell>
        </row>
        <row r="891">
          <cell r="G891">
            <v>40005949</v>
          </cell>
          <cell r="H891" t="str">
            <v/>
          </cell>
        </row>
        <row r="892">
          <cell r="G892">
            <v>30488357</v>
          </cell>
          <cell r="H892" t="str">
            <v/>
          </cell>
        </row>
        <row r="893">
          <cell r="G893">
            <v>40001254</v>
          </cell>
          <cell r="H893" t="str">
            <v>FI</v>
          </cell>
        </row>
        <row r="894">
          <cell r="G894">
            <v>40006722</v>
          </cell>
          <cell r="H894" t="str">
            <v/>
          </cell>
        </row>
        <row r="895">
          <cell r="G895">
            <v>30482313</v>
          </cell>
          <cell r="H895" t="str">
            <v/>
          </cell>
        </row>
        <row r="896">
          <cell r="G896">
            <v>40000453</v>
          </cell>
          <cell r="H896" t="str">
            <v/>
          </cell>
        </row>
        <row r="897">
          <cell r="G897">
            <v>30121316</v>
          </cell>
          <cell r="H897" t="str">
            <v/>
          </cell>
        </row>
        <row r="898">
          <cell r="G898">
            <v>20176810</v>
          </cell>
          <cell r="H898" t="str">
            <v>RS</v>
          </cell>
        </row>
        <row r="899">
          <cell r="G899">
            <v>30484457</v>
          </cell>
          <cell r="H899" t="str">
            <v/>
          </cell>
        </row>
        <row r="900">
          <cell r="G900">
            <v>30376622</v>
          </cell>
          <cell r="H900" t="str">
            <v>RS</v>
          </cell>
        </row>
        <row r="901">
          <cell r="G901">
            <v>30099554</v>
          </cell>
          <cell r="H901" t="str">
            <v/>
          </cell>
        </row>
        <row r="902">
          <cell r="G902">
            <v>30463022</v>
          </cell>
          <cell r="H902" t="str">
            <v/>
          </cell>
        </row>
        <row r="903">
          <cell r="G903">
            <v>30481110</v>
          </cell>
          <cell r="H903" t="str">
            <v/>
          </cell>
        </row>
        <row r="904">
          <cell r="G904">
            <v>30483910</v>
          </cell>
          <cell r="H904" t="str">
            <v/>
          </cell>
        </row>
        <row r="905">
          <cell r="G905">
            <v>30458869</v>
          </cell>
          <cell r="H905" t="str">
            <v>RS</v>
          </cell>
        </row>
        <row r="906">
          <cell r="G906">
            <v>40007217</v>
          </cell>
          <cell r="H906" t="str">
            <v/>
          </cell>
        </row>
        <row r="907">
          <cell r="G907">
            <v>30398175</v>
          </cell>
          <cell r="H907" t="str">
            <v>RS</v>
          </cell>
        </row>
        <row r="908">
          <cell r="G908">
            <v>30459317</v>
          </cell>
          <cell r="H908" t="str">
            <v/>
          </cell>
        </row>
        <row r="909">
          <cell r="G909">
            <v>40001260</v>
          </cell>
          <cell r="H909" t="str">
            <v/>
          </cell>
        </row>
        <row r="910">
          <cell r="G910">
            <v>30117895</v>
          </cell>
          <cell r="H910" t="str">
            <v>RS</v>
          </cell>
        </row>
        <row r="911">
          <cell r="G911">
            <v>40001823</v>
          </cell>
          <cell r="H911" t="str">
            <v/>
          </cell>
        </row>
        <row r="912">
          <cell r="G912">
            <v>30072731</v>
          </cell>
          <cell r="H912" t="str">
            <v>RS</v>
          </cell>
        </row>
        <row r="913">
          <cell r="G913">
            <v>40003675</v>
          </cell>
          <cell r="H913" t="str">
            <v/>
          </cell>
        </row>
        <row r="914">
          <cell r="G914">
            <v>30466153</v>
          </cell>
          <cell r="H914" t="str">
            <v/>
          </cell>
        </row>
        <row r="915">
          <cell r="G915">
            <v>30485157</v>
          </cell>
          <cell r="H915" t="str">
            <v/>
          </cell>
        </row>
        <row r="916">
          <cell r="G916">
            <v>40004037</v>
          </cell>
          <cell r="H916" t="str">
            <v/>
          </cell>
        </row>
        <row r="917">
          <cell r="G917">
            <v>30399945</v>
          </cell>
          <cell r="H917" t="str">
            <v/>
          </cell>
        </row>
        <row r="918">
          <cell r="G918">
            <v>30473489</v>
          </cell>
          <cell r="H918" t="str">
            <v/>
          </cell>
        </row>
        <row r="919">
          <cell r="G919">
            <v>40001950</v>
          </cell>
          <cell r="H919" t="str">
            <v/>
          </cell>
        </row>
        <row r="920">
          <cell r="G920">
            <v>30070862</v>
          </cell>
          <cell r="H920" t="str">
            <v>RS</v>
          </cell>
        </row>
        <row r="921">
          <cell r="G921">
            <v>30481255</v>
          </cell>
          <cell r="H921" t="str">
            <v/>
          </cell>
        </row>
        <row r="922">
          <cell r="G922">
            <v>30099803</v>
          </cell>
          <cell r="H922" t="str">
            <v>RS</v>
          </cell>
        </row>
        <row r="923">
          <cell r="G923">
            <v>30134234</v>
          </cell>
          <cell r="H923" t="str">
            <v>OT</v>
          </cell>
        </row>
        <row r="924">
          <cell r="G924">
            <v>30482049</v>
          </cell>
          <cell r="H924" t="str">
            <v/>
          </cell>
        </row>
        <row r="925">
          <cell r="G925">
            <v>30484061</v>
          </cell>
          <cell r="H925" t="str">
            <v/>
          </cell>
        </row>
        <row r="926">
          <cell r="G926">
            <v>30485133</v>
          </cell>
          <cell r="H926" t="str">
            <v/>
          </cell>
        </row>
        <row r="927">
          <cell r="G927">
            <v>30077182</v>
          </cell>
          <cell r="H927" t="str">
            <v>RS</v>
          </cell>
        </row>
        <row r="928">
          <cell r="G928">
            <v>40001253</v>
          </cell>
          <cell r="H928" t="str">
            <v/>
          </cell>
        </row>
        <row r="929">
          <cell r="G929">
            <v>30442072</v>
          </cell>
          <cell r="H929" t="str">
            <v/>
          </cell>
        </row>
        <row r="930">
          <cell r="G930">
            <v>30482517</v>
          </cell>
          <cell r="H930" t="str">
            <v/>
          </cell>
        </row>
        <row r="931">
          <cell r="G931">
            <v>30135233</v>
          </cell>
          <cell r="H931" t="str">
            <v/>
          </cell>
        </row>
        <row r="932">
          <cell r="G932">
            <v>30485471</v>
          </cell>
          <cell r="H932" t="str">
            <v/>
          </cell>
        </row>
        <row r="933">
          <cell r="G933">
            <v>30134389</v>
          </cell>
          <cell r="H933" t="str">
            <v>RS</v>
          </cell>
        </row>
        <row r="934">
          <cell r="G934">
            <v>30468189</v>
          </cell>
          <cell r="H934" t="str">
            <v/>
          </cell>
        </row>
        <row r="935">
          <cell r="G935">
            <v>30486003</v>
          </cell>
          <cell r="H935" t="str">
            <v/>
          </cell>
        </row>
        <row r="936">
          <cell r="G936">
            <v>30409780</v>
          </cell>
          <cell r="H936" t="str">
            <v>RS</v>
          </cell>
        </row>
        <row r="937">
          <cell r="G937">
            <v>30485098</v>
          </cell>
          <cell r="H937" t="str">
            <v/>
          </cell>
        </row>
        <row r="938">
          <cell r="G938">
            <v>40003076</v>
          </cell>
          <cell r="H938" t="str">
            <v/>
          </cell>
        </row>
        <row r="939">
          <cell r="G939">
            <v>30484100</v>
          </cell>
          <cell r="H939" t="str">
            <v>RS</v>
          </cell>
        </row>
        <row r="940">
          <cell r="G940">
            <v>40007423</v>
          </cell>
          <cell r="H940" t="str">
            <v/>
          </cell>
        </row>
        <row r="941">
          <cell r="G941">
            <v>40003658</v>
          </cell>
          <cell r="H941" t="str">
            <v/>
          </cell>
        </row>
        <row r="942">
          <cell r="G942">
            <v>30405874</v>
          </cell>
          <cell r="H942" t="str">
            <v/>
          </cell>
        </row>
        <row r="943">
          <cell r="G943">
            <v>30384429</v>
          </cell>
          <cell r="H943" t="str">
            <v>RS</v>
          </cell>
        </row>
        <row r="944">
          <cell r="G944">
            <v>30083335</v>
          </cell>
          <cell r="H944" t="str">
            <v>RE</v>
          </cell>
        </row>
        <row r="945">
          <cell r="G945">
            <v>30134380</v>
          </cell>
          <cell r="H945" t="str">
            <v>RS</v>
          </cell>
        </row>
        <row r="946">
          <cell r="G946">
            <v>40000921</v>
          </cell>
          <cell r="H946" t="str">
            <v/>
          </cell>
        </row>
        <row r="947">
          <cell r="G947">
            <v>30185572</v>
          </cell>
          <cell r="H947" t="str">
            <v>RS</v>
          </cell>
        </row>
        <row r="948">
          <cell r="G948">
            <v>30488831</v>
          </cell>
          <cell r="H948" t="str">
            <v/>
          </cell>
        </row>
        <row r="949">
          <cell r="G949">
            <v>30488426</v>
          </cell>
          <cell r="H949" t="str">
            <v>OT</v>
          </cell>
        </row>
        <row r="950">
          <cell r="G950">
            <v>30219228</v>
          </cell>
          <cell r="H950" t="str">
            <v/>
          </cell>
        </row>
        <row r="951">
          <cell r="G951">
            <v>40003647</v>
          </cell>
          <cell r="H951" t="str">
            <v/>
          </cell>
        </row>
        <row r="952">
          <cell r="G952">
            <v>40006370</v>
          </cell>
          <cell r="H952" t="str">
            <v/>
          </cell>
        </row>
        <row r="953">
          <cell r="G953">
            <v>40006678</v>
          </cell>
          <cell r="H953" t="str">
            <v/>
          </cell>
        </row>
        <row r="954">
          <cell r="G954">
            <v>40006716</v>
          </cell>
          <cell r="H954" t="str">
            <v/>
          </cell>
        </row>
        <row r="955">
          <cell r="G955">
            <v>30463648</v>
          </cell>
          <cell r="H955" t="str">
            <v>RS</v>
          </cell>
        </row>
        <row r="956">
          <cell r="G956">
            <v>30407973</v>
          </cell>
          <cell r="H956" t="str">
            <v>RS</v>
          </cell>
        </row>
        <row r="957">
          <cell r="G957">
            <v>30464699</v>
          </cell>
          <cell r="H957" t="str">
            <v/>
          </cell>
        </row>
        <row r="958">
          <cell r="G958">
            <v>30352422</v>
          </cell>
          <cell r="H958" t="str">
            <v>RS</v>
          </cell>
        </row>
        <row r="959">
          <cell r="G959">
            <v>30071949</v>
          </cell>
          <cell r="H959" t="str">
            <v>RS</v>
          </cell>
        </row>
        <row r="960">
          <cell r="G960">
            <v>30484454</v>
          </cell>
          <cell r="H960" t="str">
            <v>RS</v>
          </cell>
        </row>
        <row r="961">
          <cell r="G961">
            <v>30465002</v>
          </cell>
          <cell r="H961" t="str">
            <v/>
          </cell>
        </row>
        <row r="962">
          <cell r="G962">
            <v>30485342</v>
          </cell>
          <cell r="H962" t="str">
            <v/>
          </cell>
        </row>
        <row r="963">
          <cell r="G963">
            <v>30488318</v>
          </cell>
          <cell r="H963" t="str">
            <v/>
          </cell>
        </row>
        <row r="964">
          <cell r="G964">
            <v>30066636</v>
          </cell>
          <cell r="H964" t="str">
            <v>RS</v>
          </cell>
        </row>
        <row r="965">
          <cell r="G965">
            <v>30212472</v>
          </cell>
          <cell r="H965" t="str">
            <v>RS</v>
          </cell>
        </row>
        <row r="966">
          <cell r="G966">
            <v>30484100</v>
          </cell>
          <cell r="H966" t="str">
            <v>RS</v>
          </cell>
        </row>
        <row r="967">
          <cell r="G967">
            <v>40003324</v>
          </cell>
          <cell r="H967" t="str">
            <v/>
          </cell>
        </row>
        <row r="968">
          <cell r="G968">
            <v>30361529</v>
          </cell>
          <cell r="H968" t="str">
            <v/>
          </cell>
        </row>
        <row r="969">
          <cell r="G969">
            <v>30342773</v>
          </cell>
          <cell r="H969" t="str">
            <v>RS</v>
          </cell>
        </row>
        <row r="970">
          <cell r="G970">
            <v>20086686</v>
          </cell>
          <cell r="H970" t="str">
            <v>RE</v>
          </cell>
        </row>
        <row r="971">
          <cell r="G971">
            <v>30447978</v>
          </cell>
          <cell r="H971" t="str">
            <v/>
          </cell>
        </row>
        <row r="972">
          <cell r="G972">
            <v>30382027</v>
          </cell>
          <cell r="H972" t="str">
            <v/>
          </cell>
        </row>
        <row r="973">
          <cell r="G973">
            <v>30116040</v>
          </cell>
          <cell r="H973" t="str">
            <v>RS</v>
          </cell>
        </row>
        <row r="974">
          <cell r="G974">
            <v>30124002</v>
          </cell>
          <cell r="H974" t="str">
            <v>RS</v>
          </cell>
        </row>
        <row r="975">
          <cell r="G975">
            <v>30066206</v>
          </cell>
          <cell r="H975" t="str">
            <v>RS</v>
          </cell>
        </row>
        <row r="976">
          <cell r="G976">
            <v>30124378</v>
          </cell>
          <cell r="H976" t="str">
            <v/>
          </cell>
        </row>
        <row r="977">
          <cell r="G977">
            <v>30134514</v>
          </cell>
          <cell r="H977" t="str">
            <v/>
          </cell>
        </row>
        <row r="978">
          <cell r="G978">
            <v>30127010</v>
          </cell>
          <cell r="H978" t="str">
            <v/>
          </cell>
        </row>
        <row r="979">
          <cell r="G979">
            <v>40001662</v>
          </cell>
          <cell r="H979" t="str">
            <v/>
          </cell>
        </row>
        <row r="980">
          <cell r="G980">
            <v>30481457</v>
          </cell>
          <cell r="H980" t="str">
            <v/>
          </cell>
        </row>
        <row r="981">
          <cell r="G981">
            <v>40003404</v>
          </cell>
          <cell r="H981" t="str">
            <v/>
          </cell>
        </row>
        <row r="982">
          <cell r="G982">
            <v>40000143</v>
          </cell>
          <cell r="H982" t="str">
            <v/>
          </cell>
        </row>
        <row r="983">
          <cell r="G983">
            <v>40000985</v>
          </cell>
          <cell r="H983" t="str">
            <v/>
          </cell>
        </row>
        <row r="984">
          <cell r="G984">
            <v>30376572</v>
          </cell>
          <cell r="H984" t="str">
            <v/>
          </cell>
        </row>
        <row r="985">
          <cell r="G985">
            <v>30134836</v>
          </cell>
          <cell r="H985" t="str">
            <v/>
          </cell>
        </row>
        <row r="986">
          <cell r="G986">
            <v>30130819</v>
          </cell>
          <cell r="H986" t="str">
            <v/>
          </cell>
        </row>
        <row r="987">
          <cell r="G987">
            <v>40002877</v>
          </cell>
          <cell r="H987" t="str">
            <v/>
          </cell>
        </row>
        <row r="988">
          <cell r="G988">
            <v>40006346</v>
          </cell>
          <cell r="H988" t="str">
            <v/>
          </cell>
        </row>
        <row r="989">
          <cell r="G989">
            <v>30460140</v>
          </cell>
          <cell r="H989" t="str">
            <v/>
          </cell>
        </row>
        <row r="990">
          <cell r="G990">
            <v>30484364</v>
          </cell>
          <cell r="H990" t="str">
            <v/>
          </cell>
        </row>
        <row r="991">
          <cell r="G991">
            <v>40006790</v>
          </cell>
          <cell r="H991" t="str">
            <v/>
          </cell>
        </row>
        <row r="992">
          <cell r="G992">
            <v>40005699</v>
          </cell>
          <cell r="H992" t="str">
            <v/>
          </cell>
        </row>
        <row r="993">
          <cell r="G993">
            <v>40000611</v>
          </cell>
          <cell r="H993" t="str">
            <v/>
          </cell>
        </row>
        <row r="994">
          <cell r="G994">
            <v>30291172</v>
          </cell>
          <cell r="H994" t="str">
            <v>RE</v>
          </cell>
        </row>
        <row r="995">
          <cell r="G995">
            <v>30371672</v>
          </cell>
          <cell r="H995" t="str">
            <v/>
          </cell>
        </row>
        <row r="996">
          <cell r="G996">
            <v>40005928</v>
          </cell>
          <cell r="H996" t="str">
            <v/>
          </cell>
        </row>
        <row r="997">
          <cell r="G997">
            <v>30478661</v>
          </cell>
          <cell r="H997" t="str">
            <v/>
          </cell>
        </row>
        <row r="998">
          <cell r="G998">
            <v>30482336</v>
          </cell>
          <cell r="H998" t="str">
            <v>RS</v>
          </cell>
        </row>
        <row r="999">
          <cell r="G999">
            <v>30342673</v>
          </cell>
          <cell r="H999" t="str">
            <v>RS</v>
          </cell>
        </row>
        <row r="1000">
          <cell r="G1000">
            <v>30381175</v>
          </cell>
          <cell r="H1000" t="str">
            <v>RS</v>
          </cell>
        </row>
        <row r="1001">
          <cell r="G1001">
            <v>40003897</v>
          </cell>
          <cell r="H1001" t="str">
            <v/>
          </cell>
        </row>
        <row r="1002">
          <cell r="G1002">
            <v>30481310</v>
          </cell>
          <cell r="H1002" t="str">
            <v/>
          </cell>
        </row>
        <row r="1003">
          <cell r="G1003">
            <v>30077490</v>
          </cell>
          <cell r="H1003" t="str">
            <v>OT</v>
          </cell>
        </row>
        <row r="1004">
          <cell r="G1004">
            <v>30099554</v>
          </cell>
          <cell r="H1004" t="str">
            <v/>
          </cell>
        </row>
        <row r="1005">
          <cell r="G1005">
            <v>40005437</v>
          </cell>
          <cell r="H1005" t="str">
            <v/>
          </cell>
        </row>
        <row r="1006">
          <cell r="G1006">
            <v>30488929</v>
          </cell>
          <cell r="H1006" t="str">
            <v/>
          </cell>
        </row>
        <row r="1007">
          <cell r="G1007">
            <v>30116068</v>
          </cell>
          <cell r="H1007" t="str">
            <v/>
          </cell>
        </row>
        <row r="1008">
          <cell r="G1008">
            <v>40003715</v>
          </cell>
          <cell r="H1008" t="str">
            <v>RS</v>
          </cell>
        </row>
        <row r="1009">
          <cell r="G1009">
            <v>30351932</v>
          </cell>
          <cell r="H1009" t="str">
            <v>RS</v>
          </cell>
        </row>
        <row r="1010">
          <cell r="G1010">
            <v>40006715</v>
          </cell>
          <cell r="H1010" t="str">
            <v/>
          </cell>
        </row>
        <row r="1011">
          <cell r="G1011">
            <v>40007293</v>
          </cell>
          <cell r="H1011" t="str">
            <v/>
          </cell>
        </row>
        <row r="1012">
          <cell r="G1012">
            <v>30479944</v>
          </cell>
          <cell r="H1012" t="str">
            <v/>
          </cell>
        </row>
        <row r="1013">
          <cell r="G1013">
            <v>40000178</v>
          </cell>
          <cell r="H1013" t="str">
            <v>OT</v>
          </cell>
        </row>
        <row r="1014">
          <cell r="G1014">
            <v>40004179</v>
          </cell>
          <cell r="H1014" t="str">
            <v/>
          </cell>
        </row>
        <row r="1015">
          <cell r="G1015">
            <v>30483429</v>
          </cell>
          <cell r="H1015" t="str">
            <v/>
          </cell>
        </row>
        <row r="1016">
          <cell r="G1016">
            <v>30488074</v>
          </cell>
          <cell r="H1016" t="str">
            <v/>
          </cell>
        </row>
        <row r="1017">
          <cell r="G1017">
            <v>40003084</v>
          </cell>
          <cell r="H1017" t="str">
            <v/>
          </cell>
        </row>
        <row r="1018">
          <cell r="G1018">
            <v>40007221</v>
          </cell>
          <cell r="H1018" t="str">
            <v/>
          </cell>
        </row>
        <row r="1019">
          <cell r="G1019">
            <v>40000578</v>
          </cell>
          <cell r="H1019" t="str">
            <v/>
          </cell>
        </row>
        <row r="1020">
          <cell r="G1020">
            <v>30488068</v>
          </cell>
          <cell r="H1020" t="str">
            <v/>
          </cell>
        </row>
        <row r="1021">
          <cell r="G1021">
            <v>30484726</v>
          </cell>
          <cell r="H1021" t="str">
            <v/>
          </cell>
        </row>
        <row r="1022">
          <cell r="G1022">
            <v>30062818</v>
          </cell>
          <cell r="H1022" t="str">
            <v>RS</v>
          </cell>
        </row>
        <row r="1023">
          <cell r="G1023">
            <v>30080729</v>
          </cell>
          <cell r="H1023" t="str">
            <v>RS</v>
          </cell>
        </row>
        <row r="1024">
          <cell r="G1024">
            <v>30135830</v>
          </cell>
          <cell r="H1024" t="str">
            <v/>
          </cell>
        </row>
        <row r="1025">
          <cell r="G1025">
            <v>40005337</v>
          </cell>
          <cell r="H1025" t="str">
            <v/>
          </cell>
        </row>
        <row r="1026">
          <cell r="G1026">
            <v>30126279</v>
          </cell>
          <cell r="H1026" t="str">
            <v>RS</v>
          </cell>
        </row>
        <row r="1027">
          <cell r="G1027">
            <v>30459352</v>
          </cell>
          <cell r="H1027" t="str">
            <v>RS</v>
          </cell>
        </row>
        <row r="1028">
          <cell r="G1028">
            <v>30183872</v>
          </cell>
          <cell r="H1028" t="str">
            <v/>
          </cell>
        </row>
        <row r="1029">
          <cell r="G1029">
            <v>30124981</v>
          </cell>
          <cell r="H1029" t="str">
            <v>OT</v>
          </cell>
        </row>
        <row r="1030">
          <cell r="G1030">
            <v>30488419</v>
          </cell>
          <cell r="H1030" t="str">
            <v/>
          </cell>
        </row>
        <row r="1031">
          <cell r="G1031">
            <v>40007044</v>
          </cell>
          <cell r="H1031" t="str">
            <v/>
          </cell>
        </row>
        <row r="1032">
          <cell r="G1032">
            <v>40005050</v>
          </cell>
          <cell r="H1032" t="str">
            <v/>
          </cell>
        </row>
        <row r="1033">
          <cell r="G1033">
            <v>30137258</v>
          </cell>
          <cell r="H1033" t="str">
            <v/>
          </cell>
        </row>
        <row r="1034">
          <cell r="G1034">
            <v>30082794</v>
          </cell>
          <cell r="H1034" t="str">
            <v>RS</v>
          </cell>
        </row>
        <row r="1035">
          <cell r="G1035">
            <v>30084872</v>
          </cell>
          <cell r="H1035" t="str">
            <v/>
          </cell>
        </row>
        <row r="1036">
          <cell r="G1036">
            <v>30467605</v>
          </cell>
          <cell r="H1036" t="str">
            <v>RS</v>
          </cell>
        </row>
        <row r="1037">
          <cell r="G1037">
            <v>40006649</v>
          </cell>
          <cell r="H1037" t="str">
            <v/>
          </cell>
        </row>
        <row r="1038">
          <cell r="G1038">
            <v>40005543</v>
          </cell>
          <cell r="H1038" t="str">
            <v/>
          </cell>
        </row>
        <row r="1039">
          <cell r="G1039">
            <v>30488311</v>
          </cell>
          <cell r="H1039" t="str">
            <v/>
          </cell>
        </row>
        <row r="1040">
          <cell r="G1040">
            <v>40003069</v>
          </cell>
          <cell r="H1040" t="str">
            <v/>
          </cell>
        </row>
        <row r="1041">
          <cell r="G1041">
            <v>30469683</v>
          </cell>
          <cell r="H1041" t="str">
            <v>RS</v>
          </cell>
        </row>
        <row r="1042">
          <cell r="G1042">
            <v>30485152</v>
          </cell>
          <cell r="H1042" t="str">
            <v>FI</v>
          </cell>
        </row>
        <row r="1043">
          <cell r="G1043">
            <v>40005125</v>
          </cell>
          <cell r="H1043" t="str">
            <v/>
          </cell>
        </row>
        <row r="1044">
          <cell r="G1044">
            <v>30134462</v>
          </cell>
          <cell r="H1044" t="str">
            <v/>
          </cell>
        </row>
        <row r="1045">
          <cell r="G1045">
            <v>40000650</v>
          </cell>
          <cell r="H1045" t="str">
            <v/>
          </cell>
        </row>
        <row r="1046">
          <cell r="G1046">
            <v>40002671</v>
          </cell>
          <cell r="H1046" t="str">
            <v/>
          </cell>
        </row>
        <row r="1047">
          <cell r="G1047">
            <v>30248522</v>
          </cell>
          <cell r="H1047" t="str">
            <v>RS</v>
          </cell>
        </row>
        <row r="1048">
          <cell r="G1048">
            <v>30115878</v>
          </cell>
          <cell r="H1048" t="str">
            <v>RS</v>
          </cell>
        </row>
        <row r="1049">
          <cell r="G1049">
            <v>30130158</v>
          </cell>
          <cell r="H1049" t="str">
            <v>RS</v>
          </cell>
        </row>
        <row r="1050">
          <cell r="G1050">
            <v>30389029</v>
          </cell>
          <cell r="H1050" t="str">
            <v/>
          </cell>
        </row>
        <row r="1051">
          <cell r="G1051">
            <v>30483419</v>
          </cell>
          <cell r="H1051" t="str">
            <v>RS</v>
          </cell>
        </row>
        <row r="1052">
          <cell r="G1052">
            <v>30398531</v>
          </cell>
          <cell r="H1052" t="str">
            <v/>
          </cell>
        </row>
        <row r="1053">
          <cell r="G1053">
            <v>40007186</v>
          </cell>
          <cell r="H1053" t="str">
            <v/>
          </cell>
        </row>
        <row r="1054">
          <cell r="G1054">
            <v>40007419</v>
          </cell>
          <cell r="H1054" t="str">
            <v/>
          </cell>
        </row>
        <row r="1055">
          <cell r="G1055">
            <v>30482658</v>
          </cell>
          <cell r="H1055" t="str">
            <v/>
          </cell>
        </row>
        <row r="1056">
          <cell r="G1056">
            <v>30126522</v>
          </cell>
          <cell r="H1056" t="str">
            <v/>
          </cell>
        </row>
        <row r="1057">
          <cell r="G1057">
            <v>40002474</v>
          </cell>
          <cell r="H1057" t="str">
            <v>OT</v>
          </cell>
        </row>
        <row r="1058">
          <cell r="G1058">
            <v>30103446</v>
          </cell>
          <cell r="H1058" t="str">
            <v>RS</v>
          </cell>
        </row>
        <row r="1059">
          <cell r="G1059">
            <v>30091901</v>
          </cell>
          <cell r="H1059" t="str">
            <v>RE</v>
          </cell>
        </row>
        <row r="1060">
          <cell r="G1060">
            <v>30279673</v>
          </cell>
          <cell r="H1060" t="str">
            <v>RS</v>
          </cell>
        </row>
        <row r="1061">
          <cell r="G1061">
            <v>30319122</v>
          </cell>
          <cell r="H1061" t="str">
            <v>RS</v>
          </cell>
        </row>
        <row r="1062">
          <cell r="G1062">
            <v>30370483</v>
          </cell>
          <cell r="H1062" t="str">
            <v/>
          </cell>
        </row>
        <row r="1063">
          <cell r="G1063">
            <v>30458841</v>
          </cell>
          <cell r="H1063" t="str">
            <v>RS</v>
          </cell>
        </row>
        <row r="1064">
          <cell r="G1064">
            <v>30126943</v>
          </cell>
          <cell r="H1064" t="str">
            <v>RS</v>
          </cell>
        </row>
        <row r="1065">
          <cell r="G1065">
            <v>30487287</v>
          </cell>
          <cell r="H1065" t="str">
            <v/>
          </cell>
        </row>
        <row r="1066">
          <cell r="G1066">
            <v>30458984</v>
          </cell>
          <cell r="H1066" t="str">
            <v/>
          </cell>
        </row>
        <row r="1067">
          <cell r="G1067">
            <v>40000639</v>
          </cell>
          <cell r="H1067" t="str">
            <v/>
          </cell>
        </row>
        <row r="1068">
          <cell r="G1068">
            <v>30086050</v>
          </cell>
          <cell r="H1068" t="str">
            <v>RS</v>
          </cell>
        </row>
        <row r="1069">
          <cell r="G1069">
            <v>30482960</v>
          </cell>
          <cell r="H1069" t="str">
            <v/>
          </cell>
        </row>
        <row r="1070">
          <cell r="G1070">
            <v>30350774</v>
          </cell>
          <cell r="H1070" t="str">
            <v>RS</v>
          </cell>
        </row>
        <row r="1071">
          <cell r="G1071">
            <v>30338024</v>
          </cell>
          <cell r="H1071" t="str">
            <v>RS</v>
          </cell>
        </row>
        <row r="1072">
          <cell r="G1072">
            <v>30472589</v>
          </cell>
          <cell r="H1072" t="str">
            <v>RS</v>
          </cell>
        </row>
        <row r="1073">
          <cell r="G1073">
            <v>30471541</v>
          </cell>
          <cell r="H1073" t="str">
            <v/>
          </cell>
        </row>
        <row r="1074">
          <cell r="G1074">
            <v>40000927</v>
          </cell>
          <cell r="H1074" t="str">
            <v>RS</v>
          </cell>
        </row>
        <row r="1075">
          <cell r="G1075">
            <v>30396026</v>
          </cell>
          <cell r="H1075" t="str">
            <v/>
          </cell>
        </row>
        <row r="1076">
          <cell r="G1076">
            <v>40003435</v>
          </cell>
          <cell r="H1076" t="str">
            <v>FI</v>
          </cell>
        </row>
        <row r="1077">
          <cell r="G1077">
            <v>30458561</v>
          </cell>
          <cell r="H1077" t="str">
            <v/>
          </cell>
        </row>
        <row r="1078">
          <cell r="G1078">
            <v>30487285</v>
          </cell>
          <cell r="H1078" t="str">
            <v/>
          </cell>
        </row>
        <row r="1079">
          <cell r="G1079">
            <v>40005795</v>
          </cell>
          <cell r="H1079" t="str">
            <v/>
          </cell>
        </row>
        <row r="1080">
          <cell r="G1080">
            <v>40006096</v>
          </cell>
          <cell r="H1080" t="str">
            <v/>
          </cell>
        </row>
        <row r="1081">
          <cell r="G1081">
            <v>30113704</v>
          </cell>
          <cell r="H1081" t="str">
            <v/>
          </cell>
        </row>
        <row r="1082">
          <cell r="G1082">
            <v>30110401</v>
          </cell>
          <cell r="H1082" t="str">
            <v/>
          </cell>
        </row>
        <row r="1083">
          <cell r="G1083">
            <v>40006031</v>
          </cell>
          <cell r="H1083" t="str">
            <v/>
          </cell>
        </row>
        <row r="1084">
          <cell r="G1084">
            <v>40006941</v>
          </cell>
          <cell r="H1084" t="str">
            <v/>
          </cell>
        </row>
        <row r="1085">
          <cell r="G1085">
            <v>30341329</v>
          </cell>
          <cell r="H1085" t="str">
            <v/>
          </cell>
        </row>
        <row r="1086">
          <cell r="G1086">
            <v>30088011</v>
          </cell>
          <cell r="H1086" t="str">
            <v>RS</v>
          </cell>
        </row>
        <row r="1087">
          <cell r="G1087">
            <v>40002956</v>
          </cell>
          <cell r="H1087" t="str">
            <v/>
          </cell>
        </row>
        <row r="1088">
          <cell r="G1088">
            <v>30488467</v>
          </cell>
          <cell r="H1088" t="str">
            <v/>
          </cell>
        </row>
        <row r="1089">
          <cell r="G1089">
            <v>40007052</v>
          </cell>
          <cell r="H1089" t="str">
            <v/>
          </cell>
        </row>
        <row r="1090">
          <cell r="G1090">
            <v>30487765</v>
          </cell>
          <cell r="H1090" t="str">
            <v/>
          </cell>
        </row>
        <row r="1091">
          <cell r="G1091">
            <v>40003296</v>
          </cell>
          <cell r="H1091" t="str">
            <v/>
          </cell>
        </row>
        <row r="1092">
          <cell r="G1092">
            <v>40003867</v>
          </cell>
          <cell r="H1092" t="str">
            <v/>
          </cell>
        </row>
        <row r="1093">
          <cell r="G1093">
            <v>40005399</v>
          </cell>
          <cell r="H1093" t="str">
            <v/>
          </cell>
        </row>
        <row r="1094">
          <cell r="G1094">
            <v>30480673</v>
          </cell>
          <cell r="H1094" t="str">
            <v>RS</v>
          </cell>
        </row>
        <row r="1095">
          <cell r="G1095">
            <v>30481028</v>
          </cell>
          <cell r="H1095" t="str">
            <v>RS</v>
          </cell>
        </row>
        <row r="1096">
          <cell r="G1096">
            <v>30487957</v>
          </cell>
          <cell r="H1096" t="str">
            <v/>
          </cell>
        </row>
        <row r="1097">
          <cell r="G1097">
            <v>40006791</v>
          </cell>
          <cell r="H1097" t="str">
            <v/>
          </cell>
        </row>
        <row r="1098">
          <cell r="G1098">
            <v>40006198</v>
          </cell>
          <cell r="H1098" t="str">
            <v/>
          </cell>
        </row>
        <row r="1099">
          <cell r="G1099">
            <v>40006602</v>
          </cell>
          <cell r="H1099" t="str">
            <v/>
          </cell>
        </row>
        <row r="1100">
          <cell r="G1100">
            <v>30129912</v>
          </cell>
          <cell r="H1100" t="str">
            <v>RS</v>
          </cell>
        </row>
        <row r="1101">
          <cell r="G1101">
            <v>40005805</v>
          </cell>
          <cell r="H1101" t="str">
            <v/>
          </cell>
        </row>
        <row r="1102">
          <cell r="G1102">
            <v>40006150</v>
          </cell>
          <cell r="H1102" t="str">
            <v/>
          </cell>
        </row>
        <row r="1103">
          <cell r="G1103">
            <v>40007163</v>
          </cell>
          <cell r="H1103" t="str">
            <v/>
          </cell>
        </row>
        <row r="1104">
          <cell r="G1104">
            <v>40006650</v>
          </cell>
          <cell r="H1104" t="str">
            <v/>
          </cell>
        </row>
        <row r="1105">
          <cell r="G1105">
            <v>40006527</v>
          </cell>
          <cell r="H1105" t="str">
            <v/>
          </cell>
        </row>
        <row r="1106">
          <cell r="G1106">
            <v>40006820</v>
          </cell>
          <cell r="H1106" t="str">
            <v/>
          </cell>
        </row>
        <row r="1107">
          <cell r="G1107">
            <v>40000845</v>
          </cell>
          <cell r="H1107" t="str">
            <v/>
          </cell>
        </row>
        <row r="1108">
          <cell r="G1108">
            <v>30428675</v>
          </cell>
          <cell r="H1108" t="str">
            <v>OT</v>
          </cell>
        </row>
        <row r="1109">
          <cell r="G1109">
            <v>30135374</v>
          </cell>
          <cell r="H1109" t="str">
            <v/>
          </cell>
        </row>
        <row r="1110">
          <cell r="G1110">
            <v>30371695</v>
          </cell>
          <cell r="H1110" t="str">
            <v>RS</v>
          </cell>
        </row>
        <row r="1111">
          <cell r="G1111">
            <v>30377073</v>
          </cell>
          <cell r="H1111" t="str">
            <v>RS</v>
          </cell>
        </row>
        <row r="1112">
          <cell r="G1112">
            <v>30042613</v>
          </cell>
          <cell r="H1112" t="str">
            <v>RS</v>
          </cell>
        </row>
        <row r="1113">
          <cell r="G1113">
            <v>40007199</v>
          </cell>
          <cell r="H1113" t="str">
            <v/>
          </cell>
        </row>
        <row r="1114">
          <cell r="G1114">
            <v>30125850</v>
          </cell>
          <cell r="H1114" t="str">
            <v>RS</v>
          </cell>
        </row>
        <row r="1115">
          <cell r="G1115">
            <v>40002497</v>
          </cell>
          <cell r="H1115" t="str">
            <v>RS</v>
          </cell>
        </row>
        <row r="1116">
          <cell r="G1116">
            <v>30426972</v>
          </cell>
          <cell r="H1116" t="str">
            <v/>
          </cell>
        </row>
        <row r="1117">
          <cell r="G1117">
            <v>40006084</v>
          </cell>
          <cell r="H1117" t="str">
            <v/>
          </cell>
        </row>
        <row r="1118">
          <cell r="G1118">
            <v>40004310</v>
          </cell>
          <cell r="H1118" t="str">
            <v>RS</v>
          </cell>
        </row>
        <row r="1119">
          <cell r="G1119">
            <v>40005547</v>
          </cell>
          <cell r="H1119" t="str">
            <v/>
          </cell>
        </row>
        <row r="1120">
          <cell r="G1120">
            <v>40005410</v>
          </cell>
          <cell r="H1120" t="str">
            <v/>
          </cell>
        </row>
        <row r="1121">
          <cell r="G1121">
            <v>30375772</v>
          </cell>
          <cell r="H1121" t="str">
            <v/>
          </cell>
        </row>
        <row r="1122">
          <cell r="G1122">
            <v>30402825</v>
          </cell>
          <cell r="H1122" t="str">
            <v>RS</v>
          </cell>
        </row>
        <row r="1123">
          <cell r="G1123">
            <v>30485156</v>
          </cell>
          <cell r="H1123" t="str">
            <v/>
          </cell>
        </row>
        <row r="1124">
          <cell r="G1124">
            <v>40006687</v>
          </cell>
          <cell r="H1124" t="str">
            <v/>
          </cell>
        </row>
        <row r="1125">
          <cell r="G1125">
            <v>40006480</v>
          </cell>
          <cell r="H1125" t="str">
            <v/>
          </cell>
        </row>
        <row r="1126">
          <cell r="G1126">
            <v>40003638</v>
          </cell>
          <cell r="H1126" t="str">
            <v/>
          </cell>
        </row>
        <row r="1127">
          <cell r="G1127">
            <v>40005054</v>
          </cell>
          <cell r="H1127" t="str">
            <v/>
          </cell>
        </row>
        <row r="1128">
          <cell r="G1128">
            <v>30046830</v>
          </cell>
          <cell r="H1128" t="str">
            <v>RS</v>
          </cell>
        </row>
        <row r="1129">
          <cell r="G1129">
            <v>30487900</v>
          </cell>
          <cell r="H1129" t="str">
            <v/>
          </cell>
        </row>
        <row r="1130">
          <cell r="G1130">
            <v>40007270</v>
          </cell>
          <cell r="H1130" t="str">
            <v/>
          </cell>
        </row>
        <row r="1131">
          <cell r="G1131">
            <v>40007527</v>
          </cell>
          <cell r="H1131" t="str">
            <v/>
          </cell>
        </row>
        <row r="1132">
          <cell r="G1132">
            <v>40006806</v>
          </cell>
          <cell r="H1132" t="str">
            <v/>
          </cell>
        </row>
        <row r="1133">
          <cell r="G1133">
            <v>30377674</v>
          </cell>
          <cell r="H1133" t="str">
            <v/>
          </cell>
        </row>
        <row r="1134">
          <cell r="G1134">
            <v>40003231</v>
          </cell>
          <cell r="H1134" t="str">
            <v/>
          </cell>
        </row>
        <row r="1135">
          <cell r="G1135">
            <v>40005455</v>
          </cell>
          <cell r="H1135" t="str">
            <v/>
          </cell>
        </row>
        <row r="1136">
          <cell r="G1136">
            <v>30485060</v>
          </cell>
          <cell r="H1136" t="str">
            <v/>
          </cell>
        </row>
        <row r="1137">
          <cell r="G1137">
            <v>30122072</v>
          </cell>
          <cell r="H1137" t="str">
            <v>RS</v>
          </cell>
        </row>
        <row r="1138">
          <cell r="G1138">
            <v>30137152</v>
          </cell>
          <cell r="H1138" t="str">
            <v/>
          </cell>
        </row>
        <row r="1139">
          <cell r="G1139">
            <v>30484443</v>
          </cell>
          <cell r="H1139" t="str">
            <v/>
          </cell>
        </row>
        <row r="1140">
          <cell r="G1140">
            <v>30047349</v>
          </cell>
          <cell r="H1140" t="str">
            <v>RS</v>
          </cell>
        </row>
        <row r="1141">
          <cell r="G1141">
            <v>30464752</v>
          </cell>
          <cell r="H1141" t="str">
            <v>RS</v>
          </cell>
        </row>
        <row r="1142">
          <cell r="G1142">
            <v>30486270</v>
          </cell>
          <cell r="H1142" t="str">
            <v/>
          </cell>
        </row>
        <row r="1143">
          <cell r="G1143">
            <v>30429524</v>
          </cell>
          <cell r="H1143" t="str">
            <v>RS</v>
          </cell>
        </row>
        <row r="1144">
          <cell r="G1144">
            <v>40007369</v>
          </cell>
          <cell r="H1144" t="str">
            <v/>
          </cell>
        </row>
        <row r="1145">
          <cell r="G1145">
            <v>40007405</v>
          </cell>
          <cell r="H1145" t="str">
            <v/>
          </cell>
        </row>
        <row r="1146">
          <cell r="G1146">
            <v>40004038</v>
          </cell>
          <cell r="H1146" t="str">
            <v/>
          </cell>
        </row>
        <row r="1147">
          <cell r="G1147">
            <v>40007204</v>
          </cell>
          <cell r="H1147" t="str">
            <v/>
          </cell>
        </row>
        <row r="1148">
          <cell r="G1148">
            <v>40006981</v>
          </cell>
          <cell r="H1148" t="str">
            <v/>
          </cell>
        </row>
        <row r="1149">
          <cell r="G1149">
            <v>30069919</v>
          </cell>
          <cell r="H1149" t="str">
            <v>OT</v>
          </cell>
        </row>
        <row r="1150">
          <cell r="G1150">
            <v>40000156</v>
          </cell>
          <cell r="H1150" t="str">
            <v/>
          </cell>
        </row>
        <row r="1151">
          <cell r="G1151">
            <v>30486919</v>
          </cell>
          <cell r="H1151" t="str">
            <v/>
          </cell>
        </row>
        <row r="1152">
          <cell r="G1152">
            <v>40004336</v>
          </cell>
          <cell r="H1152" t="str">
            <v/>
          </cell>
        </row>
        <row r="1153">
          <cell r="G1153">
            <v>30487364</v>
          </cell>
          <cell r="H1153" t="str">
            <v/>
          </cell>
        </row>
        <row r="1154">
          <cell r="G1154">
            <v>30341732</v>
          </cell>
          <cell r="H1154" t="str">
            <v/>
          </cell>
        </row>
        <row r="1155">
          <cell r="G1155">
            <v>30465984</v>
          </cell>
          <cell r="H1155" t="str">
            <v/>
          </cell>
        </row>
        <row r="1156">
          <cell r="G1156">
            <v>30483763</v>
          </cell>
          <cell r="H1156" t="str">
            <v/>
          </cell>
        </row>
        <row r="1157">
          <cell r="G1157">
            <v>30386724</v>
          </cell>
          <cell r="H1157" t="str">
            <v>RS</v>
          </cell>
        </row>
        <row r="1158">
          <cell r="G1158">
            <v>40003228</v>
          </cell>
          <cell r="H1158" t="str">
            <v/>
          </cell>
        </row>
        <row r="1159">
          <cell r="G1159">
            <v>40003992</v>
          </cell>
          <cell r="H1159" t="str">
            <v/>
          </cell>
        </row>
        <row r="1160">
          <cell r="G1160">
            <v>40007391</v>
          </cell>
          <cell r="H1160" t="str">
            <v/>
          </cell>
        </row>
        <row r="1161">
          <cell r="G1161">
            <v>30480365</v>
          </cell>
          <cell r="H1161" t="str">
            <v/>
          </cell>
        </row>
        <row r="1162">
          <cell r="G1162">
            <v>30305923</v>
          </cell>
          <cell r="H1162" t="str">
            <v>FI</v>
          </cell>
        </row>
        <row r="1163">
          <cell r="G1163">
            <v>30376622</v>
          </cell>
          <cell r="H1163" t="str">
            <v>RS</v>
          </cell>
        </row>
        <row r="1164">
          <cell r="G1164">
            <v>40007362</v>
          </cell>
          <cell r="H1164" t="str">
            <v/>
          </cell>
        </row>
        <row r="1165">
          <cell r="G1165">
            <v>40005640</v>
          </cell>
          <cell r="H1165" t="str">
            <v/>
          </cell>
        </row>
        <row r="1166">
          <cell r="G1166">
            <v>40005764</v>
          </cell>
          <cell r="H1166" t="str">
            <v/>
          </cell>
        </row>
        <row r="1167">
          <cell r="G1167">
            <v>40005766</v>
          </cell>
          <cell r="H1167" t="str">
            <v/>
          </cell>
        </row>
        <row r="1168">
          <cell r="G1168">
            <v>40006170</v>
          </cell>
          <cell r="H1168" t="str">
            <v/>
          </cell>
        </row>
        <row r="1169">
          <cell r="G1169">
            <v>30483851</v>
          </cell>
          <cell r="H1169" t="str">
            <v/>
          </cell>
        </row>
        <row r="1170">
          <cell r="G1170">
            <v>30291173</v>
          </cell>
          <cell r="H1170" t="str">
            <v>RS</v>
          </cell>
        </row>
        <row r="1171">
          <cell r="G1171">
            <v>30103375</v>
          </cell>
          <cell r="H1171" t="str">
            <v/>
          </cell>
        </row>
        <row r="1172">
          <cell r="G1172">
            <v>30135731</v>
          </cell>
          <cell r="H1172" t="str">
            <v/>
          </cell>
        </row>
        <row r="1173">
          <cell r="G1173">
            <v>30077934</v>
          </cell>
          <cell r="H1173" t="str">
            <v>RS</v>
          </cell>
        </row>
        <row r="1174">
          <cell r="G1174">
            <v>40004453</v>
          </cell>
          <cell r="H1174" t="str">
            <v/>
          </cell>
        </row>
        <row r="1175">
          <cell r="G1175">
            <v>40007225</v>
          </cell>
          <cell r="H1175" t="str">
            <v/>
          </cell>
        </row>
        <row r="1176">
          <cell r="G1176">
            <v>40007351</v>
          </cell>
          <cell r="H1176" t="str">
            <v/>
          </cell>
        </row>
        <row r="1177">
          <cell r="G1177">
            <v>30352380</v>
          </cell>
          <cell r="H1177" t="str">
            <v/>
          </cell>
        </row>
        <row r="1178">
          <cell r="G1178">
            <v>30478656</v>
          </cell>
          <cell r="H1178" t="str">
            <v/>
          </cell>
        </row>
        <row r="1179">
          <cell r="G1179">
            <v>40006645</v>
          </cell>
          <cell r="H1179" t="str">
            <v/>
          </cell>
        </row>
        <row r="1180">
          <cell r="G1180">
            <v>30382574</v>
          </cell>
          <cell r="H1180" t="str">
            <v>RS</v>
          </cell>
        </row>
        <row r="1181">
          <cell r="G1181">
            <v>30488757</v>
          </cell>
          <cell r="H1181" t="str">
            <v/>
          </cell>
        </row>
        <row r="1182">
          <cell r="G1182">
            <v>40004604</v>
          </cell>
          <cell r="H1182" t="str">
            <v/>
          </cell>
        </row>
        <row r="1183">
          <cell r="G1183">
            <v>40004715</v>
          </cell>
          <cell r="H1183" t="str">
            <v/>
          </cell>
        </row>
        <row r="1184">
          <cell r="G1184">
            <v>30035122</v>
          </cell>
          <cell r="H1184" t="str">
            <v/>
          </cell>
        </row>
        <row r="1185">
          <cell r="G1185">
            <v>30485228</v>
          </cell>
          <cell r="H1185" t="str">
            <v/>
          </cell>
        </row>
        <row r="1186">
          <cell r="G1186">
            <v>40006491</v>
          </cell>
          <cell r="H1186" t="str">
            <v/>
          </cell>
        </row>
        <row r="1187">
          <cell r="G1187">
            <v>30485160</v>
          </cell>
          <cell r="H1187" t="str">
            <v/>
          </cell>
        </row>
        <row r="1188">
          <cell r="G1188">
            <v>30397335</v>
          </cell>
          <cell r="H1188" t="str">
            <v>RS</v>
          </cell>
        </row>
        <row r="1189">
          <cell r="G1189">
            <v>40006207</v>
          </cell>
          <cell r="H1189" t="str">
            <v/>
          </cell>
        </row>
        <row r="1190">
          <cell r="G1190">
            <v>40007519</v>
          </cell>
          <cell r="H1190" t="str">
            <v/>
          </cell>
        </row>
        <row r="1191">
          <cell r="G1191">
            <v>40000847</v>
          </cell>
          <cell r="H1191" t="str">
            <v/>
          </cell>
        </row>
        <row r="1192">
          <cell r="G1192">
            <v>30132238</v>
          </cell>
          <cell r="H1192" t="str">
            <v>RS</v>
          </cell>
        </row>
        <row r="1193">
          <cell r="G1193">
            <v>40007393</v>
          </cell>
          <cell r="H1193" t="str">
            <v/>
          </cell>
        </row>
        <row r="1194">
          <cell r="G1194">
            <v>40006663</v>
          </cell>
          <cell r="H1194" t="str">
            <v/>
          </cell>
        </row>
        <row r="1195">
          <cell r="G1195">
            <v>40006831</v>
          </cell>
          <cell r="H1195" t="str">
            <v/>
          </cell>
        </row>
        <row r="1196">
          <cell r="G1196">
            <v>30125021</v>
          </cell>
          <cell r="H1196" t="str">
            <v>RS</v>
          </cell>
        </row>
        <row r="1197">
          <cell r="G1197">
            <v>30269724</v>
          </cell>
          <cell r="H1197" t="str">
            <v>RS</v>
          </cell>
        </row>
        <row r="1198">
          <cell r="G1198">
            <v>40006793</v>
          </cell>
          <cell r="H1198" t="str">
            <v/>
          </cell>
        </row>
        <row r="1199">
          <cell r="G1199">
            <v>30087456</v>
          </cell>
          <cell r="H1199" t="str">
            <v>RS</v>
          </cell>
        </row>
        <row r="1200">
          <cell r="G1200">
            <v>30463800</v>
          </cell>
          <cell r="H1200" t="str">
            <v>FI</v>
          </cell>
        </row>
        <row r="1201">
          <cell r="G1201">
            <v>30376623</v>
          </cell>
          <cell r="H1201" t="str">
            <v>RS</v>
          </cell>
        </row>
        <row r="1202">
          <cell r="G1202">
            <v>30485470</v>
          </cell>
          <cell r="H1202" t="str">
            <v/>
          </cell>
        </row>
        <row r="1203">
          <cell r="G1203">
            <v>30136317</v>
          </cell>
          <cell r="H1203" t="str">
            <v/>
          </cell>
        </row>
        <row r="1204">
          <cell r="G1204">
            <v>30486081</v>
          </cell>
          <cell r="H1204" t="str">
            <v>RS</v>
          </cell>
        </row>
        <row r="1205">
          <cell r="G1205">
            <v>30390822</v>
          </cell>
          <cell r="H1205" t="str">
            <v>RS</v>
          </cell>
        </row>
        <row r="1206">
          <cell r="G1206">
            <v>30085115</v>
          </cell>
          <cell r="H1206" t="str">
            <v>RS</v>
          </cell>
        </row>
        <row r="1207">
          <cell r="G1207">
            <v>30483648</v>
          </cell>
          <cell r="H1207" t="str">
            <v/>
          </cell>
        </row>
        <row r="1208">
          <cell r="G1208">
            <v>30485054</v>
          </cell>
          <cell r="H1208" t="str">
            <v/>
          </cell>
        </row>
        <row r="1209">
          <cell r="G1209">
            <v>30485137</v>
          </cell>
          <cell r="H1209" t="str">
            <v/>
          </cell>
        </row>
        <row r="1210">
          <cell r="G1210">
            <v>30283073</v>
          </cell>
          <cell r="H1210" t="str">
            <v/>
          </cell>
        </row>
        <row r="1211">
          <cell r="G1211">
            <v>30391492</v>
          </cell>
          <cell r="H1211" t="str">
            <v/>
          </cell>
        </row>
        <row r="1212">
          <cell r="G1212">
            <v>30460847</v>
          </cell>
          <cell r="H1212" t="str">
            <v/>
          </cell>
        </row>
        <row r="1213">
          <cell r="G1213">
            <v>30199074</v>
          </cell>
          <cell r="H1213" t="str">
            <v>RS</v>
          </cell>
        </row>
        <row r="1214">
          <cell r="G1214">
            <v>30355425</v>
          </cell>
          <cell r="H1214" t="str">
            <v/>
          </cell>
        </row>
        <row r="1215">
          <cell r="G1215">
            <v>40006664</v>
          </cell>
          <cell r="H1215" t="str">
            <v/>
          </cell>
        </row>
        <row r="1216">
          <cell r="G1216">
            <v>40007395</v>
          </cell>
          <cell r="H1216" t="str">
            <v/>
          </cell>
        </row>
        <row r="1217">
          <cell r="G1217">
            <v>30342727</v>
          </cell>
          <cell r="H1217" t="str">
            <v/>
          </cell>
        </row>
        <row r="1218">
          <cell r="G1218">
            <v>40003672</v>
          </cell>
          <cell r="H1218" t="str">
            <v/>
          </cell>
        </row>
        <row r="1219">
          <cell r="G1219">
            <v>30349926</v>
          </cell>
          <cell r="H1219" t="str">
            <v>RS</v>
          </cell>
        </row>
        <row r="1220">
          <cell r="G1220">
            <v>30487157</v>
          </cell>
          <cell r="H1220" t="str">
            <v/>
          </cell>
        </row>
        <row r="1221">
          <cell r="G1221">
            <v>30115547</v>
          </cell>
          <cell r="H1221" t="str">
            <v>RS</v>
          </cell>
        </row>
        <row r="1222">
          <cell r="G1222">
            <v>30484070</v>
          </cell>
          <cell r="H1222" t="str">
            <v>RS</v>
          </cell>
        </row>
        <row r="1223">
          <cell r="G1223">
            <v>30121997</v>
          </cell>
          <cell r="H1223" t="str">
            <v>RS</v>
          </cell>
        </row>
        <row r="1224">
          <cell r="G1224">
            <v>30486512</v>
          </cell>
          <cell r="H1224" t="str">
            <v/>
          </cell>
        </row>
        <row r="1225">
          <cell r="G1225">
            <v>40005676</v>
          </cell>
          <cell r="H1225" t="str">
            <v/>
          </cell>
        </row>
        <row r="1226">
          <cell r="G1226">
            <v>30086815</v>
          </cell>
          <cell r="H1226" t="str">
            <v>RS</v>
          </cell>
        </row>
        <row r="1227">
          <cell r="G1227">
            <v>30470389</v>
          </cell>
          <cell r="H1227" t="str">
            <v/>
          </cell>
        </row>
        <row r="1228">
          <cell r="G1228">
            <v>30085125</v>
          </cell>
          <cell r="H1228" t="str">
            <v>RS</v>
          </cell>
        </row>
        <row r="1229">
          <cell r="G1229">
            <v>40006668</v>
          </cell>
          <cell r="H1229" t="str">
            <v/>
          </cell>
        </row>
        <row r="1230">
          <cell r="G1230">
            <v>40000008</v>
          </cell>
          <cell r="H1230" t="str">
            <v/>
          </cell>
        </row>
        <row r="1231">
          <cell r="G1231">
            <v>30449075</v>
          </cell>
          <cell r="H1231" t="str">
            <v/>
          </cell>
        </row>
        <row r="1232">
          <cell r="G1232">
            <v>40006596</v>
          </cell>
          <cell r="H1232" t="str">
            <v/>
          </cell>
        </row>
        <row r="1233">
          <cell r="G1233">
            <v>40003512</v>
          </cell>
          <cell r="H1233" t="str">
            <v/>
          </cell>
        </row>
        <row r="1234">
          <cell r="G1234">
            <v>30376623</v>
          </cell>
          <cell r="H1234" t="str">
            <v>RS</v>
          </cell>
        </row>
        <row r="1235">
          <cell r="G1235">
            <v>30135222</v>
          </cell>
          <cell r="H1235" t="str">
            <v>RS</v>
          </cell>
        </row>
        <row r="1236">
          <cell r="G1236">
            <v>30136293</v>
          </cell>
          <cell r="H1236" t="str">
            <v/>
          </cell>
        </row>
        <row r="1237">
          <cell r="G1237">
            <v>30485206</v>
          </cell>
          <cell r="H1237" t="str">
            <v/>
          </cell>
        </row>
        <row r="1238">
          <cell r="G1238">
            <v>30466958</v>
          </cell>
          <cell r="H1238" t="str">
            <v/>
          </cell>
        </row>
        <row r="1239">
          <cell r="G1239">
            <v>30485856</v>
          </cell>
          <cell r="H1239" t="str">
            <v/>
          </cell>
        </row>
        <row r="1240">
          <cell r="G1240">
            <v>30476688</v>
          </cell>
          <cell r="H1240" t="str">
            <v/>
          </cell>
        </row>
        <row r="1241">
          <cell r="G1241">
            <v>30361477</v>
          </cell>
          <cell r="H1241" t="str">
            <v/>
          </cell>
        </row>
        <row r="1242">
          <cell r="G1242">
            <v>30341325</v>
          </cell>
          <cell r="H1242" t="str">
            <v/>
          </cell>
        </row>
        <row r="1243">
          <cell r="G1243">
            <v>30158072</v>
          </cell>
          <cell r="H1243" t="str">
            <v>RS</v>
          </cell>
        </row>
        <row r="1244">
          <cell r="G1244">
            <v>30488548</v>
          </cell>
          <cell r="H1244" t="str">
            <v/>
          </cell>
        </row>
        <row r="1245">
          <cell r="G1245">
            <v>30427273</v>
          </cell>
          <cell r="H1245" t="str">
            <v/>
          </cell>
        </row>
        <row r="1246">
          <cell r="G1246">
            <v>30106468</v>
          </cell>
          <cell r="H1246" t="str">
            <v>RS</v>
          </cell>
        </row>
        <row r="1247">
          <cell r="G1247">
            <v>30115395</v>
          </cell>
          <cell r="H1247" t="str">
            <v/>
          </cell>
        </row>
        <row r="1248">
          <cell r="G1248">
            <v>30133125</v>
          </cell>
          <cell r="H1248" t="str">
            <v>RS</v>
          </cell>
        </row>
        <row r="1249">
          <cell r="G1249">
            <v>30115349</v>
          </cell>
          <cell r="H1249" t="str">
            <v>RS</v>
          </cell>
        </row>
        <row r="1250">
          <cell r="G1250">
            <v>30376572</v>
          </cell>
          <cell r="H1250" t="str">
            <v/>
          </cell>
        </row>
        <row r="1251">
          <cell r="G1251">
            <v>30134930</v>
          </cell>
          <cell r="H1251" t="str">
            <v>RS</v>
          </cell>
        </row>
        <row r="1252">
          <cell r="G1252">
            <v>30482544</v>
          </cell>
          <cell r="H1252" t="str">
            <v/>
          </cell>
        </row>
        <row r="1253">
          <cell r="G1253">
            <v>30468388</v>
          </cell>
          <cell r="H1253" t="str">
            <v>RS</v>
          </cell>
        </row>
        <row r="1254">
          <cell r="G1254">
            <v>30468388</v>
          </cell>
          <cell r="H1254" t="str">
            <v>RS</v>
          </cell>
        </row>
        <row r="1255">
          <cell r="G1255">
            <v>30343724</v>
          </cell>
          <cell r="H1255" t="str">
            <v/>
          </cell>
        </row>
        <row r="1256">
          <cell r="G1256">
            <v>30476333</v>
          </cell>
          <cell r="H1256" t="str">
            <v/>
          </cell>
        </row>
        <row r="1257">
          <cell r="G1257">
            <v>40006697</v>
          </cell>
          <cell r="H1257" t="str">
            <v/>
          </cell>
        </row>
        <row r="1258">
          <cell r="G1258">
            <v>40006804</v>
          </cell>
          <cell r="H1258" t="str">
            <v/>
          </cell>
        </row>
        <row r="1259">
          <cell r="G1259">
            <v>30429872</v>
          </cell>
          <cell r="H1259" t="str">
            <v>RS</v>
          </cell>
        </row>
        <row r="1260">
          <cell r="G1260">
            <v>30488876</v>
          </cell>
          <cell r="H1260" t="str">
            <v/>
          </cell>
        </row>
        <row r="1261">
          <cell r="G1261">
            <v>30482921</v>
          </cell>
          <cell r="H1261" t="str">
            <v/>
          </cell>
        </row>
        <row r="1262">
          <cell r="G1262">
            <v>30459321</v>
          </cell>
          <cell r="H1262" t="str">
            <v/>
          </cell>
        </row>
        <row r="1263">
          <cell r="G1263">
            <v>30071449</v>
          </cell>
          <cell r="H1263" t="str">
            <v>RS</v>
          </cell>
        </row>
        <row r="1264">
          <cell r="G1264">
            <v>30485612</v>
          </cell>
          <cell r="H1264" t="str">
            <v/>
          </cell>
        </row>
        <row r="1265">
          <cell r="G1265">
            <v>30485618</v>
          </cell>
          <cell r="H1265" t="str">
            <v/>
          </cell>
        </row>
        <row r="1266">
          <cell r="G1266">
            <v>30395772</v>
          </cell>
          <cell r="H1266" t="str">
            <v/>
          </cell>
        </row>
        <row r="1267">
          <cell r="G1267">
            <v>40005300</v>
          </cell>
          <cell r="H1267" t="str">
            <v>FI</v>
          </cell>
        </row>
        <row r="1268">
          <cell r="G1268">
            <v>40006432</v>
          </cell>
          <cell r="H1268" t="str">
            <v/>
          </cell>
        </row>
        <row r="1269">
          <cell r="G1269">
            <v>40005578</v>
          </cell>
          <cell r="H1269" t="str">
            <v>FI</v>
          </cell>
        </row>
        <row r="1270">
          <cell r="G1270">
            <v>30472340</v>
          </cell>
          <cell r="H1270" t="str">
            <v>RS</v>
          </cell>
        </row>
        <row r="1271">
          <cell r="G1271">
            <v>40000641</v>
          </cell>
          <cell r="H1271" t="str">
            <v/>
          </cell>
        </row>
        <row r="1272">
          <cell r="G1272">
            <v>40005530</v>
          </cell>
          <cell r="H1272" t="str">
            <v/>
          </cell>
        </row>
        <row r="1273">
          <cell r="G1273">
            <v>40007422</v>
          </cell>
          <cell r="H1273" t="str">
            <v/>
          </cell>
        </row>
        <row r="1274">
          <cell r="G1274">
            <v>30115295</v>
          </cell>
          <cell r="H1274" t="str">
            <v>RS</v>
          </cell>
        </row>
        <row r="1275">
          <cell r="G1275">
            <v>30426980</v>
          </cell>
          <cell r="H1275" t="str">
            <v/>
          </cell>
        </row>
        <row r="1276">
          <cell r="G1276">
            <v>30117749</v>
          </cell>
          <cell r="H1276" t="str">
            <v/>
          </cell>
        </row>
        <row r="1277">
          <cell r="G1277">
            <v>30430173</v>
          </cell>
          <cell r="H1277" t="str">
            <v/>
          </cell>
        </row>
        <row r="1278">
          <cell r="G1278">
            <v>30487413</v>
          </cell>
          <cell r="H1278" t="str">
            <v/>
          </cell>
        </row>
        <row r="1279">
          <cell r="G1279">
            <v>30123182</v>
          </cell>
          <cell r="H1279" t="str">
            <v/>
          </cell>
        </row>
        <row r="1280">
          <cell r="G1280">
            <v>30458870</v>
          </cell>
          <cell r="H1280" t="str">
            <v>RS</v>
          </cell>
        </row>
        <row r="1281">
          <cell r="G1281">
            <v>30131955</v>
          </cell>
          <cell r="H1281" t="str">
            <v/>
          </cell>
        </row>
        <row r="1282">
          <cell r="G1282">
            <v>40006189</v>
          </cell>
          <cell r="H1282" t="str">
            <v/>
          </cell>
        </row>
        <row r="1283">
          <cell r="G1283">
            <v>40006204</v>
          </cell>
          <cell r="H1283" t="str">
            <v/>
          </cell>
        </row>
        <row r="1284">
          <cell r="G1284">
            <v>40006792</v>
          </cell>
          <cell r="H1284" t="str">
            <v/>
          </cell>
        </row>
        <row r="1285">
          <cell r="G1285">
            <v>40007274</v>
          </cell>
          <cell r="H1285" t="str">
            <v/>
          </cell>
        </row>
        <row r="1286">
          <cell r="G1286">
            <v>40006548</v>
          </cell>
          <cell r="H1286" t="str">
            <v/>
          </cell>
        </row>
        <row r="1287">
          <cell r="G1287">
            <v>30478655</v>
          </cell>
          <cell r="H1287" t="str">
            <v/>
          </cell>
        </row>
        <row r="1288">
          <cell r="G1288">
            <v>40005762</v>
          </cell>
          <cell r="H1288" t="str">
            <v/>
          </cell>
        </row>
        <row r="1289">
          <cell r="G1289">
            <v>40007265</v>
          </cell>
          <cell r="H1289" t="str">
            <v/>
          </cell>
        </row>
        <row r="1290">
          <cell r="G1290">
            <v>40007417</v>
          </cell>
          <cell r="H1290" t="str">
            <v/>
          </cell>
        </row>
        <row r="1291">
          <cell r="G1291">
            <v>30080921</v>
          </cell>
          <cell r="H1291" t="str">
            <v/>
          </cell>
        </row>
        <row r="1292">
          <cell r="G1292">
            <v>30389035</v>
          </cell>
          <cell r="H1292" t="str">
            <v>RS</v>
          </cell>
        </row>
        <row r="1293">
          <cell r="G1293">
            <v>30074834</v>
          </cell>
          <cell r="H1293" t="str">
            <v>RS</v>
          </cell>
        </row>
        <row r="1294">
          <cell r="G1294">
            <v>30465242</v>
          </cell>
          <cell r="H1294" t="str">
            <v>RS</v>
          </cell>
        </row>
        <row r="1295">
          <cell r="G1295">
            <v>40001457</v>
          </cell>
          <cell r="H1295" t="str">
            <v/>
          </cell>
        </row>
        <row r="1296">
          <cell r="G1296">
            <v>30069055</v>
          </cell>
          <cell r="H1296" t="str">
            <v>RS</v>
          </cell>
        </row>
        <row r="1297">
          <cell r="G1297">
            <v>30482412</v>
          </cell>
          <cell r="H1297" t="str">
            <v>RS</v>
          </cell>
        </row>
        <row r="1298">
          <cell r="G1298">
            <v>30485224</v>
          </cell>
          <cell r="H1298" t="str">
            <v/>
          </cell>
        </row>
        <row r="1299">
          <cell r="G1299">
            <v>30485181</v>
          </cell>
          <cell r="H1299" t="str">
            <v/>
          </cell>
        </row>
        <row r="1300">
          <cell r="G1300">
            <v>30459747</v>
          </cell>
          <cell r="H1300" t="str">
            <v>RS</v>
          </cell>
        </row>
        <row r="1301">
          <cell r="G1301">
            <v>30484729</v>
          </cell>
          <cell r="H1301" t="str">
            <v/>
          </cell>
        </row>
        <row r="1302">
          <cell r="G1302">
            <v>40005307</v>
          </cell>
          <cell r="H1302" t="str">
            <v/>
          </cell>
        </row>
        <row r="1303">
          <cell r="G1303">
            <v>40006290</v>
          </cell>
          <cell r="H1303" t="str">
            <v/>
          </cell>
        </row>
        <row r="1304">
          <cell r="G1304">
            <v>30487092</v>
          </cell>
          <cell r="H1304" t="str">
            <v/>
          </cell>
        </row>
        <row r="1305">
          <cell r="G1305">
            <v>40007018</v>
          </cell>
          <cell r="H1305" t="str">
            <v/>
          </cell>
        </row>
        <row r="1306">
          <cell r="G1306">
            <v>30427472</v>
          </cell>
          <cell r="H1306" t="str">
            <v/>
          </cell>
        </row>
        <row r="1307">
          <cell r="G1307">
            <v>40005288</v>
          </cell>
          <cell r="H1307" t="str">
            <v>FI</v>
          </cell>
        </row>
        <row r="1308">
          <cell r="G1308">
            <v>40005289</v>
          </cell>
          <cell r="H1308" t="str">
            <v>OT</v>
          </cell>
        </row>
        <row r="1309">
          <cell r="G1309">
            <v>40006803</v>
          </cell>
          <cell r="H1309" t="str">
            <v/>
          </cell>
        </row>
        <row r="1310">
          <cell r="G1310">
            <v>30338523</v>
          </cell>
          <cell r="H1310" t="str">
            <v>RS</v>
          </cell>
        </row>
        <row r="1311">
          <cell r="G1311">
            <v>40007306</v>
          </cell>
          <cell r="H1311" t="str">
            <v/>
          </cell>
        </row>
        <row r="1312">
          <cell r="G1312">
            <v>40001041</v>
          </cell>
          <cell r="H1312" t="str">
            <v/>
          </cell>
        </row>
        <row r="1313">
          <cell r="G1313">
            <v>30128506</v>
          </cell>
          <cell r="H1313" t="str">
            <v>RS</v>
          </cell>
        </row>
        <row r="1314">
          <cell r="G1314">
            <v>30462877</v>
          </cell>
          <cell r="H1314" t="str">
            <v>RS</v>
          </cell>
        </row>
        <row r="1315">
          <cell r="G1315">
            <v>30080922</v>
          </cell>
          <cell r="H1315" t="str">
            <v>FI</v>
          </cell>
        </row>
        <row r="1316">
          <cell r="G1316">
            <v>30484599</v>
          </cell>
          <cell r="H1316" t="str">
            <v/>
          </cell>
        </row>
        <row r="1317">
          <cell r="G1317">
            <v>30486127</v>
          </cell>
          <cell r="H1317" t="str">
            <v/>
          </cell>
        </row>
        <row r="1318">
          <cell r="G1318">
            <v>30485210</v>
          </cell>
          <cell r="H1318" t="str">
            <v/>
          </cell>
        </row>
        <row r="1319">
          <cell r="G1319">
            <v>30458729</v>
          </cell>
          <cell r="H1319" t="str">
            <v>RS</v>
          </cell>
        </row>
        <row r="1320">
          <cell r="G1320">
            <v>30483847</v>
          </cell>
          <cell r="H1320" t="str">
            <v/>
          </cell>
        </row>
        <row r="1321">
          <cell r="G1321">
            <v>30486915</v>
          </cell>
          <cell r="H1321" t="str">
            <v/>
          </cell>
        </row>
        <row r="1322">
          <cell r="G1322">
            <v>40005704</v>
          </cell>
          <cell r="H1322" t="str">
            <v/>
          </cell>
        </row>
        <row r="1323">
          <cell r="G1323">
            <v>40005705</v>
          </cell>
          <cell r="H1323" t="str">
            <v/>
          </cell>
        </row>
        <row r="1324">
          <cell r="G1324">
            <v>30290622</v>
          </cell>
          <cell r="H1324" t="str">
            <v/>
          </cell>
        </row>
        <row r="1325">
          <cell r="G1325">
            <v>30123604</v>
          </cell>
          <cell r="H1325" t="str">
            <v>RS</v>
          </cell>
        </row>
        <row r="1326">
          <cell r="G1326">
            <v>40001236</v>
          </cell>
          <cell r="H1326" t="str">
            <v/>
          </cell>
        </row>
        <row r="1327">
          <cell r="G1327">
            <v>30467589</v>
          </cell>
          <cell r="H1327" t="str">
            <v>RS</v>
          </cell>
        </row>
        <row r="1328">
          <cell r="G1328">
            <v>30069070</v>
          </cell>
          <cell r="H1328" t="str">
            <v>RS</v>
          </cell>
        </row>
        <row r="1329">
          <cell r="G1329">
            <v>30375936</v>
          </cell>
          <cell r="H1329" t="str">
            <v>RS</v>
          </cell>
        </row>
        <row r="1330">
          <cell r="G1330">
            <v>30112096</v>
          </cell>
          <cell r="H1330" t="str">
            <v/>
          </cell>
        </row>
        <row r="1331">
          <cell r="G1331">
            <v>30070762</v>
          </cell>
          <cell r="H1331" t="str">
            <v>RS</v>
          </cell>
        </row>
        <row r="1332">
          <cell r="G1332">
            <v>30429222</v>
          </cell>
          <cell r="H1332" t="str">
            <v/>
          </cell>
        </row>
        <row r="1333">
          <cell r="G1333">
            <v>30290177</v>
          </cell>
          <cell r="H1333" t="str">
            <v/>
          </cell>
        </row>
        <row r="1334">
          <cell r="G1334">
            <v>30467388</v>
          </cell>
          <cell r="H1334" t="str">
            <v/>
          </cell>
        </row>
        <row r="1335">
          <cell r="G1335">
            <v>30080460</v>
          </cell>
          <cell r="H1335" t="str">
            <v>RS</v>
          </cell>
        </row>
        <row r="1336">
          <cell r="G1336">
            <v>30326872</v>
          </cell>
          <cell r="H1336" t="str">
            <v/>
          </cell>
        </row>
        <row r="1337">
          <cell r="G1337">
            <v>30304223</v>
          </cell>
          <cell r="H1337" t="str">
            <v>RS</v>
          </cell>
        </row>
        <row r="1338">
          <cell r="G1338">
            <v>40006343</v>
          </cell>
          <cell r="H1338" t="str">
            <v/>
          </cell>
        </row>
        <row r="1339">
          <cell r="G1339">
            <v>40005801</v>
          </cell>
          <cell r="H1339" t="str">
            <v/>
          </cell>
        </row>
        <row r="1340">
          <cell r="G1340">
            <v>30487372</v>
          </cell>
          <cell r="H1340" t="str">
            <v/>
          </cell>
        </row>
        <row r="1341">
          <cell r="G1341">
            <v>30104572</v>
          </cell>
          <cell r="H1341" t="str">
            <v>RS</v>
          </cell>
        </row>
        <row r="1342">
          <cell r="G1342">
            <v>30453827</v>
          </cell>
          <cell r="H1342" t="str">
            <v/>
          </cell>
        </row>
        <row r="1343">
          <cell r="G1343">
            <v>30468097</v>
          </cell>
          <cell r="H1343" t="str">
            <v/>
          </cell>
        </row>
        <row r="1344">
          <cell r="G1344">
            <v>30465589</v>
          </cell>
          <cell r="H1344" t="str">
            <v>RS</v>
          </cell>
        </row>
        <row r="1345">
          <cell r="G1345">
            <v>30124951</v>
          </cell>
          <cell r="H1345" t="str">
            <v/>
          </cell>
        </row>
        <row r="1346">
          <cell r="G1346">
            <v>40005638</v>
          </cell>
          <cell r="H1346" t="str">
            <v/>
          </cell>
        </row>
        <row r="1347">
          <cell r="G1347">
            <v>30371693</v>
          </cell>
          <cell r="H1347" t="str">
            <v>RS</v>
          </cell>
        </row>
        <row r="1348">
          <cell r="G1348">
            <v>30461825</v>
          </cell>
          <cell r="H1348" t="str">
            <v/>
          </cell>
        </row>
        <row r="1349">
          <cell r="G1349">
            <v>40005121</v>
          </cell>
          <cell r="H1349" t="str">
            <v/>
          </cell>
        </row>
        <row r="1350">
          <cell r="G1350">
            <v>30102086</v>
          </cell>
          <cell r="H1350" t="str">
            <v/>
          </cell>
        </row>
        <row r="1351">
          <cell r="G1351">
            <v>30128503</v>
          </cell>
          <cell r="H1351" t="str">
            <v>RS</v>
          </cell>
        </row>
        <row r="1352">
          <cell r="G1352">
            <v>30402378</v>
          </cell>
          <cell r="H1352" t="str">
            <v>RS</v>
          </cell>
        </row>
        <row r="1353">
          <cell r="G1353">
            <v>30488408</v>
          </cell>
          <cell r="H1353" t="str">
            <v/>
          </cell>
        </row>
        <row r="1354">
          <cell r="G1354">
            <v>40003659</v>
          </cell>
          <cell r="H1354" t="str">
            <v/>
          </cell>
        </row>
        <row r="1355">
          <cell r="G1355">
            <v>30085373</v>
          </cell>
          <cell r="H1355" t="str">
            <v>RS</v>
          </cell>
        </row>
        <row r="1356">
          <cell r="G1356">
            <v>40007415</v>
          </cell>
          <cell r="H1356" t="str">
            <v/>
          </cell>
        </row>
        <row r="1357">
          <cell r="G1357">
            <v>30384027</v>
          </cell>
          <cell r="H1357" t="str">
            <v>RS</v>
          </cell>
        </row>
        <row r="1358">
          <cell r="G1358">
            <v>30485158</v>
          </cell>
          <cell r="H1358" t="str">
            <v>RS</v>
          </cell>
        </row>
        <row r="1359">
          <cell r="G1359">
            <v>30458997</v>
          </cell>
          <cell r="H1359" t="str">
            <v/>
          </cell>
        </row>
        <row r="1360">
          <cell r="G1360">
            <v>30043755</v>
          </cell>
          <cell r="H1360" t="str">
            <v>FI</v>
          </cell>
        </row>
        <row r="1361">
          <cell r="G1361">
            <v>30130214</v>
          </cell>
          <cell r="H1361" t="str">
            <v/>
          </cell>
        </row>
        <row r="1362">
          <cell r="G1362">
            <v>30465244</v>
          </cell>
          <cell r="H1362" t="str">
            <v>RS</v>
          </cell>
        </row>
        <row r="1363">
          <cell r="G1363">
            <v>40007058</v>
          </cell>
          <cell r="H1363" t="str">
            <v/>
          </cell>
        </row>
        <row r="1364">
          <cell r="G1364">
            <v>30110274</v>
          </cell>
          <cell r="H1364" t="str">
            <v>OT</v>
          </cell>
        </row>
        <row r="1365">
          <cell r="G1365">
            <v>30083092</v>
          </cell>
          <cell r="H1365" t="str">
            <v/>
          </cell>
        </row>
        <row r="1366">
          <cell r="G1366">
            <v>40002263</v>
          </cell>
          <cell r="H1366" t="str">
            <v>RS</v>
          </cell>
        </row>
        <row r="1367">
          <cell r="G1367">
            <v>40002381</v>
          </cell>
          <cell r="H1367" t="str">
            <v/>
          </cell>
        </row>
        <row r="1368">
          <cell r="G1368">
            <v>30342679</v>
          </cell>
          <cell r="H1368" t="str">
            <v/>
          </cell>
        </row>
        <row r="1369">
          <cell r="G1369">
            <v>30034666</v>
          </cell>
          <cell r="H1369" t="str">
            <v>RS</v>
          </cell>
        </row>
        <row r="1370">
          <cell r="G1370">
            <v>30083769</v>
          </cell>
          <cell r="H1370" t="str">
            <v>RS</v>
          </cell>
        </row>
        <row r="1371">
          <cell r="G1371">
            <v>30086361</v>
          </cell>
          <cell r="H1371" t="str">
            <v>RS</v>
          </cell>
        </row>
        <row r="1372">
          <cell r="G1372">
            <v>30115548</v>
          </cell>
          <cell r="H1372" t="str">
            <v>OT</v>
          </cell>
        </row>
        <row r="1373">
          <cell r="G1373">
            <v>30289475</v>
          </cell>
          <cell r="H1373" t="str">
            <v/>
          </cell>
        </row>
        <row r="1374">
          <cell r="G1374">
            <v>40006654</v>
          </cell>
          <cell r="H1374" t="str">
            <v/>
          </cell>
        </row>
        <row r="1375">
          <cell r="G1375">
            <v>40006525</v>
          </cell>
          <cell r="H1375" t="str">
            <v/>
          </cell>
        </row>
        <row r="1376">
          <cell r="G1376">
            <v>40007401</v>
          </cell>
          <cell r="H1376" t="str">
            <v/>
          </cell>
        </row>
        <row r="1377">
          <cell r="G1377">
            <v>30488462</v>
          </cell>
          <cell r="H1377" t="str">
            <v/>
          </cell>
        </row>
        <row r="1378">
          <cell r="G1378">
            <v>40004890</v>
          </cell>
          <cell r="H1378" t="str">
            <v/>
          </cell>
        </row>
        <row r="1379">
          <cell r="G1379">
            <v>30483175</v>
          </cell>
          <cell r="H1379" t="str">
            <v/>
          </cell>
        </row>
        <row r="1380">
          <cell r="G1380">
            <v>40003664</v>
          </cell>
          <cell r="H1380" t="str">
            <v/>
          </cell>
        </row>
        <row r="1381">
          <cell r="G1381">
            <v>40005296</v>
          </cell>
          <cell r="H1381" t="str">
            <v/>
          </cell>
        </row>
        <row r="1382">
          <cell r="G1382">
            <v>40006078</v>
          </cell>
          <cell r="H1382" t="str">
            <v/>
          </cell>
        </row>
        <row r="1383">
          <cell r="G1383">
            <v>40007196</v>
          </cell>
          <cell r="H1383" t="str">
            <v/>
          </cell>
        </row>
        <row r="1384">
          <cell r="G1384">
            <v>30125798</v>
          </cell>
          <cell r="H1384" t="str">
            <v>RS</v>
          </cell>
        </row>
        <row r="1385">
          <cell r="G1385">
            <v>30116996</v>
          </cell>
          <cell r="H1385" t="str">
            <v>OT</v>
          </cell>
        </row>
        <row r="1386">
          <cell r="G1386">
            <v>40005755</v>
          </cell>
          <cell r="H1386" t="str">
            <v/>
          </cell>
        </row>
        <row r="1387">
          <cell r="G1387">
            <v>30397338</v>
          </cell>
          <cell r="H1387" t="str">
            <v>RS</v>
          </cell>
        </row>
        <row r="1388">
          <cell r="G1388">
            <v>30267226</v>
          </cell>
          <cell r="H1388" t="str">
            <v/>
          </cell>
        </row>
        <row r="1389">
          <cell r="G1389">
            <v>30199272</v>
          </cell>
          <cell r="H1389" t="str">
            <v>RS</v>
          </cell>
        </row>
        <row r="1390">
          <cell r="G1390">
            <v>30137333</v>
          </cell>
          <cell r="H1390" t="str">
            <v/>
          </cell>
        </row>
        <row r="1391">
          <cell r="G1391">
            <v>30396077</v>
          </cell>
          <cell r="H1391" t="str">
            <v/>
          </cell>
        </row>
        <row r="1392">
          <cell r="G1392">
            <v>40005719</v>
          </cell>
          <cell r="H1392" t="str">
            <v/>
          </cell>
        </row>
        <row r="1393">
          <cell r="G1393">
            <v>30224128</v>
          </cell>
          <cell r="H1393" t="str">
            <v/>
          </cell>
        </row>
        <row r="1394">
          <cell r="G1394">
            <v>30224327</v>
          </cell>
          <cell r="H1394" t="str">
            <v/>
          </cell>
        </row>
        <row r="1395">
          <cell r="G1395">
            <v>30257522</v>
          </cell>
          <cell r="H1395" t="str">
            <v>RS</v>
          </cell>
        </row>
        <row r="1396">
          <cell r="G1396">
            <v>40007179</v>
          </cell>
          <cell r="H1396" t="str">
            <v/>
          </cell>
        </row>
        <row r="1397">
          <cell r="G1397">
            <v>40007176</v>
          </cell>
          <cell r="H1397" t="str">
            <v/>
          </cell>
        </row>
        <row r="1398">
          <cell r="G1398">
            <v>30371077</v>
          </cell>
          <cell r="H1398" t="str">
            <v/>
          </cell>
        </row>
        <row r="1399">
          <cell r="G1399">
            <v>30466145</v>
          </cell>
          <cell r="H1399" t="str">
            <v/>
          </cell>
        </row>
        <row r="1400">
          <cell r="G1400">
            <v>30433775</v>
          </cell>
          <cell r="H1400" t="str">
            <v/>
          </cell>
        </row>
        <row r="1401">
          <cell r="G1401">
            <v>30488542</v>
          </cell>
          <cell r="H1401" t="str">
            <v/>
          </cell>
        </row>
        <row r="1402">
          <cell r="G1402">
            <v>40006791</v>
          </cell>
          <cell r="H1402" t="str">
            <v/>
          </cell>
        </row>
        <row r="1403">
          <cell r="G1403">
            <v>30415029</v>
          </cell>
          <cell r="H1403" t="str">
            <v>RS</v>
          </cell>
        </row>
        <row r="1404">
          <cell r="G1404">
            <v>30136310</v>
          </cell>
          <cell r="H1404" t="str">
            <v>RS</v>
          </cell>
        </row>
        <row r="1405">
          <cell r="G1405">
            <v>30133287</v>
          </cell>
          <cell r="H1405" t="str">
            <v/>
          </cell>
        </row>
        <row r="1406">
          <cell r="G1406">
            <v>40003887</v>
          </cell>
          <cell r="H1406" t="str">
            <v/>
          </cell>
        </row>
        <row r="1407">
          <cell r="G1407">
            <v>40007246</v>
          </cell>
          <cell r="H1407" t="str">
            <v/>
          </cell>
        </row>
        <row r="1408">
          <cell r="G1408">
            <v>40003408</v>
          </cell>
          <cell r="H1408" t="str">
            <v/>
          </cell>
        </row>
        <row r="1409">
          <cell r="G1409">
            <v>30486775</v>
          </cell>
          <cell r="H1409" t="str">
            <v/>
          </cell>
        </row>
        <row r="1410">
          <cell r="G1410">
            <v>40007392</v>
          </cell>
          <cell r="H1410" t="str">
            <v/>
          </cell>
        </row>
        <row r="1411">
          <cell r="G1411">
            <v>40007407</v>
          </cell>
          <cell r="H1411" t="str">
            <v/>
          </cell>
        </row>
        <row r="1412">
          <cell r="G1412">
            <v>40004345</v>
          </cell>
          <cell r="H1412" t="str">
            <v/>
          </cell>
        </row>
        <row r="1413">
          <cell r="G1413">
            <v>30446372</v>
          </cell>
          <cell r="H1413" t="str">
            <v>RS</v>
          </cell>
        </row>
        <row r="1414">
          <cell r="G1414">
            <v>40004879</v>
          </cell>
          <cell r="H1414" t="str">
            <v/>
          </cell>
        </row>
        <row r="1415">
          <cell r="G1415">
            <v>30102235</v>
          </cell>
          <cell r="H1415" t="str">
            <v/>
          </cell>
        </row>
        <row r="1416">
          <cell r="G1416">
            <v>30371674</v>
          </cell>
          <cell r="H1416" t="str">
            <v>RS</v>
          </cell>
        </row>
        <row r="1417">
          <cell r="G1417">
            <v>40001715</v>
          </cell>
          <cell r="H1417" t="str">
            <v/>
          </cell>
        </row>
        <row r="1418">
          <cell r="G1418">
            <v>40001266</v>
          </cell>
          <cell r="H1418" t="str">
            <v/>
          </cell>
        </row>
        <row r="1419">
          <cell r="G1419">
            <v>30465246</v>
          </cell>
          <cell r="H1419" t="str">
            <v>RS</v>
          </cell>
        </row>
        <row r="1420">
          <cell r="G1420">
            <v>40001287</v>
          </cell>
          <cell r="H1420" t="str">
            <v/>
          </cell>
        </row>
        <row r="1421">
          <cell r="G1421">
            <v>30112093</v>
          </cell>
          <cell r="H1421" t="str">
            <v>RS</v>
          </cell>
        </row>
        <row r="1422">
          <cell r="G1422">
            <v>40005972</v>
          </cell>
          <cell r="H1422" t="str">
            <v/>
          </cell>
        </row>
        <row r="1423">
          <cell r="G1423">
            <v>30419730</v>
          </cell>
          <cell r="H1423" t="str">
            <v/>
          </cell>
        </row>
        <row r="1424">
          <cell r="G1424">
            <v>40005545</v>
          </cell>
          <cell r="H1424" t="str">
            <v/>
          </cell>
        </row>
        <row r="1425">
          <cell r="G1425">
            <v>40006523</v>
          </cell>
          <cell r="H1425" t="str">
            <v/>
          </cell>
        </row>
        <row r="1426">
          <cell r="G1426">
            <v>40005708</v>
          </cell>
          <cell r="H1426" t="str">
            <v/>
          </cell>
        </row>
        <row r="1427">
          <cell r="G1427">
            <v>40000762</v>
          </cell>
          <cell r="H1427" t="str">
            <v/>
          </cell>
        </row>
        <row r="1428">
          <cell r="G1428">
            <v>30115466</v>
          </cell>
          <cell r="H1428" t="str">
            <v>FI</v>
          </cell>
        </row>
        <row r="1429">
          <cell r="G1429">
            <v>40006329</v>
          </cell>
          <cell r="H1429" t="str">
            <v/>
          </cell>
        </row>
        <row r="1430">
          <cell r="G1430">
            <v>40005409</v>
          </cell>
          <cell r="H1430" t="str">
            <v/>
          </cell>
        </row>
        <row r="1431">
          <cell r="G1431">
            <v>40006627</v>
          </cell>
          <cell r="H1431" t="str">
            <v/>
          </cell>
        </row>
        <row r="1432">
          <cell r="G1432">
            <v>30488515</v>
          </cell>
          <cell r="H1432" t="str">
            <v/>
          </cell>
        </row>
        <row r="1433">
          <cell r="G1433">
            <v>40000188</v>
          </cell>
          <cell r="H1433" t="str">
            <v/>
          </cell>
        </row>
        <row r="1434">
          <cell r="G1434">
            <v>30483065</v>
          </cell>
          <cell r="H1434" t="str">
            <v/>
          </cell>
        </row>
        <row r="1435">
          <cell r="G1435">
            <v>30354931</v>
          </cell>
          <cell r="H1435" t="str">
            <v/>
          </cell>
        </row>
        <row r="1436">
          <cell r="G1436">
            <v>30388222</v>
          </cell>
          <cell r="H1436" t="str">
            <v>RS</v>
          </cell>
        </row>
        <row r="1437">
          <cell r="G1437">
            <v>40005930</v>
          </cell>
          <cell r="H1437" t="str">
            <v/>
          </cell>
        </row>
        <row r="1438">
          <cell r="G1438">
            <v>30304722</v>
          </cell>
          <cell r="H1438" t="str">
            <v>RS</v>
          </cell>
        </row>
        <row r="1439">
          <cell r="G1439">
            <v>40006816</v>
          </cell>
          <cell r="H1439" t="str">
            <v/>
          </cell>
        </row>
        <row r="1440">
          <cell r="G1440">
            <v>30488884</v>
          </cell>
          <cell r="H1440" t="str">
            <v/>
          </cell>
        </row>
        <row r="1441">
          <cell r="G1441">
            <v>40002512</v>
          </cell>
          <cell r="H1441" t="str">
            <v/>
          </cell>
        </row>
        <row r="1442">
          <cell r="G1442">
            <v>40000843</v>
          </cell>
          <cell r="H1442" t="str">
            <v/>
          </cell>
        </row>
        <row r="1443">
          <cell r="G1443">
            <v>40004047</v>
          </cell>
          <cell r="H1443" t="str">
            <v/>
          </cell>
        </row>
        <row r="1444">
          <cell r="G1444">
            <v>30484528</v>
          </cell>
          <cell r="H1444" t="str">
            <v/>
          </cell>
        </row>
        <row r="1445">
          <cell r="G1445">
            <v>30488468</v>
          </cell>
          <cell r="H1445" t="str">
            <v/>
          </cell>
        </row>
        <row r="1446">
          <cell r="G1446">
            <v>30488523</v>
          </cell>
          <cell r="H1446" t="str">
            <v/>
          </cell>
        </row>
        <row r="1447">
          <cell r="G1447">
            <v>40000307</v>
          </cell>
          <cell r="H1447" t="str">
            <v/>
          </cell>
        </row>
        <row r="1448">
          <cell r="G1448">
            <v>30436172</v>
          </cell>
          <cell r="H1448" t="str">
            <v/>
          </cell>
        </row>
        <row r="1449">
          <cell r="G1449">
            <v>40003854</v>
          </cell>
          <cell r="H1449" t="str">
            <v/>
          </cell>
        </row>
        <row r="1450">
          <cell r="G1450">
            <v>40006631</v>
          </cell>
          <cell r="H1450" t="str">
            <v/>
          </cell>
        </row>
        <row r="1451">
          <cell r="G1451">
            <v>30092736</v>
          </cell>
          <cell r="H1451" t="str">
            <v/>
          </cell>
        </row>
        <row r="1452">
          <cell r="G1452">
            <v>30448275</v>
          </cell>
          <cell r="H1452" t="str">
            <v/>
          </cell>
        </row>
        <row r="1453">
          <cell r="G1453">
            <v>30488215</v>
          </cell>
          <cell r="H1453" t="str">
            <v/>
          </cell>
        </row>
        <row r="1454">
          <cell r="G1454">
            <v>30478036</v>
          </cell>
          <cell r="H1454" t="str">
            <v/>
          </cell>
        </row>
        <row r="1455">
          <cell r="G1455">
            <v>30121351</v>
          </cell>
          <cell r="H1455" t="str">
            <v/>
          </cell>
        </row>
        <row r="1456">
          <cell r="G1456">
            <v>30063734</v>
          </cell>
          <cell r="H1456" t="str">
            <v>RS</v>
          </cell>
        </row>
        <row r="1457">
          <cell r="G1457">
            <v>30342073</v>
          </cell>
          <cell r="H1457" t="str">
            <v/>
          </cell>
        </row>
        <row r="1458">
          <cell r="G1458">
            <v>30471983</v>
          </cell>
          <cell r="H1458" t="str">
            <v>FI</v>
          </cell>
        </row>
        <row r="1459">
          <cell r="G1459">
            <v>30488060</v>
          </cell>
          <cell r="H1459" t="str">
            <v/>
          </cell>
        </row>
        <row r="1460">
          <cell r="G1460">
            <v>40004086</v>
          </cell>
          <cell r="H1460" t="str">
            <v>FI</v>
          </cell>
        </row>
        <row r="1461">
          <cell r="G1461">
            <v>30371679</v>
          </cell>
          <cell r="H1461" t="str">
            <v>RS</v>
          </cell>
        </row>
        <row r="1462">
          <cell r="G1462">
            <v>40006971</v>
          </cell>
          <cell r="H1462" t="str">
            <v/>
          </cell>
        </row>
        <row r="1463">
          <cell r="G1463">
            <v>30482583</v>
          </cell>
          <cell r="H1463" t="str">
            <v/>
          </cell>
        </row>
        <row r="1464">
          <cell r="G1464">
            <v>40006331</v>
          </cell>
          <cell r="H1464" t="str">
            <v/>
          </cell>
        </row>
        <row r="1465">
          <cell r="G1465">
            <v>30176872</v>
          </cell>
          <cell r="H1465" t="str">
            <v/>
          </cell>
        </row>
        <row r="1466">
          <cell r="G1466">
            <v>40006670</v>
          </cell>
          <cell r="H1466" t="str">
            <v/>
          </cell>
        </row>
        <row r="1467">
          <cell r="G1467">
            <v>40001307</v>
          </cell>
          <cell r="H1467" t="str">
            <v>RS</v>
          </cell>
        </row>
        <row r="1468">
          <cell r="G1468">
            <v>40001280</v>
          </cell>
          <cell r="H1468" t="str">
            <v/>
          </cell>
        </row>
        <row r="1469">
          <cell r="G1469">
            <v>30458869</v>
          </cell>
          <cell r="H1469" t="str">
            <v>RS</v>
          </cell>
        </row>
        <row r="1470">
          <cell r="G1470">
            <v>40007324</v>
          </cell>
          <cell r="H1470" t="str">
            <v/>
          </cell>
        </row>
        <row r="1471">
          <cell r="G1471">
            <v>40007325</v>
          </cell>
          <cell r="H1471" t="str">
            <v/>
          </cell>
        </row>
        <row r="1472">
          <cell r="G1472">
            <v>30329922</v>
          </cell>
          <cell r="H1472" t="str">
            <v/>
          </cell>
        </row>
        <row r="1473">
          <cell r="G1473">
            <v>40005715</v>
          </cell>
          <cell r="H1473" t="str">
            <v/>
          </cell>
        </row>
        <row r="1474">
          <cell r="G1474">
            <v>30487889</v>
          </cell>
          <cell r="H1474" t="str">
            <v/>
          </cell>
        </row>
        <row r="1475">
          <cell r="G1475">
            <v>40006662</v>
          </cell>
          <cell r="H1475" t="str">
            <v/>
          </cell>
        </row>
        <row r="1476">
          <cell r="G1476">
            <v>30487891</v>
          </cell>
          <cell r="H1476" t="str">
            <v/>
          </cell>
        </row>
        <row r="1477">
          <cell r="G1477">
            <v>30380331</v>
          </cell>
          <cell r="H1477" t="str">
            <v>RS</v>
          </cell>
        </row>
        <row r="1478">
          <cell r="G1478">
            <v>40005526</v>
          </cell>
          <cell r="H1478" t="str">
            <v/>
          </cell>
        </row>
        <row r="1479">
          <cell r="G1479">
            <v>30471852</v>
          </cell>
          <cell r="H1479" t="str">
            <v>FI</v>
          </cell>
        </row>
        <row r="1480">
          <cell r="G1480">
            <v>20139693</v>
          </cell>
          <cell r="H1480" t="str">
            <v>RS</v>
          </cell>
        </row>
        <row r="1481">
          <cell r="G1481">
            <v>30339423</v>
          </cell>
          <cell r="H1481" t="str">
            <v>RS</v>
          </cell>
        </row>
        <row r="1482">
          <cell r="G1482">
            <v>40006671</v>
          </cell>
          <cell r="H1482" t="str">
            <v/>
          </cell>
        </row>
        <row r="1483">
          <cell r="G1483">
            <v>40006676</v>
          </cell>
          <cell r="H1483" t="str">
            <v/>
          </cell>
        </row>
        <row r="1484">
          <cell r="G1484">
            <v>40006686</v>
          </cell>
          <cell r="H1484" t="str">
            <v/>
          </cell>
        </row>
        <row r="1485">
          <cell r="G1485">
            <v>40002877</v>
          </cell>
          <cell r="H1485" t="str">
            <v/>
          </cell>
        </row>
        <row r="1486">
          <cell r="G1486">
            <v>40007377</v>
          </cell>
          <cell r="H1486" t="str">
            <v/>
          </cell>
        </row>
        <row r="1487">
          <cell r="G1487">
            <v>40007386</v>
          </cell>
          <cell r="H1487" t="str">
            <v/>
          </cell>
        </row>
        <row r="1488">
          <cell r="G1488">
            <v>30109898</v>
          </cell>
          <cell r="H1488" t="str">
            <v/>
          </cell>
        </row>
        <row r="1489">
          <cell r="G1489">
            <v>30468393</v>
          </cell>
          <cell r="H1489" t="str">
            <v/>
          </cell>
        </row>
        <row r="1490">
          <cell r="G1490">
            <v>30134906</v>
          </cell>
          <cell r="H1490" t="str">
            <v>RS</v>
          </cell>
        </row>
        <row r="1491">
          <cell r="G1491">
            <v>40001626</v>
          </cell>
          <cell r="H1491" t="str">
            <v/>
          </cell>
        </row>
        <row r="1492">
          <cell r="G1492">
            <v>30483059</v>
          </cell>
          <cell r="H1492" t="str">
            <v/>
          </cell>
        </row>
        <row r="1493">
          <cell r="G1493">
            <v>40007402</v>
          </cell>
          <cell r="H1493" t="str">
            <v/>
          </cell>
        </row>
        <row r="1494">
          <cell r="G1494">
            <v>30487874</v>
          </cell>
          <cell r="H1494" t="str">
            <v/>
          </cell>
        </row>
        <row r="1495">
          <cell r="G1495">
            <v>30326923</v>
          </cell>
          <cell r="H1495" t="str">
            <v/>
          </cell>
        </row>
        <row r="1496">
          <cell r="G1496">
            <v>30487508</v>
          </cell>
          <cell r="H1496" t="str">
            <v/>
          </cell>
        </row>
        <row r="1497">
          <cell r="G1497">
            <v>30121787</v>
          </cell>
          <cell r="H1497" t="str">
            <v>RS</v>
          </cell>
        </row>
        <row r="1498">
          <cell r="G1498">
            <v>30487282</v>
          </cell>
          <cell r="H1498" t="str">
            <v/>
          </cell>
        </row>
        <row r="1499">
          <cell r="G1499">
            <v>30463397</v>
          </cell>
          <cell r="H1499" t="str">
            <v>RS</v>
          </cell>
        </row>
        <row r="1500">
          <cell r="G1500">
            <v>30126506</v>
          </cell>
          <cell r="H1500" t="str">
            <v>RS</v>
          </cell>
        </row>
        <row r="1501">
          <cell r="G1501">
            <v>30462595</v>
          </cell>
          <cell r="H1501" t="str">
            <v/>
          </cell>
        </row>
        <row r="1502">
          <cell r="G1502">
            <v>30134389</v>
          </cell>
          <cell r="H1502" t="str">
            <v>RS</v>
          </cell>
        </row>
        <row r="1503">
          <cell r="G1503">
            <v>30091074</v>
          </cell>
          <cell r="H1503" t="str">
            <v/>
          </cell>
        </row>
        <row r="1504">
          <cell r="G1504">
            <v>30280673</v>
          </cell>
          <cell r="H1504" t="str">
            <v/>
          </cell>
        </row>
        <row r="1505">
          <cell r="G1505">
            <v>40006200</v>
          </cell>
          <cell r="H1505" t="str">
            <v/>
          </cell>
        </row>
        <row r="1506">
          <cell r="G1506">
            <v>40007277</v>
          </cell>
          <cell r="H1506" t="str">
            <v/>
          </cell>
        </row>
        <row r="1507">
          <cell r="G1507">
            <v>30458870</v>
          </cell>
          <cell r="H1507" t="str">
            <v>RS</v>
          </cell>
        </row>
        <row r="1508">
          <cell r="G1508">
            <v>30470902</v>
          </cell>
          <cell r="H1508" t="str">
            <v>RS</v>
          </cell>
        </row>
        <row r="1509">
          <cell r="G1509">
            <v>40000631</v>
          </cell>
          <cell r="H1509" t="str">
            <v/>
          </cell>
        </row>
        <row r="1510">
          <cell r="G1510">
            <v>40000904</v>
          </cell>
          <cell r="H1510" t="str">
            <v/>
          </cell>
        </row>
        <row r="1511">
          <cell r="G1511">
            <v>40005573</v>
          </cell>
          <cell r="H1511" t="str">
            <v/>
          </cell>
        </row>
        <row r="1512">
          <cell r="G1512">
            <v>40005390</v>
          </cell>
          <cell r="H1512" t="str">
            <v/>
          </cell>
        </row>
        <row r="1513">
          <cell r="G1513">
            <v>30487091</v>
          </cell>
          <cell r="H1513" t="str">
            <v/>
          </cell>
        </row>
        <row r="1514">
          <cell r="G1514">
            <v>40005534</v>
          </cell>
          <cell r="H1514" t="str">
            <v/>
          </cell>
        </row>
        <row r="1515">
          <cell r="G1515">
            <v>40005537</v>
          </cell>
          <cell r="H1515" t="str">
            <v/>
          </cell>
        </row>
        <row r="1516">
          <cell r="G1516">
            <v>30487244</v>
          </cell>
          <cell r="H1516" t="str">
            <v/>
          </cell>
        </row>
        <row r="1517">
          <cell r="G1517">
            <v>30483846</v>
          </cell>
          <cell r="H1517" t="str">
            <v/>
          </cell>
        </row>
        <row r="1518">
          <cell r="G1518">
            <v>40006552</v>
          </cell>
          <cell r="H1518" t="str">
            <v/>
          </cell>
        </row>
        <row r="1519">
          <cell r="G1519">
            <v>40006203</v>
          </cell>
          <cell r="H1519" t="str">
            <v/>
          </cell>
        </row>
        <row r="1520">
          <cell r="G1520">
            <v>40007266</v>
          </cell>
          <cell r="H1520" t="str">
            <v/>
          </cell>
        </row>
        <row r="1521">
          <cell r="G1521">
            <v>30371429</v>
          </cell>
          <cell r="H1521" t="str">
            <v/>
          </cell>
        </row>
        <row r="1522">
          <cell r="G1522">
            <v>30460685</v>
          </cell>
          <cell r="H1522" t="str">
            <v>RS</v>
          </cell>
        </row>
        <row r="1523">
          <cell r="G1523">
            <v>30488460</v>
          </cell>
          <cell r="H1523" t="str">
            <v/>
          </cell>
        </row>
        <row r="1524">
          <cell r="G1524">
            <v>30101663</v>
          </cell>
          <cell r="H1524" t="str">
            <v>RS</v>
          </cell>
        </row>
        <row r="1525">
          <cell r="G1525">
            <v>40001554</v>
          </cell>
          <cell r="H1525" t="str">
            <v/>
          </cell>
        </row>
        <row r="1526">
          <cell r="G1526">
            <v>40005807</v>
          </cell>
          <cell r="H1526" t="str">
            <v/>
          </cell>
        </row>
        <row r="1527">
          <cell r="G1527">
            <v>40006324</v>
          </cell>
          <cell r="H1527" t="str">
            <v/>
          </cell>
        </row>
        <row r="1528">
          <cell r="G1528">
            <v>40006330</v>
          </cell>
          <cell r="H1528" t="str">
            <v/>
          </cell>
        </row>
        <row r="1529">
          <cell r="G1529">
            <v>40003392</v>
          </cell>
          <cell r="H1529" t="str">
            <v>RS</v>
          </cell>
        </row>
        <row r="1530">
          <cell r="G1530">
            <v>30405773</v>
          </cell>
          <cell r="H1530" t="str">
            <v>FI</v>
          </cell>
        </row>
        <row r="1531">
          <cell r="G1531">
            <v>40006475</v>
          </cell>
          <cell r="H1531" t="str">
            <v/>
          </cell>
        </row>
        <row r="1532">
          <cell r="G1532">
            <v>30479286</v>
          </cell>
          <cell r="H1532" t="str">
            <v>FI</v>
          </cell>
        </row>
        <row r="1533">
          <cell r="G1533">
            <v>30132175</v>
          </cell>
          <cell r="H1533" t="str">
            <v>RS</v>
          </cell>
        </row>
        <row r="1534">
          <cell r="G1534">
            <v>40006209</v>
          </cell>
          <cell r="H1534" t="str">
            <v/>
          </cell>
        </row>
        <row r="1535">
          <cell r="G1535">
            <v>40007227</v>
          </cell>
          <cell r="H1535" t="str">
            <v/>
          </cell>
        </row>
        <row r="1536">
          <cell r="G1536">
            <v>30077182</v>
          </cell>
          <cell r="H1536" t="str">
            <v>RS</v>
          </cell>
        </row>
        <row r="1537">
          <cell r="G1537">
            <v>30062412</v>
          </cell>
          <cell r="H1537" t="str">
            <v>RS</v>
          </cell>
        </row>
        <row r="1538">
          <cell r="G1538">
            <v>40005689</v>
          </cell>
          <cell r="H1538" t="str">
            <v/>
          </cell>
        </row>
        <row r="1539">
          <cell r="G1539">
            <v>30283073</v>
          </cell>
          <cell r="H1539" t="str">
            <v/>
          </cell>
        </row>
        <row r="1540">
          <cell r="G1540">
            <v>30458130</v>
          </cell>
          <cell r="H1540" t="str">
            <v>RS</v>
          </cell>
        </row>
        <row r="1541">
          <cell r="G1541">
            <v>40001660</v>
          </cell>
          <cell r="H1541" t="str">
            <v/>
          </cell>
        </row>
        <row r="1542">
          <cell r="G1542">
            <v>40001042</v>
          </cell>
          <cell r="H1542" t="str">
            <v/>
          </cell>
        </row>
        <row r="1543">
          <cell r="G1543">
            <v>30482927</v>
          </cell>
          <cell r="H1543" t="str">
            <v>RS</v>
          </cell>
        </row>
        <row r="1544">
          <cell r="G1544">
            <v>40000103</v>
          </cell>
          <cell r="H1544" t="str">
            <v/>
          </cell>
        </row>
        <row r="1545">
          <cell r="G1545">
            <v>30087893</v>
          </cell>
          <cell r="H1545" t="str">
            <v/>
          </cell>
        </row>
        <row r="1546">
          <cell r="G1546">
            <v>30488407</v>
          </cell>
          <cell r="H1546" t="str">
            <v/>
          </cell>
        </row>
        <row r="1547">
          <cell r="G1547">
            <v>30003897</v>
          </cell>
          <cell r="H1547" t="str">
            <v/>
          </cell>
        </row>
        <row r="1548">
          <cell r="G1548">
            <v>40001753</v>
          </cell>
          <cell r="H1548" t="str">
            <v/>
          </cell>
        </row>
        <row r="1549">
          <cell r="G1549">
            <v>30404274</v>
          </cell>
          <cell r="H1549" t="str">
            <v>RS</v>
          </cell>
        </row>
        <row r="1550">
          <cell r="G1550">
            <v>30375872</v>
          </cell>
          <cell r="H1550" t="str">
            <v/>
          </cell>
        </row>
        <row r="1551">
          <cell r="G1551">
            <v>40006807</v>
          </cell>
          <cell r="H1551" t="str">
            <v/>
          </cell>
        </row>
        <row r="1552">
          <cell r="G1552">
            <v>40006807</v>
          </cell>
          <cell r="H1552" t="str">
            <v/>
          </cell>
        </row>
        <row r="1553">
          <cell r="G1553">
            <v>40000842</v>
          </cell>
          <cell r="H1553" t="str">
            <v/>
          </cell>
        </row>
        <row r="1554">
          <cell r="G1554">
            <v>30376731</v>
          </cell>
          <cell r="H1554" t="str">
            <v/>
          </cell>
        </row>
        <row r="1555">
          <cell r="G1555">
            <v>30376728</v>
          </cell>
          <cell r="H1555" t="str">
            <v/>
          </cell>
        </row>
        <row r="1556">
          <cell r="G1556">
            <v>30486583</v>
          </cell>
          <cell r="H1556" t="str">
            <v>RS</v>
          </cell>
        </row>
        <row r="1557">
          <cell r="G1557">
            <v>40006712</v>
          </cell>
          <cell r="H1557" t="str">
            <v/>
          </cell>
        </row>
        <row r="1558">
          <cell r="G1558">
            <v>30103323</v>
          </cell>
          <cell r="H1558" t="str">
            <v>RS</v>
          </cell>
        </row>
        <row r="1559">
          <cell r="G1559">
            <v>30186523</v>
          </cell>
          <cell r="H1559" t="str">
            <v>RS</v>
          </cell>
        </row>
        <row r="1560">
          <cell r="G1560">
            <v>30339822</v>
          </cell>
          <cell r="H1560" t="str">
            <v>OT</v>
          </cell>
        </row>
        <row r="1561">
          <cell r="G1561">
            <v>30071452</v>
          </cell>
          <cell r="H1561" t="str">
            <v>OT</v>
          </cell>
        </row>
        <row r="1562">
          <cell r="G1562">
            <v>40005528</v>
          </cell>
          <cell r="H1562" t="str">
            <v/>
          </cell>
        </row>
        <row r="1563">
          <cell r="G1563">
            <v>40007425</v>
          </cell>
          <cell r="H1563" t="str">
            <v/>
          </cell>
        </row>
        <row r="1564">
          <cell r="G1564">
            <v>30092606</v>
          </cell>
          <cell r="H1564" t="str">
            <v>RS</v>
          </cell>
        </row>
        <row r="1565">
          <cell r="G1565">
            <v>40000574</v>
          </cell>
          <cell r="H1565" t="str">
            <v/>
          </cell>
        </row>
        <row r="1566">
          <cell r="G1566">
            <v>40002018</v>
          </cell>
          <cell r="H1566" t="str">
            <v/>
          </cell>
        </row>
        <row r="1567">
          <cell r="G1567">
            <v>40000416</v>
          </cell>
          <cell r="H1567" t="str">
            <v>RS</v>
          </cell>
        </row>
        <row r="1568">
          <cell r="G1568">
            <v>30078077</v>
          </cell>
          <cell r="H1568" t="str">
            <v>RS</v>
          </cell>
        </row>
        <row r="1569">
          <cell r="G1569">
            <v>30485313</v>
          </cell>
          <cell r="H1569" t="str">
            <v/>
          </cell>
        </row>
        <row r="1570">
          <cell r="G1570">
            <v>40000063</v>
          </cell>
          <cell r="H1570" t="str">
            <v/>
          </cell>
        </row>
        <row r="1571">
          <cell r="G1571">
            <v>30414777</v>
          </cell>
          <cell r="H1571" t="str">
            <v>RS</v>
          </cell>
        </row>
        <row r="1572">
          <cell r="G1572">
            <v>30486106</v>
          </cell>
          <cell r="H1572" t="str">
            <v/>
          </cell>
        </row>
        <row r="1573">
          <cell r="G1573">
            <v>30484455</v>
          </cell>
          <cell r="H1573" t="str">
            <v>RS</v>
          </cell>
        </row>
        <row r="1574">
          <cell r="G1574">
            <v>40002366</v>
          </cell>
          <cell r="H1574" t="str">
            <v/>
          </cell>
        </row>
        <row r="1575">
          <cell r="G1575">
            <v>30478036</v>
          </cell>
          <cell r="H1575" t="str">
            <v/>
          </cell>
        </row>
        <row r="1576">
          <cell r="G1576">
            <v>30473784</v>
          </cell>
          <cell r="H1576" t="str">
            <v/>
          </cell>
        </row>
        <row r="1577">
          <cell r="G1577">
            <v>30341232</v>
          </cell>
          <cell r="H1577" t="str">
            <v>RS</v>
          </cell>
        </row>
        <row r="1578">
          <cell r="G1578">
            <v>30086022</v>
          </cell>
          <cell r="H1578" t="str">
            <v>RS</v>
          </cell>
        </row>
        <row r="1579">
          <cell r="G1579">
            <v>30073551</v>
          </cell>
          <cell r="H1579" t="str">
            <v>RS</v>
          </cell>
        </row>
        <row r="1580">
          <cell r="G1580">
            <v>30405922</v>
          </cell>
          <cell r="H1580" t="str">
            <v>RS</v>
          </cell>
        </row>
        <row r="1581">
          <cell r="G1581">
            <v>30343540</v>
          </cell>
          <cell r="H1581" t="str">
            <v>RS</v>
          </cell>
        </row>
        <row r="1582">
          <cell r="G1582">
            <v>30129384</v>
          </cell>
          <cell r="H1582" t="str">
            <v>RS</v>
          </cell>
        </row>
        <row r="1583">
          <cell r="G1583">
            <v>30487371</v>
          </cell>
          <cell r="H1583" t="str">
            <v/>
          </cell>
        </row>
        <row r="1584">
          <cell r="G1584">
            <v>40005515</v>
          </cell>
          <cell r="H1584" t="str">
            <v/>
          </cell>
        </row>
        <row r="1585">
          <cell r="G1585">
            <v>40006794</v>
          </cell>
          <cell r="H1585" t="str">
            <v/>
          </cell>
        </row>
        <row r="1586">
          <cell r="G1586">
            <v>30410772</v>
          </cell>
          <cell r="H1586" t="str">
            <v>RS</v>
          </cell>
        </row>
        <row r="1587">
          <cell r="G1587">
            <v>30395825</v>
          </cell>
          <cell r="H1587" t="str">
            <v/>
          </cell>
        </row>
        <row r="1588">
          <cell r="G1588">
            <v>30362325</v>
          </cell>
          <cell r="H1588" t="str">
            <v>RS</v>
          </cell>
        </row>
        <row r="1589">
          <cell r="G1589">
            <v>30446373</v>
          </cell>
          <cell r="H1589" t="str">
            <v>RS</v>
          </cell>
        </row>
        <row r="1590">
          <cell r="G1590">
            <v>30483185</v>
          </cell>
          <cell r="H1590" t="str">
            <v/>
          </cell>
        </row>
        <row r="1591">
          <cell r="G1591">
            <v>40005744</v>
          </cell>
          <cell r="H1591" t="str">
            <v/>
          </cell>
        </row>
        <row r="1592">
          <cell r="G1592">
            <v>30341233</v>
          </cell>
          <cell r="H1592" t="str">
            <v/>
          </cell>
        </row>
        <row r="1593">
          <cell r="G1593">
            <v>30108787</v>
          </cell>
          <cell r="H1593" t="str">
            <v>RS</v>
          </cell>
        </row>
        <row r="1594">
          <cell r="G1594">
            <v>40001645</v>
          </cell>
          <cell r="H1594" t="str">
            <v/>
          </cell>
        </row>
        <row r="1595">
          <cell r="G1595">
            <v>30288773</v>
          </cell>
          <cell r="H1595" t="str">
            <v>RS</v>
          </cell>
        </row>
        <row r="1596">
          <cell r="G1596">
            <v>30397144</v>
          </cell>
          <cell r="H1596" t="str">
            <v>RS</v>
          </cell>
        </row>
        <row r="1597">
          <cell r="G1597">
            <v>30316824</v>
          </cell>
          <cell r="H1597" t="str">
            <v>OT</v>
          </cell>
        </row>
        <row r="1598">
          <cell r="G1598">
            <v>40004493</v>
          </cell>
          <cell r="H1598" t="str">
            <v>OT</v>
          </cell>
        </row>
        <row r="1599">
          <cell r="G1599">
            <v>30339322</v>
          </cell>
          <cell r="H1599" t="str">
            <v>OT</v>
          </cell>
        </row>
        <row r="1600">
          <cell r="G1600">
            <v>30339423</v>
          </cell>
          <cell r="H1600" t="str">
            <v/>
          </cell>
        </row>
        <row r="1601">
          <cell r="G1601">
            <v>30124368</v>
          </cell>
          <cell r="H1601" t="str">
            <v/>
          </cell>
        </row>
        <row r="1602">
          <cell r="G1602">
            <v>30076119</v>
          </cell>
          <cell r="H1602" t="str">
            <v>RS</v>
          </cell>
        </row>
        <row r="1603">
          <cell r="G1603">
            <v>30387822</v>
          </cell>
          <cell r="H1603" t="str">
            <v/>
          </cell>
        </row>
        <row r="1604">
          <cell r="G1604">
            <v>30257172</v>
          </cell>
          <cell r="H1604" t="str">
            <v/>
          </cell>
        </row>
        <row r="1605">
          <cell r="G1605">
            <v>40004262</v>
          </cell>
          <cell r="H1605" t="str">
            <v>OT</v>
          </cell>
        </row>
        <row r="1606">
          <cell r="G1606">
            <v>30085972</v>
          </cell>
          <cell r="H1606" t="str">
            <v>RS</v>
          </cell>
        </row>
        <row r="1607">
          <cell r="G1607">
            <v>30483006</v>
          </cell>
          <cell r="H1607" t="str">
            <v/>
          </cell>
        </row>
        <row r="1608">
          <cell r="G1608">
            <v>40004730</v>
          </cell>
          <cell r="H1608" t="str">
            <v>OT</v>
          </cell>
        </row>
        <row r="1609">
          <cell r="G1609">
            <v>40005264</v>
          </cell>
          <cell r="H1609" t="str">
            <v/>
          </cell>
        </row>
        <row r="1610">
          <cell r="G1610">
            <v>40005571</v>
          </cell>
          <cell r="H1610" t="str">
            <v/>
          </cell>
        </row>
        <row r="1611">
          <cell r="G1611">
            <v>40005520</v>
          </cell>
          <cell r="H1611" t="str">
            <v/>
          </cell>
        </row>
        <row r="1612">
          <cell r="G1612">
            <v>40005399</v>
          </cell>
          <cell r="H1612" t="str">
            <v/>
          </cell>
        </row>
        <row r="1613">
          <cell r="G1613">
            <v>40003741</v>
          </cell>
          <cell r="H1613" t="str">
            <v/>
          </cell>
        </row>
        <row r="1614">
          <cell r="G1614">
            <v>30466394</v>
          </cell>
          <cell r="H1614" t="str">
            <v>RS</v>
          </cell>
        </row>
        <row r="1615">
          <cell r="G1615">
            <v>30136269</v>
          </cell>
          <cell r="H1615" t="str">
            <v/>
          </cell>
        </row>
        <row r="1616">
          <cell r="G1616">
            <v>30488940</v>
          </cell>
          <cell r="H1616" t="str">
            <v/>
          </cell>
        </row>
        <row r="1617">
          <cell r="G1617">
            <v>40004810</v>
          </cell>
          <cell r="H1617" t="str">
            <v/>
          </cell>
        </row>
        <row r="1618">
          <cell r="G1618">
            <v>40006762</v>
          </cell>
          <cell r="H1618" t="str">
            <v/>
          </cell>
        </row>
        <row r="1619">
          <cell r="G1619">
            <v>40006943</v>
          </cell>
          <cell r="H1619" t="str">
            <v/>
          </cell>
        </row>
        <row r="1620">
          <cell r="G1620">
            <v>40006789</v>
          </cell>
          <cell r="H1620" t="str">
            <v/>
          </cell>
        </row>
        <row r="1621">
          <cell r="G1621">
            <v>40006797</v>
          </cell>
          <cell r="H1621" t="str">
            <v/>
          </cell>
        </row>
        <row r="1622">
          <cell r="G1622">
            <v>30375322</v>
          </cell>
          <cell r="H1622" t="str">
            <v/>
          </cell>
        </row>
        <row r="1623">
          <cell r="G1623">
            <v>40006646</v>
          </cell>
          <cell r="H1623" t="str">
            <v/>
          </cell>
        </row>
        <row r="1624">
          <cell r="G1624">
            <v>40004721</v>
          </cell>
          <cell r="H1624" t="str">
            <v/>
          </cell>
        </row>
        <row r="1625">
          <cell r="G1625">
            <v>40005278</v>
          </cell>
          <cell r="H1625" t="str">
            <v/>
          </cell>
        </row>
        <row r="1626">
          <cell r="G1626">
            <v>30341323</v>
          </cell>
          <cell r="H1626" t="str">
            <v/>
          </cell>
        </row>
        <row r="1627">
          <cell r="G1627">
            <v>40006361</v>
          </cell>
          <cell r="H1627" t="str">
            <v/>
          </cell>
        </row>
        <row r="1628">
          <cell r="G1628">
            <v>40007057</v>
          </cell>
          <cell r="H1628" t="str">
            <v/>
          </cell>
        </row>
        <row r="1629">
          <cell r="G1629">
            <v>40007200</v>
          </cell>
          <cell r="H1629" t="str">
            <v/>
          </cell>
        </row>
        <row r="1630">
          <cell r="G1630">
            <v>40007220</v>
          </cell>
          <cell r="H1630" t="str">
            <v/>
          </cell>
        </row>
        <row r="1631">
          <cell r="G1631">
            <v>40005480</v>
          </cell>
          <cell r="H1631" t="str">
            <v/>
          </cell>
        </row>
        <row r="1632">
          <cell r="G1632">
            <v>30485098</v>
          </cell>
          <cell r="H1632" t="str">
            <v/>
          </cell>
        </row>
        <row r="1633">
          <cell r="G1633">
            <v>40005825</v>
          </cell>
          <cell r="H1633" t="str">
            <v/>
          </cell>
        </row>
        <row r="1634">
          <cell r="G1634">
            <v>30486916</v>
          </cell>
          <cell r="H1634" t="str">
            <v/>
          </cell>
        </row>
        <row r="1635">
          <cell r="G1635">
            <v>40001298</v>
          </cell>
          <cell r="H1635" t="str">
            <v>RS</v>
          </cell>
        </row>
        <row r="1636">
          <cell r="G1636">
            <v>40001043</v>
          </cell>
          <cell r="H1636" t="str">
            <v/>
          </cell>
        </row>
        <row r="1637">
          <cell r="G1637">
            <v>30126075</v>
          </cell>
          <cell r="H1637" t="str">
            <v/>
          </cell>
        </row>
        <row r="1638">
          <cell r="G1638">
            <v>40006721</v>
          </cell>
          <cell r="H1638" t="str">
            <v/>
          </cell>
        </row>
        <row r="1639">
          <cell r="G1639">
            <v>40005282</v>
          </cell>
          <cell r="H1639" t="str">
            <v/>
          </cell>
        </row>
        <row r="1640">
          <cell r="G1640">
            <v>40006669</v>
          </cell>
          <cell r="H1640" t="str">
            <v/>
          </cell>
        </row>
        <row r="1641">
          <cell r="G1641">
            <v>30116708</v>
          </cell>
          <cell r="H1641" t="str">
            <v/>
          </cell>
        </row>
        <row r="1642">
          <cell r="G1642">
            <v>40004341</v>
          </cell>
          <cell r="H1642" t="str">
            <v/>
          </cell>
        </row>
        <row r="1643">
          <cell r="G1643">
            <v>40000090</v>
          </cell>
          <cell r="H1643" t="str">
            <v/>
          </cell>
        </row>
        <row r="1644">
          <cell r="G1644">
            <v>40006787</v>
          </cell>
          <cell r="H1644" t="str">
            <v/>
          </cell>
        </row>
        <row r="1645">
          <cell r="G1645">
            <v>40007240</v>
          </cell>
          <cell r="H1645" t="str">
            <v/>
          </cell>
        </row>
        <row r="1646">
          <cell r="G1646">
            <v>40007413</v>
          </cell>
          <cell r="H1646" t="str">
            <v/>
          </cell>
        </row>
        <row r="1647">
          <cell r="G1647">
            <v>40000109</v>
          </cell>
          <cell r="H1647" t="str">
            <v/>
          </cell>
        </row>
        <row r="1648">
          <cell r="G1648">
            <v>40006927</v>
          </cell>
          <cell r="H1648" t="str">
            <v/>
          </cell>
        </row>
        <row r="1649">
          <cell r="G1649">
            <v>40006772</v>
          </cell>
          <cell r="H1649" t="str">
            <v/>
          </cell>
        </row>
        <row r="1650">
          <cell r="G1650">
            <v>30121069</v>
          </cell>
          <cell r="H1650" t="str">
            <v>RS</v>
          </cell>
        </row>
        <row r="1651">
          <cell r="G1651">
            <v>40004275</v>
          </cell>
          <cell r="H1651" t="str">
            <v/>
          </cell>
        </row>
        <row r="1652">
          <cell r="G1652">
            <v>40006696</v>
          </cell>
          <cell r="H1652" t="str">
            <v/>
          </cell>
        </row>
        <row r="1653">
          <cell r="G1653">
            <v>30171875</v>
          </cell>
          <cell r="H1653" t="str">
            <v/>
          </cell>
        </row>
        <row r="1654">
          <cell r="G1654">
            <v>30488083</v>
          </cell>
          <cell r="H1654" t="str">
            <v/>
          </cell>
        </row>
        <row r="1655">
          <cell r="G1655">
            <v>40005896</v>
          </cell>
          <cell r="H1655" t="str">
            <v/>
          </cell>
        </row>
        <row r="1656">
          <cell r="G1656">
            <v>40000089</v>
          </cell>
          <cell r="H1656" t="str">
            <v/>
          </cell>
        </row>
      </sheetData>
      <sheetData sheetId="45"/>
      <sheetData sheetId="46"/>
      <sheetData sheetId="47"/>
      <sheetData sheetId="48"/>
      <sheetData sheetId="49"/>
      <sheetData sheetId="50">
        <row r="2">
          <cell r="A2">
            <v>30364305</v>
          </cell>
          <cell r="B2" t="str">
            <v>AMPLIACION Y MEJORAMIENTO INSTITUTO TELETON PUERTO MONTT</v>
          </cell>
          <cell r="C2" t="str">
            <v>PUERTO MONTT</v>
          </cell>
          <cell r="D2">
            <v>2495879</v>
          </cell>
          <cell r="E2" t="str">
            <v>OC</v>
          </cell>
          <cell r="F2" t="str">
            <v>ARQ</v>
          </cell>
          <cell r="G2" t="str">
            <v>PAULI</v>
          </cell>
          <cell r="H2" t="str">
            <v>01,02,2018</v>
          </cell>
          <cell r="I2" t="str">
            <v>08,03,2018</v>
          </cell>
          <cell r="J2" t="str">
            <v>08,03,2018</v>
          </cell>
          <cell r="K2" t="str">
            <v>RESOL 505/09,03,2018</v>
          </cell>
          <cell r="L2" t="str">
            <v>OF 681/14,03,2018</v>
          </cell>
          <cell r="M2" t="str">
            <v>CON CONVENIO</v>
          </cell>
        </row>
        <row r="3">
          <cell r="A3">
            <v>30128140</v>
          </cell>
          <cell r="B3" t="str">
            <v>NORMALIZACION CENTRO DE SALUD FAMILIAR ALERCE, PUERTO MONTT</v>
          </cell>
          <cell r="C3" t="str">
            <v>PUERTO MONTT</v>
          </cell>
          <cell r="D3">
            <v>637571</v>
          </cell>
          <cell r="E3" t="str">
            <v>OTROS GASTOS</v>
          </cell>
          <cell r="F3" t="str">
            <v>MUN</v>
          </cell>
          <cell r="G3" t="str">
            <v>EDGARDO</v>
          </cell>
          <cell r="H3" t="str">
            <v>02,02,2018</v>
          </cell>
          <cell r="I3" t="str">
            <v>07,03,2018</v>
          </cell>
          <cell r="J3" t="str">
            <v>07,03,2018</v>
          </cell>
          <cell r="K3" t="str">
            <v>RESOL 494/09,03,2018</v>
          </cell>
          <cell r="L3" t="str">
            <v>OF 687/14,03,2018</v>
          </cell>
          <cell r="M3" t="str">
            <v>CON CONVENIO</v>
          </cell>
        </row>
        <row r="4">
          <cell r="A4">
            <v>30076574</v>
          </cell>
          <cell r="B4" t="str">
            <v>REPOSICION EDIFICIO CONSISTORIAL LLANQUIHUE</v>
          </cell>
          <cell r="C4" t="str">
            <v>LLANQUIHUE</v>
          </cell>
          <cell r="D4">
            <v>3024789</v>
          </cell>
          <cell r="E4" t="str">
            <v>OC</v>
          </cell>
          <cell r="F4" t="str">
            <v>MUN</v>
          </cell>
          <cell r="G4" t="str">
            <v>PAULI</v>
          </cell>
          <cell r="H4" t="str">
            <v>05,02,2018</v>
          </cell>
          <cell r="I4" t="str">
            <v>08,03,2018</v>
          </cell>
          <cell r="J4" t="str">
            <v>08,03,2018</v>
          </cell>
          <cell r="K4" t="str">
            <v>RESOL 499/09,03,2018</v>
          </cell>
          <cell r="L4" t="str">
            <v>OF 684/14,03,2018</v>
          </cell>
          <cell r="M4" t="str">
            <v>CON CONVENIO</v>
          </cell>
        </row>
        <row r="5">
          <cell r="A5">
            <v>30137333</v>
          </cell>
          <cell r="B5" t="str">
            <v>CONSERVACION EDIFICIO GOBERNACION PROVINCIAL LLANQUIHUE</v>
          </cell>
          <cell r="C5" t="str">
            <v>PUERTO MONTT</v>
          </cell>
          <cell r="E5" t="str">
            <v>MOD MONTO</v>
          </cell>
          <cell r="F5" t="str">
            <v>ARQ</v>
          </cell>
          <cell r="G5" t="str">
            <v>PAULI</v>
          </cell>
          <cell r="H5" t="str">
            <v>05,02,2018</v>
          </cell>
          <cell r="I5" t="str">
            <v>19,02,2018</v>
          </cell>
          <cell r="J5" t="str">
            <v>19,02,2018</v>
          </cell>
          <cell r="K5" t="str">
            <v>RESOL 370/19,02,2018</v>
          </cell>
          <cell r="L5" t="str">
            <v>OF 536/26,02,2018</v>
          </cell>
          <cell r="M5" t="str">
            <v>CON CONVENIO</v>
          </cell>
        </row>
        <row r="6">
          <cell r="A6">
            <v>40000636</v>
          </cell>
          <cell r="B6" t="str">
            <v>CONSERVACION ESPACIO PUBLICO BODEGON</v>
          </cell>
          <cell r="C6" t="str">
            <v>PURRANQUE</v>
          </cell>
          <cell r="D6">
            <v>139062</v>
          </cell>
          <cell r="E6" t="str">
            <v>CIRC 33</v>
          </cell>
          <cell r="F6" t="str">
            <v>MUN</v>
          </cell>
          <cell r="G6" t="str">
            <v>IGNACIO</v>
          </cell>
          <cell r="H6" t="str">
            <v>19,03,2018</v>
          </cell>
          <cell r="I6" t="str">
            <v>27,03,2018</v>
          </cell>
          <cell r="J6" t="str">
            <v>27,03,2018</v>
          </cell>
          <cell r="K6" t="str">
            <v>RESOL 775/03,04,2018</v>
          </cell>
          <cell r="L6" t="str">
            <v>OF 921/04,04,2018</v>
          </cell>
          <cell r="M6" t="str">
            <v>CON CONVENIO</v>
          </cell>
        </row>
        <row r="7">
          <cell r="A7">
            <v>30073551</v>
          </cell>
          <cell r="B7" t="str">
            <v>REPOSICION INTERNADOS MASCULINO Y FEMENINO LICEO INSULAR ACHAO</v>
          </cell>
          <cell r="C7" t="str">
            <v>ACHAO</v>
          </cell>
          <cell r="E7" t="str">
            <v>MOD MONTO</v>
          </cell>
          <cell r="F7" t="str">
            <v>ARQ</v>
          </cell>
          <cell r="G7" t="str">
            <v>GLORIA</v>
          </cell>
          <cell r="H7" t="str">
            <v>06,02,2018</v>
          </cell>
          <cell r="I7" t="str">
            <v>27,02,2018</v>
          </cell>
          <cell r="J7" t="str">
            <v>27,02,2018</v>
          </cell>
          <cell r="K7" t="str">
            <v>RESOL 416/28,02,2018</v>
          </cell>
          <cell r="L7" t="str">
            <v>OF 515/05,03,2018</v>
          </cell>
          <cell r="M7" t="str">
            <v>CON CONVENIO</v>
          </cell>
        </row>
        <row r="8">
          <cell r="A8">
            <v>30470902</v>
          </cell>
          <cell r="B8" t="str">
            <v>NORMALIZACION CESCOF COMUNA OSORNO BOX DENTAL</v>
          </cell>
          <cell r="C8" t="str">
            <v>OSORNO</v>
          </cell>
          <cell r="D8">
            <v>62985</v>
          </cell>
          <cell r="E8" t="str">
            <v>EQUIPA</v>
          </cell>
          <cell r="F8" t="str">
            <v>MUN</v>
          </cell>
          <cell r="G8" t="str">
            <v>IGNACIO</v>
          </cell>
          <cell r="H8" t="str">
            <v>21,03,2018</v>
          </cell>
          <cell r="I8" t="str">
            <v>27,03,2018</v>
          </cell>
          <cell r="J8" t="str">
            <v>27,03,2018</v>
          </cell>
          <cell r="K8" t="str">
            <v>RESOL 776/03,04,2018</v>
          </cell>
          <cell r="L8" t="str">
            <v>OF 922/04,04,2018</v>
          </cell>
          <cell r="M8" t="str">
            <v>CON CONVENIO</v>
          </cell>
        </row>
        <row r="9">
          <cell r="A9">
            <v>20157700</v>
          </cell>
          <cell r="B9" t="str">
            <v>REPOSICION ESCUELA RURAL QUITRIPULLI CHONCHI</v>
          </cell>
          <cell r="C9" t="str">
            <v>CHONCHI</v>
          </cell>
          <cell r="D9">
            <v>63638</v>
          </cell>
          <cell r="E9" t="str">
            <v>DISEÑO</v>
          </cell>
          <cell r="F9" t="str">
            <v>MUN</v>
          </cell>
          <cell r="G9" t="str">
            <v>ISABEL</v>
          </cell>
          <cell r="H9" t="str">
            <v>06,02,2018</v>
          </cell>
          <cell r="I9" t="str">
            <v>07,03,2018</v>
          </cell>
          <cell r="J9" t="str">
            <v>07,03,2018</v>
          </cell>
          <cell r="K9" t="str">
            <v>RESOL 500/09,03,2018</v>
          </cell>
          <cell r="L9" t="str">
            <v>OF 683/14,03,2018</v>
          </cell>
          <cell r="M9" t="str">
            <v>CON CONVENIO</v>
          </cell>
        </row>
        <row r="10">
          <cell r="A10">
            <v>30396186</v>
          </cell>
          <cell r="B10" t="str">
            <v>REPOSICION 03 CAMIONES TOLVA Y 01 RETROEXCAVADORA, FRESIA</v>
          </cell>
          <cell r="C10" t="str">
            <v>FRESIA</v>
          </cell>
          <cell r="D10">
            <v>370439</v>
          </cell>
          <cell r="E10" t="str">
            <v>EQUIP SUBT 29</v>
          </cell>
          <cell r="F10" t="str">
            <v>MUN</v>
          </cell>
          <cell r="G10" t="str">
            <v>KARIN</v>
          </cell>
          <cell r="H10" t="str">
            <v>07,02,2018</v>
          </cell>
          <cell r="I10" t="str">
            <v>14,02,2018</v>
          </cell>
          <cell r="J10" t="str">
            <v>14,02,2018</v>
          </cell>
          <cell r="K10" t="str">
            <v>RESOL 333/15,02,2018</v>
          </cell>
          <cell r="L10" t="str">
            <v>OF 485/20,02,2018</v>
          </cell>
          <cell r="M10" t="str">
            <v>CON CONVENIO</v>
          </cell>
        </row>
        <row r="11">
          <cell r="A11">
            <v>30093309</v>
          </cell>
          <cell r="B11" t="str">
            <v>REPOSICION LICEO ALFREDO BARRIA OYARZUN</v>
          </cell>
          <cell r="C11" t="str">
            <v>CURACO VELEZ</v>
          </cell>
          <cell r="E11" t="str">
            <v>MOD OBRAS</v>
          </cell>
          <cell r="F11" t="str">
            <v>MUN</v>
          </cell>
          <cell r="G11" t="str">
            <v>ISABEL</v>
          </cell>
          <cell r="H11" t="str">
            <v>07,02,2018</v>
          </cell>
          <cell r="I11" t="str">
            <v>28,02,2018</v>
          </cell>
          <cell r="J11" t="str">
            <v>28,02,2018</v>
          </cell>
          <cell r="K11" t="str">
            <v>RESOL 425/01,03,2018</v>
          </cell>
          <cell r="L11" t="str">
            <v>OF 608/07,03,2018</v>
          </cell>
          <cell r="M11" t="str">
            <v>CON CONVENIO</v>
          </cell>
        </row>
        <row r="12">
          <cell r="A12">
            <v>30083781</v>
          </cell>
          <cell r="B12" t="str">
            <v>DIAGNOSTICO SISTEMA DE FORTIFICACION DE ANCUD</v>
          </cell>
          <cell r="C12" t="str">
            <v>ANCUD</v>
          </cell>
          <cell r="E12" t="str">
            <v>MOD PLAZO</v>
          </cell>
          <cell r="F12" t="str">
            <v>ARQUITECTURA</v>
          </cell>
          <cell r="G12" t="str">
            <v>GLORIA</v>
          </cell>
          <cell r="H12" t="str">
            <v>19,12,2017</v>
          </cell>
          <cell r="K12" t="str">
            <v>RESOL 162/25,01,2018</v>
          </cell>
          <cell r="L12" t="str">
            <v>OF 276/29,01,2018</v>
          </cell>
          <cell r="M12" t="str">
            <v>CON CONVENIO</v>
          </cell>
        </row>
        <row r="13">
          <cell r="A13">
            <v>30098600</v>
          </cell>
          <cell r="B13" t="str">
            <v>MEJORAMIENTO Y AMPLIACION HOSPITAL DE CASTRO</v>
          </cell>
          <cell r="C13" t="str">
            <v>CASTRO</v>
          </cell>
          <cell r="E13" t="str">
            <v>MOD PLAZO</v>
          </cell>
          <cell r="F13" t="str">
            <v>S SALUD CHILOE</v>
          </cell>
          <cell r="G13" t="str">
            <v>ISABEL</v>
          </cell>
          <cell r="H13" t="str">
            <v>31,10,2017</v>
          </cell>
          <cell r="I13" t="str">
            <v>27,02,2018</v>
          </cell>
          <cell r="J13" t="str">
            <v>27,02,2018</v>
          </cell>
          <cell r="K13" t="str">
            <v>RESOL 417/28,02,2018</v>
          </cell>
          <cell r="L13" t="str">
            <v>OF 516/05,03,2018</v>
          </cell>
          <cell r="M13" t="str">
            <v>CON CONVENIO</v>
          </cell>
        </row>
        <row r="14">
          <cell r="A14">
            <v>30277425</v>
          </cell>
          <cell r="B14" t="str">
            <v xml:space="preserve"> CONSERVACION GIMNASIO ESCUELA SEMILLERO ROLECHA</v>
          </cell>
          <cell r="C14" t="str">
            <v>HUALAIHUE</v>
          </cell>
          <cell r="E14" t="str">
            <v>MOD MONTO</v>
          </cell>
          <cell r="F14" t="str">
            <v>MUN</v>
          </cell>
          <cell r="G14" t="str">
            <v>FABRICIO</v>
          </cell>
          <cell r="H14" t="str">
            <v>01,03,2018</v>
          </cell>
          <cell r="I14" t="str">
            <v>01,03,2018</v>
          </cell>
          <cell r="J14" t="str">
            <v>01,03,2018</v>
          </cell>
          <cell r="K14" t="str">
            <v>RESOL 426/01,03,2018</v>
          </cell>
          <cell r="L14" t="str">
            <v>OF 609/07,03,2018</v>
          </cell>
          <cell r="M14" t="str">
            <v>CON CONVENIO</v>
          </cell>
        </row>
        <row r="15">
          <cell r="A15">
            <v>30339483</v>
          </cell>
          <cell r="B15" t="str">
            <v>HABILITACION SS EE QUEULLIN</v>
          </cell>
          <cell r="C15" t="str">
            <v>CALCUO</v>
          </cell>
          <cell r="D15">
            <v>7000</v>
          </cell>
          <cell r="E15" t="str">
            <v>TERRENOS</v>
          </cell>
          <cell r="F15" t="str">
            <v>MUN</v>
          </cell>
          <cell r="G15" t="str">
            <v>RENE</v>
          </cell>
          <cell r="H15" t="str">
            <v>05,03,2018</v>
          </cell>
          <cell r="K15" t="str">
            <v>RESOL 589/15,03,2018</v>
          </cell>
          <cell r="L15" t="str">
            <v>OF 787/21,03,2018</v>
          </cell>
          <cell r="M15" t="str">
            <v>CON CONVENIO</v>
          </cell>
        </row>
        <row r="16">
          <cell r="A16">
            <v>30375772</v>
          </cell>
          <cell r="B16" t="str">
            <v>ADQUISICION MAQUINARIA CAMION MULTIPROPOSITO DE EMERGENCIA MUNICPAL</v>
          </cell>
          <cell r="C16" t="str">
            <v>QUELLON</v>
          </cell>
          <cell r="D16">
            <v>359065</v>
          </cell>
          <cell r="E16" t="str">
            <v>EQUIP SUBT 29</v>
          </cell>
          <cell r="F16" t="str">
            <v>MUN</v>
          </cell>
          <cell r="G16" t="str">
            <v>ISABEL</v>
          </cell>
          <cell r="H16" t="str">
            <v>05,03,2018</v>
          </cell>
          <cell r="I16" t="str">
            <v>08,03,2018</v>
          </cell>
          <cell r="J16" t="str">
            <v>08,03,2018</v>
          </cell>
          <cell r="K16" t="str">
            <v>RESOL 498/09,03,2018</v>
          </cell>
          <cell r="L16" t="str">
            <v>OF 15,03,2018</v>
          </cell>
          <cell r="M16" t="str">
            <v>CON CONVENIO</v>
          </cell>
        </row>
        <row r="17">
          <cell r="A17">
            <v>30465788</v>
          </cell>
          <cell r="B17" t="str">
            <v>AMPLIACION AERÓDROMO CAÑAL BAJO</v>
          </cell>
          <cell r="C17" t="str">
            <v>OSORNO</v>
          </cell>
          <cell r="E17" t="str">
            <v>MOD MONTO</v>
          </cell>
          <cell r="F17" t="str">
            <v>ARQ</v>
          </cell>
          <cell r="G17" t="str">
            <v>IGNACIO</v>
          </cell>
          <cell r="H17" t="str">
            <v>06,03,2018</v>
          </cell>
          <cell r="I17" t="str">
            <v>27,03,2018</v>
          </cell>
          <cell r="J17" t="str">
            <v>27,03,2018</v>
          </cell>
          <cell r="K17" t="str">
            <v>RESOL 774/03,04,2018</v>
          </cell>
          <cell r="L17" t="str">
            <v>OF 918/04,04,2018</v>
          </cell>
          <cell r="M17" t="str">
            <v>CON CONVENIO</v>
          </cell>
        </row>
        <row r="18">
          <cell r="A18">
            <v>30093309</v>
          </cell>
          <cell r="B18" t="str">
            <v>REPOSICION LICEO ALFREDO BARRIA CURACO DE VELEZ</v>
          </cell>
          <cell r="C18" t="str">
            <v>CURACO VELEZ</v>
          </cell>
          <cell r="D18">
            <v>377088</v>
          </cell>
          <cell r="E18" t="str">
            <v>EQUIP</v>
          </cell>
          <cell r="F18" t="str">
            <v>MUN</v>
          </cell>
          <cell r="G18" t="str">
            <v>ISABEL</v>
          </cell>
          <cell r="H18" t="str">
            <v>07,03,2018</v>
          </cell>
          <cell r="I18" t="str">
            <v>07,03,2018</v>
          </cell>
          <cell r="J18" t="str">
            <v>07,03,2018</v>
          </cell>
          <cell r="K18" t="str">
            <v>RESOL 501/09,03,2018</v>
          </cell>
          <cell r="L18" t="str">
            <v>OF 682/14,03,2018</v>
          </cell>
          <cell r="M18" t="str">
            <v>CON CONVENIO</v>
          </cell>
        </row>
        <row r="19">
          <cell r="A19">
            <v>30341232</v>
          </cell>
          <cell r="B19" t="str">
            <v>AMPLIACION SERVICIO APR BAHIA LINAO HACIA HUAPILINAO Y R. NEGRO, ANCUD</v>
          </cell>
          <cell r="C19" t="str">
            <v>ANCUD</v>
          </cell>
          <cell r="D19">
            <v>113883</v>
          </cell>
          <cell r="E19" t="str">
            <v>OBRAS</v>
          </cell>
          <cell r="F19" t="str">
            <v>MUN</v>
          </cell>
          <cell r="G19" t="str">
            <v>ISABEL</v>
          </cell>
          <cell r="H19" t="str">
            <v>08,03,2018</v>
          </cell>
          <cell r="I19" t="str">
            <v>08,03,2018</v>
          </cell>
          <cell r="J19" t="str">
            <v>08,03,2018</v>
          </cell>
          <cell r="K19" t="str">
            <v>RESOL 497/09,03,2018</v>
          </cell>
          <cell r="L19" t="str">
            <v>OF 685/14,03,2018</v>
          </cell>
          <cell r="M19" t="str">
            <v>CON CONVENIO</v>
          </cell>
        </row>
        <row r="20">
          <cell r="A20">
            <v>30405874</v>
          </cell>
          <cell r="B20" t="str">
            <v>CAPACITACION NUCLEOS GESTORES TERRITORIOS PIRDT</v>
          </cell>
          <cell r="C20" t="str">
            <v>REGIONAL</v>
          </cell>
          <cell r="E20" t="str">
            <v xml:space="preserve">MOD </v>
          </cell>
          <cell r="F20" t="str">
            <v>SENCE</v>
          </cell>
          <cell r="G20" t="str">
            <v>CLAUDIA</v>
          </cell>
          <cell r="K20" t="str">
            <v>RESOL AF 15/13,02,2018</v>
          </cell>
          <cell r="L20" t="str">
            <v>OF 629/08,03,2018</v>
          </cell>
          <cell r="M20" t="str">
            <v>CON CONVENIO</v>
          </cell>
        </row>
        <row r="21">
          <cell r="A21">
            <v>30427823</v>
          </cell>
          <cell r="B21" t="str">
            <v>ADQUISICION EQUIPAMIENTO ESCUELA HUYAR ALTO</v>
          </cell>
          <cell r="C21" t="str">
            <v>CURACO VELEZ</v>
          </cell>
          <cell r="D21">
            <v>199646</v>
          </cell>
          <cell r="E21" t="str">
            <v>EQUIP SUBT 29</v>
          </cell>
          <cell r="F21" t="str">
            <v>MUN</v>
          </cell>
          <cell r="G21" t="str">
            <v xml:space="preserve">ISABEL </v>
          </cell>
          <cell r="H21" t="str">
            <v>19,03,2018</v>
          </cell>
          <cell r="I21" t="str">
            <v>19,04,2018</v>
          </cell>
          <cell r="J21" t="str">
            <v>19,04,2018</v>
          </cell>
          <cell r="K21" t="str">
            <v>RESOL 920/24,04,2018</v>
          </cell>
          <cell r="L21" t="str">
            <v>OF 1238/04,05,2018</v>
          </cell>
          <cell r="M21" t="str">
            <v>CON CONVENIO</v>
          </cell>
        </row>
        <row r="22">
          <cell r="A22">
            <v>30339631</v>
          </cell>
          <cell r="B22" t="str">
            <v>HABILITACION S E E SECTOR CHANA</v>
          </cell>
          <cell r="C22" t="str">
            <v>CHAITEN</v>
          </cell>
          <cell r="E22" t="str">
            <v>MOD CONTRATO</v>
          </cell>
          <cell r="G22" t="str">
            <v>RENE</v>
          </cell>
          <cell r="I22" t="str">
            <v>26,03,2018</v>
          </cell>
          <cell r="J22" t="str">
            <v>26,03,2018</v>
          </cell>
          <cell r="K22" t="str">
            <v>RESOL 38/27,03,2018</v>
          </cell>
          <cell r="L22" t="str">
            <v>OF 1763/01,06,2018</v>
          </cell>
          <cell r="M22" t="str">
            <v>CON CONVENIO</v>
          </cell>
        </row>
        <row r="23">
          <cell r="A23">
            <v>30135099</v>
          </cell>
          <cell r="B23" t="str">
            <v>HABILITACION S E SECTOR LAGO CISNE</v>
          </cell>
          <cell r="C23" t="str">
            <v>QUEILEN</v>
          </cell>
          <cell r="E23" t="str">
            <v>MOD</v>
          </cell>
          <cell r="G23" t="str">
            <v>RENE</v>
          </cell>
          <cell r="K23" t="str">
            <v>RESOL 506/09,03,2018</v>
          </cell>
          <cell r="L23" t="str">
            <v>OF 680/14,03,2018</v>
          </cell>
          <cell r="M23" t="str">
            <v>CON CONVENIO</v>
          </cell>
        </row>
        <row r="24">
          <cell r="A24">
            <v>20170805</v>
          </cell>
          <cell r="B24" t="str">
            <v>HABILITARION S E SECTOR PUELPUN</v>
          </cell>
          <cell r="C24" t="str">
            <v>MAULLIN</v>
          </cell>
          <cell r="E24" t="str">
            <v>MOD</v>
          </cell>
          <cell r="F24" t="str">
            <v xml:space="preserve"> </v>
          </cell>
          <cell r="G24" t="str">
            <v>RENE</v>
          </cell>
          <cell r="K24" t="str">
            <v>RESOL 502/09,03,2018</v>
          </cell>
          <cell r="L24" t="str">
            <v>OF 686/14,03,2018</v>
          </cell>
          <cell r="M24" t="str">
            <v>CON CONVENIO</v>
          </cell>
        </row>
        <row r="25">
          <cell r="A25">
            <v>30485210</v>
          </cell>
          <cell r="B25" t="str">
            <v>REPOSICION DE MAQUINARIAS Y EQUIPOS MEJORAMIENTO CAMINOS</v>
          </cell>
          <cell r="C25" t="str">
            <v>DALCAHUE</v>
          </cell>
          <cell r="D25">
            <v>266381</v>
          </cell>
          <cell r="E25" t="str">
            <v>EQUIP SUBT 29</v>
          </cell>
          <cell r="F25" t="str">
            <v>MUN</v>
          </cell>
          <cell r="G25" t="str">
            <v>GLORIA</v>
          </cell>
          <cell r="H25" t="str">
            <v>19,03,2018</v>
          </cell>
          <cell r="I25" t="str">
            <v>09,05,2018</v>
          </cell>
          <cell r="J25" t="str">
            <v>09,05,2018</v>
          </cell>
          <cell r="K25" t="str">
            <v>RESOL 36/27,03,2018</v>
          </cell>
          <cell r="L25" t="str">
            <v>OF 1583/25,05,2018</v>
          </cell>
          <cell r="M25" t="str">
            <v>CON CONVENIO</v>
          </cell>
        </row>
        <row r="26">
          <cell r="A26">
            <v>30458546</v>
          </cell>
          <cell r="B26" t="str">
            <v>REPOSICION MOVILES TRASLADOS HOSPITALES PROV PALENA</v>
          </cell>
          <cell r="C26" t="str">
            <v xml:space="preserve">PROVINCIAL </v>
          </cell>
          <cell r="D26">
            <v>404955</v>
          </cell>
          <cell r="E26" t="str">
            <v>EQUP SUBT 29</v>
          </cell>
          <cell r="F26" t="str">
            <v>S SALUD RELONCAVI</v>
          </cell>
          <cell r="G26" t="str">
            <v>FABRICIO</v>
          </cell>
          <cell r="H26" t="str">
            <v>19,03,2018</v>
          </cell>
          <cell r="I26" t="str">
            <v>22,03,2018</v>
          </cell>
          <cell r="J26" t="str">
            <v>22,03,2018</v>
          </cell>
          <cell r="K26" t="str">
            <v>RESOL 642/23,03,2018</v>
          </cell>
          <cell r="L26" t="str">
            <v>OF 836/28,03,2018</v>
          </cell>
          <cell r="M26" t="str">
            <v>CON CONVENIO</v>
          </cell>
        </row>
        <row r="27">
          <cell r="A27">
            <v>40000513</v>
          </cell>
          <cell r="B27" t="str">
            <v>REPOSICION CAMIONETAS MUNICIPALES</v>
          </cell>
          <cell r="C27" t="str">
            <v>PURRANQUE</v>
          </cell>
          <cell r="D27">
            <v>64796</v>
          </cell>
          <cell r="E27" t="str">
            <v>EQUIP SUBT 29</v>
          </cell>
          <cell r="F27" t="str">
            <v>MUN</v>
          </cell>
          <cell r="G27" t="str">
            <v>IGNACIO</v>
          </cell>
          <cell r="H27" t="str">
            <v>20,03,2018</v>
          </cell>
          <cell r="I27" t="str">
            <v>22,03,2018</v>
          </cell>
          <cell r="J27" t="str">
            <v>22,03,2018</v>
          </cell>
          <cell r="K27" t="str">
            <v>RESOL 644/2303,2018</v>
          </cell>
          <cell r="L27" t="str">
            <v>OF 833/28,03,2018</v>
          </cell>
          <cell r="M27" t="str">
            <v>CON CONVENIO</v>
          </cell>
        </row>
        <row r="28">
          <cell r="A28">
            <v>40000419</v>
          </cell>
          <cell r="B28" t="str">
            <v>REPOSICION VEHICULOS MUNICIPALES PUERTO VARAS</v>
          </cell>
          <cell r="C28" t="str">
            <v>PUERTO VARAS</v>
          </cell>
          <cell r="D28">
            <v>232610</v>
          </cell>
          <cell r="E28" t="str">
            <v>EQUIP SUBT 29</v>
          </cell>
          <cell r="F28" t="str">
            <v>MUN</v>
          </cell>
          <cell r="G28" t="str">
            <v>KARIN</v>
          </cell>
          <cell r="H28" t="str">
            <v>20,03,2018</v>
          </cell>
          <cell r="I28" t="str">
            <v>22,03,2018</v>
          </cell>
          <cell r="J28" t="str">
            <v>22,03,2018</v>
          </cell>
          <cell r="K28" t="str">
            <v>RESOL 604/19,03,2018</v>
          </cell>
          <cell r="L28" t="str">
            <v>OF 831/28,03,2018</v>
          </cell>
          <cell r="M28" t="str">
            <v>CON CONVENIO</v>
          </cell>
        </row>
        <row r="29">
          <cell r="A29">
            <v>30427424</v>
          </cell>
          <cell r="B29" t="str">
            <v>REPOSICION CAMIONETAS MUNICIPLAES, COMUNA DE LOS MUERMOS</v>
          </cell>
          <cell r="C29" t="str">
            <v>LOS MUERMOS</v>
          </cell>
          <cell r="D29">
            <v>62294</v>
          </cell>
          <cell r="E29" t="str">
            <v>EQUIP SUBT 29</v>
          </cell>
          <cell r="F29" t="str">
            <v>MUN</v>
          </cell>
          <cell r="G29" t="str">
            <v>KARIN</v>
          </cell>
          <cell r="H29" t="str">
            <v>20,03,2018</v>
          </cell>
          <cell r="I29" t="str">
            <v>23,03,2018</v>
          </cell>
          <cell r="J29" t="str">
            <v>23,03,2018</v>
          </cell>
          <cell r="K29" t="str">
            <v>RESOL 600/19,03,2018</v>
          </cell>
          <cell r="L29" t="str">
            <v>OF 829/28,03,2018</v>
          </cell>
          <cell r="M29" t="str">
            <v>CON CONVENIO</v>
          </cell>
        </row>
        <row r="30">
          <cell r="A30">
            <v>30427472</v>
          </cell>
          <cell r="B30" t="str">
            <v>ADQUISICION DOS MINIBUSES PARA CCR LOS MUERMOS</v>
          </cell>
          <cell r="C30" t="str">
            <v>LOS MUERMOS</v>
          </cell>
          <cell r="D30">
            <v>117485</v>
          </cell>
          <cell r="E30" t="str">
            <v>EQUIP SUBT 29</v>
          </cell>
          <cell r="F30" t="str">
            <v>MUN</v>
          </cell>
          <cell r="G30" t="str">
            <v>KARIN</v>
          </cell>
          <cell r="H30" t="str">
            <v>20,03,2018</v>
          </cell>
          <cell r="I30" t="str">
            <v>23,03,2018</v>
          </cell>
          <cell r="J30" t="str">
            <v>23,03,2018</v>
          </cell>
          <cell r="K30" t="str">
            <v>RESOL 601/19,03,2018</v>
          </cell>
          <cell r="L30" t="str">
            <v>OF 883/29,03,2018</v>
          </cell>
          <cell r="M30" t="str">
            <v>CON CONVENIO</v>
          </cell>
        </row>
        <row r="31">
          <cell r="A31">
            <v>30482544</v>
          </cell>
          <cell r="B31" t="str">
            <v>REPOSICION EQUIPOS DE ILUMINACION ESPACIOS PUBLICOS LOS MUERMOS</v>
          </cell>
          <cell r="C31" t="str">
            <v>LOS MUERMOS</v>
          </cell>
          <cell r="D31">
            <v>119302</v>
          </cell>
          <cell r="E31" t="str">
            <v>EQUIP SUBT 29</v>
          </cell>
          <cell r="F31" t="str">
            <v>MUN</v>
          </cell>
          <cell r="G31" t="str">
            <v>KARIN</v>
          </cell>
          <cell r="H31" t="str">
            <v>20,03,2018</v>
          </cell>
          <cell r="I31" t="str">
            <v>23,03,2018</v>
          </cell>
          <cell r="J31" t="str">
            <v>23,03,2018</v>
          </cell>
          <cell r="K31" t="str">
            <v>RESOL 599/19,03,2018</v>
          </cell>
          <cell r="L31" t="str">
            <v>OF 828/28,03,2018</v>
          </cell>
          <cell r="M31" t="str">
            <v>CON CONVENIO</v>
          </cell>
        </row>
        <row r="32">
          <cell r="A32">
            <v>40002212</v>
          </cell>
          <cell r="B32" t="str">
            <v>ADQUISICION Y REPOSICION DE CAMIONETAS PARA TRANSPORTE MUNICIPAL</v>
          </cell>
          <cell r="C32" t="str">
            <v>COCHAMO</v>
          </cell>
          <cell r="D32">
            <v>42065</v>
          </cell>
          <cell r="E32" t="str">
            <v>EQUIP SUBT 29</v>
          </cell>
          <cell r="F32" t="str">
            <v>MUN</v>
          </cell>
          <cell r="G32" t="str">
            <v>KARIN</v>
          </cell>
          <cell r="H32" t="str">
            <v>20,03,2018</v>
          </cell>
          <cell r="I32" t="str">
            <v>22,03,2018</v>
          </cell>
          <cell r="J32" t="str">
            <v>22,03,2018</v>
          </cell>
          <cell r="K32" t="str">
            <v>RESOL 597/19,03,2018</v>
          </cell>
          <cell r="L32" t="str">
            <v>OF 832/28,03,2018</v>
          </cell>
          <cell r="M32" t="str">
            <v>CON CONVENIO</v>
          </cell>
        </row>
        <row r="33">
          <cell r="A33">
            <v>30485663</v>
          </cell>
          <cell r="B33" t="str">
            <v>REPOSICINO Y DESTINACION VEH. TRASLADO PACIENTES DIALISIS  HOSP CALBUCO</v>
          </cell>
          <cell r="C33" t="str">
            <v>CALBUCO</v>
          </cell>
          <cell r="D33">
            <v>65212</v>
          </cell>
          <cell r="E33" t="str">
            <v>EQUIP SUBT 29</v>
          </cell>
          <cell r="F33" t="str">
            <v>S SALUD RELONCAVI</v>
          </cell>
          <cell r="G33" t="str">
            <v>KARIN</v>
          </cell>
          <cell r="H33" t="str">
            <v>20,03,2018</v>
          </cell>
          <cell r="I33" t="str">
            <v>22,03,2018</v>
          </cell>
          <cell r="J33" t="str">
            <v>22,03,2018</v>
          </cell>
          <cell r="K33" t="str">
            <v>RESOL 598/19,03,2018</v>
          </cell>
          <cell r="L33" t="str">
            <v>OF 830/28,03,2018</v>
          </cell>
          <cell r="M33" t="str">
            <v>CON CONVENIO</v>
          </cell>
        </row>
        <row r="34">
          <cell r="A34">
            <v>30484729</v>
          </cell>
          <cell r="B34" t="str">
            <v xml:space="preserve">REPOSICION MAQUINARIA PARA CONSERVACION CAMINOS RURALES </v>
          </cell>
          <cell r="C34" t="str">
            <v>QUINCHAO</v>
          </cell>
          <cell r="D34">
            <v>135018</v>
          </cell>
          <cell r="E34" t="str">
            <v>EQUIP SUBT 29</v>
          </cell>
          <cell r="F34" t="str">
            <v>MUN</v>
          </cell>
          <cell r="G34" t="str">
            <v>GLORIA</v>
          </cell>
          <cell r="H34" t="str">
            <v>20,03,2018</v>
          </cell>
          <cell r="I34" t="str">
            <v>26,03,2018</v>
          </cell>
          <cell r="J34" t="str">
            <v>26,03,2018</v>
          </cell>
          <cell r="K34" t="str">
            <v>RESOL 662/23,03,2018</v>
          </cell>
          <cell r="L34" t="str">
            <v>OF882/29,03,2018</v>
          </cell>
          <cell r="M34" t="str">
            <v>CON CONVENIO</v>
          </cell>
        </row>
        <row r="35">
          <cell r="A35">
            <v>40000574</v>
          </cell>
          <cell r="B35" t="str">
            <v>ADQUISICION Y REPOS EQUIPOS LITIASIS Y ENUCLIACION U DE UROLOGIA H CASTRO</v>
          </cell>
          <cell r="C35" t="str">
            <v>CASTRO</v>
          </cell>
          <cell r="D35">
            <v>272814</v>
          </cell>
          <cell r="E35" t="str">
            <v>EQUIP SUBT 29</v>
          </cell>
          <cell r="F35" t="str">
            <v>S SALUD CHILOE</v>
          </cell>
          <cell r="G35" t="str">
            <v>ISABEL</v>
          </cell>
          <cell r="H35" t="str">
            <v>20,03,2018</v>
          </cell>
          <cell r="I35" t="str">
            <v>02,04,2018</v>
          </cell>
          <cell r="J35" t="str">
            <v>02,04,2018</v>
          </cell>
          <cell r="K35" t="str">
            <v>RESOL 778/04,04,2018</v>
          </cell>
          <cell r="L35" t="str">
            <v>OF 981/12,04,2018</v>
          </cell>
          <cell r="M35" t="str">
            <v>CON CONVENIO</v>
          </cell>
        </row>
        <row r="36">
          <cell r="A36">
            <v>40000847</v>
          </cell>
          <cell r="B36" t="str">
            <v xml:space="preserve">ADQUISICION DOS CAMIONETAS Y REPOSICION UN FURGON Y CAMIONETA CARGA </v>
          </cell>
          <cell r="C36" t="str">
            <v>PALENA</v>
          </cell>
          <cell r="D36">
            <v>110000</v>
          </cell>
          <cell r="E36" t="str">
            <v>EQUIP SUBT 29</v>
          </cell>
          <cell r="F36" t="str">
            <v>MUN</v>
          </cell>
          <cell r="G36" t="str">
            <v>FABRICIO</v>
          </cell>
          <cell r="H36" t="str">
            <v>20,03,2018</v>
          </cell>
          <cell r="I36" t="str">
            <v>22,03,2018</v>
          </cell>
          <cell r="J36" t="str">
            <v>22,03,2018</v>
          </cell>
          <cell r="K36" t="str">
            <v>RESOL 643/23,03,2018</v>
          </cell>
          <cell r="L36" t="str">
            <v>OF 834/28,03,2018</v>
          </cell>
          <cell r="M36" t="str">
            <v>CON CONVENIO</v>
          </cell>
        </row>
        <row r="37">
          <cell r="A37">
            <v>30329325</v>
          </cell>
          <cell r="B37" t="str">
            <v>ADQUISICION MAQUINARIA PARA TRABAJOS MUNICIPALES</v>
          </cell>
          <cell r="C37" t="str">
            <v>COCHAMO</v>
          </cell>
          <cell r="D37">
            <v>292147</v>
          </cell>
          <cell r="E37" t="str">
            <v>EQUIP SUBT 29</v>
          </cell>
          <cell r="F37" t="str">
            <v>MUN</v>
          </cell>
          <cell r="G37" t="str">
            <v>KARIN</v>
          </cell>
          <cell r="H37" t="str">
            <v>21,03,2018</v>
          </cell>
          <cell r="I37" t="str">
            <v>09,05,2018</v>
          </cell>
          <cell r="J37" t="str">
            <v>09,05,2018</v>
          </cell>
          <cell r="K37" t="str">
            <v>RESOL 35/27,03,2018</v>
          </cell>
          <cell r="L37" t="str">
            <v>OF 1584/25,05,2018</v>
          </cell>
          <cell r="M37" t="str">
            <v>CON CONVENIO</v>
          </cell>
        </row>
        <row r="38">
          <cell r="A38">
            <v>40001677</v>
          </cell>
          <cell r="B38" t="str">
            <v>REPOSICION VEHICULOS MUNICIPALES SAN JUAN COSTA</v>
          </cell>
          <cell r="C38" t="str">
            <v>S J COSTA</v>
          </cell>
          <cell r="D38">
            <v>74519</v>
          </cell>
          <cell r="E38" t="str">
            <v>EQUIP SUBT 29</v>
          </cell>
          <cell r="F38" t="str">
            <v>MUN</v>
          </cell>
          <cell r="G38" t="str">
            <v>IGNACIO</v>
          </cell>
          <cell r="H38" t="str">
            <v>21,03,2018</v>
          </cell>
          <cell r="I38" t="str">
            <v>28,03,2018</v>
          </cell>
          <cell r="J38" t="str">
            <v>28,03,2018</v>
          </cell>
          <cell r="K38" t="str">
            <v>RESOL 769/03,04,2018</v>
          </cell>
          <cell r="L38" t="str">
            <v>OF 920/04,04,2018</v>
          </cell>
          <cell r="M38" t="str">
            <v>CON CONVENIO</v>
          </cell>
        </row>
        <row r="39">
          <cell r="A39">
            <v>40000290</v>
          </cell>
          <cell r="B39" t="str">
            <v>ADQUISICION MAQUINARIA MEJORAMIENTO CAMINOS COMUNALES</v>
          </cell>
          <cell r="C39" t="str">
            <v>SAN PABLO</v>
          </cell>
          <cell r="D39">
            <v>301857</v>
          </cell>
          <cell r="E39" t="str">
            <v>EQUIP SUBT 29</v>
          </cell>
          <cell r="F39" t="str">
            <v>MUN</v>
          </cell>
          <cell r="G39" t="str">
            <v>IGNACIO</v>
          </cell>
          <cell r="H39" t="str">
            <v>21,03,2018</v>
          </cell>
          <cell r="I39" t="str">
            <v>09,05,2018</v>
          </cell>
          <cell r="J39" t="str">
            <v>09,05,2018</v>
          </cell>
          <cell r="K39" t="str">
            <v>RESOL 37/27,03,2018</v>
          </cell>
          <cell r="L39" t="str">
            <v>OF 1582/25,05,2018</v>
          </cell>
          <cell r="M39" t="str">
            <v>CON CONVENIO</v>
          </cell>
        </row>
        <row r="40">
          <cell r="A40">
            <v>30085619</v>
          </cell>
          <cell r="B40" t="str">
            <v>REPOSICION CAMION MULTIP Y ADQ 20 CONTENEDORES ASOC MUNICIPIOS</v>
          </cell>
          <cell r="C40" t="str">
            <v>OSORNO</v>
          </cell>
          <cell r="D40">
            <v>190400</v>
          </cell>
          <cell r="E40" t="str">
            <v>EQUIP SUBT 29</v>
          </cell>
          <cell r="F40" t="str">
            <v>MUN</v>
          </cell>
          <cell r="G40" t="str">
            <v>IGNACIO</v>
          </cell>
          <cell r="H40" t="str">
            <v>21,03,2018</v>
          </cell>
          <cell r="I40" t="str">
            <v>26,03,2018</v>
          </cell>
          <cell r="J40" t="str">
            <v>26,03,2018</v>
          </cell>
          <cell r="K40" t="str">
            <v>RESOL 661/23,03,2018</v>
          </cell>
          <cell r="L40" t="str">
            <v>OF 881/29,03,2018</v>
          </cell>
          <cell r="M40" t="str">
            <v>CON CONVENIO</v>
          </cell>
        </row>
        <row r="41">
          <cell r="A41">
            <v>20170805</v>
          </cell>
          <cell r="B41" t="str">
            <v>H S E.E. SECTOR PUELPUN</v>
          </cell>
          <cell r="C41" t="str">
            <v>MAULLIN</v>
          </cell>
          <cell r="E41" t="str">
            <v>MOD PLAZO</v>
          </cell>
          <cell r="F41" t="str">
            <v>SAESA</v>
          </cell>
          <cell r="G41" t="str">
            <v>RENE</v>
          </cell>
          <cell r="H41" t="str">
            <v>21,03,2018</v>
          </cell>
          <cell r="I41" t="str">
            <v>22,03,2018</v>
          </cell>
          <cell r="J41" t="str">
            <v>22,03,2018</v>
          </cell>
          <cell r="K41" t="str">
            <v xml:space="preserve">CONTRALORIA 28,03,2018 </v>
          </cell>
          <cell r="L41" t="str">
            <v>RESOL 34/27,03,2018</v>
          </cell>
          <cell r="M41" t="str">
            <v>EN TRAMITE</v>
          </cell>
        </row>
        <row r="42">
          <cell r="A42">
            <v>30137152</v>
          </cell>
          <cell r="B42" t="str">
            <v>EQUIPAMIENTO DE RESCATE Y REPOSICION VEHICULOS PARA GOPE LOS LAGOS</v>
          </cell>
          <cell r="C42" t="str">
            <v>REGIONAL</v>
          </cell>
          <cell r="D42">
            <v>247557</v>
          </cell>
          <cell r="E42" t="str">
            <v>EQUIP SUBT 29</v>
          </cell>
          <cell r="F42" t="str">
            <v>CARABINEROS</v>
          </cell>
          <cell r="G42" t="str">
            <v>PAULI</v>
          </cell>
          <cell r="H42" t="str">
            <v>22,03,2018</v>
          </cell>
          <cell r="M42" t="str">
            <v>EN TRAMITE</v>
          </cell>
        </row>
        <row r="43">
          <cell r="A43">
            <v>30458984</v>
          </cell>
          <cell r="B43" t="str">
            <v>REPOSICION DE VEHICULOS DESAM COMUNA DE LLANQUIHUE</v>
          </cell>
          <cell r="C43" t="str">
            <v>LLANQUIHUE</v>
          </cell>
          <cell r="D43">
            <v>136057</v>
          </cell>
          <cell r="E43" t="str">
            <v>EQUIP SUBT 29</v>
          </cell>
          <cell r="F43" t="str">
            <v>MUN</v>
          </cell>
          <cell r="G43" t="str">
            <v>PAULI</v>
          </cell>
          <cell r="H43" t="str">
            <v>22,03,2018</v>
          </cell>
          <cell r="I43" t="str">
            <v>23,03,2018</v>
          </cell>
          <cell r="J43" t="str">
            <v>23,03,2018</v>
          </cell>
          <cell r="K43" t="str">
            <v>RESOL 641/23,03,2018</v>
          </cell>
          <cell r="L43" t="str">
            <v>OF 835/28,03,2018</v>
          </cell>
          <cell r="M43" t="str">
            <v>CON CONVENIO</v>
          </cell>
        </row>
        <row r="44">
          <cell r="A44">
            <v>40000611</v>
          </cell>
          <cell r="B44" t="str">
            <v>CONSERVACION VEREDAS DE LA PROBLACION CARRASCO</v>
          </cell>
          <cell r="C44" t="str">
            <v>PURRANQUE</v>
          </cell>
          <cell r="D44">
            <v>222275</v>
          </cell>
          <cell r="E44" t="str">
            <v>CONS CIRC 33</v>
          </cell>
          <cell r="F44" t="str">
            <v>MUN</v>
          </cell>
          <cell r="G44" t="str">
            <v>IGNACIO</v>
          </cell>
          <cell r="H44" t="str">
            <v>23,03,2018</v>
          </cell>
          <cell r="I44" t="str">
            <v>28,03,2018</v>
          </cell>
          <cell r="J44" t="str">
            <v>28,03,2018</v>
          </cell>
          <cell r="K44" t="str">
            <v>RESOL 771/03,04,2018</v>
          </cell>
          <cell r="L44" t="str">
            <v>OF 923/04,04,2018</v>
          </cell>
          <cell r="M44" t="str">
            <v>CON CONVENIO</v>
          </cell>
        </row>
        <row r="45">
          <cell r="A45">
            <v>30397335</v>
          </cell>
          <cell r="B45" t="str">
            <v>CONSTRUCCION SERVICIO APR COLONIA PONCE</v>
          </cell>
          <cell r="C45" t="str">
            <v>PURRANQUE</v>
          </cell>
          <cell r="D45">
            <v>526939</v>
          </cell>
          <cell r="E45" t="str">
            <v>OBRAS</v>
          </cell>
          <cell r="F45" t="str">
            <v>MUN</v>
          </cell>
          <cell r="G45" t="str">
            <v>IGNACIO</v>
          </cell>
          <cell r="H45" t="str">
            <v>23,03,2018</v>
          </cell>
          <cell r="I45" t="str">
            <v>28,03,2018</v>
          </cell>
          <cell r="J45" t="str">
            <v>28,03,2018</v>
          </cell>
          <cell r="K45" t="str">
            <v>RESOL 770/03,04,2018</v>
          </cell>
          <cell r="L45" t="str">
            <v>OF. 1319/09,05,2018</v>
          </cell>
          <cell r="M45" t="str">
            <v>CON CONVENIO</v>
          </cell>
        </row>
        <row r="46">
          <cell r="A46">
            <v>30481304</v>
          </cell>
          <cell r="B46" t="str">
            <v>AMPLIACION SERVICIO APR LAGUNITAS, VALLE CARDONAL</v>
          </cell>
          <cell r="C46" t="str">
            <v>PUERTO MONTT</v>
          </cell>
          <cell r="D46">
            <v>597291</v>
          </cell>
          <cell r="E46" t="str">
            <v>OBRAS</v>
          </cell>
          <cell r="F46" t="str">
            <v>MUN</v>
          </cell>
          <cell r="G46" t="str">
            <v>PAULINA</v>
          </cell>
          <cell r="H46" t="str">
            <v>27,03,2018</v>
          </cell>
          <cell r="I46" t="str">
            <v>20,04,2018</v>
          </cell>
          <cell r="J46" t="str">
            <v>20,04,2018</v>
          </cell>
          <cell r="K46" t="str">
            <v>RESOL 1019/26,04,2018</v>
          </cell>
          <cell r="L46" t="str">
            <v>OF 1240/04,05,2018</v>
          </cell>
          <cell r="M46" t="str">
            <v>CON CONVENIO</v>
          </cell>
        </row>
        <row r="47">
          <cell r="A47">
            <v>30396026</v>
          </cell>
          <cell r="B47" t="str">
            <v xml:space="preserve">CONSERVACION CAMINOS RURALES SECTOR SUR, </v>
          </cell>
          <cell r="C47" t="str">
            <v>QUEMCHI</v>
          </cell>
          <cell r="D47">
            <v>532121</v>
          </cell>
          <cell r="E47" t="str">
            <v>OBRAS</v>
          </cell>
          <cell r="F47" t="str">
            <v>MUN</v>
          </cell>
          <cell r="G47" t="str">
            <v>GLORIA</v>
          </cell>
          <cell r="H47" t="str">
            <v>27,03,2018</v>
          </cell>
          <cell r="I47" t="str">
            <v>20,04,2018</v>
          </cell>
          <cell r="J47" t="str">
            <v>20,04,2018</v>
          </cell>
          <cell r="K47" t="str">
            <v>RESOL 915/24,04,2018</v>
          </cell>
          <cell r="L47" t="str">
            <v>OF 1142/26,04,2018</v>
          </cell>
          <cell r="M47" t="str">
            <v>CON CONVENIO</v>
          </cell>
        </row>
        <row r="48">
          <cell r="A48">
            <v>40002366</v>
          </cell>
          <cell r="B48" t="str">
            <v>REPOSICION Y ADQUISICION DE EQUIPOS Y EQUIPAMIENTO RED SALUD CHILOE</v>
          </cell>
          <cell r="C48" t="str">
            <v>CASTRO</v>
          </cell>
          <cell r="D48">
            <v>647866</v>
          </cell>
          <cell r="E48" t="str">
            <v>EQUIP SUBT 29</v>
          </cell>
          <cell r="F48" t="str">
            <v>S SALUD CHILOE</v>
          </cell>
          <cell r="G48" t="str">
            <v>ISABEL</v>
          </cell>
          <cell r="H48" t="str">
            <v>27,03,2018</v>
          </cell>
          <cell r="I48" t="str">
            <v>10,04,2018</v>
          </cell>
          <cell r="J48" t="str">
            <v>10,04,2018</v>
          </cell>
          <cell r="K48" t="str">
            <v>RESOL 850/16,04,2018</v>
          </cell>
          <cell r="L48" t="str">
            <v>OF 1076/20,04,2018</v>
          </cell>
          <cell r="M48" t="str">
            <v>CON CONVENIO</v>
          </cell>
        </row>
        <row r="49">
          <cell r="A49">
            <v>30402076</v>
          </cell>
          <cell r="B49" t="str">
            <v>REPOSICION REEMPLAZO LUMINARIAS PARQUE URBANO CASTRO</v>
          </cell>
          <cell r="C49" t="str">
            <v>CASTRO</v>
          </cell>
          <cell r="D49">
            <v>1211110</v>
          </cell>
          <cell r="E49" t="str">
            <v>EQUIP SUBT 29</v>
          </cell>
          <cell r="F49" t="str">
            <v>MUN</v>
          </cell>
          <cell r="G49" t="str">
            <v>GLORIA</v>
          </cell>
          <cell r="L49" t="str">
            <v>EN ESPERA</v>
          </cell>
          <cell r="M49" t="str">
            <v>EN TRAMITE</v>
          </cell>
        </row>
        <row r="50">
          <cell r="A50">
            <v>30343724</v>
          </cell>
          <cell r="B50" t="str">
            <v xml:space="preserve">PROGRAMA REGIONAL DE FOMENTO Y DESARROLLO A LA PESCA ARTESANAL </v>
          </cell>
          <cell r="C50" t="str">
            <v>REGIONAL</v>
          </cell>
          <cell r="E50" t="str">
            <v>MOD PLAZOQ</v>
          </cell>
          <cell r="F50" t="str">
            <v>SERNAPESCA</v>
          </cell>
          <cell r="G50" t="str">
            <v>ADELA</v>
          </cell>
          <cell r="H50" t="str">
            <v>26,04,2018</v>
          </cell>
          <cell r="I50" t="str">
            <v>10,05,2018</v>
          </cell>
          <cell r="J50" t="str">
            <v>10,05,2018</v>
          </cell>
          <cell r="K50" t="str">
            <v>CONTRALORIA 23,05,2018</v>
          </cell>
          <cell r="M50" t="str">
            <v>EN TRAMITE</v>
          </cell>
        </row>
        <row r="51">
          <cell r="A51">
            <v>30128140</v>
          </cell>
          <cell r="B51" t="str">
            <v xml:space="preserve">NORMALIZACIO CENTRO DE SALUD FAMILIAR ALERCE </v>
          </cell>
          <cell r="C51" t="str">
            <v>PUERTO MONTT</v>
          </cell>
          <cell r="E51" t="str">
            <v>RESCILIACION OTROS GASTOS 999</v>
          </cell>
          <cell r="F51" t="str">
            <v>MUN</v>
          </cell>
          <cell r="G51" t="str">
            <v>EDGARDO</v>
          </cell>
          <cell r="H51" t="str">
            <v>27,03,2018</v>
          </cell>
          <cell r="I51" t="str">
            <v>11,04,2018</v>
          </cell>
          <cell r="J51" t="str">
            <v>11,04,2018</v>
          </cell>
          <cell r="K51" t="str">
            <v>RESOL 849/16,04,2018</v>
          </cell>
          <cell r="L51" t="str">
            <v>OF 1039/18,04,2018</v>
          </cell>
          <cell r="M51" t="str">
            <v>CON CONVENIO</v>
          </cell>
        </row>
        <row r="52">
          <cell r="A52">
            <v>30342679</v>
          </cell>
          <cell r="B52" t="str">
            <v>CONSERVACION PERIODICA CAMINO BASICO ROL W-813 Y ROL W-815</v>
          </cell>
          <cell r="C52" t="str">
            <v>CHAITEN</v>
          </cell>
          <cell r="D52">
            <v>4554317</v>
          </cell>
          <cell r="E52" t="str">
            <v>CONS CIRC 33</v>
          </cell>
          <cell r="F52" t="str">
            <v>VIALIDAD</v>
          </cell>
          <cell r="G52" t="str">
            <v>FABRICIO</v>
          </cell>
          <cell r="H52" t="str">
            <v>17,05,2018</v>
          </cell>
          <cell r="I52" t="str">
            <v>31,05,2018</v>
          </cell>
          <cell r="J52" t="str">
            <v>31,05,2018</v>
          </cell>
          <cell r="M52" t="str">
            <v>EN TRAMITE</v>
          </cell>
        </row>
        <row r="53">
          <cell r="A53">
            <v>30311722</v>
          </cell>
          <cell r="B53" t="str">
            <v>REPOSICION POSTA DE SALUD RURAL AULEN, COMUNA HAUALAIHUE</v>
          </cell>
          <cell r="C53" t="str">
            <v>HUALAIHUE</v>
          </cell>
          <cell r="D53">
            <v>554640</v>
          </cell>
          <cell r="E53" t="str">
            <v>OBRAS</v>
          </cell>
          <cell r="F53" t="str">
            <v>S SALUD RELONCAVI</v>
          </cell>
          <cell r="G53" t="str">
            <v>FABRICIO</v>
          </cell>
          <cell r="H53" t="str">
            <v>03,04,2018</v>
          </cell>
          <cell r="I53" t="str">
            <v>17,04,20118</v>
          </cell>
          <cell r="J53" t="str">
            <v>17,04,2018</v>
          </cell>
          <cell r="K53" t="str">
            <v>RESOL 919/24,04,2018</v>
          </cell>
          <cell r="L53" t="str">
            <v>OF 1143/26,04,2018</v>
          </cell>
          <cell r="M53" t="str">
            <v>CON CONVENIO</v>
          </cell>
        </row>
        <row r="54">
          <cell r="A54">
            <v>30117891</v>
          </cell>
          <cell r="B54" t="str">
            <v>MEJORAMIENTO TRES CALLES LOCALIDAD CARELMAPU</v>
          </cell>
          <cell r="C54" t="str">
            <v>MAULLIN</v>
          </cell>
          <cell r="D54">
            <v>183854</v>
          </cell>
          <cell r="E54" t="str">
            <v>OBRAS</v>
          </cell>
          <cell r="F54" t="str">
            <v>MUN</v>
          </cell>
          <cell r="G54" t="str">
            <v>KARIN</v>
          </cell>
          <cell r="H54" t="str">
            <v>03,04,2018</v>
          </cell>
          <cell r="I54" t="str">
            <v>07,05,2018</v>
          </cell>
          <cell r="J54" t="str">
            <v>07,05,2018</v>
          </cell>
          <cell r="K54" t="str">
            <v>RESOL 1087/09,05,2018</v>
          </cell>
          <cell r="L54" t="str">
            <v>OF 1396/15,05,2018</v>
          </cell>
          <cell r="M54" t="str">
            <v>CON CONVENIO</v>
          </cell>
        </row>
        <row r="55">
          <cell r="A55">
            <v>30487413</v>
          </cell>
          <cell r="B55" t="str">
            <v>CONSERVACION VIAS URBANAS</v>
          </cell>
          <cell r="C55" t="str">
            <v>PUERTO MONTT</v>
          </cell>
          <cell r="D55">
            <v>248354</v>
          </cell>
          <cell r="E55" t="str">
            <v>CONS CIRC 33</v>
          </cell>
          <cell r="F55" t="str">
            <v>MUN</v>
          </cell>
          <cell r="G55" t="str">
            <v>PAULY</v>
          </cell>
          <cell r="H55" t="str">
            <v>03,04,2018</v>
          </cell>
          <cell r="I55" t="str">
            <v>19,04,2018</v>
          </cell>
          <cell r="J55" t="str">
            <v>19,04,2018</v>
          </cell>
          <cell r="K55" t="str">
            <v>RESOL 921/24,04,2018</v>
          </cell>
          <cell r="L55" t="str">
            <v>OF 1144/26,04,2018</v>
          </cell>
          <cell r="M55" t="str">
            <v>CON CONVENIO</v>
          </cell>
        </row>
        <row r="56">
          <cell r="A56">
            <v>30436694</v>
          </cell>
          <cell r="B56" t="str">
            <v xml:space="preserve">ADQUISICION EQUIPAMIENTO ESTABLECIMIENTOS EDUCACIONALES </v>
          </cell>
          <cell r="C56" t="str">
            <v>PUERTO VARAS</v>
          </cell>
          <cell r="D56">
            <v>485981</v>
          </cell>
          <cell r="E56" t="str">
            <v>EQUIP SUBT 29</v>
          </cell>
          <cell r="F56" t="str">
            <v>MUN</v>
          </cell>
          <cell r="G56" t="str">
            <v>PAULY</v>
          </cell>
          <cell r="H56" t="str">
            <v>03,04,2018</v>
          </cell>
          <cell r="I56" t="str">
            <v>22,05,2018</v>
          </cell>
          <cell r="J56" t="str">
            <v>22,05,2018</v>
          </cell>
          <cell r="K56" t="str">
            <v>RESOL 48/24,04,2018</v>
          </cell>
          <cell r="L56" t="str">
            <v>CONTRALORIA 31,05,2018</v>
          </cell>
          <cell r="M56" t="str">
            <v>CON CONVENIO</v>
          </cell>
        </row>
        <row r="57">
          <cell r="A57">
            <v>30395825</v>
          </cell>
          <cell r="B57" t="str">
            <v>CONSERVACION SEDE SOCIAL LOCALIDAD DE CONTAO</v>
          </cell>
          <cell r="C57" t="str">
            <v>HUALAIHUE</v>
          </cell>
          <cell r="D57">
            <v>113663</v>
          </cell>
          <cell r="E57" t="str">
            <v>CONS CIRC 33</v>
          </cell>
          <cell r="F57" t="str">
            <v>MUN</v>
          </cell>
          <cell r="G57" t="str">
            <v>FABRICIO</v>
          </cell>
          <cell r="H57" t="str">
            <v>03,04,2018</v>
          </cell>
          <cell r="I57" t="str">
            <v>20,04,2018</v>
          </cell>
          <cell r="J57" t="str">
            <v>20,04,2018</v>
          </cell>
          <cell r="K57" t="str">
            <v>RESOL 917/24,04,2018</v>
          </cell>
          <cell r="L57" t="str">
            <v>OF 1140/26,04,2018</v>
          </cell>
          <cell r="M57" t="str">
            <v>CON CONVENIO</v>
          </cell>
        </row>
        <row r="58">
          <cell r="A58">
            <v>30448275</v>
          </cell>
          <cell r="B58" t="str">
            <v>CONSERVACION CNOS.VECINALES POR GLOSA 7, ETAPA 1, PROVINCIA OSORNO</v>
          </cell>
          <cell r="C58" t="str">
            <v xml:space="preserve">PROVINCIAL </v>
          </cell>
          <cell r="D58">
            <v>328333</v>
          </cell>
          <cell r="E58" t="str">
            <v>CONS CIRC 33</v>
          </cell>
          <cell r="F58" t="str">
            <v>VIALIDAD</v>
          </cell>
          <cell r="G58" t="str">
            <v>GLORIA</v>
          </cell>
          <cell r="H58" t="str">
            <v>04,05,2018</v>
          </cell>
          <cell r="I58" t="str">
            <v>07,05,2018</v>
          </cell>
          <cell r="J58" t="str">
            <v>07,05,2018</v>
          </cell>
          <cell r="K58" t="str">
            <v>RESOL 1081/07,05,2018</v>
          </cell>
          <cell r="L58" t="str">
            <v>OF 1318/09,05,2018</v>
          </cell>
          <cell r="M58" t="str">
            <v>CON CONVENIO</v>
          </cell>
        </row>
        <row r="59">
          <cell r="A59">
            <v>30291172</v>
          </cell>
          <cell r="B59" t="str">
            <v>REPOSICION Y AMPLIACION BIBLIOTECA MUNICIPAL FRUTILLAR</v>
          </cell>
          <cell r="C59" t="str">
            <v>FRUTILLAR</v>
          </cell>
          <cell r="D59">
            <v>119393</v>
          </cell>
          <cell r="E59" t="str">
            <v>EQUIP</v>
          </cell>
          <cell r="F59" t="str">
            <v>MUN</v>
          </cell>
          <cell r="G59" t="str">
            <v>PAULY</v>
          </cell>
          <cell r="H59" t="str">
            <v>06,04,2018</v>
          </cell>
          <cell r="I59" t="str">
            <v>18,04,2018</v>
          </cell>
          <cell r="J59" t="str">
            <v>18,04,2018</v>
          </cell>
          <cell r="K59" t="str">
            <v>RESOL 851/16,04,2018</v>
          </cell>
          <cell r="L59" t="str">
            <v>OF 1040/18,04,2018</v>
          </cell>
          <cell r="M59" t="str">
            <v>CON CONVENIO</v>
          </cell>
        </row>
        <row r="60">
          <cell r="A60">
            <v>30086022</v>
          </cell>
          <cell r="B60" t="str">
            <v>REPOSICION ESCUELA RURAL DE ISLA LLINGUA, COMUNA DE QUINCHAO</v>
          </cell>
          <cell r="C60" t="str">
            <v>QUINCHAO</v>
          </cell>
          <cell r="E60" t="str">
            <v>MOD OBRAS</v>
          </cell>
          <cell r="F60" t="str">
            <v>ARQUITECTURA</v>
          </cell>
          <cell r="G60" t="str">
            <v>GLORIA</v>
          </cell>
          <cell r="H60" t="str">
            <v>09,04,2018</v>
          </cell>
          <cell r="I60" t="str">
            <v>11,04,2018</v>
          </cell>
          <cell r="J60" t="str">
            <v>11,04,2018</v>
          </cell>
          <cell r="K60" t="str">
            <v>RESOL 886/19,04,2018</v>
          </cell>
          <cell r="L60" t="str">
            <v>OF 1084/23,04,2018</v>
          </cell>
          <cell r="M60" t="str">
            <v>CON CONVENIO</v>
          </cell>
        </row>
        <row r="61">
          <cell r="A61">
            <v>30351932</v>
          </cell>
          <cell r="B61" t="str">
            <v>HABILITACION DE UNIDADES CRITICAS, HOSPITAL DE CHAITEN</v>
          </cell>
          <cell r="C61" t="str">
            <v>CHAITEN</v>
          </cell>
          <cell r="E61" t="str">
            <v>MOD OBRAS</v>
          </cell>
          <cell r="F61" t="str">
            <v>S S RELONCAVI</v>
          </cell>
          <cell r="G61" t="str">
            <v>FABRICIO</v>
          </cell>
          <cell r="H61" t="str">
            <v>11,04,2018</v>
          </cell>
          <cell r="I61" t="str">
            <v>24,04,2018</v>
          </cell>
          <cell r="J61" t="str">
            <v>24,04,2018</v>
          </cell>
          <cell r="K61" t="str">
            <v>RESOL 941/24,04,2018</v>
          </cell>
          <cell r="L61" t="str">
            <v>OF 1317/09,05,2018</v>
          </cell>
          <cell r="M61" t="str">
            <v>CON CONVENIO</v>
          </cell>
        </row>
        <row r="62">
          <cell r="A62">
            <v>40001457</v>
          </cell>
          <cell r="B62" t="str">
            <v>REPOSICION DE VEHICULOS PDI, PROVINCIA DE OSORNO</v>
          </cell>
          <cell r="C62" t="str">
            <v>OSORNO</v>
          </cell>
          <cell r="D62">
            <v>249575</v>
          </cell>
          <cell r="E62" t="str">
            <v>EQUIP SUBT 29</v>
          </cell>
          <cell r="F62" t="str">
            <v>PDI</v>
          </cell>
          <cell r="G62" t="str">
            <v>IGNACIO</v>
          </cell>
          <cell r="I62" t="str">
            <v>04,05,2018</v>
          </cell>
          <cell r="J62" t="str">
            <v>04,05,2018</v>
          </cell>
          <cell r="K62" t="str">
            <v>RESOL 44/16,04,2018</v>
          </cell>
          <cell r="L62" t="str">
            <v>OF 1761/01,06,2018</v>
          </cell>
          <cell r="M62" t="str">
            <v>CON CONVENIO</v>
          </cell>
        </row>
        <row r="63">
          <cell r="A63">
            <v>30488884</v>
          </cell>
          <cell r="B63" t="str">
            <v>REPOSICION DE VEHICULOS PDI, PROVINCIA DE LLANQUIHUE</v>
          </cell>
          <cell r="C63" t="str">
            <v>LLANQUIHUE</v>
          </cell>
          <cell r="D63">
            <v>249188</v>
          </cell>
          <cell r="E63" t="str">
            <v>EQUIP SUBT 29</v>
          </cell>
          <cell r="F63" t="str">
            <v>PDI</v>
          </cell>
          <cell r="G63" t="str">
            <v>PAULI</v>
          </cell>
          <cell r="I63" t="str">
            <v>03,05,2018</v>
          </cell>
          <cell r="J63" t="str">
            <v>03,05,2018</v>
          </cell>
          <cell r="K63" t="str">
            <v>RESOL 45/16,04,2018</v>
          </cell>
          <cell r="L63" t="str">
            <v>OF 1760/01,06,2018</v>
          </cell>
          <cell r="M63" t="str">
            <v>CON CONVENIO</v>
          </cell>
        </row>
        <row r="64">
          <cell r="A64">
            <v>30343724</v>
          </cell>
          <cell r="B64" t="str">
            <v>PROGRAMA FOMENTO Y DESARROLLO PESCA ARTESANAL REGION DE LOS LAGOS</v>
          </cell>
          <cell r="C64" t="str">
            <v>REGIONAL</v>
          </cell>
          <cell r="E64" t="str">
            <v>MOD PLAZO</v>
          </cell>
          <cell r="F64" t="str">
            <v>SUBPESCA</v>
          </cell>
          <cell r="G64" t="str">
            <v>CLAUDIA</v>
          </cell>
          <cell r="H64" t="str">
            <v>12,04,2018</v>
          </cell>
          <cell r="I64" t="str">
            <v>15,05,218</v>
          </cell>
          <cell r="J64" t="str">
            <v>15,05,218</v>
          </cell>
          <cell r="K64" t="str">
            <v>CONTRALORIA 23,05,2018</v>
          </cell>
          <cell r="M64" t="str">
            <v>EN TRAMITE</v>
          </cell>
        </row>
        <row r="65">
          <cell r="A65">
            <v>30463407</v>
          </cell>
          <cell r="B65" t="str">
            <v>H.S.E.E.SECTOR PICHILAFQUENMAPU</v>
          </cell>
          <cell r="C65" t="str">
            <v>S J COSTA</v>
          </cell>
          <cell r="D65">
            <v>250593</v>
          </cell>
          <cell r="E65" t="str">
            <v>OBRAS</v>
          </cell>
          <cell r="F65" t="str">
            <v>MUN</v>
          </cell>
          <cell r="G65" t="str">
            <v>RENE</v>
          </cell>
          <cell r="H65" t="str">
            <v>13,04,2018</v>
          </cell>
          <cell r="I65" t="str">
            <v>24,04,2018</v>
          </cell>
          <cell r="J65" t="str">
            <v>24,04,2018</v>
          </cell>
          <cell r="K65" t="str">
            <v>CONTRALORIA 04,05,2018</v>
          </cell>
          <cell r="M65" t="str">
            <v>EN TRAMITE</v>
          </cell>
        </row>
        <row r="66">
          <cell r="A66">
            <v>30118485</v>
          </cell>
          <cell r="B66" t="str">
            <v>H.S.E.E.SECTOR POPOEN COMPLEMENTARIO</v>
          </cell>
          <cell r="C66" t="str">
            <v>S J COSTA</v>
          </cell>
          <cell r="D66">
            <v>405000</v>
          </cell>
          <cell r="E66" t="str">
            <v>OBRAS</v>
          </cell>
          <cell r="F66" t="str">
            <v>MUN</v>
          </cell>
          <cell r="G66" t="str">
            <v>RENE</v>
          </cell>
          <cell r="H66" t="str">
            <v>13,04,2018</v>
          </cell>
          <cell r="I66" t="str">
            <v>25,04,2018</v>
          </cell>
          <cell r="J66" t="str">
            <v>25,04,2018</v>
          </cell>
          <cell r="K66" t="str">
            <v>CONTRALORIA 04,05,2018</v>
          </cell>
          <cell r="M66" t="str">
            <v>EN TRAMITE</v>
          </cell>
        </row>
        <row r="67">
          <cell r="A67">
            <v>20170733</v>
          </cell>
          <cell r="B67" t="str">
            <v>H.S.E.E.SECTOR PUNINQUE COMPL</v>
          </cell>
          <cell r="C67" t="str">
            <v>S J COSTA</v>
          </cell>
          <cell r="D67">
            <v>120128</v>
          </cell>
          <cell r="E67" t="str">
            <v>OBRAS</v>
          </cell>
          <cell r="F67" t="str">
            <v>MUN</v>
          </cell>
          <cell r="G67" t="str">
            <v>RENE</v>
          </cell>
          <cell r="H67" t="str">
            <v>13,04,2018</v>
          </cell>
          <cell r="I67" t="str">
            <v>24,04,2018</v>
          </cell>
          <cell r="J67" t="str">
            <v>24,04,2018</v>
          </cell>
          <cell r="K67" t="str">
            <v>CONTRALORIA 04,05,2018</v>
          </cell>
          <cell r="M67" t="str">
            <v>EN TRAMITE</v>
          </cell>
        </row>
        <row r="68">
          <cell r="A68">
            <v>30485158</v>
          </cell>
          <cell r="B68" t="str">
            <v>H.S.E.E.SECTOR LOMA LA PIEDRA</v>
          </cell>
          <cell r="C68" t="str">
            <v>FRUTILLAR</v>
          </cell>
          <cell r="D68">
            <v>133588</v>
          </cell>
          <cell r="E68" t="str">
            <v>OBRAS</v>
          </cell>
          <cell r="F68" t="str">
            <v>MUN</v>
          </cell>
          <cell r="G68" t="str">
            <v>RENE</v>
          </cell>
          <cell r="H68" t="str">
            <v>13,04,2018</v>
          </cell>
          <cell r="I68" t="str">
            <v>02,05,2018</v>
          </cell>
          <cell r="J68" t="str">
            <v>02,05,2018</v>
          </cell>
          <cell r="K68" t="str">
            <v>CONTRALORIA 09,05,2018</v>
          </cell>
          <cell r="M68" t="str">
            <v>EN TRAMITE</v>
          </cell>
        </row>
        <row r="69">
          <cell r="A69">
            <v>30476690</v>
          </cell>
          <cell r="B69" t="str">
            <v>H.S.E.E.SECTOR LA MATANZA 3 CUMBRES</v>
          </cell>
          <cell r="C69" t="str">
            <v>MAULLIN</v>
          </cell>
          <cell r="D69">
            <v>346786</v>
          </cell>
          <cell r="E69" t="str">
            <v>OBRAS</v>
          </cell>
          <cell r="F69" t="str">
            <v>MUN</v>
          </cell>
          <cell r="G69" t="str">
            <v>RENE</v>
          </cell>
          <cell r="H69" t="str">
            <v>13,04,2018</v>
          </cell>
          <cell r="I69" t="str">
            <v>19,04,2018</v>
          </cell>
          <cell r="J69" t="str">
            <v>19,04,2018</v>
          </cell>
          <cell r="K69" t="str">
            <v>CONTRALORIA 04,05,2018</v>
          </cell>
          <cell r="M69" t="str">
            <v>EN TRAMITE</v>
          </cell>
        </row>
        <row r="70">
          <cell r="A70">
            <v>30467589</v>
          </cell>
          <cell r="B70" t="str">
            <v>H.S.E.ESECTOR QUICHITUE</v>
          </cell>
          <cell r="C70" t="str">
            <v>ANCUD</v>
          </cell>
          <cell r="D70">
            <v>128384</v>
          </cell>
          <cell r="E70" t="str">
            <v>OBRAS</v>
          </cell>
          <cell r="F70" t="str">
            <v>MUN</v>
          </cell>
          <cell r="G70" t="str">
            <v>RENE</v>
          </cell>
          <cell r="H70" t="str">
            <v>13,04,2018</v>
          </cell>
          <cell r="I70" t="str">
            <v>15,05,2018</v>
          </cell>
          <cell r="J70" t="str">
            <v>15,05,2018</v>
          </cell>
          <cell r="K70" t="str">
            <v>CONTRALORIA 18,05,2018</v>
          </cell>
          <cell r="M70" t="str">
            <v>EN TRAMITE</v>
          </cell>
        </row>
        <row r="71">
          <cell r="A71">
            <v>40000032</v>
          </cell>
          <cell r="B71" t="str">
            <v>H.S.E.E.SECTOR RURAL PILLUCO</v>
          </cell>
          <cell r="C71" t="str">
            <v>ANCUD</v>
          </cell>
          <cell r="D71">
            <v>88690</v>
          </cell>
          <cell r="E71" t="str">
            <v>OBRAS</v>
          </cell>
          <cell r="F71" t="str">
            <v>MUN</v>
          </cell>
          <cell r="G71" t="str">
            <v>RENE</v>
          </cell>
          <cell r="H71" t="str">
            <v>13,04,2018</v>
          </cell>
          <cell r="I71" t="str">
            <v>15,05,2018</v>
          </cell>
          <cell r="J71" t="str">
            <v>15,05,2018</v>
          </cell>
          <cell r="K71" t="str">
            <v>CONTRALORIA 18,05,2018</v>
          </cell>
          <cell r="M71" t="str">
            <v>EN TRAMITE</v>
          </cell>
        </row>
        <row r="72">
          <cell r="A72">
            <v>30118591</v>
          </cell>
          <cell r="B72" t="str">
            <v>H.S.E.E.SECTOR CURANUE SUR</v>
          </cell>
          <cell r="C72" t="str">
            <v>QUELLON</v>
          </cell>
          <cell r="D72">
            <v>237928</v>
          </cell>
          <cell r="E72" t="str">
            <v>OBRAS</v>
          </cell>
          <cell r="F72" t="str">
            <v>MUN</v>
          </cell>
          <cell r="G72" t="str">
            <v>RENE</v>
          </cell>
          <cell r="H72" t="str">
            <v>13,04,2018</v>
          </cell>
          <cell r="I72" t="str">
            <v>02,05,2018</v>
          </cell>
          <cell r="J72" t="str">
            <v>02,05,2018</v>
          </cell>
          <cell r="K72" t="str">
            <v>CONTRALORIA 09,05,2018</v>
          </cell>
          <cell r="M72" t="str">
            <v>EN TRAMITE</v>
          </cell>
        </row>
        <row r="73">
          <cell r="A73">
            <v>30388222</v>
          </cell>
          <cell r="B73" t="str">
            <v>H.S.E.E.SECTOR COLO COLO</v>
          </cell>
          <cell r="C73" t="str">
            <v>QUEILEN</v>
          </cell>
          <cell r="D73">
            <v>103744</v>
          </cell>
          <cell r="E73" t="str">
            <v>OBRAS</v>
          </cell>
          <cell r="F73" t="str">
            <v>MUN</v>
          </cell>
          <cell r="G73" t="str">
            <v>RENE</v>
          </cell>
          <cell r="H73" t="str">
            <v>13,04,2018</v>
          </cell>
          <cell r="I73" t="str">
            <v>19,04,2018</v>
          </cell>
          <cell r="J73" t="str">
            <v>19,04,2018</v>
          </cell>
          <cell r="K73" t="str">
            <v>CONTRALORIA 04,05,2018</v>
          </cell>
          <cell r="M73" t="str">
            <v>EN TRAMITE</v>
          </cell>
        </row>
        <row r="74">
          <cell r="A74">
            <v>30486081</v>
          </cell>
          <cell r="B74" t="str">
            <v>H.S.E.E.SECTOR AUCHO ALTO TUBILDAD</v>
          </cell>
          <cell r="C74" t="str">
            <v>QUEMCHI</v>
          </cell>
          <cell r="D74">
            <v>128907</v>
          </cell>
          <cell r="E74" t="str">
            <v>OBRAS</v>
          </cell>
          <cell r="F74" t="str">
            <v>MUN</v>
          </cell>
          <cell r="G74" t="str">
            <v>RENE</v>
          </cell>
          <cell r="H74" t="str">
            <v>13,04,2018</v>
          </cell>
          <cell r="I74" t="str">
            <v>09,05,2018</v>
          </cell>
          <cell r="J74" t="str">
            <v>09,05,2018</v>
          </cell>
          <cell r="K74" t="str">
            <v>CONTRALORIA 09,05,2018</v>
          </cell>
          <cell r="M74" t="str">
            <v>EN TRAMITE</v>
          </cell>
        </row>
        <row r="75">
          <cell r="A75">
            <v>30465002</v>
          </cell>
          <cell r="B75" t="str">
            <v xml:space="preserve">ADQUISICION CAMION MULTIPROPOSITO </v>
          </cell>
          <cell r="C75" t="str">
            <v>CALBUCO</v>
          </cell>
          <cell r="D75">
            <v>218961</v>
          </cell>
          <cell r="E75" t="str">
            <v>EQUIP SUBT 29</v>
          </cell>
          <cell r="F75" t="str">
            <v>MUN</v>
          </cell>
          <cell r="G75" t="str">
            <v>KARIN</v>
          </cell>
          <cell r="H75" t="str">
            <v>18,04,2018</v>
          </cell>
          <cell r="I75" t="str">
            <v>02,05,2018</v>
          </cell>
          <cell r="J75" t="str">
            <v>02,05,2018</v>
          </cell>
          <cell r="K75" t="str">
            <v>RESOL 864/17,04,2018</v>
          </cell>
          <cell r="L75" t="str">
            <v>OF 1316/09,05,2018</v>
          </cell>
          <cell r="M75" t="str">
            <v>CON CONVENIO</v>
          </cell>
        </row>
        <row r="76">
          <cell r="A76">
            <v>30220122</v>
          </cell>
          <cell r="B76" t="str">
            <v>ADQUISICION MAQUINARIA PESADA</v>
          </cell>
          <cell r="C76" t="str">
            <v>LOS MUERMOS</v>
          </cell>
          <cell r="D76">
            <v>377417</v>
          </cell>
          <cell r="E76" t="str">
            <v>EQUIP SUBT 29</v>
          </cell>
          <cell r="F76" t="str">
            <v>MUN</v>
          </cell>
          <cell r="G76" t="str">
            <v>KARIN</v>
          </cell>
          <cell r="H76" t="str">
            <v>04,05,2018</v>
          </cell>
          <cell r="I76" t="str">
            <v>04,05,2018</v>
          </cell>
          <cell r="J76" t="str">
            <v>04,05,20118</v>
          </cell>
          <cell r="K76" t="str">
            <v>RESOL 61/04,05,2018</v>
          </cell>
          <cell r="L76" t="str">
            <v>OF 1759/01,06,2018</v>
          </cell>
          <cell r="M76" t="str">
            <v>CON CONVENIO</v>
          </cell>
        </row>
        <row r="77">
          <cell r="A77">
            <v>30377674</v>
          </cell>
          <cell r="B77" t="str">
            <v>ADQUISICION CAMION MULTIPROPOSITO MUNICIPAL</v>
          </cell>
          <cell r="C77" t="str">
            <v>FRESIA</v>
          </cell>
          <cell r="D77">
            <v>265742</v>
          </cell>
          <cell r="E77" t="str">
            <v>EQUIP SUBT 29</v>
          </cell>
          <cell r="F77" t="str">
            <v>MUN</v>
          </cell>
          <cell r="G77" t="str">
            <v>KARIN</v>
          </cell>
          <cell r="H77" t="str">
            <v>17,04,2018</v>
          </cell>
          <cell r="I77" t="str">
            <v>09,05,2018</v>
          </cell>
          <cell r="J77" t="str">
            <v>09,05,2018</v>
          </cell>
          <cell r="K77" t="str">
            <v>RESOL 47/24,04,2018</v>
          </cell>
          <cell r="L77" t="str">
            <v>OF 1585/25,05,2018</v>
          </cell>
          <cell r="M77" t="str">
            <v>CON CONVENIO</v>
          </cell>
        </row>
        <row r="78">
          <cell r="A78">
            <v>40000775</v>
          </cell>
          <cell r="B78" t="str">
            <v>REPOSICION MAQUINARIA MUNICPAL COMUNA DE CHONCHI</v>
          </cell>
          <cell r="C78" t="str">
            <v>CHONCHI</v>
          </cell>
          <cell r="D78">
            <v>447721</v>
          </cell>
          <cell r="E78" t="str">
            <v>EQUIP SUBT 29</v>
          </cell>
          <cell r="F78" t="str">
            <v>MUN</v>
          </cell>
          <cell r="I78" t="str">
            <v>10,05,2018</v>
          </cell>
          <cell r="J78" t="str">
            <v>10,05,2018</v>
          </cell>
          <cell r="K78" t="str">
            <v>CONTRALORIA 17,05</v>
          </cell>
          <cell r="M78" t="str">
            <v>EN TRAMITE</v>
          </cell>
        </row>
        <row r="79">
          <cell r="A79">
            <v>40000008</v>
          </cell>
          <cell r="B79" t="str">
            <v>REPOSICION Y ADQUISICION CAMIONETAS PARA TRANSPORTE MUNICIAL</v>
          </cell>
          <cell r="C79" t="str">
            <v>CHONCHI</v>
          </cell>
          <cell r="D79">
            <v>107107</v>
          </cell>
          <cell r="E79" t="str">
            <v>EQUIP SUBT 29</v>
          </cell>
          <cell r="F79" t="str">
            <v>MUN</v>
          </cell>
          <cell r="G79" t="str">
            <v>NICOLAS</v>
          </cell>
          <cell r="H79" t="str">
            <v>17,04,2018</v>
          </cell>
          <cell r="I79" t="str">
            <v>04,05,2018</v>
          </cell>
          <cell r="J79" t="str">
            <v>04,05,2018</v>
          </cell>
          <cell r="K79" t="str">
            <v>RESOL 1088/09,05,2018</v>
          </cell>
          <cell r="L79" t="str">
            <v>OF 1397/15,05,2018</v>
          </cell>
          <cell r="M79" t="str">
            <v>CON CONVENIO</v>
          </cell>
        </row>
        <row r="80">
          <cell r="A80">
            <v>30395773</v>
          </cell>
          <cell r="B80" t="str">
            <v>ADQUISICION 07 CAMINETAS PARA LA MUNICIPALIDAD DE MAULLIN</v>
          </cell>
          <cell r="C80" t="str">
            <v>MAULLIN</v>
          </cell>
          <cell r="D80">
            <v>137361</v>
          </cell>
          <cell r="E80" t="str">
            <v>EQUIP SUBT 29</v>
          </cell>
          <cell r="F80" t="str">
            <v>MUN</v>
          </cell>
          <cell r="G80" t="str">
            <v>PAULINA</v>
          </cell>
          <cell r="H80" t="str">
            <v>16,04,2018</v>
          </cell>
          <cell r="I80" t="str">
            <v>02,05,2018</v>
          </cell>
          <cell r="J80" t="str">
            <v>02,05,2018</v>
          </cell>
          <cell r="K80" t="str">
            <v>RESOL 884/18,04,2018</v>
          </cell>
          <cell r="L80" t="str">
            <v>OF 1320/09,05,2018</v>
          </cell>
          <cell r="M80" t="str">
            <v>CON CONVENIO</v>
          </cell>
        </row>
        <row r="81">
          <cell r="A81">
            <v>40001702</v>
          </cell>
          <cell r="B81" t="str">
            <v>REPOSICION VEHICULO DIRECCION DE ASEO Y ORNATO</v>
          </cell>
          <cell r="C81" t="str">
            <v>SAN PABLO</v>
          </cell>
          <cell r="D81">
            <v>70000</v>
          </cell>
          <cell r="E81" t="str">
            <v>EQUIP SUBT 29</v>
          </cell>
          <cell r="F81" t="str">
            <v>MUN</v>
          </cell>
          <cell r="G81" t="str">
            <v>GLORIA</v>
          </cell>
          <cell r="H81" t="str">
            <v>16,04,2018</v>
          </cell>
          <cell r="I81" t="str">
            <v>02,05,2018</v>
          </cell>
          <cell r="J81" t="str">
            <v>02,05,2018</v>
          </cell>
          <cell r="K81" t="str">
            <v>RESOL 916/24,04,2018</v>
          </cell>
          <cell r="L81" t="str">
            <v>OF 1321/09,05,2018</v>
          </cell>
          <cell r="M81" t="str">
            <v>CON CONVENIO</v>
          </cell>
        </row>
        <row r="82">
          <cell r="A82">
            <v>30427781</v>
          </cell>
          <cell r="B82" t="str">
            <v>ADQUISICON EQUIPAMIENTO ESCUELA SAN JAVIER</v>
          </cell>
          <cell r="C82" t="str">
            <v>CURA DE VELEZ</v>
          </cell>
          <cell r="D82">
            <v>199006</v>
          </cell>
          <cell r="E82" t="str">
            <v>EQUIP SUBT 29</v>
          </cell>
          <cell r="F82" t="str">
            <v>MUN</v>
          </cell>
          <cell r="G82" t="str">
            <v>ISABEL</v>
          </cell>
          <cell r="H82" t="str">
            <v>18,04,2018</v>
          </cell>
          <cell r="I82" t="str">
            <v>20,04,2018</v>
          </cell>
          <cell r="J82" t="str">
            <v>20,04,2018</v>
          </cell>
          <cell r="K82" t="str">
            <v>RESOL 918/24,04,2018</v>
          </cell>
          <cell r="L82" t="str">
            <v>OF 1236/04,05,2018</v>
          </cell>
          <cell r="M82" t="str">
            <v>CON CONVENIO</v>
          </cell>
        </row>
        <row r="83">
          <cell r="A83">
            <v>30077481</v>
          </cell>
          <cell r="B83" t="str">
            <v>RESTAURACION IGLESIA N S DE LA CANDELARIA CARELMAPU</v>
          </cell>
          <cell r="C83" t="str">
            <v>MAULLIN</v>
          </cell>
          <cell r="E83" t="str">
            <v>MOD MONTO</v>
          </cell>
          <cell r="F83" t="str">
            <v>ARQ</v>
          </cell>
          <cell r="G83" t="str">
            <v>PAULINA</v>
          </cell>
          <cell r="H83" t="str">
            <v>18,04,2018</v>
          </cell>
          <cell r="I83" t="str">
            <v>09,05,2018</v>
          </cell>
          <cell r="J83" t="str">
            <v>10,05,2018</v>
          </cell>
          <cell r="K83" t="str">
            <v>REOSL 1118/14,05,2018</v>
          </cell>
          <cell r="L83" t="str">
            <v>OF 1476/17,05,2018</v>
          </cell>
          <cell r="M83" t="str">
            <v>EN TRAMITE</v>
          </cell>
        </row>
        <row r="84">
          <cell r="A84">
            <v>30371674</v>
          </cell>
          <cell r="B84" t="str">
            <v>REPOSICION TERMINAL PORTUARIO DE CHAITEN</v>
          </cell>
          <cell r="C84" t="str">
            <v>CHAITEN</v>
          </cell>
          <cell r="D84">
            <v>2400000</v>
          </cell>
          <cell r="E84" t="str">
            <v>OBRAS</v>
          </cell>
          <cell r="F84" t="str">
            <v>OBRAS PORTUARIAS</v>
          </cell>
          <cell r="G84" t="str">
            <v>FABRICIO</v>
          </cell>
          <cell r="H84" t="str">
            <v>18,04,2018</v>
          </cell>
          <cell r="I84" t="str">
            <v>19,04,2018</v>
          </cell>
          <cell r="J84" t="str">
            <v>19,04,2018</v>
          </cell>
          <cell r="K84" t="str">
            <v>RESOL 922/24,04,2018</v>
          </cell>
          <cell r="L84" t="str">
            <v>OF 1141/26,04,2018</v>
          </cell>
          <cell r="M84" t="str">
            <v>CON CONVENIO</v>
          </cell>
        </row>
        <row r="85">
          <cell r="A85">
            <v>30481026</v>
          </cell>
          <cell r="B85" t="str">
            <v>H.S.E.E.SECTOR LOS RISCOS</v>
          </cell>
          <cell r="C85" t="str">
            <v>PUERTO VARAS</v>
          </cell>
          <cell r="D85">
            <v>240538</v>
          </cell>
          <cell r="E85" t="str">
            <v>OBRAS</v>
          </cell>
          <cell r="F85" t="str">
            <v>MUN</v>
          </cell>
          <cell r="G85" t="str">
            <v>RENE</v>
          </cell>
          <cell r="H85" t="str">
            <v>23,04,2018</v>
          </cell>
          <cell r="I85" t="str">
            <v>07,05,2018</v>
          </cell>
          <cell r="J85" t="str">
            <v>07,05,2018</v>
          </cell>
          <cell r="K85" t="str">
            <v>CONTRALORIA 14,05</v>
          </cell>
          <cell r="M85" t="str">
            <v>EN TRAMITE</v>
          </cell>
        </row>
        <row r="86">
          <cell r="A86">
            <v>40001034</v>
          </cell>
          <cell r="B86" t="str">
            <v>H.S.E.E.SECTOR LA PALOMA</v>
          </cell>
          <cell r="C86" t="str">
            <v>LOS MUERMOS</v>
          </cell>
          <cell r="D86">
            <v>70628</v>
          </cell>
          <cell r="E86" t="str">
            <v>OBRAS</v>
          </cell>
          <cell r="F86" t="str">
            <v>MUN</v>
          </cell>
          <cell r="G86" t="str">
            <v>RENE</v>
          </cell>
          <cell r="H86" t="str">
            <v>23,04,2018</v>
          </cell>
          <cell r="I86" t="str">
            <v>02,05,2018</v>
          </cell>
          <cell r="J86" t="str">
            <v>02,05,2018</v>
          </cell>
          <cell r="K86" t="str">
            <v>CONTRALORIA 09,05,2018</v>
          </cell>
          <cell r="M86" t="str">
            <v>EN TRAMITE</v>
          </cell>
        </row>
        <row r="87">
          <cell r="A87">
            <v>30488869</v>
          </cell>
          <cell r="B87" t="str">
            <v>H.S.E.E.SECTOR LA QUEMADA II</v>
          </cell>
          <cell r="C87" t="str">
            <v>PUERTO MOTT</v>
          </cell>
          <cell r="D87">
            <v>55002</v>
          </cell>
          <cell r="E87" t="str">
            <v>OBRAS</v>
          </cell>
          <cell r="F87" t="str">
            <v>MUN</v>
          </cell>
          <cell r="G87" t="str">
            <v>RENE</v>
          </cell>
          <cell r="H87" t="str">
            <v>23,04,2018</v>
          </cell>
          <cell r="I87" t="str">
            <v>15,04,2018</v>
          </cell>
          <cell r="J87" t="str">
            <v>15,04,2018</v>
          </cell>
          <cell r="K87" t="str">
            <v>CONTRALORIA 18,05,2018</v>
          </cell>
          <cell r="M87" t="str">
            <v>EN TRAMITE</v>
          </cell>
        </row>
        <row r="88">
          <cell r="A88">
            <v>30066636</v>
          </cell>
          <cell r="B88" t="str">
            <v>REPOSICION ESCUELA EPSON ENSENADA</v>
          </cell>
          <cell r="C88" t="str">
            <v>PUERTO VARAS</v>
          </cell>
          <cell r="E88" t="str">
            <v>MOD MONTO EQUIP</v>
          </cell>
          <cell r="F88" t="str">
            <v>MUN</v>
          </cell>
          <cell r="G88" t="str">
            <v>KARIN</v>
          </cell>
          <cell r="H88" t="str">
            <v>25,04,2018</v>
          </cell>
          <cell r="I88" t="str">
            <v>09,05,2018</v>
          </cell>
          <cell r="J88" t="str">
            <v>10,05,2018</v>
          </cell>
          <cell r="K88" t="str">
            <v>RESOL 1119/14,05,2018</v>
          </cell>
          <cell r="L88" t="str">
            <v>OF 1477/17,05,2018</v>
          </cell>
          <cell r="M88" t="str">
            <v>CON CONVENIO</v>
          </cell>
        </row>
        <row r="89">
          <cell r="A89">
            <v>30066636</v>
          </cell>
          <cell r="B89" t="str">
            <v>REPOSICION ESCUELA EPSON ENSENADA</v>
          </cell>
          <cell r="C89" t="str">
            <v>PUERTO VARAS</v>
          </cell>
          <cell r="E89" t="str">
            <v>MOD MONTO OBRAS</v>
          </cell>
          <cell r="F89" t="str">
            <v>ARQUITECTURA</v>
          </cell>
          <cell r="G89" t="str">
            <v>KARIN</v>
          </cell>
          <cell r="I89" t="str">
            <v>09,05,2018</v>
          </cell>
          <cell r="J89" t="str">
            <v>09,05,2018</v>
          </cell>
          <cell r="K89" t="str">
            <v>RESOL 1121/14,05,2018</v>
          </cell>
          <cell r="L89" t="str">
            <v>OF 1479/17,05,2018</v>
          </cell>
          <cell r="M89" t="str">
            <v>CON CONVENIO</v>
          </cell>
        </row>
        <row r="90">
          <cell r="A90">
            <v>30471092</v>
          </cell>
          <cell r="B90" t="str">
            <v>CONSERVACION CNOS.VECINALES GLOSA 7, ETAPA 1</v>
          </cell>
          <cell r="C90" t="str">
            <v>HUALAIHUE</v>
          </cell>
          <cell r="D90">
            <v>354649</v>
          </cell>
          <cell r="E90" t="str">
            <v>CONS CIRC 33</v>
          </cell>
          <cell r="F90" t="str">
            <v>VIALIDAD</v>
          </cell>
          <cell r="G90" t="str">
            <v>FABRICIO</v>
          </cell>
          <cell r="H90" t="str">
            <v>04,05,2018</v>
          </cell>
          <cell r="M90" t="str">
            <v>EN TRAMITE</v>
          </cell>
        </row>
        <row r="91">
          <cell r="A91">
            <v>30065600</v>
          </cell>
          <cell r="B91" t="str">
            <v>CONSTRUCCION SISTEMA APR EL MANZANO</v>
          </cell>
          <cell r="C91" t="str">
            <v>HUALAIHUE</v>
          </cell>
          <cell r="D91">
            <v>418012</v>
          </cell>
          <cell r="E91" t="str">
            <v>OBRAS</v>
          </cell>
          <cell r="F91" t="str">
            <v>MUN</v>
          </cell>
          <cell r="G91" t="str">
            <v>FABIRICIO</v>
          </cell>
          <cell r="H91" t="str">
            <v>26,04,2018</v>
          </cell>
          <cell r="I91" t="str">
            <v>08,06,2018</v>
          </cell>
          <cell r="J91" t="str">
            <v>08,06,2018</v>
          </cell>
          <cell r="M91" t="str">
            <v>EN TRAMITE</v>
          </cell>
        </row>
        <row r="92">
          <cell r="A92">
            <v>30466394</v>
          </cell>
          <cell r="B92" t="str">
            <v>CONSTRUCCION SITEMA APR TARAHUIN</v>
          </cell>
          <cell r="C92" t="str">
            <v>CHONCHI</v>
          </cell>
          <cell r="D92">
            <v>483702</v>
          </cell>
          <cell r="E92" t="str">
            <v>OBRAS</v>
          </cell>
          <cell r="F92" t="str">
            <v>MUN</v>
          </cell>
          <cell r="G92" t="str">
            <v>NICOLAS</v>
          </cell>
          <cell r="H92" t="str">
            <v>26,04,2018</v>
          </cell>
          <cell r="I92" t="str">
            <v>08,06,2018</v>
          </cell>
          <cell r="J92" t="str">
            <v>08,06,2018</v>
          </cell>
          <cell r="M92" t="str">
            <v>EN TRAMITE</v>
          </cell>
        </row>
        <row r="93">
          <cell r="A93">
            <v>30103541</v>
          </cell>
          <cell r="B93" t="str">
            <v>REPOSICION EDIFICIO MUNICIPAL DE CHAITEN</v>
          </cell>
          <cell r="C93" t="str">
            <v>CHAITEN</v>
          </cell>
          <cell r="D93">
            <v>137807</v>
          </cell>
          <cell r="E93" t="str">
            <v>DISEÑO</v>
          </cell>
          <cell r="F93" t="str">
            <v>ARQ</v>
          </cell>
          <cell r="G93" t="str">
            <v>FABRICIO</v>
          </cell>
          <cell r="H93" t="str">
            <v>26,04,2018</v>
          </cell>
          <cell r="I93" t="str">
            <v>08,06,2018</v>
          </cell>
          <cell r="J93" t="str">
            <v>08,06,2018</v>
          </cell>
          <cell r="M93" t="str">
            <v>EN TRAMITE</v>
          </cell>
        </row>
        <row r="94">
          <cell r="A94">
            <v>30340472</v>
          </cell>
          <cell r="B94" t="str">
            <v>CONSTRUCCION CEMENTERIO DE CONTAO</v>
          </cell>
          <cell r="C94" t="str">
            <v>HUALAIHUE</v>
          </cell>
          <cell r="D94">
            <v>44601</v>
          </cell>
          <cell r="E94" t="str">
            <v>DISEÑO</v>
          </cell>
          <cell r="F94" t="str">
            <v>MUN</v>
          </cell>
          <cell r="G94" t="str">
            <v>FABRICIO</v>
          </cell>
          <cell r="H94" t="str">
            <v>26,04,2018</v>
          </cell>
          <cell r="I94" t="str">
            <v>08,06,2018</v>
          </cell>
          <cell r="J94" t="str">
            <v>08,06,2018</v>
          </cell>
          <cell r="M94" t="str">
            <v>EN TRAMITE</v>
          </cell>
        </row>
        <row r="95">
          <cell r="A95">
            <v>30338523</v>
          </cell>
          <cell r="B95" t="str">
            <v>CONSTRUCCION SISTEMA APR SECTOR CHOLGO</v>
          </cell>
          <cell r="C95" t="str">
            <v>HUALAIHUE</v>
          </cell>
          <cell r="D95">
            <v>33857</v>
          </cell>
          <cell r="E95" t="str">
            <v>DISEÑO</v>
          </cell>
          <cell r="F95" t="str">
            <v>MUN</v>
          </cell>
          <cell r="G95" t="str">
            <v>FABRICIO</v>
          </cell>
          <cell r="H95" t="str">
            <v>26,04,2018</v>
          </cell>
          <cell r="M95" t="str">
            <v>EN TRAMITE</v>
          </cell>
        </row>
        <row r="96">
          <cell r="A96">
            <v>30393123</v>
          </cell>
          <cell r="B96" t="str">
            <v>CONSTRUCCION GIMNASIO PICHICOLO</v>
          </cell>
          <cell r="C96" t="str">
            <v>HUALAIHUE</v>
          </cell>
          <cell r="D96">
            <v>30175</v>
          </cell>
          <cell r="E96" t="str">
            <v>DISEÑO</v>
          </cell>
          <cell r="F96" t="str">
            <v>MUN</v>
          </cell>
          <cell r="G96" t="str">
            <v>FABRICIO</v>
          </cell>
          <cell r="H96" t="str">
            <v>26,04,2018</v>
          </cell>
          <cell r="I96" t="str">
            <v>08,06,2018</v>
          </cell>
          <cell r="J96" t="str">
            <v>08,06,2018</v>
          </cell>
          <cell r="M96" t="str">
            <v>EN TRAMITE</v>
          </cell>
        </row>
        <row r="97">
          <cell r="A97">
            <v>30338024</v>
          </cell>
          <cell r="B97" t="str">
            <v>CONSTRUCCION SISTEMA APR PUNTILLA PICHICOLO</v>
          </cell>
          <cell r="C97" t="str">
            <v>HUALAIHUE</v>
          </cell>
          <cell r="D97">
            <v>33857</v>
          </cell>
          <cell r="E97" t="str">
            <v>DISEÑO</v>
          </cell>
          <cell r="F97" t="str">
            <v>MUN</v>
          </cell>
          <cell r="G97" t="str">
            <v>FABRICIO</v>
          </cell>
          <cell r="H97" t="str">
            <v>26,04,2018</v>
          </cell>
          <cell r="M97" t="str">
            <v>EN TRAMITE</v>
          </cell>
        </row>
        <row r="98">
          <cell r="A98">
            <v>30380331</v>
          </cell>
          <cell r="B98" t="str">
            <v>CONSTRUCCION Y HABILITACION CENTRO DE DIALISIS HOSPITAL CALBUCO</v>
          </cell>
          <cell r="C98" t="str">
            <v>CALBUCO</v>
          </cell>
          <cell r="D98">
            <v>1429930</v>
          </cell>
          <cell r="E98" t="str">
            <v>OBRAS</v>
          </cell>
          <cell r="F98" t="str">
            <v>S SALUD RELONCAVI</v>
          </cell>
          <cell r="G98" t="str">
            <v>KARIN</v>
          </cell>
          <cell r="H98" t="str">
            <v>26,04,2018</v>
          </cell>
          <cell r="I98" t="str">
            <v>08,06,2018</v>
          </cell>
          <cell r="J98" t="str">
            <v>08,06,2018</v>
          </cell>
          <cell r="M98" t="str">
            <v>EN TRAMITE</v>
          </cell>
        </row>
        <row r="99">
          <cell r="A99">
            <v>30171875</v>
          </cell>
          <cell r="B99" t="str">
            <v>REPOSICION POSTA DE SALUD RURAL COLIGUAL</v>
          </cell>
          <cell r="C99" t="str">
            <v>PURRANQUE</v>
          </cell>
          <cell r="E99" t="str">
            <v>RESCILIACION</v>
          </cell>
          <cell r="F99" t="str">
            <v>MUN</v>
          </cell>
          <cell r="G99" t="str">
            <v>IGNACIO</v>
          </cell>
          <cell r="H99" t="str">
            <v>27,04,2018</v>
          </cell>
          <cell r="M99" t="str">
            <v>EN TRAMITE</v>
          </cell>
        </row>
        <row r="100">
          <cell r="A100">
            <v>30341784</v>
          </cell>
          <cell r="B100" t="str">
            <v>H.S.E.E.SECTOR NOROESTE</v>
          </cell>
          <cell r="C100" t="str">
            <v>FUTALEUFU</v>
          </cell>
          <cell r="D100">
            <v>288053</v>
          </cell>
          <cell r="E100" t="str">
            <v>OBRAS</v>
          </cell>
          <cell r="F100" t="str">
            <v>MUN</v>
          </cell>
          <cell r="G100" t="str">
            <v>RENE</v>
          </cell>
          <cell r="H100" t="str">
            <v>27,04,2018</v>
          </cell>
          <cell r="I100" t="str">
            <v>15,05,2018</v>
          </cell>
          <cell r="J100" t="str">
            <v>15,05,2018</v>
          </cell>
          <cell r="K100" t="str">
            <v>CONTRALORIA 18,05,2018</v>
          </cell>
          <cell r="M100" t="str">
            <v>EN TRAMITE</v>
          </cell>
        </row>
        <row r="101">
          <cell r="A101">
            <v>30342773</v>
          </cell>
          <cell r="B101" t="str">
            <v>MEJORAMIENTO RUTA V-69 SECTOR RALUN COCHAMO</v>
          </cell>
          <cell r="C101" t="str">
            <v>COCHAMO</v>
          </cell>
          <cell r="E101" t="str">
            <v>MOD MONTO</v>
          </cell>
          <cell r="F101" t="str">
            <v>VIALIDAD</v>
          </cell>
          <cell r="G101" t="str">
            <v>PAULINA</v>
          </cell>
          <cell r="H101" t="str">
            <v>03,05,2018</v>
          </cell>
          <cell r="I101" t="str">
            <v>08,06,2018</v>
          </cell>
          <cell r="J101" t="str">
            <v>08,06,2018</v>
          </cell>
          <cell r="M101" t="str">
            <v>EN TRAMITE</v>
          </cell>
        </row>
        <row r="102">
          <cell r="A102">
            <v>30389035</v>
          </cell>
          <cell r="B102" t="str">
            <v>REPOSICION PLAZA DE ARMAS Y AV VICENTE PEREZ ROSALES LLANQUIHUE</v>
          </cell>
          <cell r="C102" t="str">
            <v>LLANQUIHUE</v>
          </cell>
          <cell r="D102">
            <v>481258</v>
          </cell>
          <cell r="E102" t="str">
            <v>OBRAS</v>
          </cell>
          <cell r="F102" t="str">
            <v>SERVIU</v>
          </cell>
          <cell r="G102" t="str">
            <v>KARIN</v>
          </cell>
          <cell r="H102" t="str">
            <v>03,05,2018</v>
          </cell>
          <cell r="I102" t="str">
            <v>22,05,2018</v>
          </cell>
          <cell r="J102" t="str">
            <v>22,05,2018</v>
          </cell>
          <cell r="K102" t="str">
            <v>RESOL 1139/24,05,2018</v>
          </cell>
          <cell r="L102" t="str">
            <v>OF 1656/29,05,2018</v>
          </cell>
          <cell r="M102" t="str">
            <v>CON CONVENIO</v>
          </cell>
        </row>
        <row r="103">
          <cell r="A103">
            <v>30126075</v>
          </cell>
          <cell r="B103" t="str">
            <v>MEJORAMIENTO INFRAESTRUCTURA PASO CARDENAL SAMORE</v>
          </cell>
          <cell r="C103" t="str">
            <v>PROV OSORNO</v>
          </cell>
          <cell r="E103" t="str">
            <v>RESCILIACION</v>
          </cell>
          <cell r="F103" t="str">
            <v>ARQUITECTURA</v>
          </cell>
          <cell r="G103" t="str">
            <v>GLORIA</v>
          </cell>
          <cell r="H103" t="str">
            <v>07,05,2018</v>
          </cell>
          <cell r="I103" t="str">
            <v>09,05,2018</v>
          </cell>
          <cell r="J103" t="str">
            <v>09,05,2018</v>
          </cell>
          <cell r="K103" t="str">
            <v>RESOL 1120/14,05,2018</v>
          </cell>
          <cell r="L103" t="str">
            <v>OF 1478/17,05,2018</v>
          </cell>
          <cell r="M103" t="str">
            <v>CON CONVENIO</v>
          </cell>
        </row>
        <row r="104">
          <cell r="A104">
            <v>30126075</v>
          </cell>
          <cell r="B104" t="str">
            <v>MEJORAMIENTO INFRAESTRUCTURA PASO CARDENAL SAMORE</v>
          </cell>
          <cell r="C104" t="str">
            <v>PROV OSORNO</v>
          </cell>
          <cell r="D104">
            <v>868774</v>
          </cell>
          <cell r="E104" t="str">
            <v>OBRAS</v>
          </cell>
          <cell r="F104" t="str">
            <v>ARQ Y GOBERNACION OSORNO</v>
          </cell>
          <cell r="G104" t="str">
            <v>GLORIA</v>
          </cell>
          <cell r="H104" t="str">
            <v>08,05,2018</v>
          </cell>
          <cell r="I104" t="str">
            <v>31,05,2018</v>
          </cell>
          <cell r="J104" t="str">
            <v>31,05,2018</v>
          </cell>
          <cell r="M104" t="str">
            <v>EN TRAMITE</v>
          </cell>
        </row>
        <row r="105">
          <cell r="A105">
            <v>30426972</v>
          </cell>
          <cell r="B105" t="str">
            <v>EQUIPAMIENTO TECNOLOGICO PARA ESTABLECIMIENTO DE EDUCACION MEDIA</v>
          </cell>
          <cell r="C105" t="str">
            <v>MAULLIN</v>
          </cell>
          <cell r="D105">
            <v>399981</v>
          </cell>
          <cell r="E105" t="str">
            <v>EQUIP SUBT 29</v>
          </cell>
          <cell r="F105" t="str">
            <v>MUN</v>
          </cell>
          <cell r="G105" t="str">
            <v>PAULINA</v>
          </cell>
          <cell r="H105" t="str">
            <v>07,05,2018</v>
          </cell>
          <cell r="I105" t="str">
            <v>10,05,2018</v>
          </cell>
          <cell r="J105" t="str">
            <v>10,05,2018</v>
          </cell>
          <cell r="K105" t="str">
            <v>CONTRALORIA 17,05</v>
          </cell>
          <cell r="M105" t="str">
            <v>EN TRAMITE</v>
          </cell>
        </row>
        <row r="106">
          <cell r="A106">
            <v>30437258</v>
          </cell>
          <cell r="B106" t="str">
            <v>SUBSIDIO ISLAS QUEMCHI</v>
          </cell>
          <cell r="C106" t="str">
            <v>QUEMCHI</v>
          </cell>
          <cell r="D106">
            <v>306079</v>
          </cell>
          <cell r="E106" t="str">
            <v>SUBSIDIO OPERACIÓN</v>
          </cell>
          <cell r="F106" t="str">
            <v>MUN</v>
          </cell>
          <cell r="G106" t="str">
            <v xml:space="preserve">RENE  </v>
          </cell>
          <cell r="K106" t="str">
            <v>RESOL 1068/30,04,2018</v>
          </cell>
          <cell r="L106" t="str">
            <v>OF 1241/04,05,2018</v>
          </cell>
          <cell r="M106" t="str">
            <v>CON CONVENIO</v>
          </cell>
        </row>
        <row r="107">
          <cell r="A107">
            <v>30135059</v>
          </cell>
          <cell r="B107" t="str">
            <v>CONSTRUCCION SEDE UNIVERSITARIA PARA LA PROVINCIA DE CHILOE</v>
          </cell>
          <cell r="C107" t="str">
            <v xml:space="preserve">PROVINCIAL </v>
          </cell>
          <cell r="E107" t="str">
            <v xml:space="preserve"> MOD MONTO</v>
          </cell>
          <cell r="F107" t="str">
            <v>ARQUITECTURA</v>
          </cell>
          <cell r="G107" t="str">
            <v>ISABEL</v>
          </cell>
          <cell r="H107" t="str">
            <v xml:space="preserve">08,05,2018 </v>
          </cell>
          <cell r="I107" t="str">
            <v>ENVIADO A ARQ POR CORREO 08,05,2018</v>
          </cell>
          <cell r="K107" t="str">
            <v>RESOL 1126/17,05,2018</v>
          </cell>
          <cell r="L107" t="str">
            <v>OF 1495/18,05,2018</v>
          </cell>
          <cell r="M107" t="str">
            <v>CON CONVENIO</v>
          </cell>
        </row>
        <row r="108">
          <cell r="A108">
            <v>30484726</v>
          </cell>
          <cell r="B108" t="str">
            <v>REPOSICION CAMION RECOLECTOR DE BASURA COMUNA QUINCHAO</v>
          </cell>
          <cell r="C108" t="str">
            <v xml:space="preserve">QUINCHAO </v>
          </cell>
          <cell r="D108">
            <v>111432</v>
          </cell>
          <cell r="E108" t="str">
            <v>EQUIP SUBT 29</v>
          </cell>
          <cell r="F108" t="str">
            <v>MUN</v>
          </cell>
          <cell r="G108" t="str">
            <v>NICOLAS</v>
          </cell>
          <cell r="H108" t="str">
            <v>08,05,2018</v>
          </cell>
          <cell r="I108" t="str">
            <v>17,05,2018</v>
          </cell>
          <cell r="J108" t="str">
            <v>17,05,2018</v>
          </cell>
          <cell r="K108" t="str">
            <v>RESOL 1138/24,05,2018</v>
          </cell>
          <cell r="L108" t="str">
            <v>OF 1657/29,05,2018</v>
          </cell>
          <cell r="M108" t="str">
            <v>CON CONVENIO</v>
          </cell>
        </row>
        <row r="109">
          <cell r="A109">
            <v>30349931</v>
          </cell>
          <cell r="B109" t="str">
            <v>ADQUISICION CAMION MULTIPROPOSITO</v>
          </cell>
          <cell r="C109" t="str">
            <v>HUALAIHUE</v>
          </cell>
          <cell r="D109">
            <v>330966</v>
          </cell>
          <cell r="E109" t="str">
            <v>EQUIP SUBT 29</v>
          </cell>
          <cell r="F109" t="str">
            <v>MUN</v>
          </cell>
          <cell r="G109" t="str">
            <v>FABRICIO</v>
          </cell>
          <cell r="H109" t="str">
            <v>09,05,2018</v>
          </cell>
          <cell r="I109" t="str">
            <v>05,06,2018</v>
          </cell>
          <cell r="J109" t="str">
            <v>05,06,2018</v>
          </cell>
          <cell r="K109" t="str">
            <v>CONTRALORIA 13,06,2018</v>
          </cell>
          <cell r="M109" t="str">
            <v>EN TRAMITE</v>
          </cell>
        </row>
        <row r="110">
          <cell r="A110">
            <v>30345125</v>
          </cell>
          <cell r="B110" t="str">
            <v>TRANSFERENCIA FORTALECIMIENTO MICRO Y PEQUEÑA EMPRESA PATAGONIA VERDE</v>
          </cell>
          <cell r="C110" t="str">
            <v>REGIONAL</v>
          </cell>
          <cell r="E110" t="str">
            <v>MOD PLAZO</v>
          </cell>
          <cell r="F110" t="str">
            <v>SERCOTEC</v>
          </cell>
          <cell r="G110" t="str">
            <v>ADELA</v>
          </cell>
          <cell r="H110" t="str">
            <v>09,05,2018</v>
          </cell>
          <cell r="I110" t="str">
            <v>29,05,2018</v>
          </cell>
          <cell r="J110" t="str">
            <v>29,05,2018</v>
          </cell>
          <cell r="K110" t="str">
            <v>CONTRALORIA 12,06,2018</v>
          </cell>
          <cell r="M110" t="str">
            <v>EN TRAMITE</v>
          </cell>
        </row>
        <row r="111">
          <cell r="A111">
            <v>30088011</v>
          </cell>
          <cell r="B111" t="str">
            <v>CONSTRUCCION PLANTA TRATAMIENTO LOCALIDAD PARGA</v>
          </cell>
          <cell r="C111" t="str">
            <v>FRESIA</v>
          </cell>
          <cell r="E111" t="str">
            <v>MOD  MONTO</v>
          </cell>
          <cell r="F111" t="str">
            <v>MUN</v>
          </cell>
          <cell r="G111" t="str">
            <v>PAULINA</v>
          </cell>
          <cell r="H111" t="str">
            <v>10,05,2018</v>
          </cell>
          <cell r="I111" t="str">
            <v>08,06,2018</v>
          </cell>
          <cell r="J111" t="str">
            <v>08,06,2018</v>
          </cell>
          <cell r="M111" t="str">
            <v>EN TRAMITE</v>
          </cell>
        </row>
        <row r="112">
          <cell r="A112">
            <v>30480531</v>
          </cell>
          <cell r="B112" t="str">
            <v>MEJORAMIENTO CALLES CARLOS CONDELL Y WILLIAM REBOLLEDO CALBUCO</v>
          </cell>
          <cell r="C112" t="str">
            <v>CALBUCO</v>
          </cell>
          <cell r="D112">
            <v>334636</v>
          </cell>
          <cell r="E112" t="str">
            <v>OBRAS</v>
          </cell>
          <cell r="F112" t="str">
            <v>MUN</v>
          </cell>
          <cell r="G112" t="str">
            <v xml:space="preserve">KARIN </v>
          </cell>
          <cell r="H112" t="str">
            <v>10,05,2018</v>
          </cell>
          <cell r="I112" t="str">
            <v>08,06,2018</v>
          </cell>
          <cell r="J112" t="str">
            <v>08,06,2018</v>
          </cell>
          <cell r="M112" t="str">
            <v>EN TRAMITE</v>
          </cell>
        </row>
        <row r="113">
          <cell r="A113">
            <v>30135078</v>
          </cell>
          <cell r="B113" t="str">
            <v>REPOSICION PLAZA DE ARMAS DE CHAITEN</v>
          </cell>
          <cell r="C113" t="str">
            <v>CHAITEN</v>
          </cell>
          <cell r="E113" t="str">
            <v>MOD MONTO</v>
          </cell>
          <cell r="F113" t="str">
            <v>SERVIU</v>
          </cell>
          <cell r="G113" t="str">
            <v>FABRICIO</v>
          </cell>
          <cell r="H113" t="str">
            <v>15,05,2018</v>
          </cell>
          <cell r="I113" t="str">
            <v>22,05,2018</v>
          </cell>
          <cell r="J113" t="str">
            <v>22,05,2018</v>
          </cell>
          <cell r="K113" t="str">
            <v>RESOL 1140/24,05,2018</v>
          </cell>
          <cell r="L113" t="str">
            <v>OF 1658/29,05,2018</v>
          </cell>
          <cell r="M113" t="str">
            <v>CON CONVENIO</v>
          </cell>
        </row>
        <row r="114">
          <cell r="A114">
            <v>30129912</v>
          </cell>
          <cell r="B114" t="str">
            <v>CONSTRUCCION CENTRO CIVICO DALCAHUE</v>
          </cell>
          <cell r="C114" t="str">
            <v>DALCAHUE</v>
          </cell>
          <cell r="E114" t="str">
            <v>MOD MONTO Y PLAZO</v>
          </cell>
          <cell r="F114" t="str">
            <v>MUN</v>
          </cell>
          <cell r="G114" t="str">
            <v>ISABEL</v>
          </cell>
          <cell r="H114" t="str">
            <v>15,05,2018</v>
          </cell>
          <cell r="I114" t="str">
            <v>08,06,2018</v>
          </cell>
          <cell r="J114" t="str">
            <v>08,06,2018</v>
          </cell>
          <cell r="M114" t="str">
            <v>EN TRAMITE</v>
          </cell>
        </row>
        <row r="115">
          <cell r="A115">
            <v>3036048</v>
          </cell>
          <cell r="B115" t="str">
            <v>H.S.E.E.SECTOR OLMOPULLI CEBADAL</v>
          </cell>
          <cell r="C115" t="str">
            <v>MAULLIN</v>
          </cell>
          <cell r="D115">
            <v>199688</v>
          </cell>
          <cell r="E115" t="str">
            <v>OBRAS</v>
          </cell>
          <cell r="F115" t="str">
            <v>MUN</v>
          </cell>
          <cell r="G115" t="str">
            <v>RENE</v>
          </cell>
          <cell r="H115" t="str">
            <v>15,05,2018</v>
          </cell>
          <cell r="M115" t="str">
            <v>EN TRAMITE</v>
          </cell>
        </row>
        <row r="116">
          <cell r="A116">
            <v>30136320</v>
          </cell>
          <cell r="B116" t="str">
            <v>APLICACIÓN MODELO GESTION MANEJO Y USO SUSTENTABLE TERRITORIO NOROESTE</v>
          </cell>
          <cell r="C116" t="str">
            <v>REGIONAL</v>
          </cell>
          <cell r="E116" t="str">
            <v>MOD PLAZO</v>
          </cell>
          <cell r="F116" t="str">
            <v>MEDIO AMBIENTE</v>
          </cell>
          <cell r="G116" t="str">
            <v>ADELA</v>
          </cell>
          <cell r="H116" t="str">
            <v>15,05,2018</v>
          </cell>
          <cell r="M116" t="str">
            <v>EN TRAMITE</v>
          </cell>
        </row>
        <row r="117">
          <cell r="A117">
            <v>30135830</v>
          </cell>
          <cell r="B117" t="str">
            <v>CAPACITACION TRANSF TECNOLOGICA PREVENCION Y DETECCION PRECOZ NEOPLASIAS</v>
          </cell>
          <cell r="C117" t="str">
            <v>REGIONAL</v>
          </cell>
          <cell r="E117" t="str">
            <v>MOD PLAZO</v>
          </cell>
          <cell r="F117" t="str">
            <v>S S OSORNO</v>
          </cell>
          <cell r="G117" t="str">
            <v>ADELA</v>
          </cell>
          <cell r="H117" t="str">
            <v>16,05,2018</v>
          </cell>
          <cell r="M117" t="str">
            <v>EN TRAMITE</v>
          </cell>
        </row>
        <row r="118">
          <cell r="A118">
            <v>30337226</v>
          </cell>
          <cell r="B118" t="str">
            <v>SERNATUR-TRANSFERENCIA DESARROLLO DEL TIE EN TERRITORIO PATAGONIA VERDE</v>
          </cell>
          <cell r="C118" t="str">
            <v xml:space="preserve">PROVINCIAL </v>
          </cell>
          <cell r="E118" t="str">
            <v>MOD PLAZO</v>
          </cell>
          <cell r="F118" t="str">
            <v>SERNATUR</v>
          </cell>
          <cell r="G118" t="str">
            <v>ADELA</v>
          </cell>
          <cell r="H118" t="str">
            <v>17,05,2018</v>
          </cell>
          <cell r="M118" t="str">
            <v>EN TRAMITE</v>
          </cell>
        </row>
        <row r="119">
          <cell r="A119">
            <v>40001307</v>
          </cell>
          <cell r="B119" t="str">
            <v>H.S.S.E.SECTOR PUTRAUTRAU</v>
          </cell>
          <cell r="C119" t="str">
            <v>LOS MUERMOS</v>
          </cell>
          <cell r="D119">
            <v>46982</v>
          </cell>
          <cell r="E119" t="str">
            <v>OBRAS</v>
          </cell>
          <cell r="F119" t="str">
            <v>MUN</v>
          </cell>
          <cell r="G119" t="str">
            <v>RENE</v>
          </cell>
          <cell r="H119" t="str">
            <v>18,05,2018</v>
          </cell>
          <cell r="I119" t="str">
            <v>31,05,2018</v>
          </cell>
          <cell r="J119" t="str">
            <v>31,05,2018</v>
          </cell>
          <cell r="M119" t="str">
            <v>EN TRAMITE</v>
          </cell>
        </row>
        <row r="120">
          <cell r="A120">
            <v>30128140</v>
          </cell>
          <cell r="B120" t="str">
            <v>NORMALIZACION CENTRO DE SALUD FAMILIAR ALERCE, PUERTO MONTT</v>
          </cell>
          <cell r="C120" t="str">
            <v>PUERTO MONTT</v>
          </cell>
          <cell r="D120">
            <v>637571</v>
          </cell>
          <cell r="E120" t="str">
            <v>OTROS GASTOS</v>
          </cell>
          <cell r="F120" t="str">
            <v>S S RELONCAVI</v>
          </cell>
          <cell r="G120" t="str">
            <v>KARIN</v>
          </cell>
          <cell r="H120" t="str">
            <v>25,05,2018</v>
          </cell>
          <cell r="I120" t="str">
            <v>08,06,2018</v>
          </cell>
          <cell r="J120" t="str">
            <v>08,06,2018</v>
          </cell>
          <cell r="M120" t="str">
            <v>EN TRAMITE</v>
          </cell>
        </row>
        <row r="121">
          <cell r="A121">
            <v>30136317</v>
          </cell>
          <cell r="B121" t="str">
            <v>CAPACITACION ASESORIA TECNICA TURISMO RURAL PEQUEÑOS AGRICULTORES</v>
          </cell>
          <cell r="C121" t="str">
            <v>REGIONAL</v>
          </cell>
          <cell r="E121" t="str">
            <v>MOD PLAZO</v>
          </cell>
          <cell r="F121" t="str">
            <v>INDAP</v>
          </cell>
          <cell r="G121" t="str">
            <v>RENÉ</v>
          </cell>
          <cell r="H121" t="str">
            <v>22,05,2018</v>
          </cell>
          <cell r="I121" t="str">
            <v>28,05,2018</v>
          </cell>
          <cell r="J121" t="str">
            <v>28,05,2018</v>
          </cell>
          <cell r="K121" t="str">
            <v>RESOL 1384/01,06,2018</v>
          </cell>
          <cell r="L121" t="str">
            <v>OF 1847/07,06,2018</v>
          </cell>
          <cell r="M121" t="str">
            <v>CON CONVENIO</v>
          </cell>
        </row>
        <row r="122">
          <cell r="A122">
            <v>30036048</v>
          </cell>
          <cell r="B122" t="str">
            <v>HABILITACION SUMINISTRO ENERGIA ELECTRICA SECTOR OLMOPULLI CEBADAL</v>
          </cell>
          <cell r="C122" t="str">
            <v>MAULLIN</v>
          </cell>
          <cell r="D122">
            <v>199668</v>
          </cell>
          <cell r="E122" t="str">
            <v>OBRAS</v>
          </cell>
          <cell r="F122" t="str">
            <v>MUN</v>
          </cell>
          <cell r="G122" t="str">
            <v>RENE</v>
          </cell>
          <cell r="H122" t="str">
            <v>22,05,2018</v>
          </cell>
          <cell r="I122" t="str">
            <v>22,05,2018</v>
          </cell>
          <cell r="J122" t="str">
            <v>22,05,2018</v>
          </cell>
          <cell r="K122" t="str">
            <v>RESOL 77/23,05,2018</v>
          </cell>
          <cell r="L122" t="str">
            <v>CONTRALORIA 29,05,2018</v>
          </cell>
          <cell r="M122" t="str">
            <v>CON CONVENIO</v>
          </cell>
        </row>
        <row r="123">
          <cell r="A123">
            <v>30482658</v>
          </cell>
          <cell r="B123" t="str">
            <v>CAPACITACION Y FORTALECIMIENTO EMPRENDIMIENTO PARA ADULTOS MAYORES 3, REGION DE LOS LAGOS</v>
          </cell>
          <cell r="C123" t="str">
            <v>REGIONAL</v>
          </cell>
          <cell r="D123">
            <v>230000</v>
          </cell>
          <cell r="E123" t="str">
            <v>TRANSFERENCIA</v>
          </cell>
          <cell r="F123" t="str">
            <v>FOSIS</v>
          </cell>
          <cell r="G123" t="str">
            <v>ADELA</v>
          </cell>
          <cell r="H123" t="str">
            <v>28,05,2018</v>
          </cell>
          <cell r="I123" t="str">
            <v>08,06,2018</v>
          </cell>
          <cell r="J123" t="str">
            <v>08,06,2018</v>
          </cell>
          <cell r="M123" t="str">
            <v>EN TRAMITE</v>
          </cell>
        </row>
        <row r="124">
          <cell r="A124">
            <v>30086815</v>
          </cell>
          <cell r="B124" t="str">
            <v>CONSTRUCCION RELLENO SANITARIO PROVINCIA DE OSORNO</v>
          </cell>
          <cell r="C124" t="str">
            <v xml:space="preserve">PROVINCIAL </v>
          </cell>
          <cell r="E124" t="str">
            <v>MOD PLAZO</v>
          </cell>
          <cell r="F124" t="str">
            <v>MUN</v>
          </cell>
          <cell r="G124" t="str">
            <v>KARIN</v>
          </cell>
          <cell r="H124" t="str">
            <v>28,05,2018</v>
          </cell>
          <cell r="M124" t="str">
            <v>EN TRAMITE</v>
          </cell>
        </row>
        <row r="125">
          <cell r="A125">
            <v>30135711</v>
          </cell>
          <cell r="B125" t="str">
            <v>REPOSICION CASA DE ACOGIDA DE LA DISCAPACIDAD OSORNO</v>
          </cell>
          <cell r="C125" t="str">
            <v>OSORNO</v>
          </cell>
          <cell r="D125">
            <v>138813</v>
          </cell>
          <cell r="E125" t="str">
            <v>OBRAS</v>
          </cell>
          <cell r="F125" t="str">
            <v>MUN</v>
          </cell>
          <cell r="G125" t="str">
            <v>GLORIA</v>
          </cell>
          <cell r="H125" t="str">
            <v>25,05,2018</v>
          </cell>
          <cell r="I125" t="str">
            <v>29,05,2018</v>
          </cell>
          <cell r="J125" t="str">
            <v>29,05,2018</v>
          </cell>
          <cell r="M125" t="str">
            <v>EN TRAMITE</v>
          </cell>
        </row>
        <row r="126">
          <cell r="A126">
            <v>30102235</v>
          </cell>
          <cell r="B126" t="str">
            <v>CONSERVACION GISMNASIO FISCAL DE RIO NEGRO</v>
          </cell>
          <cell r="C126" t="str">
            <v>RIO NEGRO</v>
          </cell>
          <cell r="D126">
            <v>45055</v>
          </cell>
          <cell r="E126" t="str">
            <v>CONSERVACION EQUIP</v>
          </cell>
          <cell r="F126" t="str">
            <v>MUN</v>
          </cell>
          <cell r="G126" t="str">
            <v>IGNACIO</v>
          </cell>
          <cell r="H126" t="str">
            <v>25,05,2018</v>
          </cell>
          <cell r="M126" t="str">
            <v>EN TRAMITE</v>
          </cell>
        </row>
        <row r="127">
          <cell r="A127">
            <v>30071449</v>
          </cell>
          <cell r="B127" t="str">
            <v>MEJORAMIENTO RUTA 7 SECTOR PUERTO CARDAS-SANTALUCIA</v>
          </cell>
          <cell r="C127" t="str">
            <v>CHAITEN</v>
          </cell>
          <cell r="E127" t="str">
            <v>MOD MONTO</v>
          </cell>
          <cell r="F127" t="str">
            <v>VIALIDAD</v>
          </cell>
          <cell r="G127" t="str">
            <v>FABRICIO</v>
          </cell>
          <cell r="H127" t="str">
            <v>28,05,2018</v>
          </cell>
          <cell r="I127" t="str">
            <v>31,05,2018</v>
          </cell>
          <cell r="J127" t="str">
            <v>31,05,2018</v>
          </cell>
          <cell r="M127" t="str">
            <v>EN TRAMITE</v>
          </cell>
        </row>
        <row r="128">
          <cell r="A128">
            <v>30289730</v>
          </cell>
          <cell r="B128" t="str">
            <v>MEJORAMIENTO Y PAVIMENTACION CALLE LAUTARO SUR</v>
          </cell>
          <cell r="C128" t="str">
            <v>FUTALEUFU</v>
          </cell>
          <cell r="D128">
            <v>543354</v>
          </cell>
          <cell r="E128" t="str">
            <v>CONV OBRAS</v>
          </cell>
          <cell r="F128" t="str">
            <v>MUN</v>
          </cell>
          <cell r="G128" t="str">
            <v>FABRICIO</v>
          </cell>
          <cell r="H128" t="str">
            <v>05,06,2018</v>
          </cell>
          <cell r="M128" t="str">
            <v>EN TRAMITE</v>
          </cell>
        </row>
        <row r="129">
          <cell r="A129">
            <v>40005022</v>
          </cell>
          <cell r="B129" t="str">
            <v>SUBSISIO GENERACION ENERGIA ELECTRICA SOTOMO</v>
          </cell>
          <cell r="C129" t="str">
            <v>COCHAMO</v>
          </cell>
          <cell r="D129">
            <v>49762</v>
          </cell>
          <cell r="E129" t="str">
            <v>SUBSIDIO OPERACIÓN</v>
          </cell>
          <cell r="F129" t="str">
            <v>MUN</v>
          </cell>
          <cell r="G129" t="str">
            <v>RENE</v>
          </cell>
          <cell r="H129" t="str">
            <v>30,05,2018</v>
          </cell>
          <cell r="I129" t="str">
            <v>30,05,2018</v>
          </cell>
          <cell r="J129" t="str">
            <v>30,05,2018</v>
          </cell>
          <cell r="M129" t="str">
            <v>EN TRAMITE</v>
          </cell>
        </row>
        <row r="130">
          <cell r="A130">
            <v>30130819</v>
          </cell>
          <cell r="B130" t="str">
            <v>SUBSIDIO GENERACION ENERGIA ELECTRICA ISLA LIN LIN</v>
          </cell>
          <cell r="C130" t="str">
            <v>QUINCHAO</v>
          </cell>
          <cell r="D130">
            <v>57410</v>
          </cell>
          <cell r="E130" t="str">
            <v>SUBSIDIO OPERACIÓN</v>
          </cell>
          <cell r="F130" t="str">
            <v>MUN</v>
          </cell>
          <cell r="G130" t="str">
            <v>RENE</v>
          </cell>
          <cell r="H130" t="str">
            <v>30,05,2018</v>
          </cell>
          <cell r="I130" t="str">
            <v>30,05,2018</v>
          </cell>
          <cell r="J130" t="str">
            <v>30,05,2018</v>
          </cell>
          <cell r="M130" t="str">
            <v>EN TRAMITE</v>
          </cell>
        </row>
        <row r="131">
          <cell r="A131">
            <v>30130822</v>
          </cell>
          <cell r="B131" t="str">
            <v>SUBSIDIO GENERACION ENERGIA ELECTRICA ISLA TEUQUELIN</v>
          </cell>
          <cell r="C131" t="str">
            <v>QUINCHAO</v>
          </cell>
          <cell r="D131">
            <v>19669</v>
          </cell>
          <cell r="E131" t="str">
            <v>SUBSIDIO OPERACIÓN</v>
          </cell>
          <cell r="F131" t="str">
            <v>MUN</v>
          </cell>
          <cell r="G131" t="str">
            <v>RENE</v>
          </cell>
          <cell r="H131" t="str">
            <v>30,05,2018</v>
          </cell>
          <cell r="I131" t="str">
            <v>30,05,2018</v>
          </cell>
          <cell r="J131" t="str">
            <v>30,05,2018</v>
          </cell>
          <cell r="M131" t="str">
            <v>EN TRAMITE</v>
          </cell>
        </row>
        <row r="132">
          <cell r="A132">
            <v>30486350</v>
          </cell>
          <cell r="B132" t="str">
            <v>CONSERVACION SECTOR SALAS MULTIUSO Y EJERCICIOS GIMNASIO FISCAL ANCUD</v>
          </cell>
          <cell r="C132" t="str">
            <v>ANCUD</v>
          </cell>
          <cell r="D132">
            <v>110106</v>
          </cell>
          <cell r="E132" t="str">
            <v>CONS CIRC 33</v>
          </cell>
          <cell r="F132" t="str">
            <v>MUN</v>
          </cell>
          <cell r="G132" t="str">
            <v>ISABEL</v>
          </cell>
          <cell r="H132" t="str">
            <v>31,05,2018</v>
          </cell>
          <cell r="M132" t="str">
            <v>EN TRAMITE</v>
          </cell>
        </row>
        <row r="133">
          <cell r="A133">
            <v>40005575</v>
          </cell>
          <cell r="B133" t="str">
            <v>TRANSFERENCIA ADQUISICION MATERIAL MAYOR Y MENOR BOMBEROS</v>
          </cell>
          <cell r="C133" t="str">
            <v>REGIONAL</v>
          </cell>
          <cell r="D133">
            <v>2500000</v>
          </cell>
          <cell r="E133" t="str">
            <v>TRANSFERENCIA</v>
          </cell>
          <cell r="F133" t="str">
            <v>JUNTA NACIONAL BOMBEROS</v>
          </cell>
          <cell r="G133" t="str">
            <v>GLORIA</v>
          </cell>
          <cell r="H133" t="str">
            <v>31,05,2018</v>
          </cell>
          <cell r="M133" t="str">
            <v>EN TRAMITE</v>
          </cell>
        </row>
        <row r="134">
          <cell r="A134">
            <v>30482336</v>
          </cell>
          <cell r="B134" t="str">
            <v>H.S.S.E.SECTOR AYACARA PENINSULA COMAU</v>
          </cell>
          <cell r="C134" t="str">
            <v>CHAITEN</v>
          </cell>
          <cell r="D134">
            <v>209242</v>
          </cell>
          <cell r="E134" t="str">
            <v>CONV OBRAS</v>
          </cell>
          <cell r="F134" t="str">
            <v>MUN</v>
          </cell>
          <cell r="G134" t="str">
            <v>RENÉ</v>
          </cell>
          <cell r="H134" t="str">
            <v>31,05,2018</v>
          </cell>
          <cell r="M134" t="str">
            <v>EN TRAMITE</v>
          </cell>
        </row>
        <row r="135">
          <cell r="A135">
            <v>40001267</v>
          </cell>
          <cell r="B135" t="str">
            <v xml:space="preserve">CONSERVACION 14,12 CAMINOS NO ENROLADOS SECTOR RUPANCO </v>
          </cell>
          <cell r="C135" t="str">
            <v>PUERTO OCTAY</v>
          </cell>
          <cell r="D135">
            <v>483106</v>
          </cell>
          <cell r="E135" t="str">
            <v>CONS CIRC 33</v>
          </cell>
          <cell r="F135" t="str">
            <v>MUN</v>
          </cell>
          <cell r="G135" t="str">
            <v>IGNACIO</v>
          </cell>
          <cell r="H135" t="str">
            <v>08,06,2018</v>
          </cell>
          <cell r="I135" t="str">
            <v>IGNACIO-PAOLA</v>
          </cell>
          <cell r="M135" t="str">
            <v>EN TRAMITE</v>
          </cell>
        </row>
        <row r="136">
          <cell r="A136">
            <v>30136310</v>
          </cell>
          <cell r="B136" t="str">
            <v xml:space="preserve">MEJORAMIENTO IMAGENOLOGIA COMPLEJA HOSPITAL BASE SAN JOSE </v>
          </cell>
          <cell r="C136" t="str">
            <v>OSORNO</v>
          </cell>
          <cell r="E136" t="str">
            <v xml:space="preserve">MOD OBRAS </v>
          </cell>
          <cell r="F136" t="str">
            <v>S SALUD OSORNO</v>
          </cell>
          <cell r="G136" t="str">
            <v>GLORIA</v>
          </cell>
          <cell r="H136" t="str">
            <v>08,06,2018</v>
          </cell>
          <cell r="M136" t="str">
            <v>EN TRAMITE</v>
          </cell>
        </row>
        <row r="137">
          <cell r="A137">
            <v>30136310</v>
          </cell>
          <cell r="B137" t="str">
            <v xml:space="preserve">MEJORAMIENTO IMAGENOLOGIA COMPLEJA HOSPITAL BASE SAN JOSE </v>
          </cell>
          <cell r="C137" t="str">
            <v>OSORNO</v>
          </cell>
          <cell r="E137" t="str">
            <v>MOD EQUIP</v>
          </cell>
          <cell r="F137" t="str">
            <v>S SALUD OSORNO</v>
          </cell>
          <cell r="G137" t="str">
            <v>GLORIA</v>
          </cell>
          <cell r="H137" t="str">
            <v>08,06,2018</v>
          </cell>
          <cell r="M137" t="str">
            <v>EN TRAMITE</v>
          </cell>
        </row>
        <row r="138">
          <cell r="A138">
            <v>30129384</v>
          </cell>
          <cell r="B138" t="str">
            <v>CONSTRUCCION CENTRO REFERENCIA Y DIAGNOSTICO MEDICO</v>
          </cell>
          <cell r="C138" t="str">
            <v>OSORNO</v>
          </cell>
          <cell r="E138" t="str">
            <v>MOD MONTO EQUIP</v>
          </cell>
          <cell r="F138" t="str">
            <v>MUN</v>
          </cell>
          <cell r="G138" t="str">
            <v>IGNACIO ENVIADO A PAOLA</v>
          </cell>
          <cell r="H138" t="str">
            <v>08,06,2018</v>
          </cell>
          <cell r="M138" t="str">
            <v>EN TRAMITE</v>
          </cell>
        </row>
        <row r="139">
          <cell r="A139">
            <v>30135738</v>
          </cell>
          <cell r="B139" t="str">
            <v>REPOSICION POSTA DE SALUD HUYAR ALTO</v>
          </cell>
          <cell r="C139" t="str">
            <v>CURACO VELEZ</v>
          </cell>
          <cell r="D139">
            <v>552184</v>
          </cell>
          <cell r="E139" t="str">
            <v>OBRAS</v>
          </cell>
          <cell r="F139" t="str">
            <v>MUN</v>
          </cell>
          <cell r="G139" t="str">
            <v>ISABEL</v>
          </cell>
          <cell r="H139" t="str">
            <v>11,06,2018</v>
          </cell>
          <cell r="I139" t="str">
            <v>FABIOLA</v>
          </cell>
          <cell r="M139" t="str">
            <v>EN TRAMITE</v>
          </cell>
        </row>
        <row r="140">
          <cell r="A140">
            <v>30154323</v>
          </cell>
          <cell r="B140" t="str">
            <v>CONSTRUCCION COMUNID TERAPEUTICA DROGODEPENDIENTESPROV LLANQUIHUE</v>
          </cell>
          <cell r="C140" t="str">
            <v xml:space="preserve">PROVINCIAL </v>
          </cell>
          <cell r="D140">
            <v>14485</v>
          </cell>
          <cell r="E140" t="str">
            <v>EQUIPAMIENTO</v>
          </cell>
          <cell r="F140" t="str">
            <v>GOBERNACION LLANQUIHUE</v>
          </cell>
          <cell r="G140" t="str">
            <v>PAULINA</v>
          </cell>
          <cell r="H140" t="str">
            <v>11,06,2018</v>
          </cell>
          <cell r="I140" t="str">
            <v>FABIOLA</v>
          </cell>
          <cell r="M140" t="str">
            <v>EN TRAMITE</v>
          </cell>
        </row>
        <row r="141">
          <cell r="A141">
            <v>30465246</v>
          </cell>
          <cell r="B141" t="str">
            <v>CONSTRUCCION SERVICIO APR SECTOR VILLA ALEGRE</v>
          </cell>
          <cell r="C141" t="str">
            <v>FRUTILLAR</v>
          </cell>
          <cell r="D141">
            <v>168340</v>
          </cell>
          <cell r="E141" t="str">
            <v>OBRAS</v>
          </cell>
          <cell r="F141" t="str">
            <v>MUN</v>
          </cell>
          <cell r="G141" t="str">
            <v>PAULINA</v>
          </cell>
          <cell r="H141" t="str">
            <v>11,06,2018</v>
          </cell>
          <cell r="I141" t="str">
            <v>FABIOLA</v>
          </cell>
          <cell r="M141" t="str">
            <v>EN TRAMITE</v>
          </cell>
        </row>
        <row r="142">
          <cell r="A142">
            <v>40002497</v>
          </cell>
          <cell r="B142" t="str">
            <v>REPOSICION DE VEREDAS JUNTA DE VECINOS NRO.15 OSORNO</v>
          </cell>
          <cell r="C142" t="str">
            <v>OSORNO</v>
          </cell>
          <cell r="D142">
            <v>219763</v>
          </cell>
          <cell r="E142" t="str">
            <v>OBRAS</v>
          </cell>
          <cell r="F142" t="str">
            <v>MUN</v>
          </cell>
          <cell r="G142" t="str">
            <v>GLORIA</v>
          </cell>
          <cell r="H142" t="str">
            <v>12,06,2018</v>
          </cell>
          <cell r="I142" t="str">
            <v>FABIOLA</v>
          </cell>
          <cell r="M142" t="str">
            <v>EN TRAMITE</v>
          </cell>
        </row>
        <row r="143">
          <cell r="A143">
            <v>30137137</v>
          </cell>
          <cell r="B143" t="str">
            <v>SUBSIDIO GENERACION ENERGIA ELECTRICA ISLA ACUI</v>
          </cell>
          <cell r="C143" t="str">
            <v>QUEILEN</v>
          </cell>
          <cell r="D143">
            <v>19771</v>
          </cell>
          <cell r="E143" t="str">
            <v>SUBSIDIO OPERACIÓN</v>
          </cell>
          <cell r="F143" t="str">
            <v>MUN</v>
          </cell>
          <cell r="G143" t="str">
            <v>RENE</v>
          </cell>
          <cell r="H143" t="str">
            <v>12,06,2018</v>
          </cell>
          <cell r="I143" t="str">
            <v>12,06,2018</v>
          </cell>
          <cell r="J143" t="str">
            <v>12,06,2018</v>
          </cell>
          <cell r="M143" t="str">
            <v>EN TRAMITE</v>
          </cell>
        </row>
      </sheetData>
      <sheetData sheetId="51">
        <row r="2">
          <cell r="H2">
            <v>40005550</v>
          </cell>
          <cell r="I2" t="str">
            <v/>
          </cell>
          <cell r="J2" t="str">
            <v>CURACO DE VELEZ</v>
          </cell>
        </row>
        <row r="3">
          <cell r="H3">
            <v>30488314</v>
          </cell>
          <cell r="I3" t="str">
            <v/>
          </cell>
          <cell r="J3" t="str">
            <v>LLANQUIHUE</v>
          </cell>
        </row>
        <row r="4">
          <cell r="H4">
            <v>40006182</v>
          </cell>
          <cell r="I4" t="str">
            <v/>
          </cell>
          <cell r="J4" t="str">
            <v>QUELLON</v>
          </cell>
        </row>
        <row r="5">
          <cell r="H5">
            <v>30485053</v>
          </cell>
          <cell r="I5" t="str">
            <v/>
          </cell>
          <cell r="J5" t="str">
            <v/>
          </cell>
        </row>
        <row r="6">
          <cell r="H6">
            <v>30484066</v>
          </cell>
          <cell r="I6" t="str">
            <v/>
          </cell>
          <cell r="J6" t="str">
            <v>PUERTO MONTT</v>
          </cell>
        </row>
        <row r="7">
          <cell r="H7">
            <v>30134013</v>
          </cell>
          <cell r="I7" t="str">
            <v/>
          </cell>
          <cell r="J7" t="str">
            <v>DALCAHUE</v>
          </cell>
        </row>
        <row r="8">
          <cell r="H8">
            <v>30484964</v>
          </cell>
          <cell r="I8" t="str">
            <v/>
          </cell>
          <cell r="J8" t="str">
            <v>CHONCHI</v>
          </cell>
        </row>
        <row r="9">
          <cell r="H9">
            <v>30488959</v>
          </cell>
          <cell r="I9" t="str">
            <v/>
          </cell>
          <cell r="J9" t="str">
            <v>CHAITEN</v>
          </cell>
        </row>
        <row r="10">
          <cell r="H10">
            <v>30470389</v>
          </cell>
          <cell r="I10" t="str">
            <v/>
          </cell>
          <cell r="J10" t="str">
            <v>QUELLON</v>
          </cell>
        </row>
        <row r="11">
          <cell r="H11">
            <v>40005570</v>
          </cell>
          <cell r="I11" t="str">
            <v/>
          </cell>
          <cell r="J11" t="str">
            <v>CURACO DE VELEZ</v>
          </cell>
        </row>
        <row r="12">
          <cell r="H12">
            <v>30483771</v>
          </cell>
          <cell r="I12" t="str">
            <v/>
          </cell>
          <cell r="J12" t="str">
            <v>CHAITEN</v>
          </cell>
        </row>
        <row r="13">
          <cell r="H13">
            <v>40005880</v>
          </cell>
          <cell r="I13" t="str">
            <v/>
          </cell>
          <cell r="J13" t="str">
            <v>FRUTILLAR</v>
          </cell>
        </row>
        <row r="14">
          <cell r="H14">
            <v>40002978</v>
          </cell>
          <cell r="I14" t="str">
            <v/>
          </cell>
          <cell r="J14" t="str">
            <v>PURRANQUE</v>
          </cell>
        </row>
        <row r="15">
          <cell r="H15">
            <v>30488541</v>
          </cell>
          <cell r="I15" t="str">
            <v/>
          </cell>
          <cell r="J15" t="str">
            <v>FRESIA</v>
          </cell>
        </row>
        <row r="16">
          <cell r="H16">
            <v>30488439</v>
          </cell>
          <cell r="I16" t="str">
            <v/>
          </cell>
          <cell r="J16" t="str">
            <v>DALCAHUE</v>
          </cell>
        </row>
        <row r="17">
          <cell r="H17">
            <v>40003559</v>
          </cell>
          <cell r="I17" t="str">
            <v>FI</v>
          </cell>
          <cell r="J17" t="str">
            <v/>
          </cell>
        </row>
        <row r="18">
          <cell r="H18">
            <v>30087497</v>
          </cell>
          <cell r="I18" t="str">
            <v>RS</v>
          </cell>
          <cell r="J18" t="str">
            <v/>
          </cell>
        </row>
        <row r="19">
          <cell r="H19">
            <v>30070432</v>
          </cell>
          <cell r="I19" t="str">
            <v>RS</v>
          </cell>
          <cell r="J19" t="str">
            <v>PUERTO MONTT</v>
          </cell>
        </row>
        <row r="20">
          <cell r="H20">
            <v>30186422</v>
          </cell>
          <cell r="I20" t="str">
            <v/>
          </cell>
          <cell r="J20" t="str">
            <v/>
          </cell>
        </row>
        <row r="21">
          <cell r="H21">
            <v>30468393</v>
          </cell>
          <cell r="I21" t="str">
            <v/>
          </cell>
          <cell r="J21" t="str">
            <v/>
          </cell>
        </row>
        <row r="22">
          <cell r="H22">
            <v>30165522</v>
          </cell>
          <cell r="I22" t="str">
            <v/>
          </cell>
          <cell r="J22" t="str">
            <v>OSORNO</v>
          </cell>
        </row>
        <row r="23">
          <cell r="H23">
            <v>30124802</v>
          </cell>
          <cell r="I23" t="str">
            <v/>
          </cell>
          <cell r="J23" t="str">
            <v/>
          </cell>
        </row>
        <row r="24">
          <cell r="H24">
            <v>30487536</v>
          </cell>
          <cell r="I24" t="str">
            <v/>
          </cell>
          <cell r="J24" t="str">
            <v>QUEILEN</v>
          </cell>
        </row>
        <row r="25">
          <cell r="H25">
            <v>40005896</v>
          </cell>
          <cell r="I25" t="str">
            <v/>
          </cell>
          <cell r="J25" t="str">
            <v>ANCUD</v>
          </cell>
        </row>
        <row r="26">
          <cell r="H26">
            <v>30137137</v>
          </cell>
          <cell r="I26" t="str">
            <v/>
          </cell>
          <cell r="J26" t="str">
            <v>QUEILEN</v>
          </cell>
        </row>
        <row r="27">
          <cell r="H27">
            <v>40003749</v>
          </cell>
          <cell r="I27" t="str">
            <v>RS</v>
          </cell>
          <cell r="J27" t="str">
            <v>ANCUD</v>
          </cell>
        </row>
        <row r="28">
          <cell r="H28">
            <v>30488910</v>
          </cell>
          <cell r="I28" t="str">
            <v/>
          </cell>
          <cell r="J28" t="str">
            <v>HUALAIHUE</v>
          </cell>
        </row>
        <row r="29">
          <cell r="H29">
            <v>30486825</v>
          </cell>
          <cell r="I29" t="str">
            <v/>
          </cell>
          <cell r="J29" t="str">
            <v>PUYEHUE</v>
          </cell>
        </row>
        <row r="30">
          <cell r="H30">
            <v>30486824</v>
          </cell>
          <cell r="I30" t="str">
            <v/>
          </cell>
          <cell r="J30" t="str">
            <v>PUYEHUE</v>
          </cell>
        </row>
        <row r="31">
          <cell r="H31">
            <v>30482586</v>
          </cell>
          <cell r="I31" t="str">
            <v/>
          </cell>
          <cell r="J31" t="str">
            <v>DALCAHUE</v>
          </cell>
        </row>
        <row r="32">
          <cell r="H32">
            <v>30091074</v>
          </cell>
          <cell r="I32" t="str">
            <v/>
          </cell>
          <cell r="J32" t="str">
            <v/>
          </cell>
        </row>
        <row r="33">
          <cell r="H33">
            <v>30071878</v>
          </cell>
          <cell r="I33" t="str">
            <v/>
          </cell>
          <cell r="J33" t="str">
            <v>SAN JUAN DE LA COSTA</v>
          </cell>
        </row>
        <row r="34">
          <cell r="H34">
            <v>40003627</v>
          </cell>
          <cell r="I34" t="str">
            <v/>
          </cell>
          <cell r="J34" t="str">
            <v>COCHAMO</v>
          </cell>
        </row>
        <row r="35">
          <cell r="H35">
            <v>40004251</v>
          </cell>
          <cell r="I35" t="str">
            <v>OT</v>
          </cell>
          <cell r="J35" t="str">
            <v/>
          </cell>
        </row>
        <row r="36">
          <cell r="H36">
            <v>30342276</v>
          </cell>
          <cell r="I36" t="str">
            <v/>
          </cell>
          <cell r="J36" t="str">
            <v>CHAITEN</v>
          </cell>
        </row>
        <row r="37">
          <cell r="H37">
            <v>40000186</v>
          </cell>
          <cell r="I37" t="str">
            <v/>
          </cell>
          <cell r="J37" t="str">
            <v>SAN PABLO</v>
          </cell>
        </row>
        <row r="38">
          <cell r="H38">
            <v>30396276</v>
          </cell>
          <cell r="I38" t="str">
            <v/>
          </cell>
          <cell r="J38" t="str">
            <v>FRESIA</v>
          </cell>
        </row>
        <row r="39">
          <cell r="H39">
            <v>40004297</v>
          </cell>
          <cell r="I39" t="str">
            <v/>
          </cell>
          <cell r="J39" t="str">
            <v>ANCUD</v>
          </cell>
        </row>
        <row r="40">
          <cell r="H40">
            <v>40006135</v>
          </cell>
          <cell r="I40" t="str">
            <v/>
          </cell>
          <cell r="J40" t="str">
            <v>CASTRO</v>
          </cell>
        </row>
        <row r="41">
          <cell r="H41">
            <v>30358322</v>
          </cell>
          <cell r="I41" t="str">
            <v/>
          </cell>
          <cell r="J41" t="str">
            <v>PUYEHUE</v>
          </cell>
        </row>
        <row r="42">
          <cell r="H42">
            <v>40000984</v>
          </cell>
          <cell r="I42" t="str">
            <v/>
          </cell>
          <cell r="J42" t="str">
            <v>SAN PABLO</v>
          </cell>
        </row>
        <row r="43">
          <cell r="H43">
            <v>30051950</v>
          </cell>
          <cell r="I43" t="str">
            <v>RS</v>
          </cell>
          <cell r="J43" t="str">
            <v/>
          </cell>
        </row>
        <row r="44">
          <cell r="H44">
            <v>40000419</v>
          </cell>
          <cell r="I44" t="str">
            <v/>
          </cell>
          <cell r="J44" t="str">
            <v>PUERTO VARAS</v>
          </cell>
        </row>
        <row r="45">
          <cell r="H45">
            <v>30134462</v>
          </cell>
          <cell r="I45" t="str">
            <v/>
          </cell>
          <cell r="J45" t="str">
            <v>PUERTO MONTT</v>
          </cell>
        </row>
        <row r="46">
          <cell r="H46">
            <v>30483775</v>
          </cell>
          <cell r="I46" t="str">
            <v/>
          </cell>
          <cell r="J46" t="str">
            <v>LLANQUIHUE</v>
          </cell>
        </row>
        <row r="47">
          <cell r="H47">
            <v>30485141</v>
          </cell>
          <cell r="I47" t="str">
            <v/>
          </cell>
          <cell r="J47" t="str">
            <v>FRUTILLAR</v>
          </cell>
        </row>
        <row r="48">
          <cell r="H48">
            <v>30092135</v>
          </cell>
          <cell r="I48" t="str">
            <v/>
          </cell>
          <cell r="J48" t="str">
            <v>PUQUELDON</v>
          </cell>
        </row>
        <row r="49">
          <cell r="H49">
            <v>40002982</v>
          </cell>
          <cell r="I49" t="str">
            <v/>
          </cell>
          <cell r="J49" t="str">
            <v>PURRANQUE</v>
          </cell>
        </row>
        <row r="50">
          <cell r="H50">
            <v>30389035</v>
          </cell>
          <cell r="I50" t="str">
            <v>RS</v>
          </cell>
          <cell r="J50" t="str">
            <v>LLANQUIHUE</v>
          </cell>
        </row>
        <row r="51">
          <cell r="H51">
            <v>30471092</v>
          </cell>
          <cell r="I51" t="str">
            <v/>
          </cell>
          <cell r="J51" t="str">
            <v/>
          </cell>
        </row>
        <row r="52">
          <cell r="H52">
            <v>30304222</v>
          </cell>
          <cell r="I52" t="str">
            <v>RS</v>
          </cell>
          <cell r="J52" t="str">
            <v>DALCAHUE</v>
          </cell>
        </row>
        <row r="53">
          <cell r="H53">
            <v>30343529</v>
          </cell>
          <cell r="I53" t="str">
            <v>RS</v>
          </cell>
          <cell r="J53" t="str">
            <v>PUERTO MONTT</v>
          </cell>
        </row>
        <row r="54">
          <cell r="H54">
            <v>40000066</v>
          </cell>
          <cell r="I54" t="str">
            <v/>
          </cell>
          <cell r="J54" t="str">
            <v>ANCUD</v>
          </cell>
        </row>
        <row r="55">
          <cell r="H55">
            <v>40002082</v>
          </cell>
          <cell r="I55" t="str">
            <v>FI</v>
          </cell>
          <cell r="J55" t="str">
            <v>CHAITEN</v>
          </cell>
        </row>
        <row r="56">
          <cell r="H56">
            <v>30390477</v>
          </cell>
          <cell r="I56" t="str">
            <v/>
          </cell>
          <cell r="J56" t="str">
            <v>MAULLIN</v>
          </cell>
        </row>
        <row r="57">
          <cell r="H57">
            <v>30355425</v>
          </cell>
          <cell r="I57" t="str">
            <v/>
          </cell>
          <cell r="J57" t="str">
            <v>RIO NEGRO</v>
          </cell>
        </row>
        <row r="58">
          <cell r="H58">
            <v>30129273</v>
          </cell>
          <cell r="I58" t="str">
            <v>RS</v>
          </cell>
          <cell r="J58" t="str">
            <v>PUERTO MONTT</v>
          </cell>
        </row>
        <row r="59">
          <cell r="H59">
            <v>30384677</v>
          </cell>
          <cell r="I59" t="str">
            <v>RS</v>
          </cell>
          <cell r="J59" t="str">
            <v/>
          </cell>
        </row>
        <row r="60">
          <cell r="H60">
            <v>30463407</v>
          </cell>
          <cell r="I60" t="str">
            <v>RS</v>
          </cell>
          <cell r="J60" t="str">
            <v>SAN JUAN DE LA COSTA</v>
          </cell>
        </row>
        <row r="61">
          <cell r="H61">
            <v>30376727</v>
          </cell>
          <cell r="I61" t="str">
            <v/>
          </cell>
          <cell r="J61" t="str">
            <v>ANCUD</v>
          </cell>
        </row>
        <row r="62">
          <cell r="H62">
            <v>30482581</v>
          </cell>
          <cell r="I62" t="str">
            <v/>
          </cell>
          <cell r="J62" t="str">
            <v>DALCAHUE</v>
          </cell>
        </row>
        <row r="63">
          <cell r="H63">
            <v>30076993</v>
          </cell>
          <cell r="I63" t="str">
            <v>RS</v>
          </cell>
          <cell r="J63" t="str">
            <v>PUERTO VARAS</v>
          </cell>
        </row>
        <row r="64">
          <cell r="H64">
            <v>40001034</v>
          </cell>
          <cell r="I64" t="str">
            <v>RS</v>
          </cell>
          <cell r="J64" t="str">
            <v>LOS MUERMOS</v>
          </cell>
        </row>
        <row r="65">
          <cell r="H65">
            <v>30078797</v>
          </cell>
          <cell r="I65" t="str">
            <v>RS</v>
          </cell>
          <cell r="J65" t="str">
            <v/>
          </cell>
        </row>
        <row r="66">
          <cell r="H66">
            <v>30125021</v>
          </cell>
          <cell r="I66" t="str">
            <v>RS</v>
          </cell>
          <cell r="J66" t="str">
            <v/>
          </cell>
        </row>
        <row r="67">
          <cell r="H67">
            <v>30057800</v>
          </cell>
          <cell r="I67" t="str">
            <v>RS</v>
          </cell>
          <cell r="J67" t="str">
            <v/>
          </cell>
        </row>
        <row r="68">
          <cell r="H68">
            <v>30364305</v>
          </cell>
          <cell r="I68" t="str">
            <v>RS</v>
          </cell>
          <cell r="J68" t="str">
            <v/>
          </cell>
        </row>
        <row r="69">
          <cell r="H69">
            <v>30419475</v>
          </cell>
          <cell r="I69" t="str">
            <v/>
          </cell>
          <cell r="J69" t="str">
            <v>ANCUD</v>
          </cell>
        </row>
        <row r="70">
          <cell r="H70">
            <v>40003810</v>
          </cell>
          <cell r="I70" t="str">
            <v/>
          </cell>
          <cell r="J70" t="str">
            <v>CASTRO</v>
          </cell>
        </row>
        <row r="71">
          <cell r="H71">
            <v>30122053</v>
          </cell>
          <cell r="I71" t="str">
            <v/>
          </cell>
          <cell r="J71" t="str">
            <v>FRUTILLAR</v>
          </cell>
        </row>
        <row r="72">
          <cell r="H72">
            <v>30482779</v>
          </cell>
          <cell r="I72" t="str">
            <v/>
          </cell>
          <cell r="J72" t="str">
            <v>PURRANQUE</v>
          </cell>
        </row>
        <row r="73">
          <cell r="H73">
            <v>30438574</v>
          </cell>
          <cell r="I73" t="str">
            <v/>
          </cell>
          <cell r="J73" t="str">
            <v>DALCAHUE</v>
          </cell>
        </row>
        <row r="74">
          <cell r="H74">
            <v>40004690</v>
          </cell>
          <cell r="I74" t="str">
            <v/>
          </cell>
          <cell r="J74" t="str">
            <v>OSORNO</v>
          </cell>
        </row>
        <row r="75">
          <cell r="H75">
            <v>30130060</v>
          </cell>
          <cell r="I75" t="str">
            <v>IN</v>
          </cell>
          <cell r="J75" t="str">
            <v>PUERTO MONTT</v>
          </cell>
        </row>
        <row r="76">
          <cell r="H76">
            <v>40005521</v>
          </cell>
          <cell r="I76" t="str">
            <v/>
          </cell>
          <cell r="J76" t="str">
            <v/>
          </cell>
        </row>
        <row r="77">
          <cell r="H77">
            <v>30484893</v>
          </cell>
          <cell r="I77" t="str">
            <v/>
          </cell>
          <cell r="J77" t="str">
            <v>CHONCHI</v>
          </cell>
        </row>
        <row r="78">
          <cell r="H78">
            <v>40000312</v>
          </cell>
          <cell r="I78" t="str">
            <v/>
          </cell>
          <cell r="J78" t="str">
            <v>PALENA</v>
          </cell>
        </row>
        <row r="79">
          <cell r="H79">
            <v>30458052</v>
          </cell>
          <cell r="I79" t="str">
            <v>RS</v>
          </cell>
          <cell r="J79" t="str">
            <v>QUEILEN</v>
          </cell>
        </row>
        <row r="80">
          <cell r="H80">
            <v>30479686</v>
          </cell>
          <cell r="I80" t="str">
            <v>RS</v>
          </cell>
          <cell r="J80" t="str">
            <v>ANCUD</v>
          </cell>
        </row>
        <row r="81">
          <cell r="H81">
            <v>30460722</v>
          </cell>
          <cell r="I81" t="str">
            <v/>
          </cell>
          <cell r="J81" t="str">
            <v/>
          </cell>
        </row>
        <row r="82">
          <cell r="H82">
            <v>30081481</v>
          </cell>
          <cell r="I82" t="str">
            <v>RS</v>
          </cell>
          <cell r="J82" t="str">
            <v>PUERTO MONTT</v>
          </cell>
        </row>
        <row r="83">
          <cell r="H83">
            <v>30133915</v>
          </cell>
          <cell r="I83" t="str">
            <v/>
          </cell>
          <cell r="J83" t="str">
            <v>CALBUCO</v>
          </cell>
        </row>
        <row r="84">
          <cell r="H84">
            <v>30486982</v>
          </cell>
          <cell r="I84" t="str">
            <v/>
          </cell>
          <cell r="J84" t="str">
            <v/>
          </cell>
        </row>
        <row r="85">
          <cell r="H85">
            <v>30339483</v>
          </cell>
          <cell r="I85" t="str">
            <v>RS</v>
          </cell>
          <cell r="J85" t="str">
            <v>CALBUCO</v>
          </cell>
        </row>
        <row r="86">
          <cell r="H86">
            <v>30070762</v>
          </cell>
          <cell r="I86" t="str">
            <v>RS</v>
          </cell>
          <cell r="J86" t="str">
            <v/>
          </cell>
        </row>
        <row r="87">
          <cell r="H87">
            <v>30430874</v>
          </cell>
          <cell r="I87" t="str">
            <v/>
          </cell>
          <cell r="J87" t="str">
            <v/>
          </cell>
        </row>
        <row r="88">
          <cell r="H88">
            <v>40003385</v>
          </cell>
          <cell r="I88" t="str">
            <v/>
          </cell>
          <cell r="J88" t="str">
            <v>CHAITEN</v>
          </cell>
        </row>
        <row r="89">
          <cell r="H89">
            <v>30486204</v>
          </cell>
          <cell r="I89" t="str">
            <v/>
          </cell>
          <cell r="J89" t="str">
            <v/>
          </cell>
        </row>
        <row r="90">
          <cell r="H90">
            <v>30361582</v>
          </cell>
          <cell r="I90" t="str">
            <v/>
          </cell>
          <cell r="J90" t="str">
            <v>PUERTO VARAS</v>
          </cell>
        </row>
        <row r="91">
          <cell r="H91">
            <v>30103252</v>
          </cell>
          <cell r="I91" t="str">
            <v>RS</v>
          </cell>
          <cell r="J91" t="str">
            <v>CHONCHI</v>
          </cell>
        </row>
        <row r="92">
          <cell r="H92">
            <v>30115252</v>
          </cell>
          <cell r="I92" t="str">
            <v>RS</v>
          </cell>
          <cell r="J92" t="str">
            <v>ANCUD</v>
          </cell>
        </row>
        <row r="93">
          <cell r="H93">
            <v>30096049</v>
          </cell>
          <cell r="I93" t="str">
            <v/>
          </cell>
          <cell r="J93" t="str">
            <v>CHAITEN</v>
          </cell>
        </row>
        <row r="94">
          <cell r="H94">
            <v>30427023</v>
          </cell>
          <cell r="I94" t="str">
            <v/>
          </cell>
          <cell r="J94" t="str">
            <v>MAULLIN</v>
          </cell>
        </row>
        <row r="95">
          <cell r="H95">
            <v>40000844</v>
          </cell>
          <cell r="I95" t="str">
            <v/>
          </cell>
          <cell r="J95" t="str">
            <v/>
          </cell>
        </row>
        <row r="96">
          <cell r="H96">
            <v>30412923</v>
          </cell>
          <cell r="I96" t="str">
            <v>RS</v>
          </cell>
          <cell r="J96" t="str">
            <v>PUERTO OCTAY</v>
          </cell>
        </row>
        <row r="97">
          <cell r="H97">
            <v>30485288</v>
          </cell>
          <cell r="I97" t="str">
            <v/>
          </cell>
          <cell r="J97" t="str">
            <v>PUYEHUE</v>
          </cell>
        </row>
        <row r="98">
          <cell r="H98">
            <v>40005942</v>
          </cell>
          <cell r="I98" t="str">
            <v/>
          </cell>
          <cell r="J98" t="str">
            <v>QUEILEN</v>
          </cell>
        </row>
        <row r="99">
          <cell r="H99">
            <v>30482780</v>
          </cell>
          <cell r="I99" t="str">
            <v/>
          </cell>
          <cell r="J99" t="str">
            <v>PUERTO MONTT</v>
          </cell>
        </row>
        <row r="100">
          <cell r="H100">
            <v>20158394</v>
          </cell>
          <cell r="I100" t="str">
            <v/>
          </cell>
          <cell r="J100" t="str">
            <v>ANCUD</v>
          </cell>
        </row>
        <row r="101">
          <cell r="H101">
            <v>30104476</v>
          </cell>
          <cell r="I101" t="str">
            <v>RS</v>
          </cell>
          <cell r="J101" t="str">
            <v>PUERTO MONTT</v>
          </cell>
        </row>
        <row r="102">
          <cell r="H102">
            <v>40005643</v>
          </cell>
          <cell r="I102" t="str">
            <v/>
          </cell>
          <cell r="J102" t="str">
            <v>QUINCHAO</v>
          </cell>
        </row>
        <row r="103">
          <cell r="H103">
            <v>30137590</v>
          </cell>
          <cell r="I103" t="str">
            <v>RS</v>
          </cell>
          <cell r="J103" t="str">
            <v/>
          </cell>
        </row>
        <row r="104">
          <cell r="H104">
            <v>40005123</v>
          </cell>
          <cell r="I104" t="str">
            <v/>
          </cell>
          <cell r="J104" t="str">
            <v>QUEILEN</v>
          </cell>
        </row>
        <row r="105">
          <cell r="H105">
            <v>30071843</v>
          </cell>
          <cell r="I105" t="str">
            <v>RS</v>
          </cell>
          <cell r="J105" t="str">
            <v>FRUTILLAR</v>
          </cell>
        </row>
        <row r="106">
          <cell r="H106">
            <v>30371175</v>
          </cell>
          <cell r="I106" t="str">
            <v/>
          </cell>
          <cell r="J106" t="str">
            <v/>
          </cell>
        </row>
        <row r="107">
          <cell r="H107">
            <v>40003868</v>
          </cell>
          <cell r="I107" t="str">
            <v/>
          </cell>
          <cell r="J107" t="str">
            <v>MAULLIN</v>
          </cell>
        </row>
        <row r="108">
          <cell r="H108">
            <v>40002504</v>
          </cell>
          <cell r="I108" t="str">
            <v/>
          </cell>
          <cell r="J108" t="str">
            <v>PUERTO MONTT</v>
          </cell>
        </row>
        <row r="109">
          <cell r="H109">
            <v>30073164</v>
          </cell>
          <cell r="I109" t="str">
            <v>RS</v>
          </cell>
          <cell r="J109" t="str">
            <v>FRUTILLAR</v>
          </cell>
        </row>
        <row r="110">
          <cell r="H110">
            <v>30447539</v>
          </cell>
          <cell r="I110" t="str">
            <v>RS</v>
          </cell>
          <cell r="J110" t="str">
            <v>CHAITEN</v>
          </cell>
        </row>
        <row r="111">
          <cell r="H111">
            <v>30384235</v>
          </cell>
          <cell r="I111" t="str">
            <v>RS</v>
          </cell>
          <cell r="J111" t="str">
            <v>PALENA</v>
          </cell>
        </row>
        <row r="112">
          <cell r="H112">
            <v>30349427</v>
          </cell>
          <cell r="I112" t="str">
            <v/>
          </cell>
          <cell r="J112" t="str">
            <v/>
          </cell>
        </row>
        <row r="113">
          <cell r="H113">
            <v>30094005</v>
          </cell>
          <cell r="I113" t="str">
            <v>RS</v>
          </cell>
          <cell r="J113" t="str">
            <v>DALCAHUE</v>
          </cell>
        </row>
        <row r="114">
          <cell r="H114">
            <v>30289475</v>
          </cell>
          <cell r="I114" t="str">
            <v/>
          </cell>
          <cell r="J114" t="str">
            <v>LOS MUERMOS</v>
          </cell>
        </row>
        <row r="115">
          <cell r="H115">
            <v>30110580</v>
          </cell>
          <cell r="I115" t="str">
            <v>RS</v>
          </cell>
          <cell r="J115" t="str">
            <v>SAN JUAN DE LA COSTA</v>
          </cell>
        </row>
        <row r="116">
          <cell r="H116">
            <v>40005003</v>
          </cell>
          <cell r="I116" t="str">
            <v/>
          </cell>
          <cell r="J116" t="str">
            <v>RIO NEGRO</v>
          </cell>
        </row>
        <row r="117">
          <cell r="H117">
            <v>30283474</v>
          </cell>
          <cell r="I117" t="str">
            <v>RS</v>
          </cell>
          <cell r="J117" t="str">
            <v>PUERTO MONTT</v>
          </cell>
        </row>
        <row r="118">
          <cell r="H118">
            <v>40000709</v>
          </cell>
          <cell r="I118" t="str">
            <v/>
          </cell>
          <cell r="J118" t="str">
            <v>QUEILEN</v>
          </cell>
        </row>
        <row r="119">
          <cell r="H119">
            <v>30080922</v>
          </cell>
          <cell r="I119" t="str">
            <v>FI</v>
          </cell>
          <cell r="J119" t="str">
            <v>PUERTO MONTT</v>
          </cell>
        </row>
        <row r="120">
          <cell r="H120">
            <v>30072731</v>
          </cell>
          <cell r="I120" t="str">
            <v>OT</v>
          </cell>
          <cell r="J120" t="str">
            <v>PUERTO MONTT</v>
          </cell>
        </row>
        <row r="121">
          <cell r="H121">
            <v>30326322</v>
          </cell>
          <cell r="I121" t="str">
            <v>FI</v>
          </cell>
          <cell r="J121" t="str">
            <v>CALBUCO</v>
          </cell>
        </row>
        <row r="122">
          <cell r="H122">
            <v>30137881</v>
          </cell>
          <cell r="I122" t="str">
            <v/>
          </cell>
          <cell r="J122" t="str">
            <v>ANCUD</v>
          </cell>
        </row>
        <row r="123">
          <cell r="H123">
            <v>30487187</v>
          </cell>
          <cell r="I123" t="str">
            <v/>
          </cell>
          <cell r="J123" t="str">
            <v>SAN PABLO</v>
          </cell>
        </row>
        <row r="124">
          <cell r="H124">
            <v>30083335</v>
          </cell>
          <cell r="I124" t="str">
            <v>RS</v>
          </cell>
          <cell r="J124" t="str">
            <v>QUELLON</v>
          </cell>
        </row>
        <row r="125">
          <cell r="H125">
            <v>30083335</v>
          </cell>
          <cell r="I125" t="str">
            <v>RS</v>
          </cell>
          <cell r="J125" t="str">
            <v>QUELLON</v>
          </cell>
        </row>
        <row r="126">
          <cell r="H126">
            <v>40002944</v>
          </cell>
          <cell r="I126" t="str">
            <v/>
          </cell>
          <cell r="J126" t="str">
            <v>OSORNO</v>
          </cell>
        </row>
        <row r="127">
          <cell r="H127">
            <v>30283230</v>
          </cell>
          <cell r="I127" t="str">
            <v>RS</v>
          </cell>
          <cell r="J127" t="str">
            <v>PUERTO MONTT</v>
          </cell>
        </row>
        <row r="128">
          <cell r="H128">
            <v>30171924</v>
          </cell>
          <cell r="I128" t="str">
            <v>RS</v>
          </cell>
          <cell r="J128" t="str">
            <v>PURRANQUE</v>
          </cell>
        </row>
        <row r="129">
          <cell r="H129">
            <v>40000986</v>
          </cell>
          <cell r="I129" t="str">
            <v/>
          </cell>
          <cell r="J129" t="str">
            <v>SAN PABLO</v>
          </cell>
        </row>
        <row r="130">
          <cell r="H130">
            <v>30107499</v>
          </cell>
          <cell r="I130" t="str">
            <v>RS</v>
          </cell>
          <cell r="J130" t="str">
            <v>OSORNO</v>
          </cell>
        </row>
        <row r="131">
          <cell r="H131">
            <v>40004593</v>
          </cell>
          <cell r="I131" t="str">
            <v/>
          </cell>
          <cell r="J131" t="str">
            <v>LOS MUERMOS</v>
          </cell>
        </row>
        <row r="132">
          <cell r="H132">
            <v>40005531</v>
          </cell>
          <cell r="I132" t="str">
            <v/>
          </cell>
          <cell r="J132" t="str">
            <v>QUEMCHI</v>
          </cell>
        </row>
        <row r="133">
          <cell r="H133">
            <v>30488069</v>
          </cell>
          <cell r="I133" t="str">
            <v/>
          </cell>
          <cell r="J133" t="str">
            <v>LOS MUERMOS</v>
          </cell>
        </row>
        <row r="134">
          <cell r="H134">
            <v>30393123</v>
          </cell>
          <cell r="I134" t="str">
            <v>RS</v>
          </cell>
          <cell r="J134" t="str">
            <v>HUALAIHUE</v>
          </cell>
        </row>
        <row r="135">
          <cell r="H135">
            <v>40003234</v>
          </cell>
          <cell r="I135" t="str">
            <v/>
          </cell>
          <cell r="J135" t="str">
            <v>ANCUD</v>
          </cell>
        </row>
        <row r="136">
          <cell r="H136">
            <v>30465245</v>
          </cell>
          <cell r="I136" t="str">
            <v>RS</v>
          </cell>
          <cell r="J136" t="str">
            <v>FRUTILLAR</v>
          </cell>
        </row>
        <row r="137">
          <cell r="H137">
            <v>30480724</v>
          </cell>
          <cell r="I137" t="str">
            <v>RS</v>
          </cell>
          <cell r="J137" t="str">
            <v>OSORNO</v>
          </cell>
        </row>
        <row r="138">
          <cell r="H138">
            <v>40002614</v>
          </cell>
          <cell r="I138" t="str">
            <v/>
          </cell>
          <cell r="J138" t="str">
            <v>PURRANQUE</v>
          </cell>
        </row>
        <row r="139">
          <cell r="H139">
            <v>40004926</v>
          </cell>
          <cell r="I139" t="str">
            <v/>
          </cell>
          <cell r="J139" t="str">
            <v/>
          </cell>
        </row>
        <row r="140">
          <cell r="H140">
            <v>30340224</v>
          </cell>
          <cell r="I140" t="str">
            <v/>
          </cell>
          <cell r="J140" t="str">
            <v>CHAITEN</v>
          </cell>
        </row>
        <row r="141">
          <cell r="H141">
            <v>30362030</v>
          </cell>
          <cell r="I141" t="str">
            <v/>
          </cell>
          <cell r="J141" t="str">
            <v>PUERTO OCTAY</v>
          </cell>
        </row>
        <row r="142">
          <cell r="H142">
            <v>40004490</v>
          </cell>
          <cell r="I142" t="str">
            <v/>
          </cell>
          <cell r="J142" t="str">
            <v>ANCUD</v>
          </cell>
        </row>
        <row r="143">
          <cell r="H143">
            <v>30137134</v>
          </cell>
          <cell r="I143" t="str">
            <v/>
          </cell>
          <cell r="J143" t="str">
            <v>QUELLON</v>
          </cell>
        </row>
        <row r="144">
          <cell r="H144">
            <v>30349526</v>
          </cell>
          <cell r="I144" t="str">
            <v>FI</v>
          </cell>
          <cell r="J144" t="str">
            <v>CHONCHI</v>
          </cell>
        </row>
        <row r="145">
          <cell r="H145">
            <v>20195455</v>
          </cell>
          <cell r="I145" t="str">
            <v/>
          </cell>
          <cell r="J145" t="str">
            <v>PUERTO MONTT</v>
          </cell>
        </row>
        <row r="146">
          <cell r="H146">
            <v>30351343</v>
          </cell>
          <cell r="I146" t="str">
            <v/>
          </cell>
          <cell r="J146" t="str">
            <v/>
          </cell>
        </row>
        <row r="147">
          <cell r="H147">
            <v>40005433</v>
          </cell>
          <cell r="I147" t="str">
            <v/>
          </cell>
          <cell r="J147" t="str">
            <v/>
          </cell>
        </row>
        <row r="148">
          <cell r="H148">
            <v>30128989</v>
          </cell>
          <cell r="I148" t="str">
            <v>RS</v>
          </cell>
          <cell r="J148" t="str">
            <v>QUELLON</v>
          </cell>
        </row>
        <row r="149">
          <cell r="H149">
            <v>30342673</v>
          </cell>
          <cell r="I149" t="str">
            <v>RS</v>
          </cell>
          <cell r="J149" t="str">
            <v>CHAITEN</v>
          </cell>
        </row>
        <row r="150">
          <cell r="H150">
            <v>30485115</v>
          </cell>
          <cell r="I150" t="str">
            <v/>
          </cell>
          <cell r="J150" t="str">
            <v>FRUTILLAR</v>
          </cell>
        </row>
        <row r="151">
          <cell r="H151">
            <v>30486265</v>
          </cell>
          <cell r="I151" t="str">
            <v/>
          </cell>
          <cell r="J151" t="str">
            <v>QUELLON</v>
          </cell>
        </row>
        <row r="152">
          <cell r="H152">
            <v>30043578</v>
          </cell>
          <cell r="I152" t="str">
            <v/>
          </cell>
          <cell r="J152" t="str">
            <v>PUYEHUE</v>
          </cell>
        </row>
        <row r="153">
          <cell r="H153">
            <v>40003154</v>
          </cell>
          <cell r="I153" t="str">
            <v/>
          </cell>
          <cell r="J153" t="str">
            <v/>
          </cell>
        </row>
        <row r="154">
          <cell r="H154">
            <v>30485663</v>
          </cell>
          <cell r="I154" t="str">
            <v/>
          </cell>
          <cell r="J154" t="str">
            <v>CALBUCO</v>
          </cell>
        </row>
        <row r="155">
          <cell r="H155">
            <v>30036048</v>
          </cell>
          <cell r="I155" t="str">
            <v>RS</v>
          </cell>
          <cell r="J155" t="str">
            <v>MAULLIN</v>
          </cell>
        </row>
        <row r="156">
          <cell r="H156">
            <v>20157700</v>
          </cell>
          <cell r="I156" t="str">
            <v>RS</v>
          </cell>
          <cell r="J156" t="str">
            <v>CHONCHI</v>
          </cell>
        </row>
        <row r="157">
          <cell r="H157">
            <v>30483800</v>
          </cell>
          <cell r="I157" t="str">
            <v/>
          </cell>
          <cell r="J157" t="str">
            <v>PUYEHUE</v>
          </cell>
        </row>
        <row r="158">
          <cell r="H158">
            <v>30101509</v>
          </cell>
          <cell r="I158" t="str">
            <v>RS</v>
          </cell>
          <cell r="J158" t="str">
            <v/>
          </cell>
        </row>
        <row r="159">
          <cell r="H159">
            <v>30110267</v>
          </cell>
          <cell r="I159" t="str">
            <v>OT</v>
          </cell>
          <cell r="J159" t="str">
            <v/>
          </cell>
        </row>
        <row r="160">
          <cell r="H160">
            <v>30116443</v>
          </cell>
          <cell r="I160" t="str">
            <v>RS</v>
          </cell>
          <cell r="J160" t="str">
            <v>PUERTO MONTT</v>
          </cell>
        </row>
        <row r="161">
          <cell r="H161">
            <v>40003083</v>
          </cell>
          <cell r="I161" t="str">
            <v/>
          </cell>
          <cell r="J161" t="str">
            <v>CURACO DE VELEZ</v>
          </cell>
        </row>
        <row r="162">
          <cell r="H162">
            <v>30329325</v>
          </cell>
          <cell r="I162" t="str">
            <v/>
          </cell>
          <cell r="J162" t="str">
            <v>COCHAMO</v>
          </cell>
        </row>
        <row r="163">
          <cell r="H163">
            <v>40003812</v>
          </cell>
          <cell r="I163" t="str">
            <v/>
          </cell>
          <cell r="J163" t="str">
            <v>COCHAMO</v>
          </cell>
        </row>
        <row r="164">
          <cell r="H164">
            <v>30352430</v>
          </cell>
          <cell r="I164" t="str">
            <v>FI</v>
          </cell>
          <cell r="J164" t="str">
            <v>FUTALEUFU</v>
          </cell>
        </row>
        <row r="165">
          <cell r="H165">
            <v>40002388</v>
          </cell>
          <cell r="I165" t="str">
            <v>RS</v>
          </cell>
          <cell r="J165" t="str">
            <v>QUEILEN</v>
          </cell>
        </row>
        <row r="166">
          <cell r="H166">
            <v>40000444</v>
          </cell>
          <cell r="I166" t="str">
            <v/>
          </cell>
          <cell r="J166" t="str">
            <v>SAN JUAN DE LA COSTA</v>
          </cell>
        </row>
        <row r="167">
          <cell r="H167">
            <v>30484456</v>
          </cell>
          <cell r="I167" t="str">
            <v/>
          </cell>
          <cell r="J167" t="str">
            <v>CHONCHI</v>
          </cell>
        </row>
        <row r="168">
          <cell r="H168">
            <v>30485056</v>
          </cell>
          <cell r="I168" t="str">
            <v/>
          </cell>
          <cell r="J168" t="str">
            <v/>
          </cell>
        </row>
        <row r="169">
          <cell r="H169">
            <v>30485153</v>
          </cell>
          <cell r="I169" t="str">
            <v/>
          </cell>
          <cell r="J169" t="str">
            <v>DALCAHUE</v>
          </cell>
        </row>
        <row r="170">
          <cell r="H170">
            <v>30485055</v>
          </cell>
          <cell r="I170" t="str">
            <v/>
          </cell>
          <cell r="J170" t="str">
            <v/>
          </cell>
        </row>
        <row r="171">
          <cell r="H171">
            <v>30126516</v>
          </cell>
          <cell r="I171" t="str">
            <v/>
          </cell>
          <cell r="J171" t="str">
            <v>CHONCHI</v>
          </cell>
        </row>
        <row r="172">
          <cell r="H172">
            <v>30463158</v>
          </cell>
          <cell r="I172" t="str">
            <v/>
          </cell>
          <cell r="J172" t="str">
            <v>PUERTO MONTT</v>
          </cell>
        </row>
        <row r="173">
          <cell r="H173">
            <v>30459287</v>
          </cell>
          <cell r="I173" t="str">
            <v/>
          </cell>
          <cell r="J173" t="str">
            <v/>
          </cell>
        </row>
        <row r="174">
          <cell r="H174">
            <v>30109042</v>
          </cell>
          <cell r="I174" t="str">
            <v>OT</v>
          </cell>
          <cell r="J174" t="str">
            <v/>
          </cell>
        </row>
        <row r="175">
          <cell r="H175">
            <v>30365273</v>
          </cell>
          <cell r="I175" t="str">
            <v/>
          </cell>
          <cell r="J175" t="str">
            <v>PUQUELDON</v>
          </cell>
        </row>
        <row r="176">
          <cell r="H176">
            <v>30461279</v>
          </cell>
          <cell r="I176" t="str">
            <v>RS</v>
          </cell>
          <cell r="J176" t="str">
            <v>PUERTO MONTT</v>
          </cell>
        </row>
        <row r="177">
          <cell r="H177">
            <v>30485153</v>
          </cell>
          <cell r="I177" t="str">
            <v/>
          </cell>
          <cell r="J177" t="str">
            <v>DALCAHUE</v>
          </cell>
        </row>
        <row r="178">
          <cell r="H178">
            <v>40002461</v>
          </cell>
          <cell r="I178" t="str">
            <v/>
          </cell>
          <cell r="J178" t="str">
            <v>PUERTO MONTT</v>
          </cell>
        </row>
        <row r="179">
          <cell r="H179">
            <v>30485171</v>
          </cell>
          <cell r="I179" t="str">
            <v/>
          </cell>
          <cell r="J179" t="str">
            <v>FRUTILLAR</v>
          </cell>
        </row>
        <row r="180">
          <cell r="H180">
            <v>30352380</v>
          </cell>
          <cell r="I180" t="str">
            <v>RS</v>
          </cell>
          <cell r="J180" t="str">
            <v>PUQUELDON</v>
          </cell>
        </row>
        <row r="181">
          <cell r="H181">
            <v>30283374</v>
          </cell>
          <cell r="I181" t="str">
            <v>RS</v>
          </cell>
          <cell r="J181" t="str">
            <v>PUERTO MONTT</v>
          </cell>
        </row>
        <row r="182">
          <cell r="H182">
            <v>30134014</v>
          </cell>
          <cell r="I182" t="str">
            <v>RS</v>
          </cell>
          <cell r="J182" t="str">
            <v>DALCAHUE</v>
          </cell>
        </row>
        <row r="183">
          <cell r="H183">
            <v>40005957</v>
          </cell>
          <cell r="I183" t="str">
            <v/>
          </cell>
          <cell r="J183" t="str">
            <v>CASTRO</v>
          </cell>
        </row>
        <row r="184">
          <cell r="H184">
            <v>30428989</v>
          </cell>
          <cell r="I184" t="str">
            <v/>
          </cell>
          <cell r="J184" t="str">
            <v/>
          </cell>
        </row>
        <row r="185">
          <cell r="H185">
            <v>30488936</v>
          </cell>
          <cell r="I185" t="str">
            <v/>
          </cell>
          <cell r="J185" t="str">
            <v>SAN JUAN DE LA COSTA</v>
          </cell>
        </row>
        <row r="186">
          <cell r="H186">
            <v>30042613</v>
          </cell>
          <cell r="I186" t="str">
            <v>RE</v>
          </cell>
          <cell r="J186" t="str">
            <v>PUQUELDON</v>
          </cell>
        </row>
        <row r="187">
          <cell r="H187">
            <v>30092386</v>
          </cell>
          <cell r="I187" t="str">
            <v/>
          </cell>
          <cell r="J187" t="str">
            <v>SAN JUAN DE LA COSTA</v>
          </cell>
        </row>
        <row r="188">
          <cell r="H188">
            <v>30083300</v>
          </cell>
          <cell r="I188" t="str">
            <v>RS</v>
          </cell>
          <cell r="J188" t="str">
            <v/>
          </cell>
        </row>
        <row r="189">
          <cell r="H189">
            <v>30488518</v>
          </cell>
          <cell r="I189" t="str">
            <v/>
          </cell>
          <cell r="J189" t="str">
            <v>PALENA</v>
          </cell>
        </row>
        <row r="190">
          <cell r="H190">
            <v>30486138</v>
          </cell>
          <cell r="I190" t="str">
            <v/>
          </cell>
          <cell r="J190" t="str">
            <v>PURRANQUE</v>
          </cell>
        </row>
        <row r="191">
          <cell r="H191">
            <v>30485243</v>
          </cell>
          <cell r="I191" t="str">
            <v/>
          </cell>
          <cell r="J191" t="str">
            <v>CURACO DE VELEZ</v>
          </cell>
        </row>
        <row r="192">
          <cell r="H192">
            <v>30135742</v>
          </cell>
          <cell r="I192" t="str">
            <v/>
          </cell>
          <cell r="J192" t="str">
            <v>CURACO DE VELEZ</v>
          </cell>
        </row>
        <row r="193">
          <cell r="H193">
            <v>30476688</v>
          </cell>
          <cell r="I193" t="str">
            <v/>
          </cell>
          <cell r="J193" t="str">
            <v>CHONCHI</v>
          </cell>
        </row>
        <row r="194">
          <cell r="H194">
            <v>40005793</v>
          </cell>
          <cell r="I194" t="str">
            <v/>
          </cell>
          <cell r="J194" t="str">
            <v>PUERTO MONTT</v>
          </cell>
        </row>
        <row r="195">
          <cell r="H195">
            <v>30427174</v>
          </cell>
          <cell r="I195" t="str">
            <v/>
          </cell>
          <cell r="J195" t="str">
            <v>OSORNO</v>
          </cell>
        </row>
        <row r="196">
          <cell r="H196">
            <v>30070314</v>
          </cell>
          <cell r="I196" t="str">
            <v/>
          </cell>
          <cell r="J196" t="str">
            <v>PUYEHUE</v>
          </cell>
        </row>
        <row r="197">
          <cell r="H197">
            <v>30481245</v>
          </cell>
          <cell r="I197" t="str">
            <v/>
          </cell>
          <cell r="J197" t="str">
            <v/>
          </cell>
        </row>
        <row r="198">
          <cell r="H198">
            <v>30068433</v>
          </cell>
          <cell r="I198" t="str">
            <v>RS</v>
          </cell>
          <cell r="J198" t="str">
            <v>PURRANQUE</v>
          </cell>
        </row>
        <row r="199">
          <cell r="H199">
            <v>30361529</v>
          </cell>
          <cell r="I199" t="str">
            <v/>
          </cell>
          <cell r="J199" t="str">
            <v>LOS MUERMOS</v>
          </cell>
        </row>
        <row r="200">
          <cell r="H200">
            <v>40006050</v>
          </cell>
          <cell r="I200" t="str">
            <v/>
          </cell>
          <cell r="J200" t="str">
            <v>CASTRO</v>
          </cell>
        </row>
        <row r="201">
          <cell r="H201">
            <v>30128832</v>
          </cell>
          <cell r="I201" t="str">
            <v>RS</v>
          </cell>
          <cell r="J201" t="str">
            <v>CASTRO</v>
          </cell>
        </row>
        <row r="202">
          <cell r="H202">
            <v>30486466</v>
          </cell>
          <cell r="I202" t="str">
            <v/>
          </cell>
          <cell r="J202" t="str">
            <v>PUYEHUE</v>
          </cell>
        </row>
        <row r="203">
          <cell r="H203">
            <v>40003406</v>
          </cell>
          <cell r="I203" t="str">
            <v/>
          </cell>
          <cell r="J203" t="str">
            <v>CASTRO</v>
          </cell>
        </row>
        <row r="204">
          <cell r="H204">
            <v>30488064</v>
          </cell>
          <cell r="I204" t="str">
            <v/>
          </cell>
          <cell r="J204" t="str">
            <v>FRUTILLAR</v>
          </cell>
        </row>
        <row r="205">
          <cell r="H205">
            <v>30087299</v>
          </cell>
          <cell r="I205" t="str">
            <v>RS</v>
          </cell>
          <cell r="J205" t="str">
            <v>CALBUCO</v>
          </cell>
        </row>
        <row r="206">
          <cell r="H206">
            <v>30395727</v>
          </cell>
          <cell r="I206" t="str">
            <v>RS</v>
          </cell>
          <cell r="J206" t="str">
            <v>DALCAHUE</v>
          </cell>
        </row>
        <row r="207">
          <cell r="H207">
            <v>30325327</v>
          </cell>
          <cell r="I207" t="str">
            <v/>
          </cell>
          <cell r="J207" t="str">
            <v/>
          </cell>
        </row>
        <row r="208">
          <cell r="H208">
            <v>30342025</v>
          </cell>
          <cell r="I208" t="str">
            <v/>
          </cell>
          <cell r="J208" t="str">
            <v/>
          </cell>
        </row>
        <row r="209">
          <cell r="H209">
            <v>30399945</v>
          </cell>
          <cell r="I209" t="str">
            <v/>
          </cell>
          <cell r="J209" t="str">
            <v>MAULLIN</v>
          </cell>
        </row>
        <row r="210">
          <cell r="H210">
            <v>30483816</v>
          </cell>
          <cell r="I210" t="str">
            <v/>
          </cell>
          <cell r="J210" t="str">
            <v>LOS MUERMOS</v>
          </cell>
        </row>
        <row r="211">
          <cell r="H211">
            <v>30069173</v>
          </cell>
          <cell r="I211" t="str">
            <v>RS</v>
          </cell>
          <cell r="J211" t="str">
            <v>QUINCHAO</v>
          </cell>
        </row>
        <row r="212">
          <cell r="H212">
            <v>30085727</v>
          </cell>
          <cell r="I212" t="str">
            <v/>
          </cell>
          <cell r="J212" t="str">
            <v>ANCUD</v>
          </cell>
        </row>
        <row r="213">
          <cell r="H213">
            <v>30397338</v>
          </cell>
          <cell r="I213" t="str">
            <v>RS</v>
          </cell>
          <cell r="J213" t="str">
            <v>MAULLIN</v>
          </cell>
        </row>
        <row r="214">
          <cell r="H214">
            <v>30468136</v>
          </cell>
          <cell r="I214" t="str">
            <v/>
          </cell>
          <cell r="J214" t="str">
            <v/>
          </cell>
        </row>
        <row r="215">
          <cell r="H215">
            <v>30352477</v>
          </cell>
          <cell r="I215" t="str">
            <v>RS</v>
          </cell>
          <cell r="J215" t="str">
            <v>ANCUD</v>
          </cell>
        </row>
        <row r="216">
          <cell r="H216">
            <v>30208122</v>
          </cell>
          <cell r="I216" t="str">
            <v/>
          </cell>
          <cell r="J216" t="str">
            <v>CHONCHI</v>
          </cell>
        </row>
        <row r="217">
          <cell r="H217">
            <v>40004579</v>
          </cell>
          <cell r="I217" t="str">
            <v/>
          </cell>
          <cell r="J217" t="str">
            <v>QUEILEN</v>
          </cell>
        </row>
        <row r="218">
          <cell r="H218">
            <v>30067012</v>
          </cell>
          <cell r="I218" t="str">
            <v>RS</v>
          </cell>
          <cell r="J218" t="str">
            <v>PUYEHUE</v>
          </cell>
        </row>
        <row r="219">
          <cell r="H219">
            <v>30226672</v>
          </cell>
          <cell r="I219" t="str">
            <v/>
          </cell>
          <cell r="J219" t="str">
            <v/>
          </cell>
        </row>
        <row r="220">
          <cell r="H220">
            <v>40006084</v>
          </cell>
          <cell r="I220" t="str">
            <v/>
          </cell>
          <cell r="J220" t="str">
            <v>PUQUELDON</v>
          </cell>
        </row>
        <row r="221">
          <cell r="H221">
            <v>30137060</v>
          </cell>
          <cell r="I221" t="str">
            <v/>
          </cell>
          <cell r="J221" t="str">
            <v/>
          </cell>
        </row>
        <row r="222">
          <cell r="H222">
            <v>30078798</v>
          </cell>
          <cell r="I222" t="str">
            <v>FI</v>
          </cell>
          <cell r="J222" t="str">
            <v>QUEILEN</v>
          </cell>
        </row>
        <row r="223">
          <cell r="H223">
            <v>30115466</v>
          </cell>
          <cell r="I223" t="str">
            <v>FI</v>
          </cell>
          <cell r="J223" t="str">
            <v>MAULLIN</v>
          </cell>
        </row>
        <row r="224">
          <cell r="H224">
            <v>40006128</v>
          </cell>
          <cell r="I224" t="str">
            <v/>
          </cell>
          <cell r="J224" t="str">
            <v>CASTRO</v>
          </cell>
        </row>
        <row r="225">
          <cell r="H225">
            <v>40004104</v>
          </cell>
          <cell r="I225" t="str">
            <v/>
          </cell>
          <cell r="J225" t="str">
            <v/>
          </cell>
        </row>
        <row r="226">
          <cell r="H226">
            <v>20181416</v>
          </cell>
          <cell r="I226" t="str">
            <v/>
          </cell>
          <cell r="J226" t="str">
            <v>CALBUCO</v>
          </cell>
        </row>
        <row r="227">
          <cell r="H227">
            <v>40004665</v>
          </cell>
          <cell r="I227" t="str">
            <v/>
          </cell>
          <cell r="J227" t="str">
            <v>CALBUCO</v>
          </cell>
        </row>
        <row r="228">
          <cell r="H228">
            <v>40005959</v>
          </cell>
          <cell r="I228" t="str">
            <v/>
          </cell>
          <cell r="J228" t="str">
            <v>CASTRO</v>
          </cell>
        </row>
        <row r="229">
          <cell r="H229">
            <v>40005418</v>
          </cell>
          <cell r="I229" t="str">
            <v/>
          </cell>
          <cell r="J229" t="str">
            <v>COCHAMO</v>
          </cell>
        </row>
        <row r="230">
          <cell r="H230">
            <v>40005675</v>
          </cell>
          <cell r="I230" t="str">
            <v/>
          </cell>
          <cell r="J230" t="str">
            <v/>
          </cell>
        </row>
        <row r="231">
          <cell r="H231">
            <v>30402322</v>
          </cell>
          <cell r="I231" t="str">
            <v>RS</v>
          </cell>
          <cell r="J231" t="str">
            <v>PURRANQUE</v>
          </cell>
        </row>
        <row r="232">
          <cell r="H232">
            <v>30458872</v>
          </cell>
          <cell r="I232" t="str">
            <v>RS</v>
          </cell>
          <cell r="J232" t="str">
            <v/>
          </cell>
        </row>
        <row r="233">
          <cell r="H233">
            <v>30481273</v>
          </cell>
          <cell r="I233" t="str">
            <v/>
          </cell>
          <cell r="J233" t="str">
            <v/>
          </cell>
        </row>
        <row r="234">
          <cell r="H234">
            <v>30182972</v>
          </cell>
          <cell r="I234" t="str">
            <v/>
          </cell>
          <cell r="J234" t="str">
            <v>LOS MUERMOS</v>
          </cell>
        </row>
        <row r="235">
          <cell r="H235">
            <v>30486350</v>
          </cell>
          <cell r="I235" t="str">
            <v/>
          </cell>
          <cell r="J235" t="str">
            <v>ANCUD</v>
          </cell>
        </row>
        <row r="236">
          <cell r="H236">
            <v>30384933</v>
          </cell>
          <cell r="I236" t="str">
            <v>RS</v>
          </cell>
          <cell r="J236" t="str">
            <v>COCHAMO</v>
          </cell>
        </row>
        <row r="237">
          <cell r="H237">
            <v>30416124</v>
          </cell>
          <cell r="I237" t="str">
            <v>RS</v>
          </cell>
          <cell r="J237" t="str">
            <v>FRUTILLAR</v>
          </cell>
        </row>
        <row r="238">
          <cell r="H238">
            <v>40005532</v>
          </cell>
          <cell r="I238" t="str">
            <v/>
          </cell>
          <cell r="J238" t="str">
            <v>QUEMCHI</v>
          </cell>
        </row>
        <row r="239">
          <cell r="H239">
            <v>30341784</v>
          </cell>
          <cell r="I239" t="str">
            <v>RS</v>
          </cell>
          <cell r="J239" t="str">
            <v>FUTALEUFU</v>
          </cell>
        </row>
        <row r="240">
          <cell r="H240">
            <v>30071585</v>
          </cell>
          <cell r="I240" t="str">
            <v>FI</v>
          </cell>
          <cell r="J240" t="str">
            <v>QUEMCHI</v>
          </cell>
        </row>
        <row r="241">
          <cell r="H241">
            <v>40000182</v>
          </cell>
          <cell r="I241" t="str">
            <v/>
          </cell>
          <cell r="J241" t="str">
            <v>PUERTO MONTT</v>
          </cell>
        </row>
        <row r="242">
          <cell r="H242">
            <v>30483178</v>
          </cell>
          <cell r="I242" t="str">
            <v/>
          </cell>
          <cell r="J242" t="str">
            <v/>
          </cell>
        </row>
        <row r="243">
          <cell r="H243">
            <v>30396578</v>
          </cell>
          <cell r="I243" t="str">
            <v/>
          </cell>
          <cell r="J243" t="str">
            <v/>
          </cell>
        </row>
        <row r="244">
          <cell r="H244">
            <v>30488659</v>
          </cell>
          <cell r="I244" t="str">
            <v/>
          </cell>
          <cell r="J244" t="str">
            <v>MAULLIN</v>
          </cell>
        </row>
        <row r="245">
          <cell r="H245">
            <v>30117891</v>
          </cell>
          <cell r="I245" t="str">
            <v>RS</v>
          </cell>
          <cell r="J245" t="str">
            <v>MAULLIN</v>
          </cell>
        </row>
        <row r="246">
          <cell r="H246">
            <v>40003727</v>
          </cell>
          <cell r="I246" t="str">
            <v/>
          </cell>
          <cell r="J246" t="str">
            <v/>
          </cell>
        </row>
        <row r="247">
          <cell r="H247">
            <v>30257872</v>
          </cell>
          <cell r="I247" t="str">
            <v>RS</v>
          </cell>
          <cell r="J247" t="str">
            <v/>
          </cell>
        </row>
        <row r="248">
          <cell r="H248">
            <v>40004659</v>
          </cell>
          <cell r="I248" t="str">
            <v/>
          </cell>
          <cell r="J248" t="str">
            <v>DALCAHUE</v>
          </cell>
        </row>
        <row r="249">
          <cell r="H249">
            <v>30488540</v>
          </cell>
          <cell r="I249" t="str">
            <v/>
          </cell>
          <cell r="J249" t="str">
            <v>FRESIA</v>
          </cell>
        </row>
        <row r="250">
          <cell r="H250">
            <v>30488543</v>
          </cell>
          <cell r="I250" t="str">
            <v/>
          </cell>
          <cell r="J250" t="str">
            <v>FRESIA</v>
          </cell>
        </row>
        <row r="251">
          <cell r="H251">
            <v>40001280</v>
          </cell>
          <cell r="I251" t="str">
            <v/>
          </cell>
          <cell r="J251" t="str">
            <v>PUERTO OCTAY</v>
          </cell>
        </row>
        <row r="252">
          <cell r="H252">
            <v>40001465</v>
          </cell>
          <cell r="I252" t="str">
            <v/>
          </cell>
          <cell r="J252" t="str">
            <v>PALENA</v>
          </cell>
        </row>
        <row r="253">
          <cell r="H253">
            <v>30136723</v>
          </cell>
          <cell r="I253" t="str">
            <v>RS</v>
          </cell>
          <cell r="J253" t="str">
            <v>CASTRO</v>
          </cell>
        </row>
        <row r="254">
          <cell r="H254">
            <v>30484941</v>
          </cell>
          <cell r="I254" t="str">
            <v/>
          </cell>
          <cell r="J254" t="str">
            <v>CHAITEN</v>
          </cell>
        </row>
        <row r="255">
          <cell r="H255">
            <v>30483001</v>
          </cell>
          <cell r="I255" t="str">
            <v>RS</v>
          </cell>
          <cell r="J255" t="str">
            <v>CASTRO</v>
          </cell>
        </row>
        <row r="256">
          <cell r="H256">
            <v>30485153</v>
          </cell>
          <cell r="I256" t="str">
            <v/>
          </cell>
          <cell r="J256" t="str">
            <v>DALCAHUE</v>
          </cell>
        </row>
        <row r="257">
          <cell r="H257">
            <v>30462785</v>
          </cell>
          <cell r="I257" t="str">
            <v/>
          </cell>
          <cell r="J257" t="str">
            <v>CURACO DE VELEZ</v>
          </cell>
        </row>
        <row r="258">
          <cell r="H258">
            <v>40003491</v>
          </cell>
          <cell r="I258" t="str">
            <v>RS</v>
          </cell>
          <cell r="J258" t="str">
            <v>ANCUD</v>
          </cell>
        </row>
        <row r="259">
          <cell r="H259">
            <v>30455973</v>
          </cell>
          <cell r="I259" t="str">
            <v>RS</v>
          </cell>
          <cell r="J259" t="str">
            <v>HUALAIHUE</v>
          </cell>
        </row>
        <row r="260">
          <cell r="H260">
            <v>40005739</v>
          </cell>
          <cell r="I260" t="str">
            <v/>
          </cell>
          <cell r="J260" t="str">
            <v>LLANQUIHUE</v>
          </cell>
        </row>
        <row r="261">
          <cell r="H261">
            <v>30465145</v>
          </cell>
          <cell r="I261" t="str">
            <v/>
          </cell>
          <cell r="J261" t="str">
            <v>SAN PABLO</v>
          </cell>
        </row>
        <row r="262">
          <cell r="H262">
            <v>30488718</v>
          </cell>
          <cell r="I262" t="str">
            <v/>
          </cell>
          <cell r="J262" t="str">
            <v>FUTALEUFU</v>
          </cell>
        </row>
        <row r="263">
          <cell r="H263">
            <v>30091074</v>
          </cell>
          <cell r="I263" t="str">
            <v>RS</v>
          </cell>
          <cell r="J263" t="str">
            <v/>
          </cell>
        </row>
        <row r="264">
          <cell r="H264">
            <v>40001267</v>
          </cell>
          <cell r="I264" t="str">
            <v/>
          </cell>
          <cell r="J264" t="str">
            <v>PUERTO OCTAY</v>
          </cell>
        </row>
        <row r="265">
          <cell r="H265">
            <v>30341275</v>
          </cell>
          <cell r="I265" t="str">
            <v/>
          </cell>
          <cell r="J265" t="str">
            <v/>
          </cell>
        </row>
        <row r="266">
          <cell r="H266">
            <v>40001779</v>
          </cell>
          <cell r="I266" t="str">
            <v/>
          </cell>
          <cell r="J266" t="str">
            <v>PURRANQUE</v>
          </cell>
        </row>
        <row r="267">
          <cell r="H267">
            <v>30463530</v>
          </cell>
          <cell r="I267" t="str">
            <v>FI</v>
          </cell>
          <cell r="J267" t="str">
            <v>LLANQUIHUE</v>
          </cell>
        </row>
        <row r="268">
          <cell r="H268">
            <v>30481289</v>
          </cell>
          <cell r="I268" t="str">
            <v/>
          </cell>
          <cell r="J268" t="str">
            <v/>
          </cell>
        </row>
        <row r="269">
          <cell r="H269">
            <v>30212372</v>
          </cell>
          <cell r="I269" t="str">
            <v>RS</v>
          </cell>
          <cell r="J269" t="str">
            <v>FRESIA</v>
          </cell>
        </row>
        <row r="270">
          <cell r="H270">
            <v>30134570</v>
          </cell>
          <cell r="I270" t="str">
            <v/>
          </cell>
          <cell r="J270" t="str">
            <v>SAN JUAN DE LA COSTA</v>
          </cell>
        </row>
        <row r="271">
          <cell r="H271">
            <v>30487763</v>
          </cell>
          <cell r="I271" t="str">
            <v/>
          </cell>
          <cell r="J271" t="str">
            <v>PUERTO VARAS</v>
          </cell>
        </row>
        <row r="272">
          <cell r="H272">
            <v>40004723</v>
          </cell>
          <cell r="I272" t="str">
            <v/>
          </cell>
          <cell r="J272" t="str">
            <v>ANCUD</v>
          </cell>
        </row>
        <row r="273">
          <cell r="H273">
            <v>40006082</v>
          </cell>
          <cell r="I273" t="str">
            <v/>
          </cell>
          <cell r="J273" t="str">
            <v>PUQUELDON</v>
          </cell>
        </row>
        <row r="274">
          <cell r="H274">
            <v>40005716</v>
          </cell>
          <cell r="I274" t="str">
            <v/>
          </cell>
          <cell r="J274" t="str">
            <v>CHONCHI</v>
          </cell>
        </row>
        <row r="275">
          <cell r="H275">
            <v>40000911</v>
          </cell>
          <cell r="I275" t="str">
            <v/>
          </cell>
          <cell r="J275" t="str">
            <v>PUERTO OCTAY</v>
          </cell>
        </row>
        <row r="276">
          <cell r="H276">
            <v>30487914</v>
          </cell>
          <cell r="I276" t="str">
            <v/>
          </cell>
          <cell r="J276" t="str">
            <v>QUELLON</v>
          </cell>
        </row>
        <row r="277">
          <cell r="H277">
            <v>30339323</v>
          </cell>
          <cell r="I277" t="str">
            <v/>
          </cell>
          <cell r="J277" t="str">
            <v>QUEMCHI</v>
          </cell>
        </row>
        <row r="278">
          <cell r="H278">
            <v>30112219</v>
          </cell>
          <cell r="I278" t="str">
            <v>RS</v>
          </cell>
          <cell r="J278" t="str">
            <v/>
          </cell>
        </row>
        <row r="279">
          <cell r="H279">
            <v>40000032</v>
          </cell>
          <cell r="I279" t="str">
            <v>RS</v>
          </cell>
          <cell r="J279" t="str">
            <v>ANCUD</v>
          </cell>
        </row>
        <row r="280">
          <cell r="H280">
            <v>30115770</v>
          </cell>
          <cell r="I280" t="str">
            <v>RS</v>
          </cell>
          <cell r="J280" t="str">
            <v>CURACO DE VELEZ</v>
          </cell>
        </row>
        <row r="281">
          <cell r="H281">
            <v>30459726</v>
          </cell>
          <cell r="I281" t="str">
            <v/>
          </cell>
          <cell r="J281" t="str">
            <v>PUERTO MONTT</v>
          </cell>
        </row>
        <row r="282">
          <cell r="H282">
            <v>30396424</v>
          </cell>
          <cell r="I282" t="str">
            <v/>
          </cell>
          <cell r="J282" t="str">
            <v>FRESIA</v>
          </cell>
        </row>
        <row r="283">
          <cell r="H283">
            <v>40004394</v>
          </cell>
          <cell r="I283" t="str">
            <v/>
          </cell>
          <cell r="J283" t="str">
            <v/>
          </cell>
        </row>
        <row r="284">
          <cell r="H284">
            <v>40005800</v>
          </cell>
          <cell r="I284" t="str">
            <v/>
          </cell>
          <cell r="J284" t="str">
            <v>MAULLIN</v>
          </cell>
        </row>
        <row r="285">
          <cell r="H285">
            <v>30466394</v>
          </cell>
          <cell r="I285" t="str">
            <v>RS</v>
          </cell>
          <cell r="J285" t="str">
            <v>CHONCHI</v>
          </cell>
        </row>
        <row r="286">
          <cell r="H286">
            <v>30475883</v>
          </cell>
          <cell r="I286" t="str">
            <v/>
          </cell>
          <cell r="J286" t="str">
            <v/>
          </cell>
        </row>
        <row r="287">
          <cell r="H287">
            <v>30486029</v>
          </cell>
          <cell r="I287" t="str">
            <v/>
          </cell>
          <cell r="J287" t="str">
            <v>ANCUD</v>
          </cell>
        </row>
        <row r="288">
          <cell r="H288">
            <v>30483152</v>
          </cell>
          <cell r="I288" t="str">
            <v>RS</v>
          </cell>
          <cell r="J288" t="str">
            <v/>
          </cell>
        </row>
        <row r="289">
          <cell r="H289">
            <v>30483959</v>
          </cell>
          <cell r="I289" t="str">
            <v/>
          </cell>
          <cell r="J289" t="str">
            <v/>
          </cell>
        </row>
        <row r="290">
          <cell r="H290">
            <v>30485368</v>
          </cell>
          <cell r="I290" t="str">
            <v/>
          </cell>
          <cell r="J290" t="str">
            <v>ANCUD</v>
          </cell>
        </row>
        <row r="291">
          <cell r="H291">
            <v>30133755</v>
          </cell>
          <cell r="I291" t="str">
            <v/>
          </cell>
          <cell r="J291" t="str">
            <v/>
          </cell>
        </row>
        <row r="292">
          <cell r="H292">
            <v>30427823</v>
          </cell>
          <cell r="I292" t="str">
            <v/>
          </cell>
          <cell r="J292" t="str">
            <v>CURACO DE VELEZ</v>
          </cell>
        </row>
        <row r="293">
          <cell r="H293">
            <v>40006184</v>
          </cell>
          <cell r="I293" t="str">
            <v/>
          </cell>
          <cell r="J293" t="str">
            <v>QUELLON</v>
          </cell>
        </row>
        <row r="294">
          <cell r="H294">
            <v>40000775</v>
          </cell>
          <cell r="I294" t="str">
            <v/>
          </cell>
          <cell r="J294" t="str">
            <v>CHONCHI</v>
          </cell>
        </row>
        <row r="295">
          <cell r="H295">
            <v>40005762</v>
          </cell>
          <cell r="I295" t="str">
            <v/>
          </cell>
          <cell r="J295" t="str">
            <v>HUALAIHUE</v>
          </cell>
        </row>
        <row r="296">
          <cell r="H296">
            <v>30459296</v>
          </cell>
          <cell r="I296" t="str">
            <v/>
          </cell>
          <cell r="J296" t="str">
            <v/>
          </cell>
        </row>
        <row r="297">
          <cell r="H297">
            <v>30082185</v>
          </cell>
          <cell r="I297" t="str">
            <v>RS</v>
          </cell>
          <cell r="J297" t="str">
            <v>CHAITEN</v>
          </cell>
        </row>
        <row r="298">
          <cell r="H298">
            <v>20194077</v>
          </cell>
          <cell r="I298" t="str">
            <v>IN</v>
          </cell>
          <cell r="J298" t="str">
            <v>CASTRO</v>
          </cell>
        </row>
        <row r="299">
          <cell r="H299">
            <v>30070312</v>
          </cell>
          <cell r="I299" t="str">
            <v/>
          </cell>
          <cell r="J299" t="str">
            <v>PUYEHUE</v>
          </cell>
        </row>
        <row r="300">
          <cell r="H300">
            <v>30384429</v>
          </cell>
          <cell r="I300" t="str">
            <v/>
          </cell>
          <cell r="J300" t="str">
            <v/>
          </cell>
        </row>
        <row r="301">
          <cell r="H301">
            <v>40000463</v>
          </cell>
          <cell r="I301" t="str">
            <v/>
          </cell>
          <cell r="J301" t="str">
            <v>PUERTO MONTT</v>
          </cell>
        </row>
        <row r="302">
          <cell r="H302">
            <v>30188272</v>
          </cell>
          <cell r="I302" t="str">
            <v/>
          </cell>
          <cell r="J302" t="str">
            <v>COCHAMO</v>
          </cell>
        </row>
        <row r="303">
          <cell r="H303">
            <v>40005322</v>
          </cell>
          <cell r="I303" t="str">
            <v/>
          </cell>
          <cell r="J303" t="str">
            <v/>
          </cell>
        </row>
        <row r="304">
          <cell r="H304">
            <v>30396186</v>
          </cell>
          <cell r="I304" t="str">
            <v/>
          </cell>
          <cell r="J304" t="str">
            <v>FRESIA</v>
          </cell>
        </row>
        <row r="305">
          <cell r="H305">
            <v>30458546</v>
          </cell>
          <cell r="I305" t="str">
            <v/>
          </cell>
          <cell r="J305" t="str">
            <v/>
          </cell>
        </row>
        <row r="306">
          <cell r="H306">
            <v>30085619</v>
          </cell>
          <cell r="I306" t="str">
            <v/>
          </cell>
          <cell r="J306" t="str">
            <v>OSORNO</v>
          </cell>
        </row>
        <row r="307">
          <cell r="H307">
            <v>30484959</v>
          </cell>
          <cell r="I307" t="str">
            <v/>
          </cell>
          <cell r="J307" t="str">
            <v>CHONCHI</v>
          </cell>
        </row>
        <row r="308">
          <cell r="H308">
            <v>30468092</v>
          </cell>
          <cell r="I308" t="str">
            <v/>
          </cell>
          <cell r="J308" t="str">
            <v/>
          </cell>
        </row>
        <row r="309">
          <cell r="H309">
            <v>30458729</v>
          </cell>
          <cell r="I309" t="str">
            <v>RS</v>
          </cell>
          <cell r="J309" t="str">
            <v/>
          </cell>
        </row>
        <row r="310">
          <cell r="H310">
            <v>30125776</v>
          </cell>
          <cell r="I310" t="str">
            <v>RS</v>
          </cell>
          <cell r="J310" t="str">
            <v/>
          </cell>
        </row>
        <row r="311">
          <cell r="H311">
            <v>40004575</v>
          </cell>
          <cell r="I311" t="str">
            <v/>
          </cell>
          <cell r="J311" t="str">
            <v>DALCAHUE</v>
          </cell>
        </row>
        <row r="312">
          <cell r="H312">
            <v>30071598</v>
          </cell>
          <cell r="I312" t="str">
            <v/>
          </cell>
          <cell r="J312" t="str">
            <v>QUEMCHI</v>
          </cell>
        </row>
        <row r="313">
          <cell r="H313" t="str">
            <v>20144598-3</v>
          </cell>
          <cell r="I313" t="str">
            <v>RE</v>
          </cell>
          <cell r="J313" t="str">
            <v/>
          </cell>
        </row>
        <row r="314">
          <cell r="H314">
            <v>40001507</v>
          </cell>
          <cell r="I314" t="str">
            <v/>
          </cell>
          <cell r="J314" t="str">
            <v/>
          </cell>
        </row>
        <row r="315">
          <cell r="H315">
            <v>30080921</v>
          </cell>
          <cell r="I315" t="str">
            <v/>
          </cell>
          <cell r="J315" t="str">
            <v>PUERTO MONTT</v>
          </cell>
        </row>
        <row r="316">
          <cell r="H316">
            <v>30118485</v>
          </cell>
          <cell r="I316" t="str">
            <v>RS</v>
          </cell>
          <cell r="J316" t="str">
            <v>SAN JUAN DE LA COSTA</v>
          </cell>
        </row>
        <row r="317">
          <cell r="H317">
            <v>30474236</v>
          </cell>
          <cell r="I317" t="str">
            <v>RS</v>
          </cell>
          <cell r="J317" t="str">
            <v>ANCUD</v>
          </cell>
        </row>
        <row r="318">
          <cell r="H318">
            <v>30483109</v>
          </cell>
          <cell r="I318" t="str">
            <v/>
          </cell>
          <cell r="J318" t="str">
            <v/>
          </cell>
        </row>
        <row r="319">
          <cell r="H319">
            <v>30488445</v>
          </cell>
          <cell r="I319" t="str">
            <v/>
          </cell>
          <cell r="J319" t="str">
            <v>PUERTO MONTT</v>
          </cell>
        </row>
        <row r="320">
          <cell r="H320">
            <v>40002682</v>
          </cell>
          <cell r="I320" t="str">
            <v/>
          </cell>
          <cell r="J320" t="str">
            <v>PUERTO MONTT</v>
          </cell>
        </row>
        <row r="321">
          <cell r="H321">
            <v>40005536</v>
          </cell>
          <cell r="I321" t="str">
            <v/>
          </cell>
          <cell r="J321" t="str">
            <v/>
          </cell>
        </row>
        <row r="322">
          <cell r="H322">
            <v>40005715</v>
          </cell>
          <cell r="I322" t="str">
            <v/>
          </cell>
          <cell r="J322" t="str">
            <v>OSORNO</v>
          </cell>
        </row>
        <row r="323">
          <cell r="H323">
            <v>30486132</v>
          </cell>
          <cell r="I323" t="str">
            <v/>
          </cell>
          <cell r="J323" t="str">
            <v>PURRANQUE</v>
          </cell>
        </row>
        <row r="324">
          <cell r="H324">
            <v>30291576</v>
          </cell>
          <cell r="I324" t="str">
            <v/>
          </cell>
          <cell r="J324" t="str">
            <v>DALCAHUE</v>
          </cell>
        </row>
        <row r="325">
          <cell r="H325">
            <v>30485216</v>
          </cell>
          <cell r="I325" t="str">
            <v/>
          </cell>
          <cell r="J325" t="str">
            <v>SAN PABLO</v>
          </cell>
        </row>
        <row r="326">
          <cell r="H326">
            <v>30463129</v>
          </cell>
          <cell r="I326" t="str">
            <v/>
          </cell>
          <cell r="J326" t="str">
            <v>PUERTO MONTT</v>
          </cell>
        </row>
        <row r="327">
          <cell r="H327">
            <v>30463128</v>
          </cell>
          <cell r="I327" t="str">
            <v/>
          </cell>
          <cell r="J327" t="str">
            <v>LOS MUERMOS</v>
          </cell>
        </row>
        <row r="328">
          <cell r="H328">
            <v>30349573</v>
          </cell>
          <cell r="I328" t="str">
            <v>FI</v>
          </cell>
          <cell r="J328" t="str">
            <v>CHONCHI</v>
          </cell>
        </row>
        <row r="329">
          <cell r="H329">
            <v>40006226</v>
          </cell>
          <cell r="I329" t="str">
            <v/>
          </cell>
          <cell r="J329" t="str">
            <v>CASTRO</v>
          </cell>
        </row>
        <row r="330">
          <cell r="H330">
            <v>30283175</v>
          </cell>
          <cell r="I330" t="str">
            <v>RS</v>
          </cell>
          <cell r="J330" t="str">
            <v>OSORNO</v>
          </cell>
        </row>
        <row r="331">
          <cell r="H331">
            <v>30076949</v>
          </cell>
          <cell r="I331" t="str">
            <v>OT</v>
          </cell>
          <cell r="J331" t="str">
            <v>CASTRO</v>
          </cell>
        </row>
        <row r="332">
          <cell r="H332">
            <v>30485135</v>
          </cell>
          <cell r="I332" t="str">
            <v/>
          </cell>
          <cell r="J332" t="str">
            <v>CASTRO</v>
          </cell>
        </row>
        <row r="333">
          <cell r="H333">
            <v>30102226</v>
          </cell>
          <cell r="I333" t="str">
            <v/>
          </cell>
          <cell r="J333" t="str">
            <v>RIO NEGRO</v>
          </cell>
        </row>
        <row r="334">
          <cell r="H334">
            <v>30093309</v>
          </cell>
          <cell r="I334" t="str">
            <v>RS</v>
          </cell>
          <cell r="J334" t="str">
            <v>CURACO DE VELEZ</v>
          </cell>
        </row>
        <row r="335">
          <cell r="H335">
            <v>30071373</v>
          </cell>
          <cell r="I335" t="str">
            <v>RS</v>
          </cell>
          <cell r="J335" t="str">
            <v>QUELLON</v>
          </cell>
        </row>
        <row r="336">
          <cell r="H336">
            <v>30136720</v>
          </cell>
          <cell r="I336" t="str">
            <v>RS</v>
          </cell>
          <cell r="J336" t="str">
            <v>PUERTO VARAS</v>
          </cell>
        </row>
        <row r="337">
          <cell r="H337">
            <v>40000290</v>
          </cell>
          <cell r="I337" t="str">
            <v/>
          </cell>
          <cell r="J337" t="str">
            <v>SAN PABLO</v>
          </cell>
        </row>
        <row r="338">
          <cell r="H338">
            <v>30395673</v>
          </cell>
          <cell r="I338" t="str">
            <v/>
          </cell>
          <cell r="J338" t="str">
            <v>PUQUELDON</v>
          </cell>
        </row>
        <row r="339">
          <cell r="H339">
            <v>30323023</v>
          </cell>
          <cell r="I339" t="str">
            <v/>
          </cell>
          <cell r="J339" t="str">
            <v/>
          </cell>
        </row>
        <row r="340">
          <cell r="H340">
            <v>40006097</v>
          </cell>
          <cell r="I340" t="str">
            <v/>
          </cell>
          <cell r="J340" t="str">
            <v>COCHAMO</v>
          </cell>
        </row>
        <row r="341">
          <cell r="H341">
            <v>30069919</v>
          </cell>
          <cell r="I341" t="str">
            <v>OT</v>
          </cell>
          <cell r="J341" t="str">
            <v>QUELLON</v>
          </cell>
        </row>
        <row r="342">
          <cell r="H342">
            <v>30134714</v>
          </cell>
          <cell r="I342" t="str">
            <v>FI</v>
          </cell>
          <cell r="J342" t="str">
            <v>FRESIA</v>
          </cell>
        </row>
        <row r="343">
          <cell r="H343">
            <v>30247072</v>
          </cell>
          <cell r="I343" t="str">
            <v>RS</v>
          </cell>
          <cell r="J343" t="str">
            <v>SAN PABLO</v>
          </cell>
        </row>
        <row r="344">
          <cell r="H344">
            <v>30468393</v>
          </cell>
          <cell r="I344" t="str">
            <v/>
          </cell>
          <cell r="J344" t="str">
            <v/>
          </cell>
        </row>
        <row r="345">
          <cell r="H345">
            <v>30118591</v>
          </cell>
          <cell r="I345" t="str">
            <v>RS</v>
          </cell>
          <cell r="J345" t="str">
            <v>QUELLON</v>
          </cell>
        </row>
        <row r="346">
          <cell r="H346">
            <v>30135738</v>
          </cell>
          <cell r="I346" t="str">
            <v>RS</v>
          </cell>
          <cell r="J346" t="str">
            <v>CURACO DE VELEZ</v>
          </cell>
        </row>
        <row r="347">
          <cell r="H347">
            <v>30483135</v>
          </cell>
          <cell r="I347" t="str">
            <v>RS</v>
          </cell>
          <cell r="J347" t="str">
            <v>PALENA</v>
          </cell>
        </row>
        <row r="348">
          <cell r="H348">
            <v>30466153</v>
          </cell>
          <cell r="I348" t="str">
            <v/>
          </cell>
          <cell r="J348" t="str">
            <v>PUQUELDON</v>
          </cell>
        </row>
        <row r="349">
          <cell r="H349">
            <v>30485172</v>
          </cell>
          <cell r="I349" t="str">
            <v/>
          </cell>
          <cell r="J349" t="str">
            <v/>
          </cell>
        </row>
        <row r="350">
          <cell r="H350">
            <v>30371777</v>
          </cell>
          <cell r="I350" t="str">
            <v>RS</v>
          </cell>
          <cell r="J350" t="str">
            <v>FRUTILLAR</v>
          </cell>
        </row>
        <row r="351">
          <cell r="H351">
            <v>30436694</v>
          </cell>
          <cell r="I351" t="str">
            <v/>
          </cell>
          <cell r="J351" t="str">
            <v>PUERTO VARAS</v>
          </cell>
        </row>
        <row r="352">
          <cell r="H352">
            <v>30237972</v>
          </cell>
          <cell r="I352" t="str">
            <v>RS</v>
          </cell>
          <cell r="J352" t="str">
            <v/>
          </cell>
        </row>
        <row r="353">
          <cell r="H353">
            <v>30125885</v>
          </cell>
          <cell r="I353" t="str">
            <v/>
          </cell>
          <cell r="J353" t="str">
            <v>PUERTO VARAS</v>
          </cell>
        </row>
        <row r="354">
          <cell r="H354">
            <v>30449072</v>
          </cell>
          <cell r="I354" t="str">
            <v/>
          </cell>
          <cell r="J354" t="str">
            <v/>
          </cell>
        </row>
        <row r="355">
          <cell r="H355">
            <v>30459296</v>
          </cell>
          <cell r="I355" t="str">
            <v/>
          </cell>
          <cell r="J355" t="str">
            <v/>
          </cell>
        </row>
        <row r="356">
          <cell r="H356">
            <v>30487880</v>
          </cell>
          <cell r="I356" t="str">
            <v/>
          </cell>
          <cell r="J356" t="str">
            <v>QUELLON</v>
          </cell>
        </row>
        <row r="357">
          <cell r="H357">
            <v>30415731</v>
          </cell>
          <cell r="I357" t="str">
            <v/>
          </cell>
          <cell r="J357" t="str">
            <v/>
          </cell>
        </row>
        <row r="358">
          <cell r="H358">
            <v>40003872</v>
          </cell>
          <cell r="I358" t="str">
            <v/>
          </cell>
          <cell r="J358" t="str">
            <v>PUERTO MONTT</v>
          </cell>
        </row>
        <row r="359">
          <cell r="H359">
            <v>40002962</v>
          </cell>
          <cell r="I359" t="str">
            <v/>
          </cell>
          <cell r="J359" t="str">
            <v>PUYEHUE</v>
          </cell>
        </row>
        <row r="360">
          <cell r="H360">
            <v>30482899</v>
          </cell>
          <cell r="I360" t="str">
            <v/>
          </cell>
          <cell r="J360" t="str">
            <v>PUYEHUE</v>
          </cell>
        </row>
        <row r="361">
          <cell r="H361">
            <v>40005337</v>
          </cell>
          <cell r="I361" t="str">
            <v/>
          </cell>
          <cell r="J361" t="str">
            <v>PUERTO MONTT</v>
          </cell>
        </row>
        <row r="362">
          <cell r="H362">
            <v>40005644</v>
          </cell>
          <cell r="I362" t="str">
            <v/>
          </cell>
          <cell r="J362" t="str">
            <v>QUINCHAO</v>
          </cell>
        </row>
        <row r="363">
          <cell r="H363">
            <v>40005795</v>
          </cell>
          <cell r="I363" t="str">
            <v/>
          </cell>
          <cell r="J363" t="str">
            <v>HUALAIHUE</v>
          </cell>
        </row>
        <row r="364">
          <cell r="H364">
            <v>30113234</v>
          </cell>
          <cell r="I364" t="str">
            <v/>
          </cell>
          <cell r="J364" t="str">
            <v>PUYEHUE</v>
          </cell>
        </row>
        <row r="365">
          <cell r="H365">
            <v>30126075</v>
          </cell>
          <cell r="I365" t="str">
            <v>RS</v>
          </cell>
          <cell r="J365" t="str">
            <v/>
          </cell>
        </row>
        <row r="366">
          <cell r="H366">
            <v>40005413</v>
          </cell>
          <cell r="I366" t="str">
            <v/>
          </cell>
          <cell r="J366" t="str">
            <v>CHAITEN</v>
          </cell>
        </row>
        <row r="367">
          <cell r="H367">
            <v>40006095</v>
          </cell>
          <cell r="I367" t="str">
            <v/>
          </cell>
          <cell r="J367" t="str">
            <v>COCHAMO</v>
          </cell>
        </row>
        <row r="368">
          <cell r="H368">
            <v>30483183</v>
          </cell>
          <cell r="I368" t="str">
            <v/>
          </cell>
          <cell r="J368" t="str">
            <v/>
          </cell>
        </row>
        <row r="369">
          <cell r="H369">
            <v>30135847</v>
          </cell>
          <cell r="I369" t="str">
            <v/>
          </cell>
          <cell r="J369" t="str">
            <v>COCHAMO</v>
          </cell>
        </row>
        <row r="370">
          <cell r="H370">
            <v>30376573</v>
          </cell>
          <cell r="I370" t="str">
            <v/>
          </cell>
          <cell r="J370" t="str">
            <v>OSORNO</v>
          </cell>
        </row>
        <row r="371">
          <cell r="H371">
            <v>30485242</v>
          </cell>
          <cell r="I371" t="str">
            <v/>
          </cell>
          <cell r="J371" t="str">
            <v/>
          </cell>
        </row>
        <row r="372">
          <cell r="H372">
            <v>30135739</v>
          </cell>
          <cell r="I372" t="str">
            <v/>
          </cell>
          <cell r="J372" t="str">
            <v>CURACO DE VELEZ</v>
          </cell>
        </row>
        <row r="373">
          <cell r="H373">
            <v>30324573</v>
          </cell>
          <cell r="I373" t="str">
            <v>RS</v>
          </cell>
          <cell r="J373" t="str">
            <v/>
          </cell>
        </row>
        <row r="374">
          <cell r="H374">
            <v>30110899</v>
          </cell>
          <cell r="I374" t="str">
            <v/>
          </cell>
          <cell r="J374" t="str">
            <v>PUERTO MONTT</v>
          </cell>
        </row>
        <row r="375">
          <cell r="H375">
            <v>30462950</v>
          </cell>
          <cell r="I375" t="str">
            <v/>
          </cell>
          <cell r="J375" t="str">
            <v>OSORNO</v>
          </cell>
        </row>
        <row r="376">
          <cell r="H376">
            <v>30485753</v>
          </cell>
          <cell r="I376" t="str">
            <v>FI</v>
          </cell>
          <cell r="J376" t="str">
            <v>FRUTILLAR</v>
          </cell>
        </row>
        <row r="377">
          <cell r="H377">
            <v>30487236</v>
          </cell>
          <cell r="I377" t="str">
            <v/>
          </cell>
          <cell r="J377" t="str">
            <v>PUERTO MONTT</v>
          </cell>
        </row>
        <row r="378">
          <cell r="H378">
            <v>40003369</v>
          </cell>
          <cell r="I378" t="str">
            <v/>
          </cell>
          <cell r="J378" t="str">
            <v>CASTRO</v>
          </cell>
        </row>
        <row r="379">
          <cell r="H379">
            <v>30126075</v>
          </cell>
          <cell r="I379" t="str">
            <v>RS</v>
          </cell>
          <cell r="J379" t="str">
            <v/>
          </cell>
        </row>
        <row r="380">
          <cell r="H380">
            <v>30123001</v>
          </cell>
          <cell r="I380" t="str">
            <v/>
          </cell>
          <cell r="J380" t="str">
            <v/>
          </cell>
        </row>
        <row r="381">
          <cell r="H381">
            <v>30485168</v>
          </cell>
          <cell r="I381" t="str">
            <v/>
          </cell>
          <cell r="J381" t="str">
            <v>FRUTILLAR</v>
          </cell>
        </row>
        <row r="382">
          <cell r="H382">
            <v>30387824</v>
          </cell>
          <cell r="I382" t="str">
            <v/>
          </cell>
          <cell r="J382" t="str">
            <v>FRESIA</v>
          </cell>
        </row>
        <row r="383">
          <cell r="H383">
            <v>30468387</v>
          </cell>
          <cell r="I383" t="str">
            <v/>
          </cell>
          <cell r="J383" t="str">
            <v/>
          </cell>
        </row>
        <row r="384">
          <cell r="H384">
            <v>30308775</v>
          </cell>
          <cell r="I384" t="str">
            <v/>
          </cell>
          <cell r="J384" t="str">
            <v/>
          </cell>
        </row>
        <row r="385">
          <cell r="H385">
            <v>30400100</v>
          </cell>
          <cell r="I385" t="str">
            <v/>
          </cell>
          <cell r="J385" t="str">
            <v/>
          </cell>
        </row>
        <row r="386">
          <cell r="H386">
            <v>30478886</v>
          </cell>
          <cell r="I386" t="str">
            <v/>
          </cell>
          <cell r="J386" t="str">
            <v>LLANQUIHUE</v>
          </cell>
        </row>
        <row r="387">
          <cell r="H387">
            <v>30405874</v>
          </cell>
          <cell r="I387" t="str">
            <v/>
          </cell>
          <cell r="J387" t="str">
            <v/>
          </cell>
        </row>
        <row r="388">
          <cell r="H388">
            <v>30488894</v>
          </cell>
          <cell r="I388" t="str">
            <v/>
          </cell>
          <cell r="J388" t="str">
            <v/>
          </cell>
        </row>
        <row r="389">
          <cell r="H389">
            <v>30462952</v>
          </cell>
          <cell r="I389" t="str">
            <v/>
          </cell>
          <cell r="J389" t="str">
            <v>OSORNO</v>
          </cell>
        </row>
        <row r="390">
          <cell r="H390">
            <v>30427424</v>
          </cell>
          <cell r="I390" t="str">
            <v/>
          </cell>
          <cell r="J390" t="str">
            <v>LOS MUERMOS</v>
          </cell>
        </row>
        <row r="391">
          <cell r="H391">
            <v>30488869</v>
          </cell>
          <cell r="I391" t="str">
            <v>RS</v>
          </cell>
          <cell r="J391" t="str">
            <v>PUERTO MONTT</v>
          </cell>
        </row>
        <row r="392">
          <cell r="H392">
            <v>30481026</v>
          </cell>
          <cell r="I392" t="str">
            <v>RS</v>
          </cell>
          <cell r="J392" t="str">
            <v>PUERTO VARAS</v>
          </cell>
        </row>
        <row r="393">
          <cell r="H393">
            <v>40004809</v>
          </cell>
          <cell r="I393" t="str">
            <v/>
          </cell>
          <cell r="J393" t="str">
            <v>LOS MUERMOS</v>
          </cell>
        </row>
        <row r="394">
          <cell r="H394">
            <v>30468098</v>
          </cell>
          <cell r="I394" t="str">
            <v/>
          </cell>
          <cell r="J394" t="str">
            <v/>
          </cell>
        </row>
        <row r="395">
          <cell r="H395">
            <v>30484611</v>
          </cell>
          <cell r="I395" t="str">
            <v>RS</v>
          </cell>
          <cell r="J395" t="str">
            <v/>
          </cell>
        </row>
        <row r="396">
          <cell r="H396">
            <v>30465788</v>
          </cell>
          <cell r="I396" t="str">
            <v>RS</v>
          </cell>
          <cell r="J396" t="str">
            <v/>
          </cell>
        </row>
        <row r="397">
          <cell r="H397">
            <v>40005113</v>
          </cell>
          <cell r="I397" t="str">
            <v/>
          </cell>
          <cell r="J397" t="str">
            <v>PUERTO MONTT</v>
          </cell>
        </row>
        <row r="398">
          <cell r="H398">
            <v>40001265</v>
          </cell>
          <cell r="I398" t="str">
            <v/>
          </cell>
          <cell r="J398" t="str">
            <v>PUERTO MONTT</v>
          </cell>
        </row>
        <row r="399">
          <cell r="H399">
            <v>30339273</v>
          </cell>
          <cell r="I399" t="str">
            <v>RS</v>
          </cell>
          <cell r="J399" t="str">
            <v>CHONCHI</v>
          </cell>
        </row>
        <row r="400">
          <cell r="H400">
            <v>30270222</v>
          </cell>
          <cell r="I400" t="str">
            <v>FI</v>
          </cell>
          <cell r="J400" t="str">
            <v>PUERTO MONTT</v>
          </cell>
        </row>
        <row r="401">
          <cell r="H401">
            <v>30482778</v>
          </cell>
          <cell r="I401" t="str">
            <v/>
          </cell>
          <cell r="J401" t="str">
            <v>LLANQUIHUE</v>
          </cell>
        </row>
        <row r="402">
          <cell r="H402">
            <v>40005936</v>
          </cell>
          <cell r="I402" t="str">
            <v/>
          </cell>
          <cell r="J402" t="str">
            <v>CALBUCO</v>
          </cell>
        </row>
        <row r="403">
          <cell r="H403">
            <v>30259272</v>
          </cell>
          <cell r="I403" t="str">
            <v/>
          </cell>
          <cell r="J403" t="str">
            <v/>
          </cell>
        </row>
        <row r="404">
          <cell r="H404">
            <v>30485092</v>
          </cell>
          <cell r="I404" t="str">
            <v/>
          </cell>
          <cell r="J404" t="str">
            <v>ANCUD</v>
          </cell>
        </row>
        <row r="405">
          <cell r="H405">
            <v>30135220</v>
          </cell>
          <cell r="I405" t="str">
            <v>FI</v>
          </cell>
          <cell r="J405" t="str">
            <v>DALCAHUE</v>
          </cell>
        </row>
        <row r="406">
          <cell r="H406">
            <v>30061828</v>
          </cell>
          <cell r="I406" t="str">
            <v>RS</v>
          </cell>
          <cell r="J406" t="str">
            <v/>
          </cell>
        </row>
        <row r="407">
          <cell r="H407">
            <v>30485370</v>
          </cell>
          <cell r="I407" t="str">
            <v/>
          </cell>
          <cell r="J407" t="str">
            <v>ANCUD</v>
          </cell>
        </row>
        <row r="408">
          <cell r="H408">
            <v>30377475</v>
          </cell>
          <cell r="I408" t="str">
            <v>RS</v>
          </cell>
          <cell r="J408" t="str">
            <v/>
          </cell>
        </row>
        <row r="409">
          <cell r="H409">
            <v>40003299</v>
          </cell>
          <cell r="I409" t="str">
            <v/>
          </cell>
          <cell r="J409" t="str">
            <v>ANCUD</v>
          </cell>
        </row>
        <row r="410">
          <cell r="H410">
            <v>40003741</v>
          </cell>
          <cell r="I410" t="str">
            <v/>
          </cell>
          <cell r="J410" t="str">
            <v/>
          </cell>
        </row>
        <row r="411">
          <cell r="H411">
            <v>40006069</v>
          </cell>
          <cell r="I411" t="str">
            <v/>
          </cell>
          <cell r="J411" t="str">
            <v>CHAITEN</v>
          </cell>
        </row>
        <row r="412">
          <cell r="H412">
            <v>30386776</v>
          </cell>
          <cell r="I412" t="str">
            <v>RS</v>
          </cell>
          <cell r="J412" t="str">
            <v/>
          </cell>
        </row>
        <row r="413">
          <cell r="H413">
            <v>40001812</v>
          </cell>
          <cell r="I413" t="str">
            <v/>
          </cell>
          <cell r="J413" t="str">
            <v>CASTRO</v>
          </cell>
        </row>
        <row r="414">
          <cell r="H414">
            <v>30083092</v>
          </cell>
          <cell r="I414" t="str">
            <v>IN</v>
          </cell>
          <cell r="J414" t="str">
            <v/>
          </cell>
        </row>
        <row r="415">
          <cell r="H415">
            <v>30081343</v>
          </cell>
          <cell r="I415" t="str">
            <v>RS</v>
          </cell>
          <cell r="J415" t="str">
            <v>CALBUCO</v>
          </cell>
        </row>
        <row r="416">
          <cell r="H416">
            <v>40001207</v>
          </cell>
          <cell r="I416" t="str">
            <v/>
          </cell>
          <cell r="J416" t="str">
            <v>PUERTO MONTT</v>
          </cell>
        </row>
        <row r="417">
          <cell r="H417">
            <v>30135967</v>
          </cell>
          <cell r="I417" t="str">
            <v>RS</v>
          </cell>
          <cell r="J417" t="str">
            <v/>
          </cell>
        </row>
        <row r="418">
          <cell r="H418">
            <v>30290177</v>
          </cell>
          <cell r="I418" t="str">
            <v/>
          </cell>
          <cell r="J418" t="str">
            <v/>
          </cell>
        </row>
        <row r="419">
          <cell r="H419">
            <v>30073995</v>
          </cell>
          <cell r="I419" t="str">
            <v/>
          </cell>
          <cell r="J419" t="str">
            <v>COCHAMO</v>
          </cell>
        </row>
        <row r="420">
          <cell r="H420">
            <v>30485764</v>
          </cell>
          <cell r="I420" t="str">
            <v>FI</v>
          </cell>
          <cell r="J420" t="str">
            <v>RIO NEGRO</v>
          </cell>
        </row>
        <row r="421">
          <cell r="H421">
            <v>30480722</v>
          </cell>
          <cell r="I421" t="str">
            <v/>
          </cell>
          <cell r="J421" t="str">
            <v>QUEILEN</v>
          </cell>
        </row>
        <row r="422">
          <cell r="H422">
            <v>30082004</v>
          </cell>
          <cell r="I422" t="str">
            <v>RS</v>
          </cell>
          <cell r="J422" t="str">
            <v>PUERTO MONTT</v>
          </cell>
        </row>
        <row r="423">
          <cell r="H423">
            <v>30068433</v>
          </cell>
          <cell r="I423" t="str">
            <v>FI</v>
          </cell>
          <cell r="J423" t="str">
            <v>PURRANQUE</v>
          </cell>
        </row>
        <row r="424">
          <cell r="H424">
            <v>30083665</v>
          </cell>
          <cell r="I424" t="str">
            <v>RS</v>
          </cell>
          <cell r="J424" t="str">
            <v/>
          </cell>
        </row>
        <row r="425">
          <cell r="H425">
            <v>30101329</v>
          </cell>
          <cell r="I425" t="str">
            <v>RS</v>
          </cell>
          <cell r="J425" t="str">
            <v/>
          </cell>
        </row>
        <row r="426">
          <cell r="H426">
            <v>30352328</v>
          </cell>
          <cell r="I426" t="str">
            <v>RS</v>
          </cell>
          <cell r="J426" t="str">
            <v>QUELLON</v>
          </cell>
        </row>
        <row r="427">
          <cell r="H427">
            <v>30124377</v>
          </cell>
          <cell r="I427" t="str">
            <v/>
          </cell>
          <cell r="J427" t="str">
            <v>SAN JUAN DE LA COSTA</v>
          </cell>
        </row>
        <row r="428">
          <cell r="H428">
            <v>40005757</v>
          </cell>
          <cell r="I428" t="str">
            <v/>
          </cell>
          <cell r="J428" t="str">
            <v>HUALAIHUE</v>
          </cell>
        </row>
        <row r="429">
          <cell r="H429">
            <v>30485348</v>
          </cell>
          <cell r="I429" t="str">
            <v/>
          </cell>
          <cell r="J429" t="str">
            <v>LOS MUERMOS</v>
          </cell>
        </row>
        <row r="430">
          <cell r="H430">
            <v>30465403</v>
          </cell>
          <cell r="I430" t="str">
            <v>RS</v>
          </cell>
          <cell r="J430" t="str">
            <v>LOS MUERMOS</v>
          </cell>
        </row>
        <row r="431">
          <cell r="H431">
            <v>30131517</v>
          </cell>
          <cell r="I431" t="str">
            <v>RS</v>
          </cell>
          <cell r="J431" t="str">
            <v>COCHAMO</v>
          </cell>
        </row>
        <row r="432">
          <cell r="H432">
            <v>40000194</v>
          </cell>
          <cell r="I432" t="str">
            <v/>
          </cell>
          <cell r="J432" t="str">
            <v/>
          </cell>
        </row>
        <row r="433">
          <cell r="H433">
            <v>30304223</v>
          </cell>
          <cell r="I433" t="str">
            <v>RS</v>
          </cell>
          <cell r="J433" t="str">
            <v>CURACO DE VELEZ</v>
          </cell>
        </row>
        <row r="434">
          <cell r="H434">
            <v>30484973</v>
          </cell>
          <cell r="I434" t="str">
            <v/>
          </cell>
          <cell r="J434" t="str">
            <v>ANCUD</v>
          </cell>
        </row>
        <row r="435">
          <cell r="H435">
            <v>40004104</v>
          </cell>
          <cell r="I435" t="str">
            <v/>
          </cell>
          <cell r="J435" t="str">
            <v/>
          </cell>
        </row>
        <row r="436">
          <cell r="H436">
            <v>30471833</v>
          </cell>
          <cell r="I436" t="str">
            <v>RS</v>
          </cell>
          <cell r="J436" t="str">
            <v>CASTRO</v>
          </cell>
        </row>
        <row r="437">
          <cell r="H437">
            <v>30128028</v>
          </cell>
          <cell r="I437" t="str">
            <v>RS</v>
          </cell>
          <cell r="J437" t="str">
            <v/>
          </cell>
        </row>
        <row r="438">
          <cell r="H438">
            <v>40001341</v>
          </cell>
          <cell r="I438" t="str">
            <v/>
          </cell>
          <cell r="J438" t="str">
            <v>PUERTO OCTAY</v>
          </cell>
        </row>
        <row r="439">
          <cell r="H439">
            <v>30076574</v>
          </cell>
          <cell r="I439" t="str">
            <v>RS</v>
          </cell>
          <cell r="J439" t="str">
            <v>LLANQUIHUE</v>
          </cell>
        </row>
        <row r="440">
          <cell r="H440">
            <v>30389124</v>
          </cell>
          <cell r="I440" t="str">
            <v>RS</v>
          </cell>
          <cell r="J440" t="str">
            <v>PURRANQUE</v>
          </cell>
        </row>
        <row r="441">
          <cell r="H441">
            <v>30043744</v>
          </cell>
          <cell r="I441" t="str">
            <v>RS</v>
          </cell>
          <cell r="J441" t="str">
            <v>OSORNO</v>
          </cell>
        </row>
        <row r="442">
          <cell r="H442">
            <v>30154323</v>
          </cell>
          <cell r="I442" t="str">
            <v>RS</v>
          </cell>
          <cell r="J442" t="str">
            <v/>
          </cell>
        </row>
        <row r="443">
          <cell r="H443">
            <v>30350522</v>
          </cell>
          <cell r="I443" t="str">
            <v>RS</v>
          </cell>
          <cell r="J443" t="str">
            <v>CASTRO</v>
          </cell>
        </row>
        <row r="444">
          <cell r="H444">
            <v>40003699</v>
          </cell>
          <cell r="I444" t="str">
            <v/>
          </cell>
          <cell r="J444" t="str">
            <v>COCHAMO</v>
          </cell>
        </row>
        <row r="445">
          <cell r="H445">
            <v>30468189</v>
          </cell>
          <cell r="I445" t="str">
            <v/>
          </cell>
          <cell r="J445" t="str">
            <v/>
          </cell>
        </row>
        <row r="446">
          <cell r="H446">
            <v>30176622</v>
          </cell>
          <cell r="I446" t="str">
            <v/>
          </cell>
          <cell r="J446" t="str">
            <v/>
          </cell>
        </row>
        <row r="447">
          <cell r="H447">
            <v>30447978</v>
          </cell>
          <cell r="I447" t="str">
            <v/>
          </cell>
          <cell r="J447" t="str">
            <v/>
          </cell>
        </row>
        <row r="448">
          <cell r="H448">
            <v>30171923</v>
          </cell>
          <cell r="I448" t="str">
            <v>RS</v>
          </cell>
          <cell r="J448" t="str">
            <v>PURRANQUE</v>
          </cell>
        </row>
        <row r="449">
          <cell r="H449">
            <v>40005969</v>
          </cell>
          <cell r="I449" t="str">
            <v/>
          </cell>
          <cell r="J449" t="str">
            <v>PUERTO MONTT</v>
          </cell>
        </row>
        <row r="450">
          <cell r="H450">
            <v>30135078</v>
          </cell>
          <cell r="I450" t="str">
            <v>RS</v>
          </cell>
          <cell r="J450" t="str">
            <v>CHAITEN</v>
          </cell>
        </row>
        <row r="451">
          <cell r="H451">
            <v>30464765</v>
          </cell>
          <cell r="I451" t="str">
            <v/>
          </cell>
          <cell r="J451" t="str">
            <v/>
          </cell>
        </row>
        <row r="452">
          <cell r="H452">
            <v>30349931</v>
          </cell>
          <cell r="I452" t="str">
            <v/>
          </cell>
          <cell r="J452" t="str">
            <v>HUALAIHUE</v>
          </cell>
        </row>
        <row r="453">
          <cell r="H453">
            <v>30220122</v>
          </cell>
          <cell r="I453" t="str">
            <v/>
          </cell>
          <cell r="J453" t="str">
            <v>LOS MUERMOS</v>
          </cell>
        </row>
        <row r="454">
          <cell r="H454">
            <v>30484307</v>
          </cell>
          <cell r="I454" t="str">
            <v/>
          </cell>
          <cell r="J454" t="str">
            <v>CASTRO</v>
          </cell>
        </row>
        <row r="455">
          <cell r="H455">
            <v>40001654</v>
          </cell>
          <cell r="I455" t="str">
            <v/>
          </cell>
          <cell r="J455" t="str">
            <v>ANCUD</v>
          </cell>
        </row>
        <row r="456">
          <cell r="H456">
            <v>40003386</v>
          </cell>
          <cell r="I456" t="str">
            <v/>
          </cell>
          <cell r="J456" t="str">
            <v>CASTRO</v>
          </cell>
        </row>
        <row r="457">
          <cell r="H457">
            <v>30428525</v>
          </cell>
          <cell r="I457" t="str">
            <v/>
          </cell>
          <cell r="J457" t="str">
            <v>QUELLON</v>
          </cell>
        </row>
        <row r="458">
          <cell r="H458">
            <v>30076518</v>
          </cell>
          <cell r="I458" t="str">
            <v>OT</v>
          </cell>
          <cell r="J458" t="str">
            <v/>
          </cell>
        </row>
        <row r="459">
          <cell r="H459">
            <v>30080314</v>
          </cell>
          <cell r="I459" t="str">
            <v>RS</v>
          </cell>
          <cell r="J459" t="str">
            <v>ANCUD</v>
          </cell>
        </row>
        <row r="460">
          <cell r="H460">
            <v>30342976</v>
          </cell>
          <cell r="I460" t="str">
            <v/>
          </cell>
          <cell r="J460" t="str">
            <v>CHAITEN</v>
          </cell>
        </row>
        <row r="461">
          <cell r="H461">
            <v>30063478</v>
          </cell>
          <cell r="I461" t="str">
            <v>RS</v>
          </cell>
          <cell r="J461" t="str">
            <v>PUERTO MONTT</v>
          </cell>
        </row>
        <row r="462">
          <cell r="H462">
            <v>30429525</v>
          </cell>
          <cell r="I462" t="str">
            <v>RS</v>
          </cell>
          <cell r="J462" t="str">
            <v>QUELLON</v>
          </cell>
        </row>
        <row r="463">
          <cell r="H463">
            <v>30395773</v>
          </cell>
          <cell r="I463" t="str">
            <v/>
          </cell>
          <cell r="J463" t="str">
            <v>MAULLIN</v>
          </cell>
        </row>
        <row r="464">
          <cell r="H464">
            <v>30341439</v>
          </cell>
          <cell r="I464" t="str">
            <v/>
          </cell>
          <cell r="J464" t="str">
            <v/>
          </cell>
        </row>
        <row r="465">
          <cell r="H465">
            <v>30488417</v>
          </cell>
          <cell r="I465" t="str">
            <v/>
          </cell>
          <cell r="J465" t="str">
            <v>PURRANQUE</v>
          </cell>
        </row>
        <row r="466">
          <cell r="H466">
            <v>30483223</v>
          </cell>
          <cell r="I466" t="str">
            <v/>
          </cell>
          <cell r="J466" t="str">
            <v>CHAITEN</v>
          </cell>
        </row>
        <row r="467">
          <cell r="H467">
            <v>40001381</v>
          </cell>
          <cell r="I467" t="str">
            <v/>
          </cell>
          <cell r="J467" t="str">
            <v>SAN PABLO</v>
          </cell>
        </row>
        <row r="468">
          <cell r="H468">
            <v>30286822</v>
          </cell>
          <cell r="I468" t="str">
            <v>RS</v>
          </cell>
          <cell r="J468" t="str">
            <v>CHAITEN</v>
          </cell>
        </row>
        <row r="469">
          <cell r="H469">
            <v>30310674</v>
          </cell>
          <cell r="I469" t="str">
            <v>RS</v>
          </cell>
          <cell r="J469" t="str">
            <v>CHONCHI</v>
          </cell>
        </row>
        <row r="470">
          <cell r="H470">
            <v>30341424</v>
          </cell>
          <cell r="I470" t="str">
            <v/>
          </cell>
          <cell r="J470" t="str">
            <v/>
          </cell>
        </row>
        <row r="471">
          <cell r="H471">
            <v>30482552</v>
          </cell>
          <cell r="I471" t="str">
            <v/>
          </cell>
          <cell r="J471" t="str">
            <v>PURRANQUE</v>
          </cell>
        </row>
        <row r="472">
          <cell r="H472">
            <v>30345125</v>
          </cell>
          <cell r="I472" t="str">
            <v/>
          </cell>
          <cell r="J472" t="str">
            <v/>
          </cell>
        </row>
        <row r="473">
          <cell r="H473">
            <v>30469438</v>
          </cell>
          <cell r="I473" t="str">
            <v>RS</v>
          </cell>
          <cell r="J473" t="str">
            <v>CHONCHI</v>
          </cell>
        </row>
        <row r="474">
          <cell r="H474">
            <v>20190549</v>
          </cell>
          <cell r="I474" t="str">
            <v>RS</v>
          </cell>
          <cell r="J474" t="str">
            <v>PUERTO MONTT</v>
          </cell>
        </row>
        <row r="475">
          <cell r="H475">
            <v>30134389</v>
          </cell>
          <cell r="I475" t="str">
            <v>RS</v>
          </cell>
          <cell r="J475" t="str">
            <v>SAN JUAN DE LA COSTA</v>
          </cell>
        </row>
        <row r="476">
          <cell r="H476">
            <v>30135059</v>
          </cell>
          <cell r="I476" t="str">
            <v>RS</v>
          </cell>
          <cell r="J476" t="str">
            <v/>
          </cell>
        </row>
        <row r="477">
          <cell r="H477">
            <v>40001257</v>
          </cell>
          <cell r="I477" t="str">
            <v/>
          </cell>
          <cell r="J477" t="str">
            <v>PUERTO OCTAY</v>
          </cell>
        </row>
        <row r="478">
          <cell r="H478">
            <v>40006007</v>
          </cell>
          <cell r="I478" t="str">
            <v/>
          </cell>
          <cell r="J478" t="str">
            <v/>
          </cell>
        </row>
        <row r="479">
          <cell r="H479">
            <v>30395422</v>
          </cell>
          <cell r="I479" t="str">
            <v/>
          </cell>
          <cell r="J479" t="str">
            <v>MAULLIN</v>
          </cell>
        </row>
        <row r="480">
          <cell r="H480">
            <v>30458322</v>
          </cell>
          <cell r="I480" t="str">
            <v/>
          </cell>
          <cell r="J480" t="str">
            <v/>
          </cell>
        </row>
        <row r="481">
          <cell r="H481">
            <v>30354128</v>
          </cell>
          <cell r="I481" t="str">
            <v>RS</v>
          </cell>
          <cell r="J481" t="str">
            <v>QUINCHAO</v>
          </cell>
        </row>
        <row r="482">
          <cell r="H482">
            <v>30073367</v>
          </cell>
          <cell r="I482" t="str">
            <v>RS</v>
          </cell>
          <cell r="J482" t="str">
            <v>PUERTO MONTT</v>
          </cell>
        </row>
        <row r="483">
          <cell r="H483">
            <v>40000840</v>
          </cell>
          <cell r="I483" t="str">
            <v/>
          </cell>
          <cell r="J483" t="str">
            <v/>
          </cell>
        </row>
        <row r="484">
          <cell r="H484">
            <v>30459352</v>
          </cell>
          <cell r="I484" t="str">
            <v>RS</v>
          </cell>
          <cell r="J484" t="str">
            <v>QUEILEN</v>
          </cell>
        </row>
        <row r="485">
          <cell r="H485">
            <v>30487287</v>
          </cell>
          <cell r="I485" t="str">
            <v/>
          </cell>
          <cell r="J485" t="str">
            <v>QUINCHAO</v>
          </cell>
        </row>
        <row r="486">
          <cell r="H486">
            <v>30458984</v>
          </cell>
          <cell r="I486" t="str">
            <v/>
          </cell>
          <cell r="J486" t="str">
            <v>LLANQUIHUE</v>
          </cell>
        </row>
        <row r="487">
          <cell r="H487">
            <v>40000639</v>
          </cell>
          <cell r="I487" t="str">
            <v/>
          </cell>
          <cell r="J487" t="str">
            <v>FUTALEUFU</v>
          </cell>
        </row>
        <row r="488">
          <cell r="H488">
            <v>30086050</v>
          </cell>
          <cell r="I488" t="str">
            <v>RS</v>
          </cell>
          <cell r="J488" t="str">
            <v>QUINCHAO</v>
          </cell>
        </row>
        <row r="489">
          <cell r="H489">
            <v>30080729</v>
          </cell>
          <cell r="I489" t="str">
            <v>RS</v>
          </cell>
          <cell r="J489" t="str">
            <v>PUERTO MONTT</v>
          </cell>
        </row>
        <row r="490">
          <cell r="H490">
            <v>30135830</v>
          </cell>
          <cell r="I490" t="str">
            <v/>
          </cell>
          <cell r="J490" t="str">
            <v/>
          </cell>
        </row>
        <row r="491">
          <cell r="H491">
            <v>30465403</v>
          </cell>
          <cell r="I491" t="str">
            <v/>
          </cell>
          <cell r="J491" t="str">
            <v>LOS MUERMOS</v>
          </cell>
        </row>
        <row r="492">
          <cell r="H492">
            <v>40004741</v>
          </cell>
          <cell r="I492" t="str">
            <v/>
          </cell>
          <cell r="J492" t="str">
            <v>PALENA</v>
          </cell>
        </row>
        <row r="493">
          <cell r="H493">
            <v>40005278</v>
          </cell>
          <cell r="I493" t="str">
            <v/>
          </cell>
          <cell r="J493" t="str">
            <v>PUERTO VARAS</v>
          </cell>
        </row>
        <row r="494">
          <cell r="H494">
            <v>40006229</v>
          </cell>
          <cell r="I494" t="str">
            <v/>
          </cell>
          <cell r="J494" t="str">
            <v>FRESIA</v>
          </cell>
        </row>
        <row r="495">
          <cell r="H495">
            <v>30427781</v>
          </cell>
          <cell r="I495" t="str">
            <v/>
          </cell>
          <cell r="J495" t="str">
            <v>CURACO DE VELEZ</v>
          </cell>
        </row>
        <row r="496">
          <cell r="H496">
            <v>30130451</v>
          </cell>
          <cell r="I496" t="str">
            <v>RS</v>
          </cell>
          <cell r="J496" t="str">
            <v>FRESIA</v>
          </cell>
        </row>
        <row r="497">
          <cell r="H497">
            <v>30322174</v>
          </cell>
          <cell r="I497" t="str">
            <v/>
          </cell>
          <cell r="J497" t="str">
            <v/>
          </cell>
        </row>
        <row r="498">
          <cell r="H498">
            <v>30277425</v>
          </cell>
          <cell r="I498" t="str">
            <v/>
          </cell>
          <cell r="J498" t="str">
            <v>HUALAIHUE</v>
          </cell>
        </row>
        <row r="499">
          <cell r="H499">
            <v>30342724</v>
          </cell>
          <cell r="I499" t="str">
            <v/>
          </cell>
          <cell r="J499" t="str">
            <v/>
          </cell>
        </row>
        <row r="500">
          <cell r="H500">
            <v>30482960</v>
          </cell>
          <cell r="I500" t="str">
            <v/>
          </cell>
          <cell r="J500" t="str">
            <v>PURRANQUE</v>
          </cell>
        </row>
        <row r="501">
          <cell r="H501">
            <v>30092736</v>
          </cell>
          <cell r="I501" t="str">
            <v>RS</v>
          </cell>
          <cell r="J501" t="str">
            <v/>
          </cell>
        </row>
        <row r="502">
          <cell r="H502">
            <v>30136310</v>
          </cell>
          <cell r="I502" t="str">
            <v>RS</v>
          </cell>
          <cell r="J502" t="str">
            <v/>
          </cell>
        </row>
        <row r="503">
          <cell r="H503">
            <v>30481304</v>
          </cell>
          <cell r="I503" t="str">
            <v>RS</v>
          </cell>
          <cell r="J503" t="str">
            <v>PUERTO MONTT</v>
          </cell>
        </row>
        <row r="504">
          <cell r="H504">
            <v>30465134</v>
          </cell>
          <cell r="I504" t="str">
            <v/>
          </cell>
          <cell r="J504" t="str">
            <v>CALBUCO</v>
          </cell>
        </row>
        <row r="505">
          <cell r="H505">
            <v>30384228</v>
          </cell>
          <cell r="I505" t="str">
            <v/>
          </cell>
          <cell r="J505" t="str">
            <v/>
          </cell>
        </row>
        <row r="506">
          <cell r="H506">
            <v>30087497</v>
          </cell>
          <cell r="I506" t="str">
            <v>RS</v>
          </cell>
          <cell r="J506" t="str">
            <v/>
          </cell>
        </row>
        <row r="507">
          <cell r="H507">
            <v>30458053</v>
          </cell>
          <cell r="I507" t="str">
            <v>RS</v>
          </cell>
          <cell r="J507" t="str">
            <v>PUERTO MONTT</v>
          </cell>
        </row>
        <row r="508">
          <cell r="H508">
            <v>40001362</v>
          </cell>
          <cell r="I508" t="str">
            <v/>
          </cell>
          <cell r="J508" t="str">
            <v>QUINCHAO</v>
          </cell>
        </row>
        <row r="509">
          <cell r="H509">
            <v>30488320</v>
          </cell>
          <cell r="I509" t="str">
            <v/>
          </cell>
          <cell r="J509" t="str">
            <v>PUERTO MONTT</v>
          </cell>
        </row>
        <row r="510">
          <cell r="H510">
            <v>30486915</v>
          </cell>
          <cell r="I510" t="str">
            <v/>
          </cell>
          <cell r="J510" t="str">
            <v>RIO NEGRO</v>
          </cell>
        </row>
        <row r="511">
          <cell r="H511">
            <v>30341329</v>
          </cell>
          <cell r="I511" t="str">
            <v/>
          </cell>
          <cell r="J511" t="str">
            <v/>
          </cell>
        </row>
        <row r="512">
          <cell r="H512">
            <v>30080507</v>
          </cell>
          <cell r="I512" t="str">
            <v/>
          </cell>
          <cell r="J512" t="str">
            <v>PUYEHUE</v>
          </cell>
        </row>
        <row r="513">
          <cell r="H513">
            <v>40000845</v>
          </cell>
          <cell r="I513" t="str">
            <v/>
          </cell>
          <cell r="J513" t="str">
            <v/>
          </cell>
        </row>
        <row r="514">
          <cell r="H514">
            <v>30428675</v>
          </cell>
          <cell r="I514" t="str">
            <v>OT</v>
          </cell>
          <cell r="J514" t="str">
            <v>COCHAMO</v>
          </cell>
        </row>
        <row r="515">
          <cell r="H515">
            <v>40004221</v>
          </cell>
          <cell r="I515" t="str">
            <v/>
          </cell>
          <cell r="J515" t="str">
            <v>LLANQUIHUE</v>
          </cell>
        </row>
        <row r="516">
          <cell r="H516">
            <v>40006175</v>
          </cell>
          <cell r="I516" t="str">
            <v/>
          </cell>
          <cell r="J516" t="str">
            <v>QUELLON</v>
          </cell>
        </row>
        <row r="517">
          <cell r="H517">
            <v>40000636</v>
          </cell>
          <cell r="I517" t="str">
            <v/>
          </cell>
          <cell r="J517" t="str">
            <v>PURRANQUE</v>
          </cell>
        </row>
        <row r="518">
          <cell r="H518">
            <v>40000704</v>
          </cell>
          <cell r="I518" t="str">
            <v/>
          </cell>
          <cell r="J518" t="str">
            <v/>
          </cell>
        </row>
        <row r="519">
          <cell r="H519">
            <v>30460276</v>
          </cell>
          <cell r="I519" t="str">
            <v>RS</v>
          </cell>
          <cell r="J519" t="str">
            <v/>
          </cell>
        </row>
        <row r="520">
          <cell r="H520">
            <v>30482313</v>
          </cell>
          <cell r="I520" t="str">
            <v/>
          </cell>
          <cell r="J520" t="str">
            <v/>
          </cell>
        </row>
        <row r="521">
          <cell r="H521">
            <v>40003435</v>
          </cell>
          <cell r="I521" t="str">
            <v>FI</v>
          </cell>
          <cell r="J521" t="str">
            <v>CHONCHI</v>
          </cell>
        </row>
        <row r="522">
          <cell r="H522">
            <v>30458561</v>
          </cell>
          <cell r="I522" t="str">
            <v/>
          </cell>
          <cell r="J522" t="str">
            <v>PURRANQUE</v>
          </cell>
        </row>
        <row r="523">
          <cell r="H523">
            <v>30487285</v>
          </cell>
          <cell r="I523" t="str">
            <v/>
          </cell>
          <cell r="J523" t="str">
            <v>DALCAHUE</v>
          </cell>
        </row>
        <row r="524">
          <cell r="H524">
            <v>40006096</v>
          </cell>
          <cell r="I524" t="str">
            <v/>
          </cell>
          <cell r="J524" t="str">
            <v>COCHAMO</v>
          </cell>
        </row>
        <row r="525">
          <cell r="H525">
            <v>30113704</v>
          </cell>
          <cell r="I525" t="str">
            <v/>
          </cell>
          <cell r="J525" t="str">
            <v/>
          </cell>
        </row>
        <row r="526">
          <cell r="H526">
            <v>30135374</v>
          </cell>
          <cell r="I526" t="str">
            <v/>
          </cell>
          <cell r="J526" t="str">
            <v>PUYEHUE</v>
          </cell>
        </row>
        <row r="527">
          <cell r="H527">
            <v>30122114</v>
          </cell>
          <cell r="I527" t="str">
            <v>FI</v>
          </cell>
          <cell r="J527" t="str">
            <v/>
          </cell>
        </row>
        <row r="528">
          <cell r="H528">
            <v>40003638</v>
          </cell>
          <cell r="I528" t="str">
            <v/>
          </cell>
          <cell r="J528" t="str">
            <v>QUEMCHI</v>
          </cell>
        </row>
        <row r="529">
          <cell r="H529">
            <v>30131861</v>
          </cell>
          <cell r="I529" t="str">
            <v>RS</v>
          </cell>
          <cell r="J529" t="str">
            <v/>
          </cell>
        </row>
        <row r="530">
          <cell r="H530">
            <v>30064230</v>
          </cell>
          <cell r="I530" t="str">
            <v>RS</v>
          </cell>
          <cell r="J530" t="str">
            <v>PUERTO VARAS</v>
          </cell>
        </row>
        <row r="531">
          <cell r="H531">
            <v>30485255</v>
          </cell>
          <cell r="I531" t="str">
            <v/>
          </cell>
          <cell r="J531" t="str">
            <v>MAULLIN</v>
          </cell>
        </row>
        <row r="532">
          <cell r="H532">
            <v>40000453</v>
          </cell>
          <cell r="I532" t="str">
            <v/>
          </cell>
          <cell r="J532" t="str">
            <v>ANCUD</v>
          </cell>
        </row>
        <row r="533">
          <cell r="H533">
            <v>30121316</v>
          </cell>
          <cell r="I533" t="str">
            <v/>
          </cell>
          <cell r="J533" t="str">
            <v/>
          </cell>
        </row>
        <row r="534">
          <cell r="H534">
            <v>40001260</v>
          </cell>
          <cell r="I534" t="str">
            <v/>
          </cell>
          <cell r="J534" t="str">
            <v>PUERTO OCTAY</v>
          </cell>
        </row>
        <row r="535">
          <cell r="H535">
            <v>30110401</v>
          </cell>
          <cell r="I535" t="str">
            <v/>
          </cell>
          <cell r="J535" t="str">
            <v>SAN JUAN DE LA COSTA</v>
          </cell>
        </row>
        <row r="536">
          <cell r="H536">
            <v>40006031</v>
          </cell>
          <cell r="I536" t="str">
            <v/>
          </cell>
          <cell r="J536" t="str">
            <v>PUERTO MONTT</v>
          </cell>
        </row>
        <row r="537">
          <cell r="H537">
            <v>40006166</v>
          </cell>
          <cell r="I537" t="str">
            <v/>
          </cell>
          <cell r="J537" t="str">
            <v>QUELLON</v>
          </cell>
        </row>
        <row r="538">
          <cell r="H538">
            <v>40005805</v>
          </cell>
          <cell r="I538" t="str">
            <v/>
          </cell>
          <cell r="J538" t="str">
            <v>PUERTO MONTT</v>
          </cell>
        </row>
        <row r="539">
          <cell r="H539">
            <v>40006150</v>
          </cell>
          <cell r="I539" t="str">
            <v/>
          </cell>
          <cell r="J539" t="str">
            <v>PUERTO MONTT</v>
          </cell>
        </row>
        <row r="540">
          <cell r="H540">
            <v>30035122</v>
          </cell>
          <cell r="I540" t="str">
            <v/>
          </cell>
          <cell r="J540" t="str">
            <v>ANCUD</v>
          </cell>
        </row>
        <row r="541">
          <cell r="H541">
            <v>30047349</v>
          </cell>
          <cell r="I541" t="str">
            <v>RS</v>
          </cell>
          <cell r="J541" t="str">
            <v>COCHAMO</v>
          </cell>
        </row>
        <row r="542">
          <cell r="H542">
            <v>30464752</v>
          </cell>
          <cell r="I542" t="str">
            <v>RS</v>
          </cell>
          <cell r="J542" t="str">
            <v>CASTRO</v>
          </cell>
        </row>
        <row r="543">
          <cell r="H543">
            <v>30486270</v>
          </cell>
          <cell r="I543" t="str">
            <v/>
          </cell>
          <cell r="J543" t="str">
            <v>CASTRO</v>
          </cell>
        </row>
        <row r="544">
          <cell r="H544">
            <v>40006255</v>
          </cell>
          <cell r="I544" t="str">
            <v/>
          </cell>
          <cell r="J544" t="str">
            <v>FRESIA</v>
          </cell>
        </row>
        <row r="545">
          <cell r="H545">
            <v>30095333</v>
          </cell>
          <cell r="I545" t="str">
            <v>RS</v>
          </cell>
          <cell r="J545" t="str">
            <v>CURACO DE VELEZ</v>
          </cell>
        </row>
        <row r="546">
          <cell r="H546">
            <v>30375772</v>
          </cell>
          <cell r="I546" t="str">
            <v/>
          </cell>
          <cell r="J546" t="str">
            <v>QUELLON</v>
          </cell>
        </row>
        <row r="547">
          <cell r="H547">
            <v>30402825</v>
          </cell>
          <cell r="I547" t="str">
            <v>RS</v>
          </cell>
          <cell r="J547" t="str">
            <v/>
          </cell>
        </row>
        <row r="548">
          <cell r="H548">
            <v>30485156</v>
          </cell>
          <cell r="I548" t="str">
            <v/>
          </cell>
          <cell r="J548" t="str">
            <v>FRUTILLAR</v>
          </cell>
        </row>
        <row r="549">
          <cell r="H549">
            <v>40006207</v>
          </cell>
          <cell r="I549" t="str">
            <v/>
          </cell>
          <cell r="J549" t="str">
            <v>QUELLON</v>
          </cell>
        </row>
        <row r="550">
          <cell r="H550">
            <v>40000847</v>
          </cell>
          <cell r="I550" t="str">
            <v/>
          </cell>
          <cell r="J550" t="str">
            <v>PALENA</v>
          </cell>
        </row>
        <row r="551">
          <cell r="H551">
            <v>30132238</v>
          </cell>
          <cell r="I551" t="str">
            <v>RS</v>
          </cell>
          <cell r="J551" t="str">
            <v>OSORNO</v>
          </cell>
        </row>
        <row r="552">
          <cell r="H552">
            <v>30136317</v>
          </cell>
          <cell r="I552" t="str">
            <v/>
          </cell>
          <cell r="J552" t="str">
            <v/>
          </cell>
        </row>
        <row r="553">
          <cell r="H553">
            <v>40001044</v>
          </cell>
          <cell r="I553" t="str">
            <v/>
          </cell>
          <cell r="J553" t="str">
            <v/>
          </cell>
        </row>
        <row r="554">
          <cell r="H554">
            <v>40005949</v>
          </cell>
          <cell r="I554" t="str">
            <v/>
          </cell>
          <cell r="J554" t="str">
            <v>PUERTO MONTT</v>
          </cell>
        </row>
        <row r="555">
          <cell r="H555">
            <v>40001950</v>
          </cell>
          <cell r="I555" t="str">
            <v/>
          </cell>
          <cell r="J555" t="str">
            <v>QUELLON</v>
          </cell>
        </row>
        <row r="556">
          <cell r="H556">
            <v>30070862</v>
          </cell>
          <cell r="I556" t="str">
            <v>RS</v>
          </cell>
          <cell r="J556" t="str">
            <v>OSORNO</v>
          </cell>
        </row>
        <row r="557">
          <cell r="H557">
            <v>30485060</v>
          </cell>
          <cell r="I557" t="str">
            <v/>
          </cell>
          <cell r="J557" t="str">
            <v/>
          </cell>
        </row>
        <row r="558">
          <cell r="H558">
            <v>30122072</v>
          </cell>
          <cell r="I558" t="str">
            <v>RS</v>
          </cell>
          <cell r="J558" t="str">
            <v>PUERTO MONTT</v>
          </cell>
        </row>
        <row r="559">
          <cell r="H559">
            <v>30137152</v>
          </cell>
          <cell r="I559" t="str">
            <v/>
          </cell>
          <cell r="J559" t="str">
            <v/>
          </cell>
        </row>
        <row r="560">
          <cell r="H560">
            <v>30484443</v>
          </cell>
          <cell r="I560" t="str">
            <v/>
          </cell>
          <cell r="J560" t="str">
            <v>CHONCHI</v>
          </cell>
        </row>
        <row r="561">
          <cell r="H561">
            <v>30429524</v>
          </cell>
          <cell r="I561" t="str">
            <v>RS</v>
          </cell>
          <cell r="J561" t="str">
            <v>ANCUD</v>
          </cell>
        </row>
        <row r="562">
          <cell r="H562">
            <v>40005578</v>
          </cell>
          <cell r="I562" t="str">
            <v/>
          </cell>
          <cell r="J562" t="str">
            <v>PUERTO VARAS</v>
          </cell>
        </row>
        <row r="563">
          <cell r="H563">
            <v>40003228</v>
          </cell>
          <cell r="I563" t="str">
            <v/>
          </cell>
          <cell r="J563" t="str">
            <v>MAULLIN</v>
          </cell>
        </row>
        <row r="564">
          <cell r="H564">
            <v>30077934</v>
          </cell>
          <cell r="I564" t="str">
            <v>RS</v>
          </cell>
          <cell r="J564" t="str">
            <v>FRUTILLAR</v>
          </cell>
        </row>
        <row r="565">
          <cell r="H565">
            <v>30488357</v>
          </cell>
          <cell r="I565" t="str">
            <v/>
          </cell>
          <cell r="J565" t="str">
            <v>QUELLON</v>
          </cell>
        </row>
        <row r="566">
          <cell r="H566">
            <v>30398175</v>
          </cell>
          <cell r="I566" t="str">
            <v>RS</v>
          </cell>
          <cell r="J566" t="str">
            <v/>
          </cell>
        </row>
        <row r="567">
          <cell r="H567">
            <v>30465984</v>
          </cell>
          <cell r="I567" t="str">
            <v/>
          </cell>
          <cell r="J567" t="str">
            <v>PUERTO VARAS</v>
          </cell>
        </row>
        <row r="568">
          <cell r="H568">
            <v>30483763</v>
          </cell>
          <cell r="I568" t="str">
            <v/>
          </cell>
          <cell r="J568" t="str">
            <v/>
          </cell>
        </row>
        <row r="569">
          <cell r="H569">
            <v>30386724</v>
          </cell>
          <cell r="I569" t="str">
            <v>RS</v>
          </cell>
          <cell r="J569" t="str">
            <v>OSORNO</v>
          </cell>
        </row>
        <row r="570">
          <cell r="H570">
            <v>40004453</v>
          </cell>
          <cell r="I570" t="str">
            <v/>
          </cell>
          <cell r="J570" t="str">
            <v>COCHAMO</v>
          </cell>
        </row>
        <row r="571">
          <cell r="H571">
            <v>30459317</v>
          </cell>
          <cell r="I571" t="str">
            <v/>
          </cell>
          <cell r="J571" t="str">
            <v/>
          </cell>
        </row>
        <row r="572">
          <cell r="H572">
            <v>40004037</v>
          </cell>
          <cell r="I572" t="str">
            <v/>
          </cell>
          <cell r="J572" t="str">
            <v>FRUTILLAR</v>
          </cell>
        </row>
        <row r="573">
          <cell r="H573">
            <v>30083335</v>
          </cell>
          <cell r="I573" t="str">
            <v>RS</v>
          </cell>
          <cell r="J573" t="str">
            <v>QUELLON</v>
          </cell>
        </row>
        <row r="574">
          <cell r="H574">
            <v>30134380</v>
          </cell>
          <cell r="I574" t="str">
            <v>RS</v>
          </cell>
          <cell r="J574" t="str">
            <v>MAULLIN</v>
          </cell>
        </row>
        <row r="575">
          <cell r="H575">
            <v>40000921</v>
          </cell>
          <cell r="I575" t="str">
            <v/>
          </cell>
          <cell r="J575" t="str">
            <v/>
          </cell>
        </row>
        <row r="576">
          <cell r="H576">
            <v>30185572</v>
          </cell>
          <cell r="I576" t="str">
            <v>RS</v>
          </cell>
          <cell r="J576" t="str">
            <v>QUEMCHI</v>
          </cell>
        </row>
        <row r="577">
          <cell r="H577">
            <v>30484454</v>
          </cell>
          <cell r="I577" t="str">
            <v>RS</v>
          </cell>
          <cell r="J577" t="str">
            <v>CHONCHI</v>
          </cell>
        </row>
        <row r="578">
          <cell r="H578">
            <v>30483851</v>
          </cell>
          <cell r="I578" t="str">
            <v/>
          </cell>
          <cell r="J578" t="str">
            <v>PUERTO OCTAY</v>
          </cell>
        </row>
        <row r="579">
          <cell r="H579">
            <v>30291173</v>
          </cell>
          <cell r="I579" t="str">
            <v>RS</v>
          </cell>
          <cell r="J579" t="str">
            <v>PUERTO MONTT</v>
          </cell>
        </row>
        <row r="580">
          <cell r="H580">
            <v>30103375</v>
          </cell>
          <cell r="I580" t="str">
            <v/>
          </cell>
          <cell r="J580" t="str">
            <v>QUINCHAO</v>
          </cell>
        </row>
        <row r="581">
          <cell r="H581">
            <v>30135731</v>
          </cell>
          <cell r="I581" t="str">
            <v/>
          </cell>
          <cell r="J581" t="str">
            <v>CURACO DE VELEZ</v>
          </cell>
        </row>
        <row r="582">
          <cell r="H582">
            <v>30463022</v>
          </cell>
          <cell r="I582" t="str">
            <v/>
          </cell>
          <cell r="J582" t="str">
            <v>CALBUCO</v>
          </cell>
        </row>
        <row r="583">
          <cell r="H583">
            <v>30481110</v>
          </cell>
          <cell r="I583" t="str">
            <v/>
          </cell>
          <cell r="J583" t="str">
            <v>PUERTO MONTT</v>
          </cell>
        </row>
        <row r="584">
          <cell r="H584">
            <v>40003675</v>
          </cell>
          <cell r="I584" t="str">
            <v/>
          </cell>
          <cell r="J584" t="str">
            <v>CHAITEN</v>
          </cell>
        </row>
        <row r="585">
          <cell r="H585">
            <v>30077182</v>
          </cell>
          <cell r="I585" t="str">
            <v>RS</v>
          </cell>
          <cell r="J585" t="str">
            <v>PUERTO VARAS</v>
          </cell>
        </row>
        <row r="586">
          <cell r="H586">
            <v>40001253</v>
          </cell>
          <cell r="I586" t="str">
            <v/>
          </cell>
          <cell r="J586" t="str">
            <v>PUERTO OCTAY</v>
          </cell>
        </row>
        <row r="587">
          <cell r="H587">
            <v>30442072</v>
          </cell>
          <cell r="I587" t="str">
            <v/>
          </cell>
          <cell r="J587" t="str">
            <v>CASTRO</v>
          </cell>
        </row>
        <row r="588">
          <cell r="H588">
            <v>40003076</v>
          </cell>
          <cell r="I588" t="str">
            <v/>
          </cell>
          <cell r="J588" t="str">
            <v>CALBUCO</v>
          </cell>
        </row>
        <row r="589">
          <cell r="H589">
            <v>30485160</v>
          </cell>
          <cell r="I589" t="str">
            <v/>
          </cell>
          <cell r="J589" t="str">
            <v>PUQUELDON</v>
          </cell>
        </row>
        <row r="590">
          <cell r="H590">
            <v>30397335</v>
          </cell>
          <cell r="I590" t="str">
            <v>RS</v>
          </cell>
          <cell r="J590" t="str">
            <v>PURRANQUE</v>
          </cell>
        </row>
        <row r="591">
          <cell r="H591">
            <v>30485157</v>
          </cell>
          <cell r="I591" t="str">
            <v/>
          </cell>
          <cell r="J591" t="str">
            <v>FRUTILLAR</v>
          </cell>
        </row>
        <row r="592">
          <cell r="H592">
            <v>30484051</v>
          </cell>
          <cell r="I592" t="str">
            <v>RS</v>
          </cell>
          <cell r="J592" t="str">
            <v/>
          </cell>
        </row>
        <row r="593">
          <cell r="H593">
            <v>30484061</v>
          </cell>
          <cell r="I593" t="str">
            <v/>
          </cell>
          <cell r="J593" t="str">
            <v/>
          </cell>
        </row>
        <row r="594">
          <cell r="H594">
            <v>30485133</v>
          </cell>
          <cell r="I594" t="str">
            <v/>
          </cell>
          <cell r="J594" t="str">
            <v>FRUTILLAR</v>
          </cell>
        </row>
        <row r="595">
          <cell r="H595">
            <v>30484100</v>
          </cell>
          <cell r="I595" t="str">
            <v>RS</v>
          </cell>
          <cell r="J595" t="str">
            <v/>
          </cell>
        </row>
        <row r="596">
          <cell r="H596">
            <v>40003658</v>
          </cell>
          <cell r="I596" t="str">
            <v/>
          </cell>
          <cell r="J596" t="str">
            <v>QUINCHAO</v>
          </cell>
        </row>
        <row r="597">
          <cell r="H597">
            <v>30115295</v>
          </cell>
          <cell r="I597" t="str">
            <v>RS</v>
          </cell>
          <cell r="J597" t="str">
            <v>PALENA</v>
          </cell>
        </row>
        <row r="598">
          <cell r="H598">
            <v>30384429</v>
          </cell>
          <cell r="I598" t="str">
            <v>FI</v>
          </cell>
          <cell r="J598" t="str">
            <v/>
          </cell>
        </row>
        <row r="599">
          <cell r="H599">
            <v>30463648</v>
          </cell>
          <cell r="I599" t="str">
            <v>RS</v>
          </cell>
          <cell r="J599" t="str">
            <v>PUERTO MONTT</v>
          </cell>
        </row>
        <row r="600">
          <cell r="H600">
            <v>30407973</v>
          </cell>
          <cell r="I600" t="str">
            <v>RS</v>
          </cell>
          <cell r="J600" t="str">
            <v/>
          </cell>
        </row>
        <row r="601">
          <cell r="H601">
            <v>30066206</v>
          </cell>
          <cell r="I601" t="str">
            <v>RS</v>
          </cell>
          <cell r="J601" t="str">
            <v/>
          </cell>
        </row>
        <row r="602">
          <cell r="H602">
            <v>30124378</v>
          </cell>
          <cell r="I602" t="str">
            <v/>
          </cell>
          <cell r="J602" t="str">
            <v>SAN JUAN DE LA COSTA</v>
          </cell>
        </row>
        <row r="603">
          <cell r="H603">
            <v>30134514</v>
          </cell>
          <cell r="I603" t="str">
            <v/>
          </cell>
          <cell r="J603" t="str">
            <v>SAN JUAN DE LA COSTA</v>
          </cell>
        </row>
        <row r="604">
          <cell r="H604">
            <v>30127010</v>
          </cell>
          <cell r="I604" t="str">
            <v/>
          </cell>
          <cell r="J604" t="str">
            <v>PUERTO MONTT</v>
          </cell>
        </row>
        <row r="605">
          <cell r="H605">
            <v>30376623</v>
          </cell>
          <cell r="I605" t="str">
            <v>RS</v>
          </cell>
          <cell r="J605" t="str">
            <v>PUERTO MONTT</v>
          </cell>
        </row>
        <row r="606">
          <cell r="H606">
            <v>30485470</v>
          </cell>
          <cell r="I606" t="str">
            <v/>
          </cell>
          <cell r="J606" t="str">
            <v>QUEILEN</v>
          </cell>
        </row>
        <row r="607">
          <cell r="H607">
            <v>30135233</v>
          </cell>
          <cell r="I607" t="str">
            <v/>
          </cell>
          <cell r="J607" t="str">
            <v>PALENA</v>
          </cell>
        </row>
        <row r="608">
          <cell r="H608">
            <v>30485471</v>
          </cell>
          <cell r="I608" t="str">
            <v/>
          </cell>
          <cell r="J608" t="str">
            <v>QUEILEN</v>
          </cell>
        </row>
        <row r="609">
          <cell r="H609">
            <v>30134389</v>
          </cell>
          <cell r="I609" t="str">
            <v>RS</v>
          </cell>
          <cell r="J609" t="str">
            <v>SAN JUAN DE LA COSTA</v>
          </cell>
        </row>
        <row r="610">
          <cell r="H610">
            <v>30464699</v>
          </cell>
          <cell r="I610" t="str">
            <v/>
          </cell>
          <cell r="J610" t="str">
            <v>OSORNO</v>
          </cell>
        </row>
        <row r="611">
          <cell r="H611">
            <v>30352422</v>
          </cell>
          <cell r="I611" t="str">
            <v>RS</v>
          </cell>
          <cell r="J611" t="str">
            <v>ANCUD</v>
          </cell>
        </row>
        <row r="612">
          <cell r="H612">
            <v>30071949</v>
          </cell>
          <cell r="I612" t="str">
            <v>RS</v>
          </cell>
          <cell r="J612" t="str">
            <v>QUEILEN</v>
          </cell>
        </row>
        <row r="613">
          <cell r="H613">
            <v>30460140</v>
          </cell>
          <cell r="I613" t="str">
            <v/>
          </cell>
          <cell r="J613" t="str">
            <v/>
          </cell>
        </row>
        <row r="614">
          <cell r="H614">
            <v>30484364</v>
          </cell>
          <cell r="I614" t="str">
            <v/>
          </cell>
          <cell r="J614" t="str">
            <v/>
          </cell>
        </row>
        <row r="615">
          <cell r="H615">
            <v>30199074</v>
          </cell>
          <cell r="I615" t="str">
            <v>RS</v>
          </cell>
          <cell r="J615" t="str">
            <v>PUERTO MONTT</v>
          </cell>
        </row>
        <row r="616">
          <cell r="H616">
            <v>30355425</v>
          </cell>
          <cell r="I616" t="str">
            <v/>
          </cell>
          <cell r="J616" t="str">
            <v>RIO NEGRO</v>
          </cell>
        </row>
        <row r="617">
          <cell r="H617">
            <v>40005676</v>
          </cell>
          <cell r="I617" t="str">
            <v/>
          </cell>
          <cell r="J617" t="str">
            <v/>
          </cell>
        </row>
        <row r="618">
          <cell r="H618">
            <v>30468189</v>
          </cell>
          <cell r="I618" t="str">
            <v/>
          </cell>
          <cell r="J618" t="str">
            <v/>
          </cell>
        </row>
        <row r="619">
          <cell r="H619">
            <v>30486003</v>
          </cell>
          <cell r="I619" t="str">
            <v/>
          </cell>
          <cell r="J619" t="str">
            <v>CASTRO</v>
          </cell>
        </row>
        <row r="620">
          <cell r="H620">
            <v>30409780</v>
          </cell>
          <cell r="I620" t="str">
            <v>RS</v>
          </cell>
          <cell r="J620" t="str">
            <v/>
          </cell>
        </row>
        <row r="621">
          <cell r="H621">
            <v>30485098</v>
          </cell>
          <cell r="I621" t="str">
            <v/>
          </cell>
          <cell r="J621" t="str">
            <v/>
          </cell>
        </row>
        <row r="622">
          <cell r="H622">
            <v>30488831</v>
          </cell>
          <cell r="I622" t="str">
            <v/>
          </cell>
          <cell r="J622" t="str">
            <v>PUERTO OCTAY</v>
          </cell>
        </row>
        <row r="623">
          <cell r="H623">
            <v>30488426</v>
          </cell>
          <cell r="I623" t="str">
            <v>OT</v>
          </cell>
          <cell r="J623" t="str">
            <v>QUELLON</v>
          </cell>
        </row>
        <row r="624">
          <cell r="H624">
            <v>30116040</v>
          </cell>
          <cell r="I624" t="str">
            <v>RS</v>
          </cell>
          <cell r="J624" t="str">
            <v>PALENA</v>
          </cell>
        </row>
        <row r="625">
          <cell r="H625">
            <v>30062818</v>
          </cell>
          <cell r="I625" t="str">
            <v>RS</v>
          </cell>
          <cell r="J625" t="str">
            <v>OSORNO</v>
          </cell>
        </row>
        <row r="626">
          <cell r="H626">
            <v>30124002</v>
          </cell>
          <cell r="I626" t="str">
            <v>RS</v>
          </cell>
          <cell r="J626" t="str">
            <v>PUERTO OCTAY</v>
          </cell>
        </row>
        <row r="627">
          <cell r="H627">
            <v>30376572</v>
          </cell>
          <cell r="I627" t="str">
            <v/>
          </cell>
          <cell r="J627" t="str">
            <v>PUERTO MONTT</v>
          </cell>
        </row>
        <row r="628">
          <cell r="H628">
            <v>30134836</v>
          </cell>
          <cell r="I628" t="str">
            <v/>
          </cell>
          <cell r="J628" t="str">
            <v>OSORNO</v>
          </cell>
        </row>
        <row r="629">
          <cell r="H629">
            <v>40003897</v>
          </cell>
          <cell r="I629" t="str">
            <v/>
          </cell>
          <cell r="J629" t="str">
            <v>PUERTO MONTT</v>
          </cell>
        </row>
        <row r="630">
          <cell r="H630">
            <v>30481310</v>
          </cell>
          <cell r="I630" t="str">
            <v/>
          </cell>
          <cell r="J630" t="str">
            <v/>
          </cell>
        </row>
        <row r="631">
          <cell r="H631">
            <v>40000178</v>
          </cell>
          <cell r="I631" t="str">
            <v>OT</v>
          </cell>
          <cell r="J631" t="str">
            <v>QUELLON</v>
          </cell>
        </row>
        <row r="632">
          <cell r="H632">
            <v>30086815</v>
          </cell>
          <cell r="I632" t="str">
            <v>RS</v>
          </cell>
          <cell r="J632" t="str">
            <v>OSORNO</v>
          </cell>
        </row>
        <row r="633">
          <cell r="H633">
            <v>30361477</v>
          </cell>
          <cell r="I633" t="str">
            <v/>
          </cell>
          <cell r="J633" t="str">
            <v>HUALAIHUE</v>
          </cell>
        </row>
        <row r="634">
          <cell r="H634">
            <v>30219228</v>
          </cell>
          <cell r="I634" t="str">
            <v/>
          </cell>
          <cell r="J634" t="str">
            <v>FRUTILLAR</v>
          </cell>
        </row>
        <row r="635">
          <cell r="H635">
            <v>40003647</v>
          </cell>
          <cell r="I635" t="str">
            <v/>
          </cell>
          <cell r="J635" t="str">
            <v>CURACO DE VELEZ</v>
          </cell>
        </row>
        <row r="636">
          <cell r="H636">
            <v>40003324</v>
          </cell>
          <cell r="I636" t="str">
            <v/>
          </cell>
          <cell r="J636" t="str">
            <v>QUELLON</v>
          </cell>
        </row>
        <row r="637">
          <cell r="H637">
            <v>30361529</v>
          </cell>
          <cell r="I637" t="str">
            <v/>
          </cell>
          <cell r="J637" t="str">
            <v>LOS MUERMOS</v>
          </cell>
        </row>
        <row r="638">
          <cell r="H638">
            <v>30342773</v>
          </cell>
          <cell r="I638" t="str">
            <v>RS</v>
          </cell>
          <cell r="J638" t="str">
            <v>COCHAMO</v>
          </cell>
        </row>
        <row r="639">
          <cell r="H639">
            <v>30130819</v>
          </cell>
          <cell r="I639" t="str">
            <v/>
          </cell>
          <cell r="J639" t="str">
            <v>QUINCHAO</v>
          </cell>
        </row>
        <row r="640">
          <cell r="H640">
            <v>40002877</v>
          </cell>
          <cell r="I640" t="str">
            <v/>
          </cell>
          <cell r="J640" t="str">
            <v>CASTRO</v>
          </cell>
        </row>
        <row r="641">
          <cell r="H641">
            <v>40004179</v>
          </cell>
          <cell r="I641" t="str">
            <v/>
          </cell>
          <cell r="J641" t="str">
            <v>FUTALEUFU</v>
          </cell>
        </row>
        <row r="642">
          <cell r="H642">
            <v>30483429</v>
          </cell>
          <cell r="I642" t="str">
            <v/>
          </cell>
          <cell r="J642" t="str">
            <v>CURACO DE VELEZ</v>
          </cell>
        </row>
        <row r="643">
          <cell r="H643">
            <v>30341325</v>
          </cell>
          <cell r="I643" t="str">
            <v/>
          </cell>
          <cell r="J643" t="str">
            <v/>
          </cell>
        </row>
        <row r="644">
          <cell r="H644">
            <v>30158072</v>
          </cell>
          <cell r="I644" t="str">
            <v>RS</v>
          </cell>
          <cell r="J644" t="str">
            <v>PUERTO OCTAY</v>
          </cell>
        </row>
        <row r="645">
          <cell r="H645">
            <v>30343724</v>
          </cell>
          <cell r="I645" t="str">
            <v/>
          </cell>
          <cell r="J645" t="str">
            <v/>
          </cell>
        </row>
        <row r="646">
          <cell r="H646">
            <v>20086686</v>
          </cell>
          <cell r="I646" t="str">
            <v>RS</v>
          </cell>
          <cell r="J646" t="str">
            <v>CALBUCO</v>
          </cell>
        </row>
        <row r="647">
          <cell r="H647">
            <v>30332172</v>
          </cell>
          <cell r="I647" t="str">
            <v/>
          </cell>
          <cell r="J647" t="str">
            <v/>
          </cell>
        </row>
        <row r="648">
          <cell r="H648">
            <v>30481457</v>
          </cell>
          <cell r="I648" t="str">
            <v/>
          </cell>
          <cell r="J648" t="str">
            <v>PUERTO MONTT</v>
          </cell>
        </row>
        <row r="649">
          <cell r="H649">
            <v>40003404</v>
          </cell>
          <cell r="I649" t="str">
            <v/>
          </cell>
          <cell r="J649" t="str">
            <v>RIO NEGRO</v>
          </cell>
        </row>
        <row r="650">
          <cell r="H650">
            <v>40000143</v>
          </cell>
          <cell r="I650" t="str">
            <v/>
          </cell>
          <cell r="J650" t="str">
            <v>ANCUD</v>
          </cell>
        </row>
        <row r="651">
          <cell r="H651">
            <v>40000985</v>
          </cell>
          <cell r="I651" t="str">
            <v/>
          </cell>
          <cell r="J651" t="str">
            <v>SAN PABLO</v>
          </cell>
        </row>
        <row r="652">
          <cell r="H652">
            <v>40001354</v>
          </cell>
          <cell r="I652" t="str">
            <v/>
          </cell>
          <cell r="J652" t="str">
            <v>PUYEHUE</v>
          </cell>
        </row>
        <row r="653">
          <cell r="H653">
            <v>30137258</v>
          </cell>
          <cell r="I653" t="str">
            <v/>
          </cell>
          <cell r="J653" t="str">
            <v>QUEMCHI</v>
          </cell>
        </row>
        <row r="654">
          <cell r="H654">
            <v>30082794</v>
          </cell>
          <cell r="I654" t="str">
            <v>RS</v>
          </cell>
          <cell r="J654" t="str">
            <v>QUELLON</v>
          </cell>
        </row>
        <row r="655">
          <cell r="H655">
            <v>30476333</v>
          </cell>
          <cell r="I655" t="str">
            <v/>
          </cell>
          <cell r="J655" t="str">
            <v>ANCUD</v>
          </cell>
        </row>
        <row r="656">
          <cell r="H656">
            <v>40005767</v>
          </cell>
          <cell r="I656" t="str">
            <v/>
          </cell>
          <cell r="J656" t="str">
            <v>HUALAIHUE</v>
          </cell>
        </row>
        <row r="657">
          <cell r="H657">
            <v>40005125</v>
          </cell>
          <cell r="I657" t="str">
            <v/>
          </cell>
          <cell r="J657" t="str">
            <v>PUERTO MONTT</v>
          </cell>
        </row>
        <row r="658">
          <cell r="H658">
            <v>30134462</v>
          </cell>
          <cell r="I658" t="str">
            <v/>
          </cell>
          <cell r="J658" t="str">
            <v>PUERTO MONTT</v>
          </cell>
        </row>
        <row r="659">
          <cell r="H659">
            <v>40000611</v>
          </cell>
          <cell r="I659" t="str">
            <v/>
          </cell>
          <cell r="J659" t="str">
            <v>PURRANQUE</v>
          </cell>
        </row>
        <row r="660">
          <cell r="H660">
            <v>30291172</v>
          </cell>
          <cell r="I660" t="str">
            <v>RE</v>
          </cell>
          <cell r="J660" t="str">
            <v>FRUTILLAR</v>
          </cell>
        </row>
        <row r="661">
          <cell r="H661">
            <v>30371672</v>
          </cell>
          <cell r="I661" t="str">
            <v/>
          </cell>
          <cell r="J661" t="str">
            <v/>
          </cell>
        </row>
        <row r="662">
          <cell r="H662">
            <v>30183872</v>
          </cell>
          <cell r="I662" t="str">
            <v/>
          </cell>
          <cell r="J662" t="str">
            <v/>
          </cell>
        </row>
        <row r="663">
          <cell r="H663">
            <v>30124981</v>
          </cell>
          <cell r="I663" t="str">
            <v>OT</v>
          </cell>
          <cell r="J663" t="str">
            <v/>
          </cell>
        </row>
        <row r="664">
          <cell r="H664">
            <v>30488419</v>
          </cell>
          <cell r="I664" t="str">
            <v/>
          </cell>
          <cell r="J664" t="str">
            <v>PURRANQUE</v>
          </cell>
        </row>
        <row r="665">
          <cell r="H665">
            <v>40004735</v>
          </cell>
          <cell r="I665" t="str">
            <v/>
          </cell>
          <cell r="J665" t="str">
            <v>ANCUD</v>
          </cell>
        </row>
        <row r="666">
          <cell r="H666">
            <v>30377072</v>
          </cell>
          <cell r="I666" t="str">
            <v>RS</v>
          </cell>
          <cell r="J666" t="str">
            <v>PUERTO VARAS</v>
          </cell>
        </row>
        <row r="667">
          <cell r="H667">
            <v>30341175</v>
          </cell>
          <cell r="I667" t="str">
            <v/>
          </cell>
          <cell r="J667" t="str">
            <v/>
          </cell>
        </row>
        <row r="668">
          <cell r="H668">
            <v>30419826</v>
          </cell>
          <cell r="I668" t="str">
            <v/>
          </cell>
          <cell r="J668" t="str">
            <v/>
          </cell>
        </row>
        <row r="669">
          <cell r="H669">
            <v>30478643</v>
          </cell>
          <cell r="I669" t="str">
            <v>OT</v>
          </cell>
          <cell r="J669" t="str">
            <v>PUERTO MONTT</v>
          </cell>
        </row>
        <row r="670">
          <cell r="H670">
            <v>40002501</v>
          </cell>
          <cell r="I670" t="str">
            <v/>
          </cell>
          <cell r="J670" t="str">
            <v>PUERTO MONTT</v>
          </cell>
        </row>
        <row r="671">
          <cell r="H671">
            <v>30398531</v>
          </cell>
          <cell r="I671" t="str">
            <v/>
          </cell>
          <cell r="J671" t="str">
            <v/>
          </cell>
        </row>
        <row r="672">
          <cell r="H672">
            <v>40005928</v>
          </cell>
          <cell r="I672" t="str">
            <v/>
          </cell>
          <cell r="J672" t="str">
            <v/>
          </cell>
        </row>
        <row r="673">
          <cell r="H673">
            <v>30482336</v>
          </cell>
          <cell r="I673" t="str">
            <v>RS</v>
          </cell>
          <cell r="J673" t="str">
            <v>CHAITEN</v>
          </cell>
        </row>
        <row r="674">
          <cell r="H674">
            <v>30351932</v>
          </cell>
          <cell r="I674" t="str">
            <v>RS</v>
          </cell>
          <cell r="J674" t="str">
            <v>CHAITEN</v>
          </cell>
        </row>
        <row r="675">
          <cell r="H675">
            <v>30480757</v>
          </cell>
          <cell r="I675" t="str">
            <v/>
          </cell>
          <cell r="J675" t="str">
            <v>QUEILEN</v>
          </cell>
        </row>
        <row r="676">
          <cell r="H676">
            <v>40005050</v>
          </cell>
          <cell r="I676" t="str">
            <v/>
          </cell>
          <cell r="J676" t="str">
            <v/>
          </cell>
        </row>
        <row r="677">
          <cell r="H677">
            <v>30125824</v>
          </cell>
          <cell r="I677" t="str">
            <v/>
          </cell>
          <cell r="J677" t="str">
            <v>LOS MUERMOS</v>
          </cell>
        </row>
        <row r="678">
          <cell r="H678">
            <v>30076663</v>
          </cell>
          <cell r="I678" t="str">
            <v/>
          </cell>
          <cell r="J678" t="str">
            <v>CASTRO</v>
          </cell>
        </row>
        <row r="679">
          <cell r="H679">
            <v>30337226</v>
          </cell>
          <cell r="I679" t="str">
            <v/>
          </cell>
          <cell r="J679" t="str">
            <v/>
          </cell>
        </row>
        <row r="680">
          <cell r="H680">
            <v>30487758</v>
          </cell>
          <cell r="I680" t="str">
            <v/>
          </cell>
          <cell r="J680" t="str">
            <v>PUERTO OCTAY</v>
          </cell>
        </row>
        <row r="681">
          <cell r="H681">
            <v>40005758</v>
          </cell>
          <cell r="I681" t="str">
            <v/>
          </cell>
          <cell r="J681" t="str">
            <v>HUALAIHUE</v>
          </cell>
        </row>
        <row r="682">
          <cell r="H682">
            <v>30351011</v>
          </cell>
          <cell r="I682" t="str">
            <v/>
          </cell>
          <cell r="J682" t="str">
            <v>PUERTO MONTT</v>
          </cell>
        </row>
        <row r="683">
          <cell r="H683">
            <v>30481688</v>
          </cell>
          <cell r="I683" t="str">
            <v/>
          </cell>
          <cell r="J683" t="str">
            <v/>
          </cell>
        </row>
        <row r="684">
          <cell r="H684">
            <v>30122047</v>
          </cell>
          <cell r="I684" t="str">
            <v/>
          </cell>
          <cell r="J684" t="str">
            <v>QUELLON</v>
          </cell>
        </row>
        <row r="685">
          <cell r="H685">
            <v>30308732</v>
          </cell>
          <cell r="I685" t="str">
            <v>RS</v>
          </cell>
          <cell r="J685" t="str">
            <v>OSORNO</v>
          </cell>
        </row>
        <row r="686">
          <cell r="H686">
            <v>40001347</v>
          </cell>
          <cell r="I686" t="str">
            <v/>
          </cell>
          <cell r="J686" t="str">
            <v>FRUTILLAR</v>
          </cell>
        </row>
        <row r="687">
          <cell r="H687">
            <v>30125850</v>
          </cell>
          <cell r="I687" t="str">
            <v>FI</v>
          </cell>
          <cell r="J687" t="str">
            <v>QUELLON</v>
          </cell>
        </row>
        <row r="688">
          <cell r="H688">
            <v>30077490</v>
          </cell>
          <cell r="I688" t="str">
            <v/>
          </cell>
          <cell r="J688" t="str">
            <v>PUERTO MONTT</v>
          </cell>
        </row>
        <row r="689">
          <cell r="H689">
            <v>30099554</v>
          </cell>
          <cell r="I689" t="str">
            <v/>
          </cell>
          <cell r="J689" t="str">
            <v/>
          </cell>
        </row>
        <row r="690">
          <cell r="H690">
            <v>30311722</v>
          </cell>
          <cell r="I690" t="str">
            <v>RS</v>
          </cell>
          <cell r="J690" t="str">
            <v>HUALAIHUE</v>
          </cell>
        </row>
        <row r="691">
          <cell r="H691">
            <v>30342022</v>
          </cell>
          <cell r="I691" t="str">
            <v/>
          </cell>
          <cell r="J691" t="str">
            <v/>
          </cell>
        </row>
        <row r="692">
          <cell r="H692">
            <v>30488220</v>
          </cell>
          <cell r="I692" t="str">
            <v/>
          </cell>
          <cell r="J692" t="str">
            <v>CURACO DE VELEZ</v>
          </cell>
        </row>
        <row r="693">
          <cell r="H693">
            <v>30464833</v>
          </cell>
          <cell r="I693" t="str">
            <v/>
          </cell>
          <cell r="J693" t="str">
            <v>LOS MUERMOS</v>
          </cell>
        </row>
        <row r="694">
          <cell r="H694">
            <v>30219228</v>
          </cell>
          <cell r="I694" t="str">
            <v>RS</v>
          </cell>
          <cell r="J694" t="str">
            <v>FRUTILLAR</v>
          </cell>
        </row>
        <row r="695">
          <cell r="H695">
            <v>30487535</v>
          </cell>
          <cell r="I695" t="str">
            <v/>
          </cell>
          <cell r="J695" t="str">
            <v>CASTRO</v>
          </cell>
        </row>
        <row r="696">
          <cell r="H696">
            <v>30289730</v>
          </cell>
          <cell r="I696" t="str">
            <v>RS</v>
          </cell>
          <cell r="J696" t="str">
            <v>FUTALEUFU</v>
          </cell>
        </row>
        <row r="697">
          <cell r="H697">
            <v>30308732</v>
          </cell>
          <cell r="I697" t="str">
            <v>RS</v>
          </cell>
          <cell r="J697" t="str">
            <v>OSORNO</v>
          </cell>
        </row>
        <row r="698">
          <cell r="H698">
            <v>40005116</v>
          </cell>
          <cell r="I698" t="str">
            <v/>
          </cell>
          <cell r="J698" t="str">
            <v/>
          </cell>
        </row>
        <row r="699">
          <cell r="H699">
            <v>40002910</v>
          </cell>
          <cell r="I699" t="str">
            <v/>
          </cell>
          <cell r="J699" t="str">
            <v>PALENA</v>
          </cell>
        </row>
        <row r="700">
          <cell r="H700">
            <v>40005888</v>
          </cell>
          <cell r="I700" t="str">
            <v/>
          </cell>
          <cell r="J700" t="str">
            <v>FRUTILLAR</v>
          </cell>
        </row>
        <row r="701">
          <cell r="H701">
            <v>20140221</v>
          </cell>
          <cell r="I701" t="str">
            <v>FI</v>
          </cell>
          <cell r="J701" t="str">
            <v>CASTRO</v>
          </cell>
        </row>
        <row r="702">
          <cell r="H702">
            <v>40005352</v>
          </cell>
          <cell r="I702" t="str">
            <v/>
          </cell>
          <cell r="J702" t="str">
            <v>DALCAHUE</v>
          </cell>
        </row>
        <row r="703">
          <cell r="H703">
            <v>30410822</v>
          </cell>
          <cell r="I703" t="str">
            <v>RS</v>
          </cell>
          <cell r="J703" t="str">
            <v>PUERTO MONTT</v>
          </cell>
        </row>
        <row r="704">
          <cell r="H704">
            <v>30282773</v>
          </cell>
          <cell r="I704" t="str">
            <v>FI</v>
          </cell>
          <cell r="J704" t="str">
            <v>FRESIA</v>
          </cell>
        </row>
        <row r="705">
          <cell r="H705">
            <v>30482027</v>
          </cell>
          <cell r="I705" t="str">
            <v/>
          </cell>
          <cell r="J705" t="str">
            <v/>
          </cell>
        </row>
        <row r="706">
          <cell r="H706">
            <v>30488929</v>
          </cell>
          <cell r="I706" t="str">
            <v/>
          </cell>
          <cell r="J706" t="str">
            <v>MAULLIN</v>
          </cell>
        </row>
        <row r="707">
          <cell r="H707">
            <v>30116068</v>
          </cell>
          <cell r="I707" t="str">
            <v/>
          </cell>
          <cell r="J707" t="str">
            <v>FRESIA</v>
          </cell>
        </row>
        <row r="708">
          <cell r="H708">
            <v>40003715</v>
          </cell>
          <cell r="I708" t="str">
            <v>RS</v>
          </cell>
          <cell r="J708" t="str">
            <v>OSORNO</v>
          </cell>
        </row>
        <row r="709">
          <cell r="H709">
            <v>30488074</v>
          </cell>
          <cell r="I709" t="str">
            <v/>
          </cell>
          <cell r="J709" t="str">
            <v>LLANQUIHUE</v>
          </cell>
        </row>
        <row r="710">
          <cell r="H710">
            <v>40003084</v>
          </cell>
          <cell r="I710" t="str">
            <v/>
          </cell>
          <cell r="J710" t="str">
            <v>CURACO DE VELEZ</v>
          </cell>
        </row>
        <row r="711">
          <cell r="H711">
            <v>40000578</v>
          </cell>
          <cell r="I711" t="str">
            <v/>
          </cell>
          <cell r="J711" t="str">
            <v>CALBUCO</v>
          </cell>
        </row>
        <row r="712">
          <cell r="H712">
            <v>30488068</v>
          </cell>
          <cell r="I712" t="str">
            <v/>
          </cell>
          <cell r="J712" t="str">
            <v>ANCUD</v>
          </cell>
        </row>
        <row r="713">
          <cell r="H713">
            <v>30484726</v>
          </cell>
          <cell r="I713" t="str">
            <v/>
          </cell>
          <cell r="J713" t="str">
            <v>QUINCHAO</v>
          </cell>
        </row>
        <row r="714">
          <cell r="H714">
            <v>30476435</v>
          </cell>
          <cell r="I714" t="str">
            <v/>
          </cell>
          <cell r="J714" t="str">
            <v>QUELLON</v>
          </cell>
        </row>
        <row r="715">
          <cell r="H715">
            <v>30486683</v>
          </cell>
          <cell r="I715" t="str">
            <v/>
          </cell>
          <cell r="J715" t="str">
            <v>CASTRO</v>
          </cell>
        </row>
        <row r="716">
          <cell r="H716">
            <v>40003754</v>
          </cell>
          <cell r="I716" t="str">
            <v/>
          </cell>
          <cell r="J716" t="str">
            <v>ANCUD</v>
          </cell>
        </row>
        <row r="717">
          <cell r="H717">
            <v>30245874</v>
          </cell>
          <cell r="I717" t="str">
            <v/>
          </cell>
          <cell r="J717" t="str">
            <v>OSORNO</v>
          </cell>
        </row>
        <row r="718">
          <cell r="H718">
            <v>30083300</v>
          </cell>
          <cell r="I718" t="str">
            <v>RS</v>
          </cell>
          <cell r="J718" t="str">
            <v/>
          </cell>
        </row>
        <row r="719">
          <cell r="H719">
            <v>40003867</v>
          </cell>
          <cell r="I719" t="str">
            <v/>
          </cell>
          <cell r="J719" t="str">
            <v/>
          </cell>
        </row>
        <row r="720">
          <cell r="H720">
            <v>30488067</v>
          </cell>
          <cell r="I720" t="str">
            <v/>
          </cell>
          <cell r="J720" t="str">
            <v>ANCUD</v>
          </cell>
        </row>
        <row r="721">
          <cell r="H721">
            <v>40005575</v>
          </cell>
          <cell r="I721" t="str">
            <v/>
          </cell>
          <cell r="J721" t="str">
            <v/>
          </cell>
        </row>
        <row r="722">
          <cell r="H722">
            <v>40001173</v>
          </cell>
          <cell r="I722" t="str">
            <v/>
          </cell>
          <cell r="J722" t="str">
            <v/>
          </cell>
        </row>
        <row r="723">
          <cell r="H723">
            <v>30289473</v>
          </cell>
          <cell r="I723" t="str">
            <v>RS</v>
          </cell>
          <cell r="J723" t="str">
            <v>LOS MUERMOS</v>
          </cell>
        </row>
        <row r="724">
          <cell r="H724">
            <v>30465159</v>
          </cell>
          <cell r="I724" t="str">
            <v>RS</v>
          </cell>
          <cell r="J724" t="str">
            <v>CALBUCO</v>
          </cell>
        </row>
        <row r="725">
          <cell r="H725">
            <v>40005843</v>
          </cell>
          <cell r="I725" t="str">
            <v/>
          </cell>
          <cell r="J725" t="str">
            <v>PUERTO OCTAY</v>
          </cell>
        </row>
        <row r="726">
          <cell r="H726">
            <v>30485139</v>
          </cell>
          <cell r="I726" t="str">
            <v/>
          </cell>
          <cell r="J726" t="str">
            <v>FRUTILLAR</v>
          </cell>
        </row>
        <row r="727">
          <cell r="H727">
            <v>30421729</v>
          </cell>
          <cell r="I727" t="str">
            <v/>
          </cell>
          <cell r="J727" t="str">
            <v/>
          </cell>
        </row>
        <row r="728">
          <cell r="H728">
            <v>30228773</v>
          </cell>
          <cell r="I728" t="str">
            <v/>
          </cell>
          <cell r="J728" t="str">
            <v>PUERTO MONTT</v>
          </cell>
        </row>
        <row r="729">
          <cell r="H729">
            <v>40004038</v>
          </cell>
          <cell r="I729" t="str">
            <v/>
          </cell>
          <cell r="J729" t="str">
            <v>FRUTILLAR</v>
          </cell>
        </row>
        <row r="730">
          <cell r="H730">
            <v>30376573</v>
          </cell>
          <cell r="I730" t="str">
            <v/>
          </cell>
          <cell r="J730" t="str">
            <v>OSORNO</v>
          </cell>
        </row>
        <row r="731">
          <cell r="H731">
            <v>40006183</v>
          </cell>
          <cell r="I731" t="str">
            <v/>
          </cell>
          <cell r="J731" t="str">
            <v>QUELLON</v>
          </cell>
        </row>
        <row r="732">
          <cell r="H732">
            <v>30340472</v>
          </cell>
          <cell r="I732" t="str">
            <v>RS</v>
          </cell>
          <cell r="J732" t="str">
            <v>HUALAIHUE</v>
          </cell>
        </row>
        <row r="733">
          <cell r="H733">
            <v>40005302</v>
          </cell>
          <cell r="I733" t="str">
            <v/>
          </cell>
          <cell r="J733" t="str">
            <v>FRUTILLAR</v>
          </cell>
        </row>
        <row r="734">
          <cell r="H734">
            <v>30095441</v>
          </cell>
          <cell r="I734" t="str">
            <v/>
          </cell>
          <cell r="J734" t="str">
            <v>QUELLON</v>
          </cell>
        </row>
        <row r="735">
          <cell r="H735">
            <v>40004334</v>
          </cell>
          <cell r="I735" t="str">
            <v/>
          </cell>
          <cell r="J735" t="str">
            <v>PUERTO MONTT</v>
          </cell>
        </row>
        <row r="736">
          <cell r="H736">
            <v>40005022</v>
          </cell>
          <cell r="I736" t="str">
            <v/>
          </cell>
          <cell r="J736" t="str">
            <v/>
          </cell>
        </row>
        <row r="737">
          <cell r="H737">
            <v>30460175</v>
          </cell>
          <cell r="I737" t="str">
            <v/>
          </cell>
          <cell r="J737" t="str">
            <v>CHONCHI</v>
          </cell>
        </row>
        <row r="738">
          <cell r="H738">
            <v>30476690</v>
          </cell>
          <cell r="I738" t="str">
            <v>RS</v>
          </cell>
          <cell r="J738" t="str">
            <v>MAULLIN</v>
          </cell>
        </row>
        <row r="739">
          <cell r="H739">
            <v>30363825</v>
          </cell>
          <cell r="I739" t="str">
            <v/>
          </cell>
          <cell r="J739" t="str">
            <v/>
          </cell>
        </row>
        <row r="740">
          <cell r="H740">
            <v>30077932</v>
          </cell>
          <cell r="I740" t="str">
            <v/>
          </cell>
          <cell r="J740" t="str">
            <v>FRUTILLAR</v>
          </cell>
        </row>
        <row r="741">
          <cell r="H741">
            <v>30433975</v>
          </cell>
          <cell r="I741" t="str">
            <v/>
          </cell>
          <cell r="J741" t="str">
            <v>OSORNO</v>
          </cell>
        </row>
        <row r="742">
          <cell r="H742">
            <v>30388872</v>
          </cell>
          <cell r="I742" t="str">
            <v>RS</v>
          </cell>
          <cell r="J742" t="str">
            <v>PUERTO MONTT</v>
          </cell>
        </row>
        <row r="743">
          <cell r="H743">
            <v>30084978</v>
          </cell>
          <cell r="I743" t="str">
            <v>RS</v>
          </cell>
          <cell r="J743" t="str">
            <v>PUERTO MONTT</v>
          </cell>
        </row>
        <row r="744">
          <cell r="H744">
            <v>40002975</v>
          </cell>
          <cell r="I744" t="str">
            <v/>
          </cell>
          <cell r="J744" t="str">
            <v>PURRANQUE</v>
          </cell>
        </row>
        <row r="745">
          <cell r="H745">
            <v>30341173</v>
          </cell>
          <cell r="I745" t="str">
            <v/>
          </cell>
          <cell r="J745" t="str">
            <v/>
          </cell>
        </row>
        <row r="746">
          <cell r="H746">
            <v>30427426</v>
          </cell>
          <cell r="I746" t="str">
            <v>FI</v>
          </cell>
          <cell r="J746" t="str">
            <v>LLANQUIHUE</v>
          </cell>
        </row>
        <row r="747">
          <cell r="H747">
            <v>40005543</v>
          </cell>
          <cell r="I747" t="str">
            <v/>
          </cell>
          <cell r="J747" t="str">
            <v>RIO NEGRO</v>
          </cell>
        </row>
        <row r="748">
          <cell r="H748">
            <v>30475639</v>
          </cell>
          <cell r="I748" t="str">
            <v>RS</v>
          </cell>
          <cell r="J748" t="str">
            <v>OSORNO</v>
          </cell>
        </row>
        <row r="749">
          <cell r="H749">
            <v>30466433</v>
          </cell>
          <cell r="I749" t="str">
            <v>RS</v>
          </cell>
          <cell r="J749" t="str">
            <v>CHONCHI</v>
          </cell>
        </row>
        <row r="750">
          <cell r="H750">
            <v>30125824</v>
          </cell>
          <cell r="I750" t="str">
            <v/>
          </cell>
          <cell r="J750" t="str">
            <v>LOS MUERMOS</v>
          </cell>
        </row>
        <row r="751">
          <cell r="H751">
            <v>40001702</v>
          </cell>
          <cell r="I751" t="str">
            <v/>
          </cell>
          <cell r="J751" t="str">
            <v>SAN PABLO</v>
          </cell>
        </row>
        <row r="752">
          <cell r="H752">
            <v>30088194</v>
          </cell>
          <cell r="I752" t="str">
            <v>RE</v>
          </cell>
          <cell r="J752" t="str">
            <v>RIO NEGRO</v>
          </cell>
        </row>
        <row r="753">
          <cell r="H753">
            <v>30481300</v>
          </cell>
          <cell r="I753" t="str">
            <v>RS</v>
          </cell>
          <cell r="J753" t="str">
            <v>CASTRO</v>
          </cell>
        </row>
        <row r="754">
          <cell r="H754">
            <v>40000987</v>
          </cell>
          <cell r="I754" t="str">
            <v/>
          </cell>
          <cell r="J754" t="str">
            <v>CHONCHI</v>
          </cell>
        </row>
        <row r="755">
          <cell r="H755">
            <v>40001806</v>
          </cell>
          <cell r="I755" t="str">
            <v/>
          </cell>
          <cell r="J755" t="str">
            <v>CURACO DE VELEZ</v>
          </cell>
        </row>
        <row r="756">
          <cell r="H756">
            <v>30402076</v>
          </cell>
          <cell r="I756" t="str">
            <v/>
          </cell>
          <cell r="J756" t="str">
            <v>CASTRO</v>
          </cell>
        </row>
        <row r="757">
          <cell r="H757">
            <v>40001677</v>
          </cell>
          <cell r="I757" t="str">
            <v/>
          </cell>
          <cell r="J757" t="str">
            <v>SAN JUAN DE LA COSTA</v>
          </cell>
        </row>
        <row r="758">
          <cell r="H758">
            <v>30071598</v>
          </cell>
          <cell r="I758" t="str">
            <v/>
          </cell>
          <cell r="J758" t="str">
            <v>QUEMCHI</v>
          </cell>
        </row>
        <row r="759">
          <cell r="H759">
            <v>40005126</v>
          </cell>
          <cell r="I759" t="str">
            <v/>
          </cell>
          <cell r="J759" t="str">
            <v>PUERTO MONTT</v>
          </cell>
        </row>
        <row r="760">
          <cell r="H760">
            <v>30463129</v>
          </cell>
          <cell r="I760" t="str">
            <v/>
          </cell>
          <cell r="J760" t="str">
            <v>PUERTO MONTT</v>
          </cell>
        </row>
        <row r="761">
          <cell r="H761">
            <v>30482019</v>
          </cell>
          <cell r="I761" t="str">
            <v/>
          </cell>
          <cell r="J761" t="str">
            <v/>
          </cell>
        </row>
        <row r="762">
          <cell r="H762">
            <v>30487284</v>
          </cell>
          <cell r="I762" t="str">
            <v/>
          </cell>
          <cell r="J762" t="str">
            <v>QUINCHAO</v>
          </cell>
        </row>
        <row r="763">
          <cell r="H763">
            <v>30371674</v>
          </cell>
          <cell r="I763" t="str">
            <v>RS</v>
          </cell>
          <cell r="J763" t="str">
            <v>CHAITEN</v>
          </cell>
        </row>
        <row r="764">
          <cell r="H764">
            <v>30464988</v>
          </cell>
          <cell r="I764" t="str">
            <v/>
          </cell>
          <cell r="J764" t="str">
            <v>PUQUELDON</v>
          </cell>
        </row>
        <row r="765">
          <cell r="H765">
            <v>30488216</v>
          </cell>
          <cell r="I765" t="str">
            <v/>
          </cell>
          <cell r="J765" t="str">
            <v>QUEMCHI</v>
          </cell>
        </row>
        <row r="766">
          <cell r="H766">
            <v>30062221</v>
          </cell>
          <cell r="I766" t="str">
            <v>RS</v>
          </cell>
          <cell r="J766" t="str">
            <v>CHONCHI</v>
          </cell>
        </row>
        <row r="767">
          <cell r="H767">
            <v>40005569</v>
          </cell>
          <cell r="I767" t="str">
            <v/>
          </cell>
          <cell r="J767" t="str">
            <v>CURACO DE VELEZ</v>
          </cell>
        </row>
        <row r="768">
          <cell r="H768">
            <v>30135630</v>
          </cell>
          <cell r="I768" t="str">
            <v>FI</v>
          </cell>
          <cell r="J768" t="str">
            <v>QUELLON</v>
          </cell>
        </row>
        <row r="769">
          <cell r="H769">
            <v>30488065</v>
          </cell>
          <cell r="I769" t="str">
            <v/>
          </cell>
          <cell r="J769" t="str">
            <v>FRUTILLAR</v>
          </cell>
        </row>
        <row r="770">
          <cell r="H770">
            <v>20181365</v>
          </cell>
          <cell r="I770" t="str">
            <v>RS</v>
          </cell>
          <cell r="J770" t="str">
            <v/>
          </cell>
        </row>
        <row r="771">
          <cell r="H771">
            <v>30122170</v>
          </cell>
          <cell r="I771" t="str">
            <v>RS</v>
          </cell>
          <cell r="J771" t="str">
            <v>PUYEHUE</v>
          </cell>
        </row>
        <row r="772">
          <cell r="H772">
            <v>30123462</v>
          </cell>
          <cell r="I772" t="str">
            <v>RS</v>
          </cell>
          <cell r="J772" t="str">
            <v>CHONCHI</v>
          </cell>
        </row>
        <row r="773">
          <cell r="H773">
            <v>30480531</v>
          </cell>
          <cell r="I773" t="str">
            <v>RS</v>
          </cell>
          <cell r="J773" t="str">
            <v>CALBUCO</v>
          </cell>
        </row>
        <row r="774">
          <cell r="H774">
            <v>40000003</v>
          </cell>
          <cell r="I774" t="str">
            <v/>
          </cell>
          <cell r="J774" t="str">
            <v>FRUTILLAR</v>
          </cell>
        </row>
        <row r="775">
          <cell r="H775">
            <v>40005526</v>
          </cell>
          <cell r="I775" t="str">
            <v/>
          </cell>
          <cell r="J775" t="str">
            <v>QUEMCHI</v>
          </cell>
        </row>
        <row r="776">
          <cell r="H776">
            <v>40005538</v>
          </cell>
          <cell r="I776" t="str">
            <v/>
          </cell>
          <cell r="J776" t="str">
            <v>QUEMCHI</v>
          </cell>
        </row>
        <row r="777">
          <cell r="H777">
            <v>30359222</v>
          </cell>
          <cell r="I777" t="str">
            <v/>
          </cell>
          <cell r="J777" t="str">
            <v>PUYEHUE</v>
          </cell>
        </row>
        <row r="778">
          <cell r="H778">
            <v>30488420</v>
          </cell>
          <cell r="I778" t="str">
            <v/>
          </cell>
          <cell r="J778" t="str">
            <v>PURRANQUE</v>
          </cell>
        </row>
        <row r="779">
          <cell r="H779">
            <v>40006181</v>
          </cell>
          <cell r="I779" t="str">
            <v/>
          </cell>
          <cell r="J779" t="str">
            <v>QUELLON</v>
          </cell>
        </row>
        <row r="780">
          <cell r="H780">
            <v>30130822</v>
          </cell>
          <cell r="I780" t="str">
            <v/>
          </cell>
          <cell r="J780" t="str">
            <v>QUINCHAO</v>
          </cell>
        </row>
        <row r="781">
          <cell r="H781">
            <v>40005276</v>
          </cell>
          <cell r="I781" t="str">
            <v/>
          </cell>
          <cell r="J781" t="str">
            <v/>
          </cell>
        </row>
        <row r="782">
          <cell r="H782">
            <v>30126487</v>
          </cell>
          <cell r="I782" t="str">
            <v>FI</v>
          </cell>
          <cell r="J782" t="str">
            <v>CHONCHI</v>
          </cell>
        </row>
        <row r="783">
          <cell r="H783">
            <v>30440729</v>
          </cell>
          <cell r="I783" t="str">
            <v/>
          </cell>
          <cell r="J783" t="str">
            <v/>
          </cell>
        </row>
        <row r="784">
          <cell r="H784">
            <v>40002212</v>
          </cell>
          <cell r="I784" t="str">
            <v/>
          </cell>
          <cell r="J784" t="str">
            <v>COCHAMO</v>
          </cell>
        </row>
        <row r="785">
          <cell r="H785">
            <v>40002959</v>
          </cell>
          <cell r="I785" t="str">
            <v/>
          </cell>
          <cell r="J785" t="str">
            <v>PUYEHUE</v>
          </cell>
        </row>
        <row r="786">
          <cell r="H786">
            <v>30426825</v>
          </cell>
          <cell r="I786" t="str">
            <v/>
          </cell>
          <cell r="J786" t="str">
            <v>PURRANQUE</v>
          </cell>
        </row>
        <row r="787">
          <cell r="H787">
            <v>30485155</v>
          </cell>
          <cell r="I787" t="str">
            <v/>
          </cell>
          <cell r="J787" t="str">
            <v>FRUTILLAR</v>
          </cell>
        </row>
        <row r="788">
          <cell r="H788">
            <v>30341774</v>
          </cell>
          <cell r="I788" t="str">
            <v>FI</v>
          </cell>
          <cell r="J788" t="str">
            <v>FUTALEUFU</v>
          </cell>
        </row>
        <row r="789">
          <cell r="H789">
            <v>30488110</v>
          </cell>
          <cell r="I789" t="str">
            <v/>
          </cell>
          <cell r="J789" t="str">
            <v>LOS MUERMOS</v>
          </cell>
        </row>
        <row r="790">
          <cell r="H790">
            <v>30076949</v>
          </cell>
          <cell r="I790" t="str">
            <v/>
          </cell>
          <cell r="J790" t="str">
            <v>CASTRO</v>
          </cell>
        </row>
        <row r="791">
          <cell r="H791">
            <v>40005496</v>
          </cell>
          <cell r="I791" t="str">
            <v/>
          </cell>
          <cell r="J791" t="str">
            <v>HUALAIHUE</v>
          </cell>
        </row>
        <row r="792">
          <cell r="H792">
            <v>40005491</v>
          </cell>
          <cell r="I792" t="str">
            <v/>
          </cell>
          <cell r="J792" t="str">
            <v/>
          </cell>
        </row>
        <row r="793">
          <cell r="H793">
            <v>30433823</v>
          </cell>
          <cell r="I793" t="str">
            <v/>
          </cell>
          <cell r="J793" t="str">
            <v>ANCUD</v>
          </cell>
        </row>
        <row r="794">
          <cell r="H794">
            <v>40000405</v>
          </cell>
          <cell r="I794" t="str">
            <v/>
          </cell>
          <cell r="J794" t="str">
            <v>LLANQUIHUE</v>
          </cell>
        </row>
        <row r="795">
          <cell r="H795">
            <v>30099881</v>
          </cell>
          <cell r="I795" t="str">
            <v>RS</v>
          </cell>
          <cell r="J795" t="str">
            <v>SAN JUAN DE LA COSTA</v>
          </cell>
        </row>
        <row r="796">
          <cell r="H796">
            <v>30083651</v>
          </cell>
          <cell r="I796" t="str">
            <v>RS</v>
          </cell>
          <cell r="J796" t="str">
            <v>QUEMCHI</v>
          </cell>
        </row>
        <row r="797">
          <cell r="H797">
            <v>30352373</v>
          </cell>
          <cell r="I797" t="str">
            <v>RS</v>
          </cell>
          <cell r="J797" t="str">
            <v>QUEILEN</v>
          </cell>
        </row>
        <row r="798">
          <cell r="H798">
            <v>30116113</v>
          </cell>
          <cell r="I798" t="str">
            <v>RS</v>
          </cell>
          <cell r="J798" t="str">
            <v>ANCUD</v>
          </cell>
        </row>
        <row r="799">
          <cell r="H799">
            <v>30114721</v>
          </cell>
          <cell r="I799" t="str">
            <v>RS</v>
          </cell>
          <cell r="J799" t="str">
            <v/>
          </cell>
        </row>
        <row r="800">
          <cell r="H800">
            <v>30122050</v>
          </cell>
          <cell r="I800" t="str">
            <v>RS</v>
          </cell>
          <cell r="J800" t="str">
            <v>RIO NEGRO</v>
          </cell>
        </row>
        <row r="801">
          <cell r="H801">
            <v>40000065</v>
          </cell>
          <cell r="I801" t="str">
            <v/>
          </cell>
          <cell r="J801" t="str">
            <v>CHAITEN</v>
          </cell>
        </row>
        <row r="802">
          <cell r="H802">
            <v>40004846</v>
          </cell>
          <cell r="I802" t="str">
            <v/>
          </cell>
          <cell r="J802" t="str">
            <v>QUEMCHI</v>
          </cell>
        </row>
        <row r="803">
          <cell r="H803">
            <v>40006093</v>
          </cell>
          <cell r="I803" t="str">
            <v/>
          </cell>
          <cell r="J803" t="str">
            <v>COCHAMO</v>
          </cell>
        </row>
        <row r="804">
          <cell r="H804">
            <v>40000513</v>
          </cell>
          <cell r="I804" t="str">
            <v/>
          </cell>
          <cell r="J804" t="str">
            <v>PURRANQUE</v>
          </cell>
        </row>
        <row r="805">
          <cell r="H805">
            <v>30087456</v>
          </cell>
          <cell r="I805" t="str">
            <v>RS</v>
          </cell>
          <cell r="J805" t="str">
            <v>OSORNO</v>
          </cell>
        </row>
        <row r="806">
          <cell r="H806">
            <v>30082004</v>
          </cell>
          <cell r="I806" t="str">
            <v>RS</v>
          </cell>
          <cell r="J806" t="str">
            <v>PUERTO MONTT</v>
          </cell>
        </row>
        <row r="807">
          <cell r="H807">
            <v>40005711</v>
          </cell>
          <cell r="I807" t="str">
            <v/>
          </cell>
          <cell r="J807" t="str">
            <v>CHONCHI</v>
          </cell>
        </row>
        <row r="808">
          <cell r="H808">
            <v>30323022</v>
          </cell>
          <cell r="I808" t="str">
            <v/>
          </cell>
          <cell r="J808" t="str">
            <v/>
          </cell>
        </row>
        <row r="809">
          <cell r="H809">
            <v>40005376</v>
          </cell>
          <cell r="I809" t="str">
            <v/>
          </cell>
          <cell r="J809" t="str">
            <v/>
          </cell>
        </row>
        <row r="810">
          <cell r="H810">
            <v>30284622</v>
          </cell>
          <cell r="I810" t="str">
            <v/>
          </cell>
          <cell r="J810" t="str">
            <v>RIO NEGRO</v>
          </cell>
        </row>
        <row r="811">
          <cell r="H811">
            <v>40004218</v>
          </cell>
          <cell r="I811" t="str">
            <v/>
          </cell>
          <cell r="J811" t="str">
            <v>LLANQUIHUE</v>
          </cell>
        </row>
        <row r="812">
          <cell r="H812">
            <v>40003399</v>
          </cell>
          <cell r="I812" t="str">
            <v/>
          </cell>
          <cell r="J812" t="str">
            <v/>
          </cell>
        </row>
        <row r="813">
          <cell r="H813">
            <v>30465396</v>
          </cell>
          <cell r="I813" t="str">
            <v/>
          </cell>
          <cell r="J813" t="str">
            <v>QUELLON</v>
          </cell>
        </row>
        <row r="814">
          <cell r="H814">
            <v>30468193</v>
          </cell>
          <cell r="I814" t="str">
            <v/>
          </cell>
          <cell r="J814" t="str">
            <v/>
          </cell>
        </row>
        <row r="815">
          <cell r="H815">
            <v>30407375</v>
          </cell>
          <cell r="I815" t="str">
            <v>RS</v>
          </cell>
          <cell r="J815" t="str">
            <v/>
          </cell>
        </row>
        <row r="816">
          <cell r="H816">
            <v>40005689</v>
          </cell>
          <cell r="I816" t="str">
            <v/>
          </cell>
          <cell r="J816" t="str">
            <v>FRUTILLAR</v>
          </cell>
        </row>
        <row r="817">
          <cell r="H817">
            <v>30399374</v>
          </cell>
          <cell r="I817" t="str">
            <v>RS</v>
          </cell>
          <cell r="J817" t="str">
            <v/>
          </cell>
        </row>
        <row r="818">
          <cell r="H818">
            <v>30483170</v>
          </cell>
          <cell r="I818" t="str">
            <v>OT</v>
          </cell>
          <cell r="J818" t="str">
            <v/>
          </cell>
        </row>
        <row r="819">
          <cell r="H819">
            <v>30131878</v>
          </cell>
          <cell r="I819" t="str">
            <v>RS</v>
          </cell>
          <cell r="J819" t="str">
            <v/>
          </cell>
        </row>
        <row r="820">
          <cell r="H820">
            <v>30437675</v>
          </cell>
          <cell r="I820" t="str">
            <v>RS</v>
          </cell>
          <cell r="J820" t="str">
            <v>PUERTO MONTT</v>
          </cell>
        </row>
        <row r="821">
          <cell r="H821">
            <v>20080167</v>
          </cell>
          <cell r="I821" t="str">
            <v>RS</v>
          </cell>
          <cell r="J821" t="str">
            <v/>
          </cell>
        </row>
        <row r="822">
          <cell r="H822">
            <v>40003396</v>
          </cell>
          <cell r="I822" t="str">
            <v>FI</v>
          </cell>
          <cell r="J822" t="str">
            <v/>
          </cell>
        </row>
        <row r="823">
          <cell r="H823">
            <v>40006147</v>
          </cell>
          <cell r="I823" t="str">
            <v/>
          </cell>
          <cell r="J823" t="str">
            <v>PUERTO MONTT</v>
          </cell>
        </row>
        <row r="824">
          <cell r="H824">
            <v>30488918</v>
          </cell>
          <cell r="I824" t="str">
            <v/>
          </cell>
          <cell r="J824" t="str">
            <v>MAULLIN</v>
          </cell>
        </row>
        <row r="825">
          <cell r="H825">
            <v>30488660</v>
          </cell>
          <cell r="I825" t="str">
            <v/>
          </cell>
          <cell r="J825" t="str">
            <v>MAULLIN</v>
          </cell>
        </row>
        <row r="826">
          <cell r="H826">
            <v>30102779</v>
          </cell>
          <cell r="I826" t="str">
            <v>RS</v>
          </cell>
          <cell r="J826" t="str">
            <v>FUTALEUFU</v>
          </cell>
        </row>
        <row r="827">
          <cell r="H827">
            <v>30259772</v>
          </cell>
          <cell r="I827" t="str">
            <v>RS</v>
          </cell>
          <cell r="J827" t="str">
            <v>OSORNO</v>
          </cell>
        </row>
        <row r="828">
          <cell r="H828">
            <v>30062188</v>
          </cell>
          <cell r="I828" t="str">
            <v>RS</v>
          </cell>
          <cell r="J828" t="str">
            <v>DALCAHUE</v>
          </cell>
        </row>
        <row r="829">
          <cell r="H829">
            <v>20176810</v>
          </cell>
          <cell r="I829" t="str">
            <v>RS</v>
          </cell>
          <cell r="J829" t="str">
            <v>PUERTO MONTT</v>
          </cell>
        </row>
        <row r="830">
          <cell r="H830">
            <v>30455872</v>
          </cell>
          <cell r="I830" t="str">
            <v>RS</v>
          </cell>
          <cell r="J830" t="str">
            <v>PUERTO OCTAY</v>
          </cell>
        </row>
        <row r="831">
          <cell r="H831">
            <v>40004444</v>
          </cell>
          <cell r="I831" t="str">
            <v/>
          </cell>
          <cell r="J831" t="str">
            <v/>
          </cell>
        </row>
        <row r="832">
          <cell r="H832">
            <v>40005458</v>
          </cell>
          <cell r="I832" t="str">
            <v/>
          </cell>
          <cell r="J832" t="str">
            <v/>
          </cell>
        </row>
        <row r="833">
          <cell r="H833">
            <v>40006152</v>
          </cell>
          <cell r="I833" t="str">
            <v/>
          </cell>
          <cell r="J833" t="str">
            <v>PUERTO MONTT</v>
          </cell>
        </row>
        <row r="834">
          <cell r="H834">
            <v>30117895</v>
          </cell>
          <cell r="I834" t="str">
            <v>RS</v>
          </cell>
          <cell r="J834" t="str">
            <v>MAULLIN</v>
          </cell>
        </row>
        <row r="835">
          <cell r="H835">
            <v>30136184</v>
          </cell>
          <cell r="I835" t="str">
            <v/>
          </cell>
          <cell r="J835" t="str">
            <v/>
          </cell>
        </row>
        <row r="836">
          <cell r="H836">
            <v>40003856</v>
          </cell>
          <cell r="I836" t="str">
            <v/>
          </cell>
          <cell r="J836" t="str">
            <v/>
          </cell>
        </row>
        <row r="837">
          <cell r="H837">
            <v>30484053</v>
          </cell>
          <cell r="I837" t="str">
            <v/>
          </cell>
          <cell r="J837" t="str">
            <v/>
          </cell>
        </row>
        <row r="838">
          <cell r="H838">
            <v>30485195</v>
          </cell>
          <cell r="I838" t="str">
            <v/>
          </cell>
          <cell r="J838" t="str">
            <v>CURACO DE VELEZ</v>
          </cell>
        </row>
        <row r="839">
          <cell r="H839">
            <v>30485196</v>
          </cell>
          <cell r="I839" t="str">
            <v/>
          </cell>
          <cell r="J839" t="str">
            <v/>
          </cell>
        </row>
        <row r="840">
          <cell r="H840">
            <v>30356933</v>
          </cell>
          <cell r="I840" t="str">
            <v>RS</v>
          </cell>
          <cell r="J840" t="str">
            <v>PUERTO MONTT</v>
          </cell>
        </row>
        <row r="841">
          <cell r="H841">
            <v>30248522</v>
          </cell>
          <cell r="I841" t="str">
            <v>RS</v>
          </cell>
          <cell r="J841" t="str">
            <v>COCHAMO</v>
          </cell>
        </row>
        <row r="842">
          <cell r="H842">
            <v>40001823</v>
          </cell>
          <cell r="I842" t="str">
            <v/>
          </cell>
          <cell r="J842" t="str">
            <v>ANCUD</v>
          </cell>
        </row>
        <row r="843">
          <cell r="H843">
            <v>30099803</v>
          </cell>
          <cell r="I843" t="str">
            <v>RS</v>
          </cell>
          <cell r="J843" t="str">
            <v/>
          </cell>
        </row>
        <row r="844">
          <cell r="H844">
            <v>30134234</v>
          </cell>
          <cell r="I844" t="str">
            <v>OT</v>
          </cell>
          <cell r="J844" t="str">
            <v>MAULLIN</v>
          </cell>
        </row>
        <row r="845">
          <cell r="H845">
            <v>30482049</v>
          </cell>
          <cell r="I845" t="str">
            <v/>
          </cell>
          <cell r="J845" t="str">
            <v>PALENA</v>
          </cell>
        </row>
        <row r="846">
          <cell r="H846">
            <v>40000502</v>
          </cell>
          <cell r="I846" t="str">
            <v>RS</v>
          </cell>
          <cell r="J846" t="str">
            <v>ANCUD</v>
          </cell>
        </row>
        <row r="847">
          <cell r="H847">
            <v>30128140</v>
          </cell>
          <cell r="I847" t="str">
            <v>RS</v>
          </cell>
          <cell r="J847" t="str">
            <v>PUERTO MONTT</v>
          </cell>
        </row>
        <row r="848">
          <cell r="H848">
            <v>30101055</v>
          </cell>
          <cell r="I848" t="str">
            <v/>
          </cell>
          <cell r="J848" t="str">
            <v>QUEMCHI</v>
          </cell>
        </row>
        <row r="849">
          <cell r="H849">
            <v>30072372</v>
          </cell>
          <cell r="I849" t="str">
            <v>RS</v>
          </cell>
          <cell r="J849" t="str">
            <v>FUTALEUFU</v>
          </cell>
        </row>
        <row r="850">
          <cell r="H850">
            <v>30135711</v>
          </cell>
          <cell r="I850" t="str">
            <v>RS</v>
          </cell>
          <cell r="J850" t="str">
            <v>OSORNO</v>
          </cell>
        </row>
        <row r="851">
          <cell r="H851">
            <v>30392525</v>
          </cell>
          <cell r="I851" t="str">
            <v/>
          </cell>
          <cell r="J851" t="str">
            <v/>
          </cell>
        </row>
        <row r="852">
          <cell r="H852">
            <v>30083665</v>
          </cell>
          <cell r="I852" t="str">
            <v/>
          </cell>
          <cell r="J852" t="str">
            <v/>
          </cell>
        </row>
        <row r="853">
          <cell r="H853">
            <v>30485192</v>
          </cell>
          <cell r="I853" t="str">
            <v/>
          </cell>
          <cell r="J853" t="str">
            <v>CURACO DE VELEZ</v>
          </cell>
        </row>
        <row r="854">
          <cell r="H854">
            <v>30485410</v>
          </cell>
          <cell r="I854" t="str">
            <v/>
          </cell>
          <cell r="J854" t="str">
            <v>CASTRO</v>
          </cell>
        </row>
        <row r="855">
          <cell r="H855">
            <v>30388774</v>
          </cell>
          <cell r="I855" t="str">
            <v>RS</v>
          </cell>
          <cell r="J855" t="str">
            <v>FRESIA</v>
          </cell>
        </row>
        <row r="856">
          <cell r="H856">
            <v>40005745</v>
          </cell>
          <cell r="I856" t="str">
            <v/>
          </cell>
          <cell r="J856" t="str">
            <v>COCHAMO</v>
          </cell>
        </row>
        <row r="857">
          <cell r="H857">
            <v>40005970</v>
          </cell>
          <cell r="I857" t="str">
            <v/>
          </cell>
          <cell r="J857" t="str">
            <v/>
          </cell>
        </row>
        <row r="858">
          <cell r="H858">
            <v>30072264</v>
          </cell>
          <cell r="I858" t="str">
            <v>RS</v>
          </cell>
          <cell r="J858" t="str">
            <v>OSORNO</v>
          </cell>
        </row>
        <row r="859">
          <cell r="H859">
            <v>30482517</v>
          </cell>
          <cell r="I859" t="str">
            <v/>
          </cell>
          <cell r="J859" t="str">
            <v/>
          </cell>
        </row>
        <row r="860">
          <cell r="H860">
            <v>30069070</v>
          </cell>
          <cell r="I860" t="str">
            <v>RS</v>
          </cell>
          <cell r="J860" t="str">
            <v/>
          </cell>
        </row>
        <row r="861">
          <cell r="H861">
            <v>40002380</v>
          </cell>
          <cell r="I861" t="str">
            <v/>
          </cell>
          <cell r="J861" t="str">
            <v/>
          </cell>
        </row>
        <row r="862">
          <cell r="H862">
            <v>20170733</v>
          </cell>
          <cell r="I862" t="str">
            <v>RS</v>
          </cell>
          <cell r="J862" t="str">
            <v>SAN JUAN DE LA COSTA</v>
          </cell>
        </row>
        <row r="863">
          <cell r="H863">
            <v>30484393</v>
          </cell>
          <cell r="I863" t="str">
            <v/>
          </cell>
          <cell r="J863" t="str">
            <v>CHONCHI</v>
          </cell>
        </row>
        <row r="864">
          <cell r="H864">
            <v>30485125</v>
          </cell>
          <cell r="I864" t="str">
            <v/>
          </cell>
          <cell r="J864" t="str">
            <v/>
          </cell>
        </row>
        <row r="865">
          <cell r="H865">
            <v>30485183</v>
          </cell>
          <cell r="I865" t="str">
            <v/>
          </cell>
          <cell r="J865" t="str">
            <v/>
          </cell>
        </row>
        <row r="866">
          <cell r="H866">
            <v>30485123</v>
          </cell>
          <cell r="I866" t="str">
            <v/>
          </cell>
          <cell r="J866" t="str">
            <v/>
          </cell>
        </row>
        <row r="867">
          <cell r="H867">
            <v>30488412</v>
          </cell>
          <cell r="I867" t="str">
            <v/>
          </cell>
          <cell r="J867" t="str">
            <v>FRUTILLAR</v>
          </cell>
        </row>
        <row r="868">
          <cell r="H868">
            <v>30103541</v>
          </cell>
          <cell r="I868" t="str">
            <v>RS</v>
          </cell>
          <cell r="J868" t="str">
            <v>CHAITEN</v>
          </cell>
        </row>
        <row r="869">
          <cell r="H869">
            <v>30099869</v>
          </cell>
          <cell r="I869" t="str">
            <v>RS</v>
          </cell>
          <cell r="J869" t="str">
            <v>SAN PABLO</v>
          </cell>
        </row>
        <row r="870">
          <cell r="H870">
            <v>40001184</v>
          </cell>
          <cell r="I870" t="str">
            <v>RS</v>
          </cell>
          <cell r="J870" t="str">
            <v>QUEILEN</v>
          </cell>
        </row>
        <row r="871">
          <cell r="H871">
            <v>30484262</v>
          </cell>
          <cell r="I871" t="str">
            <v>FI</v>
          </cell>
          <cell r="J871" t="str">
            <v>FRUTILLAR</v>
          </cell>
        </row>
        <row r="872">
          <cell r="H872">
            <v>40000258</v>
          </cell>
          <cell r="I872" t="str">
            <v/>
          </cell>
          <cell r="J872" t="str">
            <v>FRUTILLAR</v>
          </cell>
        </row>
        <row r="873">
          <cell r="H873">
            <v>30098600</v>
          </cell>
          <cell r="I873" t="str">
            <v>RS</v>
          </cell>
          <cell r="J873" t="str">
            <v>CASTRO</v>
          </cell>
        </row>
        <row r="874">
          <cell r="H874">
            <v>30486913</v>
          </cell>
          <cell r="I874" t="str">
            <v/>
          </cell>
          <cell r="J874" t="str">
            <v>PUERTO VARAS</v>
          </cell>
        </row>
        <row r="875">
          <cell r="H875" t="str">
            <v>20113818-2</v>
          </cell>
          <cell r="I875" t="str">
            <v>IN</v>
          </cell>
          <cell r="J875" t="str">
            <v/>
          </cell>
        </row>
        <row r="876">
          <cell r="H876">
            <v>30488224</v>
          </cell>
          <cell r="I876" t="str">
            <v/>
          </cell>
          <cell r="J876" t="str">
            <v>PUERTO OCTAY</v>
          </cell>
        </row>
        <row r="877">
          <cell r="H877">
            <v>30376729</v>
          </cell>
          <cell r="I877" t="str">
            <v/>
          </cell>
          <cell r="J877" t="str">
            <v>DALCAHUE</v>
          </cell>
        </row>
        <row r="878">
          <cell r="H878">
            <v>30465002</v>
          </cell>
          <cell r="I878" t="str">
            <v/>
          </cell>
          <cell r="J878" t="str">
            <v>CALBUCO</v>
          </cell>
        </row>
        <row r="879">
          <cell r="H879">
            <v>30488318</v>
          </cell>
          <cell r="I879" t="str">
            <v/>
          </cell>
          <cell r="J879" t="str">
            <v>CURACO DE VELEZ</v>
          </cell>
        </row>
        <row r="880">
          <cell r="H880">
            <v>30204522</v>
          </cell>
          <cell r="I880" t="str">
            <v>RS</v>
          </cell>
          <cell r="J880" t="str">
            <v>PUERTO VARAS</v>
          </cell>
        </row>
        <row r="881">
          <cell r="H881">
            <v>30085259</v>
          </cell>
          <cell r="I881" t="str">
            <v/>
          </cell>
          <cell r="J881" t="str">
            <v>FRUTILLAR</v>
          </cell>
        </row>
        <row r="882">
          <cell r="H882">
            <v>30083781</v>
          </cell>
          <cell r="I882" t="str">
            <v/>
          </cell>
          <cell r="J882" t="str">
            <v>ANCUD</v>
          </cell>
        </row>
        <row r="883">
          <cell r="H883">
            <v>30484438</v>
          </cell>
          <cell r="I883" t="str">
            <v>RS</v>
          </cell>
          <cell r="J883" t="str">
            <v>COCHAMO</v>
          </cell>
        </row>
        <row r="884">
          <cell r="H884">
            <v>40006102</v>
          </cell>
          <cell r="I884" t="str">
            <v/>
          </cell>
          <cell r="J884" t="str">
            <v/>
          </cell>
        </row>
        <row r="885">
          <cell r="H885">
            <v>30066636</v>
          </cell>
          <cell r="I885" t="str">
            <v>RS</v>
          </cell>
          <cell r="J885" t="str">
            <v>PUERTO VARAS</v>
          </cell>
        </row>
        <row r="886">
          <cell r="H886">
            <v>30212472</v>
          </cell>
          <cell r="I886" t="str">
            <v>RS</v>
          </cell>
          <cell r="J886" t="str">
            <v>FRESIA</v>
          </cell>
        </row>
        <row r="887">
          <cell r="H887">
            <v>30484100</v>
          </cell>
          <cell r="I887" t="str">
            <v>RS</v>
          </cell>
          <cell r="J887" t="str">
            <v/>
          </cell>
        </row>
        <row r="888">
          <cell r="H888">
            <v>40001662</v>
          </cell>
          <cell r="I888" t="str">
            <v/>
          </cell>
          <cell r="J888" t="str">
            <v>DALCAHUE</v>
          </cell>
        </row>
        <row r="889">
          <cell r="H889">
            <v>30378428</v>
          </cell>
          <cell r="I889" t="str">
            <v/>
          </cell>
          <cell r="J889" t="str">
            <v/>
          </cell>
        </row>
        <row r="890">
          <cell r="H890">
            <v>30057787</v>
          </cell>
          <cell r="I890" t="str">
            <v>RS</v>
          </cell>
          <cell r="J890" t="str">
            <v>CHAITEN</v>
          </cell>
        </row>
        <row r="891">
          <cell r="H891">
            <v>30310525</v>
          </cell>
          <cell r="I891" t="str">
            <v>RS</v>
          </cell>
          <cell r="J891" t="str">
            <v/>
          </cell>
        </row>
        <row r="892">
          <cell r="H892">
            <v>30131913</v>
          </cell>
          <cell r="I892" t="str">
            <v>RS</v>
          </cell>
          <cell r="J892" t="str">
            <v>PUYEHUE</v>
          </cell>
        </row>
        <row r="893">
          <cell r="H893">
            <v>40003906</v>
          </cell>
          <cell r="I893" t="str">
            <v/>
          </cell>
          <cell r="J893" t="str">
            <v>PUERTO MONTT</v>
          </cell>
        </row>
        <row r="894">
          <cell r="H894">
            <v>30038638</v>
          </cell>
          <cell r="I894" t="str">
            <v>RS</v>
          </cell>
          <cell r="J894" t="str">
            <v>ANCUD</v>
          </cell>
        </row>
        <row r="895">
          <cell r="H895">
            <v>40005008</v>
          </cell>
          <cell r="I895" t="str">
            <v/>
          </cell>
          <cell r="J895" t="str">
            <v>CHAITEN</v>
          </cell>
        </row>
        <row r="896">
          <cell r="H896">
            <v>30482470</v>
          </cell>
          <cell r="I896" t="str">
            <v/>
          </cell>
          <cell r="J896" t="str">
            <v>OSORNO</v>
          </cell>
        </row>
        <row r="897">
          <cell r="H897">
            <v>30287426</v>
          </cell>
          <cell r="I897" t="str">
            <v>RS</v>
          </cell>
          <cell r="J897" t="str">
            <v/>
          </cell>
        </row>
        <row r="898">
          <cell r="H898">
            <v>30398233</v>
          </cell>
          <cell r="I898" t="str">
            <v/>
          </cell>
          <cell r="J898" t="str">
            <v/>
          </cell>
        </row>
        <row r="899">
          <cell r="H899">
            <v>30433774</v>
          </cell>
          <cell r="I899" t="str">
            <v/>
          </cell>
          <cell r="J899" t="str">
            <v/>
          </cell>
        </row>
        <row r="900">
          <cell r="H900">
            <v>40005778</v>
          </cell>
          <cell r="I900" t="str">
            <v/>
          </cell>
          <cell r="J900" t="str">
            <v>LLANQUIHUE</v>
          </cell>
        </row>
        <row r="901">
          <cell r="H901">
            <v>30136320</v>
          </cell>
          <cell r="I901" t="str">
            <v/>
          </cell>
          <cell r="J901" t="str">
            <v/>
          </cell>
        </row>
        <row r="902">
          <cell r="H902">
            <v>30364425</v>
          </cell>
          <cell r="I902" t="str">
            <v>RS</v>
          </cell>
          <cell r="J902" t="str">
            <v>PUERTO MONTT</v>
          </cell>
        </row>
        <row r="903">
          <cell r="H903">
            <v>40000965</v>
          </cell>
          <cell r="I903" t="str">
            <v/>
          </cell>
          <cell r="J903" t="str">
            <v/>
          </cell>
        </row>
        <row r="904">
          <cell r="H904">
            <v>30481245</v>
          </cell>
          <cell r="I904" t="str">
            <v/>
          </cell>
          <cell r="J904" t="str">
            <v/>
          </cell>
        </row>
        <row r="905">
          <cell r="H905">
            <v>30065600</v>
          </cell>
          <cell r="I905" t="str">
            <v>RS</v>
          </cell>
          <cell r="J905" t="str">
            <v>HUALAIHUE</v>
          </cell>
        </row>
        <row r="906">
          <cell r="H906">
            <v>30077481</v>
          </cell>
          <cell r="I906" t="str">
            <v>RS</v>
          </cell>
          <cell r="J906" t="str">
            <v>MAULLIN</v>
          </cell>
        </row>
        <row r="907">
          <cell r="H907">
            <v>30440174</v>
          </cell>
          <cell r="I907" t="str">
            <v/>
          </cell>
          <cell r="J907" t="str">
            <v>PUERTO MONTT</v>
          </cell>
        </row>
        <row r="908">
          <cell r="H908">
            <v>30116443</v>
          </cell>
          <cell r="I908" t="str">
            <v>RS</v>
          </cell>
          <cell r="J908" t="str">
            <v>PUERTO MONTT</v>
          </cell>
        </row>
        <row r="909">
          <cell r="H909">
            <v>30103434</v>
          </cell>
          <cell r="I909" t="str">
            <v>RS</v>
          </cell>
          <cell r="J909" t="str">
            <v>ANCUD</v>
          </cell>
        </row>
        <row r="910">
          <cell r="H910">
            <v>40005480</v>
          </cell>
          <cell r="I910" t="str">
            <v/>
          </cell>
          <cell r="J910" t="str">
            <v/>
          </cell>
        </row>
        <row r="911">
          <cell r="H911">
            <v>30485098</v>
          </cell>
          <cell r="I911" t="str">
            <v/>
          </cell>
          <cell r="J911" t="str">
            <v/>
          </cell>
        </row>
        <row r="912">
          <cell r="H912">
            <v>30488215</v>
          </cell>
          <cell r="I912" t="str">
            <v/>
          </cell>
          <cell r="J912" t="str">
            <v>QUEMCHI</v>
          </cell>
        </row>
        <row r="913">
          <cell r="H913">
            <v>30478036</v>
          </cell>
          <cell r="I913" t="str">
            <v/>
          </cell>
          <cell r="J913" t="str">
            <v>PUERTO OCTAY</v>
          </cell>
        </row>
        <row r="914">
          <cell r="H914">
            <v>30329922</v>
          </cell>
          <cell r="I914" t="str">
            <v/>
          </cell>
          <cell r="J914" t="str">
            <v/>
          </cell>
        </row>
        <row r="915">
          <cell r="H915">
            <v>30487889</v>
          </cell>
          <cell r="I915" t="str">
            <v/>
          </cell>
          <cell r="J915" t="str">
            <v>ANCUD</v>
          </cell>
        </row>
        <row r="916">
          <cell r="H916">
            <v>30487891</v>
          </cell>
          <cell r="I916" t="str">
            <v/>
          </cell>
          <cell r="J916" t="str">
            <v>PUQUELDON</v>
          </cell>
        </row>
        <row r="917">
          <cell r="H917">
            <v>30380331</v>
          </cell>
          <cell r="I917" t="str">
            <v>RS</v>
          </cell>
          <cell r="J917" t="str">
            <v>CALBUCO</v>
          </cell>
        </row>
        <row r="918">
          <cell r="H918">
            <v>40002877</v>
          </cell>
          <cell r="I918" t="str">
            <v/>
          </cell>
          <cell r="J918" t="str">
            <v>CASTRO</v>
          </cell>
        </row>
        <row r="919">
          <cell r="H919">
            <v>30109898</v>
          </cell>
          <cell r="I919" t="str">
            <v/>
          </cell>
          <cell r="J919" t="str">
            <v>ANCUD</v>
          </cell>
        </row>
        <row r="920">
          <cell r="H920">
            <v>30487282</v>
          </cell>
          <cell r="I920" t="str">
            <v/>
          </cell>
          <cell r="J920" t="str">
            <v>QUINCHAO</v>
          </cell>
        </row>
        <row r="921">
          <cell r="H921">
            <v>30463397</v>
          </cell>
          <cell r="I921" t="str">
            <v>RS</v>
          </cell>
          <cell r="J921" t="str">
            <v/>
          </cell>
        </row>
        <row r="922">
          <cell r="H922">
            <v>30126506</v>
          </cell>
          <cell r="I922" t="str">
            <v>RS</v>
          </cell>
          <cell r="J922" t="str">
            <v>CHONCHI</v>
          </cell>
        </row>
        <row r="923">
          <cell r="H923">
            <v>30462595</v>
          </cell>
          <cell r="I923" t="str">
            <v/>
          </cell>
          <cell r="J923" t="str">
            <v/>
          </cell>
        </row>
        <row r="924">
          <cell r="H924">
            <v>30091074</v>
          </cell>
          <cell r="I924" t="str">
            <v/>
          </cell>
          <cell r="J924" t="str">
            <v/>
          </cell>
        </row>
        <row r="925">
          <cell r="H925">
            <v>40006203</v>
          </cell>
          <cell r="I925" t="str">
            <v/>
          </cell>
          <cell r="J925" t="str">
            <v>QUELLON</v>
          </cell>
        </row>
        <row r="926">
          <cell r="H926">
            <v>40004721</v>
          </cell>
          <cell r="I926" t="str">
            <v/>
          </cell>
          <cell r="J926" t="str">
            <v>LLANQUIHUE</v>
          </cell>
        </row>
        <row r="927">
          <cell r="H927">
            <v>40005825</v>
          </cell>
          <cell r="I927" t="str">
            <v/>
          </cell>
          <cell r="J927" t="str">
            <v>PUERTO MONTT</v>
          </cell>
        </row>
        <row r="928">
          <cell r="H928">
            <v>30486916</v>
          </cell>
          <cell r="I928" t="str">
            <v/>
          </cell>
          <cell r="J928" t="str">
            <v>PUERTO VARAS</v>
          </cell>
        </row>
        <row r="929">
          <cell r="H929">
            <v>40005282</v>
          </cell>
          <cell r="I929" t="str">
            <v/>
          </cell>
          <cell r="J929" t="str">
            <v/>
          </cell>
        </row>
        <row r="930">
          <cell r="H930">
            <v>30116708</v>
          </cell>
          <cell r="I930" t="str">
            <v/>
          </cell>
          <cell r="J930" t="str">
            <v>ANCUD</v>
          </cell>
        </row>
        <row r="931">
          <cell r="H931">
            <v>40004341</v>
          </cell>
          <cell r="I931" t="str">
            <v/>
          </cell>
          <cell r="J931" t="str">
            <v>PUYEHUE</v>
          </cell>
        </row>
        <row r="932">
          <cell r="H932">
            <v>30171875</v>
          </cell>
          <cell r="I932" t="str">
            <v/>
          </cell>
          <cell r="J932" t="str">
            <v>PURRANQUE</v>
          </cell>
        </row>
        <row r="933">
          <cell r="H933">
            <v>30488083</v>
          </cell>
          <cell r="I933" t="str">
            <v/>
          </cell>
          <cell r="J933" t="str">
            <v>CALBUCO</v>
          </cell>
        </row>
        <row r="934">
          <cell r="H934">
            <v>40003349</v>
          </cell>
          <cell r="I934" t="str">
            <v/>
          </cell>
          <cell r="J934" t="str">
            <v>QUINCHAO</v>
          </cell>
        </row>
        <row r="935">
          <cell r="H935">
            <v>30134906</v>
          </cell>
          <cell r="I935" t="str">
            <v>RS</v>
          </cell>
          <cell r="J935" t="str">
            <v>PURRANQUE</v>
          </cell>
        </row>
        <row r="936">
          <cell r="H936">
            <v>40001626</v>
          </cell>
          <cell r="I936" t="str">
            <v/>
          </cell>
          <cell r="J936" t="str">
            <v/>
          </cell>
        </row>
        <row r="937">
          <cell r="H937">
            <v>30483059</v>
          </cell>
          <cell r="I937" t="str">
            <v/>
          </cell>
          <cell r="J937" t="str">
            <v>CALBUCO</v>
          </cell>
        </row>
        <row r="938">
          <cell r="H938">
            <v>30487874</v>
          </cell>
          <cell r="I938" t="str">
            <v/>
          </cell>
          <cell r="J938" t="str">
            <v>QUELLON</v>
          </cell>
        </row>
        <row r="939">
          <cell r="H939">
            <v>30326923</v>
          </cell>
          <cell r="I939" t="str">
            <v/>
          </cell>
          <cell r="J939" t="str">
            <v>CHAITEN</v>
          </cell>
        </row>
        <row r="940">
          <cell r="H940">
            <v>30487508</v>
          </cell>
          <cell r="I940" t="str">
            <v/>
          </cell>
          <cell r="J940" t="str">
            <v>DALCAHUE</v>
          </cell>
        </row>
        <row r="941">
          <cell r="H941">
            <v>40005573</v>
          </cell>
          <cell r="I941" t="str">
            <v/>
          </cell>
          <cell r="J941" t="str">
            <v>CURACO DE VELEZ</v>
          </cell>
        </row>
        <row r="942">
          <cell r="H942">
            <v>30371429</v>
          </cell>
          <cell r="I942" t="str">
            <v/>
          </cell>
          <cell r="J942" t="str">
            <v/>
          </cell>
        </row>
        <row r="943">
          <cell r="H943">
            <v>30460685</v>
          </cell>
          <cell r="I943" t="str">
            <v>RS</v>
          </cell>
          <cell r="J943" t="str">
            <v>CASTRO</v>
          </cell>
        </row>
        <row r="944">
          <cell r="H944">
            <v>30479286</v>
          </cell>
          <cell r="I944" t="str">
            <v>FI</v>
          </cell>
          <cell r="J944" t="str">
            <v>CALBUCO</v>
          </cell>
        </row>
        <row r="945">
          <cell r="H945">
            <v>30132175</v>
          </cell>
          <cell r="I945" t="str">
            <v>RS</v>
          </cell>
          <cell r="J945" t="str">
            <v>HUALAIHUE</v>
          </cell>
        </row>
        <row r="946">
          <cell r="H946">
            <v>40001298</v>
          </cell>
          <cell r="I946" t="str">
            <v>RS</v>
          </cell>
          <cell r="J946" t="str">
            <v>MAULLIN</v>
          </cell>
        </row>
        <row r="947">
          <cell r="H947">
            <v>40001043</v>
          </cell>
          <cell r="I947" t="str">
            <v/>
          </cell>
          <cell r="J947" t="str">
            <v/>
          </cell>
        </row>
        <row r="948">
          <cell r="H948">
            <v>40000090</v>
          </cell>
          <cell r="I948" t="str">
            <v/>
          </cell>
          <cell r="J948" t="str">
            <v>DALCAHUE</v>
          </cell>
        </row>
        <row r="949">
          <cell r="H949">
            <v>40000109</v>
          </cell>
          <cell r="I949" t="str">
            <v/>
          </cell>
          <cell r="J949" t="str">
            <v>CHAITEN</v>
          </cell>
        </row>
        <row r="950">
          <cell r="H950">
            <v>40000089</v>
          </cell>
          <cell r="I950" t="str">
            <v/>
          </cell>
          <cell r="J950" t="str">
            <v>DALCAHUE</v>
          </cell>
        </row>
        <row r="951">
          <cell r="H951">
            <v>30087893</v>
          </cell>
          <cell r="I951" t="str">
            <v/>
          </cell>
          <cell r="J951" t="str">
            <v>HUALAIHUE</v>
          </cell>
        </row>
        <row r="952">
          <cell r="H952">
            <v>30488407</v>
          </cell>
          <cell r="I952" t="str">
            <v/>
          </cell>
          <cell r="J952" t="str">
            <v>PUERTO OCTAY</v>
          </cell>
        </row>
        <row r="953">
          <cell r="H953">
            <v>40005390</v>
          </cell>
          <cell r="I953" t="str">
            <v/>
          </cell>
          <cell r="J953" t="str">
            <v/>
          </cell>
        </row>
        <row r="954">
          <cell r="H954">
            <v>30487091</v>
          </cell>
          <cell r="I954" t="str">
            <v/>
          </cell>
          <cell r="J954" t="str">
            <v>PUERTO MONTT</v>
          </cell>
        </row>
        <row r="955">
          <cell r="H955">
            <v>40005534</v>
          </cell>
          <cell r="I955" t="str">
            <v/>
          </cell>
          <cell r="J955" t="str">
            <v>QUEMCHI</v>
          </cell>
        </row>
        <row r="956">
          <cell r="H956">
            <v>40005537</v>
          </cell>
          <cell r="I956" t="str">
            <v/>
          </cell>
          <cell r="J956" t="str">
            <v>QUEMCHI</v>
          </cell>
        </row>
        <row r="957">
          <cell r="H957">
            <v>30487244</v>
          </cell>
          <cell r="I957" t="str">
            <v/>
          </cell>
          <cell r="J957" t="str">
            <v>PALENA</v>
          </cell>
        </row>
        <row r="958">
          <cell r="H958">
            <v>30483846</v>
          </cell>
          <cell r="I958" t="str">
            <v/>
          </cell>
          <cell r="J958" t="str">
            <v>CHAITEN</v>
          </cell>
        </row>
        <row r="959">
          <cell r="H959">
            <v>40005807</v>
          </cell>
          <cell r="I959" t="str">
            <v/>
          </cell>
          <cell r="J959" t="str">
            <v>QUINCHAO</v>
          </cell>
        </row>
        <row r="960">
          <cell r="H960">
            <v>40001660</v>
          </cell>
          <cell r="I960" t="str">
            <v/>
          </cell>
          <cell r="J960" t="str">
            <v>SAN JUAN DE LA COSTA</v>
          </cell>
        </row>
        <row r="961">
          <cell r="H961">
            <v>40001042</v>
          </cell>
          <cell r="I961" t="str">
            <v/>
          </cell>
          <cell r="J961" t="str">
            <v/>
          </cell>
        </row>
        <row r="962">
          <cell r="H962">
            <v>30482927</v>
          </cell>
          <cell r="I962" t="str">
            <v>RS</v>
          </cell>
          <cell r="J962" t="str">
            <v>CHAITEN</v>
          </cell>
        </row>
        <row r="963">
          <cell r="H963">
            <v>40005891</v>
          </cell>
          <cell r="I963" t="str">
            <v/>
          </cell>
          <cell r="J963" t="str">
            <v>PUERTO MONTT</v>
          </cell>
        </row>
        <row r="964">
          <cell r="H964">
            <v>30375872</v>
          </cell>
          <cell r="I964" t="str">
            <v/>
          </cell>
          <cell r="J964" t="str">
            <v>FRUTILLAR</v>
          </cell>
        </row>
        <row r="965">
          <cell r="H965">
            <v>40003392</v>
          </cell>
          <cell r="I965" t="str">
            <v>FI</v>
          </cell>
          <cell r="J965" t="str">
            <v>PALENA</v>
          </cell>
        </row>
        <row r="966">
          <cell r="H966">
            <v>30405773</v>
          </cell>
          <cell r="I966" t="str">
            <v>FI</v>
          </cell>
          <cell r="J966" t="str">
            <v>SAN PABLO</v>
          </cell>
        </row>
        <row r="967">
          <cell r="H967">
            <v>40005689</v>
          </cell>
          <cell r="I967" t="str">
            <v/>
          </cell>
          <cell r="J967" t="str">
            <v>FRUTILLAR</v>
          </cell>
        </row>
        <row r="968">
          <cell r="H968">
            <v>30283073</v>
          </cell>
          <cell r="I968" t="str">
            <v/>
          </cell>
          <cell r="J968" t="str">
            <v>PUERTO MONTT</v>
          </cell>
        </row>
        <row r="969">
          <cell r="H969">
            <v>30458130</v>
          </cell>
          <cell r="I969" t="str">
            <v>RS</v>
          </cell>
          <cell r="J969" t="str">
            <v>FRESIA</v>
          </cell>
        </row>
        <row r="970">
          <cell r="H970">
            <v>40000103</v>
          </cell>
          <cell r="I970" t="str">
            <v/>
          </cell>
          <cell r="J970" t="str">
            <v>SAN PABLO</v>
          </cell>
        </row>
        <row r="971">
          <cell r="H971">
            <v>40001753</v>
          </cell>
          <cell r="I971" t="str">
            <v/>
          </cell>
          <cell r="J971" t="str">
            <v>PUERTO MONTT</v>
          </cell>
        </row>
        <row r="972">
          <cell r="H972">
            <v>30487413</v>
          </cell>
          <cell r="I972" t="str">
            <v/>
          </cell>
          <cell r="J972" t="str">
            <v>PUERTO MONTT</v>
          </cell>
        </row>
        <row r="973">
          <cell r="H973">
            <v>30123182</v>
          </cell>
          <cell r="I973" t="str">
            <v/>
          </cell>
          <cell r="J973" t="str">
            <v>OSORNO</v>
          </cell>
        </row>
        <row r="974">
          <cell r="H974">
            <v>30131955</v>
          </cell>
          <cell r="I974" t="str">
            <v/>
          </cell>
          <cell r="J974" t="str">
            <v>PUERTO VARAS</v>
          </cell>
        </row>
        <row r="975">
          <cell r="H975">
            <v>40006189</v>
          </cell>
          <cell r="I975" t="str">
            <v/>
          </cell>
          <cell r="J975" t="str">
            <v>QUELLON</v>
          </cell>
        </row>
        <row r="976">
          <cell r="H976">
            <v>40006204</v>
          </cell>
          <cell r="I976" t="str">
            <v/>
          </cell>
          <cell r="J976" t="str">
            <v>QUELLON</v>
          </cell>
        </row>
        <row r="977">
          <cell r="H977">
            <v>40001254</v>
          </cell>
          <cell r="I977" t="str">
            <v>OT</v>
          </cell>
          <cell r="J977" t="str">
            <v>PUERTO VARAS</v>
          </cell>
        </row>
        <row r="978">
          <cell r="H978">
            <v>30404274</v>
          </cell>
          <cell r="I978" t="str">
            <v>RS</v>
          </cell>
          <cell r="J978" t="str">
            <v/>
          </cell>
        </row>
        <row r="979">
          <cell r="H979">
            <v>40000842</v>
          </cell>
          <cell r="I979" t="str">
            <v/>
          </cell>
          <cell r="J979" t="str">
            <v/>
          </cell>
        </row>
        <row r="980">
          <cell r="H980">
            <v>30376731</v>
          </cell>
          <cell r="I980" t="str">
            <v/>
          </cell>
          <cell r="J980" t="str">
            <v>CHAITEN</v>
          </cell>
        </row>
        <row r="981">
          <cell r="H981">
            <v>30376728</v>
          </cell>
          <cell r="I981" t="str">
            <v/>
          </cell>
          <cell r="J981" t="str">
            <v>CASTRO</v>
          </cell>
        </row>
        <row r="982">
          <cell r="H982">
            <v>30458870</v>
          </cell>
          <cell r="I982" t="str">
            <v>RS</v>
          </cell>
          <cell r="J982" t="str">
            <v/>
          </cell>
        </row>
        <row r="983">
          <cell r="H983">
            <v>30485224</v>
          </cell>
          <cell r="I983" t="str">
            <v/>
          </cell>
          <cell r="J983" t="str">
            <v>SAN PABLO</v>
          </cell>
        </row>
        <row r="984">
          <cell r="H984">
            <v>30485181</v>
          </cell>
          <cell r="I984" t="str">
            <v/>
          </cell>
          <cell r="J984" t="str">
            <v>CURACO DE VELEZ</v>
          </cell>
        </row>
        <row r="985">
          <cell r="H985">
            <v>30459747</v>
          </cell>
          <cell r="I985" t="str">
            <v>RS</v>
          </cell>
          <cell r="J985" t="str">
            <v>MAULLIN</v>
          </cell>
        </row>
        <row r="986">
          <cell r="H986">
            <v>30484729</v>
          </cell>
          <cell r="I986" t="str">
            <v/>
          </cell>
          <cell r="J986" t="str">
            <v>QUINCHAO</v>
          </cell>
        </row>
        <row r="987">
          <cell r="H987">
            <v>40005307</v>
          </cell>
          <cell r="I987" t="str">
            <v/>
          </cell>
          <cell r="J987" t="str">
            <v/>
          </cell>
        </row>
        <row r="988">
          <cell r="H988">
            <v>30486583</v>
          </cell>
          <cell r="I988" t="str">
            <v>RS</v>
          </cell>
          <cell r="J988" t="str">
            <v>LLANQUIHUE</v>
          </cell>
        </row>
        <row r="989">
          <cell r="H989">
            <v>30103323</v>
          </cell>
          <cell r="I989" t="str">
            <v>RS</v>
          </cell>
          <cell r="J989" t="str">
            <v>LOS MUERMOS</v>
          </cell>
        </row>
        <row r="990">
          <cell r="H990">
            <v>30484599</v>
          </cell>
          <cell r="I990" t="str">
            <v/>
          </cell>
          <cell r="J990" t="str">
            <v>PUERTO MONTT</v>
          </cell>
        </row>
        <row r="991">
          <cell r="H991">
            <v>30486127</v>
          </cell>
          <cell r="I991" t="str">
            <v/>
          </cell>
          <cell r="J991" t="str">
            <v>PURRANQUE</v>
          </cell>
        </row>
        <row r="992">
          <cell r="H992">
            <v>30485210</v>
          </cell>
          <cell r="I992" t="str">
            <v/>
          </cell>
          <cell r="J992" t="str">
            <v>DALCAHUE</v>
          </cell>
        </row>
        <row r="993">
          <cell r="H993">
            <v>30458729</v>
          </cell>
          <cell r="I993" t="str">
            <v>RS</v>
          </cell>
          <cell r="J993" t="str">
            <v/>
          </cell>
        </row>
        <row r="994">
          <cell r="H994">
            <v>30483847</v>
          </cell>
          <cell r="I994" t="str">
            <v/>
          </cell>
          <cell r="J994" t="str">
            <v>PURRANQUE</v>
          </cell>
        </row>
        <row r="995">
          <cell r="H995">
            <v>30186523</v>
          </cell>
          <cell r="I995" t="str">
            <v>RS</v>
          </cell>
          <cell r="J995" t="str">
            <v>CHAITEN</v>
          </cell>
        </row>
        <row r="996">
          <cell r="H996">
            <v>40000574</v>
          </cell>
          <cell r="I996" t="str">
            <v/>
          </cell>
          <cell r="J996" t="str">
            <v>CASTRO</v>
          </cell>
        </row>
        <row r="997">
          <cell r="H997">
            <v>40002018</v>
          </cell>
          <cell r="I997" t="str">
            <v/>
          </cell>
          <cell r="J997" t="str">
            <v>PUERTO MONTT</v>
          </cell>
        </row>
        <row r="998">
          <cell r="H998">
            <v>40000416</v>
          </cell>
          <cell r="I998" t="str">
            <v>RS</v>
          </cell>
          <cell r="J998" t="str">
            <v>LOS MUERMOS</v>
          </cell>
        </row>
        <row r="999">
          <cell r="H999">
            <v>30339822</v>
          </cell>
          <cell r="I999" t="str">
            <v/>
          </cell>
          <cell r="J999" t="str">
            <v>CHAITEN</v>
          </cell>
        </row>
        <row r="1000">
          <cell r="H1000">
            <v>30071452</v>
          </cell>
          <cell r="I1000" t="str">
            <v>OT</v>
          </cell>
          <cell r="J1000" t="str">
            <v/>
          </cell>
        </row>
        <row r="1001">
          <cell r="H1001">
            <v>40005528</v>
          </cell>
          <cell r="I1001" t="str">
            <v/>
          </cell>
          <cell r="J1001" t="str">
            <v>QUEMCHI</v>
          </cell>
        </row>
        <row r="1002">
          <cell r="H1002">
            <v>30092606</v>
          </cell>
          <cell r="I1002" t="str">
            <v>RS</v>
          </cell>
          <cell r="J1002" t="str">
            <v>CASTRO</v>
          </cell>
        </row>
        <row r="1003">
          <cell r="H1003">
            <v>30078077</v>
          </cell>
          <cell r="I1003" t="str">
            <v>RS</v>
          </cell>
          <cell r="J1003" t="str">
            <v>FUTALEUFU</v>
          </cell>
        </row>
        <row r="1004">
          <cell r="H1004">
            <v>30414777</v>
          </cell>
          <cell r="I1004" t="str">
            <v>RS</v>
          </cell>
          <cell r="J1004" t="str">
            <v>RIO NEGRO</v>
          </cell>
        </row>
        <row r="1005">
          <cell r="H1005">
            <v>30486106</v>
          </cell>
          <cell r="I1005" t="str">
            <v/>
          </cell>
          <cell r="J1005" t="str">
            <v>QUEMCHI</v>
          </cell>
        </row>
        <row r="1006">
          <cell r="H1006">
            <v>30375936</v>
          </cell>
          <cell r="I1006" t="str">
            <v>RS</v>
          </cell>
          <cell r="J1006" t="str">
            <v>PUERTO MONTT</v>
          </cell>
        </row>
        <row r="1007">
          <cell r="H1007">
            <v>30112096</v>
          </cell>
          <cell r="I1007" t="str">
            <v/>
          </cell>
          <cell r="J1007" t="str">
            <v>CURACO DE VELEZ</v>
          </cell>
        </row>
        <row r="1008">
          <cell r="H1008">
            <v>30468097</v>
          </cell>
          <cell r="I1008" t="str">
            <v/>
          </cell>
          <cell r="J1008" t="str">
            <v/>
          </cell>
        </row>
        <row r="1009">
          <cell r="H1009">
            <v>30485313</v>
          </cell>
          <cell r="I1009" t="str">
            <v/>
          </cell>
          <cell r="J1009" t="str">
            <v>PUERTO VARAS</v>
          </cell>
        </row>
        <row r="1010">
          <cell r="H1010">
            <v>40000063</v>
          </cell>
          <cell r="I1010" t="str">
            <v/>
          </cell>
          <cell r="J1010" t="str">
            <v>ANCUD</v>
          </cell>
        </row>
        <row r="1011">
          <cell r="H1011">
            <v>30484455</v>
          </cell>
          <cell r="I1011" t="str">
            <v>RS</v>
          </cell>
          <cell r="J1011" t="str">
            <v>HUALAIHUE</v>
          </cell>
        </row>
        <row r="1012">
          <cell r="H1012">
            <v>40002366</v>
          </cell>
          <cell r="I1012" t="str">
            <v/>
          </cell>
          <cell r="J1012" t="str">
            <v/>
          </cell>
        </row>
        <row r="1013">
          <cell r="H1013">
            <v>30341232</v>
          </cell>
          <cell r="I1013" t="str">
            <v>RS</v>
          </cell>
          <cell r="J1013" t="str">
            <v>ANCUD</v>
          </cell>
        </row>
        <row r="1014">
          <cell r="H1014">
            <v>30086022</v>
          </cell>
          <cell r="I1014" t="str">
            <v>RS</v>
          </cell>
          <cell r="J1014" t="str">
            <v>QUINCHAO</v>
          </cell>
        </row>
        <row r="1015">
          <cell r="H1015">
            <v>30073551</v>
          </cell>
          <cell r="I1015" t="str">
            <v>RS</v>
          </cell>
          <cell r="J1015" t="str">
            <v>QUINCHAO</v>
          </cell>
        </row>
        <row r="1016">
          <cell r="H1016">
            <v>30405922</v>
          </cell>
          <cell r="I1016" t="str">
            <v>RS</v>
          </cell>
          <cell r="J1016" t="str">
            <v/>
          </cell>
        </row>
        <row r="1017">
          <cell r="H1017">
            <v>30343540</v>
          </cell>
          <cell r="I1017" t="str">
            <v>RS</v>
          </cell>
          <cell r="J1017" t="str">
            <v>QUEILEN</v>
          </cell>
        </row>
        <row r="1018">
          <cell r="H1018">
            <v>30453827</v>
          </cell>
          <cell r="I1018" t="str">
            <v/>
          </cell>
          <cell r="J1018" t="str">
            <v/>
          </cell>
        </row>
        <row r="1019">
          <cell r="H1019">
            <v>30465589</v>
          </cell>
          <cell r="I1019" t="str">
            <v>RS</v>
          </cell>
          <cell r="J1019" t="str">
            <v/>
          </cell>
        </row>
        <row r="1020">
          <cell r="H1020">
            <v>30124951</v>
          </cell>
          <cell r="I1020" t="str">
            <v/>
          </cell>
          <cell r="J1020" t="str">
            <v>PUERTO MONTT</v>
          </cell>
        </row>
        <row r="1021">
          <cell r="H1021">
            <v>30458997</v>
          </cell>
          <cell r="I1021" t="str">
            <v/>
          </cell>
          <cell r="J1021" t="str">
            <v>PUERTO MONTT</v>
          </cell>
        </row>
        <row r="1022">
          <cell r="H1022">
            <v>30043755</v>
          </cell>
          <cell r="I1022" t="str">
            <v>FI</v>
          </cell>
          <cell r="J1022" t="str">
            <v>OSORNO</v>
          </cell>
        </row>
        <row r="1023">
          <cell r="H1023">
            <v>30478036</v>
          </cell>
          <cell r="I1023" t="str">
            <v/>
          </cell>
          <cell r="J1023" t="str">
            <v>PUERTO OCTAY</v>
          </cell>
        </row>
        <row r="1024">
          <cell r="H1024">
            <v>30473784</v>
          </cell>
          <cell r="I1024" t="str">
            <v/>
          </cell>
          <cell r="J1024" t="str">
            <v>CALBUCO</v>
          </cell>
        </row>
        <row r="1025">
          <cell r="H1025">
            <v>30290622</v>
          </cell>
          <cell r="I1025" t="str">
            <v/>
          </cell>
          <cell r="J1025" t="str">
            <v/>
          </cell>
        </row>
        <row r="1026">
          <cell r="H1026">
            <v>30129384</v>
          </cell>
          <cell r="I1026" t="str">
            <v>RS</v>
          </cell>
          <cell r="J1026" t="str">
            <v>OSORNO</v>
          </cell>
        </row>
        <row r="1027">
          <cell r="H1027">
            <v>30410772</v>
          </cell>
          <cell r="I1027" t="str">
            <v>RS</v>
          </cell>
          <cell r="J1027" t="str">
            <v>PUERTO MONTT</v>
          </cell>
        </row>
        <row r="1028">
          <cell r="H1028">
            <v>30395825</v>
          </cell>
          <cell r="I1028" t="str">
            <v/>
          </cell>
          <cell r="J1028" t="str">
            <v>HUALAIHUE</v>
          </cell>
        </row>
        <row r="1029">
          <cell r="H1029">
            <v>30362325</v>
          </cell>
          <cell r="I1029" t="str">
            <v>RS</v>
          </cell>
          <cell r="J1029" t="str">
            <v>CHAITEN</v>
          </cell>
        </row>
        <row r="1030">
          <cell r="H1030">
            <v>30446373</v>
          </cell>
          <cell r="I1030" t="str">
            <v>RS</v>
          </cell>
          <cell r="J1030" t="str">
            <v>CASTRO</v>
          </cell>
        </row>
        <row r="1031">
          <cell r="H1031">
            <v>30485158</v>
          </cell>
          <cell r="I1031" t="str">
            <v>RS</v>
          </cell>
          <cell r="J1031" t="str">
            <v>FRUTILLAR</v>
          </cell>
        </row>
        <row r="1032">
          <cell r="H1032">
            <v>30130214</v>
          </cell>
          <cell r="I1032" t="str">
            <v/>
          </cell>
          <cell r="J1032" t="str">
            <v>HUALAIHUE</v>
          </cell>
        </row>
        <row r="1033">
          <cell r="H1033">
            <v>30115548</v>
          </cell>
          <cell r="I1033" t="str">
            <v>OT</v>
          </cell>
          <cell r="J1033" t="str">
            <v/>
          </cell>
        </row>
        <row r="1034">
          <cell r="H1034">
            <v>30289475</v>
          </cell>
          <cell r="I1034" t="str">
            <v/>
          </cell>
          <cell r="J1034" t="str">
            <v>LOS MUERMOS</v>
          </cell>
        </row>
        <row r="1035">
          <cell r="H1035">
            <v>30488462</v>
          </cell>
          <cell r="I1035" t="str">
            <v/>
          </cell>
          <cell r="J1035" t="str">
            <v>CHONCHI</v>
          </cell>
        </row>
        <row r="1036">
          <cell r="H1036">
            <v>40004890</v>
          </cell>
          <cell r="I1036" t="str">
            <v/>
          </cell>
          <cell r="J1036" t="str">
            <v>DALCAHUE</v>
          </cell>
        </row>
        <row r="1037">
          <cell r="H1037">
            <v>30483175</v>
          </cell>
          <cell r="I1037" t="str">
            <v/>
          </cell>
          <cell r="J1037" t="str">
            <v/>
          </cell>
        </row>
        <row r="1038">
          <cell r="H1038">
            <v>40003664</v>
          </cell>
          <cell r="I1038" t="str">
            <v/>
          </cell>
          <cell r="J1038" t="str">
            <v>COCHAMO</v>
          </cell>
        </row>
        <row r="1039">
          <cell r="H1039">
            <v>30487371</v>
          </cell>
          <cell r="I1039" t="str">
            <v/>
          </cell>
          <cell r="J1039" t="str">
            <v>SAN PABLO</v>
          </cell>
        </row>
        <row r="1040">
          <cell r="H1040">
            <v>40005515</v>
          </cell>
          <cell r="I1040" t="str">
            <v/>
          </cell>
          <cell r="J1040" t="str">
            <v/>
          </cell>
        </row>
        <row r="1041">
          <cell r="H1041">
            <v>30483185</v>
          </cell>
          <cell r="I1041" t="str">
            <v/>
          </cell>
          <cell r="J1041" t="str">
            <v/>
          </cell>
        </row>
        <row r="1042">
          <cell r="H1042">
            <v>40004549</v>
          </cell>
          <cell r="I1042" t="str">
            <v/>
          </cell>
          <cell r="J1042" t="str">
            <v/>
          </cell>
        </row>
        <row r="1043">
          <cell r="H1043">
            <v>30341233</v>
          </cell>
          <cell r="I1043" t="str">
            <v/>
          </cell>
          <cell r="J1043" t="str">
            <v/>
          </cell>
        </row>
        <row r="1044">
          <cell r="H1044">
            <v>30342679</v>
          </cell>
          <cell r="I1044" t="str">
            <v/>
          </cell>
          <cell r="J1044" t="str">
            <v/>
          </cell>
        </row>
        <row r="1045">
          <cell r="H1045">
            <v>30034666</v>
          </cell>
          <cell r="I1045" t="str">
            <v>RS</v>
          </cell>
          <cell r="J1045" t="str">
            <v>PUERTO MONTT</v>
          </cell>
        </row>
        <row r="1046">
          <cell r="H1046">
            <v>30083769</v>
          </cell>
          <cell r="I1046" t="str">
            <v>RS</v>
          </cell>
          <cell r="J1046" t="str">
            <v/>
          </cell>
        </row>
        <row r="1047">
          <cell r="H1047">
            <v>40005296</v>
          </cell>
          <cell r="I1047" t="str">
            <v/>
          </cell>
          <cell r="J1047" t="str">
            <v/>
          </cell>
        </row>
        <row r="1048">
          <cell r="H1048">
            <v>30224128</v>
          </cell>
          <cell r="I1048" t="str">
            <v/>
          </cell>
          <cell r="J1048" t="str">
            <v/>
          </cell>
        </row>
        <row r="1049">
          <cell r="H1049">
            <v>30224327</v>
          </cell>
          <cell r="I1049" t="str">
            <v/>
          </cell>
          <cell r="J1049" t="str">
            <v/>
          </cell>
        </row>
        <row r="1050">
          <cell r="H1050">
            <v>30257522</v>
          </cell>
          <cell r="I1050" t="str">
            <v>RS</v>
          </cell>
          <cell r="J1050" t="str">
            <v/>
          </cell>
        </row>
        <row r="1051">
          <cell r="H1051">
            <v>30371077</v>
          </cell>
          <cell r="I1051" t="str">
            <v/>
          </cell>
          <cell r="J1051" t="str">
            <v/>
          </cell>
        </row>
        <row r="1052">
          <cell r="H1052">
            <v>30466145</v>
          </cell>
          <cell r="I1052" t="str">
            <v/>
          </cell>
          <cell r="J1052" t="str">
            <v/>
          </cell>
        </row>
        <row r="1053">
          <cell r="H1053">
            <v>40005744</v>
          </cell>
          <cell r="I1053" t="str">
            <v/>
          </cell>
          <cell r="J1053" t="str">
            <v>COCHAMO</v>
          </cell>
        </row>
        <row r="1054">
          <cell r="H1054">
            <v>30288773</v>
          </cell>
          <cell r="I1054" t="str">
            <v>RS</v>
          </cell>
          <cell r="J1054" t="str">
            <v>FUTALEUFU</v>
          </cell>
        </row>
        <row r="1055">
          <cell r="H1055">
            <v>30397144</v>
          </cell>
          <cell r="I1055" t="str">
            <v>RS</v>
          </cell>
          <cell r="J1055" t="str">
            <v>FRESIA</v>
          </cell>
        </row>
        <row r="1056">
          <cell r="H1056">
            <v>30316824</v>
          </cell>
          <cell r="I1056" t="str">
            <v>OT</v>
          </cell>
          <cell r="J1056" t="str">
            <v>PALENA</v>
          </cell>
        </row>
        <row r="1057">
          <cell r="H1057">
            <v>30086361</v>
          </cell>
          <cell r="I1057" t="str">
            <v>RS</v>
          </cell>
          <cell r="J1057" t="str">
            <v>FUTALEUFU</v>
          </cell>
        </row>
        <row r="1058">
          <cell r="H1058">
            <v>30199272</v>
          </cell>
          <cell r="I1058" t="str">
            <v>RS</v>
          </cell>
          <cell r="J1058" t="str">
            <v>PUERTO MONTT</v>
          </cell>
        </row>
        <row r="1059">
          <cell r="H1059">
            <v>30091901</v>
          </cell>
          <cell r="I1059" t="str">
            <v>RE</v>
          </cell>
          <cell r="J1059" t="str">
            <v>CHONCHI</v>
          </cell>
        </row>
        <row r="1060">
          <cell r="H1060">
            <v>30137333</v>
          </cell>
          <cell r="I1060" t="str">
            <v/>
          </cell>
          <cell r="J1060" t="str">
            <v/>
          </cell>
        </row>
        <row r="1061">
          <cell r="H1061">
            <v>30433775</v>
          </cell>
          <cell r="I1061" t="str">
            <v/>
          </cell>
          <cell r="J1061" t="str">
            <v/>
          </cell>
        </row>
        <row r="1062">
          <cell r="H1062">
            <v>40001715</v>
          </cell>
          <cell r="I1062" t="str">
            <v/>
          </cell>
          <cell r="J1062" t="str">
            <v>PUERTO VARAS</v>
          </cell>
        </row>
        <row r="1063">
          <cell r="H1063">
            <v>40001266</v>
          </cell>
          <cell r="I1063" t="str">
            <v/>
          </cell>
          <cell r="J1063" t="str">
            <v/>
          </cell>
        </row>
        <row r="1064">
          <cell r="H1064">
            <v>30465246</v>
          </cell>
          <cell r="I1064" t="str">
            <v>RS</v>
          </cell>
          <cell r="J1064" t="str">
            <v>FRUTILLAR</v>
          </cell>
        </row>
        <row r="1065">
          <cell r="H1065">
            <v>40001287</v>
          </cell>
          <cell r="I1065" t="str">
            <v/>
          </cell>
          <cell r="J1065" t="str">
            <v>PUERTO OCTAY</v>
          </cell>
        </row>
        <row r="1066">
          <cell r="H1066">
            <v>30112093</v>
          </cell>
          <cell r="I1066" t="str">
            <v>RS</v>
          </cell>
          <cell r="J1066" t="str">
            <v>ANCUD</v>
          </cell>
        </row>
        <row r="1067">
          <cell r="H1067">
            <v>30108787</v>
          </cell>
          <cell r="I1067" t="str">
            <v>RS</v>
          </cell>
          <cell r="J1067" t="str">
            <v>LOS MUERMOS</v>
          </cell>
        </row>
        <row r="1068">
          <cell r="H1068">
            <v>40001645</v>
          </cell>
          <cell r="I1068" t="str">
            <v/>
          </cell>
          <cell r="J1068" t="str">
            <v>CASTRO</v>
          </cell>
        </row>
        <row r="1069">
          <cell r="H1069">
            <v>40004493</v>
          </cell>
          <cell r="I1069" t="str">
            <v/>
          </cell>
          <cell r="J1069" t="str">
            <v/>
          </cell>
        </row>
        <row r="1070">
          <cell r="H1070">
            <v>30339322</v>
          </cell>
          <cell r="I1070" t="str">
            <v>OT</v>
          </cell>
          <cell r="J1070" t="str">
            <v/>
          </cell>
        </row>
        <row r="1071">
          <cell r="H1071">
            <v>30339423</v>
          </cell>
          <cell r="I1071" t="str">
            <v/>
          </cell>
          <cell r="J1071" t="str">
            <v>CASTRO</v>
          </cell>
        </row>
        <row r="1072">
          <cell r="H1072">
            <v>40004262</v>
          </cell>
          <cell r="I1072" t="str">
            <v/>
          </cell>
          <cell r="J1072" t="str">
            <v>SAN PABLO</v>
          </cell>
        </row>
        <row r="1073">
          <cell r="H1073">
            <v>30396077</v>
          </cell>
          <cell r="I1073" t="str">
            <v/>
          </cell>
          <cell r="J1073" t="str">
            <v>MAULLIN</v>
          </cell>
        </row>
        <row r="1074">
          <cell r="H1074">
            <v>40005719</v>
          </cell>
          <cell r="I1074" t="str">
            <v/>
          </cell>
          <cell r="J1074" t="str">
            <v>LLANQUIHUE</v>
          </cell>
        </row>
        <row r="1075">
          <cell r="H1075">
            <v>30446372</v>
          </cell>
          <cell r="I1075" t="str">
            <v>RS</v>
          </cell>
          <cell r="J1075" t="str">
            <v>ANCUD</v>
          </cell>
        </row>
        <row r="1076">
          <cell r="H1076">
            <v>40004879</v>
          </cell>
          <cell r="I1076" t="str">
            <v/>
          </cell>
          <cell r="J1076" t="str">
            <v>CASTRO</v>
          </cell>
        </row>
        <row r="1077">
          <cell r="H1077">
            <v>30388222</v>
          </cell>
          <cell r="I1077" t="str">
            <v>RS</v>
          </cell>
          <cell r="J1077" t="str">
            <v>QUEILEN</v>
          </cell>
        </row>
        <row r="1078">
          <cell r="H1078">
            <v>40005930</v>
          </cell>
          <cell r="I1078" t="str">
            <v/>
          </cell>
          <cell r="J1078" t="str">
            <v>CALBUCO</v>
          </cell>
        </row>
        <row r="1079">
          <cell r="H1079">
            <v>30124368</v>
          </cell>
          <cell r="I1079" t="str">
            <v/>
          </cell>
          <cell r="J1079" t="str">
            <v>SAN JUAN DE LA COSTA</v>
          </cell>
        </row>
        <row r="1080">
          <cell r="H1080">
            <v>30076119</v>
          </cell>
          <cell r="I1080" t="str">
            <v>RS</v>
          </cell>
          <cell r="J1080" t="str">
            <v>CASTRO</v>
          </cell>
        </row>
        <row r="1081">
          <cell r="H1081">
            <v>30387822</v>
          </cell>
          <cell r="I1081" t="str">
            <v/>
          </cell>
          <cell r="J1081" t="str">
            <v>FRUTILLAR</v>
          </cell>
        </row>
        <row r="1082">
          <cell r="H1082">
            <v>30257172</v>
          </cell>
          <cell r="I1082" t="str">
            <v/>
          </cell>
          <cell r="J1082" t="str">
            <v>DALCAHUE</v>
          </cell>
        </row>
        <row r="1083">
          <cell r="H1083">
            <v>30085972</v>
          </cell>
          <cell r="I1083" t="str">
            <v>RS</v>
          </cell>
          <cell r="J1083" t="str">
            <v>ANCUD</v>
          </cell>
        </row>
        <row r="1084">
          <cell r="H1084">
            <v>40004730</v>
          </cell>
          <cell r="I1084" t="str">
            <v/>
          </cell>
          <cell r="J1084" t="str">
            <v>LOS MUERMOS</v>
          </cell>
        </row>
        <row r="1085">
          <cell r="H1085">
            <v>30304623</v>
          </cell>
          <cell r="I1085" t="str">
            <v>RS</v>
          </cell>
          <cell r="J1085" t="str">
            <v>ANCUD</v>
          </cell>
        </row>
        <row r="1086">
          <cell r="H1086">
            <v>40005520</v>
          </cell>
          <cell r="I1086" t="str">
            <v/>
          </cell>
          <cell r="J1086" t="str">
            <v/>
          </cell>
        </row>
        <row r="1087">
          <cell r="H1087">
            <v>40005399</v>
          </cell>
          <cell r="I1087" t="str">
            <v/>
          </cell>
          <cell r="J1087" t="str">
            <v/>
          </cell>
        </row>
        <row r="1088">
          <cell r="H1088">
            <v>40003741</v>
          </cell>
          <cell r="I1088" t="str">
            <v/>
          </cell>
          <cell r="J1088" t="str">
            <v/>
          </cell>
        </row>
        <row r="1089">
          <cell r="H1089">
            <v>30466394</v>
          </cell>
          <cell r="I1089" t="str">
            <v>RS</v>
          </cell>
          <cell r="J1089" t="str">
            <v>CHONCHI</v>
          </cell>
        </row>
        <row r="1090">
          <cell r="H1090">
            <v>30136269</v>
          </cell>
          <cell r="I1090" t="str">
            <v/>
          </cell>
          <cell r="J1090" t="str">
            <v>OSORNO</v>
          </cell>
        </row>
        <row r="1091">
          <cell r="H1091">
            <v>30488940</v>
          </cell>
          <cell r="I1091" t="str">
            <v/>
          </cell>
          <cell r="J1091" t="str">
            <v>PUYEHUE</v>
          </cell>
        </row>
        <row r="1092">
          <cell r="H1092">
            <v>30102235</v>
          </cell>
          <cell r="I1092" t="str">
            <v/>
          </cell>
          <cell r="J1092" t="str">
            <v>RIO NEGRO</v>
          </cell>
        </row>
        <row r="1093">
          <cell r="H1093">
            <v>30371674</v>
          </cell>
          <cell r="I1093" t="str">
            <v>RS</v>
          </cell>
          <cell r="J1093" t="str">
            <v>CHAITEN</v>
          </cell>
        </row>
        <row r="1094">
          <cell r="H1094">
            <v>30488515</v>
          </cell>
          <cell r="I1094" t="str">
            <v/>
          </cell>
          <cell r="J1094" t="str">
            <v>OSORNO</v>
          </cell>
        </row>
        <row r="1095">
          <cell r="H1095">
            <v>40000188</v>
          </cell>
          <cell r="I1095" t="str">
            <v/>
          </cell>
          <cell r="J1095" t="str">
            <v>SAN PABLO</v>
          </cell>
        </row>
        <row r="1096">
          <cell r="H1096">
            <v>30483065</v>
          </cell>
          <cell r="I1096" t="str">
            <v/>
          </cell>
          <cell r="J1096" t="str">
            <v>CALBUCO</v>
          </cell>
        </row>
        <row r="1097">
          <cell r="H1097">
            <v>30354931</v>
          </cell>
          <cell r="I1097" t="str">
            <v/>
          </cell>
          <cell r="J1097" t="str">
            <v>CALBUCO</v>
          </cell>
        </row>
        <row r="1098">
          <cell r="H1098">
            <v>30121351</v>
          </cell>
          <cell r="I1098" t="str">
            <v/>
          </cell>
          <cell r="J1098" t="str">
            <v/>
          </cell>
        </row>
        <row r="1099">
          <cell r="H1099">
            <v>30063734</v>
          </cell>
          <cell r="I1099" t="str">
            <v>RS</v>
          </cell>
          <cell r="J1099" t="str">
            <v>PUERTO VARAS</v>
          </cell>
        </row>
        <row r="1100">
          <cell r="H1100">
            <v>30342073</v>
          </cell>
          <cell r="I1100" t="str">
            <v/>
          </cell>
          <cell r="J1100" t="str">
            <v/>
          </cell>
        </row>
        <row r="1101">
          <cell r="H1101">
            <v>30471983</v>
          </cell>
          <cell r="I1101" t="str">
            <v>OT</v>
          </cell>
          <cell r="J1101" t="str">
            <v/>
          </cell>
        </row>
        <row r="1102">
          <cell r="H1102">
            <v>30488060</v>
          </cell>
          <cell r="I1102" t="str">
            <v/>
          </cell>
          <cell r="J1102" t="str">
            <v>CALBUCO</v>
          </cell>
        </row>
        <row r="1103">
          <cell r="H1103">
            <v>40005264</v>
          </cell>
          <cell r="I1103" t="str">
            <v/>
          </cell>
          <cell r="J1103" t="str">
            <v/>
          </cell>
        </row>
        <row r="1104">
          <cell r="H1104">
            <v>40005571</v>
          </cell>
          <cell r="I1104" t="str">
            <v/>
          </cell>
          <cell r="J1104" t="str">
            <v>CURACO DE VELEZ</v>
          </cell>
        </row>
        <row r="1105">
          <cell r="H1105">
            <v>40004594</v>
          </cell>
          <cell r="I1105" t="str">
            <v/>
          </cell>
          <cell r="J1105" t="str">
            <v>LOS MUERMOS</v>
          </cell>
        </row>
        <row r="1106">
          <cell r="H1106">
            <v>40004810</v>
          </cell>
          <cell r="I1106" t="str">
            <v/>
          </cell>
          <cell r="J1106" t="str">
            <v>LOS MUERMOS</v>
          </cell>
        </row>
        <row r="1107">
          <cell r="H1107">
            <v>30341323</v>
          </cell>
          <cell r="I1107" t="str">
            <v/>
          </cell>
          <cell r="J1107" t="str">
            <v/>
          </cell>
        </row>
        <row r="1108">
          <cell r="H1108">
            <v>30092736</v>
          </cell>
          <cell r="I1108" t="str">
            <v/>
          </cell>
          <cell r="J1108" t="str">
            <v/>
          </cell>
        </row>
        <row r="1109">
          <cell r="H1109">
            <v>30448275</v>
          </cell>
          <cell r="I1109" t="str">
            <v/>
          </cell>
          <cell r="J1109" t="str">
            <v/>
          </cell>
        </row>
        <row r="1110">
          <cell r="H1110">
            <v>40005526</v>
          </cell>
          <cell r="I1110" t="str">
            <v/>
          </cell>
          <cell r="J1110" t="str">
            <v>QUEMCHI</v>
          </cell>
        </row>
        <row r="1111">
          <cell r="H1111">
            <v>30126279</v>
          </cell>
          <cell r="I1111" t="str">
            <v>RS</v>
          </cell>
          <cell r="J1111" t="str">
            <v>OSORNO</v>
          </cell>
        </row>
        <row r="1112">
          <cell r="H1112">
            <v>30471852</v>
          </cell>
          <cell r="I1112" t="str">
            <v>FI</v>
          </cell>
          <cell r="J1112" t="str">
            <v>ANCUD</v>
          </cell>
        </row>
        <row r="1113">
          <cell r="H1113">
            <v>30121787</v>
          </cell>
          <cell r="I1113" t="str">
            <v>RS</v>
          </cell>
          <cell r="J1113" t="str">
            <v>CASTRO</v>
          </cell>
        </row>
        <row r="1114">
          <cell r="H1114">
            <v>40004310</v>
          </cell>
          <cell r="I1114" t="str">
            <v>RS</v>
          </cell>
          <cell r="J1114" t="str">
            <v/>
          </cell>
        </row>
        <row r="1115">
          <cell r="H1115">
            <v>40005547</v>
          </cell>
          <cell r="I1115" t="str">
            <v/>
          </cell>
          <cell r="J1115" t="str">
            <v/>
          </cell>
        </row>
        <row r="1116">
          <cell r="H1116">
            <v>30377674</v>
          </cell>
          <cell r="I1116" t="str">
            <v/>
          </cell>
          <cell r="J1116" t="str">
            <v>FRESIA</v>
          </cell>
        </row>
        <row r="1117">
          <cell r="H1117">
            <v>40003231</v>
          </cell>
          <cell r="I1117" t="str">
            <v/>
          </cell>
          <cell r="J1117" t="str">
            <v>ANCUD</v>
          </cell>
        </row>
        <row r="1118">
          <cell r="H1118">
            <v>40005455</v>
          </cell>
          <cell r="I1118" t="str">
            <v/>
          </cell>
          <cell r="J1118" t="str">
            <v/>
          </cell>
        </row>
        <row r="1119">
          <cell r="H1119">
            <v>30485152</v>
          </cell>
          <cell r="I1119" t="str">
            <v/>
          </cell>
          <cell r="J1119" t="str">
            <v>DALCAHUE</v>
          </cell>
        </row>
        <row r="1120">
          <cell r="H1120">
            <v>30127679</v>
          </cell>
          <cell r="I1120" t="str">
            <v>OT</v>
          </cell>
          <cell r="J1120" t="str">
            <v/>
          </cell>
        </row>
        <row r="1121">
          <cell r="H1121">
            <v>30130158</v>
          </cell>
          <cell r="I1121" t="str">
            <v>RS</v>
          </cell>
          <cell r="J1121" t="str">
            <v/>
          </cell>
        </row>
        <row r="1122">
          <cell r="H1122">
            <v>30389029</v>
          </cell>
          <cell r="I1122" t="str">
            <v/>
          </cell>
          <cell r="J1122" t="str">
            <v>QUELLON</v>
          </cell>
        </row>
        <row r="1123">
          <cell r="H1123">
            <v>40003854</v>
          </cell>
          <cell r="I1123" t="str">
            <v/>
          </cell>
          <cell r="J1123" t="str">
            <v>COCHAMO</v>
          </cell>
        </row>
        <row r="1124">
          <cell r="H1124">
            <v>30482583</v>
          </cell>
          <cell r="I1124" t="str">
            <v/>
          </cell>
          <cell r="J1124" t="str">
            <v>DALCAHUE</v>
          </cell>
        </row>
        <row r="1125">
          <cell r="H1125">
            <v>40001307</v>
          </cell>
          <cell r="I1125" t="str">
            <v>RS</v>
          </cell>
          <cell r="J1125" t="str">
            <v>LOS MUERMOS</v>
          </cell>
        </row>
        <row r="1126">
          <cell r="H1126">
            <v>40001280</v>
          </cell>
          <cell r="I1126" t="str">
            <v/>
          </cell>
          <cell r="J1126" t="str">
            <v>PUERTO OCTAY</v>
          </cell>
        </row>
        <row r="1127">
          <cell r="H1127">
            <v>30305923</v>
          </cell>
          <cell r="I1127" t="str">
            <v>FI</v>
          </cell>
          <cell r="J1127" t="str">
            <v>HUALAIHUE</v>
          </cell>
        </row>
        <row r="1128">
          <cell r="H1128">
            <v>40000156</v>
          </cell>
          <cell r="I1128" t="str">
            <v/>
          </cell>
          <cell r="J1128" t="str">
            <v>PUQUELDON</v>
          </cell>
        </row>
        <row r="1129">
          <cell r="H1129">
            <v>30486919</v>
          </cell>
          <cell r="I1129" t="str">
            <v/>
          </cell>
          <cell r="J1129" t="str">
            <v>RIO NEGRO</v>
          </cell>
        </row>
        <row r="1130">
          <cell r="H1130">
            <v>40004336</v>
          </cell>
          <cell r="I1130" t="str">
            <v/>
          </cell>
          <cell r="J1130" t="str">
            <v>PUYEHUE</v>
          </cell>
        </row>
        <row r="1131">
          <cell r="H1131">
            <v>30487364</v>
          </cell>
          <cell r="I1131" t="str">
            <v/>
          </cell>
          <cell r="J1131" t="str">
            <v>QUEILEN</v>
          </cell>
        </row>
        <row r="1132">
          <cell r="H1132">
            <v>30341732</v>
          </cell>
          <cell r="I1132" t="str">
            <v/>
          </cell>
          <cell r="J1132" t="str">
            <v>CHAITEN</v>
          </cell>
        </row>
        <row r="1133">
          <cell r="H1133">
            <v>30376622</v>
          </cell>
          <cell r="I1133" t="str">
            <v>RS</v>
          </cell>
          <cell r="J1133" t="str">
            <v>PUERTO MONTT</v>
          </cell>
        </row>
        <row r="1134">
          <cell r="H1134">
            <v>30483419</v>
          </cell>
          <cell r="I1134" t="str">
            <v>RS</v>
          </cell>
          <cell r="J1134" t="str">
            <v>PUERTO MONTT</v>
          </cell>
        </row>
        <row r="1135">
          <cell r="H1135">
            <v>30279673</v>
          </cell>
          <cell r="I1135" t="str">
            <v>RS</v>
          </cell>
          <cell r="J1135" t="str">
            <v>LOS MUERMOS</v>
          </cell>
        </row>
        <row r="1136">
          <cell r="H1136">
            <v>30085115</v>
          </cell>
          <cell r="I1136" t="str">
            <v>RS</v>
          </cell>
          <cell r="J1136" t="str">
            <v/>
          </cell>
        </row>
        <row r="1137">
          <cell r="H1137">
            <v>30382574</v>
          </cell>
          <cell r="I1137" t="str">
            <v>RS</v>
          </cell>
          <cell r="J1137" t="str">
            <v>OSORNO</v>
          </cell>
        </row>
        <row r="1138">
          <cell r="H1138">
            <v>30488757</v>
          </cell>
          <cell r="I1138" t="str">
            <v/>
          </cell>
          <cell r="J1138" t="str">
            <v/>
          </cell>
        </row>
        <row r="1139">
          <cell r="H1139">
            <v>30319122</v>
          </cell>
          <cell r="I1139" t="str">
            <v>RS</v>
          </cell>
          <cell r="J1139" t="str">
            <v/>
          </cell>
        </row>
        <row r="1140">
          <cell r="H1140">
            <v>30370483</v>
          </cell>
          <cell r="I1140" t="str">
            <v/>
          </cell>
          <cell r="J1140" t="str">
            <v/>
          </cell>
        </row>
        <row r="1141">
          <cell r="H1141">
            <v>30458841</v>
          </cell>
          <cell r="I1141" t="str">
            <v>RS</v>
          </cell>
          <cell r="J1141" t="str">
            <v/>
          </cell>
        </row>
        <row r="1142">
          <cell r="H1142">
            <v>30429222</v>
          </cell>
          <cell r="I1142" t="str">
            <v/>
          </cell>
          <cell r="J1142" t="str">
            <v/>
          </cell>
        </row>
        <row r="1143">
          <cell r="H1143">
            <v>30488884</v>
          </cell>
          <cell r="I1143" t="str">
            <v/>
          </cell>
          <cell r="J1143" t="str">
            <v/>
          </cell>
        </row>
        <row r="1144">
          <cell r="H1144">
            <v>40002512</v>
          </cell>
          <cell r="I1144" t="str">
            <v/>
          </cell>
          <cell r="J1144" t="str">
            <v>OSORNO</v>
          </cell>
        </row>
        <row r="1145">
          <cell r="H1145">
            <v>40000843</v>
          </cell>
          <cell r="I1145" t="str">
            <v/>
          </cell>
          <cell r="J1145" t="str">
            <v/>
          </cell>
        </row>
        <row r="1146">
          <cell r="H1146">
            <v>30470902</v>
          </cell>
          <cell r="I1146" t="str">
            <v>RS</v>
          </cell>
          <cell r="J1146" t="str">
            <v>OSORNO</v>
          </cell>
        </row>
        <row r="1147">
          <cell r="H1147">
            <v>40000631</v>
          </cell>
          <cell r="I1147" t="str">
            <v/>
          </cell>
          <cell r="J1147" t="str">
            <v/>
          </cell>
        </row>
        <row r="1148">
          <cell r="H1148">
            <v>40000904</v>
          </cell>
          <cell r="I1148" t="str">
            <v/>
          </cell>
          <cell r="J1148" t="str">
            <v>PURRANQUE</v>
          </cell>
        </row>
        <row r="1149">
          <cell r="H1149">
            <v>30290172</v>
          </cell>
          <cell r="I1149" t="str">
            <v/>
          </cell>
          <cell r="J1149" t="str">
            <v/>
          </cell>
        </row>
        <row r="1150">
          <cell r="H1150">
            <v>30390822</v>
          </cell>
          <cell r="I1150" t="str">
            <v>RS</v>
          </cell>
          <cell r="J1150" t="str">
            <v>CALBUCO</v>
          </cell>
        </row>
        <row r="1151">
          <cell r="H1151">
            <v>30467388</v>
          </cell>
          <cell r="I1151" t="str">
            <v/>
          </cell>
          <cell r="J1151" t="str">
            <v/>
          </cell>
        </row>
        <row r="1152">
          <cell r="H1152">
            <v>40005638</v>
          </cell>
          <cell r="I1152" t="str">
            <v/>
          </cell>
          <cell r="J1152" t="str">
            <v>QUINCHAO</v>
          </cell>
        </row>
        <row r="1153">
          <cell r="H1153">
            <v>30371693</v>
          </cell>
          <cell r="I1153" t="str">
            <v>RS</v>
          </cell>
          <cell r="J1153" t="str">
            <v>LLANQUIHUE</v>
          </cell>
        </row>
        <row r="1154">
          <cell r="H1154">
            <v>40005121</v>
          </cell>
          <cell r="I1154" t="str">
            <v/>
          </cell>
          <cell r="J1154" t="str">
            <v>HUALAIHUE</v>
          </cell>
        </row>
        <row r="1155">
          <cell r="H1155">
            <v>30102086</v>
          </cell>
          <cell r="I1155" t="str">
            <v/>
          </cell>
          <cell r="J1155" t="str">
            <v/>
          </cell>
        </row>
        <row r="1156">
          <cell r="H1156">
            <v>30128503</v>
          </cell>
          <cell r="I1156" t="str">
            <v>RS</v>
          </cell>
          <cell r="J1156" t="str">
            <v>CASTRO</v>
          </cell>
        </row>
        <row r="1157">
          <cell r="H1157">
            <v>30402378</v>
          </cell>
          <cell r="I1157" t="str">
            <v>RS</v>
          </cell>
          <cell r="J1157" t="str">
            <v/>
          </cell>
        </row>
        <row r="1158">
          <cell r="H1158">
            <v>30304722</v>
          </cell>
          <cell r="I1158" t="str">
            <v>RS</v>
          </cell>
          <cell r="J1158" t="str">
            <v>CASTRO</v>
          </cell>
        </row>
        <row r="1159">
          <cell r="H1159">
            <v>40004086</v>
          </cell>
          <cell r="I1159" t="str">
            <v>FI</v>
          </cell>
          <cell r="J1159" t="str">
            <v>SAN JUAN DE LA COSTA</v>
          </cell>
        </row>
        <row r="1160">
          <cell r="H1160">
            <v>30371679</v>
          </cell>
          <cell r="I1160" t="str">
            <v>RS</v>
          </cell>
          <cell r="J1160" t="str">
            <v>QUELLON</v>
          </cell>
        </row>
        <row r="1161">
          <cell r="H1161">
            <v>20139693</v>
          </cell>
          <cell r="I1161" t="str">
            <v>RS</v>
          </cell>
          <cell r="J1161" t="str">
            <v>PUERTO MONTT</v>
          </cell>
        </row>
        <row r="1162">
          <cell r="H1162">
            <v>30101663</v>
          </cell>
          <cell r="I1162" t="str">
            <v>RS</v>
          </cell>
          <cell r="J1162" t="str">
            <v>COCHAMO</v>
          </cell>
        </row>
        <row r="1163">
          <cell r="H1163">
            <v>40001554</v>
          </cell>
          <cell r="I1163" t="str">
            <v/>
          </cell>
          <cell r="J1163" t="str">
            <v/>
          </cell>
        </row>
        <row r="1164">
          <cell r="H1164">
            <v>30465244</v>
          </cell>
          <cell r="I1164" t="str">
            <v>RS</v>
          </cell>
          <cell r="J1164" t="str">
            <v>FRUTILLAR</v>
          </cell>
        </row>
        <row r="1165">
          <cell r="H1165">
            <v>30339423</v>
          </cell>
          <cell r="I1165" t="str">
            <v>RS</v>
          </cell>
          <cell r="J1165" t="str">
            <v>CASTRO</v>
          </cell>
        </row>
        <row r="1166">
          <cell r="H1166">
            <v>30280673</v>
          </cell>
          <cell r="I1166" t="str">
            <v/>
          </cell>
          <cell r="J1166" t="str">
            <v>RIO NEGRO</v>
          </cell>
        </row>
        <row r="1167">
          <cell r="H1167">
            <v>40006200</v>
          </cell>
          <cell r="I1167" t="str">
            <v/>
          </cell>
          <cell r="J1167" t="str">
            <v>QUELLON</v>
          </cell>
        </row>
        <row r="1168">
          <cell r="H1168">
            <v>30062412</v>
          </cell>
          <cell r="I1168" t="str">
            <v>RS</v>
          </cell>
          <cell r="J1168" t="str">
            <v>CASTRO</v>
          </cell>
        </row>
        <row r="1169">
          <cell r="H1169">
            <v>30487157</v>
          </cell>
          <cell r="I1169" t="str">
            <v/>
          </cell>
          <cell r="J1169" t="str">
            <v>CHONCHI</v>
          </cell>
        </row>
        <row r="1170">
          <cell r="H1170">
            <v>40006078</v>
          </cell>
          <cell r="I1170" t="str">
            <v/>
          </cell>
          <cell r="J1170" t="str">
            <v>PUQUELDON</v>
          </cell>
        </row>
        <row r="1171">
          <cell r="H1171">
            <v>30125798</v>
          </cell>
          <cell r="I1171" t="str">
            <v>RS</v>
          </cell>
          <cell r="J1171" t="str">
            <v>LLANQUIHUE</v>
          </cell>
        </row>
        <row r="1172">
          <cell r="H1172">
            <v>30488542</v>
          </cell>
          <cell r="I1172" t="str">
            <v/>
          </cell>
          <cell r="J1172" t="str">
            <v>MAULLIN</v>
          </cell>
        </row>
        <row r="1173">
          <cell r="H1173">
            <v>30488460</v>
          </cell>
          <cell r="I1173" t="str">
            <v/>
          </cell>
          <cell r="J1173" t="str">
            <v>HUALAIHUE</v>
          </cell>
        </row>
        <row r="1174">
          <cell r="H1174">
            <v>30430173</v>
          </cell>
          <cell r="I1174" t="str">
            <v/>
          </cell>
          <cell r="J1174" t="str">
            <v>QUEMCHI</v>
          </cell>
        </row>
        <row r="1175">
          <cell r="H1175">
            <v>40001457</v>
          </cell>
          <cell r="I1175" t="str">
            <v/>
          </cell>
          <cell r="J1175" t="str">
            <v/>
          </cell>
        </row>
        <row r="1176">
          <cell r="H1176">
            <v>30482412</v>
          </cell>
          <cell r="I1176" t="str">
            <v>RS</v>
          </cell>
          <cell r="J1176" t="str">
            <v/>
          </cell>
        </row>
        <row r="1177">
          <cell r="H1177">
            <v>40003512</v>
          </cell>
          <cell r="I1177" t="str">
            <v/>
          </cell>
          <cell r="J1177" t="str">
            <v>QUINCHAO</v>
          </cell>
        </row>
        <row r="1178">
          <cell r="H1178">
            <v>30376623</v>
          </cell>
          <cell r="I1178" t="str">
            <v>RS</v>
          </cell>
          <cell r="J1178" t="str">
            <v>PUERTO MONTT</v>
          </cell>
        </row>
        <row r="1179">
          <cell r="H1179">
            <v>30135222</v>
          </cell>
          <cell r="I1179" t="str">
            <v>RS</v>
          </cell>
          <cell r="J1179" t="str">
            <v>PUERTO MONTT</v>
          </cell>
        </row>
        <row r="1180">
          <cell r="H1180">
            <v>30136293</v>
          </cell>
          <cell r="I1180" t="str">
            <v/>
          </cell>
          <cell r="J1180" t="str">
            <v>OSORNO</v>
          </cell>
        </row>
        <row r="1181">
          <cell r="H1181">
            <v>30415029</v>
          </cell>
          <cell r="I1181" t="str">
            <v>RS</v>
          </cell>
          <cell r="J1181" t="str">
            <v>PUERTO MONTT</v>
          </cell>
        </row>
        <row r="1182">
          <cell r="H1182">
            <v>30126943</v>
          </cell>
          <cell r="I1182" t="str">
            <v>RS</v>
          </cell>
          <cell r="J1182" t="str">
            <v>RIO NEGRO</v>
          </cell>
        </row>
        <row r="1183">
          <cell r="H1183">
            <v>30133287</v>
          </cell>
          <cell r="I1183" t="str">
            <v/>
          </cell>
          <cell r="J1183" t="str">
            <v>DALCAHUE</v>
          </cell>
        </row>
        <row r="1184">
          <cell r="H1184">
            <v>40003887</v>
          </cell>
          <cell r="I1184" t="str">
            <v/>
          </cell>
          <cell r="J1184" t="str">
            <v>PUERTO MONTT</v>
          </cell>
        </row>
        <row r="1185">
          <cell r="H1185">
            <v>40006209</v>
          </cell>
          <cell r="I1185" t="str">
            <v/>
          </cell>
          <cell r="J1185" t="str">
            <v>QUELLON</v>
          </cell>
        </row>
        <row r="1186">
          <cell r="H1186">
            <v>30426980</v>
          </cell>
          <cell r="I1186" t="str">
            <v/>
          </cell>
          <cell r="J1186" t="str">
            <v/>
          </cell>
        </row>
        <row r="1187">
          <cell r="H1187">
            <v>30117749</v>
          </cell>
          <cell r="I1187" t="str">
            <v/>
          </cell>
          <cell r="J1187" t="str">
            <v>PUERTO MONTT</v>
          </cell>
        </row>
        <row r="1188">
          <cell r="H1188">
            <v>30106468</v>
          </cell>
          <cell r="I1188" t="str">
            <v>RS</v>
          </cell>
          <cell r="J1188" t="str">
            <v>PUERTO MONTT</v>
          </cell>
        </row>
        <row r="1189">
          <cell r="H1189">
            <v>30115395</v>
          </cell>
          <cell r="I1189" t="str">
            <v/>
          </cell>
          <cell r="J1189" t="str">
            <v>PUERTO MONTT</v>
          </cell>
        </row>
        <row r="1190">
          <cell r="H1190">
            <v>30133125</v>
          </cell>
          <cell r="I1190" t="str">
            <v>RS</v>
          </cell>
          <cell r="J1190" t="str">
            <v>QUEMCHI</v>
          </cell>
        </row>
        <row r="1191">
          <cell r="H1191">
            <v>30115349</v>
          </cell>
          <cell r="I1191" t="str">
            <v>RS</v>
          </cell>
          <cell r="J1191" t="str">
            <v>CALBUCO</v>
          </cell>
        </row>
        <row r="1192">
          <cell r="H1192">
            <v>40005972</v>
          </cell>
          <cell r="I1192" t="str">
            <v/>
          </cell>
          <cell r="J1192" t="str">
            <v>FRUTILLAR</v>
          </cell>
        </row>
        <row r="1193">
          <cell r="H1193">
            <v>30419730</v>
          </cell>
          <cell r="I1193" t="str">
            <v/>
          </cell>
          <cell r="J1193" t="str">
            <v>MAULLIN</v>
          </cell>
        </row>
        <row r="1194">
          <cell r="H1194">
            <v>40005545</v>
          </cell>
          <cell r="I1194" t="str">
            <v/>
          </cell>
          <cell r="J1194" t="str">
            <v>CURACO DE VELEZ</v>
          </cell>
        </row>
        <row r="1195">
          <cell r="H1195">
            <v>40000762</v>
          </cell>
          <cell r="I1195" t="str">
            <v/>
          </cell>
          <cell r="J1195" t="str">
            <v>PALENA</v>
          </cell>
        </row>
        <row r="1196">
          <cell r="H1196">
            <v>30077182</v>
          </cell>
          <cell r="I1196" t="str">
            <v>RS</v>
          </cell>
          <cell r="J1196" t="str">
            <v>PUERTO VARAS</v>
          </cell>
        </row>
        <row r="1197">
          <cell r="H1197">
            <v>30472340</v>
          </cell>
          <cell r="I1197" t="str">
            <v>RS</v>
          </cell>
          <cell r="J1197" t="str">
            <v>PUERTO VARAS</v>
          </cell>
        </row>
        <row r="1198">
          <cell r="H1198">
            <v>40000641</v>
          </cell>
          <cell r="I1198" t="str">
            <v/>
          </cell>
          <cell r="J1198" t="str">
            <v>MAULLIN</v>
          </cell>
        </row>
        <row r="1199">
          <cell r="H1199">
            <v>40005530</v>
          </cell>
          <cell r="I1199" t="str">
            <v/>
          </cell>
          <cell r="J1199" t="str">
            <v>QUEMCHI</v>
          </cell>
        </row>
        <row r="1200">
          <cell r="H1200">
            <v>30488875</v>
          </cell>
          <cell r="I1200" t="str">
            <v/>
          </cell>
          <cell r="J1200" t="str">
            <v>ANCUD</v>
          </cell>
        </row>
        <row r="1201">
          <cell r="H1201">
            <v>30115881</v>
          </cell>
          <cell r="I1201" t="str">
            <v>FI</v>
          </cell>
          <cell r="J1201" t="str">
            <v>QUINCHAO</v>
          </cell>
        </row>
        <row r="1202">
          <cell r="H1202">
            <v>30226672</v>
          </cell>
          <cell r="I1202" t="str">
            <v/>
          </cell>
          <cell r="J1202" t="str">
            <v/>
          </cell>
        </row>
        <row r="1203">
          <cell r="H1203">
            <v>30484457</v>
          </cell>
          <cell r="I1203" t="str">
            <v/>
          </cell>
          <cell r="J1203" t="str">
            <v>ANCUD</v>
          </cell>
        </row>
        <row r="1204">
          <cell r="H1204">
            <v>30376622</v>
          </cell>
          <cell r="I1204" t="str">
            <v>RS</v>
          </cell>
          <cell r="J1204" t="str">
            <v>PUERTO MONTT</v>
          </cell>
        </row>
        <row r="1205">
          <cell r="H1205">
            <v>30099554</v>
          </cell>
          <cell r="I1205" t="str">
            <v/>
          </cell>
          <cell r="J1205" t="str">
            <v/>
          </cell>
        </row>
        <row r="1206">
          <cell r="H1206">
            <v>30069055</v>
          </cell>
          <cell r="I1206" t="str">
            <v>RS</v>
          </cell>
          <cell r="J1206" t="str">
            <v/>
          </cell>
        </row>
        <row r="1207">
          <cell r="H1207">
            <v>30459321</v>
          </cell>
          <cell r="I1207" t="str">
            <v/>
          </cell>
          <cell r="J1207" t="str">
            <v/>
          </cell>
        </row>
        <row r="1208">
          <cell r="H1208">
            <v>30071449</v>
          </cell>
          <cell r="I1208" t="str">
            <v>RS</v>
          </cell>
          <cell r="J1208" t="str">
            <v/>
          </cell>
        </row>
        <row r="1209">
          <cell r="H1209">
            <v>40003069</v>
          </cell>
          <cell r="I1209" t="str">
            <v/>
          </cell>
          <cell r="J1209" t="str">
            <v>OSORNO</v>
          </cell>
        </row>
        <row r="1210">
          <cell r="H1210">
            <v>30430122</v>
          </cell>
          <cell r="I1210" t="str">
            <v>RS</v>
          </cell>
          <cell r="J1210" t="str">
            <v>OSORNO</v>
          </cell>
        </row>
        <row r="1211">
          <cell r="H1211">
            <v>40005640</v>
          </cell>
          <cell r="I1211" t="str">
            <v/>
          </cell>
          <cell r="J1211" t="str">
            <v>QUINCHAO</v>
          </cell>
        </row>
        <row r="1212">
          <cell r="H1212">
            <v>40005764</v>
          </cell>
          <cell r="I1212" t="str">
            <v/>
          </cell>
          <cell r="J1212" t="str">
            <v>HUALAIHUE</v>
          </cell>
        </row>
        <row r="1213">
          <cell r="H1213">
            <v>40005766</v>
          </cell>
          <cell r="I1213" t="str">
            <v/>
          </cell>
          <cell r="J1213" t="str">
            <v>HUALAIHUE</v>
          </cell>
        </row>
        <row r="1214">
          <cell r="H1214">
            <v>40006170</v>
          </cell>
          <cell r="I1214" t="str">
            <v/>
          </cell>
          <cell r="J1214" t="str">
            <v>QUELLON</v>
          </cell>
        </row>
        <row r="1215">
          <cell r="H1215">
            <v>40004604</v>
          </cell>
          <cell r="I1215" t="str">
            <v/>
          </cell>
          <cell r="J1215" t="str">
            <v>LOS MUERMOS</v>
          </cell>
        </row>
        <row r="1216">
          <cell r="H1216">
            <v>30389035</v>
          </cell>
          <cell r="I1216" t="str">
            <v>RS</v>
          </cell>
          <cell r="J1216" t="str">
            <v>LLANQUIHUE</v>
          </cell>
        </row>
        <row r="1217">
          <cell r="H1217">
            <v>30074834</v>
          </cell>
          <cell r="I1217" t="str">
            <v>RS</v>
          </cell>
          <cell r="J1217" t="str">
            <v>PURRANQUE</v>
          </cell>
        </row>
        <row r="1218">
          <cell r="H1218">
            <v>30465242</v>
          </cell>
          <cell r="I1218" t="str">
            <v>RS</v>
          </cell>
          <cell r="J1218" t="str">
            <v>FRUTILLAR</v>
          </cell>
        </row>
        <row r="1219">
          <cell r="H1219">
            <v>30486081</v>
          </cell>
          <cell r="I1219" t="str">
            <v>RS</v>
          </cell>
          <cell r="J1219" t="str">
            <v>QUEMCHI</v>
          </cell>
        </row>
        <row r="1220">
          <cell r="H1220">
            <v>30342727</v>
          </cell>
          <cell r="I1220" t="str">
            <v/>
          </cell>
          <cell r="J1220" t="str">
            <v/>
          </cell>
        </row>
        <row r="1221">
          <cell r="H1221">
            <v>30469683</v>
          </cell>
          <cell r="I1221" t="str">
            <v>RS</v>
          </cell>
          <cell r="J1221" t="str">
            <v/>
          </cell>
        </row>
        <row r="1222">
          <cell r="H1222">
            <v>40004715</v>
          </cell>
          <cell r="I1222" t="str">
            <v/>
          </cell>
          <cell r="J1222" t="str">
            <v>MAULLIN</v>
          </cell>
        </row>
        <row r="1223">
          <cell r="H1223">
            <v>30269724</v>
          </cell>
          <cell r="I1223" t="str">
            <v>RS</v>
          </cell>
          <cell r="J1223" t="str">
            <v>SAN JUAN DE LA COSTA</v>
          </cell>
        </row>
        <row r="1224">
          <cell r="H1224">
            <v>40005895</v>
          </cell>
          <cell r="I1224" t="str">
            <v/>
          </cell>
          <cell r="J1224" t="str">
            <v>PUERTO MONTT</v>
          </cell>
        </row>
        <row r="1225">
          <cell r="H1225">
            <v>30487092</v>
          </cell>
          <cell r="I1225" t="str">
            <v/>
          </cell>
          <cell r="J1225" t="str">
            <v>PUERTO MONTT</v>
          </cell>
        </row>
        <row r="1226">
          <cell r="H1226">
            <v>30427472</v>
          </cell>
          <cell r="I1226" t="str">
            <v/>
          </cell>
          <cell r="J1226" t="str">
            <v>LOS MUERMOS</v>
          </cell>
        </row>
        <row r="1227">
          <cell r="H1227">
            <v>30338523</v>
          </cell>
          <cell r="I1227" t="str">
            <v>RS</v>
          </cell>
          <cell r="J1227" t="str">
            <v>HUALAIHUE</v>
          </cell>
        </row>
        <row r="1228">
          <cell r="H1228">
            <v>40003672</v>
          </cell>
          <cell r="I1228" t="str">
            <v/>
          </cell>
          <cell r="J1228" t="str">
            <v>DALCAHUE</v>
          </cell>
        </row>
        <row r="1229">
          <cell r="H1229">
            <v>30349926</v>
          </cell>
          <cell r="I1229" t="str">
            <v>RS</v>
          </cell>
          <cell r="J1229" t="str">
            <v/>
          </cell>
        </row>
        <row r="1230">
          <cell r="H1230">
            <v>30085125</v>
          </cell>
          <cell r="I1230" t="str">
            <v>RS</v>
          </cell>
          <cell r="J1230" t="str">
            <v>COCHAMO</v>
          </cell>
        </row>
        <row r="1231">
          <cell r="H1231">
            <v>40000008</v>
          </cell>
          <cell r="I1231" t="str">
            <v/>
          </cell>
          <cell r="J1231" t="str">
            <v>CHONCHI</v>
          </cell>
        </row>
        <row r="1232">
          <cell r="H1232">
            <v>30449075</v>
          </cell>
          <cell r="I1232" t="str">
            <v/>
          </cell>
          <cell r="J1232" t="str">
            <v/>
          </cell>
        </row>
        <row r="1233">
          <cell r="H1233">
            <v>30481255</v>
          </cell>
          <cell r="I1233" t="str">
            <v/>
          </cell>
          <cell r="J1233" t="str">
            <v/>
          </cell>
        </row>
        <row r="1234">
          <cell r="H1234">
            <v>30115878</v>
          </cell>
          <cell r="I1234" t="str">
            <v>RS</v>
          </cell>
          <cell r="J1234" t="str">
            <v>QUINCHAO</v>
          </cell>
        </row>
        <row r="1235">
          <cell r="H1235">
            <v>40000650</v>
          </cell>
          <cell r="I1235" t="str">
            <v/>
          </cell>
          <cell r="J1235" t="str">
            <v>CHAITEN</v>
          </cell>
        </row>
        <row r="1236">
          <cell r="H1236">
            <v>30463800</v>
          </cell>
          <cell r="I1236" t="str">
            <v/>
          </cell>
          <cell r="J1236" t="str">
            <v>OSORNO</v>
          </cell>
        </row>
        <row r="1237">
          <cell r="H1237">
            <v>30483648</v>
          </cell>
          <cell r="I1237" t="str">
            <v/>
          </cell>
          <cell r="J1237" t="str">
            <v/>
          </cell>
        </row>
        <row r="1238">
          <cell r="H1238">
            <v>30485054</v>
          </cell>
          <cell r="I1238" t="str">
            <v/>
          </cell>
          <cell r="J1238" t="str">
            <v/>
          </cell>
        </row>
        <row r="1239">
          <cell r="H1239">
            <v>30485137</v>
          </cell>
          <cell r="I1239" t="str">
            <v/>
          </cell>
          <cell r="J1239" t="str">
            <v/>
          </cell>
        </row>
        <row r="1240">
          <cell r="H1240">
            <v>30283073</v>
          </cell>
          <cell r="I1240" t="str">
            <v/>
          </cell>
          <cell r="J1240" t="str">
            <v>PUERTO MONTT</v>
          </cell>
        </row>
        <row r="1241">
          <cell r="H1241">
            <v>30123604</v>
          </cell>
          <cell r="I1241" t="str">
            <v>RS</v>
          </cell>
          <cell r="J1241" t="str">
            <v/>
          </cell>
        </row>
        <row r="1242">
          <cell r="H1242">
            <v>40001236</v>
          </cell>
          <cell r="I1242" t="str">
            <v/>
          </cell>
          <cell r="J1242" t="str">
            <v>PUERTO OCTAY</v>
          </cell>
        </row>
        <row r="1243">
          <cell r="H1243">
            <v>30467589</v>
          </cell>
          <cell r="I1243" t="str">
            <v>RS</v>
          </cell>
          <cell r="J1243" t="str">
            <v>ANCUD</v>
          </cell>
        </row>
        <row r="1244">
          <cell r="H1244">
            <v>30080460</v>
          </cell>
          <cell r="I1244" t="str">
            <v>RE</v>
          </cell>
          <cell r="J1244" t="str">
            <v>PUERTO MONTT</v>
          </cell>
        </row>
        <row r="1245">
          <cell r="H1245">
            <v>30326872</v>
          </cell>
          <cell r="I1245" t="str">
            <v/>
          </cell>
          <cell r="J1245" t="str">
            <v>CHAITEN</v>
          </cell>
        </row>
        <row r="1246">
          <cell r="H1246">
            <v>40002671</v>
          </cell>
          <cell r="I1246" t="str">
            <v/>
          </cell>
          <cell r="J1246" t="str">
            <v>CALBUCO</v>
          </cell>
        </row>
        <row r="1247">
          <cell r="H1247">
            <v>30482658</v>
          </cell>
          <cell r="I1247" t="str">
            <v/>
          </cell>
          <cell r="J1247" t="str">
            <v/>
          </cell>
        </row>
        <row r="1248">
          <cell r="H1248">
            <v>30391492</v>
          </cell>
          <cell r="I1248" t="str">
            <v/>
          </cell>
          <cell r="J1248" t="str">
            <v>CHAITEN</v>
          </cell>
        </row>
        <row r="1249">
          <cell r="H1249">
            <v>30460847</v>
          </cell>
          <cell r="I1249" t="str">
            <v/>
          </cell>
          <cell r="J1249" t="str">
            <v>QUINCHAO</v>
          </cell>
        </row>
        <row r="1250">
          <cell r="H1250">
            <v>30115547</v>
          </cell>
          <cell r="I1250" t="str">
            <v>RS</v>
          </cell>
          <cell r="J1250" t="str">
            <v/>
          </cell>
        </row>
        <row r="1251">
          <cell r="H1251">
            <v>30484070</v>
          </cell>
          <cell r="I1251" t="str">
            <v>RS</v>
          </cell>
          <cell r="J1251" t="str">
            <v>CHAITEN</v>
          </cell>
        </row>
        <row r="1252">
          <cell r="H1252">
            <v>30121997</v>
          </cell>
          <cell r="I1252" t="str">
            <v>RS</v>
          </cell>
          <cell r="J1252" t="str">
            <v>ANCUD</v>
          </cell>
        </row>
        <row r="1253">
          <cell r="H1253">
            <v>40005801</v>
          </cell>
          <cell r="I1253" t="str">
            <v/>
          </cell>
          <cell r="J1253" t="str">
            <v>PUERTO OCTAY</v>
          </cell>
        </row>
        <row r="1254">
          <cell r="H1254">
            <v>30487372</v>
          </cell>
          <cell r="I1254" t="str">
            <v/>
          </cell>
          <cell r="J1254" t="str">
            <v>SAN PABLO</v>
          </cell>
        </row>
        <row r="1255">
          <cell r="H1255">
            <v>30104572</v>
          </cell>
          <cell r="I1255" t="str">
            <v>RS</v>
          </cell>
          <cell r="J1255" t="str">
            <v>RIO NEGRO</v>
          </cell>
        </row>
        <row r="1256">
          <cell r="H1256">
            <v>30488408</v>
          </cell>
          <cell r="I1256" t="str">
            <v/>
          </cell>
          <cell r="J1256" t="str">
            <v>PUERTO OCTAY</v>
          </cell>
        </row>
        <row r="1257">
          <cell r="H1257">
            <v>40003659</v>
          </cell>
          <cell r="I1257" t="str">
            <v/>
          </cell>
          <cell r="J1257" t="str">
            <v>COCHAMO</v>
          </cell>
        </row>
        <row r="1258">
          <cell r="H1258">
            <v>30488548</v>
          </cell>
          <cell r="I1258" t="str">
            <v/>
          </cell>
          <cell r="J1258" t="str">
            <v>RIO NEGRO</v>
          </cell>
        </row>
        <row r="1259">
          <cell r="H1259">
            <v>30427273</v>
          </cell>
          <cell r="I1259" t="str">
            <v/>
          </cell>
          <cell r="J1259" t="str">
            <v>CALBUCO</v>
          </cell>
        </row>
        <row r="1260">
          <cell r="H1260">
            <v>30429872</v>
          </cell>
          <cell r="I1260" t="str">
            <v>RS</v>
          </cell>
          <cell r="J1260" t="str">
            <v>PUERTO MONTT</v>
          </cell>
        </row>
        <row r="1261">
          <cell r="H1261">
            <v>30488876</v>
          </cell>
          <cell r="I1261" t="str">
            <v/>
          </cell>
          <cell r="J1261" t="str">
            <v>HUALAIHUE</v>
          </cell>
        </row>
        <row r="1262">
          <cell r="H1262">
            <v>30482921</v>
          </cell>
          <cell r="I1262" t="str">
            <v/>
          </cell>
          <cell r="J1262" t="str">
            <v>PUYEHUE</v>
          </cell>
        </row>
        <row r="1263">
          <cell r="H1263">
            <v>30126522</v>
          </cell>
          <cell r="I1263" t="str">
            <v/>
          </cell>
          <cell r="J1263" t="str">
            <v>CHONCHI</v>
          </cell>
        </row>
        <row r="1264">
          <cell r="H1264">
            <v>40002474</v>
          </cell>
          <cell r="I1264" t="str">
            <v/>
          </cell>
          <cell r="J1264" t="str">
            <v>SAN PABLO</v>
          </cell>
        </row>
        <row r="1265">
          <cell r="H1265">
            <v>30486512</v>
          </cell>
          <cell r="I1265" t="str">
            <v/>
          </cell>
          <cell r="J1265" t="str">
            <v>CHAITEN</v>
          </cell>
        </row>
        <row r="1266">
          <cell r="H1266">
            <v>30485206</v>
          </cell>
          <cell r="I1266" t="str">
            <v/>
          </cell>
          <cell r="J1266" t="str">
            <v/>
          </cell>
        </row>
        <row r="1267">
          <cell r="H1267">
            <v>30466958</v>
          </cell>
          <cell r="I1267" t="str">
            <v/>
          </cell>
          <cell r="J1267" t="str">
            <v>ANCUD</v>
          </cell>
        </row>
        <row r="1268">
          <cell r="H1268">
            <v>30085373</v>
          </cell>
          <cell r="I1268" t="str">
            <v>RS</v>
          </cell>
          <cell r="J1268" t="str">
            <v>FRUTILLAR</v>
          </cell>
        </row>
        <row r="1269">
          <cell r="H1269">
            <v>30110274</v>
          </cell>
          <cell r="I1269" t="str">
            <v>OT</v>
          </cell>
          <cell r="J1269" t="str">
            <v/>
          </cell>
        </row>
        <row r="1270">
          <cell r="H1270">
            <v>30083092</v>
          </cell>
          <cell r="I1270" t="str">
            <v/>
          </cell>
          <cell r="J1270" t="str">
            <v/>
          </cell>
        </row>
        <row r="1271">
          <cell r="H1271">
            <v>30084872</v>
          </cell>
          <cell r="I1271" t="str">
            <v/>
          </cell>
          <cell r="J1271" t="str">
            <v>PUERTO MONTT</v>
          </cell>
        </row>
        <row r="1272">
          <cell r="H1272">
            <v>30467605</v>
          </cell>
          <cell r="I1272" t="str">
            <v>RS</v>
          </cell>
          <cell r="J1272" t="str">
            <v>RIO NEGRO</v>
          </cell>
        </row>
        <row r="1273">
          <cell r="H1273">
            <v>30488311</v>
          </cell>
          <cell r="I1273" t="str">
            <v/>
          </cell>
          <cell r="J1273" t="str">
            <v>LLANQUIHUE</v>
          </cell>
        </row>
        <row r="1274">
          <cell r="H1274">
            <v>30350774</v>
          </cell>
          <cell r="I1274" t="str">
            <v>RS</v>
          </cell>
          <cell r="J1274" t="str">
            <v/>
          </cell>
        </row>
        <row r="1275">
          <cell r="H1275">
            <v>30103446</v>
          </cell>
          <cell r="I1275" t="str">
            <v>RS</v>
          </cell>
          <cell r="J1275" t="str">
            <v>PUERTO MONTT</v>
          </cell>
        </row>
        <row r="1276">
          <cell r="H1276">
            <v>30485856</v>
          </cell>
          <cell r="I1276" t="str">
            <v/>
          </cell>
          <cell r="J1276" t="str">
            <v>CASTRO</v>
          </cell>
        </row>
        <row r="1277">
          <cell r="H1277">
            <v>30376572</v>
          </cell>
          <cell r="I1277" t="str">
            <v/>
          </cell>
          <cell r="J1277" t="str">
            <v>PUERTO MONTT</v>
          </cell>
        </row>
        <row r="1278">
          <cell r="H1278">
            <v>40002263</v>
          </cell>
          <cell r="I1278" t="str">
            <v>RS</v>
          </cell>
          <cell r="J1278" t="str">
            <v>MAULLIN</v>
          </cell>
        </row>
        <row r="1279">
          <cell r="H1279">
            <v>40002381</v>
          </cell>
          <cell r="I1279" t="str">
            <v/>
          </cell>
          <cell r="J1279" t="str">
            <v>FRUTILLAR</v>
          </cell>
        </row>
        <row r="1280">
          <cell r="H1280">
            <v>30381175</v>
          </cell>
          <cell r="I1280" t="str">
            <v>RS</v>
          </cell>
          <cell r="J1280" t="str">
            <v>CASTRO</v>
          </cell>
        </row>
        <row r="1281">
          <cell r="H1281">
            <v>30116996</v>
          </cell>
          <cell r="I1281" t="str">
            <v>OT</v>
          </cell>
          <cell r="J1281" t="str">
            <v/>
          </cell>
        </row>
        <row r="1282">
          <cell r="H1282">
            <v>40005755</v>
          </cell>
          <cell r="I1282" t="str">
            <v/>
          </cell>
          <cell r="J1282" t="str">
            <v/>
          </cell>
        </row>
        <row r="1283">
          <cell r="H1283">
            <v>30267226</v>
          </cell>
          <cell r="I1283" t="str">
            <v/>
          </cell>
          <cell r="J1283" t="str">
            <v>PUERTO MONTT</v>
          </cell>
        </row>
        <row r="1284">
          <cell r="H1284">
            <v>30088011</v>
          </cell>
          <cell r="I1284" t="str">
            <v>RS</v>
          </cell>
          <cell r="J1284" t="str">
            <v>FRESIA</v>
          </cell>
        </row>
        <row r="1285">
          <cell r="H1285">
            <v>40002956</v>
          </cell>
          <cell r="I1285" t="str">
            <v/>
          </cell>
          <cell r="J1285" t="str">
            <v>PUYEHUE</v>
          </cell>
        </row>
        <row r="1286">
          <cell r="H1286">
            <v>30488467</v>
          </cell>
          <cell r="I1286" t="str">
            <v/>
          </cell>
          <cell r="J1286" t="str">
            <v>HUALAIHUE</v>
          </cell>
        </row>
        <row r="1287">
          <cell r="H1287">
            <v>30487765</v>
          </cell>
          <cell r="I1287" t="str">
            <v/>
          </cell>
          <cell r="J1287" t="str">
            <v>MAULLIN</v>
          </cell>
        </row>
        <row r="1288">
          <cell r="H1288">
            <v>30371695</v>
          </cell>
          <cell r="I1288" t="str">
            <v>RS</v>
          </cell>
          <cell r="J1288" t="str">
            <v>PUERTO VARAS</v>
          </cell>
        </row>
        <row r="1289">
          <cell r="H1289">
            <v>30485342</v>
          </cell>
          <cell r="I1289" t="str">
            <v/>
          </cell>
          <cell r="J1289" t="str">
            <v>PUERTO VARAS</v>
          </cell>
        </row>
        <row r="1290">
          <cell r="H1290">
            <v>30338024</v>
          </cell>
          <cell r="I1290" t="str">
            <v>RS</v>
          </cell>
          <cell r="J1290" t="str">
            <v>HUALAIHUE</v>
          </cell>
        </row>
        <row r="1291">
          <cell r="H1291">
            <v>30472589</v>
          </cell>
          <cell r="I1291" t="str">
            <v>RS</v>
          </cell>
          <cell r="J1291" t="str">
            <v>QUELLON</v>
          </cell>
        </row>
        <row r="1292">
          <cell r="H1292">
            <v>30134930</v>
          </cell>
          <cell r="I1292" t="str">
            <v>FI</v>
          </cell>
          <cell r="J1292" t="str">
            <v>PURRANQUE</v>
          </cell>
        </row>
        <row r="1293">
          <cell r="H1293">
            <v>30482544</v>
          </cell>
          <cell r="I1293" t="str">
            <v/>
          </cell>
          <cell r="J1293" t="str">
            <v>LOS MUERMOS</v>
          </cell>
        </row>
        <row r="1294">
          <cell r="H1294">
            <v>30468388</v>
          </cell>
          <cell r="I1294" t="str">
            <v>RS</v>
          </cell>
          <cell r="J1294" t="str">
            <v/>
          </cell>
        </row>
        <row r="1295">
          <cell r="H1295">
            <v>30468388</v>
          </cell>
          <cell r="I1295" t="str">
            <v>RS</v>
          </cell>
          <cell r="J1295" t="str">
            <v/>
          </cell>
        </row>
        <row r="1296">
          <cell r="H1296">
            <v>30485612</v>
          </cell>
          <cell r="I1296" t="str">
            <v/>
          </cell>
          <cell r="J1296" t="str">
            <v>QUELLON</v>
          </cell>
        </row>
        <row r="1297">
          <cell r="H1297">
            <v>40003408</v>
          </cell>
          <cell r="I1297" t="str">
            <v/>
          </cell>
          <cell r="J1297" t="str">
            <v>QUELLON</v>
          </cell>
        </row>
        <row r="1298">
          <cell r="H1298">
            <v>40004345</v>
          </cell>
          <cell r="I1298" t="str">
            <v/>
          </cell>
          <cell r="J1298" t="str">
            <v>PUYEHUE</v>
          </cell>
        </row>
        <row r="1299">
          <cell r="H1299">
            <v>30377073</v>
          </cell>
          <cell r="I1299" t="str">
            <v>RS</v>
          </cell>
          <cell r="J1299" t="str">
            <v>LLANQUIHUE</v>
          </cell>
        </row>
        <row r="1300">
          <cell r="H1300">
            <v>30397338</v>
          </cell>
          <cell r="I1300" t="str">
            <v>RS</v>
          </cell>
          <cell r="J1300" t="str">
            <v>MAULLIN</v>
          </cell>
        </row>
        <row r="1301">
          <cell r="H1301">
            <v>40005054</v>
          </cell>
          <cell r="I1301" t="str">
            <v/>
          </cell>
          <cell r="J1301" t="str">
            <v/>
          </cell>
        </row>
        <row r="1302">
          <cell r="H1302">
            <v>30046830</v>
          </cell>
          <cell r="I1302" t="str">
            <v>RS</v>
          </cell>
          <cell r="J1302" t="str">
            <v>COCHAMO</v>
          </cell>
        </row>
        <row r="1303">
          <cell r="H1303">
            <v>30471541</v>
          </cell>
          <cell r="I1303" t="str">
            <v/>
          </cell>
          <cell r="J1303" t="str">
            <v>SAN JUAN DE LA COSTA</v>
          </cell>
        </row>
        <row r="1304">
          <cell r="H1304">
            <v>40000927</v>
          </cell>
          <cell r="I1304" t="str">
            <v>RS</v>
          </cell>
          <cell r="J1304" t="str">
            <v>ANCUD</v>
          </cell>
        </row>
        <row r="1305">
          <cell r="H1305">
            <v>30396026</v>
          </cell>
          <cell r="I1305" t="str">
            <v/>
          </cell>
          <cell r="J1305" t="str">
            <v>QUEMCHI</v>
          </cell>
        </row>
        <row r="1306">
          <cell r="H1306">
            <v>40003296</v>
          </cell>
          <cell r="I1306" t="str">
            <v/>
          </cell>
          <cell r="J1306" t="str">
            <v>QUINCHAO</v>
          </cell>
        </row>
        <row r="1307">
          <cell r="H1307">
            <v>40005399</v>
          </cell>
          <cell r="I1307" t="str">
            <v/>
          </cell>
          <cell r="J1307" t="str">
            <v/>
          </cell>
        </row>
        <row r="1308">
          <cell r="H1308">
            <v>30480673</v>
          </cell>
          <cell r="I1308" t="str">
            <v>RS</v>
          </cell>
          <cell r="J1308" t="str">
            <v>QUELLON</v>
          </cell>
        </row>
        <row r="1309">
          <cell r="H1309">
            <v>30485618</v>
          </cell>
          <cell r="I1309" t="str">
            <v/>
          </cell>
          <cell r="J1309" t="str">
            <v>PUERTO VARAS</v>
          </cell>
        </row>
        <row r="1310">
          <cell r="H1310">
            <v>30395772</v>
          </cell>
          <cell r="I1310" t="str">
            <v/>
          </cell>
          <cell r="J1310" t="str">
            <v>PUQUELDON</v>
          </cell>
        </row>
        <row r="1311">
          <cell r="H1311">
            <v>40004047</v>
          </cell>
          <cell r="I1311" t="str">
            <v/>
          </cell>
          <cell r="J1311" t="str">
            <v/>
          </cell>
        </row>
        <row r="1312">
          <cell r="H1312">
            <v>30484528</v>
          </cell>
          <cell r="I1312" t="str">
            <v/>
          </cell>
          <cell r="J1312" t="str">
            <v>MAULLIN</v>
          </cell>
        </row>
        <row r="1313">
          <cell r="H1313">
            <v>30488468</v>
          </cell>
          <cell r="I1313" t="str">
            <v/>
          </cell>
          <cell r="J1313" t="str">
            <v>CHONCHI</v>
          </cell>
        </row>
        <row r="1314">
          <cell r="H1314">
            <v>30488523</v>
          </cell>
          <cell r="I1314" t="str">
            <v/>
          </cell>
          <cell r="J1314" t="str">
            <v>CHONCHI</v>
          </cell>
        </row>
        <row r="1315">
          <cell r="H1315">
            <v>40000307</v>
          </cell>
          <cell r="I1315" t="str">
            <v/>
          </cell>
          <cell r="J1315" t="str">
            <v>PALENA</v>
          </cell>
        </row>
        <row r="1316">
          <cell r="H1316">
            <v>30436172</v>
          </cell>
          <cell r="I1316" t="str">
            <v/>
          </cell>
          <cell r="J1316" t="str">
            <v/>
          </cell>
        </row>
        <row r="1317">
          <cell r="H1317">
            <v>30487900</v>
          </cell>
          <cell r="I1317" t="str">
            <v/>
          </cell>
          <cell r="J1317" t="str">
            <v>PUYEHUE</v>
          </cell>
        </row>
        <row r="1318">
          <cell r="H1318">
            <v>40004038</v>
          </cell>
          <cell r="I1318" t="str">
            <v/>
          </cell>
          <cell r="J1318" t="str">
            <v>FRUTILLAR</v>
          </cell>
        </row>
        <row r="1319">
          <cell r="H1319">
            <v>30464833</v>
          </cell>
          <cell r="I1319" t="str">
            <v/>
          </cell>
          <cell r="J1319" t="str">
            <v>LOS MUERMOS</v>
          </cell>
        </row>
        <row r="1320">
          <cell r="H1320">
            <v>30481028</v>
          </cell>
          <cell r="I1320" t="str">
            <v>RS</v>
          </cell>
          <cell r="J1320" t="str">
            <v>OSORNO</v>
          </cell>
        </row>
        <row r="1321">
          <cell r="H1321">
            <v>30487957</v>
          </cell>
          <cell r="I1321" t="str">
            <v/>
          </cell>
          <cell r="J1321" t="str">
            <v>ANCUD</v>
          </cell>
        </row>
        <row r="1322">
          <cell r="H1322">
            <v>40006198</v>
          </cell>
          <cell r="I1322" t="str">
            <v/>
          </cell>
          <cell r="J1322" t="str">
            <v>QUELLON</v>
          </cell>
        </row>
        <row r="1323">
          <cell r="H1323">
            <v>30129912</v>
          </cell>
          <cell r="I1323" t="str">
            <v>RS</v>
          </cell>
          <cell r="J1323" t="str">
            <v>DALCAHUE</v>
          </cell>
        </row>
        <row r="1324">
          <cell r="H1324">
            <v>40002497</v>
          </cell>
          <cell r="I1324" t="str">
            <v>RS</v>
          </cell>
          <cell r="J1324" t="str">
            <v>OSORNO</v>
          </cell>
        </row>
        <row r="1325">
          <cell r="H1325">
            <v>30426972</v>
          </cell>
          <cell r="I1325" t="str">
            <v/>
          </cell>
          <cell r="J1325" t="str">
            <v>MAULLIN</v>
          </cell>
        </row>
        <row r="1326">
          <cell r="H1326">
            <v>40001041</v>
          </cell>
          <cell r="I1326" t="str">
            <v/>
          </cell>
          <cell r="J1326" t="str">
            <v/>
          </cell>
        </row>
        <row r="1327">
          <cell r="H1327">
            <v>30128506</v>
          </cell>
          <cell r="I1327" t="str">
            <v>RS</v>
          </cell>
          <cell r="J1327" t="str">
            <v>FRUTILLAR</v>
          </cell>
        </row>
        <row r="1328">
          <cell r="H1328">
            <v>30462877</v>
          </cell>
          <cell r="I1328" t="str">
            <v>RS</v>
          </cell>
          <cell r="J1328" t="str">
            <v>OSORNO</v>
          </cell>
        </row>
      </sheetData>
      <sheetData sheetId="52"/>
      <sheetData sheetId="53"/>
      <sheetData sheetId="54"/>
      <sheetData sheetId="55"/>
      <sheetData sheetId="56">
        <row r="2">
          <cell r="A2">
            <v>30364305</v>
          </cell>
          <cell r="B2" t="str">
            <v>AMPLIACION Y MEJORAMIENTO INSTITUTO TELETON PUERTO MONTT</v>
          </cell>
          <cell r="C2" t="str">
            <v>PUERTO MONTT</v>
          </cell>
          <cell r="D2">
            <v>2495879</v>
          </cell>
          <cell r="E2" t="str">
            <v>OC</v>
          </cell>
          <cell r="F2" t="str">
            <v>ARQ</v>
          </cell>
          <cell r="G2" t="str">
            <v>PAULI</v>
          </cell>
          <cell r="H2" t="str">
            <v>01,02,2018</v>
          </cell>
          <cell r="I2" t="str">
            <v>08,03,2018</v>
          </cell>
          <cell r="J2" t="str">
            <v>08,03,2018</v>
          </cell>
          <cell r="K2" t="str">
            <v>RESOL 505/09,03,2018</v>
          </cell>
          <cell r="L2" t="str">
            <v>OF 681/14,03,2018</v>
          </cell>
          <cell r="M2" t="str">
            <v>CON CONVENIO</v>
          </cell>
        </row>
        <row r="3">
          <cell r="A3">
            <v>30128140</v>
          </cell>
          <cell r="B3" t="str">
            <v>NORMALIZACION CENTRO DE SALUD FAMILIAR ALERCE, PUERTO MONTT</v>
          </cell>
          <cell r="C3" t="str">
            <v>PUERTO MONTT</v>
          </cell>
          <cell r="D3">
            <v>637571</v>
          </cell>
          <cell r="E3" t="str">
            <v>OTROS GASTOS</v>
          </cell>
          <cell r="F3" t="str">
            <v>MUN</v>
          </cell>
          <cell r="G3" t="str">
            <v>EDGARDO</v>
          </cell>
          <cell r="H3" t="str">
            <v>02,02,2018</v>
          </cell>
          <cell r="I3" t="str">
            <v>07,03,2018</v>
          </cell>
          <cell r="J3" t="str">
            <v>07,03,2018</v>
          </cell>
          <cell r="K3" t="str">
            <v>RESOL 494/09,03,2018</v>
          </cell>
          <cell r="L3" t="str">
            <v>OF 687/14,03,2018</v>
          </cell>
          <cell r="M3" t="str">
            <v>CON CONVENIO</v>
          </cell>
        </row>
        <row r="4">
          <cell r="A4">
            <v>30076574</v>
          </cell>
          <cell r="B4" t="str">
            <v>REPOSICION EDIFICIO CONSISTORIAL LLANQUIHUE</v>
          </cell>
          <cell r="C4" t="str">
            <v>LLANQUIHUE</v>
          </cell>
          <cell r="D4">
            <v>3024789</v>
          </cell>
          <cell r="E4" t="str">
            <v>OC</v>
          </cell>
          <cell r="F4" t="str">
            <v>MUN</v>
          </cell>
          <cell r="G4" t="str">
            <v>PAULI</v>
          </cell>
          <cell r="H4" t="str">
            <v>05,02,2018</v>
          </cell>
          <cell r="I4" t="str">
            <v>08,03,2018</v>
          </cell>
          <cell r="J4" t="str">
            <v>08,03,2018</v>
          </cell>
          <cell r="K4" t="str">
            <v>RESOL 499/09,03,2018</v>
          </cell>
          <cell r="L4" t="str">
            <v>OF 684/14,03,2018</v>
          </cell>
          <cell r="M4" t="str">
            <v>CON CONVENIO</v>
          </cell>
        </row>
        <row r="5">
          <cell r="A5">
            <v>30137333</v>
          </cell>
          <cell r="B5" t="str">
            <v>CONSERVACION EDIFICIO GOBERNACION PROVINCIAL LLANQUIHUE</v>
          </cell>
          <cell r="C5" t="str">
            <v>PUERTO MONTT</v>
          </cell>
          <cell r="E5" t="str">
            <v>MOD MONTO</v>
          </cell>
          <cell r="F5" t="str">
            <v>ARQ</v>
          </cell>
          <cell r="G5" t="str">
            <v>PAULI</v>
          </cell>
          <cell r="H5" t="str">
            <v>05,02,2018</v>
          </cell>
          <cell r="I5" t="str">
            <v>19,02,2018</v>
          </cell>
          <cell r="J5" t="str">
            <v>19,02,2018</v>
          </cell>
          <cell r="K5" t="str">
            <v>RESOL 370/19,02,2018</v>
          </cell>
          <cell r="L5" t="str">
            <v>OF 536/26,02,2018</v>
          </cell>
          <cell r="M5" t="str">
            <v>CON CONVENIO</v>
          </cell>
        </row>
        <row r="6">
          <cell r="A6">
            <v>40000636</v>
          </cell>
          <cell r="B6" t="str">
            <v>CONSERVACION ESPACIO PUBLICO BODEGON</v>
          </cell>
          <cell r="C6" t="str">
            <v>PURRANQUE</v>
          </cell>
          <cell r="D6">
            <v>139062</v>
          </cell>
          <cell r="E6" t="str">
            <v>CIRC 33</v>
          </cell>
          <cell r="F6" t="str">
            <v>MUN</v>
          </cell>
          <cell r="G6" t="str">
            <v>IGNACIO</v>
          </cell>
          <cell r="H6" t="str">
            <v>19,03,2018</v>
          </cell>
          <cell r="I6" t="str">
            <v>27,03,2018</v>
          </cell>
          <cell r="J6" t="str">
            <v>27,03,2018</v>
          </cell>
          <cell r="K6" t="str">
            <v>RESOL 775/03,04,2018</v>
          </cell>
          <cell r="L6" t="str">
            <v>OF 921/04,04,2018</v>
          </cell>
          <cell r="M6" t="str">
            <v>CON CONVENIO</v>
          </cell>
        </row>
        <row r="7">
          <cell r="A7">
            <v>30073551</v>
          </cell>
          <cell r="B7" t="str">
            <v>REPOSICION INTERNADOS MASCULINO Y FEMENINO LICEO INSULAR ACHAO</v>
          </cell>
          <cell r="C7" t="str">
            <v>ACHAO</v>
          </cell>
          <cell r="E7" t="str">
            <v>MOD MONTO</v>
          </cell>
          <cell r="F7" t="str">
            <v>ARQ</v>
          </cell>
          <cell r="G7" t="str">
            <v>GLORIA</v>
          </cell>
          <cell r="H7" t="str">
            <v>06,02,2018</v>
          </cell>
          <cell r="I7" t="str">
            <v>27,02,2018</v>
          </cell>
          <cell r="J7" t="str">
            <v>27,02,2018</v>
          </cell>
          <cell r="K7" t="str">
            <v>RESOL 416/28,02,2018</v>
          </cell>
          <cell r="L7" t="str">
            <v>OF 515/05,03,2018</v>
          </cell>
          <cell r="M7" t="str">
            <v>CON CONVENIO</v>
          </cell>
        </row>
        <row r="8">
          <cell r="A8">
            <v>30470902</v>
          </cell>
          <cell r="B8" t="str">
            <v>NORMALIZACION CESCOF COMUNA OSORNO BOX DENTAL</v>
          </cell>
          <cell r="C8" t="str">
            <v>OSORNO</v>
          </cell>
          <cell r="D8">
            <v>62985</v>
          </cell>
          <cell r="E8" t="str">
            <v>EQUIPA</v>
          </cell>
          <cell r="F8" t="str">
            <v>MUN</v>
          </cell>
          <cell r="G8" t="str">
            <v>IGNACIO</v>
          </cell>
          <cell r="H8" t="str">
            <v>21,03,2018</v>
          </cell>
          <cell r="I8" t="str">
            <v>27,03,2018</v>
          </cell>
          <cell r="J8" t="str">
            <v>27,03,2018</v>
          </cell>
          <cell r="K8" t="str">
            <v>RESOL 776/03,04,2018</v>
          </cell>
          <cell r="L8" t="str">
            <v>OF 922/04,04,2018</v>
          </cell>
          <cell r="M8" t="str">
            <v>CON CONVENIO</v>
          </cell>
        </row>
        <row r="9">
          <cell r="A9">
            <v>20157700</v>
          </cell>
          <cell r="B9" t="str">
            <v>REPOSICION ESCUELA RURAL QUITRIPULLI CHONCHI</v>
          </cell>
          <cell r="C9" t="str">
            <v>CHONCHI</v>
          </cell>
          <cell r="D9">
            <v>63638</v>
          </cell>
          <cell r="E9" t="str">
            <v>DISEÑO</v>
          </cell>
          <cell r="F9" t="str">
            <v>MUN</v>
          </cell>
          <cell r="G9" t="str">
            <v>ISABEL</v>
          </cell>
          <cell r="H9" t="str">
            <v>06,02,2018</v>
          </cell>
          <cell r="I9" t="str">
            <v>07,03,2018</v>
          </cell>
          <cell r="J9" t="str">
            <v>07,03,2018</v>
          </cell>
          <cell r="K9" t="str">
            <v>RESOL 500/09,03,2018</v>
          </cell>
          <cell r="L9" t="str">
            <v>OF 683/14,03,2018</v>
          </cell>
          <cell r="M9" t="str">
            <v>CON CONVENIO</v>
          </cell>
        </row>
        <row r="10">
          <cell r="A10">
            <v>30396186</v>
          </cell>
          <cell r="B10" t="str">
            <v>REPOSICION 03 CAMIONES TOLVA Y 01 RETROEXCAVADORA, FRESIA</v>
          </cell>
          <cell r="C10" t="str">
            <v>FRESIA</v>
          </cell>
          <cell r="D10">
            <v>370439</v>
          </cell>
          <cell r="E10" t="str">
            <v>EQUIP SUBT 29</v>
          </cell>
          <cell r="F10" t="str">
            <v>MUN</v>
          </cell>
          <cell r="G10" t="str">
            <v>KARIN</v>
          </cell>
          <cell r="H10" t="str">
            <v>07,02,2018</v>
          </cell>
          <cell r="I10" t="str">
            <v>14,02,2018</v>
          </cell>
          <cell r="J10" t="str">
            <v>14,02,2018</v>
          </cell>
          <cell r="K10" t="str">
            <v>RESOL 333/15,02,2018</v>
          </cell>
          <cell r="L10" t="str">
            <v>OF 485/20,02,2018</v>
          </cell>
          <cell r="M10" t="str">
            <v>CON CONVENIO</v>
          </cell>
        </row>
        <row r="11">
          <cell r="A11">
            <v>30093309</v>
          </cell>
          <cell r="B11" t="str">
            <v>REPOSICION LICEO ALFREDO BARRIA OYARZUN</v>
          </cell>
          <cell r="C11" t="str">
            <v>CURACO VELEZ</v>
          </cell>
          <cell r="E11" t="str">
            <v>MOD OBRAS</v>
          </cell>
          <cell r="F11" t="str">
            <v>MUN</v>
          </cell>
          <cell r="G11" t="str">
            <v>ISABEL</v>
          </cell>
          <cell r="H11" t="str">
            <v>07,02,2018</v>
          </cell>
          <cell r="I11" t="str">
            <v>28,02,2018</v>
          </cell>
          <cell r="J11" t="str">
            <v>28,02,2018</v>
          </cell>
          <cell r="K11" t="str">
            <v>RESOL 425/01,03,2018</v>
          </cell>
          <cell r="L11" t="str">
            <v>OF 608/07,03,2018</v>
          </cell>
          <cell r="M11" t="str">
            <v>CON CONVENIO</v>
          </cell>
        </row>
        <row r="12">
          <cell r="A12">
            <v>30083781</v>
          </cell>
          <cell r="B12" t="str">
            <v>DIAGNOSTICO SISTEMA DE FORTIFICACION DE ANCUD</v>
          </cell>
          <cell r="C12" t="str">
            <v>ANCUD</v>
          </cell>
          <cell r="E12" t="str">
            <v>MOD PLAZO</v>
          </cell>
          <cell r="F12" t="str">
            <v>ARQUITECTURA</v>
          </cell>
          <cell r="G12" t="str">
            <v>GLORIA</v>
          </cell>
          <cell r="H12" t="str">
            <v>19,12,2017</v>
          </cell>
          <cell r="K12" t="str">
            <v>RESOL 162/25,01,2018</v>
          </cell>
          <cell r="L12" t="str">
            <v>OF 276/29,01,2018</v>
          </cell>
          <cell r="M12" t="str">
            <v>CON CONVENIO</v>
          </cell>
        </row>
        <row r="13">
          <cell r="A13">
            <v>30098600</v>
          </cell>
          <cell r="B13" t="str">
            <v>MEJORAMIENTO Y AMPLIACION HOSPITAL DE CASTRO</v>
          </cell>
          <cell r="C13" t="str">
            <v>CASTRO</v>
          </cell>
          <cell r="E13" t="str">
            <v>MOD PLAZO</v>
          </cell>
          <cell r="F13" t="str">
            <v>S SALUD CHILOE</v>
          </cell>
          <cell r="G13" t="str">
            <v>ISABEL</v>
          </cell>
          <cell r="H13" t="str">
            <v>31,10,2017</v>
          </cell>
          <cell r="I13" t="str">
            <v>27,02,2018</v>
          </cell>
          <cell r="J13" t="str">
            <v>27,02,2018</v>
          </cell>
          <cell r="K13" t="str">
            <v>RESOL 417/28,02,2018</v>
          </cell>
          <cell r="L13" t="str">
            <v>OF 516/05,03,2018</v>
          </cell>
          <cell r="M13" t="str">
            <v>CON CONVENIO</v>
          </cell>
        </row>
        <row r="14">
          <cell r="A14">
            <v>30277425</v>
          </cell>
          <cell r="B14" t="str">
            <v xml:space="preserve"> CONSERVACION GIMNASIO ESCUELA SEMILLERO ROLECHA</v>
          </cell>
          <cell r="C14" t="str">
            <v>HUALAIHUE</v>
          </cell>
          <cell r="E14" t="str">
            <v>MOD MONTO</v>
          </cell>
          <cell r="F14" t="str">
            <v>MUN</v>
          </cell>
          <cell r="G14" t="str">
            <v>FABRICIO</v>
          </cell>
          <cell r="H14" t="str">
            <v>01,03,2018</v>
          </cell>
          <cell r="I14" t="str">
            <v>01,03,2018</v>
          </cell>
          <cell r="J14" t="str">
            <v>01,03,2018</v>
          </cell>
          <cell r="K14" t="str">
            <v>RESOL 426/01,03,2018</v>
          </cell>
          <cell r="L14" t="str">
            <v>OF 609/07,03,2018</v>
          </cell>
          <cell r="M14" t="str">
            <v>CON CONVENIO</v>
          </cell>
        </row>
        <row r="15">
          <cell r="A15">
            <v>30339483</v>
          </cell>
          <cell r="B15" t="str">
            <v>HABILITACION SS EE QUEULLIN</v>
          </cell>
          <cell r="C15" t="str">
            <v>CALCUO</v>
          </cell>
          <cell r="D15">
            <v>7000</v>
          </cell>
          <cell r="E15" t="str">
            <v>TERRENOS</v>
          </cell>
          <cell r="F15" t="str">
            <v>MUN</v>
          </cell>
          <cell r="G15" t="str">
            <v>RENE</v>
          </cell>
          <cell r="H15" t="str">
            <v>05,03,2018</v>
          </cell>
          <cell r="K15" t="str">
            <v>RESOL 589/15,03,2018</v>
          </cell>
          <cell r="L15" t="str">
            <v>OF 787/21,03,2018</v>
          </cell>
          <cell r="M15" t="str">
            <v>CON CONVENIO</v>
          </cell>
        </row>
        <row r="16">
          <cell r="A16">
            <v>30375772</v>
          </cell>
          <cell r="B16" t="str">
            <v>ADQUISICION MAQUINARIA CAMION MULTIPROPOSITO DE EMERGENCIA MUNICPAL</v>
          </cell>
          <cell r="C16" t="str">
            <v>QUELLON</v>
          </cell>
          <cell r="D16">
            <v>359065</v>
          </cell>
          <cell r="E16" t="str">
            <v>EQUIP SUBT 29</v>
          </cell>
          <cell r="F16" t="str">
            <v>MUN</v>
          </cell>
          <cell r="G16" t="str">
            <v>ISABEL</v>
          </cell>
          <cell r="H16" t="str">
            <v>05,03,2018</v>
          </cell>
          <cell r="I16" t="str">
            <v>08,03,2018</v>
          </cell>
          <cell r="J16" t="str">
            <v>08,03,2018</v>
          </cell>
          <cell r="K16" t="str">
            <v>RESOL 498/09,03,2018</v>
          </cell>
          <cell r="L16" t="str">
            <v>OF 15,03,2018</v>
          </cell>
          <cell r="M16" t="str">
            <v>CON CONVENIO</v>
          </cell>
        </row>
        <row r="17">
          <cell r="A17">
            <v>30465788</v>
          </cell>
          <cell r="B17" t="str">
            <v>AMPLIACION AERÓDROMO CAÑAL BAJO</v>
          </cell>
          <cell r="C17" t="str">
            <v>OSORNO</v>
          </cell>
          <cell r="E17" t="str">
            <v>MOD MONTO</v>
          </cell>
          <cell r="F17" t="str">
            <v>ARQ</v>
          </cell>
          <cell r="G17" t="str">
            <v>IGNACIO</v>
          </cell>
          <cell r="H17" t="str">
            <v>06,03,2018</v>
          </cell>
          <cell r="I17" t="str">
            <v>27,03,2018</v>
          </cell>
          <cell r="J17" t="str">
            <v>27,03,2018</v>
          </cell>
          <cell r="K17" t="str">
            <v>RESOL 774/03,04,2018</v>
          </cell>
          <cell r="L17" t="str">
            <v>OF 918/04,04,2018</v>
          </cell>
          <cell r="M17" t="str">
            <v>CON CONVENIO</v>
          </cell>
        </row>
        <row r="18">
          <cell r="A18">
            <v>30093309</v>
          </cell>
          <cell r="B18" t="str">
            <v>REPOSICION LICEO ALFREDO BARRIA CURACO DE VELEZ</v>
          </cell>
          <cell r="C18" t="str">
            <v>CURACO VELEZ</v>
          </cell>
          <cell r="D18">
            <v>377088</v>
          </cell>
          <cell r="E18" t="str">
            <v>EQUIP</v>
          </cell>
          <cell r="F18" t="str">
            <v>MUN</v>
          </cell>
          <cell r="G18" t="str">
            <v>ISABEL</v>
          </cell>
          <cell r="H18" t="str">
            <v>07,03,2018</v>
          </cell>
          <cell r="I18" t="str">
            <v>07,03,2018</v>
          </cell>
          <cell r="J18" t="str">
            <v>07,03,2018</v>
          </cell>
          <cell r="K18" t="str">
            <v>RESOL 501/09,03,2018</v>
          </cell>
          <cell r="L18" t="str">
            <v>OF 682/14,03,2018</v>
          </cell>
          <cell r="M18" t="str">
            <v>CON CONVENIO</v>
          </cell>
        </row>
        <row r="19">
          <cell r="A19">
            <v>30341232</v>
          </cell>
          <cell r="B19" t="str">
            <v>AMPLIACION SERVICIO APR BAHIA LINAO HACIA HUAPILINAO Y R. NEGRO, ANCUD</v>
          </cell>
          <cell r="C19" t="str">
            <v>ANCUD</v>
          </cell>
          <cell r="D19">
            <v>113883</v>
          </cell>
          <cell r="E19" t="str">
            <v>OBRAS</v>
          </cell>
          <cell r="F19" t="str">
            <v>MUN</v>
          </cell>
          <cell r="G19" t="str">
            <v>ISABEL</v>
          </cell>
          <cell r="H19" t="str">
            <v>08,03,2018</v>
          </cell>
          <cell r="I19" t="str">
            <v>08,03,2018</v>
          </cell>
          <cell r="J19" t="str">
            <v>08,03,2018</v>
          </cell>
          <cell r="K19" t="str">
            <v>RESOL 497/09,03,2018</v>
          </cell>
          <cell r="L19" t="str">
            <v>OF 685/14,03,2018</v>
          </cell>
          <cell r="M19" t="str">
            <v>CON CONVENIO</v>
          </cell>
        </row>
        <row r="20">
          <cell r="A20">
            <v>30405874</v>
          </cell>
          <cell r="B20" t="str">
            <v>CAPACITACION NUCLEOS GESTORES TERRITORIOS PIRDT</v>
          </cell>
          <cell r="C20" t="str">
            <v>REGIONAL</v>
          </cell>
          <cell r="E20" t="str">
            <v xml:space="preserve">MOD </v>
          </cell>
          <cell r="F20" t="str">
            <v>SENCE</v>
          </cell>
          <cell r="G20" t="str">
            <v>CLAUDIA</v>
          </cell>
          <cell r="K20" t="str">
            <v>RESOL AF 15/13,02,2018</v>
          </cell>
          <cell r="L20" t="str">
            <v>OF 629/08,03,2018</v>
          </cell>
          <cell r="M20" t="str">
            <v>CON CONVENIO</v>
          </cell>
        </row>
        <row r="21">
          <cell r="A21">
            <v>30427823</v>
          </cell>
          <cell r="B21" t="str">
            <v>ADQUISICION EQUIPAMIENTO ESCUELA HUYAR ALTO</v>
          </cell>
          <cell r="C21" t="str">
            <v>CURACO VELEZ</v>
          </cell>
          <cell r="D21">
            <v>199646</v>
          </cell>
          <cell r="E21" t="str">
            <v>EQUIP SUBT 29</v>
          </cell>
          <cell r="F21" t="str">
            <v>MUN</v>
          </cell>
          <cell r="G21" t="str">
            <v xml:space="preserve">ISABEL </v>
          </cell>
          <cell r="H21" t="str">
            <v>19,03,2018</v>
          </cell>
          <cell r="I21" t="str">
            <v>19,04,2018</v>
          </cell>
          <cell r="J21" t="str">
            <v>19,04,2018</v>
          </cell>
          <cell r="K21" t="str">
            <v>RESOL 920/24,04,2018</v>
          </cell>
          <cell r="L21" t="str">
            <v>OF 1238/04,05,2018</v>
          </cell>
          <cell r="M21" t="str">
            <v>CON CONVENIO</v>
          </cell>
        </row>
        <row r="22">
          <cell r="A22">
            <v>30339631</v>
          </cell>
          <cell r="B22" t="str">
            <v>HABILITACION S E E SECTOR CHANA</v>
          </cell>
          <cell r="C22" t="str">
            <v>CHAITEN</v>
          </cell>
          <cell r="E22" t="str">
            <v>MOD CONTRATO</v>
          </cell>
          <cell r="G22" t="str">
            <v>RENE</v>
          </cell>
          <cell r="I22" t="str">
            <v>26,03,2018</v>
          </cell>
          <cell r="J22" t="str">
            <v>26,03,2018</v>
          </cell>
          <cell r="K22" t="str">
            <v>RESOL 38/27,03,2018</v>
          </cell>
          <cell r="L22" t="str">
            <v>OF 1763/01,06,2018</v>
          </cell>
          <cell r="M22" t="str">
            <v>CON CONVENIO</v>
          </cell>
        </row>
        <row r="23">
          <cell r="A23">
            <v>30135099</v>
          </cell>
          <cell r="B23" t="str">
            <v>HABILITACION S E SECTOR LAGO CISNE</v>
          </cell>
          <cell r="C23" t="str">
            <v>QUEILEN</v>
          </cell>
          <cell r="E23" t="str">
            <v>MOD</v>
          </cell>
          <cell r="G23" t="str">
            <v>RENE</v>
          </cell>
          <cell r="K23" t="str">
            <v>RESOL 506/09,03,2018</v>
          </cell>
          <cell r="L23" t="str">
            <v>OF 680/14,03,2018</v>
          </cell>
          <cell r="M23" t="str">
            <v>CON CONVENIO</v>
          </cell>
        </row>
        <row r="24">
          <cell r="A24">
            <v>20170805</v>
          </cell>
          <cell r="B24" t="str">
            <v>HABILITARION S E SECTOR PUELPUN</v>
          </cell>
          <cell r="C24" t="str">
            <v>MAULLIN</v>
          </cell>
          <cell r="E24" t="str">
            <v>MOD</v>
          </cell>
          <cell r="F24" t="str">
            <v xml:space="preserve"> </v>
          </cell>
          <cell r="G24" t="str">
            <v>RENE</v>
          </cell>
          <cell r="K24" t="str">
            <v>RESOL 502/09,03,2018</v>
          </cell>
          <cell r="L24" t="str">
            <v>OF 686/14,03,2018</v>
          </cell>
          <cell r="M24" t="str">
            <v>CON CONVENIO</v>
          </cell>
        </row>
        <row r="25">
          <cell r="A25">
            <v>30485210</v>
          </cell>
          <cell r="B25" t="str">
            <v>REPOSICION DE MAQUINARIAS Y EQUIPOS MEJORAMIENTO CAMINOS</v>
          </cell>
          <cell r="C25" t="str">
            <v>DALCAHUE</v>
          </cell>
          <cell r="D25">
            <v>266381</v>
          </cell>
          <cell r="E25" t="str">
            <v>EQUIP SUBT 29</v>
          </cell>
          <cell r="F25" t="str">
            <v>MUN</v>
          </cell>
          <cell r="G25" t="str">
            <v>GLORIA</v>
          </cell>
          <cell r="H25" t="str">
            <v>19,03,2018</v>
          </cell>
          <cell r="I25" t="str">
            <v>09,05,2018</v>
          </cell>
          <cell r="J25" t="str">
            <v>09,05,2018</v>
          </cell>
          <cell r="K25" t="str">
            <v>RESOL 36/27,03,2018</v>
          </cell>
          <cell r="L25" t="str">
            <v>OF 1583/25,05,2018</v>
          </cell>
          <cell r="M25" t="str">
            <v>CON CONVENIO</v>
          </cell>
        </row>
        <row r="26">
          <cell r="A26">
            <v>30458546</v>
          </cell>
          <cell r="B26" t="str">
            <v>REPOSICION MOVILES TRASLADOS HOSPITALES PROV PALENA</v>
          </cell>
          <cell r="C26" t="str">
            <v xml:space="preserve">PROVINCIAL </v>
          </cell>
          <cell r="D26">
            <v>404955</v>
          </cell>
          <cell r="E26" t="str">
            <v>EQUP SUBT 29</v>
          </cell>
          <cell r="F26" t="str">
            <v>S SALUD RELONCAVI</v>
          </cell>
          <cell r="G26" t="str">
            <v>FABRICIO</v>
          </cell>
          <cell r="H26" t="str">
            <v>19,03,2018</v>
          </cell>
          <cell r="I26" t="str">
            <v>22,03,2018</v>
          </cell>
          <cell r="J26" t="str">
            <v>22,03,2018</v>
          </cell>
          <cell r="K26" t="str">
            <v>RESOL 642/23,03,2018</v>
          </cell>
          <cell r="L26" t="str">
            <v>OF 836/28,03,2018</v>
          </cell>
          <cell r="M26" t="str">
            <v>CON CONVENIO</v>
          </cell>
        </row>
        <row r="27">
          <cell r="A27">
            <v>40000513</v>
          </cell>
          <cell r="B27" t="str">
            <v>REPOSICION CAMIONETAS MUNICIPALES</v>
          </cell>
          <cell r="C27" t="str">
            <v>PURRANQUE</v>
          </cell>
          <cell r="D27">
            <v>64796</v>
          </cell>
          <cell r="E27" t="str">
            <v>EQUIP SUBT 29</v>
          </cell>
          <cell r="F27" t="str">
            <v>MUN</v>
          </cell>
          <cell r="G27" t="str">
            <v>IGNACIO</v>
          </cell>
          <cell r="H27" t="str">
            <v>20,03,2018</v>
          </cell>
          <cell r="I27" t="str">
            <v>22,03,2018</v>
          </cell>
          <cell r="J27" t="str">
            <v>22,03,2018</v>
          </cell>
          <cell r="K27" t="str">
            <v>RESOL 644/2303,2018</v>
          </cell>
          <cell r="L27" t="str">
            <v>OF 833/28,03,2018</v>
          </cell>
          <cell r="M27" t="str">
            <v>CON CONVENIO</v>
          </cell>
        </row>
        <row r="28">
          <cell r="A28">
            <v>40000419</v>
          </cell>
          <cell r="B28" t="str">
            <v>REPOSICION VEHICULOS MUNICIPALES PUERTO VARAS</v>
          </cell>
          <cell r="C28" t="str">
            <v>PUERTO VARAS</v>
          </cell>
          <cell r="D28">
            <v>232610</v>
          </cell>
          <cell r="E28" t="str">
            <v>EQUIP SUBT 29</v>
          </cell>
          <cell r="F28" t="str">
            <v>MUN</v>
          </cell>
          <cell r="G28" t="str">
            <v>KARIN</v>
          </cell>
          <cell r="H28" t="str">
            <v>20,03,2018</v>
          </cell>
          <cell r="I28" t="str">
            <v>22,03,2018</v>
          </cell>
          <cell r="J28" t="str">
            <v>22,03,2018</v>
          </cell>
          <cell r="K28" t="str">
            <v>RESOL 604/19,03,2018</v>
          </cell>
          <cell r="L28" t="str">
            <v>OF 831/28,03,2018</v>
          </cell>
          <cell r="M28" t="str">
            <v>CON CONVENIO</v>
          </cell>
        </row>
        <row r="29">
          <cell r="A29">
            <v>30427424</v>
          </cell>
          <cell r="B29" t="str">
            <v>REPOSICION CAMIONETAS MUNICIPLAES, COMUNA DE LOS MUERMOS</v>
          </cell>
          <cell r="C29" t="str">
            <v>LOS MUERMOS</v>
          </cell>
          <cell r="D29">
            <v>62294</v>
          </cell>
          <cell r="E29" t="str">
            <v>EQUIP SUBT 29</v>
          </cell>
          <cell r="F29" t="str">
            <v>MUN</v>
          </cell>
          <cell r="G29" t="str">
            <v>KARIN</v>
          </cell>
          <cell r="H29" t="str">
            <v>20,03,2018</v>
          </cell>
          <cell r="I29" t="str">
            <v>23,03,2018</v>
          </cell>
          <cell r="J29" t="str">
            <v>23,03,2018</v>
          </cell>
          <cell r="K29" t="str">
            <v>RESOL 600/19,03,2018</v>
          </cell>
          <cell r="L29" t="str">
            <v>OF 829/28,03,2018</v>
          </cell>
          <cell r="M29" t="str">
            <v>CON CONVENIO</v>
          </cell>
        </row>
        <row r="30">
          <cell r="A30">
            <v>30427472</v>
          </cell>
          <cell r="B30" t="str">
            <v>ADQUISICION DOS MINIBUSES PARA CCR LOS MUERMOS</v>
          </cell>
          <cell r="C30" t="str">
            <v>LOS MUERMOS</v>
          </cell>
          <cell r="D30">
            <v>117485</v>
          </cell>
          <cell r="E30" t="str">
            <v>EQUIP SUBT 29</v>
          </cell>
          <cell r="F30" t="str">
            <v>MUN</v>
          </cell>
          <cell r="G30" t="str">
            <v>KARIN</v>
          </cell>
          <cell r="H30" t="str">
            <v>20,03,2018</v>
          </cell>
          <cell r="I30" t="str">
            <v>23,03,2018</v>
          </cell>
          <cell r="J30" t="str">
            <v>23,03,2018</v>
          </cell>
          <cell r="K30" t="str">
            <v>RESOL 601/19,03,2018</v>
          </cell>
          <cell r="L30" t="str">
            <v>OF 883/29,03,2018</v>
          </cell>
          <cell r="M30" t="str">
            <v>CON CONVENIO</v>
          </cell>
        </row>
        <row r="31">
          <cell r="A31">
            <v>30482544</v>
          </cell>
          <cell r="B31" t="str">
            <v>REPOSICION EQUIPOS DE ILUMINACION ESPACIOS PUBLICOS LOS MUERMOS</v>
          </cell>
          <cell r="C31" t="str">
            <v>LOS MUERMOS</v>
          </cell>
          <cell r="D31">
            <v>119302</v>
          </cell>
          <cell r="E31" t="str">
            <v>EQUIP SUBT 29</v>
          </cell>
          <cell r="F31" t="str">
            <v>MUN</v>
          </cell>
          <cell r="G31" t="str">
            <v>KARIN</v>
          </cell>
          <cell r="H31" t="str">
            <v>20,03,2018</v>
          </cell>
          <cell r="I31" t="str">
            <v>23,03,2018</v>
          </cell>
          <cell r="J31" t="str">
            <v>23,03,2018</v>
          </cell>
          <cell r="K31" t="str">
            <v>RESOL 599/19,03,2018</v>
          </cell>
          <cell r="L31" t="str">
            <v>OF 828/28,03,2018</v>
          </cell>
          <cell r="M31" t="str">
            <v>CON CONVENIO</v>
          </cell>
        </row>
        <row r="32">
          <cell r="A32">
            <v>40002212</v>
          </cell>
          <cell r="B32" t="str">
            <v>ADQUISICION Y REPOSICION DE CAMIONETAS PARA TRANSPORTE MUNICIPAL</v>
          </cell>
          <cell r="C32" t="str">
            <v>COCHAMO</v>
          </cell>
          <cell r="D32">
            <v>42065</v>
          </cell>
          <cell r="E32" t="str">
            <v>EQUIP SUBT 29</v>
          </cell>
          <cell r="F32" t="str">
            <v>MUN</v>
          </cell>
          <cell r="G32" t="str">
            <v>KARIN</v>
          </cell>
          <cell r="H32" t="str">
            <v>20,03,2018</v>
          </cell>
          <cell r="I32" t="str">
            <v>22,03,2018</v>
          </cell>
          <cell r="J32" t="str">
            <v>22,03,2018</v>
          </cell>
          <cell r="K32" t="str">
            <v>RESOL 597/19,03,2018</v>
          </cell>
          <cell r="L32" t="str">
            <v>OF 832/28,03,2018</v>
          </cell>
          <cell r="M32" t="str">
            <v>CON CONVENIO</v>
          </cell>
        </row>
        <row r="33">
          <cell r="A33">
            <v>30485663</v>
          </cell>
          <cell r="B33" t="str">
            <v>REPOSICINO Y DESTINACION VEH. TRASLADO PACIENTES DIALISIS  HOSP CALBUCO</v>
          </cell>
          <cell r="C33" t="str">
            <v>CALBUCO</v>
          </cell>
          <cell r="D33">
            <v>65212</v>
          </cell>
          <cell r="E33" t="str">
            <v>EQUIP SUBT 29</v>
          </cell>
          <cell r="F33" t="str">
            <v>S SALUD RELONCAVI</v>
          </cell>
          <cell r="G33" t="str">
            <v>KARIN</v>
          </cell>
          <cell r="H33" t="str">
            <v>20,03,2018</v>
          </cell>
          <cell r="I33" t="str">
            <v>22,03,2018</v>
          </cell>
          <cell r="J33" t="str">
            <v>22,03,2018</v>
          </cell>
          <cell r="K33" t="str">
            <v>RESOL 598/19,03,2018</v>
          </cell>
          <cell r="L33" t="str">
            <v>OF 830/28,03,2018</v>
          </cell>
          <cell r="M33" t="str">
            <v>CON CONVENIO</v>
          </cell>
        </row>
        <row r="34">
          <cell r="A34">
            <v>30484729</v>
          </cell>
          <cell r="B34" t="str">
            <v xml:space="preserve">REPOSICION MAQUINARIA PARA CONSERVACION CAMINOS RURALES </v>
          </cell>
          <cell r="C34" t="str">
            <v>QUINCHAO</v>
          </cell>
          <cell r="D34">
            <v>135018</v>
          </cell>
          <cell r="E34" t="str">
            <v>EQUIP SUBT 29</v>
          </cell>
          <cell r="F34" t="str">
            <v>MUN</v>
          </cell>
          <cell r="G34" t="str">
            <v>GLORIA</v>
          </cell>
          <cell r="H34" t="str">
            <v>20,03,2018</v>
          </cell>
          <cell r="I34" t="str">
            <v>26,03,2018</v>
          </cell>
          <cell r="J34" t="str">
            <v>26,03,2018</v>
          </cell>
          <cell r="K34" t="str">
            <v>RESOL 662/23,03,2018</v>
          </cell>
          <cell r="L34" t="str">
            <v>OF882/29,03,2018</v>
          </cell>
          <cell r="M34" t="str">
            <v>CON CONVENIO</v>
          </cell>
        </row>
        <row r="35">
          <cell r="A35">
            <v>40000574</v>
          </cell>
          <cell r="B35" t="str">
            <v>ADQUISICION Y REPOS EQUIPOS LITIASIS Y ENUCLIACION U DE UROLOGIA H CASTRO</v>
          </cell>
          <cell r="C35" t="str">
            <v>CASTRO</v>
          </cell>
          <cell r="D35">
            <v>272814</v>
          </cell>
          <cell r="E35" t="str">
            <v>EQUIP SUBT 29</v>
          </cell>
          <cell r="F35" t="str">
            <v>S SALUD CHILOE</v>
          </cell>
          <cell r="G35" t="str">
            <v>ISABEL</v>
          </cell>
          <cell r="H35" t="str">
            <v>20,03,2018</v>
          </cell>
          <cell r="I35" t="str">
            <v>02,04,2018</v>
          </cell>
          <cell r="J35" t="str">
            <v>02,04,2018</v>
          </cell>
          <cell r="K35" t="str">
            <v>RESOL 778/04,04,2018</v>
          </cell>
          <cell r="L35" t="str">
            <v>OF 981/12,04,2018</v>
          </cell>
          <cell r="M35" t="str">
            <v>CON CONVENIO</v>
          </cell>
        </row>
        <row r="36">
          <cell r="A36">
            <v>40000847</v>
          </cell>
          <cell r="B36" t="str">
            <v xml:space="preserve">ADQUISICION DOS CAMIONETAS Y REPOSICION UN FURGON Y CAMIONETA CARGA </v>
          </cell>
          <cell r="C36" t="str">
            <v>PALENA</v>
          </cell>
          <cell r="D36">
            <v>110000</v>
          </cell>
          <cell r="E36" t="str">
            <v>EQUIP SUBT 29</v>
          </cell>
          <cell r="F36" t="str">
            <v>MUN</v>
          </cell>
          <cell r="G36" t="str">
            <v>FABRICIO</v>
          </cell>
          <cell r="H36" t="str">
            <v>20,03,2018</v>
          </cell>
          <cell r="I36" t="str">
            <v>22,03,2018</v>
          </cell>
          <cell r="J36" t="str">
            <v>22,03,2018</v>
          </cell>
          <cell r="K36" t="str">
            <v>RESOL 643/23,03,2018</v>
          </cell>
          <cell r="L36" t="str">
            <v>OF 834/28,03,2018</v>
          </cell>
          <cell r="M36" t="str">
            <v>CON CONVENIO</v>
          </cell>
        </row>
        <row r="37">
          <cell r="A37">
            <v>30329325</v>
          </cell>
          <cell r="B37" t="str">
            <v>ADQUISICION MAQUINARIA PARA TRABAJOS MUNICIPALES</v>
          </cell>
          <cell r="C37" t="str">
            <v>COCHAMO</v>
          </cell>
          <cell r="D37">
            <v>292147</v>
          </cell>
          <cell r="E37" t="str">
            <v>EQUIP SUBT 29</v>
          </cell>
          <cell r="F37" t="str">
            <v>MUN</v>
          </cell>
          <cell r="G37" t="str">
            <v>KARIN</v>
          </cell>
          <cell r="H37" t="str">
            <v>21,03,2018</v>
          </cell>
          <cell r="I37" t="str">
            <v>09,05,2018</v>
          </cell>
          <cell r="J37" t="str">
            <v>09,05,2018</v>
          </cell>
          <cell r="K37" t="str">
            <v>RESOL 35/27,03,2018</v>
          </cell>
          <cell r="L37" t="str">
            <v>OF 1584/25,05,2018</v>
          </cell>
          <cell r="M37" t="str">
            <v>CON CONVENIO</v>
          </cell>
        </row>
        <row r="38">
          <cell r="A38">
            <v>40001677</v>
          </cell>
          <cell r="B38" t="str">
            <v>REPOSICION VEHICULOS MUNICIPALES SAN JUAN COSTA</v>
          </cell>
          <cell r="C38" t="str">
            <v>S J COSTA</v>
          </cell>
          <cell r="D38">
            <v>74519</v>
          </cell>
          <cell r="E38" t="str">
            <v>EQUIP SUBT 29</v>
          </cell>
          <cell r="F38" t="str">
            <v>MUN</v>
          </cell>
          <cell r="G38" t="str">
            <v>IGNACIO</v>
          </cell>
          <cell r="H38" t="str">
            <v>21,03,2018</v>
          </cell>
          <cell r="I38" t="str">
            <v>28,03,2018</v>
          </cell>
          <cell r="J38" t="str">
            <v>28,03,2018</v>
          </cell>
          <cell r="K38" t="str">
            <v>RESOL 769/03,04,2018</v>
          </cell>
          <cell r="L38" t="str">
            <v>OF 920/04,04,2018</v>
          </cell>
          <cell r="M38" t="str">
            <v>CON CONVENIO</v>
          </cell>
        </row>
        <row r="39">
          <cell r="A39">
            <v>40000290</v>
          </cell>
          <cell r="B39" t="str">
            <v>ADQUISICION MAQUINARIA MEJORAMIENTO CAMINOS COMUNALES</v>
          </cell>
          <cell r="C39" t="str">
            <v>SAN PABLO</v>
          </cell>
          <cell r="D39">
            <v>301857</v>
          </cell>
          <cell r="E39" t="str">
            <v>EQUIP SUBT 29</v>
          </cell>
          <cell r="F39" t="str">
            <v>MUN</v>
          </cell>
          <cell r="G39" t="str">
            <v>IGNACIO</v>
          </cell>
          <cell r="H39" t="str">
            <v>21,03,2018</v>
          </cell>
          <cell r="I39" t="str">
            <v>09,05,2018</v>
          </cell>
          <cell r="J39" t="str">
            <v>09,05,2018</v>
          </cell>
          <cell r="K39" t="str">
            <v>RESOL 37/27,03,2018</v>
          </cell>
          <cell r="L39" t="str">
            <v>OF 1582/25,05,2018</v>
          </cell>
          <cell r="M39" t="str">
            <v>CON CONVENIO</v>
          </cell>
        </row>
        <row r="40">
          <cell r="A40">
            <v>30085619</v>
          </cell>
          <cell r="B40" t="str">
            <v>REPOSICION CAMION MULTIP Y ADQ 20 CONTENEDORES ASOC MUNICIPIOS</v>
          </cell>
          <cell r="C40" t="str">
            <v>OSORNO</v>
          </cell>
          <cell r="D40">
            <v>190400</v>
          </cell>
          <cell r="E40" t="str">
            <v>EQUIP SUBT 29</v>
          </cell>
          <cell r="F40" t="str">
            <v>MUN</v>
          </cell>
          <cell r="G40" t="str">
            <v>IGNACIO</v>
          </cell>
          <cell r="H40" t="str">
            <v>21,03,2018</v>
          </cell>
          <cell r="I40" t="str">
            <v>26,03,2018</v>
          </cell>
          <cell r="J40" t="str">
            <v>26,03,2018</v>
          </cell>
          <cell r="K40" t="str">
            <v>RESOL 661/23,03,2018</v>
          </cell>
          <cell r="L40" t="str">
            <v>OF 881/29,03,2018</v>
          </cell>
          <cell r="M40" t="str">
            <v>CON CONVENIO</v>
          </cell>
        </row>
        <row r="41">
          <cell r="A41">
            <v>20170805</v>
          </cell>
          <cell r="B41" t="str">
            <v>H S E.E. SECTOR PUELPUN</v>
          </cell>
          <cell r="C41" t="str">
            <v>MAULLIN</v>
          </cell>
          <cell r="E41" t="str">
            <v>MOD PLAZO</v>
          </cell>
          <cell r="F41" t="str">
            <v>SAESA</v>
          </cell>
          <cell r="G41" t="str">
            <v>RENE</v>
          </cell>
          <cell r="H41" t="str">
            <v>21,03,2018</v>
          </cell>
          <cell r="I41" t="str">
            <v>22,03,2018</v>
          </cell>
          <cell r="J41" t="str">
            <v>22,03,2018</v>
          </cell>
          <cell r="K41" t="str">
            <v xml:space="preserve">CONTRALORIA 28,03,2018 </v>
          </cell>
          <cell r="L41" t="str">
            <v>RESOL 34/27,03,2018</v>
          </cell>
          <cell r="M41" t="str">
            <v>CON CONVENIO</v>
          </cell>
        </row>
        <row r="42">
          <cell r="A42">
            <v>30137152</v>
          </cell>
          <cell r="B42" t="str">
            <v>EQUIPAMIENTO DE RESCATE Y REPOSICION VEHICULOS PARA GOPE LOS LAGOS</v>
          </cell>
          <cell r="C42" t="str">
            <v>REGIONAL</v>
          </cell>
          <cell r="D42">
            <v>247557</v>
          </cell>
          <cell r="E42" t="str">
            <v>EQUIP SUBT 29</v>
          </cell>
          <cell r="F42" t="str">
            <v>CARABINEROS</v>
          </cell>
          <cell r="G42" t="str">
            <v>PAULI</v>
          </cell>
          <cell r="H42" t="str">
            <v>22,03,2018</v>
          </cell>
          <cell r="M42" t="str">
            <v>EN TRAMITE</v>
          </cell>
        </row>
        <row r="43">
          <cell r="A43">
            <v>30458984</v>
          </cell>
          <cell r="B43" t="str">
            <v>REPOSICION DE VEHICULOS DESAM COMUNA DE LLANQUIHUE</v>
          </cell>
          <cell r="C43" t="str">
            <v>LLANQUIHUE</v>
          </cell>
          <cell r="D43">
            <v>136057</v>
          </cell>
          <cell r="E43" t="str">
            <v>EQUIP SUBT 29</v>
          </cell>
          <cell r="F43" t="str">
            <v>MUN</v>
          </cell>
          <cell r="G43" t="str">
            <v>PAULI</v>
          </cell>
          <cell r="H43" t="str">
            <v>22,03,2018</v>
          </cell>
          <cell r="I43" t="str">
            <v>23,03,2018</v>
          </cell>
          <cell r="J43" t="str">
            <v>23,03,2018</v>
          </cell>
          <cell r="K43" t="str">
            <v>RESOL 641/23,03,2018</v>
          </cell>
          <cell r="L43" t="str">
            <v>OF 835/28,03,2018</v>
          </cell>
          <cell r="M43" t="str">
            <v>CON CONVENIO</v>
          </cell>
        </row>
        <row r="44">
          <cell r="A44">
            <v>40000611</v>
          </cell>
          <cell r="B44" t="str">
            <v>CONSERVACION VEREDAS DE LA PROBLACION CARRASCO</v>
          </cell>
          <cell r="C44" t="str">
            <v>PURRANQUE</v>
          </cell>
          <cell r="D44">
            <v>222275</v>
          </cell>
          <cell r="E44" t="str">
            <v>CONS CIRC 33</v>
          </cell>
          <cell r="F44" t="str">
            <v>MUN</v>
          </cell>
          <cell r="G44" t="str">
            <v>IGNACIO</v>
          </cell>
          <cell r="H44" t="str">
            <v>23,03,2018</v>
          </cell>
          <cell r="I44" t="str">
            <v>28,03,2018</v>
          </cell>
          <cell r="J44" t="str">
            <v>28,03,2018</v>
          </cell>
          <cell r="K44" t="str">
            <v>RESOL 771/03,04,2018</v>
          </cell>
          <cell r="L44" t="str">
            <v>OF 923/04,04,2018</v>
          </cell>
          <cell r="M44" t="str">
            <v>CON CONVENIO</v>
          </cell>
        </row>
        <row r="45">
          <cell r="A45">
            <v>30397335</v>
          </cell>
          <cell r="B45" t="str">
            <v>CONSTRUCCION SERVICIO APR COLONIA PONCE</v>
          </cell>
          <cell r="C45" t="str">
            <v>PURRANQUE</v>
          </cell>
          <cell r="D45">
            <v>526939</v>
          </cell>
          <cell r="E45" t="str">
            <v>OBRAS</v>
          </cell>
          <cell r="F45" t="str">
            <v>MUN</v>
          </cell>
          <cell r="G45" t="str">
            <v>IGNACIO</v>
          </cell>
          <cell r="H45" t="str">
            <v>23,03,2018</v>
          </cell>
          <cell r="I45" t="str">
            <v>28,03,2018</v>
          </cell>
          <cell r="J45" t="str">
            <v>28,03,2018</v>
          </cell>
          <cell r="K45" t="str">
            <v>RESOL 770/03,04,2018</v>
          </cell>
          <cell r="L45" t="str">
            <v>OF. 1319/09,05,2018</v>
          </cell>
          <cell r="M45" t="str">
            <v>CON CONVENIO</v>
          </cell>
        </row>
        <row r="46">
          <cell r="A46">
            <v>30481304</v>
          </cell>
          <cell r="B46" t="str">
            <v>AMPLIACION SERVICIO APR LAGUNITAS, VALLE CARDONAL</v>
          </cell>
          <cell r="C46" t="str">
            <v>PUERTO MONTT</v>
          </cell>
          <cell r="D46">
            <v>597291</v>
          </cell>
          <cell r="E46" t="str">
            <v>OBRAS</v>
          </cell>
          <cell r="F46" t="str">
            <v>MUN</v>
          </cell>
          <cell r="G46" t="str">
            <v>PAULINA</v>
          </cell>
          <cell r="H46" t="str">
            <v>27,03,2018</v>
          </cell>
          <cell r="I46" t="str">
            <v>20,04,2018</v>
          </cell>
          <cell r="J46" t="str">
            <v>20,04,2018</v>
          </cell>
          <cell r="K46" t="str">
            <v>RESOL 1019/26,04,2018</v>
          </cell>
          <cell r="L46" t="str">
            <v>OF 1240/04,05,2018</v>
          </cell>
          <cell r="M46" t="str">
            <v>CON CONVENIO</v>
          </cell>
        </row>
        <row r="47">
          <cell r="A47">
            <v>30396026</v>
          </cell>
          <cell r="B47" t="str">
            <v xml:space="preserve">CONSERVACION CAMINOS RURALES SECTOR SUR, </v>
          </cell>
          <cell r="C47" t="str">
            <v>QUEMCHI</v>
          </cell>
          <cell r="D47">
            <v>532121</v>
          </cell>
          <cell r="E47" t="str">
            <v>OBRAS</v>
          </cell>
          <cell r="F47" t="str">
            <v>MUN</v>
          </cell>
          <cell r="G47" t="str">
            <v>GLORIA</v>
          </cell>
          <cell r="H47" t="str">
            <v>27,03,2018</v>
          </cell>
          <cell r="I47" t="str">
            <v>20,04,2018</v>
          </cell>
          <cell r="J47" t="str">
            <v>20,04,2018</v>
          </cell>
          <cell r="K47" t="str">
            <v>RESOL 915/24,04,2018</v>
          </cell>
          <cell r="L47" t="str">
            <v>OF 1142/26,04,2018</v>
          </cell>
          <cell r="M47" t="str">
            <v>CON CONVENIO</v>
          </cell>
        </row>
        <row r="48">
          <cell r="A48">
            <v>40002366</v>
          </cell>
          <cell r="B48" t="str">
            <v>REPOSICION Y ADQUISICION DE EQUIPOS Y EQUIPAMIENTO RED SALUD CHILOE</v>
          </cell>
          <cell r="C48" t="str">
            <v>CASTRO</v>
          </cell>
          <cell r="D48">
            <v>647866</v>
          </cell>
          <cell r="E48" t="str">
            <v>EQUIP SUBT 29</v>
          </cell>
          <cell r="F48" t="str">
            <v>S SALUD CHILOE</v>
          </cell>
          <cell r="G48" t="str">
            <v>ISABEL</v>
          </cell>
          <cell r="H48" t="str">
            <v>27,03,2018</v>
          </cell>
          <cell r="I48" t="str">
            <v>10,04,2018</v>
          </cell>
          <cell r="J48" t="str">
            <v>10,04,2018</v>
          </cell>
          <cell r="K48" t="str">
            <v>RESOL 850/16,04,2018</v>
          </cell>
          <cell r="L48" t="str">
            <v>OF 1076/20,04,2018</v>
          </cell>
          <cell r="M48" t="str">
            <v>CON CONVENIO</v>
          </cell>
        </row>
        <row r="49">
          <cell r="A49">
            <v>30402076</v>
          </cell>
          <cell r="B49" t="str">
            <v>REPOSICION REEMPLAZO LUMINARIAS PARQUE URBANO CASTRO</v>
          </cell>
          <cell r="C49" t="str">
            <v>CASTRO</v>
          </cell>
          <cell r="D49">
            <v>1211110</v>
          </cell>
          <cell r="E49" t="str">
            <v>EQUIP SUBT 29</v>
          </cell>
          <cell r="F49" t="str">
            <v>MUN</v>
          </cell>
          <cell r="G49" t="str">
            <v>GLORIA</v>
          </cell>
          <cell r="L49" t="str">
            <v>EN ESPERA</v>
          </cell>
          <cell r="M49" t="str">
            <v>EN TRAMITE</v>
          </cell>
        </row>
        <row r="50">
          <cell r="A50">
            <v>30343724</v>
          </cell>
          <cell r="B50" t="str">
            <v xml:space="preserve">PROGRAMA REGIONAL DE FOMENTO Y DESARROLLO A LA PESCA ARTESANAL </v>
          </cell>
          <cell r="C50" t="str">
            <v>REGIONAL</v>
          </cell>
          <cell r="E50" t="str">
            <v>MOD PLAZOQ</v>
          </cell>
          <cell r="F50" t="str">
            <v>SERNAPESCA</v>
          </cell>
          <cell r="G50" t="str">
            <v>ADELA</v>
          </cell>
          <cell r="H50" t="str">
            <v>26,04,2018</v>
          </cell>
          <cell r="I50" t="str">
            <v>10,05,2018</v>
          </cell>
          <cell r="J50" t="str">
            <v>10,05,2018</v>
          </cell>
          <cell r="K50" t="str">
            <v>RESOL 75/18,05,2018</v>
          </cell>
          <cell r="L50" t="str">
            <v>OF 1937/18,06,2018</v>
          </cell>
          <cell r="M50" t="str">
            <v>CON CONVENIO</v>
          </cell>
        </row>
        <row r="51">
          <cell r="A51">
            <v>30128140</v>
          </cell>
          <cell r="B51" t="str">
            <v xml:space="preserve">NORMALIZACIO CENTRO DE SALUD FAMILIAR ALERCE </v>
          </cell>
          <cell r="C51" t="str">
            <v>PUERTO MONTT</v>
          </cell>
          <cell r="E51" t="str">
            <v>RESCILIACION OTROS GASTOS 999</v>
          </cell>
          <cell r="F51" t="str">
            <v>MUN</v>
          </cell>
          <cell r="G51" t="str">
            <v>EDGARDO</v>
          </cell>
          <cell r="H51" t="str">
            <v>27,03,2018</v>
          </cell>
          <cell r="I51" t="str">
            <v>11,04,2018</v>
          </cell>
          <cell r="J51" t="str">
            <v>11,04,2018</v>
          </cell>
          <cell r="K51" t="str">
            <v>RESOL 849/16,04,2018</v>
          </cell>
          <cell r="L51" t="str">
            <v>OF 1039/18,04,2018</v>
          </cell>
          <cell r="M51" t="str">
            <v>CON CONVENIO</v>
          </cell>
        </row>
        <row r="52">
          <cell r="A52">
            <v>30342679</v>
          </cell>
          <cell r="B52" t="str">
            <v>CONSERVACION PERIODICA CAMINO BASICO ROL W-813 Y ROL W-815</v>
          </cell>
          <cell r="C52" t="str">
            <v>CHAITEN</v>
          </cell>
          <cell r="D52">
            <v>4554317</v>
          </cell>
          <cell r="E52" t="str">
            <v>CONS CIRC 33</v>
          </cell>
          <cell r="F52" t="str">
            <v>VIALIDAD</v>
          </cell>
          <cell r="G52" t="str">
            <v>FABRICIO</v>
          </cell>
          <cell r="H52" t="str">
            <v>17,05,2018</v>
          </cell>
          <cell r="I52" t="str">
            <v>31,05,2018</v>
          </cell>
          <cell r="J52" t="str">
            <v>31,05,2018</v>
          </cell>
          <cell r="K52" t="str">
            <v>RESOL 1420/04,06,2018</v>
          </cell>
          <cell r="L52" t="str">
            <v>OF 1885/12,06,2018</v>
          </cell>
          <cell r="M52" t="str">
            <v>CON CONVENIO</v>
          </cell>
        </row>
        <row r="53">
          <cell r="A53">
            <v>30311722</v>
          </cell>
          <cell r="B53" t="str">
            <v>REPOSICION POSTA DE SALUD RURAL AULEN, COMUNA HAUALAIHUE</v>
          </cell>
          <cell r="C53" t="str">
            <v>HUALAIHUE</v>
          </cell>
          <cell r="D53">
            <v>554640</v>
          </cell>
          <cell r="E53" t="str">
            <v>OBRAS</v>
          </cell>
          <cell r="F53" t="str">
            <v>S SALUD RELONCAVI</v>
          </cell>
          <cell r="G53" t="str">
            <v>FABRICIO</v>
          </cell>
          <cell r="H53" t="str">
            <v>03,04,2018</v>
          </cell>
          <cell r="I53" t="str">
            <v>17,04,20118</v>
          </cell>
          <cell r="J53" t="str">
            <v>17,04,2018</v>
          </cell>
          <cell r="K53" t="str">
            <v>RESOL 919/24,04,2018</v>
          </cell>
          <cell r="L53" t="str">
            <v>OF 1143/26,04,2018</v>
          </cell>
          <cell r="M53" t="str">
            <v>CON CONVENIO</v>
          </cell>
        </row>
        <row r="54">
          <cell r="A54">
            <v>30117891</v>
          </cell>
          <cell r="B54" t="str">
            <v>MEJORAMIENTO TRES CALLES LOCALIDAD CARELMAPU</v>
          </cell>
          <cell r="C54" t="str">
            <v>MAULLIN</v>
          </cell>
          <cell r="D54">
            <v>183854</v>
          </cell>
          <cell r="E54" t="str">
            <v>OBRAS</v>
          </cell>
          <cell r="F54" t="str">
            <v>MUN</v>
          </cell>
          <cell r="G54" t="str">
            <v>KARIN</v>
          </cell>
          <cell r="H54" t="str">
            <v>03,04,2018</v>
          </cell>
          <cell r="I54" t="str">
            <v>07,05,2018</v>
          </cell>
          <cell r="J54" t="str">
            <v>07,05,2018</v>
          </cell>
          <cell r="K54" t="str">
            <v>RESOL 1087/09,05,2018</v>
          </cell>
          <cell r="L54" t="str">
            <v>OF 1396/15,05,2018</v>
          </cell>
          <cell r="M54" t="str">
            <v>CON CONVENIO</v>
          </cell>
        </row>
        <row r="55">
          <cell r="A55">
            <v>30487413</v>
          </cell>
          <cell r="B55" t="str">
            <v>CONSERVACION VIAS URBANAS</v>
          </cell>
          <cell r="C55" t="str">
            <v>PUERTO MONTT</v>
          </cell>
          <cell r="D55">
            <v>248354</v>
          </cell>
          <cell r="E55" t="str">
            <v>CONS CIRC 33</v>
          </cell>
          <cell r="F55" t="str">
            <v>MUN</v>
          </cell>
          <cell r="G55" t="str">
            <v>PAULY</v>
          </cell>
          <cell r="H55" t="str">
            <v>03,04,2018</v>
          </cell>
          <cell r="I55" t="str">
            <v>19,04,2018</v>
          </cell>
          <cell r="J55" t="str">
            <v>19,04,2018</v>
          </cell>
          <cell r="K55" t="str">
            <v>RESOL 921/24,04,2018</v>
          </cell>
          <cell r="L55" t="str">
            <v>OF 1144/26,04,2018</v>
          </cell>
          <cell r="M55" t="str">
            <v>CON CONVENIO</v>
          </cell>
        </row>
        <row r="56">
          <cell r="A56">
            <v>30436694</v>
          </cell>
          <cell r="B56" t="str">
            <v xml:space="preserve">ADQUISICION EQUIPAMIENTO ESTABLECIMIENTOS EDUCACIONALES </v>
          </cell>
          <cell r="C56" t="str">
            <v>PUERTO VARAS</v>
          </cell>
          <cell r="D56">
            <v>485981</v>
          </cell>
          <cell r="E56" t="str">
            <v>EQUIP SUBT 29</v>
          </cell>
          <cell r="F56" t="str">
            <v>MUN</v>
          </cell>
          <cell r="G56" t="str">
            <v>PAULY</v>
          </cell>
          <cell r="H56" t="str">
            <v>03,04,2018</v>
          </cell>
          <cell r="I56" t="str">
            <v>22,05,2018</v>
          </cell>
          <cell r="J56" t="str">
            <v>22,05,2018</v>
          </cell>
          <cell r="K56" t="str">
            <v>RESOL 48/24,04,2018</v>
          </cell>
          <cell r="L56" t="str">
            <v>*******</v>
          </cell>
          <cell r="M56" t="str">
            <v>CON CONVENIO</v>
          </cell>
        </row>
        <row r="57">
          <cell r="A57">
            <v>30395825</v>
          </cell>
          <cell r="B57" t="str">
            <v>CONSERVACION SEDE SOCIAL LOCALIDAD DE CONTAO</v>
          </cell>
          <cell r="C57" t="str">
            <v>HUALAIHUE</v>
          </cell>
          <cell r="D57">
            <v>113663</v>
          </cell>
          <cell r="E57" t="str">
            <v>CONS CIRC 33</v>
          </cell>
          <cell r="F57" t="str">
            <v>MUN</v>
          </cell>
          <cell r="G57" t="str">
            <v>FABRICIO</v>
          </cell>
          <cell r="H57" t="str">
            <v>03,04,2018</v>
          </cell>
          <cell r="I57" t="str">
            <v>20,04,2018</v>
          </cell>
          <cell r="J57" t="str">
            <v>20,04,2018</v>
          </cell>
          <cell r="K57" t="str">
            <v>RESOL 917/24,04,2018</v>
          </cell>
          <cell r="L57" t="str">
            <v>OF 1140/26,04,2018</v>
          </cell>
          <cell r="M57" t="str">
            <v>CON CONVENIO</v>
          </cell>
        </row>
        <row r="58">
          <cell r="A58">
            <v>30448275</v>
          </cell>
          <cell r="B58" t="str">
            <v>CONSERVACION CNOS.VECINALES POR GLOSA 7, ETAPA 1, PROVINCIA OSORNO</v>
          </cell>
          <cell r="C58" t="str">
            <v xml:space="preserve">PROVINCIAL </v>
          </cell>
          <cell r="D58">
            <v>328333</v>
          </cell>
          <cell r="E58" t="str">
            <v>CONS CIRC 33</v>
          </cell>
          <cell r="F58" t="str">
            <v>VIALIDAD</v>
          </cell>
          <cell r="G58" t="str">
            <v>GLORIA</v>
          </cell>
          <cell r="H58" t="str">
            <v>04,05,2018</v>
          </cell>
          <cell r="I58" t="str">
            <v>07,05,2018</v>
          </cell>
          <cell r="J58" t="str">
            <v>07,05,2018</v>
          </cell>
          <cell r="K58" t="str">
            <v>RESOL 1081/07,05,2018</v>
          </cell>
          <cell r="L58" t="str">
            <v>OF 1318/09,05,2018</v>
          </cell>
          <cell r="M58" t="str">
            <v>CON CONVENIO</v>
          </cell>
        </row>
        <row r="59">
          <cell r="A59">
            <v>30291172</v>
          </cell>
          <cell r="B59" t="str">
            <v>REPOSICION Y AMPLIACION BIBLIOTECA MUNICIPAL FRUTILLAR</v>
          </cell>
          <cell r="C59" t="str">
            <v>FRUTILLAR</v>
          </cell>
          <cell r="D59">
            <v>119393</v>
          </cell>
          <cell r="E59" t="str">
            <v>EQUIP</v>
          </cell>
          <cell r="F59" t="str">
            <v>MUN</v>
          </cell>
          <cell r="G59" t="str">
            <v>PAULY</v>
          </cell>
          <cell r="H59" t="str">
            <v>06,04,2018</v>
          </cell>
          <cell r="I59" t="str">
            <v>18,04,2018</v>
          </cell>
          <cell r="J59" t="str">
            <v>18,04,2018</v>
          </cell>
          <cell r="K59" t="str">
            <v>RESOL 851/16,04,2018</v>
          </cell>
          <cell r="L59" t="str">
            <v>OF 1040/18,04,2018</v>
          </cell>
          <cell r="M59" t="str">
            <v>CON CONVENIO</v>
          </cell>
        </row>
        <row r="60">
          <cell r="A60">
            <v>30086022</v>
          </cell>
          <cell r="B60" t="str">
            <v>REPOSICION ESCUELA RURAL DE ISLA LLINGUA, COMUNA DE QUINCHAO</v>
          </cell>
          <cell r="C60" t="str">
            <v>QUINCHAO</v>
          </cell>
          <cell r="E60" t="str">
            <v>MOD OBRAS</v>
          </cell>
          <cell r="F60" t="str">
            <v>ARQUITECTURA</v>
          </cell>
          <cell r="G60" t="str">
            <v>GLORIA</v>
          </cell>
          <cell r="H60" t="str">
            <v>09,04,2018</v>
          </cell>
          <cell r="I60" t="str">
            <v>11,04,2018</v>
          </cell>
          <cell r="J60" t="str">
            <v>11,04,2018</v>
          </cell>
          <cell r="K60" t="str">
            <v>RESOL 886/19,04,2018</v>
          </cell>
          <cell r="L60" t="str">
            <v>OF 1084/23,04,2018</v>
          </cell>
          <cell r="M60" t="str">
            <v>CON CONVENIO</v>
          </cell>
        </row>
        <row r="61">
          <cell r="A61">
            <v>30351932</v>
          </cell>
          <cell r="B61" t="str">
            <v>HABILITACION DE UNIDADES CRITICAS, HOSPITAL DE CHAITEN</v>
          </cell>
          <cell r="C61" t="str">
            <v>CHAITEN</v>
          </cell>
          <cell r="E61" t="str">
            <v>MOD OBRAS</v>
          </cell>
          <cell r="F61" t="str">
            <v>S S RELONCAVI</v>
          </cell>
          <cell r="G61" t="str">
            <v>FABRICIO</v>
          </cell>
          <cell r="H61" t="str">
            <v>11,04,2018</v>
          </cell>
          <cell r="I61" t="str">
            <v>24,04,2018</v>
          </cell>
          <cell r="J61" t="str">
            <v>24,04,2018</v>
          </cell>
          <cell r="K61" t="str">
            <v>RESOL 941/24,04,2018</v>
          </cell>
          <cell r="L61" t="str">
            <v>OF 1317/09,05,2018</v>
          </cell>
          <cell r="M61" t="str">
            <v>CON CONVENIO</v>
          </cell>
        </row>
        <row r="62">
          <cell r="A62">
            <v>40001457</v>
          </cell>
          <cell r="B62" t="str">
            <v>REPOSICION DE VEHICULOS PDI, PROVINCIA DE OSORNO</v>
          </cell>
          <cell r="C62" t="str">
            <v>OSORNO</v>
          </cell>
          <cell r="D62">
            <v>249575</v>
          </cell>
          <cell r="E62" t="str">
            <v>EQUIP SUBT 29</v>
          </cell>
          <cell r="F62" t="str">
            <v>PDI</v>
          </cell>
          <cell r="G62" t="str">
            <v>IGNACIO</v>
          </cell>
          <cell r="I62" t="str">
            <v>04,05,2018</v>
          </cell>
          <cell r="J62" t="str">
            <v>04,05,2018</v>
          </cell>
          <cell r="K62" t="str">
            <v>RESOL 44/16,04,2018</v>
          </cell>
          <cell r="L62" t="str">
            <v>OF 1761/01,06,2018</v>
          </cell>
          <cell r="M62" t="str">
            <v>CON CONVENIO</v>
          </cell>
        </row>
        <row r="63">
          <cell r="A63">
            <v>30488884</v>
          </cell>
          <cell r="B63" t="str">
            <v>REPOSICION DE VEHICULOS PDI, PROVINCIA DE LLANQUIHUE</v>
          </cell>
          <cell r="C63" t="str">
            <v>LLANQUIHUE</v>
          </cell>
          <cell r="D63">
            <v>249188</v>
          </cell>
          <cell r="E63" t="str">
            <v>EQUIP SUBT 29</v>
          </cell>
          <cell r="F63" t="str">
            <v>PDI</v>
          </cell>
          <cell r="G63" t="str">
            <v>PAULI</v>
          </cell>
          <cell r="I63" t="str">
            <v>03,05,2018</v>
          </cell>
          <cell r="J63" t="str">
            <v>03,05,2018</v>
          </cell>
          <cell r="K63" t="str">
            <v>RESOL 45/16,04,2018</v>
          </cell>
          <cell r="L63" t="str">
            <v>OF 1760/01,06,2018</v>
          </cell>
          <cell r="M63" t="str">
            <v>CON CONVENIO</v>
          </cell>
        </row>
        <row r="64">
          <cell r="A64">
            <v>30343724</v>
          </cell>
          <cell r="B64" t="str">
            <v>PROGRAMA FOMENTO Y DESARROLLO PESCA ARTESANAL REGION DE LOS LAGOS</v>
          </cell>
          <cell r="C64" t="str">
            <v>REGIONAL</v>
          </cell>
          <cell r="E64" t="str">
            <v>MOD PLAZO</v>
          </cell>
          <cell r="F64" t="str">
            <v>SUBPESCA</v>
          </cell>
          <cell r="G64" t="str">
            <v>CLAUDIA</v>
          </cell>
          <cell r="H64" t="str">
            <v>12,04,2018</v>
          </cell>
          <cell r="I64" t="str">
            <v>15,05,218</v>
          </cell>
          <cell r="J64" t="str">
            <v>15,05,218</v>
          </cell>
          <cell r="K64" t="str">
            <v>RESOL 66/11,05,2018</v>
          </cell>
          <cell r="L64" t="str">
            <v>OF 1936/18,06,2018</v>
          </cell>
          <cell r="M64" t="str">
            <v>CON CONVENIO</v>
          </cell>
        </row>
        <row r="65">
          <cell r="A65">
            <v>30463407</v>
          </cell>
          <cell r="B65" t="str">
            <v>H.S.E.E.SECTOR PICHILAFQUENMAPU</v>
          </cell>
          <cell r="C65" t="str">
            <v>S J COSTA</v>
          </cell>
          <cell r="D65">
            <v>250593</v>
          </cell>
          <cell r="E65" t="str">
            <v>OBRAS</v>
          </cell>
          <cell r="F65" t="str">
            <v>MUN</v>
          </cell>
          <cell r="G65" t="str">
            <v>RENE</v>
          </cell>
          <cell r="H65" t="str">
            <v>13,04,2018</v>
          </cell>
          <cell r="I65" t="str">
            <v>24,04,2018</v>
          </cell>
          <cell r="J65" t="str">
            <v>24,04,2018</v>
          </cell>
          <cell r="K65" t="str">
            <v>CONTRALORIA 04,05,2018</v>
          </cell>
          <cell r="M65" t="str">
            <v>EN TRAMITE</v>
          </cell>
        </row>
        <row r="66">
          <cell r="A66">
            <v>30118485</v>
          </cell>
          <cell r="B66" t="str">
            <v>H.S.E.E.SECTOR POPOEN COMPLEMENTARIO</v>
          </cell>
          <cell r="C66" t="str">
            <v>S J COSTA</v>
          </cell>
          <cell r="D66">
            <v>405000</v>
          </cell>
          <cell r="E66" t="str">
            <v>OBRAS</v>
          </cell>
          <cell r="F66" t="str">
            <v>MUN</v>
          </cell>
          <cell r="G66" t="str">
            <v>RENE</v>
          </cell>
          <cell r="H66" t="str">
            <v>13,04,2018</v>
          </cell>
          <cell r="I66" t="str">
            <v>25,04,2018</v>
          </cell>
          <cell r="J66" t="str">
            <v>25,04,2018</v>
          </cell>
          <cell r="K66" t="str">
            <v>CONTRALORIA 04,05,2018</v>
          </cell>
          <cell r="M66" t="str">
            <v>EN TRAMITE</v>
          </cell>
        </row>
        <row r="67">
          <cell r="A67">
            <v>20170733</v>
          </cell>
          <cell r="B67" t="str">
            <v>H.S.E.E.SECTOR PUNINQUE COMPL</v>
          </cell>
          <cell r="C67" t="str">
            <v>S J COSTA</v>
          </cell>
          <cell r="D67">
            <v>120128</v>
          </cell>
          <cell r="E67" t="str">
            <v>OBRAS</v>
          </cell>
          <cell r="F67" t="str">
            <v>MUN</v>
          </cell>
          <cell r="G67" t="str">
            <v>RENE</v>
          </cell>
          <cell r="H67" t="str">
            <v>13,04,2018</v>
          </cell>
          <cell r="I67" t="str">
            <v>24,04,2018</v>
          </cell>
          <cell r="J67" t="str">
            <v>24,04,2018</v>
          </cell>
          <cell r="K67" t="str">
            <v>CONTRALORIA 04,05,2018</v>
          </cell>
          <cell r="M67" t="str">
            <v>EN TRAMITE</v>
          </cell>
        </row>
        <row r="68">
          <cell r="A68">
            <v>30485158</v>
          </cell>
          <cell r="B68" t="str">
            <v>H.S.E.E.SECTOR LOMA LA PIEDRA</v>
          </cell>
          <cell r="C68" t="str">
            <v>FRUTILLAR</v>
          </cell>
          <cell r="D68">
            <v>133588</v>
          </cell>
          <cell r="E68" t="str">
            <v>OBRAS</v>
          </cell>
          <cell r="F68" t="str">
            <v>MUN</v>
          </cell>
          <cell r="G68" t="str">
            <v>RENE</v>
          </cell>
          <cell r="H68" t="str">
            <v>13,04,2018</v>
          </cell>
          <cell r="I68" t="str">
            <v>02,05,2018</v>
          </cell>
          <cell r="J68" t="str">
            <v>02,05,2018</v>
          </cell>
          <cell r="K68" t="str">
            <v>CONTRALORIA 09,05,2018</v>
          </cell>
          <cell r="M68" t="str">
            <v>EN TRAMITE</v>
          </cell>
        </row>
        <row r="69">
          <cell r="A69">
            <v>30476690</v>
          </cell>
          <cell r="B69" t="str">
            <v>H.S.E.E.SECTOR LA MATANZA 3 CUMBRES</v>
          </cell>
          <cell r="C69" t="str">
            <v>MAULLIN</v>
          </cell>
          <cell r="D69">
            <v>346786</v>
          </cell>
          <cell r="E69" t="str">
            <v>OBRAS</v>
          </cell>
          <cell r="F69" t="str">
            <v>MUN</v>
          </cell>
          <cell r="G69" t="str">
            <v>RENE</v>
          </cell>
          <cell r="H69" t="str">
            <v>13,04,2018</v>
          </cell>
          <cell r="I69" t="str">
            <v>19,04,2018</v>
          </cell>
          <cell r="J69" t="str">
            <v>19,04,2018</v>
          </cell>
          <cell r="K69" t="str">
            <v>CONTRALORIA 04,05,2018</v>
          </cell>
          <cell r="M69" t="str">
            <v>EN TRAMITE</v>
          </cell>
        </row>
        <row r="70">
          <cell r="A70">
            <v>30467589</v>
          </cell>
          <cell r="B70" t="str">
            <v>H.S.E.ESECTOR QUICHITUE</v>
          </cell>
          <cell r="C70" t="str">
            <v>ANCUD</v>
          </cell>
          <cell r="D70">
            <v>128384</v>
          </cell>
          <cell r="E70" t="str">
            <v>OBRAS</v>
          </cell>
          <cell r="F70" t="str">
            <v>MUN</v>
          </cell>
          <cell r="G70" t="str">
            <v>RENE</v>
          </cell>
          <cell r="H70" t="str">
            <v>13,04,2018</v>
          </cell>
          <cell r="I70" t="str">
            <v>15,05,2018</v>
          </cell>
          <cell r="J70" t="str">
            <v>15,05,2018</v>
          </cell>
          <cell r="K70" t="str">
            <v>CONTRALORIA 18,05,2018</v>
          </cell>
          <cell r="M70" t="str">
            <v>EN TRAMITE</v>
          </cell>
        </row>
        <row r="71">
          <cell r="A71">
            <v>40000032</v>
          </cell>
          <cell r="B71" t="str">
            <v>H.S.E.E.SECTOR RURAL PILLUCO</v>
          </cell>
          <cell r="C71" t="str">
            <v>ANCUD</v>
          </cell>
          <cell r="D71">
            <v>88690</v>
          </cell>
          <cell r="E71" t="str">
            <v>OBRAS</v>
          </cell>
          <cell r="F71" t="str">
            <v>MUN</v>
          </cell>
          <cell r="G71" t="str">
            <v>RENE</v>
          </cell>
          <cell r="H71" t="str">
            <v>13,04,2018</v>
          </cell>
          <cell r="I71" t="str">
            <v>15,05,2018</v>
          </cell>
          <cell r="J71" t="str">
            <v>15,05,2018</v>
          </cell>
          <cell r="K71" t="str">
            <v>CONTRALORIA 18,05,2018</v>
          </cell>
          <cell r="M71" t="str">
            <v>EN TRAMITE</v>
          </cell>
        </row>
        <row r="72">
          <cell r="A72">
            <v>30118591</v>
          </cell>
          <cell r="B72" t="str">
            <v>H.S.E.E.SECTOR CURANUE SUR</v>
          </cell>
          <cell r="C72" t="str">
            <v>QUELLON</v>
          </cell>
          <cell r="D72">
            <v>237928</v>
          </cell>
          <cell r="E72" t="str">
            <v>OBRAS</v>
          </cell>
          <cell r="F72" t="str">
            <v>MUN</v>
          </cell>
          <cell r="G72" t="str">
            <v>RENE</v>
          </cell>
          <cell r="H72" t="str">
            <v>13,04,2018</v>
          </cell>
          <cell r="I72" t="str">
            <v>02,05,2018</v>
          </cell>
          <cell r="J72" t="str">
            <v>02,05,2018</v>
          </cell>
          <cell r="K72" t="str">
            <v>CONTRALORIA 09,05,2018</v>
          </cell>
          <cell r="M72" t="str">
            <v>EN TRAMITE</v>
          </cell>
        </row>
        <row r="73">
          <cell r="A73">
            <v>30388222</v>
          </cell>
          <cell r="B73" t="str">
            <v>H.S.E.E.SECTOR COLO COLO</v>
          </cell>
          <cell r="C73" t="str">
            <v>QUEILEN</v>
          </cell>
          <cell r="D73">
            <v>103744</v>
          </cell>
          <cell r="E73" t="str">
            <v>OBRAS</v>
          </cell>
          <cell r="F73" t="str">
            <v>MUN</v>
          </cell>
          <cell r="G73" t="str">
            <v>RENE</v>
          </cell>
          <cell r="H73" t="str">
            <v>13,04,2018</v>
          </cell>
          <cell r="I73" t="str">
            <v>19,04,2018</v>
          </cell>
          <cell r="J73" t="str">
            <v>19,04,2018</v>
          </cell>
          <cell r="K73" t="str">
            <v>CONTRALORIA 04,05,2018</v>
          </cell>
          <cell r="M73" t="str">
            <v>EN TRAMITE</v>
          </cell>
        </row>
        <row r="74">
          <cell r="A74">
            <v>30486081</v>
          </cell>
          <cell r="B74" t="str">
            <v>H.S.E.E.SECTOR AUCHO ALTO TUBILDAD</v>
          </cell>
          <cell r="C74" t="str">
            <v>QUEMCHI</v>
          </cell>
          <cell r="D74">
            <v>128907</v>
          </cell>
          <cell r="E74" t="str">
            <v>OBRAS</v>
          </cell>
          <cell r="F74" t="str">
            <v>MUN</v>
          </cell>
          <cell r="G74" t="str">
            <v>RENE</v>
          </cell>
          <cell r="H74" t="str">
            <v>13,04,2018</v>
          </cell>
          <cell r="I74" t="str">
            <v>09,05,2018</v>
          </cell>
          <cell r="J74" t="str">
            <v>09,05,2018</v>
          </cell>
          <cell r="K74" t="str">
            <v>CONTRALORIA 09,05,2018</v>
          </cell>
          <cell r="M74" t="str">
            <v>EN TRAMITE</v>
          </cell>
        </row>
        <row r="75">
          <cell r="A75">
            <v>30465002</v>
          </cell>
          <cell r="B75" t="str">
            <v xml:space="preserve">ADQUISICION CAMION MULTIPROPOSITO </v>
          </cell>
          <cell r="C75" t="str">
            <v>CALBUCO</v>
          </cell>
          <cell r="D75">
            <v>218961</v>
          </cell>
          <cell r="E75" t="str">
            <v>EQUIP SUBT 29</v>
          </cell>
          <cell r="F75" t="str">
            <v>MUN</v>
          </cell>
          <cell r="G75" t="str">
            <v>KARIN</v>
          </cell>
          <cell r="H75" t="str">
            <v>18,04,2018</v>
          </cell>
          <cell r="I75" t="str">
            <v>02,05,2018</v>
          </cell>
          <cell r="J75" t="str">
            <v>02,05,2018</v>
          </cell>
          <cell r="K75" t="str">
            <v>RESOL 864/17,04,2018</v>
          </cell>
          <cell r="L75" t="str">
            <v>OF 1316/09,05,2018</v>
          </cell>
          <cell r="M75" t="str">
            <v>CON CONVENIO</v>
          </cell>
        </row>
        <row r="76">
          <cell r="A76">
            <v>30220122</v>
          </cell>
          <cell r="B76" t="str">
            <v>ADQUISICION MAQUINARIA PESADA</v>
          </cell>
          <cell r="C76" t="str">
            <v>LOS MUERMOS</v>
          </cell>
          <cell r="D76">
            <v>377417</v>
          </cell>
          <cell r="E76" t="str">
            <v>EQUIP SUBT 29</v>
          </cell>
          <cell r="F76" t="str">
            <v>MUN</v>
          </cell>
          <cell r="G76" t="str">
            <v>KARIN</v>
          </cell>
          <cell r="H76" t="str">
            <v>04,05,2018</v>
          </cell>
          <cell r="I76" t="str">
            <v>04,05,2018</v>
          </cell>
          <cell r="J76" t="str">
            <v>04,05,20118</v>
          </cell>
          <cell r="K76" t="str">
            <v>RESOL 61/04,05,2018</v>
          </cell>
          <cell r="L76" t="str">
            <v>OF 1759/01,06,2018</v>
          </cell>
          <cell r="M76" t="str">
            <v>CON CONVENIO</v>
          </cell>
        </row>
        <row r="77">
          <cell r="A77">
            <v>30377674</v>
          </cell>
          <cell r="B77" t="str">
            <v>ADQUISICION CAMION MULTIPROPOSITO MUNICIPAL</v>
          </cell>
          <cell r="C77" t="str">
            <v>FRESIA</v>
          </cell>
          <cell r="D77">
            <v>265742</v>
          </cell>
          <cell r="E77" t="str">
            <v>EQUIP SUBT 29</v>
          </cell>
          <cell r="F77" t="str">
            <v>MUN</v>
          </cell>
          <cell r="G77" t="str">
            <v>KARIN</v>
          </cell>
          <cell r="H77" t="str">
            <v>17,04,2018</v>
          </cell>
          <cell r="I77" t="str">
            <v>09,05,2018</v>
          </cell>
          <cell r="J77" t="str">
            <v>09,05,2018</v>
          </cell>
          <cell r="K77" t="str">
            <v>RESOL 47/24,04,2018</v>
          </cell>
          <cell r="L77" t="str">
            <v>OF 1585/25,05,2018</v>
          </cell>
          <cell r="M77" t="str">
            <v>CON CONVENIO</v>
          </cell>
        </row>
        <row r="78">
          <cell r="A78">
            <v>40000775</v>
          </cell>
          <cell r="B78" t="str">
            <v>REPOSICION MAQUINARIA MUNICPAL COMUNA DE CHONCHI</v>
          </cell>
          <cell r="C78" t="str">
            <v>CHONCHI</v>
          </cell>
          <cell r="D78">
            <v>447721</v>
          </cell>
          <cell r="E78" t="str">
            <v>EQUIP SUBT 29</v>
          </cell>
          <cell r="F78" t="str">
            <v>MUN</v>
          </cell>
          <cell r="I78" t="str">
            <v>10,05,2018</v>
          </cell>
          <cell r="J78" t="str">
            <v>10,05,2018</v>
          </cell>
          <cell r="K78" t="str">
            <v>RESOL 068/11,05,2018</v>
          </cell>
          <cell r="L78" t="str">
            <v>OF 1889/12,06,2018</v>
          </cell>
          <cell r="M78" t="str">
            <v>CON CONVENIO</v>
          </cell>
        </row>
        <row r="79">
          <cell r="A79">
            <v>40000008</v>
          </cell>
          <cell r="B79" t="str">
            <v>REPOSICION Y ADQUISICION CAMIONETAS PARA TRANSPORTE MUNICIAL</v>
          </cell>
          <cell r="C79" t="str">
            <v>CHONCHI</v>
          </cell>
          <cell r="D79">
            <v>107107</v>
          </cell>
          <cell r="E79" t="str">
            <v>EQUIP SUBT 29</v>
          </cell>
          <cell r="F79" t="str">
            <v>MUN</v>
          </cell>
          <cell r="G79" t="str">
            <v>NICOLAS</v>
          </cell>
          <cell r="H79" t="str">
            <v>17,04,2018</v>
          </cell>
          <cell r="I79" t="str">
            <v>04,05,2018</v>
          </cell>
          <cell r="J79" t="str">
            <v>04,05,2018</v>
          </cell>
          <cell r="K79" t="str">
            <v>RESOL 1088/09,05,2018</v>
          </cell>
          <cell r="L79" t="str">
            <v>OF 1397/15,05,2018</v>
          </cell>
          <cell r="M79" t="str">
            <v>CON CONVENIO</v>
          </cell>
        </row>
        <row r="80">
          <cell r="A80">
            <v>30395773</v>
          </cell>
          <cell r="B80" t="str">
            <v>ADQUISICION 07 CAMINETAS PARA LA MUNICIPALIDAD DE MAULLIN</v>
          </cell>
          <cell r="C80" t="str">
            <v>MAULLIN</v>
          </cell>
          <cell r="D80">
            <v>137361</v>
          </cell>
          <cell r="E80" t="str">
            <v>EQUIP SUBT 29</v>
          </cell>
          <cell r="F80" t="str">
            <v>MUN</v>
          </cell>
          <cell r="G80" t="str">
            <v>PAULINA</v>
          </cell>
          <cell r="H80" t="str">
            <v>16,04,2018</v>
          </cell>
          <cell r="I80" t="str">
            <v>02,05,2018</v>
          </cell>
          <cell r="J80" t="str">
            <v>02,05,2018</v>
          </cell>
          <cell r="K80" t="str">
            <v>RESOL 884/18,04,2018</v>
          </cell>
          <cell r="L80" t="str">
            <v>OF 1320/09,05,2018</v>
          </cell>
          <cell r="M80" t="str">
            <v>CON CONVENIO</v>
          </cell>
        </row>
        <row r="81">
          <cell r="A81">
            <v>40001702</v>
          </cell>
          <cell r="B81" t="str">
            <v>REPOSICION VEHICULO DIRECCION DE ASEO Y ORNATO</v>
          </cell>
          <cell r="C81" t="str">
            <v>SAN PABLO</v>
          </cell>
          <cell r="D81">
            <v>70000</v>
          </cell>
          <cell r="E81" t="str">
            <v>EQUIP SUBT 29</v>
          </cell>
          <cell r="F81" t="str">
            <v>MUN</v>
          </cell>
          <cell r="G81" t="str">
            <v>GLORIA</v>
          </cell>
          <cell r="H81" t="str">
            <v>16,04,2018</v>
          </cell>
          <cell r="I81" t="str">
            <v>02,05,2018</v>
          </cell>
          <cell r="J81" t="str">
            <v>02,05,2018</v>
          </cell>
          <cell r="K81" t="str">
            <v>RESOL 916/24,04,2018</v>
          </cell>
          <cell r="L81" t="str">
            <v>OF 1321/09,05,2018</v>
          </cell>
          <cell r="M81" t="str">
            <v>CON CONVENIO</v>
          </cell>
        </row>
        <row r="82">
          <cell r="A82">
            <v>30427781</v>
          </cell>
          <cell r="B82" t="str">
            <v>ADQUISICON EQUIPAMIENTO ESCUELA SAN JAVIER</v>
          </cell>
          <cell r="C82" t="str">
            <v>CURA DE VELEZ</v>
          </cell>
          <cell r="D82">
            <v>199006</v>
          </cell>
          <cell r="E82" t="str">
            <v>EQUIP SUBT 29</v>
          </cell>
          <cell r="F82" t="str">
            <v>MUN</v>
          </cell>
          <cell r="G82" t="str">
            <v>ISABEL</v>
          </cell>
          <cell r="H82" t="str">
            <v>18,04,2018</v>
          </cell>
          <cell r="I82" t="str">
            <v>20,04,2018</v>
          </cell>
          <cell r="J82" t="str">
            <v>20,04,2018</v>
          </cell>
          <cell r="K82" t="str">
            <v>RESOL 918/24,04,2018</v>
          </cell>
          <cell r="L82" t="str">
            <v>OF 1236/04,05,2018</v>
          </cell>
          <cell r="M82" t="str">
            <v>CON CONVENIO</v>
          </cell>
        </row>
        <row r="83">
          <cell r="A83">
            <v>30077481</v>
          </cell>
          <cell r="B83" t="str">
            <v>RESTAURACION IGLESIA N S DE LA CANDELARIA CARELMAPU</v>
          </cell>
          <cell r="C83" t="str">
            <v>MAULLIN</v>
          </cell>
          <cell r="E83" t="str">
            <v>MOD MONTO</v>
          </cell>
          <cell r="F83" t="str">
            <v>ARQ</v>
          </cell>
          <cell r="G83" t="str">
            <v>PAULINA</v>
          </cell>
          <cell r="H83" t="str">
            <v>18,04,2018</v>
          </cell>
          <cell r="I83" t="str">
            <v>09,05,2018</v>
          </cell>
          <cell r="J83" t="str">
            <v>10,05,2018</v>
          </cell>
          <cell r="K83" t="str">
            <v>REOSL 1118/14,05,2018</v>
          </cell>
          <cell r="L83" t="str">
            <v>OF 1476/17,05,2018</v>
          </cell>
          <cell r="M83" t="str">
            <v>EN TRAMITE</v>
          </cell>
        </row>
        <row r="84">
          <cell r="A84">
            <v>30371674</v>
          </cell>
          <cell r="B84" t="str">
            <v>REPOSICION TERMINAL PORTUARIO DE CHAITEN</v>
          </cell>
          <cell r="C84" t="str">
            <v>CHAITEN</v>
          </cell>
          <cell r="D84">
            <v>2400000</v>
          </cell>
          <cell r="E84" t="str">
            <v>OBRAS</v>
          </cell>
          <cell r="F84" t="str">
            <v>OBRAS PORTUARIAS</v>
          </cell>
          <cell r="G84" t="str">
            <v>FABRICIO</v>
          </cell>
          <cell r="H84" t="str">
            <v>18,04,2018</v>
          </cell>
          <cell r="I84" t="str">
            <v>19,04,2018</v>
          </cell>
          <cell r="J84" t="str">
            <v>19,04,2018</v>
          </cell>
          <cell r="K84" t="str">
            <v>RESOL 922/24,04,2018</v>
          </cell>
          <cell r="L84" t="str">
            <v>OF 1141/26,04,2018</v>
          </cell>
          <cell r="M84" t="str">
            <v>CON CONVENIO</v>
          </cell>
        </row>
        <row r="85">
          <cell r="A85">
            <v>30481026</v>
          </cell>
          <cell r="B85" t="str">
            <v>H.S.E.E.SECTOR LOS RISCOS</v>
          </cell>
          <cell r="C85" t="str">
            <v>PUERTO VARAS</v>
          </cell>
          <cell r="D85">
            <v>240538</v>
          </cell>
          <cell r="E85" t="str">
            <v>OBRAS</v>
          </cell>
          <cell r="F85" t="str">
            <v>MUN</v>
          </cell>
          <cell r="G85" t="str">
            <v>RENE</v>
          </cell>
          <cell r="H85" t="str">
            <v>23,04,2018</v>
          </cell>
          <cell r="I85" t="str">
            <v>07,05,2018</v>
          </cell>
          <cell r="J85" t="str">
            <v>07,05,2018</v>
          </cell>
          <cell r="K85" t="str">
            <v>CONTRALORIA 14,05</v>
          </cell>
          <cell r="M85" t="str">
            <v>EN TRAMITE</v>
          </cell>
        </row>
        <row r="86">
          <cell r="A86">
            <v>40001034</v>
          </cell>
          <cell r="B86" t="str">
            <v>H.S.E.E.SECTOR LA PALOMA</v>
          </cell>
          <cell r="C86" t="str">
            <v>LOS MUERMOS</v>
          </cell>
          <cell r="D86">
            <v>70628</v>
          </cell>
          <cell r="E86" t="str">
            <v>OBRAS</v>
          </cell>
          <cell r="F86" t="str">
            <v>MUN</v>
          </cell>
          <cell r="G86" t="str">
            <v>RENE</v>
          </cell>
          <cell r="H86" t="str">
            <v>23,04,2018</v>
          </cell>
          <cell r="I86" t="str">
            <v>02,05,2018</v>
          </cell>
          <cell r="J86" t="str">
            <v>02,05,2018</v>
          </cell>
          <cell r="K86" t="str">
            <v>CONTRALORIA 09,05,2018</v>
          </cell>
          <cell r="M86" t="str">
            <v>EN TRAMITE</v>
          </cell>
        </row>
        <row r="87">
          <cell r="A87">
            <v>30488869</v>
          </cell>
          <cell r="B87" t="str">
            <v>H.S.E.E.SECTOR LA QUEMADA II</v>
          </cell>
          <cell r="C87" t="str">
            <v>PUERTO MOTT</v>
          </cell>
          <cell r="D87">
            <v>55002</v>
          </cell>
          <cell r="E87" t="str">
            <v>OBRAS</v>
          </cell>
          <cell r="F87" t="str">
            <v>MUN</v>
          </cell>
          <cell r="G87" t="str">
            <v>RENE</v>
          </cell>
          <cell r="H87" t="str">
            <v>23,04,2018</v>
          </cell>
          <cell r="I87" t="str">
            <v>15,04,2018</v>
          </cell>
          <cell r="J87" t="str">
            <v>15,04,2018</v>
          </cell>
          <cell r="K87" t="str">
            <v>CONTRALORIA 18,05,2018</v>
          </cell>
          <cell r="M87" t="str">
            <v>EN TRAMITE</v>
          </cell>
        </row>
        <row r="88">
          <cell r="A88">
            <v>30066636</v>
          </cell>
          <cell r="B88" t="str">
            <v>REPOSICION ESCUELA EPSON ENSENADA</v>
          </cell>
          <cell r="C88" t="str">
            <v>PUERTO VARAS</v>
          </cell>
          <cell r="E88" t="str">
            <v>MOD MONTO EQUIP</v>
          </cell>
          <cell r="F88" t="str">
            <v>MUN</v>
          </cell>
          <cell r="G88" t="str">
            <v>KARIN</v>
          </cell>
          <cell r="H88" t="str">
            <v>25,04,2018</v>
          </cell>
          <cell r="I88" t="str">
            <v>09,05,2018</v>
          </cell>
          <cell r="J88" t="str">
            <v>10,05,2018</v>
          </cell>
          <cell r="K88" t="str">
            <v>RESOL 1119/14,05,2018</v>
          </cell>
          <cell r="L88" t="str">
            <v>OF 1477/17,05,2018</v>
          </cell>
          <cell r="M88" t="str">
            <v>CON CONVENIO</v>
          </cell>
        </row>
        <row r="89">
          <cell r="A89">
            <v>30066636</v>
          </cell>
          <cell r="B89" t="str">
            <v>REPOSICION ESCUELA EPSON ENSENADA</v>
          </cell>
          <cell r="C89" t="str">
            <v>PUERTO VARAS</v>
          </cell>
          <cell r="E89" t="str">
            <v>MOD MONTO OBRAS</v>
          </cell>
          <cell r="F89" t="str">
            <v>ARQUITECTURA</v>
          </cell>
          <cell r="G89" t="str">
            <v>KARIN</v>
          </cell>
          <cell r="I89" t="str">
            <v>09,05,2018</v>
          </cell>
          <cell r="J89" t="str">
            <v>09,05,2018</v>
          </cell>
          <cell r="K89" t="str">
            <v>RESOL 1121/14,05,2018</v>
          </cell>
          <cell r="L89" t="str">
            <v>OF 1479/17,05,2018</v>
          </cell>
          <cell r="M89" t="str">
            <v>CON CONVENIO</v>
          </cell>
        </row>
        <row r="90">
          <cell r="A90">
            <v>30471092</v>
          </cell>
          <cell r="B90" t="str">
            <v>CONSERVACION CNOS.VECINALES GLOSA 7, ETAPA 1</v>
          </cell>
          <cell r="C90" t="str">
            <v>HUALAIHUE</v>
          </cell>
          <cell r="D90">
            <v>354649</v>
          </cell>
          <cell r="E90" t="str">
            <v>CONS CIRC 33</v>
          </cell>
          <cell r="F90" t="str">
            <v>VIALIDAD</v>
          </cell>
          <cell r="G90" t="str">
            <v>FABRICIO</v>
          </cell>
          <cell r="H90" t="str">
            <v>04,05,2018</v>
          </cell>
          <cell r="M90" t="str">
            <v>EN TRAMITE</v>
          </cell>
        </row>
        <row r="91">
          <cell r="A91">
            <v>30065600</v>
          </cell>
          <cell r="B91" t="str">
            <v>CONSTRUCCION SISTEMA APR EL MANZANO</v>
          </cell>
          <cell r="C91" t="str">
            <v>HUALAIHUE</v>
          </cell>
          <cell r="D91">
            <v>418012</v>
          </cell>
          <cell r="E91" t="str">
            <v>OBRAS</v>
          </cell>
          <cell r="F91" t="str">
            <v>MUN</v>
          </cell>
          <cell r="G91" t="str">
            <v>FABIRICIO</v>
          </cell>
          <cell r="H91" t="str">
            <v>26,04,2018</v>
          </cell>
          <cell r="I91" t="str">
            <v>08,06,2018</v>
          </cell>
          <cell r="J91" t="str">
            <v>08,06,2018</v>
          </cell>
          <cell r="M91" t="str">
            <v>EN TRAMITE</v>
          </cell>
        </row>
        <row r="92">
          <cell r="A92">
            <v>30466394</v>
          </cell>
          <cell r="B92" t="str">
            <v>CONSTRUCCION SITEMA APR TARAHUIN</v>
          </cell>
          <cell r="C92" t="str">
            <v>CHONCHI</v>
          </cell>
          <cell r="D92">
            <v>483702</v>
          </cell>
          <cell r="E92" t="str">
            <v>OBRAS</v>
          </cell>
          <cell r="F92" t="str">
            <v>MUN</v>
          </cell>
          <cell r="G92" t="str">
            <v>NICOLAS</v>
          </cell>
          <cell r="H92" t="str">
            <v>26,04,2018</v>
          </cell>
          <cell r="I92" t="str">
            <v>08,06,2018</v>
          </cell>
          <cell r="J92" t="str">
            <v>08,06,2018</v>
          </cell>
          <cell r="M92" t="str">
            <v>EN TRAMITE</v>
          </cell>
        </row>
        <row r="93">
          <cell r="A93">
            <v>30103541</v>
          </cell>
          <cell r="B93" t="str">
            <v>REPOSICION EDIFICIO MUNICIPAL DE CHAITEN</v>
          </cell>
          <cell r="C93" t="str">
            <v>CHAITEN</v>
          </cell>
          <cell r="D93">
            <v>137807</v>
          </cell>
          <cell r="E93" t="str">
            <v>DISEÑO</v>
          </cell>
          <cell r="F93" t="str">
            <v>ARQ</v>
          </cell>
          <cell r="G93" t="str">
            <v>FABRICIO</v>
          </cell>
          <cell r="H93" t="str">
            <v>26,04,2018</v>
          </cell>
          <cell r="I93" t="str">
            <v>08,06,2018</v>
          </cell>
          <cell r="J93" t="str">
            <v>08,06,2018</v>
          </cell>
          <cell r="M93" t="str">
            <v>EN TRAMITE</v>
          </cell>
        </row>
        <row r="94">
          <cell r="A94">
            <v>30340472</v>
          </cell>
          <cell r="B94" t="str">
            <v>CONSTRUCCION CEMENTERIO DE CONTAO</v>
          </cell>
          <cell r="C94" t="str">
            <v>HUALAIHUE</v>
          </cell>
          <cell r="D94">
            <v>44601</v>
          </cell>
          <cell r="E94" t="str">
            <v>DISEÑO</v>
          </cell>
          <cell r="F94" t="str">
            <v>MUN</v>
          </cell>
          <cell r="G94" t="str">
            <v>FABRICIO</v>
          </cell>
          <cell r="H94" t="str">
            <v>26,04,2018</v>
          </cell>
          <cell r="I94" t="str">
            <v>08,06,2018</v>
          </cell>
          <cell r="J94" t="str">
            <v>08,06,2018</v>
          </cell>
          <cell r="M94" t="str">
            <v>EN TRAMITE</v>
          </cell>
        </row>
        <row r="95">
          <cell r="A95">
            <v>30338523</v>
          </cell>
          <cell r="B95" t="str">
            <v>CONSTRUCCION SISTEMA APR SECTOR CHOLGO</v>
          </cell>
          <cell r="C95" t="str">
            <v>HUALAIHUE</v>
          </cell>
          <cell r="D95">
            <v>33857</v>
          </cell>
          <cell r="E95" t="str">
            <v>DISEÑO</v>
          </cell>
          <cell r="F95" t="str">
            <v>MUN</v>
          </cell>
          <cell r="G95" t="str">
            <v>FABRICIO</v>
          </cell>
          <cell r="H95" t="str">
            <v>26,04,2018</v>
          </cell>
          <cell r="M95" t="str">
            <v>EN TRAMITE</v>
          </cell>
        </row>
        <row r="96">
          <cell r="A96">
            <v>30393123</v>
          </cell>
          <cell r="B96" t="str">
            <v>CONSTRUCCION GIMNASIO PICHICOLO</v>
          </cell>
          <cell r="C96" t="str">
            <v>HUALAIHUE</v>
          </cell>
          <cell r="D96">
            <v>30175</v>
          </cell>
          <cell r="E96" t="str">
            <v>DISEÑO</v>
          </cell>
          <cell r="F96" t="str">
            <v>MUN</v>
          </cell>
          <cell r="G96" t="str">
            <v>FABRICIO</v>
          </cell>
          <cell r="H96" t="str">
            <v>26,04,2018</v>
          </cell>
          <cell r="I96" t="str">
            <v>08,06,2018</v>
          </cell>
          <cell r="J96" t="str">
            <v>08,06,2018</v>
          </cell>
          <cell r="M96" t="str">
            <v>EN TRAMITE</v>
          </cell>
        </row>
        <row r="97">
          <cell r="A97">
            <v>30338024</v>
          </cell>
          <cell r="B97" t="str">
            <v>CONSTRUCCION SISTEMA APR PUNTILLA PICHICOLO</v>
          </cell>
          <cell r="C97" t="str">
            <v>HUALAIHUE</v>
          </cell>
          <cell r="D97">
            <v>33857</v>
          </cell>
          <cell r="E97" t="str">
            <v>DISEÑO</v>
          </cell>
          <cell r="F97" t="str">
            <v>MUN</v>
          </cell>
          <cell r="G97" t="str">
            <v>FABRICIO</v>
          </cell>
          <cell r="H97" t="str">
            <v>26,04,2018</v>
          </cell>
          <cell r="M97" t="str">
            <v>EN TRAMITE</v>
          </cell>
        </row>
        <row r="98">
          <cell r="A98">
            <v>30380331</v>
          </cell>
          <cell r="B98" t="str">
            <v>CONSTRUCCION Y HABILITACION CENTRO DE DIALISIS HOSPITAL CALBUCO</v>
          </cell>
          <cell r="C98" t="str">
            <v>CALBUCO</v>
          </cell>
          <cell r="D98">
            <v>1429930</v>
          </cell>
          <cell r="E98" t="str">
            <v>OBRAS</v>
          </cell>
          <cell r="F98" t="str">
            <v>S SALUD RELONCAVI</v>
          </cell>
          <cell r="G98" t="str">
            <v>KARIN</v>
          </cell>
          <cell r="H98" t="str">
            <v>26,04,2018</v>
          </cell>
          <cell r="I98" t="str">
            <v>08,06,2018</v>
          </cell>
          <cell r="J98" t="str">
            <v>08,06,2018</v>
          </cell>
          <cell r="M98" t="str">
            <v>EN TRAMITE</v>
          </cell>
        </row>
        <row r="99">
          <cell r="A99">
            <v>30171875</v>
          </cell>
          <cell r="B99" t="str">
            <v>REPOSICION POSTA DE SALUD RURAL COLIGUAL</v>
          </cell>
          <cell r="C99" t="str">
            <v>PURRANQUE</v>
          </cell>
          <cell r="E99" t="str">
            <v>RESCILIACION</v>
          </cell>
          <cell r="F99" t="str">
            <v>MUN</v>
          </cell>
          <cell r="G99" t="str">
            <v>IGNACIO</v>
          </cell>
          <cell r="H99" t="str">
            <v>27,04,2018</v>
          </cell>
          <cell r="M99" t="str">
            <v>EN TRAMITE</v>
          </cell>
        </row>
        <row r="100">
          <cell r="A100">
            <v>30341784</v>
          </cell>
          <cell r="B100" t="str">
            <v>H.S.E.E.SECTOR NOROESTE</v>
          </cell>
          <cell r="C100" t="str">
            <v>FUTALEUFU</v>
          </cell>
          <cell r="D100">
            <v>288053</v>
          </cell>
          <cell r="E100" t="str">
            <v>OBRAS</v>
          </cell>
          <cell r="F100" t="str">
            <v>MUN</v>
          </cell>
          <cell r="G100" t="str">
            <v>RENE</v>
          </cell>
          <cell r="H100" t="str">
            <v>27,04,2018</v>
          </cell>
          <cell r="I100" t="str">
            <v>15,05,2018</v>
          </cell>
          <cell r="J100" t="str">
            <v>15,05,2018</v>
          </cell>
          <cell r="K100" t="str">
            <v>CONTRALORIA 18,05,2018</v>
          </cell>
          <cell r="M100" t="str">
            <v>EN TRAMITE</v>
          </cell>
        </row>
        <row r="101">
          <cell r="A101">
            <v>30342773</v>
          </cell>
          <cell r="B101" t="str">
            <v>MEJORAMIENTO RUTA V-69 SECTOR RALUN COCHAMO</v>
          </cell>
          <cell r="C101" t="str">
            <v>COCHAMO</v>
          </cell>
          <cell r="E101" t="str">
            <v>MOD MONTO</v>
          </cell>
          <cell r="F101" t="str">
            <v>VIALIDAD</v>
          </cell>
          <cell r="G101" t="str">
            <v>PAULINA</v>
          </cell>
          <cell r="H101" t="str">
            <v>03,05,2018</v>
          </cell>
          <cell r="I101" t="str">
            <v>08,06,2018</v>
          </cell>
          <cell r="J101" t="str">
            <v>08,06,2018</v>
          </cell>
          <cell r="M101" t="str">
            <v>EN TRAMITE</v>
          </cell>
        </row>
        <row r="102">
          <cell r="A102">
            <v>30389035</v>
          </cell>
          <cell r="B102" t="str">
            <v>REPOSICION PLAZA DE ARMAS Y AV VICENTE PEREZ ROSALES LLANQUIHUE</v>
          </cell>
          <cell r="C102" t="str">
            <v>LLANQUIHUE</v>
          </cell>
          <cell r="D102">
            <v>481258</v>
          </cell>
          <cell r="E102" t="str">
            <v>OBRAS</v>
          </cell>
          <cell r="F102" t="str">
            <v>SERVIU</v>
          </cell>
          <cell r="G102" t="str">
            <v>KARIN</v>
          </cell>
          <cell r="H102" t="str">
            <v>03,05,2018</v>
          </cell>
          <cell r="I102" t="str">
            <v>22,05,2018</v>
          </cell>
          <cell r="J102" t="str">
            <v>22,05,2018</v>
          </cell>
          <cell r="K102" t="str">
            <v>RESOL 1139/24,05,2018</v>
          </cell>
          <cell r="L102" t="str">
            <v>OF 1656/29,05,2018</v>
          </cell>
          <cell r="M102" t="str">
            <v>CON CONVENIO</v>
          </cell>
        </row>
        <row r="103">
          <cell r="A103">
            <v>30126075</v>
          </cell>
          <cell r="B103" t="str">
            <v>MEJORAMIENTO INFRAESTRUCTURA PASO CARDENAL SAMORE</v>
          </cell>
          <cell r="C103" t="str">
            <v>PROV OSORNO</v>
          </cell>
          <cell r="E103" t="str">
            <v>RESCILIACION</v>
          </cell>
          <cell r="F103" t="str">
            <v>ARQUITECTURA</v>
          </cell>
          <cell r="G103" t="str">
            <v>GLORIA</v>
          </cell>
          <cell r="H103" t="str">
            <v>07,05,2018</v>
          </cell>
          <cell r="I103" t="str">
            <v>09,05,2018</v>
          </cell>
          <cell r="J103" t="str">
            <v>09,05,2018</v>
          </cell>
          <cell r="K103" t="str">
            <v>RESOL 1120/14,05,2018</v>
          </cell>
          <cell r="L103" t="str">
            <v>OF 1478/17,05,2018</v>
          </cell>
          <cell r="M103" t="str">
            <v>CON CONVENIO</v>
          </cell>
        </row>
        <row r="104">
          <cell r="A104">
            <v>30126075</v>
          </cell>
          <cell r="B104" t="str">
            <v>MEJORAMIENTO INFRAESTRUCTURA PASO CARDENAL SAMORE</v>
          </cell>
          <cell r="C104" t="str">
            <v>PROV OSORNO</v>
          </cell>
          <cell r="D104">
            <v>868774</v>
          </cell>
          <cell r="E104" t="str">
            <v>OBRAS</v>
          </cell>
          <cell r="F104" t="str">
            <v>ARQ Y GOBERNACION OSORNO</v>
          </cell>
          <cell r="G104" t="str">
            <v>GLORIA</v>
          </cell>
          <cell r="H104" t="str">
            <v>08,05,2018</v>
          </cell>
          <cell r="I104" t="str">
            <v>31,05,2018</v>
          </cell>
          <cell r="J104" t="str">
            <v>31,05,2018</v>
          </cell>
          <cell r="K104" t="str">
            <v>RESOL 1414/04,06,2018</v>
          </cell>
          <cell r="L104" t="str">
            <v>OF 1887/12,06,2018</v>
          </cell>
          <cell r="M104" t="str">
            <v>CON CONVENIO</v>
          </cell>
        </row>
        <row r="105">
          <cell r="A105">
            <v>30426972</v>
          </cell>
          <cell r="B105" t="str">
            <v>EQUIPAMIENTO TECNOLOGICO PARA ESTABLECIMIENTO DE EDUCACION MEDIA</v>
          </cell>
          <cell r="C105" t="str">
            <v>MAULLIN</v>
          </cell>
          <cell r="D105">
            <v>399981</v>
          </cell>
          <cell r="E105" t="str">
            <v>EQUIP SUBT 29</v>
          </cell>
          <cell r="F105" t="str">
            <v>MUN</v>
          </cell>
          <cell r="G105" t="str">
            <v>PAULINA</v>
          </cell>
          <cell r="H105" t="str">
            <v>07,05,2018</v>
          </cell>
          <cell r="I105" t="str">
            <v>10,05,2018</v>
          </cell>
          <cell r="J105" t="str">
            <v>10,05,2018</v>
          </cell>
          <cell r="K105" t="str">
            <v>RESOL 067/11,05,2018</v>
          </cell>
          <cell r="L105" t="str">
            <v>OF 1888/12,06,2018</v>
          </cell>
          <cell r="M105" t="str">
            <v>CON CONVENIO</v>
          </cell>
        </row>
        <row r="106">
          <cell r="A106">
            <v>30437258</v>
          </cell>
          <cell r="B106" t="str">
            <v>SUBSIDIO ISLAS QUEMCHI</v>
          </cell>
          <cell r="C106" t="str">
            <v>QUEMCHI</v>
          </cell>
          <cell r="D106">
            <v>306079</v>
          </cell>
          <cell r="E106" t="str">
            <v>SUBSIDIO OPERACIÓN</v>
          </cell>
          <cell r="F106" t="str">
            <v>MUN</v>
          </cell>
          <cell r="G106" t="str">
            <v xml:space="preserve">RENE  </v>
          </cell>
          <cell r="K106" t="str">
            <v>RESOL 1068/30,04,2018</v>
          </cell>
          <cell r="L106" t="str">
            <v>OF 1241/04,05,2018</v>
          </cell>
          <cell r="M106" t="str">
            <v>CON CONVENIO</v>
          </cell>
        </row>
        <row r="107">
          <cell r="A107">
            <v>30135059</v>
          </cell>
          <cell r="B107" t="str">
            <v>CONSTRUCCION SEDE UNIVERSITARIA PARA LA PROVINCIA DE CHILOE</v>
          </cell>
          <cell r="C107" t="str">
            <v xml:space="preserve">PROVINCIAL </v>
          </cell>
          <cell r="E107" t="str">
            <v xml:space="preserve"> MOD MONTO</v>
          </cell>
          <cell r="F107" t="str">
            <v>ARQUITECTURA</v>
          </cell>
          <cell r="G107" t="str">
            <v>ISABEL</v>
          </cell>
          <cell r="H107" t="str">
            <v xml:space="preserve">08,05,2018 </v>
          </cell>
          <cell r="I107" t="str">
            <v>ENVIADO A ARQ POR CORREO 08,05,2018</v>
          </cell>
          <cell r="K107" t="str">
            <v>RESOL 1126/17,05,2018</v>
          </cell>
          <cell r="L107" t="str">
            <v>OF 1495/18,05,2018</v>
          </cell>
          <cell r="M107" t="str">
            <v>CON CONVENIO</v>
          </cell>
        </row>
        <row r="108">
          <cell r="A108">
            <v>30484726</v>
          </cell>
          <cell r="B108" t="str">
            <v>REPOSICION CAMION RECOLECTOR DE BASURA COMUNA QUINCHAO</v>
          </cell>
          <cell r="C108" t="str">
            <v xml:space="preserve">QUINCHAO </v>
          </cell>
          <cell r="D108">
            <v>111432</v>
          </cell>
          <cell r="E108" t="str">
            <v>EQUIP SUBT 29</v>
          </cell>
          <cell r="F108" t="str">
            <v>MUN</v>
          </cell>
          <cell r="G108" t="str">
            <v>NICOLAS</v>
          </cell>
          <cell r="H108" t="str">
            <v>08,05,2018</v>
          </cell>
          <cell r="I108" t="str">
            <v>17,05,2018</v>
          </cell>
          <cell r="J108" t="str">
            <v>17,05,2018</v>
          </cell>
          <cell r="K108" t="str">
            <v>RESOL 1138/24,05,2018</v>
          </cell>
          <cell r="L108" t="str">
            <v>OF 1657/29,05,2018</v>
          </cell>
          <cell r="M108" t="str">
            <v>CON CONVENIO</v>
          </cell>
        </row>
        <row r="109">
          <cell r="A109">
            <v>30349931</v>
          </cell>
          <cell r="B109" t="str">
            <v>ADQUISICION CAMION MULTIPROPOSITO</v>
          </cell>
          <cell r="C109" t="str">
            <v>HUALAIHUE</v>
          </cell>
          <cell r="D109">
            <v>330966</v>
          </cell>
          <cell r="E109" t="str">
            <v>EQUIP SUBT 29</v>
          </cell>
          <cell r="F109" t="str">
            <v>MUN</v>
          </cell>
          <cell r="G109" t="str">
            <v>FABRICIO</v>
          </cell>
          <cell r="H109" t="str">
            <v>09,05,2018</v>
          </cell>
          <cell r="I109" t="str">
            <v>05,06,2018</v>
          </cell>
          <cell r="J109" t="str">
            <v>05,06,2018</v>
          </cell>
          <cell r="K109" t="str">
            <v>CONTRALORIA 13,06,2018</v>
          </cell>
          <cell r="M109" t="str">
            <v>EN TRAMITE</v>
          </cell>
        </row>
        <row r="110">
          <cell r="A110">
            <v>30345125</v>
          </cell>
          <cell r="B110" t="str">
            <v>TRANSFERENCIA FORTALECIMIENTO MICRO Y PEQUEÑA EMPRESA PATAGONIA VERDE</v>
          </cell>
          <cell r="C110" t="str">
            <v>REGIONAL</v>
          </cell>
          <cell r="E110" t="str">
            <v>MOD PLAZO</v>
          </cell>
          <cell r="F110" t="str">
            <v>SERCOTEC</v>
          </cell>
          <cell r="G110" t="str">
            <v>ADELA</v>
          </cell>
          <cell r="H110" t="str">
            <v>09,05,2018</v>
          </cell>
          <cell r="I110" t="str">
            <v>29,05,2018</v>
          </cell>
          <cell r="J110" t="str">
            <v>29,05,2018</v>
          </cell>
          <cell r="K110" t="str">
            <v>CONTRALORIA 12,06,2018</v>
          </cell>
          <cell r="M110" t="str">
            <v>EN TRAMITE</v>
          </cell>
        </row>
        <row r="111">
          <cell r="A111">
            <v>30088011</v>
          </cell>
          <cell r="B111" t="str">
            <v>CONSTRUCCION PLANTA TRATAMIENTO LOCALIDAD PARGA</v>
          </cell>
          <cell r="C111" t="str">
            <v>FRESIA</v>
          </cell>
          <cell r="E111" t="str">
            <v>MOD  MONTO</v>
          </cell>
          <cell r="F111" t="str">
            <v>MUN</v>
          </cell>
          <cell r="G111" t="str">
            <v>PAULINA</v>
          </cell>
          <cell r="H111" t="str">
            <v>10,05,2018</v>
          </cell>
          <cell r="I111" t="str">
            <v>08,06,2018</v>
          </cell>
          <cell r="J111" t="str">
            <v>08,06,2018</v>
          </cell>
          <cell r="L111" t="str">
            <v>********</v>
          </cell>
          <cell r="M111" t="str">
            <v>EN TRAMITE</v>
          </cell>
        </row>
        <row r="112">
          <cell r="A112">
            <v>30480531</v>
          </cell>
          <cell r="B112" t="str">
            <v>MEJORAMIENTO CALLES CARLOS CONDELL Y WILLIAM REBOLLEDO CALBUCO</v>
          </cell>
          <cell r="C112" t="str">
            <v>CALBUCO</v>
          </cell>
          <cell r="D112">
            <v>334636</v>
          </cell>
          <cell r="E112" t="str">
            <v>OBRAS</v>
          </cell>
          <cell r="F112" t="str">
            <v>MUN</v>
          </cell>
          <cell r="G112" t="str">
            <v xml:space="preserve">KARIN </v>
          </cell>
          <cell r="H112" t="str">
            <v>10,05,2018</v>
          </cell>
          <cell r="I112" t="str">
            <v>08,06,2018</v>
          </cell>
          <cell r="J112" t="str">
            <v>08,06,2018</v>
          </cell>
          <cell r="M112" t="str">
            <v>EN TRAMITE</v>
          </cell>
        </row>
        <row r="113">
          <cell r="A113">
            <v>30135078</v>
          </cell>
          <cell r="B113" t="str">
            <v>REPOSICION PLAZA DE ARMAS DE CHAITEN</v>
          </cell>
          <cell r="C113" t="str">
            <v>CHAITEN</v>
          </cell>
          <cell r="E113" t="str">
            <v>MOD MONTO</v>
          </cell>
          <cell r="F113" t="str">
            <v>SERVIU</v>
          </cell>
          <cell r="G113" t="str">
            <v>FABRICIO</v>
          </cell>
          <cell r="H113" t="str">
            <v>15,05,2018</v>
          </cell>
          <cell r="I113" t="str">
            <v>22,05,2018</v>
          </cell>
          <cell r="J113" t="str">
            <v>22,05,2018</v>
          </cell>
          <cell r="K113" t="str">
            <v>RESOL 1140/24,05,2018</v>
          </cell>
          <cell r="L113" t="str">
            <v>OF 1658/29,05,2018</v>
          </cell>
          <cell r="M113" t="str">
            <v>CON CONVENIO</v>
          </cell>
        </row>
        <row r="114">
          <cell r="A114">
            <v>30129912</v>
          </cell>
          <cell r="B114" t="str">
            <v>CONSTRUCCION CENTRO CIVICO DALCAHUE</v>
          </cell>
          <cell r="C114" t="str">
            <v>DALCAHUE</v>
          </cell>
          <cell r="E114" t="str">
            <v>MOD MONTO Y PLAZO</v>
          </cell>
          <cell r="F114" t="str">
            <v>MUN</v>
          </cell>
          <cell r="G114" t="str">
            <v>ISABEL</v>
          </cell>
          <cell r="H114" t="str">
            <v>15,05,2018</v>
          </cell>
          <cell r="I114" t="str">
            <v>08,06,2018</v>
          </cell>
          <cell r="J114" t="str">
            <v>08,06,2018</v>
          </cell>
          <cell r="M114" t="str">
            <v>EN TRAMITE</v>
          </cell>
        </row>
        <row r="115">
          <cell r="A115">
            <v>3036048</v>
          </cell>
          <cell r="B115" t="str">
            <v>H.S.E.E.SECTOR OLMOPULLI CEBADAL</v>
          </cell>
          <cell r="C115" t="str">
            <v>MAULLIN</v>
          </cell>
          <cell r="D115">
            <v>199688</v>
          </cell>
          <cell r="E115" t="str">
            <v>OBRAS</v>
          </cell>
          <cell r="F115" t="str">
            <v>MUN</v>
          </cell>
          <cell r="G115" t="str">
            <v>RENE</v>
          </cell>
          <cell r="H115" t="str">
            <v>15,05,2018</v>
          </cell>
          <cell r="M115" t="str">
            <v>EN TRAMITE</v>
          </cell>
        </row>
        <row r="116">
          <cell r="A116">
            <v>30136320</v>
          </cell>
          <cell r="B116" t="str">
            <v>APLICACIÓN MODELO GESTION MANEJO Y USO SUSTENTABLE TERRITORIO NOROESTE</v>
          </cell>
          <cell r="C116" t="str">
            <v>REGIONAL</v>
          </cell>
          <cell r="E116" t="str">
            <v>MOD PLAZO</v>
          </cell>
          <cell r="F116" t="str">
            <v>MEDIO AMBIENTE</v>
          </cell>
          <cell r="G116" t="str">
            <v>ADELA</v>
          </cell>
          <cell r="H116" t="str">
            <v>15,05,2018</v>
          </cell>
          <cell r="M116" t="str">
            <v>EN TRAMITE</v>
          </cell>
        </row>
        <row r="117">
          <cell r="A117">
            <v>30135830</v>
          </cell>
          <cell r="B117" t="str">
            <v>CAPACITACION TRANSF TECNOLOGICA PREVENCION Y DETECCION PRECOZ NEOPLASIAS</v>
          </cell>
          <cell r="C117" t="str">
            <v>REGIONAL</v>
          </cell>
          <cell r="E117" t="str">
            <v>MOD PLAZO</v>
          </cell>
          <cell r="F117" t="str">
            <v>S S OSORNO</v>
          </cell>
          <cell r="G117" t="str">
            <v>ADELA</v>
          </cell>
          <cell r="H117" t="str">
            <v>16,05,2018</v>
          </cell>
          <cell r="I117" t="str">
            <v>22,06,2018</v>
          </cell>
          <cell r="J117" t="str">
            <v>22,06,2018</v>
          </cell>
          <cell r="M117" t="str">
            <v>EN TRAMITE</v>
          </cell>
        </row>
        <row r="118">
          <cell r="A118">
            <v>30337226</v>
          </cell>
          <cell r="B118" t="str">
            <v>SERNATUR-TRANSFERENCIA DESARROLLO DEL TIE EN TERRITORIO PATAGONIA VERDE</v>
          </cell>
          <cell r="C118" t="str">
            <v xml:space="preserve">PROVINCIAL </v>
          </cell>
          <cell r="E118" t="str">
            <v>MOD PLAZO</v>
          </cell>
          <cell r="F118" t="str">
            <v>SERNATUR</v>
          </cell>
          <cell r="G118" t="str">
            <v>ADELA</v>
          </cell>
          <cell r="H118" t="str">
            <v>17,05,2018</v>
          </cell>
          <cell r="M118" t="str">
            <v>EN TRAMITE</v>
          </cell>
        </row>
        <row r="119">
          <cell r="A119">
            <v>40001307</v>
          </cell>
          <cell r="B119" t="str">
            <v>H.S.S.E.SECTOR PUTRAUTRAU</v>
          </cell>
          <cell r="C119" t="str">
            <v>LOS MUERMOS</v>
          </cell>
          <cell r="D119">
            <v>46982</v>
          </cell>
          <cell r="E119" t="str">
            <v>OBRAS</v>
          </cell>
          <cell r="F119" t="str">
            <v>MUN</v>
          </cell>
          <cell r="G119" t="str">
            <v>RENE</v>
          </cell>
          <cell r="H119" t="str">
            <v>18,05,2018</v>
          </cell>
          <cell r="I119" t="str">
            <v>31,05,2018</v>
          </cell>
          <cell r="J119" t="str">
            <v>31,05,2018</v>
          </cell>
          <cell r="M119" t="str">
            <v>EN TRAMITE</v>
          </cell>
        </row>
        <row r="120">
          <cell r="A120">
            <v>30128140</v>
          </cell>
          <cell r="B120" t="str">
            <v>NORMALIZACION CENTRO DE SALUD FAMILIAR ALERCE, PUERTO MONTT</v>
          </cell>
          <cell r="C120" t="str">
            <v>PUERTO MONTT</v>
          </cell>
          <cell r="D120">
            <v>637571</v>
          </cell>
          <cell r="E120" t="str">
            <v>OTROS GASTOS</v>
          </cell>
          <cell r="F120" t="str">
            <v>S S RELONCAVI</v>
          </cell>
          <cell r="G120" t="str">
            <v>KARIN</v>
          </cell>
          <cell r="H120" t="str">
            <v>25,05,2018</v>
          </cell>
          <cell r="I120" t="str">
            <v>08,06,2018</v>
          </cell>
          <cell r="J120" t="str">
            <v>08,06,2018</v>
          </cell>
          <cell r="M120" t="str">
            <v>EN TRAMITE</v>
          </cell>
        </row>
        <row r="121">
          <cell r="A121">
            <v>30136317</v>
          </cell>
          <cell r="B121" t="str">
            <v>CAPACITACION ASESORIA TECNICA TURISMO RURAL PEQUEÑOS AGRICULTORES</v>
          </cell>
          <cell r="C121" t="str">
            <v>REGIONAL</v>
          </cell>
          <cell r="E121" t="str">
            <v>MOD PLAZO</v>
          </cell>
          <cell r="F121" t="str">
            <v>INDAP</v>
          </cell>
          <cell r="G121" t="str">
            <v>RENÉ</v>
          </cell>
          <cell r="H121" t="str">
            <v>22,05,2018</v>
          </cell>
          <cell r="I121" t="str">
            <v>28,05,2018</v>
          </cell>
          <cell r="J121" t="str">
            <v>28,05,2018</v>
          </cell>
          <cell r="K121" t="str">
            <v>RESOL 1384/01,06,2018</v>
          </cell>
          <cell r="L121" t="str">
            <v>OF 1847/07,06,2018</v>
          </cell>
          <cell r="M121" t="str">
            <v>CON CONVENIO</v>
          </cell>
        </row>
        <row r="122">
          <cell r="A122">
            <v>30036048</v>
          </cell>
          <cell r="B122" t="str">
            <v>HABILITACION SUMINISTRO ENERGIA ELECTRICA SECTOR OLMOPULLI CEBADAL</v>
          </cell>
          <cell r="C122" t="str">
            <v>MAULLIN</v>
          </cell>
          <cell r="D122">
            <v>199668</v>
          </cell>
          <cell r="E122" t="str">
            <v>OBRAS</v>
          </cell>
          <cell r="F122" t="str">
            <v>MUN</v>
          </cell>
          <cell r="G122" t="str">
            <v>RENE</v>
          </cell>
          <cell r="H122" t="str">
            <v>22,05,2018</v>
          </cell>
          <cell r="I122" t="str">
            <v>22,05,2018</v>
          </cell>
          <cell r="J122" t="str">
            <v>22,05,2018</v>
          </cell>
          <cell r="K122" t="str">
            <v>RESOL 77/23,05,2018</v>
          </cell>
          <cell r="L122" t="str">
            <v>CONTRALORIA 29,05,2018</v>
          </cell>
          <cell r="M122" t="str">
            <v>CON CONVENIO</v>
          </cell>
        </row>
        <row r="123">
          <cell r="A123">
            <v>30482658</v>
          </cell>
          <cell r="B123" t="str">
            <v>CAPACITACION Y FORTALECIMIENTO EMPRENDIMIENTO PARA ADULTOS MAYORES 3, REGION DE LOS LAGOS</v>
          </cell>
          <cell r="C123" t="str">
            <v>REGIONAL</v>
          </cell>
          <cell r="D123">
            <v>230000</v>
          </cell>
          <cell r="E123" t="str">
            <v>TRANSFERENCIA</v>
          </cell>
          <cell r="F123" t="str">
            <v>FOSIS</v>
          </cell>
          <cell r="G123" t="str">
            <v>ADELA</v>
          </cell>
          <cell r="H123" t="str">
            <v>28,05,2018</v>
          </cell>
          <cell r="I123" t="str">
            <v>14,06,2018</v>
          </cell>
          <cell r="J123" t="str">
            <v>14,06,2018</v>
          </cell>
          <cell r="M123" t="str">
            <v>EN TRAMITE</v>
          </cell>
        </row>
        <row r="124">
          <cell r="A124">
            <v>30086815</v>
          </cell>
          <cell r="B124" t="str">
            <v>CONSTRUCCION RELLENO SANITARIO PROVINCIA DE OSORNO</v>
          </cell>
          <cell r="C124" t="str">
            <v xml:space="preserve">PROVINCIAL </v>
          </cell>
          <cell r="E124" t="str">
            <v>MOD PLAZO</v>
          </cell>
          <cell r="F124" t="str">
            <v>MUN</v>
          </cell>
          <cell r="G124" t="str">
            <v>KARIN</v>
          </cell>
          <cell r="H124" t="str">
            <v>28,05,2018</v>
          </cell>
          <cell r="M124" t="str">
            <v>EN TRAMITE</v>
          </cell>
        </row>
        <row r="125">
          <cell r="A125">
            <v>30135711</v>
          </cell>
          <cell r="B125" t="str">
            <v>REPOSICION CASA DE ACOGIDA DE LA DISCAPACIDAD OSORNO</v>
          </cell>
          <cell r="C125" t="str">
            <v>OSORNO</v>
          </cell>
          <cell r="D125">
            <v>138813</v>
          </cell>
          <cell r="E125" t="str">
            <v>OBRAS</v>
          </cell>
          <cell r="F125" t="str">
            <v>MUN</v>
          </cell>
          <cell r="G125" t="str">
            <v>GLORIA</v>
          </cell>
          <cell r="H125" t="str">
            <v>25,05,2018</v>
          </cell>
          <cell r="I125" t="str">
            <v>29,05,2018</v>
          </cell>
          <cell r="J125" t="str">
            <v>29,05,2018</v>
          </cell>
          <cell r="K125" t="str">
            <v>RESOL 1415/04,06,2018</v>
          </cell>
          <cell r="L125" t="str">
            <v>OF 1886/12,06,2018</v>
          </cell>
          <cell r="M125" t="str">
            <v>CON CONVENIO</v>
          </cell>
        </row>
        <row r="126">
          <cell r="A126">
            <v>30102235</v>
          </cell>
          <cell r="B126" t="str">
            <v>CONSERVACION GISMNASIO FISCAL DE RIO NEGRO</v>
          </cell>
          <cell r="C126" t="str">
            <v>RIO NEGRO</v>
          </cell>
          <cell r="D126">
            <v>45055</v>
          </cell>
          <cell r="E126" t="str">
            <v>CONSERVACION EQUIP</v>
          </cell>
          <cell r="F126" t="str">
            <v>MUN</v>
          </cell>
          <cell r="G126" t="str">
            <v>IGNACIO</v>
          </cell>
          <cell r="H126" t="str">
            <v>25,05,2018</v>
          </cell>
          <cell r="L126" t="str">
            <v>EN ESEPRA ASIGN RESOL 86</v>
          </cell>
          <cell r="M126" t="str">
            <v>EN TRAMITE</v>
          </cell>
        </row>
        <row r="127">
          <cell r="A127">
            <v>30071449</v>
          </cell>
          <cell r="B127" t="str">
            <v>MEJORAMIENTO RUTA 7 SECTOR PUERTO CARDAS-SANTALUCIA</v>
          </cell>
          <cell r="C127" t="str">
            <v>CHAITEN</v>
          </cell>
          <cell r="E127" t="str">
            <v>MOD MONTO</v>
          </cell>
          <cell r="F127" t="str">
            <v>VIALIDAD</v>
          </cell>
          <cell r="G127" t="str">
            <v>FABRICIO</v>
          </cell>
          <cell r="H127" t="str">
            <v>28,05,2018</v>
          </cell>
          <cell r="I127" t="str">
            <v>31,05,2018</v>
          </cell>
          <cell r="J127" t="str">
            <v>31,05,2018</v>
          </cell>
          <cell r="K127" t="str">
            <v>RESOL 1448/11,06,2018</v>
          </cell>
          <cell r="L127" t="str">
            <v>OF 1891/11,06,2018</v>
          </cell>
          <cell r="M127" t="str">
            <v>CON CONVENIO</v>
          </cell>
        </row>
        <row r="128">
          <cell r="A128">
            <v>30289730</v>
          </cell>
          <cell r="B128" t="str">
            <v>MEJORAMIENTO Y PAVIMENTACION CALLE LAUTARO SUR</v>
          </cell>
          <cell r="C128" t="str">
            <v>FUTALEUFU</v>
          </cell>
          <cell r="D128">
            <v>543354</v>
          </cell>
          <cell r="E128" t="str">
            <v>CONV OBRAS</v>
          </cell>
          <cell r="F128" t="str">
            <v>MUN</v>
          </cell>
          <cell r="G128" t="str">
            <v>FABRICIO</v>
          </cell>
          <cell r="H128" t="str">
            <v>05,06,2018</v>
          </cell>
          <cell r="L128" t="str">
            <v>EN ESPERA ASIGN RESOL 78</v>
          </cell>
          <cell r="M128" t="str">
            <v>EN TRAMITE</v>
          </cell>
        </row>
        <row r="129">
          <cell r="A129">
            <v>40005022</v>
          </cell>
          <cell r="B129" t="str">
            <v>SUBSISIO GENERACION ENERGIA ELECTRICA SOTOMO</v>
          </cell>
          <cell r="C129" t="str">
            <v>COCHAMO</v>
          </cell>
          <cell r="D129">
            <v>49762</v>
          </cell>
          <cell r="E129" t="str">
            <v>SUBSIDIO OPERACIÓN</v>
          </cell>
          <cell r="F129" t="str">
            <v>MUN</v>
          </cell>
          <cell r="G129" t="str">
            <v>RENE</v>
          </cell>
          <cell r="H129" t="str">
            <v>30,05,2018</v>
          </cell>
          <cell r="I129" t="str">
            <v>30,05,2018</v>
          </cell>
          <cell r="J129" t="str">
            <v>30,05,2018</v>
          </cell>
          <cell r="M129" t="str">
            <v>EN TRAMITE</v>
          </cell>
        </row>
        <row r="130">
          <cell r="A130">
            <v>30130819</v>
          </cell>
          <cell r="B130" t="str">
            <v>SUBSIDIO GENERACION ENERGIA ELECTRICA ISLA LIN LIN</v>
          </cell>
          <cell r="C130" t="str">
            <v>QUINCHAO</v>
          </cell>
          <cell r="D130">
            <v>57410</v>
          </cell>
          <cell r="E130" t="str">
            <v>SUBSIDIO OPERACIÓN</v>
          </cell>
          <cell r="F130" t="str">
            <v>MUN</v>
          </cell>
          <cell r="G130" t="str">
            <v>RENE</v>
          </cell>
          <cell r="H130" t="str">
            <v>30,05,2018</v>
          </cell>
          <cell r="I130" t="str">
            <v>30,05,2018</v>
          </cell>
          <cell r="J130" t="str">
            <v>30,05,2018</v>
          </cell>
          <cell r="M130" t="str">
            <v>EN TRAMITE</v>
          </cell>
        </row>
        <row r="131">
          <cell r="A131">
            <v>30130822</v>
          </cell>
          <cell r="B131" t="str">
            <v>SUBSIDIO GENERACION ENERGIA ELECTRICA ISLA TEUQUELIN</v>
          </cell>
          <cell r="C131" t="str">
            <v>QUINCHAO</v>
          </cell>
          <cell r="D131">
            <v>19669</v>
          </cell>
          <cell r="E131" t="str">
            <v>SUBSIDIO OPERACIÓN</v>
          </cell>
          <cell r="F131" t="str">
            <v>MUN</v>
          </cell>
          <cell r="G131" t="str">
            <v>RENE</v>
          </cell>
          <cell r="H131" t="str">
            <v>30,05,2018</v>
          </cell>
          <cell r="I131" t="str">
            <v>30,05,2018</v>
          </cell>
          <cell r="J131" t="str">
            <v>30,05,2018</v>
          </cell>
          <cell r="M131" t="str">
            <v>EN TRAMITE</v>
          </cell>
        </row>
        <row r="132">
          <cell r="A132">
            <v>30486350</v>
          </cell>
          <cell r="B132" t="str">
            <v>CONSERVACION SECTOR SALAS MULTIUSO Y EJERCICIOS GIMNASIO FISCAL ANCUD</v>
          </cell>
          <cell r="C132" t="str">
            <v>ANCUD</v>
          </cell>
          <cell r="D132">
            <v>110106</v>
          </cell>
          <cell r="E132" t="str">
            <v>CONS CIRC 33</v>
          </cell>
          <cell r="F132" t="str">
            <v>MUN</v>
          </cell>
          <cell r="G132" t="str">
            <v>ISABEL</v>
          </cell>
          <cell r="H132" t="str">
            <v>31,05,2018</v>
          </cell>
          <cell r="M132" t="str">
            <v>EN TRAMITE</v>
          </cell>
        </row>
        <row r="133">
          <cell r="A133">
            <v>40005575</v>
          </cell>
          <cell r="B133" t="str">
            <v>TRANSFERENCIA ADQUISICION MATERIAL MAYOR Y MENOR BOMBEROS</v>
          </cell>
          <cell r="C133" t="str">
            <v>REGIONAL</v>
          </cell>
          <cell r="D133">
            <v>2500000</v>
          </cell>
          <cell r="E133" t="str">
            <v>TRANSFERENCIA</v>
          </cell>
          <cell r="F133" t="str">
            <v>JUNTA NACIONAL BOMBEROS</v>
          </cell>
          <cell r="G133" t="str">
            <v>GLORIA</v>
          </cell>
          <cell r="H133" t="str">
            <v>26,06,2018</v>
          </cell>
          <cell r="L133" t="str">
            <v>ENVIADO A PAOLA EL CONVENIO FINAL PARA FIRMA UT 26,06</v>
          </cell>
          <cell r="M133" t="str">
            <v>EN TRAMITE</v>
          </cell>
        </row>
        <row r="134">
          <cell r="A134">
            <v>30482336</v>
          </cell>
          <cell r="B134" t="str">
            <v>H.S.S.E.SECTOR AYACARA PENINSULA COMAU</v>
          </cell>
          <cell r="C134" t="str">
            <v>CHAITEN</v>
          </cell>
          <cell r="D134">
            <v>209242</v>
          </cell>
          <cell r="E134" t="str">
            <v>CONV OBRAS</v>
          </cell>
          <cell r="F134" t="str">
            <v>MUN</v>
          </cell>
          <cell r="G134" t="str">
            <v>RENÉ</v>
          </cell>
          <cell r="H134" t="str">
            <v>31,05,2018</v>
          </cell>
          <cell r="M134" t="str">
            <v>EN TRAMITE</v>
          </cell>
        </row>
        <row r="135">
          <cell r="A135">
            <v>40001267</v>
          </cell>
          <cell r="B135" t="str">
            <v xml:space="preserve">CONSERVACION 14,12 CAMINOS NO ENROLADOS SECTOR RUPANCO </v>
          </cell>
          <cell r="C135" t="str">
            <v>PUERTO OCTAY</v>
          </cell>
          <cell r="D135">
            <v>483106</v>
          </cell>
          <cell r="E135" t="str">
            <v>CONS CIRC 33</v>
          </cell>
          <cell r="F135" t="str">
            <v>MUN</v>
          </cell>
          <cell r="G135" t="str">
            <v>IGNACIO</v>
          </cell>
          <cell r="H135" t="str">
            <v>08,06,2018</v>
          </cell>
          <cell r="I135" t="str">
            <v>IGNACIO-PAOLA</v>
          </cell>
          <cell r="M135" t="str">
            <v>EN TRAMITE</v>
          </cell>
        </row>
        <row r="136">
          <cell r="A136">
            <v>30136310</v>
          </cell>
          <cell r="B136" t="str">
            <v xml:space="preserve">MEJORAMIENTO IMAGENOLOGIA COMPLEJA HOSPITAL BASE SAN JOSE </v>
          </cell>
          <cell r="C136" t="str">
            <v>OSORNO</v>
          </cell>
          <cell r="E136" t="str">
            <v xml:space="preserve">MOD OBRAS </v>
          </cell>
          <cell r="F136" t="str">
            <v>S SALUD OSORNO</v>
          </cell>
          <cell r="G136" t="str">
            <v>GLORIA</v>
          </cell>
          <cell r="H136" t="str">
            <v>08,06,2018</v>
          </cell>
          <cell r="L136" t="str">
            <v>EN ESPERA ASIGN</v>
          </cell>
          <cell r="M136" t="str">
            <v>EN TRAMITE</v>
          </cell>
        </row>
        <row r="137">
          <cell r="A137">
            <v>30136310</v>
          </cell>
          <cell r="B137" t="str">
            <v xml:space="preserve">MEJORAMIENTO IMAGENOLOGIA COMPLEJA HOSPITAL BASE SAN JOSE </v>
          </cell>
          <cell r="C137" t="str">
            <v>OSORNO</v>
          </cell>
          <cell r="E137" t="str">
            <v>MOD EQUIP</v>
          </cell>
          <cell r="F137" t="str">
            <v>S SALUD OSORNO</v>
          </cell>
          <cell r="G137" t="str">
            <v>GLORIA</v>
          </cell>
          <cell r="H137" t="str">
            <v>08,06,2018</v>
          </cell>
          <cell r="L137" t="str">
            <v>EN ESPERA ASIGN</v>
          </cell>
          <cell r="M137" t="str">
            <v>EN TRAMITE</v>
          </cell>
        </row>
        <row r="138">
          <cell r="A138">
            <v>30129384</v>
          </cell>
          <cell r="B138" t="str">
            <v>CONSTRUCCION CENTRO REFERENCIA Y DIAGNOSTICO MEDICO</v>
          </cell>
          <cell r="C138" t="str">
            <v>OSORNO</v>
          </cell>
          <cell r="E138" t="str">
            <v>MOD MONTO EQUIP</v>
          </cell>
          <cell r="F138" t="str">
            <v>MUN</v>
          </cell>
          <cell r="G138" t="str">
            <v>IGNACIO ENVIADO A PAOLA</v>
          </cell>
          <cell r="H138" t="str">
            <v>08,06,2018</v>
          </cell>
          <cell r="L138" t="str">
            <v>EN ESPERA ASIGN RESOL 78</v>
          </cell>
          <cell r="M138" t="str">
            <v>EN TRAMITE</v>
          </cell>
        </row>
        <row r="139">
          <cell r="A139">
            <v>30135738</v>
          </cell>
          <cell r="B139" t="str">
            <v>REPOSICION POSTA DE SALUD HUYAR ALTO</v>
          </cell>
          <cell r="C139" t="str">
            <v>CURACO VELEZ</v>
          </cell>
          <cell r="D139">
            <v>552184</v>
          </cell>
          <cell r="E139" t="str">
            <v>OBRAS</v>
          </cell>
          <cell r="F139" t="str">
            <v>MUN</v>
          </cell>
          <cell r="G139" t="str">
            <v>ISABEL</v>
          </cell>
          <cell r="H139" t="str">
            <v>13,06,2018</v>
          </cell>
          <cell r="L139" t="str">
            <v>EN ESPERA ASIGN RESOL 85</v>
          </cell>
          <cell r="M139" t="str">
            <v>EN TRAMITE</v>
          </cell>
        </row>
        <row r="140">
          <cell r="A140">
            <v>30154323</v>
          </cell>
          <cell r="B140" t="str">
            <v>CONSTRUCCION COMUNID TERAPEUTICA DROGODEPENDIENTESPROV LLANQUIHUE</v>
          </cell>
          <cell r="C140" t="str">
            <v xml:space="preserve">PROVINCIAL </v>
          </cell>
          <cell r="D140">
            <v>14485</v>
          </cell>
          <cell r="E140" t="str">
            <v>EQUIPAMIENTO</v>
          </cell>
          <cell r="F140" t="str">
            <v>GOBERNACION LLANQUIHUE</v>
          </cell>
          <cell r="G140" t="str">
            <v>PAULINA</v>
          </cell>
          <cell r="H140" t="str">
            <v>13,06,2018</v>
          </cell>
          <cell r="M140" t="str">
            <v>EN TRAMITE</v>
          </cell>
        </row>
        <row r="141">
          <cell r="A141">
            <v>30465246</v>
          </cell>
          <cell r="B141" t="str">
            <v>CONSTRUCCION SERVICIO APR SECTOR VILLA ALEGRE</v>
          </cell>
          <cell r="C141" t="str">
            <v>FRUTILLAR</v>
          </cell>
          <cell r="D141">
            <v>168340</v>
          </cell>
          <cell r="E141" t="str">
            <v>OBRAS</v>
          </cell>
          <cell r="F141" t="str">
            <v>MUN</v>
          </cell>
          <cell r="G141" t="str">
            <v>PAULINA</v>
          </cell>
          <cell r="H141" t="str">
            <v>14,06,2018</v>
          </cell>
          <cell r="M141" t="str">
            <v>EN TRAMITE</v>
          </cell>
        </row>
        <row r="142">
          <cell r="A142">
            <v>40002497</v>
          </cell>
          <cell r="B142" t="str">
            <v>REPOSICION DE VEREDAS JUNTA DE VECINOS NRO.15 OSORNO</v>
          </cell>
          <cell r="C142" t="str">
            <v>OSORNO</v>
          </cell>
          <cell r="D142">
            <v>219763</v>
          </cell>
          <cell r="E142" t="str">
            <v>OBRAS</v>
          </cell>
          <cell r="F142" t="str">
            <v>MUN</v>
          </cell>
          <cell r="G142" t="str">
            <v>GLORIA</v>
          </cell>
          <cell r="H142" t="str">
            <v>14,06,2018</v>
          </cell>
          <cell r="L142" t="str">
            <v>EN ESPERA ASIGN RESOL 85</v>
          </cell>
          <cell r="M142" t="str">
            <v>EN TRAMITE</v>
          </cell>
        </row>
        <row r="143">
          <cell r="A143">
            <v>30137137</v>
          </cell>
          <cell r="B143" t="str">
            <v>SUBSIDIO GENERACION ENERGIA ELECTRICA ISLA ACUI</v>
          </cell>
          <cell r="C143" t="str">
            <v>QUEILEN</v>
          </cell>
          <cell r="D143">
            <v>19771</v>
          </cell>
          <cell r="E143" t="str">
            <v>SUBSIDIO OPERACIÓN</v>
          </cell>
          <cell r="F143" t="str">
            <v>MUN</v>
          </cell>
          <cell r="G143" t="str">
            <v>RENE</v>
          </cell>
          <cell r="H143" t="str">
            <v>12,06,2018</v>
          </cell>
          <cell r="I143" t="str">
            <v>12,06,2018</v>
          </cell>
          <cell r="J143" t="str">
            <v>12,06,2018</v>
          </cell>
          <cell r="M143" t="str">
            <v>EN TRAMITE</v>
          </cell>
        </row>
        <row r="144">
          <cell r="A144">
            <v>30125798</v>
          </cell>
          <cell r="B144" t="str">
            <v>MEJORAMIENTO INFRAESTRUCTURA HOSPITAL LLANQUIHUE</v>
          </cell>
          <cell r="C144" t="str">
            <v>LLANQUIHUE</v>
          </cell>
          <cell r="E144" t="str">
            <v>MOD MONTO</v>
          </cell>
          <cell r="F144" t="str">
            <v>S SALUD RELONCAVI</v>
          </cell>
          <cell r="G144" t="str">
            <v>KARIN</v>
          </cell>
          <cell r="H144" t="str">
            <v>13,06,2018</v>
          </cell>
          <cell r="L144" t="str">
            <v>SIN ASIGN</v>
          </cell>
          <cell r="M144" t="str">
            <v>EN TRAMITE</v>
          </cell>
        </row>
        <row r="145">
          <cell r="A145">
            <v>30465403</v>
          </cell>
          <cell r="B145" t="str">
            <v>CONSTRUCCION APR SECTORES CUESTA LA VACA Y HUATRUNES</v>
          </cell>
          <cell r="C145" t="str">
            <v>LOS MUERMOS</v>
          </cell>
          <cell r="D145">
            <v>27413</v>
          </cell>
          <cell r="E145" t="str">
            <v>DISEÑO</v>
          </cell>
          <cell r="F145" t="str">
            <v>MUN</v>
          </cell>
          <cell r="G145" t="str">
            <v>KARIN</v>
          </cell>
          <cell r="H145" t="str">
            <v>14,06,2018</v>
          </cell>
          <cell r="L145" t="str">
            <v>EN ESPERA ASIGN RESOL 85</v>
          </cell>
          <cell r="M145" t="str">
            <v>EN TRAMITE</v>
          </cell>
        </row>
        <row r="146">
          <cell r="A146">
            <v>30486081</v>
          </cell>
          <cell r="B146" t="str">
            <v>H.S.E.E.SECTOR AUCHO ALTO TUBILDAD</v>
          </cell>
          <cell r="C146" t="str">
            <v>QUEMCHI</v>
          </cell>
          <cell r="D146">
            <v>128907</v>
          </cell>
          <cell r="E146" t="str">
            <v>CONTRATO</v>
          </cell>
          <cell r="F146" t="str">
            <v>SAESA</v>
          </cell>
          <cell r="G146" t="str">
            <v>RENE</v>
          </cell>
          <cell r="H146" t="str">
            <v>20,06,2018</v>
          </cell>
          <cell r="I146" t="str">
            <v>20,06,2018</v>
          </cell>
          <cell r="J146" t="str">
            <v>20,06,2018</v>
          </cell>
          <cell r="M146" t="str">
            <v>EN TRAMITE</v>
          </cell>
        </row>
        <row r="147">
          <cell r="A147">
            <v>30388222</v>
          </cell>
          <cell r="B147" t="str">
            <v>H.S.E.ESECTOR COLO COLO</v>
          </cell>
          <cell r="C147" t="str">
            <v>QUEILEN</v>
          </cell>
          <cell r="D147">
            <v>103744</v>
          </cell>
          <cell r="E147" t="str">
            <v>CONTRATO</v>
          </cell>
          <cell r="F147" t="str">
            <v>SAESA</v>
          </cell>
          <cell r="G147" t="str">
            <v>RENE</v>
          </cell>
          <cell r="H147" t="str">
            <v>20,06,2018</v>
          </cell>
          <cell r="I147" t="str">
            <v>20,06,2018</v>
          </cell>
          <cell r="J147" t="str">
            <v>20,06,2018</v>
          </cell>
          <cell r="M147" t="str">
            <v>EN TRAMITE</v>
          </cell>
        </row>
        <row r="148">
          <cell r="A148">
            <v>30126943</v>
          </cell>
          <cell r="B148" t="str">
            <v>MEJORAMIENTO HOSPITAL DE RIO NEGRO</v>
          </cell>
          <cell r="C148" t="str">
            <v>RIO NEGRO</v>
          </cell>
          <cell r="E148" t="str">
            <v>MOD MONTO</v>
          </cell>
          <cell r="F148" t="str">
            <v>S S OSORNO</v>
          </cell>
          <cell r="G148" t="str">
            <v>GLORIA</v>
          </cell>
          <cell r="H148" t="str">
            <v>25,06,2018</v>
          </cell>
          <cell r="M148" t="str">
            <v>EN TRAMITE</v>
          </cell>
        </row>
      </sheetData>
      <sheetData sheetId="57">
        <row r="1">
          <cell r="A1" t="str">
            <v>CODIGO BIP</v>
          </cell>
          <cell r="B1" t="str">
            <v>ETAPA POSTULA</v>
          </cell>
          <cell r="C1" t="str">
            <v>NOMBRE INICIATIVA</v>
          </cell>
          <cell r="D1" t="str">
            <v>COMUNA</v>
          </cell>
          <cell r="E1" t="str">
            <v>COSTO TOTAL M$</v>
          </cell>
          <cell r="F1" t="str">
            <v>FUENTE FINANCIERA</v>
          </cell>
          <cell r="G1" t="str">
            <v>INSTITUCION FINANCIERA</v>
          </cell>
          <cell r="H1" t="str">
            <v>RATE</v>
          </cell>
          <cell r="I1" t="str">
            <v>SECTOR</v>
          </cell>
        </row>
        <row r="2">
          <cell r="A2">
            <v>30115547</v>
          </cell>
          <cell r="B2" t="str">
            <v>EJECUCION</v>
          </cell>
          <cell r="C2" t="str">
            <v>MEJORAMIENTO RUTA 7 SECTOR: HORNOPIREN-PICHANCO. COMUNA DE HUALAIHUE</v>
          </cell>
          <cell r="D2" t="str">
            <v/>
          </cell>
          <cell r="E2">
            <v>28995999</v>
          </cell>
          <cell r="F2" t="str">
            <v>SECT</v>
          </cell>
          <cell r="G2" t="str">
            <v>DIRECCION DE VIALIDAD</v>
          </cell>
          <cell r="H2" t="str">
            <v>RS</v>
          </cell>
          <cell r="I2" t="str">
            <v>TRANSPORTE</v>
          </cell>
        </row>
        <row r="3">
          <cell r="A3">
            <v>30484070</v>
          </cell>
          <cell r="B3" t="str">
            <v>EJECUCION</v>
          </cell>
          <cell r="C3" t="str">
            <v>CONSTRUCCION PLAZA SECTOR EL AMARILLO DE CHAITEN</v>
          </cell>
          <cell r="D3" t="str">
            <v>CHAITEN</v>
          </cell>
          <cell r="E3">
            <v>116159</v>
          </cell>
          <cell r="F3" t="str">
            <v>SECT</v>
          </cell>
          <cell r="G3" t="str">
            <v>SERVICIO VIVIENDA Y URBANIZACION X REGION</v>
          </cell>
          <cell r="H3" t="str">
            <v>RS</v>
          </cell>
          <cell r="I3" t="str">
            <v>VIVIENDA Y DESARROLLO URBANO</v>
          </cell>
        </row>
        <row r="4">
          <cell r="A4">
            <v>30121997</v>
          </cell>
          <cell r="B4" t="str">
            <v>EJECUCION</v>
          </cell>
          <cell r="C4" t="str">
            <v>REPOSICION PUENTE QUILO EN RUTA W-20,COMUNA DE ANCUD</v>
          </cell>
          <cell r="D4" t="str">
            <v>ANCUD</v>
          </cell>
          <cell r="E4">
            <v>9917855</v>
          </cell>
          <cell r="F4" t="str">
            <v>SECT</v>
          </cell>
          <cell r="G4" t="str">
            <v>DIRECCION DE VIALIDAD</v>
          </cell>
          <cell r="H4" t="str">
            <v>RS</v>
          </cell>
          <cell r="I4" t="str">
            <v>TRANSPORTE</v>
          </cell>
        </row>
        <row r="5">
          <cell r="A5">
            <v>30486512</v>
          </cell>
          <cell r="B5" t="str">
            <v>DISEÑO</v>
          </cell>
          <cell r="C5" t="str">
            <v>CONSTRUCCION PARQUE MUNICIPAL CUEVAS MORRO VILCUN</v>
          </cell>
          <cell r="D5" t="str">
            <v>CHAITEN</v>
          </cell>
          <cell r="E5">
            <v>82080</v>
          </cell>
          <cell r="F5" t="str">
            <v>FNDR</v>
          </cell>
          <cell r="G5" t="str">
            <v>GOBIERNO REGIONAL - REGION X LOS LAGOS</v>
          </cell>
          <cell r="H5" t="str">
            <v/>
          </cell>
          <cell r="I5" t="str">
            <v>EDUCACION, CULTURA Y PATRIMONIO</v>
          </cell>
        </row>
        <row r="6">
          <cell r="A6">
            <v>20139693</v>
          </cell>
          <cell r="B6" t="str">
            <v>EJECUCION</v>
          </cell>
          <cell r="C6" t="str">
            <v>DESARROLLO ESTUDIO PREINVERSION NORMALIZACION HOSP. PTO. MONTT</v>
          </cell>
          <cell r="D6" t="str">
            <v>PUERTO MONTT</v>
          </cell>
          <cell r="E6">
            <v>131759164</v>
          </cell>
          <cell r="F6" t="str">
            <v>SECT</v>
          </cell>
          <cell r="G6" t="str">
            <v>MINISTERIO DE SALUD</v>
          </cell>
          <cell r="H6" t="str">
            <v>RS</v>
          </cell>
          <cell r="I6" t="str">
            <v>SALUD</v>
          </cell>
        </row>
        <row r="7">
          <cell r="A7">
            <v>30339423</v>
          </cell>
          <cell r="B7" t="str">
            <v>DISEÑO</v>
          </cell>
          <cell r="C7" t="str">
            <v>MEJORAMIENTO BORDE COSTERO LOCALIDAD DE TEN TEN, COMUNA DE CASTRO.</v>
          </cell>
          <cell r="D7" t="str">
            <v>CASTRO</v>
          </cell>
          <cell r="E7">
            <v>256667</v>
          </cell>
          <cell r="F7" t="str">
            <v>SECT</v>
          </cell>
          <cell r="G7" t="str">
            <v>DIRECCION DE OBRAS PORTUARIAS</v>
          </cell>
          <cell r="H7" t="str">
            <v>RS</v>
          </cell>
          <cell r="I7" t="str">
            <v>VIVIENDA Y DESARROLLO URBANO</v>
          </cell>
        </row>
        <row r="8">
          <cell r="A8">
            <v>30280673</v>
          </cell>
          <cell r="B8" t="str">
            <v>EJECUCION</v>
          </cell>
          <cell r="C8" t="str">
            <v>CONSTRUCCION POSTA SALUD RURALCHAN CHAN</v>
          </cell>
          <cell r="D8" t="str">
            <v>RIO NEGRO</v>
          </cell>
          <cell r="E8">
            <v>334439</v>
          </cell>
          <cell r="F8" t="str">
            <v>FNDR</v>
          </cell>
          <cell r="G8" t="str">
            <v>GOBIERNO REGIONAL - REGION X LOS LAGOS</v>
          </cell>
          <cell r="H8" t="str">
            <v/>
          </cell>
          <cell r="I8" t="str">
            <v>SALUD</v>
          </cell>
        </row>
        <row r="9">
          <cell r="A9">
            <v>30342727</v>
          </cell>
          <cell r="B9" t="str">
            <v>EJECUCION</v>
          </cell>
          <cell r="C9" t="str">
            <v>CONSERVACION PERIODICA CAMINO BASICO SANTA BARBARA-CHANA, ROL W-807</v>
          </cell>
          <cell r="D9" t="str">
            <v/>
          </cell>
          <cell r="E9">
            <v>1525335</v>
          </cell>
          <cell r="F9" t="str">
            <v>FNDR</v>
          </cell>
          <cell r="G9" t="str">
            <v>GOBIERNO REGIONAL - REGION X LOS LAGOS</v>
          </cell>
          <cell r="H9" t="str">
            <v/>
          </cell>
          <cell r="I9" t="str">
            <v>TRANSPORTE</v>
          </cell>
        </row>
        <row r="10">
          <cell r="A10">
            <v>40003672</v>
          </cell>
          <cell r="B10" t="str">
            <v>EJECUCION</v>
          </cell>
          <cell r="C10" t="str">
            <v>CONSERVACION GIMNASIO FISCAL DALCAHUE</v>
          </cell>
          <cell r="D10" t="str">
            <v>DALCAHUE</v>
          </cell>
          <cell r="E10">
            <v>229644</v>
          </cell>
          <cell r="F10" t="str">
            <v>FNDR</v>
          </cell>
          <cell r="G10" t="str">
            <v>GOBIERNO REGIONAL - REGION X LOS LAGOS</v>
          </cell>
          <cell r="H10" t="str">
            <v/>
          </cell>
          <cell r="I10" t="str">
            <v>DEPORTES</v>
          </cell>
        </row>
        <row r="11">
          <cell r="A11">
            <v>30349926</v>
          </cell>
          <cell r="B11" t="str">
            <v>DISEÑO</v>
          </cell>
          <cell r="C11" t="str">
            <v>MEJORAMIENTO INFRAESTRUCTURA PORTUARIA MULTIPROPOSITO DE CHONCHI</v>
          </cell>
          <cell r="D11" t="str">
            <v/>
          </cell>
          <cell r="E11">
            <v>433255</v>
          </cell>
          <cell r="F11" t="str">
            <v>SECT</v>
          </cell>
          <cell r="G11" t="str">
            <v>DIRECCION DE OBRAS PORTUARIAS</v>
          </cell>
          <cell r="H11" t="str">
            <v>RS</v>
          </cell>
          <cell r="I11" t="str">
            <v>TRANSPORTE</v>
          </cell>
        </row>
        <row r="12">
          <cell r="A12">
            <v>30085125</v>
          </cell>
          <cell r="B12" t="str">
            <v>DISEÑO</v>
          </cell>
          <cell r="C12" t="str">
            <v>REPOSICION POSTA DE SALUD RURAL PASO EL LEON, COCHAMO</v>
          </cell>
          <cell r="D12" t="str">
            <v>COCHAMO</v>
          </cell>
          <cell r="E12">
            <v>23800</v>
          </cell>
          <cell r="F12" t="str">
            <v>FNDR</v>
          </cell>
          <cell r="G12" t="str">
            <v>GOBIERNO REGIONAL - REGION X LOS LAGOS</v>
          </cell>
          <cell r="H12" t="str">
            <v>RS</v>
          </cell>
          <cell r="I12" t="str">
            <v>SALUD</v>
          </cell>
        </row>
        <row r="13">
          <cell r="A13">
            <v>40006668</v>
          </cell>
          <cell r="B13" t="str">
            <v>EJECUCION</v>
          </cell>
          <cell r="C13" t="str">
            <v>CONSTRUCCION SISTEMA APR ISLA MEULIN, COMUNA DE QUINCHAO</v>
          </cell>
          <cell r="D13" t="str">
            <v>QUINCHAO</v>
          </cell>
          <cell r="E13">
            <v>1438855</v>
          </cell>
          <cell r="F13" t="str">
            <v>SECT</v>
          </cell>
          <cell r="G13" t="str">
            <v>AGUA POTABLE RURAL</v>
          </cell>
          <cell r="H13" t="str">
            <v/>
          </cell>
          <cell r="I13" t="str">
            <v>RECURSOS HIDRICOS</v>
          </cell>
        </row>
        <row r="14">
          <cell r="A14">
            <v>30069055</v>
          </cell>
          <cell r="B14" t="str">
            <v>EJECUCION</v>
          </cell>
          <cell r="C14" t="str">
            <v>MEJORAMIENTO RUTAS W-135-125. SECTOR: RAMPA CHACAO-LINAO</v>
          </cell>
          <cell r="D14" t="str">
            <v/>
          </cell>
          <cell r="E14">
            <v>17971835</v>
          </cell>
          <cell r="F14" t="str">
            <v>SECT</v>
          </cell>
          <cell r="G14" t="str">
            <v>DIRECCION DE VIALIDAD</v>
          </cell>
          <cell r="H14" t="str">
            <v>RS</v>
          </cell>
          <cell r="I14" t="str">
            <v>TRANSPORTE</v>
          </cell>
        </row>
        <row r="15">
          <cell r="A15">
            <v>30459321</v>
          </cell>
          <cell r="B15" t="str">
            <v>EJECUCION</v>
          </cell>
          <cell r="C15" t="str">
            <v>CONSERVACION RUTINARIA AERODROMO MOCOPULLI 2017-2018, DALCAHUE</v>
          </cell>
          <cell r="D15" t="str">
            <v/>
          </cell>
          <cell r="E15">
            <v>366106</v>
          </cell>
          <cell r="F15" t="str">
            <v>SECT</v>
          </cell>
          <cell r="G15" t="str">
            <v>DIRECCION DE AEROPUERTOS</v>
          </cell>
          <cell r="H15" t="str">
            <v/>
          </cell>
          <cell r="I15" t="str">
            <v>TRANSPORTE</v>
          </cell>
        </row>
        <row r="16">
          <cell r="A16">
            <v>30071449</v>
          </cell>
          <cell r="B16" t="str">
            <v>EJECUCION</v>
          </cell>
          <cell r="C16" t="str">
            <v>MEJORAMIENTO RUTA 7. SECTOR: PUERTO CARDENAS - SANTA LUCIA</v>
          </cell>
          <cell r="D16" t="str">
            <v/>
          </cell>
          <cell r="E16">
            <v>25718475</v>
          </cell>
          <cell r="F16" t="str">
            <v>FNDR</v>
          </cell>
          <cell r="G16" t="str">
            <v>GOBIERNO REGIONAL - REGION X LOS LAGOS</v>
          </cell>
          <cell r="H16" t="str">
            <v>RS</v>
          </cell>
          <cell r="I16" t="str">
            <v>TRANSPORTE</v>
          </cell>
        </row>
        <row r="17">
          <cell r="A17">
            <v>40003069</v>
          </cell>
          <cell r="B17" t="str">
            <v>EJECUCION</v>
          </cell>
          <cell r="C17" t="str">
            <v>CONSERVACION VEREDAS CERVANTES COMUNA DE OSORNO</v>
          </cell>
          <cell r="D17" t="str">
            <v>OSORNO</v>
          </cell>
          <cell r="E17">
            <v>77510</v>
          </cell>
          <cell r="F17" t="str">
            <v>FNDR</v>
          </cell>
          <cell r="G17" t="str">
            <v>GOBIERNO REGIONAL - REGION X LOS LAGOS</v>
          </cell>
          <cell r="H17" t="str">
            <v/>
          </cell>
          <cell r="I17" t="str">
            <v>VIVIENDA Y DESARROLLO URBANO</v>
          </cell>
        </row>
        <row r="18">
          <cell r="A18">
            <v>30485206</v>
          </cell>
          <cell r="B18" t="str">
            <v>EJECUCION</v>
          </cell>
          <cell r="C18" t="str">
            <v>DIFUSION PARA EL FORTALECIMIENTO Y DSLLO DEL SELLO SIPAM CHILOE EN LA AFC</v>
          </cell>
          <cell r="D18" t="str">
            <v/>
          </cell>
          <cell r="E18">
            <v>461700</v>
          </cell>
          <cell r="F18" t="str">
            <v>FNDR</v>
          </cell>
          <cell r="G18" t="str">
            <v>GOBIERNO REGIONAL - REGION X LOS LAGOS</v>
          </cell>
          <cell r="H18" t="str">
            <v/>
          </cell>
          <cell r="I18" t="str">
            <v>RECURSOS NATURALES Y MEDIO AMBIENTE</v>
          </cell>
        </row>
        <row r="19">
          <cell r="A19">
            <v>30466958</v>
          </cell>
          <cell r="B19" t="str">
            <v>EJECUCION</v>
          </cell>
          <cell r="C19" t="str">
            <v>CONSERVACION PISO MADERA GIMNASIO FISCAL DE ANCUD</v>
          </cell>
          <cell r="D19" t="str">
            <v>ANCUD</v>
          </cell>
          <cell r="E19">
            <v>100803</v>
          </cell>
          <cell r="F19" t="str">
            <v>SECT</v>
          </cell>
          <cell r="G19" t="str">
            <v>INSTITUTO NACIONAL DEL DEPORTE</v>
          </cell>
          <cell r="H19" t="str">
            <v/>
          </cell>
          <cell r="I19" t="str">
            <v>DEPORTES</v>
          </cell>
        </row>
        <row r="20">
          <cell r="A20">
            <v>40006200</v>
          </cell>
          <cell r="B20" t="str">
            <v>EJECUCION</v>
          </cell>
          <cell r="C20" t="str">
            <v>CONSERVACION Infraestructura  Internado y adaptación de equipos eléctricos a luz LED Escuela</v>
          </cell>
          <cell r="D20" t="str">
            <v>QUELLON</v>
          </cell>
          <cell r="E20">
            <v>12000</v>
          </cell>
          <cell r="F20" t="str">
            <v>SECT</v>
          </cell>
          <cell r="G20" t="str">
            <v>SUBSECRETARIA DE EDUCACION</v>
          </cell>
          <cell r="H20" t="str">
            <v/>
          </cell>
          <cell r="I20" t="str">
            <v>EDUCACION, CULTURA Y PATRIMONIO</v>
          </cell>
        </row>
        <row r="21">
          <cell r="A21">
            <v>30458870</v>
          </cell>
          <cell r="B21" t="str">
            <v>EJECUCION</v>
          </cell>
          <cell r="C21" t="str">
            <v>REPOSICION PAV. RUTA U-40, S:OSORNO-INTERS. RUTA U-52, PROV OSORNO</v>
          </cell>
          <cell r="D21" t="str">
            <v/>
          </cell>
          <cell r="E21">
            <v>22117065</v>
          </cell>
          <cell r="F21" t="str">
            <v>SECT</v>
          </cell>
          <cell r="G21" t="str">
            <v>DIRECCION DE VIALIDAD</v>
          </cell>
          <cell r="H21" t="str">
            <v>RS</v>
          </cell>
          <cell r="I21" t="str">
            <v>TRANSPORTE</v>
          </cell>
        </row>
        <row r="22">
          <cell r="A22">
            <v>40000008</v>
          </cell>
          <cell r="B22" t="str">
            <v>EJECUCION</v>
          </cell>
          <cell r="C22" t="str">
            <v xml:space="preserve">REPOSICION Y ADQUISICION CAMIONETAS PARA TRANSPORTE MUNICIPAL  </v>
          </cell>
          <cell r="D22" t="str">
            <v>CHONCHI</v>
          </cell>
          <cell r="E22">
            <v>107107</v>
          </cell>
          <cell r="F22" t="str">
            <v>FNDR</v>
          </cell>
          <cell r="G22" t="str">
            <v>GOBIERNO REGIONAL - REGION X LOS LAGOS</v>
          </cell>
          <cell r="H22" t="str">
            <v/>
          </cell>
          <cell r="I22" t="str">
            <v>TRANSPORTE</v>
          </cell>
        </row>
        <row r="23">
          <cell r="A23">
            <v>30449075</v>
          </cell>
          <cell r="B23" t="str">
            <v>EJECUCION</v>
          </cell>
          <cell r="C23" t="str">
            <v>DIAGNOSTICO CONTROL ALUVIONAL COMUNA HUALAIHUE Y CHAITEN</v>
          </cell>
          <cell r="D23" t="str">
            <v/>
          </cell>
          <cell r="E23">
            <v>200538</v>
          </cell>
          <cell r="F23" t="str">
            <v>SECT</v>
          </cell>
          <cell r="G23" t="str">
            <v>DIRECCION DE OBRAS HIDRAULICAS</v>
          </cell>
          <cell r="H23" t="str">
            <v/>
          </cell>
          <cell r="I23" t="str">
            <v>RECURSOS HIDRICOS</v>
          </cell>
        </row>
        <row r="24">
          <cell r="A24">
            <v>40006596</v>
          </cell>
          <cell r="B24" t="str">
            <v>DISEÑO</v>
          </cell>
          <cell r="C24" t="str">
            <v xml:space="preserve">REPARACION ESCUELA RURAL HUELDEN, COMUNA ANCUD </v>
          </cell>
          <cell r="D24" t="str">
            <v>ANCUD</v>
          </cell>
          <cell r="E24">
            <v>3800</v>
          </cell>
          <cell r="F24" t="str">
            <v>SECT</v>
          </cell>
          <cell r="G24" t="str">
            <v>SUBSECRETARIA DE EDUCACION</v>
          </cell>
          <cell r="H24" t="str">
            <v/>
          </cell>
          <cell r="I24" t="str">
            <v>EDUCACION, CULTURA Y PATRIMONIO</v>
          </cell>
        </row>
        <row r="25">
          <cell r="A25">
            <v>30469683</v>
          </cell>
          <cell r="B25" t="str">
            <v>EJECUCION</v>
          </cell>
          <cell r="C25" t="str">
            <v>DIAGNOSTICO Y ANÁLISIS RH SUBTE PROVINCIAS OSORNO Y LLANQUIHUE</v>
          </cell>
          <cell r="D25" t="str">
            <v/>
          </cell>
          <cell r="E25">
            <v>472746</v>
          </cell>
          <cell r="F25" t="str">
            <v>SECT</v>
          </cell>
          <cell r="G25" t="str">
            <v>COMISION NACIONAL DE RIEGO</v>
          </cell>
          <cell r="H25" t="str">
            <v>RS</v>
          </cell>
          <cell r="I25" t="str">
            <v>RECURSOS HIDRICOS</v>
          </cell>
        </row>
        <row r="26">
          <cell r="A26">
            <v>30485856</v>
          </cell>
          <cell r="B26" t="str">
            <v>DISEÑO</v>
          </cell>
          <cell r="C26" t="str">
            <v>REPOSICION CESFAM RENE TAPIA, COMUNA DE CASTRO</v>
          </cell>
          <cell r="D26" t="str">
            <v>CASTRO</v>
          </cell>
          <cell r="E26">
            <v>97470</v>
          </cell>
          <cell r="F26" t="str">
            <v>FNDR</v>
          </cell>
          <cell r="G26" t="str">
            <v>GOBIERNO REGIONAL - REGION X LOS LAGOS</v>
          </cell>
          <cell r="H26" t="str">
            <v/>
          </cell>
          <cell r="I26" t="str">
            <v>SALUD</v>
          </cell>
        </row>
        <row r="27">
          <cell r="A27">
            <v>30476688</v>
          </cell>
          <cell r="B27" t="str">
            <v>EJECUCION</v>
          </cell>
          <cell r="C27" t="str">
            <v>REPOSICION POSTA SALUD RURAL CUCAO, COMUNA CHONCHI</v>
          </cell>
          <cell r="D27" t="str">
            <v>CHONCHI</v>
          </cell>
          <cell r="E27">
            <v>560000</v>
          </cell>
          <cell r="F27" t="str">
            <v>FNDR</v>
          </cell>
          <cell r="G27" t="str">
            <v>GOBIERNO REGIONAL - REGION X LOS LAGOS</v>
          </cell>
          <cell r="H27" t="str">
            <v/>
          </cell>
          <cell r="I27" t="str">
            <v>SALUD</v>
          </cell>
        </row>
        <row r="28">
          <cell r="A28">
            <v>30376572</v>
          </cell>
          <cell r="B28" t="str">
            <v>EJECUCION</v>
          </cell>
          <cell r="C28" t="str">
            <v>ACTUALIZACION PLAN MAESTRO AGUAS LLUVIAS PUERTO MONTT</v>
          </cell>
          <cell r="D28" t="str">
            <v>PUERTO MONTT</v>
          </cell>
          <cell r="E28">
            <v>337566</v>
          </cell>
          <cell r="F28" t="str">
            <v>SECT</v>
          </cell>
          <cell r="G28" t="str">
            <v>DIRECCION DE OBRAS HIDRAULICAS</v>
          </cell>
          <cell r="H28" t="str">
            <v/>
          </cell>
          <cell r="I28" t="str">
            <v>RECURSOS HIDRICOS</v>
          </cell>
        </row>
        <row r="29">
          <cell r="A29">
            <v>30134930</v>
          </cell>
          <cell r="B29" t="str">
            <v>EJECUCION</v>
          </cell>
          <cell r="C29" t="str">
            <v>CONSTRUCCION ESTADIO CORTE-ALTO, PURRANQUE</v>
          </cell>
          <cell r="D29" t="str">
            <v>PURRANQUE</v>
          </cell>
          <cell r="E29">
            <v>994717</v>
          </cell>
          <cell r="F29" t="str">
            <v>FNDR</v>
          </cell>
          <cell r="G29" t="str">
            <v>GOBIERNO REGIONAL - REGION X LOS LAGOS</v>
          </cell>
          <cell r="H29" t="str">
            <v>FI</v>
          </cell>
          <cell r="I29" t="str">
            <v>DEPORTES</v>
          </cell>
        </row>
        <row r="30">
          <cell r="A30">
            <v>30482544</v>
          </cell>
          <cell r="B30" t="str">
            <v>EJECUCION</v>
          </cell>
          <cell r="C30" t="str">
            <v>REPOSICION EQUIPOS DE ILUMINACION ESPACIOS PUBLICOS, LOS MUERMOS</v>
          </cell>
          <cell r="D30" t="str">
            <v>LOS MUERMOS</v>
          </cell>
          <cell r="E30">
            <v>192302</v>
          </cell>
          <cell r="F30" t="str">
            <v>FNDR</v>
          </cell>
          <cell r="G30" t="str">
            <v>GOBIERNO REGIONAL - REGION X LOS LAGOS</v>
          </cell>
          <cell r="H30" t="str">
            <v/>
          </cell>
          <cell r="I30" t="str">
            <v>ENERGIA</v>
          </cell>
        </row>
        <row r="31">
          <cell r="A31">
            <v>30488460</v>
          </cell>
          <cell r="B31" t="str">
            <v>EJECUCION</v>
          </cell>
          <cell r="C31" t="str">
            <v>REPOSICION SENDERO TURÍSTICO LAGO CABRERA</v>
          </cell>
          <cell r="D31" t="str">
            <v>HUALAIHUE</v>
          </cell>
          <cell r="E31">
            <v>33978</v>
          </cell>
          <cell r="F31" t="str">
            <v>FNDR</v>
          </cell>
          <cell r="G31" t="str">
            <v>GOBIERNO REGIONAL - REGION X LOS LAGOS</v>
          </cell>
          <cell r="H31" t="str">
            <v/>
          </cell>
          <cell r="I31" t="str">
            <v>TURISMO Y COMERCIO</v>
          </cell>
        </row>
        <row r="32">
          <cell r="A32">
            <v>30488548</v>
          </cell>
          <cell r="B32" t="str">
            <v>EJECUCION</v>
          </cell>
          <cell r="C32" t="str">
            <v>AMPLIACION Y MEJORAMIENTO CENTRO COMUNITARIO LAGOS DE CHILE</v>
          </cell>
          <cell r="D32" t="str">
            <v>RIO NEGRO</v>
          </cell>
          <cell r="E32">
            <v>60893</v>
          </cell>
          <cell r="F32" t="str">
            <v>FNDR</v>
          </cell>
          <cell r="G32" t="str">
            <v>GOBIERNO REGIONAL - REGION X LOS LAGOS</v>
          </cell>
          <cell r="H32" t="str">
            <v/>
          </cell>
          <cell r="I32" t="str">
            <v>MULTISECTORIAL</v>
          </cell>
        </row>
        <row r="33">
          <cell r="A33">
            <v>30427273</v>
          </cell>
          <cell r="B33" t="str">
            <v>EJECUCION</v>
          </cell>
          <cell r="C33" t="str">
            <v>CONSTRUCCION INFRAESTRUCTURA SANITARIA LOCALIDAD DE PARGUA</v>
          </cell>
          <cell r="D33" t="str">
            <v>CALBUCO</v>
          </cell>
          <cell r="E33">
            <v>3119902</v>
          </cell>
          <cell r="F33" t="str">
            <v>FNDR</v>
          </cell>
          <cell r="G33" t="str">
            <v>GOBIERNO REGIONAL - REGION X LOS LAGOS</v>
          </cell>
          <cell r="H33" t="str">
            <v/>
          </cell>
          <cell r="I33" t="str">
            <v>RECURSOS HIDRICOS</v>
          </cell>
        </row>
        <row r="34">
          <cell r="A34">
            <v>40006804</v>
          </cell>
          <cell r="B34" t="str">
            <v>EJECUCION</v>
          </cell>
          <cell r="C34" t="str">
            <v>CONSERVACION INSTALACIONES DE GAS ESCUELA RURAL AMANECER 2000</v>
          </cell>
          <cell r="D34" t="str">
            <v>QUINCHAO</v>
          </cell>
          <cell r="E34">
            <v>668</v>
          </cell>
          <cell r="F34" t="str">
            <v>SECT</v>
          </cell>
          <cell r="G34" t="str">
            <v>SUBSECRETARIA DE EDUCACION</v>
          </cell>
          <cell r="H34" t="str">
            <v/>
          </cell>
          <cell r="I34" t="str">
            <v>EDUCACION, CULTURA Y PATRIMONIO</v>
          </cell>
        </row>
        <row r="35">
          <cell r="A35">
            <v>30429872</v>
          </cell>
          <cell r="B35" t="str">
            <v>EJECUCION</v>
          </cell>
          <cell r="C35" t="str">
            <v>CONSTRUCCION REDES A POTABLE Y ALCANT. V. LOS PINOS ALTOS, P. MONTT</v>
          </cell>
          <cell r="D35" t="str">
            <v>PUERTO MONTT</v>
          </cell>
          <cell r="E35">
            <v>445639</v>
          </cell>
          <cell r="F35" t="str">
            <v>FNDR</v>
          </cell>
          <cell r="G35" t="str">
            <v>GOBIERNO REGIONAL - REGION X LOS LAGOS</v>
          </cell>
          <cell r="H35" t="str">
            <v>RS</v>
          </cell>
          <cell r="I35" t="str">
            <v>RECURSOS HIDRICOS</v>
          </cell>
        </row>
        <row r="36">
          <cell r="A36">
            <v>30115878</v>
          </cell>
          <cell r="B36" t="str">
            <v>DISEÑO</v>
          </cell>
          <cell r="C36" t="str">
            <v>CONSTRUCCION CENTRO CULTURAL DE ACHAO, COMUNA DE QUINCHAO.</v>
          </cell>
          <cell r="D36" t="str">
            <v>QUINCHAO</v>
          </cell>
          <cell r="E36">
            <v>50536</v>
          </cell>
          <cell r="F36" t="str">
            <v>FNDR</v>
          </cell>
          <cell r="G36" t="str">
            <v>GOBIERNO REGIONAL - REGION X LOS LAGOS</v>
          </cell>
          <cell r="H36" t="str">
            <v>RS</v>
          </cell>
          <cell r="I36" t="str">
            <v>EDUCACION, CULTURA Y PATRIMONIO</v>
          </cell>
        </row>
        <row r="37">
          <cell r="A37">
            <v>40000650</v>
          </cell>
          <cell r="B37" t="str">
            <v>EJECUCION</v>
          </cell>
          <cell r="C37" t="str">
            <v>CONSTRUCCION CENTRO COMUNITARIO RELDEHUE</v>
          </cell>
          <cell r="D37" t="str">
            <v>CHAITEN</v>
          </cell>
          <cell r="E37">
            <v>80000</v>
          </cell>
          <cell r="F37" t="str">
            <v>FNDR</v>
          </cell>
          <cell r="G37" t="str">
            <v>GOBIERNO REGIONAL - REGION X LOS LAGOS</v>
          </cell>
          <cell r="H37" t="str">
            <v/>
          </cell>
          <cell r="I37" t="str">
            <v>MULTISECTORIAL</v>
          </cell>
        </row>
        <row r="38">
          <cell r="A38">
            <v>30468388</v>
          </cell>
          <cell r="B38" t="str">
            <v>EJECUCION</v>
          </cell>
          <cell r="C38" t="str">
            <v xml:space="preserve">AMPLIACION ÁREA DE MOVIMIENTO PEQUEÑO AERÓDROMO ALTO PALENA </v>
          </cell>
          <cell r="D38" t="str">
            <v/>
          </cell>
          <cell r="E38">
            <v>425541</v>
          </cell>
          <cell r="F38" t="str">
            <v>FNDR</v>
          </cell>
          <cell r="G38" t="str">
            <v>GOBIERNO REGIONAL - REGION X LOS LAGOS</v>
          </cell>
          <cell r="H38" t="str">
            <v>RS</v>
          </cell>
          <cell r="I38" t="str">
            <v>TRANSPORTE</v>
          </cell>
        </row>
        <row r="39">
          <cell r="A39">
            <v>30468388</v>
          </cell>
          <cell r="B39" t="str">
            <v>EJECUCION</v>
          </cell>
          <cell r="C39" t="str">
            <v xml:space="preserve">AMPLIACION ÁREA DE MOVIMIENTO PEQUEÑO AERÓDROMO ALTO PALENA </v>
          </cell>
          <cell r="D39" t="str">
            <v/>
          </cell>
          <cell r="E39">
            <v>141855</v>
          </cell>
          <cell r="F39" t="str">
            <v>SECT</v>
          </cell>
          <cell r="G39" t="str">
            <v>DIRECCION DE AEROPUERTOS</v>
          </cell>
          <cell r="H39" t="str">
            <v>RS</v>
          </cell>
          <cell r="I39" t="str">
            <v>TRANSPORTE</v>
          </cell>
        </row>
        <row r="40">
          <cell r="A40">
            <v>30485612</v>
          </cell>
          <cell r="B40" t="str">
            <v>DISEÑO</v>
          </cell>
          <cell r="C40" t="str">
            <v>CONSTRUCCION APR DIVERSAS LOCALIDADES RURALES, COMUNA DE QUELLÓN</v>
          </cell>
          <cell r="D40" t="str">
            <v>QUELLON</v>
          </cell>
          <cell r="E40">
            <v>146222</v>
          </cell>
          <cell r="F40" t="str">
            <v>FNDR</v>
          </cell>
          <cell r="G40" t="str">
            <v>GOBIERNO REGIONAL - REGION X LOS LAGOS</v>
          </cell>
          <cell r="H40" t="str">
            <v/>
          </cell>
          <cell r="I40" t="str">
            <v>RECURSOS HIDRICOS</v>
          </cell>
        </row>
        <row r="41">
          <cell r="A41">
            <v>30485618</v>
          </cell>
          <cell r="B41" t="str">
            <v>EJECUCION</v>
          </cell>
          <cell r="C41" t="str">
            <v>CONSTRUCCION TALLER MUNICIPAL, PUERTO VARAS</v>
          </cell>
          <cell r="D41" t="str">
            <v>PUERTO VARAS</v>
          </cell>
          <cell r="E41">
            <v>514026</v>
          </cell>
          <cell r="F41" t="str">
            <v>FNDR</v>
          </cell>
          <cell r="G41" t="str">
            <v>GOBIERNO REGIONAL - REGION X LOS LAGOS</v>
          </cell>
          <cell r="H41" t="str">
            <v/>
          </cell>
          <cell r="I41" t="str">
            <v>MULTISECTORIAL</v>
          </cell>
        </row>
        <row r="42">
          <cell r="A42">
            <v>40006209</v>
          </cell>
          <cell r="B42" t="str">
            <v>EJECUCION</v>
          </cell>
          <cell r="C42" t="str">
            <v>CONSERVACION INFRAESTRUCTURA GIMNASIO Y ADAPTACIÓN DE EQUIPOS ELÉCTRICOS A LUZ LED LICEO RAYE</v>
          </cell>
          <cell r="D42" t="str">
            <v>QUELLON</v>
          </cell>
          <cell r="E42">
            <v>12000</v>
          </cell>
          <cell r="F42" t="str">
            <v>SECT</v>
          </cell>
          <cell r="G42" t="str">
            <v>SUBSECRETARIA DE EDUCACION</v>
          </cell>
          <cell r="H42" t="str">
            <v/>
          </cell>
          <cell r="I42" t="str">
            <v>EDUCACION, CULTURA Y PATRIMONIO</v>
          </cell>
        </row>
        <row r="43">
          <cell r="A43">
            <v>30077182</v>
          </cell>
          <cell r="B43" t="str">
            <v>EJECUCION</v>
          </cell>
          <cell r="C43" t="str">
            <v>REPOSICION CUARTEL INVESTIGACIONES PUERTO VARAS</v>
          </cell>
          <cell r="D43" t="str">
            <v>PUERTO VARAS</v>
          </cell>
          <cell r="E43">
            <v>2309420</v>
          </cell>
          <cell r="F43" t="str">
            <v>FNDR</v>
          </cell>
          <cell r="G43" t="str">
            <v>GOBIERNO REGIONAL - REGION X LOS LAGOS</v>
          </cell>
          <cell r="H43" t="str">
            <v>RS</v>
          </cell>
          <cell r="I43" t="str">
            <v>SEGURIDAD PUBLICA</v>
          </cell>
        </row>
        <row r="44">
          <cell r="A44">
            <v>30472340</v>
          </cell>
          <cell r="B44" t="str">
            <v>EJECUCION</v>
          </cell>
          <cell r="C44" t="str">
            <v>CONSTRUCCION SISTEMA APR COLONIA 4 DE SEPTIEMBRE,COMUNA DE PTO.VARAS</v>
          </cell>
          <cell r="D44" t="str">
            <v>PUERTO VARAS</v>
          </cell>
          <cell r="E44">
            <v>362025</v>
          </cell>
          <cell r="F44" t="str">
            <v>SECT</v>
          </cell>
          <cell r="G44" t="str">
            <v>AGUA POTABLE RURAL</v>
          </cell>
          <cell r="H44" t="str">
            <v>RS</v>
          </cell>
          <cell r="I44" t="str">
            <v>RECURSOS HIDRICOS</v>
          </cell>
        </row>
        <row r="45">
          <cell r="A45">
            <v>30488876</v>
          </cell>
          <cell r="B45" t="str">
            <v>EJECUCION</v>
          </cell>
          <cell r="C45" t="str">
            <v>MEJORAMIENTO MULTICANCHA LOS CANELOS</v>
          </cell>
          <cell r="D45" t="str">
            <v>HUALAIHUE</v>
          </cell>
          <cell r="E45">
            <v>38510</v>
          </cell>
          <cell r="F45" t="str">
            <v>FNDR</v>
          </cell>
          <cell r="G45" t="str">
            <v>GOBIERNO REGIONAL - REGION X LOS LAGOS</v>
          </cell>
          <cell r="H45" t="str">
            <v/>
          </cell>
          <cell r="I45" t="str">
            <v>DEPORTES</v>
          </cell>
        </row>
        <row r="46">
          <cell r="A46">
            <v>30482921</v>
          </cell>
          <cell r="B46" t="str">
            <v>EJECUCION</v>
          </cell>
          <cell r="C46" t="str">
            <v>CONSTRUCCION CANCHA SINTETICA PORVENIR</v>
          </cell>
          <cell r="D46" t="str">
            <v>PUYEHUE</v>
          </cell>
          <cell r="E46">
            <v>59999</v>
          </cell>
          <cell r="F46" t="str">
            <v>FNDR</v>
          </cell>
          <cell r="G46" t="str">
            <v>GOBIERNO REGIONAL - REGION X LOS LAGOS</v>
          </cell>
          <cell r="H46" t="str">
            <v/>
          </cell>
          <cell r="I46" t="str">
            <v>MULTISECTORIAL</v>
          </cell>
        </row>
        <row r="47">
          <cell r="A47">
            <v>30084872</v>
          </cell>
          <cell r="B47" t="str">
            <v>EJECUCION</v>
          </cell>
          <cell r="C47" t="str">
            <v>REPOSICION MODULO DENTAL  DE LA MUNICIPALIDAD DE PUERTO MONTT</v>
          </cell>
          <cell r="D47" t="str">
            <v>PUERTO MONTT</v>
          </cell>
          <cell r="E47">
            <v>1420472</v>
          </cell>
          <cell r="F47" t="str">
            <v>FNDR</v>
          </cell>
          <cell r="G47" t="str">
            <v>GOBIERNO REGIONAL - REGION X LOS LAGOS</v>
          </cell>
          <cell r="H47" t="str">
            <v/>
          </cell>
          <cell r="I47" t="str">
            <v>SALUD</v>
          </cell>
        </row>
        <row r="48">
          <cell r="A48">
            <v>30467605</v>
          </cell>
          <cell r="B48" t="str">
            <v>EJECUCION</v>
          </cell>
          <cell r="C48" t="str">
            <v>CONSTRUCCION SISTEMA APR PORVENIR - HUALINTO, COMUNA DE RIO NEGRO</v>
          </cell>
          <cell r="D48" t="str">
            <v>RIO NEGRO</v>
          </cell>
          <cell r="E48">
            <v>910247</v>
          </cell>
          <cell r="F48" t="str">
            <v>SECT</v>
          </cell>
          <cell r="G48" t="str">
            <v>AGUA POTABLE RURAL</v>
          </cell>
          <cell r="H48" t="str">
            <v>RS</v>
          </cell>
          <cell r="I48" t="str">
            <v>RECURSOS HIDRICOS</v>
          </cell>
        </row>
        <row r="49">
          <cell r="A49">
            <v>40002671</v>
          </cell>
          <cell r="B49" t="str">
            <v>EJECUCION</v>
          </cell>
          <cell r="C49" t="str">
            <v>CONSERVACION CANCHA ESTADIO FISCAL DE CALBUCO</v>
          </cell>
          <cell r="D49" t="str">
            <v>CALBUCO</v>
          </cell>
          <cell r="E49">
            <v>200000</v>
          </cell>
          <cell r="F49" t="str">
            <v>SECT</v>
          </cell>
          <cell r="G49" t="str">
            <v>INSTITUTO NACIONAL DEL DEPORTE</v>
          </cell>
          <cell r="H49" t="str">
            <v/>
          </cell>
          <cell r="I49" t="str">
            <v>DEPORTES</v>
          </cell>
        </row>
        <row r="50">
          <cell r="A50">
            <v>30482658</v>
          </cell>
          <cell r="B50" t="str">
            <v>EJECUCION</v>
          </cell>
          <cell r="C50" t="str">
            <v>CAPACITACION Y FORTALECIMIENTO DEL EMPRENDIMIENTO PARA PERSONAS MAYO</v>
          </cell>
          <cell r="D50" t="str">
            <v/>
          </cell>
          <cell r="E50">
            <v>230000</v>
          </cell>
          <cell r="F50" t="str">
            <v>FNDR</v>
          </cell>
          <cell r="G50" t="str">
            <v>GOBIERNO REGIONAL - REGION X LOS LAGOS</v>
          </cell>
          <cell r="H50" t="str">
            <v/>
          </cell>
          <cell r="I50" t="str">
            <v>MULTISECTORIAL</v>
          </cell>
        </row>
        <row r="51">
          <cell r="A51">
            <v>30126522</v>
          </cell>
          <cell r="B51" t="str">
            <v>EJECUCION</v>
          </cell>
          <cell r="C51" t="str">
            <v>ACTUALIZACION PLAN REGULADOR COMUNAL DE CHONCHI Y PLANO DE DETALLE</v>
          </cell>
          <cell r="D51" t="str">
            <v>CHONCHI</v>
          </cell>
          <cell r="E51">
            <v>123121</v>
          </cell>
          <cell r="F51" t="str">
            <v>FNDR</v>
          </cell>
          <cell r="G51" t="str">
            <v>GOBIERNO REGIONAL - REGION X LOS LAGOS</v>
          </cell>
          <cell r="H51" t="str">
            <v/>
          </cell>
          <cell r="I51" t="str">
            <v>VIVIENDA Y DESARROLLO URBANO</v>
          </cell>
        </row>
        <row r="52">
          <cell r="A52">
            <v>40002474</v>
          </cell>
          <cell r="B52" t="str">
            <v>DISEÑO</v>
          </cell>
          <cell r="C52" t="str">
            <v>CONSTRUCCION CALLE TECHADA, COMUNA DE SAN PABLO</v>
          </cell>
          <cell r="D52" t="str">
            <v>SAN PABLO</v>
          </cell>
          <cell r="E52">
            <v>41635</v>
          </cell>
          <cell r="F52" t="str">
            <v>FNDR</v>
          </cell>
          <cell r="G52" t="str">
            <v>GOBIERNO REGIONAL - REGION X LOS LAGOS</v>
          </cell>
          <cell r="H52" t="str">
            <v/>
          </cell>
          <cell r="I52" t="str">
            <v>MULTISECTORIAL</v>
          </cell>
        </row>
        <row r="53">
          <cell r="A53">
            <v>30395772</v>
          </cell>
          <cell r="B53" t="str">
            <v>DISEÑO</v>
          </cell>
          <cell r="C53" t="str">
            <v>CONSTRUCCION CENTRO COMUNITARIO DEL ADULTO MAYOR - COMUNA PUQUELDON</v>
          </cell>
          <cell r="D53" t="str">
            <v>PUQUELDON</v>
          </cell>
          <cell r="E53">
            <v>76950</v>
          </cell>
          <cell r="F53" t="str">
            <v>FNDR</v>
          </cell>
          <cell r="G53" t="str">
            <v>GOBIERNO REGIONAL - REGION X LOS LAGOS</v>
          </cell>
          <cell r="H53" t="str">
            <v/>
          </cell>
          <cell r="I53" t="str">
            <v>MULTISECTORIAL</v>
          </cell>
        </row>
        <row r="54">
          <cell r="A54">
            <v>30485152</v>
          </cell>
          <cell r="B54" t="str">
            <v>EJECUCION</v>
          </cell>
          <cell r="C54" t="str">
            <v>CONSTRUCCION REDES DE AP Y ALCANT. DIVERSOS SECTORES CIUDAD DALCAHUE</v>
          </cell>
          <cell r="D54" t="str">
            <v>DALCAHUE</v>
          </cell>
          <cell r="E54">
            <v>349494</v>
          </cell>
          <cell r="F54" t="str">
            <v>FNDR</v>
          </cell>
          <cell r="G54" t="str">
            <v>GOBIERNO REGIONAL - REGION X LOS LAGOS</v>
          </cell>
          <cell r="H54" t="str">
            <v/>
          </cell>
          <cell r="I54" t="str">
            <v>RECURSOS HIDRICOS</v>
          </cell>
        </row>
        <row r="55">
          <cell r="A55">
            <v>40000641</v>
          </cell>
          <cell r="B55" t="str">
            <v>EJECUCION</v>
          </cell>
          <cell r="C55" t="str">
            <v>HABILITACION S.E. SECTOR CEBADAL-OLMOPULLI</v>
          </cell>
          <cell r="D55" t="str">
            <v>MAULLIN</v>
          </cell>
          <cell r="E55">
            <v>199281</v>
          </cell>
          <cell r="F55" t="str">
            <v>FNDR</v>
          </cell>
          <cell r="G55" t="str">
            <v>GOBIERNO REGIONAL - REGION X LOS LAGOS</v>
          </cell>
          <cell r="H55" t="str">
            <v/>
          </cell>
          <cell r="I55" t="str">
            <v>ENERGIA</v>
          </cell>
        </row>
        <row r="56">
          <cell r="A56">
            <v>40005530</v>
          </cell>
          <cell r="B56" t="str">
            <v>EJECUCION</v>
          </cell>
          <cell r="C56" t="str">
            <v>REPOSICION PLAZA DE ARMAS DE QUEMCHI</v>
          </cell>
          <cell r="D56" t="str">
            <v>QUEMCHI</v>
          </cell>
          <cell r="E56">
            <v>250000</v>
          </cell>
          <cell r="F56" t="str">
            <v>FNDR</v>
          </cell>
          <cell r="G56" t="str">
            <v>GOBIERNO REGIONAL - REGION X LOS LAGOS</v>
          </cell>
          <cell r="H56" t="str">
            <v/>
          </cell>
          <cell r="I56" t="str">
            <v>MULTISECTORIAL</v>
          </cell>
        </row>
        <row r="57">
          <cell r="A57">
            <v>30389035</v>
          </cell>
          <cell r="B57" t="str">
            <v>EJECUCION</v>
          </cell>
          <cell r="C57" t="str">
            <v>REPOSICION PLAZA DE ARMAS Y AV. VICENTE PÉREZ ROSALES, LLANQUIHUE</v>
          </cell>
          <cell r="D57" t="str">
            <v>LLANQUIHUE</v>
          </cell>
          <cell r="E57">
            <v>481258</v>
          </cell>
          <cell r="F57" t="str">
            <v>FNDR</v>
          </cell>
          <cell r="G57" t="str">
            <v>GOBIERNO REGIONAL - REGION X LOS LAGOS</v>
          </cell>
          <cell r="H57" t="str">
            <v>RS</v>
          </cell>
          <cell r="I57" t="str">
            <v>VIVIENDA Y DESARROLLO URBANO</v>
          </cell>
        </row>
        <row r="58">
          <cell r="A58">
            <v>30074834</v>
          </cell>
          <cell r="B58" t="str">
            <v>EJECUCION</v>
          </cell>
          <cell r="C58" t="str">
            <v>CONSTRUCCION ALCANTARILLADO Y PLANTA TRATAMIENTO CRUCERO, PURRANQUE</v>
          </cell>
          <cell r="D58" t="str">
            <v>PURRANQUE</v>
          </cell>
          <cell r="E58">
            <v>747276</v>
          </cell>
          <cell r="F58" t="str">
            <v>FNDR</v>
          </cell>
          <cell r="G58" t="str">
            <v>GOBIERNO REGIONAL - REGION X LOS LAGOS</v>
          </cell>
          <cell r="H58" t="str">
            <v>RS</v>
          </cell>
          <cell r="I58" t="str">
            <v>RECURSOS HIDRICOS</v>
          </cell>
        </row>
        <row r="59">
          <cell r="A59">
            <v>30465242</v>
          </cell>
          <cell r="B59" t="str">
            <v>EJECUCION</v>
          </cell>
          <cell r="C59" t="str">
            <v>CONSTRUCCION SERVICIO DE APR SECTOR CENTINELA LA HUACHA, FRUTILLAR</v>
          </cell>
          <cell r="D59" t="str">
            <v>FRUTILLAR</v>
          </cell>
          <cell r="E59">
            <v>321162</v>
          </cell>
          <cell r="F59" t="str">
            <v>FNDR</v>
          </cell>
          <cell r="G59" t="str">
            <v>GOBIERNO REGIONAL - REGION X LOS LAGOS</v>
          </cell>
          <cell r="H59" t="str">
            <v>RS</v>
          </cell>
          <cell r="I59" t="str">
            <v>RECURSOS HIDRICOS</v>
          </cell>
        </row>
        <row r="60">
          <cell r="A60">
            <v>40006649</v>
          </cell>
          <cell r="B60" t="str">
            <v>EJECUCION</v>
          </cell>
          <cell r="C60" t="str">
            <v>REPARACION FILTRACIÓN AGUAS LLUVIAS MURO NORTE</v>
          </cell>
          <cell r="D60" t="str">
            <v>CASTRO</v>
          </cell>
          <cell r="E60">
            <v>7000</v>
          </cell>
          <cell r="F60" t="str">
            <v>SECT</v>
          </cell>
          <cell r="G60" t="str">
            <v>SUBSECRETARIA DE EDUCACION</v>
          </cell>
          <cell r="H60" t="str">
            <v/>
          </cell>
          <cell r="I60" t="str">
            <v>EDUCACION, CULTURA Y PATRIMONIO</v>
          </cell>
        </row>
        <row r="61">
          <cell r="A61">
            <v>40005543</v>
          </cell>
          <cell r="B61" t="str">
            <v>DISEÑO</v>
          </cell>
          <cell r="C61" t="str">
            <v>CONSTRUCCION 	 CONSTRUCCION 20 VIVIENDAS ADULTO MAYOR,  RIO NEGRO</v>
          </cell>
          <cell r="D61" t="str">
            <v>RIO NEGRO</v>
          </cell>
          <cell r="E61">
            <v>20000</v>
          </cell>
          <cell r="F61" t="str">
            <v>SECT</v>
          </cell>
          <cell r="G61" t="str">
            <v>SERVICIO VIVIENDA Y URBANIZACION X REGION</v>
          </cell>
          <cell r="H61" t="str">
            <v/>
          </cell>
          <cell r="I61" t="str">
            <v>VIVIENDA Y DESARROLLO URBANO</v>
          </cell>
        </row>
        <row r="62">
          <cell r="A62">
            <v>30488311</v>
          </cell>
          <cell r="B62" t="str">
            <v>EJECUCION</v>
          </cell>
          <cell r="C62" t="str">
            <v>REPOSICION Y MEJORAMIENTO ACERAS, PASEO AV. MATTA</v>
          </cell>
          <cell r="D62" t="str">
            <v>LLANQUIHUE</v>
          </cell>
          <cell r="E62">
            <v>34884</v>
          </cell>
          <cell r="F62" t="str">
            <v>FNDR</v>
          </cell>
          <cell r="G62" t="str">
            <v>GOBIERNO REGIONAL - REGION X LOS LAGOS</v>
          </cell>
          <cell r="H62" t="str">
            <v/>
          </cell>
          <cell r="I62" t="str">
            <v>TURISMO Y COMERCIO</v>
          </cell>
        </row>
        <row r="63">
          <cell r="A63">
            <v>30088011</v>
          </cell>
          <cell r="B63" t="str">
            <v>EJECUCION</v>
          </cell>
          <cell r="C63" t="str">
            <v>CONSTRUCCION PLANTA DE TRATAMIENTO LOCALIDAD DE PARGA, COMUNA FRESIA</v>
          </cell>
          <cell r="D63" t="str">
            <v>FRESIA</v>
          </cell>
          <cell r="E63">
            <v>646979</v>
          </cell>
          <cell r="F63" t="str">
            <v>FNDR</v>
          </cell>
          <cell r="G63" t="str">
            <v>GOBIERNO REGIONAL - REGION X LOS LAGOS</v>
          </cell>
          <cell r="H63" t="str">
            <v>RS</v>
          </cell>
          <cell r="I63" t="str">
            <v>RECURSOS HIDRICOS</v>
          </cell>
        </row>
        <row r="64">
          <cell r="A64">
            <v>40002956</v>
          </cell>
          <cell r="B64" t="str">
            <v>EJECUCION</v>
          </cell>
          <cell r="C64" t="str">
            <v>ADQUISICION MATERIAL DIDÁCTICO PARA EDUCACIÓN PARVULARIA, ESCUELAS DE LA COMUNA DE PUYEHUE</v>
          </cell>
          <cell r="D64" t="str">
            <v>PUYEHUE</v>
          </cell>
          <cell r="E64">
            <v>250000</v>
          </cell>
          <cell r="F64" t="str">
            <v>FNDR</v>
          </cell>
          <cell r="G64" t="str">
            <v>GOBIERNO REGIONAL - REGION X LOS LAGOS</v>
          </cell>
          <cell r="H64" t="str">
            <v/>
          </cell>
          <cell r="I64" t="str">
            <v>EDUCACION, CULTURA Y PATRIMONIO</v>
          </cell>
        </row>
        <row r="65">
          <cell r="A65">
            <v>30488467</v>
          </cell>
          <cell r="B65" t="str">
            <v>EJECUCION</v>
          </cell>
          <cell r="C65" t="str">
            <v>CONSTRUCCION ACERAS Y SOLERAS PICHICOLO</v>
          </cell>
          <cell r="D65" t="str">
            <v>HUALAIHUE</v>
          </cell>
          <cell r="E65">
            <v>36584</v>
          </cell>
          <cell r="F65" t="str">
            <v>FNDR</v>
          </cell>
          <cell r="G65" t="str">
            <v>GOBIERNO REGIONAL - REGION X LOS LAGOS</v>
          </cell>
          <cell r="H65" t="str">
            <v/>
          </cell>
          <cell r="I65" t="str">
            <v>VIVIENDA Y DESARROLLO URBANO</v>
          </cell>
        </row>
        <row r="66">
          <cell r="A66">
            <v>30350774</v>
          </cell>
          <cell r="B66" t="str">
            <v>EJECUCION</v>
          </cell>
          <cell r="C66" t="str">
            <v>MEJORAMIENTO DIVERSAS CALLES DE LA PROVINCIA PALENA</v>
          </cell>
          <cell r="D66" t="str">
            <v/>
          </cell>
          <cell r="E66">
            <v>2703435</v>
          </cell>
          <cell r="F66" t="str">
            <v>FNDR</v>
          </cell>
          <cell r="G66" t="str">
            <v>GOBIERNO REGIONAL - REGION X LOS LAGOS</v>
          </cell>
          <cell r="H66" t="str">
            <v>RS</v>
          </cell>
          <cell r="I66" t="str">
            <v>TRANSPORTE</v>
          </cell>
        </row>
        <row r="67">
          <cell r="A67">
            <v>30130158</v>
          </cell>
          <cell r="B67" t="str">
            <v>EJECUCION</v>
          </cell>
          <cell r="C67" t="str">
            <v>REPOSICION 4ª COMISARÍA CALBUCO COMO IMPLEMENTACIÓN PCSP CALBUCO</v>
          </cell>
          <cell r="D67" t="str">
            <v/>
          </cell>
          <cell r="E67">
            <v>1703117</v>
          </cell>
          <cell r="F67" t="str">
            <v>SECT</v>
          </cell>
          <cell r="G67" t="str">
            <v>CARABINEROS DE CHILE</v>
          </cell>
          <cell r="H67" t="str">
            <v>RS</v>
          </cell>
          <cell r="I67" t="str">
            <v>SEGURIDAD PUBLICA</v>
          </cell>
        </row>
        <row r="68">
          <cell r="A68">
            <v>30389029</v>
          </cell>
          <cell r="B68" t="str">
            <v>EJECUCION</v>
          </cell>
          <cell r="C68" t="str">
            <v>CONSERVACION GIMNASIO FISCAL DE QUELLON</v>
          </cell>
          <cell r="D68" t="str">
            <v>QUELLON</v>
          </cell>
          <cell r="E68">
            <v>284458</v>
          </cell>
          <cell r="F68" t="str">
            <v>SECT</v>
          </cell>
          <cell r="G68" t="str">
            <v>INSTITUTO NACIONAL DEL DEPORTE</v>
          </cell>
          <cell r="H68" t="str">
            <v/>
          </cell>
          <cell r="I68" t="str">
            <v>DEPORTES</v>
          </cell>
        </row>
        <row r="69">
          <cell r="A69">
            <v>30487092</v>
          </cell>
          <cell r="B69" t="str">
            <v>EJECUCION</v>
          </cell>
          <cell r="C69" t="str">
            <v>CONSTRUCCION DE GAVIONES ISLA TENGLO SECTOR FRENTE ANAHUAC</v>
          </cell>
          <cell r="D69" t="str">
            <v>PUERTO MONTT</v>
          </cell>
          <cell r="E69">
            <v>43604</v>
          </cell>
          <cell r="F69" t="str">
            <v>FNDR</v>
          </cell>
          <cell r="G69" t="str">
            <v>GOBIERNO REGIONAL - REGION X LOS LAGOS</v>
          </cell>
          <cell r="H69" t="str">
            <v/>
          </cell>
          <cell r="I69" t="str">
            <v>MULTISECTORIAL</v>
          </cell>
        </row>
        <row r="70">
          <cell r="A70">
            <v>30427472</v>
          </cell>
          <cell r="B70" t="str">
            <v>EJECUCION</v>
          </cell>
          <cell r="C70" t="str">
            <v>ADQUISICION DOS MINIBUSES PARA CCR LOS MUERMOS</v>
          </cell>
          <cell r="D70" t="str">
            <v>LOS MUERMOS</v>
          </cell>
          <cell r="E70">
            <v>123418</v>
          </cell>
          <cell r="F70" t="str">
            <v>FNDR</v>
          </cell>
          <cell r="G70" t="str">
            <v>GOBIERNO REGIONAL - REGION X LOS LAGOS</v>
          </cell>
          <cell r="H70" t="str">
            <v/>
          </cell>
          <cell r="I70" t="str">
            <v>MULTISECTORIAL</v>
          </cell>
        </row>
        <row r="71">
          <cell r="A71">
            <v>40005288</v>
          </cell>
          <cell r="B71" t="str">
            <v>DISEÑO</v>
          </cell>
          <cell r="C71" t="str">
            <v>MEJORAMIENTO ESPACIO PÚBLICO BARRIO COMERCIAL, FRUTILLAR</v>
          </cell>
          <cell r="D71" t="str">
            <v>FRUTILLAR</v>
          </cell>
          <cell r="E71">
            <v>67000</v>
          </cell>
          <cell r="F71" t="str">
            <v>SECT</v>
          </cell>
          <cell r="G71" t="str">
            <v>SERVICIO VIVIENDA Y URBANIZACION X REGION</v>
          </cell>
          <cell r="H71" t="str">
            <v/>
          </cell>
          <cell r="I71" t="str">
            <v>VIVIENDA Y DESARROLLO URBANO</v>
          </cell>
        </row>
        <row r="72">
          <cell r="A72">
            <v>40005289</v>
          </cell>
          <cell r="B72" t="str">
            <v>DISEÑO</v>
          </cell>
          <cell r="C72" t="str">
            <v>CONSTRUCCION ESPACIO PÚBLICO HUMEDAL EL LOTO, LLANQUIHUE</v>
          </cell>
          <cell r="D72" t="str">
            <v>LLANQUIHUE</v>
          </cell>
          <cell r="E72">
            <v>82000</v>
          </cell>
          <cell r="F72" t="str">
            <v>SECT</v>
          </cell>
          <cell r="G72" t="str">
            <v>SERVICIO VIVIENDA Y URBANIZACION X REGION</v>
          </cell>
          <cell r="H72" t="str">
            <v/>
          </cell>
          <cell r="I72" t="str">
            <v>VIVIENDA Y DESARROLLO URBANO</v>
          </cell>
        </row>
        <row r="73">
          <cell r="A73">
            <v>30487765</v>
          </cell>
          <cell r="B73" t="str">
            <v>EJECUCION</v>
          </cell>
          <cell r="C73" t="str">
            <v>MEJORAMIENTO UNIDAD DE URGENCIA HOSPITAL DE MAULLÍN</v>
          </cell>
          <cell r="D73" t="str">
            <v>MAULLIN</v>
          </cell>
          <cell r="E73">
            <v>606209</v>
          </cell>
          <cell r="F73" t="str">
            <v>SECT</v>
          </cell>
          <cell r="G73" t="str">
            <v>MINISTERIO DE SALUD</v>
          </cell>
          <cell r="H73" t="str">
            <v/>
          </cell>
          <cell r="I73" t="str">
            <v>SALUD</v>
          </cell>
        </row>
        <row r="74">
          <cell r="A74">
            <v>30371695</v>
          </cell>
          <cell r="B74" t="str">
            <v>DISEÑO</v>
          </cell>
          <cell r="C74" t="str">
            <v>MEJORAMIENTO PLAYA VENADO, PUERTO VARAS</v>
          </cell>
          <cell r="D74" t="str">
            <v>PUERTO VARAS</v>
          </cell>
          <cell r="E74">
            <v>970242</v>
          </cell>
          <cell r="F74" t="str">
            <v>SECT</v>
          </cell>
          <cell r="G74" t="str">
            <v>DIRECCION DE OBRAS PORTUARIAS</v>
          </cell>
          <cell r="H74" t="str">
            <v>RS</v>
          </cell>
          <cell r="I74" t="str">
            <v>VIVIENDA Y DESARROLLO URBANO</v>
          </cell>
        </row>
        <row r="75">
          <cell r="A75">
            <v>30377073</v>
          </cell>
          <cell r="B75" t="str">
            <v>DISEÑO</v>
          </cell>
          <cell r="C75" t="str">
            <v>MEJORAMIENTO BORDE COSTERO  SECTOR IANSA, LLANQUIHUE</v>
          </cell>
          <cell r="D75" t="str">
            <v>LLANQUIHUE</v>
          </cell>
          <cell r="E75">
            <v>140115</v>
          </cell>
          <cell r="F75" t="str">
            <v>SECT</v>
          </cell>
          <cell r="G75" t="str">
            <v>DIRECCION DE OBRAS PORTUARIAS</v>
          </cell>
          <cell r="H75" t="str">
            <v>RS</v>
          </cell>
          <cell r="I75" t="str">
            <v>VIVIENDA Y DESARROLLO URBANO</v>
          </cell>
        </row>
        <row r="76">
          <cell r="A76">
            <v>30103446</v>
          </cell>
          <cell r="B76" t="str">
            <v>EJECUCION</v>
          </cell>
          <cell r="C76" t="str">
            <v>CONSTRUCCION ESTABLECIMIENTO EDUCACIONAL SEC. ALERCE I ETAPA P MONTT</v>
          </cell>
          <cell r="D76" t="str">
            <v>PUERTO MONTT</v>
          </cell>
          <cell r="E76">
            <v>5111397</v>
          </cell>
          <cell r="F76" t="str">
            <v>FNDR</v>
          </cell>
          <cell r="G76" t="str">
            <v>GOBIERNO REGIONAL - REGION X LOS LAGOS</v>
          </cell>
          <cell r="H76" t="str">
            <v>RS</v>
          </cell>
          <cell r="I76" t="str">
            <v>EDUCACION, CULTURA Y PATRIMONIO</v>
          </cell>
        </row>
        <row r="77">
          <cell r="A77">
            <v>30483419</v>
          </cell>
          <cell r="B77" t="str">
            <v>EJECUCION</v>
          </cell>
          <cell r="C77" t="str">
            <v>CONSTRUCCION SALA CUNA Y JARDIN INFANTIL PUERTA SUR, PUERTO MONTT</v>
          </cell>
          <cell r="D77" t="str">
            <v>PUERTO MONTT</v>
          </cell>
          <cell r="E77">
            <v>676833</v>
          </cell>
          <cell r="F77" t="str">
            <v>SECT</v>
          </cell>
          <cell r="G77" t="str">
            <v>JUNTA NACIONAL DE JARDINES INFANTILES</v>
          </cell>
          <cell r="H77" t="str">
            <v>RS</v>
          </cell>
          <cell r="I77" t="str">
            <v>EDUCACION, CULTURA Y PATRIMONIO</v>
          </cell>
        </row>
        <row r="78">
          <cell r="A78">
            <v>30279673</v>
          </cell>
          <cell r="B78" t="str">
            <v>EJECUCION</v>
          </cell>
          <cell r="C78" t="str">
            <v xml:space="preserve">MEJORAMIENTO Y CONSTRUCCION DE NICHOS CEMENTERIO LOS MUERMOS  </v>
          </cell>
          <cell r="D78" t="str">
            <v>LOS MUERMOS</v>
          </cell>
          <cell r="E78">
            <v>493847</v>
          </cell>
          <cell r="F78" t="str">
            <v>FNDR</v>
          </cell>
          <cell r="G78" t="str">
            <v>GOBIERNO REGIONAL - REGION X LOS LAGOS</v>
          </cell>
          <cell r="H78" t="str">
            <v>RS</v>
          </cell>
          <cell r="I78" t="str">
            <v>VIVIENDA Y DESARROLLO URBANO</v>
          </cell>
        </row>
        <row r="79">
          <cell r="A79">
            <v>30319122</v>
          </cell>
          <cell r="B79" t="str">
            <v>DISEÑO</v>
          </cell>
          <cell r="C79" t="str">
            <v>MEJORAMIENTO CBI RUTAW-883,C:CR.LONG.DIAZ LIRA,S:PUREO-APECHE,CHILOE</v>
          </cell>
          <cell r="D79" t="str">
            <v/>
          </cell>
          <cell r="E79">
            <v>462811</v>
          </cell>
          <cell r="F79" t="str">
            <v>SECT</v>
          </cell>
          <cell r="G79" t="str">
            <v>DIRECCION DE VIALIDAD</v>
          </cell>
          <cell r="H79" t="str">
            <v>RS</v>
          </cell>
          <cell r="I79" t="str">
            <v>TRANSPORTE</v>
          </cell>
        </row>
        <row r="80">
          <cell r="A80">
            <v>30370483</v>
          </cell>
          <cell r="B80" t="str">
            <v>EJECUCION</v>
          </cell>
          <cell r="C80" t="str">
            <v>CONSERVACION CAMINOS PLAN INDIGENA 2016 REGION DE LOS LAGOS</v>
          </cell>
          <cell r="D80" t="str">
            <v/>
          </cell>
          <cell r="E80">
            <v>2340507</v>
          </cell>
          <cell r="F80" t="str">
            <v>SECT</v>
          </cell>
          <cell r="G80" t="str">
            <v>DIRECCION DE VIALIDAD</v>
          </cell>
          <cell r="H80" t="str">
            <v/>
          </cell>
          <cell r="I80" t="str">
            <v>TRANSPORTE</v>
          </cell>
        </row>
        <row r="81">
          <cell r="A81">
            <v>30458841</v>
          </cell>
          <cell r="B81" t="str">
            <v>PREFACTIBILIDAD</v>
          </cell>
          <cell r="C81" t="str">
            <v>CONSTRUCCION RUTA COSTERA Y TRANSVERSALES  PROV OSORNO REG LOS LAGOS</v>
          </cell>
          <cell r="D81" t="str">
            <v/>
          </cell>
          <cell r="E81">
            <v>647213</v>
          </cell>
          <cell r="F81" t="str">
            <v>SECT</v>
          </cell>
          <cell r="G81" t="str">
            <v>DIRECCION DE VIALIDAD</v>
          </cell>
          <cell r="H81" t="str">
            <v>RS</v>
          </cell>
          <cell r="I81" t="str">
            <v>TRANSPORTE</v>
          </cell>
        </row>
        <row r="82">
          <cell r="A82">
            <v>40006803</v>
          </cell>
          <cell r="B82" t="str">
            <v>EJECUCION</v>
          </cell>
          <cell r="C82" t="str">
            <v>CONSERVACION INSTALACIONES DE GAS ESCUELA RURAL ALAO</v>
          </cell>
          <cell r="D82" t="str">
            <v>QUINCHAO</v>
          </cell>
          <cell r="E82">
            <v>967</v>
          </cell>
          <cell r="F82" t="str">
            <v>SECT</v>
          </cell>
          <cell r="G82" t="str">
            <v>SUBSECRETARIA DE EDUCACION</v>
          </cell>
          <cell r="H82" t="str">
            <v/>
          </cell>
          <cell r="I82" t="str">
            <v>EDUCACION, CULTURA Y PATRIMONIO</v>
          </cell>
        </row>
        <row r="83">
          <cell r="A83">
            <v>30338523</v>
          </cell>
          <cell r="B83" t="str">
            <v>DISEÑO</v>
          </cell>
          <cell r="C83" t="str">
            <v>CONSTRUCCION SISTEMA AGUA POTABLE RURAL SECTOR CHOLGO, HUALAIHUE</v>
          </cell>
          <cell r="D83" t="str">
            <v>HUALAIHUE</v>
          </cell>
          <cell r="E83">
            <v>34737</v>
          </cell>
          <cell r="F83" t="str">
            <v>FNDR</v>
          </cell>
          <cell r="G83" t="str">
            <v>GOBIERNO REGIONAL - REGION X LOS LAGOS</v>
          </cell>
          <cell r="H83" t="str">
            <v>RS</v>
          </cell>
          <cell r="I83" t="str">
            <v>RECURSOS HIDRICOS</v>
          </cell>
        </row>
        <row r="84">
          <cell r="A84">
            <v>30290622</v>
          </cell>
          <cell r="B84" t="str">
            <v>EJECUCION</v>
          </cell>
          <cell r="C84" t="str">
            <v>CONSERVACION PEQUEÑOS ADS. PROVINCIA DE PALENA 2014-2018</v>
          </cell>
          <cell r="D84" t="str">
            <v/>
          </cell>
          <cell r="E84">
            <v>2308156</v>
          </cell>
          <cell r="F84" t="str">
            <v>SECT</v>
          </cell>
          <cell r="G84" t="str">
            <v>DIRECCION DE AEROPUERTOS</v>
          </cell>
          <cell r="H84" t="str">
            <v/>
          </cell>
          <cell r="I84" t="str">
            <v>TRANSPORTE</v>
          </cell>
        </row>
        <row r="85">
          <cell r="A85">
            <v>30123604</v>
          </cell>
          <cell r="B85" t="str">
            <v>PREFACTIBILIDAD</v>
          </cell>
          <cell r="C85" t="str">
            <v>CONSTRUCCION CONEXIÓN VIAL PUELO HORNOPIREN REG. DE LOS LAGOS</v>
          </cell>
          <cell r="D85" t="str">
            <v/>
          </cell>
          <cell r="E85">
            <v>355330</v>
          </cell>
          <cell r="F85" t="str">
            <v>SECT</v>
          </cell>
          <cell r="G85" t="str">
            <v>DIRECCION DE VIALIDAD</v>
          </cell>
          <cell r="H85" t="str">
            <v>RS</v>
          </cell>
          <cell r="I85" t="str">
            <v>TRANSPORTE</v>
          </cell>
        </row>
        <row r="86">
          <cell r="A86">
            <v>40001236</v>
          </cell>
          <cell r="B86" t="str">
            <v>EJECUCION</v>
          </cell>
          <cell r="C86" t="str">
            <v>ANALISIS MEJORAMIENTO PLANTA DE TRATAMIENTO DE AGUAS SERVIDAS</v>
          </cell>
          <cell r="D86" t="str">
            <v>PUERTO OCTAY</v>
          </cell>
          <cell r="E86">
            <v>102600</v>
          </cell>
          <cell r="F86" t="str">
            <v>FNDR</v>
          </cell>
          <cell r="G86" t="str">
            <v>GOBIERNO REGIONAL - REGION X LOS LAGOS</v>
          </cell>
          <cell r="H86" t="str">
            <v/>
          </cell>
          <cell r="I86" t="str">
            <v>RECURSOS NATURALES Y MEDIO AMBIENTE</v>
          </cell>
        </row>
        <row r="87">
          <cell r="A87">
            <v>30467589</v>
          </cell>
          <cell r="B87" t="str">
            <v>EJECUCION</v>
          </cell>
          <cell r="C87" t="str">
            <v>HABILITACION SUMINISTRO ELÉCTRICO SECTOR QUICHITUE, ANCUD</v>
          </cell>
          <cell r="D87" t="str">
            <v>ANCUD</v>
          </cell>
          <cell r="E87">
            <v>128384</v>
          </cell>
          <cell r="F87" t="str">
            <v>FNDR</v>
          </cell>
          <cell r="G87" t="str">
            <v>GOBIERNO REGIONAL - REGION X LOS LAGOS</v>
          </cell>
          <cell r="H87" t="str">
            <v>RS</v>
          </cell>
          <cell r="I87" t="str">
            <v>ENERGIA</v>
          </cell>
        </row>
        <row r="88">
          <cell r="A88">
            <v>30042613</v>
          </cell>
          <cell r="B88" t="str">
            <v>EJECUCION</v>
          </cell>
          <cell r="C88" t="str">
            <v>NORMALIZACION CONSULTORIO RURAL PUQUELDON</v>
          </cell>
          <cell r="D88" t="str">
            <v>PUQUELDON</v>
          </cell>
          <cell r="E88">
            <v>3425806</v>
          </cell>
          <cell r="F88" t="str">
            <v>FNDR</v>
          </cell>
          <cell r="G88" t="str">
            <v>GOBIERNO REGIONAL - REGION X LOS LAGOS</v>
          </cell>
          <cell r="H88" t="str">
            <v>RS</v>
          </cell>
          <cell r="I88" t="str">
            <v>SALUD</v>
          </cell>
        </row>
        <row r="89">
          <cell r="A89">
            <v>40005054</v>
          </cell>
          <cell r="B89" t="str">
            <v>EJECUCION</v>
          </cell>
          <cell r="C89" t="str">
            <v>CONSERVACION CONSERVACION REDES SECUNDARIAS DE AGUAS LLUVIA 2019 REGION LOS LAGOS</v>
          </cell>
          <cell r="D89" t="str">
            <v/>
          </cell>
          <cell r="E89">
            <v>216400</v>
          </cell>
          <cell r="F89" t="str">
            <v>SECT</v>
          </cell>
          <cell r="G89" t="str">
            <v>SERVICIO VIVIENDA Y URBANIZACION X REGION</v>
          </cell>
          <cell r="H89" t="str">
            <v/>
          </cell>
          <cell r="I89" t="str">
            <v>RECURSOS HIDRICOS</v>
          </cell>
        </row>
        <row r="90">
          <cell r="A90">
            <v>30046830</v>
          </cell>
          <cell r="B90" t="str">
            <v>EJECUCION</v>
          </cell>
          <cell r="C90" t="str">
            <v>REPOSICION RETEN DE CARABINEROS COCHAMO</v>
          </cell>
          <cell r="D90" t="str">
            <v>COCHAMO</v>
          </cell>
          <cell r="E90">
            <v>759844</v>
          </cell>
          <cell r="F90" t="str">
            <v>FNDR</v>
          </cell>
          <cell r="G90" t="str">
            <v>GOBIERNO REGIONAL - REGION X LOS LAGOS</v>
          </cell>
          <cell r="H90" t="str">
            <v>RS</v>
          </cell>
          <cell r="I90" t="str">
            <v>SEGURIDAD PUBLICA</v>
          </cell>
        </row>
        <row r="91">
          <cell r="A91">
            <v>30487900</v>
          </cell>
          <cell r="B91" t="str">
            <v>EJECUCION</v>
          </cell>
          <cell r="C91" t="str">
            <v>CONSTRUCCION BAÑOS, CAMARINES Y LOCALES TURÍSTICOS COSTANERA ENTRE LAGOS</v>
          </cell>
          <cell r="D91" t="str">
            <v>PUYEHUE</v>
          </cell>
          <cell r="E91">
            <v>90000</v>
          </cell>
          <cell r="F91" t="str">
            <v>FNDR</v>
          </cell>
          <cell r="G91" t="str">
            <v>GOBIERNO REGIONAL - REGION X LOS LAGOS</v>
          </cell>
          <cell r="H91" t="str">
            <v/>
          </cell>
          <cell r="I91" t="str">
            <v>TURISMO Y COMERCIO</v>
          </cell>
        </row>
        <row r="92">
          <cell r="A92">
            <v>30338024</v>
          </cell>
          <cell r="B92" t="str">
            <v>DISEÑO</v>
          </cell>
          <cell r="C92" t="str">
            <v>CONSTRUCCION SISTEMA DE APR PUNTILLA PICHICOLO, HUALAIHUE</v>
          </cell>
          <cell r="D92" t="str">
            <v>HUALAIHUE</v>
          </cell>
          <cell r="E92">
            <v>34737</v>
          </cell>
          <cell r="F92" t="str">
            <v>FNDR</v>
          </cell>
          <cell r="G92" t="str">
            <v>GOBIERNO REGIONAL - REGION X LOS LAGOS</v>
          </cell>
          <cell r="H92" t="str">
            <v>RS</v>
          </cell>
          <cell r="I92" t="str">
            <v>RECURSOS HIDRICOS</v>
          </cell>
        </row>
        <row r="93">
          <cell r="A93">
            <v>30472589</v>
          </cell>
          <cell r="B93" t="str">
            <v>EJECUCION</v>
          </cell>
          <cell r="C93" t="str">
            <v>REPOSICION ESCUELA RURAL  DE COINCO COMUNA DE QUELLON</v>
          </cell>
          <cell r="D93" t="str">
            <v>QUELLON</v>
          </cell>
          <cell r="E93">
            <v>2483902</v>
          </cell>
          <cell r="F93" t="str">
            <v>FNDR</v>
          </cell>
          <cell r="G93" t="str">
            <v>GOBIERNO REGIONAL - REGION X LOS LAGOS</v>
          </cell>
          <cell r="H93" t="str">
            <v>RS</v>
          </cell>
          <cell r="I93" t="str">
            <v>EDUCACION, CULTURA Y PATRIMONIO</v>
          </cell>
        </row>
        <row r="94">
          <cell r="A94">
            <v>30471541</v>
          </cell>
          <cell r="B94" t="str">
            <v>EJECUCION</v>
          </cell>
          <cell r="C94" t="str">
            <v>HABILITACION S.E.E.SECTOR CUINCO, SAN JUAN DE LA COSTA</v>
          </cell>
          <cell r="D94" t="str">
            <v>SAN JUAN DE LA COSTA</v>
          </cell>
          <cell r="E94">
            <v>1000</v>
          </cell>
          <cell r="F94" t="str">
            <v>FNDR</v>
          </cell>
          <cell r="G94" t="str">
            <v>GOBIERNO REGIONAL - REGION X LOS LAGOS</v>
          </cell>
          <cell r="H94" t="str">
            <v/>
          </cell>
          <cell r="I94" t="str">
            <v>ENERGIA</v>
          </cell>
        </row>
        <row r="95">
          <cell r="A95">
            <v>30429222</v>
          </cell>
          <cell r="B95" t="str">
            <v>EJECUCION</v>
          </cell>
          <cell r="C95" t="str">
            <v xml:space="preserve">TRANSFERENCIA  PROGRAMA RENOVACIÓN FLOTA LOCOMOCIÓN COLECTIVA  </v>
          </cell>
          <cell r="D95" t="str">
            <v/>
          </cell>
          <cell r="E95">
            <v>3533780</v>
          </cell>
          <cell r="F95" t="str">
            <v>FNDR</v>
          </cell>
          <cell r="G95" t="str">
            <v>GOBIERNO REGIONAL - REGION X LOS LAGOS</v>
          </cell>
          <cell r="H95" t="str">
            <v/>
          </cell>
          <cell r="I95" t="str">
            <v>TRANSPORTE</v>
          </cell>
        </row>
        <row r="96">
          <cell r="A96">
            <v>30290177</v>
          </cell>
          <cell r="B96" t="str">
            <v>EJECUCION</v>
          </cell>
          <cell r="C96" t="str">
            <v>CONSERVACION GLOBAL PEQUEÑOS ADS PROVINCIA CHILOÉ 2014-2018</v>
          </cell>
          <cell r="D96" t="str">
            <v/>
          </cell>
          <cell r="E96">
            <v>1071890</v>
          </cell>
          <cell r="F96" t="str">
            <v>SECT</v>
          </cell>
          <cell r="G96" t="str">
            <v>DIRECCION DE AEROPUERTOS</v>
          </cell>
          <cell r="H96" t="str">
            <v/>
          </cell>
          <cell r="I96" t="str">
            <v>TRANSPORTE</v>
          </cell>
        </row>
        <row r="97">
          <cell r="A97">
            <v>30467388</v>
          </cell>
          <cell r="B97" t="str">
            <v>EJECUCION</v>
          </cell>
          <cell r="C97" t="str">
            <v>CONSERVACION MENOR RED AEROPORTUARIA REGIÓN DE LOS LAGOS</v>
          </cell>
          <cell r="D97" t="str">
            <v/>
          </cell>
          <cell r="E97">
            <v>870000</v>
          </cell>
          <cell r="F97" t="str">
            <v>SECT</v>
          </cell>
          <cell r="G97" t="str">
            <v>DIRECCION DE AEROPUERTOS</v>
          </cell>
          <cell r="H97" t="str">
            <v/>
          </cell>
          <cell r="I97" t="str">
            <v>TRANSPORTE</v>
          </cell>
        </row>
        <row r="98">
          <cell r="A98">
            <v>40005891</v>
          </cell>
          <cell r="B98" t="str">
            <v>DISEÑO</v>
          </cell>
          <cell r="C98" t="str">
            <v>CONSTRUCCION 20 VIVIENDAS ADULTO MAYOR ALERCE HISTÓRICO, PUERTO MONTT</v>
          </cell>
          <cell r="D98" t="str">
            <v>PUERTO MONTT</v>
          </cell>
          <cell r="E98">
            <v>20000</v>
          </cell>
          <cell r="F98" t="str">
            <v>SECT</v>
          </cell>
          <cell r="G98" t="str">
            <v>SERVICIO VIVIENDA Y URBANIZACION X REGION</v>
          </cell>
          <cell r="H98" t="str">
            <v/>
          </cell>
          <cell r="I98" t="str">
            <v>VIVIENDA Y DESARROLLO URBANO</v>
          </cell>
        </row>
        <row r="99">
          <cell r="A99">
            <v>40006093</v>
          </cell>
          <cell r="B99" t="str">
            <v>EJECUCION</v>
          </cell>
          <cell r="C99" t="str">
            <v>MEJORAMIENTO COCINA Y BODEGA ESCUELA LLANADA GRANDE</v>
          </cell>
          <cell r="D99" t="str">
            <v>COCHAMO</v>
          </cell>
          <cell r="E99">
            <v>30000</v>
          </cell>
          <cell r="F99" t="str">
            <v>SECT</v>
          </cell>
          <cell r="G99" t="str">
            <v>SUBSECRETARIA DE EDUCACION</v>
          </cell>
          <cell r="H99" t="str">
            <v/>
          </cell>
          <cell r="I99" t="str">
            <v>EDUCACION, CULTURA Y PATRIMONIO</v>
          </cell>
        </row>
        <row r="100">
          <cell r="A100">
            <v>40006366</v>
          </cell>
          <cell r="B100" t="str">
            <v>EJECUCION</v>
          </cell>
          <cell r="C100" t="str">
            <v>MEJORAMIENTO JARDIN INFANTIL LOBITO CHILOTE, COMUNA DE ANCUD</v>
          </cell>
          <cell r="D100" t="str">
            <v>ANCUD</v>
          </cell>
          <cell r="E100">
            <v>15000</v>
          </cell>
          <cell r="F100" t="str">
            <v>SECT</v>
          </cell>
          <cell r="G100" t="str">
            <v>SUBSECRETARIA DE EDUCACION</v>
          </cell>
          <cell r="H100" t="str">
            <v/>
          </cell>
          <cell r="I100" t="str">
            <v>EDUCACION, CULTURA Y PATRIMONIO</v>
          </cell>
        </row>
        <row r="101">
          <cell r="A101">
            <v>40000513</v>
          </cell>
          <cell r="B101" t="str">
            <v>EJECUCION</v>
          </cell>
          <cell r="C101" t="str">
            <v>REPOSICION DE CAMIONETAS MUNICIPALES</v>
          </cell>
          <cell r="D101" t="str">
            <v>PURRANQUE</v>
          </cell>
          <cell r="E101">
            <v>66480</v>
          </cell>
          <cell r="F101" t="str">
            <v>FNDR</v>
          </cell>
          <cell r="G101" t="str">
            <v>GOBIERNO REGIONAL - REGION X LOS LAGOS</v>
          </cell>
          <cell r="H101" t="str">
            <v/>
          </cell>
          <cell r="I101" t="str">
            <v>MULTISECTORIAL</v>
          </cell>
        </row>
        <row r="102">
          <cell r="A102">
            <v>40006629</v>
          </cell>
          <cell r="B102" t="str">
            <v>EJECUCION</v>
          </cell>
          <cell r="C102" t="str">
            <v>MEJORAMIENTO ENVOLVENTE TÉRMICA PARANINFO</v>
          </cell>
          <cell r="D102" t="str">
            <v>CASTRO</v>
          </cell>
          <cell r="E102">
            <v>47000</v>
          </cell>
          <cell r="F102" t="str">
            <v>SECT</v>
          </cell>
          <cell r="G102" t="str">
            <v>SUBSECRETARIA DE EDUCACION</v>
          </cell>
          <cell r="H102" t="str">
            <v/>
          </cell>
          <cell r="I102" t="str">
            <v>EDUCACION, CULTURA Y PATRIMONIO</v>
          </cell>
        </row>
        <row r="103">
          <cell r="A103">
            <v>40006806</v>
          </cell>
          <cell r="B103" t="str">
            <v>EJECUCION</v>
          </cell>
          <cell r="C103" t="str">
            <v>CONSERVACION INSTALACIONES DE GAS ESCUELA RURAL METAHUE</v>
          </cell>
          <cell r="D103" t="str">
            <v>QUINCHAO</v>
          </cell>
          <cell r="E103">
            <v>668</v>
          </cell>
          <cell r="F103" t="str">
            <v>SECT</v>
          </cell>
          <cell r="G103" t="str">
            <v>SUBSECRETARIA DE EDUCACION</v>
          </cell>
          <cell r="H103" t="str">
            <v/>
          </cell>
          <cell r="I103" t="str">
            <v>EDUCACION, CULTURA Y PATRIMONIO</v>
          </cell>
        </row>
        <row r="104">
          <cell r="A104">
            <v>40004038</v>
          </cell>
          <cell r="B104" t="str">
            <v>EJECUCION</v>
          </cell>
          <cell r="C104" t="str">
            <v>CONSTRUCCION CENTRO DE DIÁLISIS COMUNA DE FRUTILLAR</v>
          </cell>
          <cell r="D104" t="str">
            <v>FRUTILLAR</v>
          </cell>
          <cell r="E104">
            <v>1200000</v>
          </cell>
          <cell r="F104" t="str">
            <v>FNDR</v>
          </cell>
          <cell r="G104" t="str">
            <v>GOBIERNO REGIONAL - REGION X LOS LAGOS</v>
          </cell>
          <cell r="H104" t="str">
            <v/>
          </cell>
          <cell r="I104" t="str">
            <v>SALUD</v>
          </cell>
        </row>
        <row r="105">
          <cell r="A105">
            <v>40000927</v>
          </cell>
          <cell r="B105" t="str">
            <v>EJECUCION</v>
          </cell>
          <cell r="C105" t="str">
            <v>CONSTRUCCION SISTEMA AGUA POTABLE RURAL HUICHA, COMUNA DE ANCUD</v>
          </cell>
          <cell r="D105" t="str">
            <v>ANCUD</v>
          </cell>
          <cell r="E105">
            <v>557554</v>
          </cell>
          <cell r="F105" t="str">
            <v>SECT</v>
          </cell>
          <cell r="G105" t="str">
            <v>AGUA POTABLE RURAL</v>
          </cell>
          <cell r="H105" t="str">
            <v>RS</v>
          </cell>
          <cell r="I105" t="str">
            <v>RECURSOS HIDRICOS</v>
          </cell>
        </row>
        <row r="106">
          <cell r="A106">
            <v>30396026</v>
          </cell>
          <cell r="B106" t="str">
            <v>EJECUCION</v>
          </cell>
          <cell r="C106" t="str">
            <v>CONSERVACION CAMINOS RURALES SECTOR SUR, COMUNA DE QUEMCHI</v>
          </cell>
          <cell r="D106" t="str">
            <v>QUEMCHI</v>
          </cell>
          <cell r="E106">
            <v>532121</v>
          </cell>
          <cell r="F106" t="str">
            <v>FNDR</v>
          </cell>
          <cell r="G106" t="str">
            <v>GOBIERNO REGIONAL - REGION X LOS LAGOS</v>
          </cell>
          <cell r="H106" t="str">
            <v/>
          </cell>
          <cell r="I106" t="str">
            <v>TRANSPORTE</v>
          </cell>
        </row>
        <row r="107">
          <cell r="A107">
            <v>40003296</v>
          </cell>
          <cell r="B107" t="str">
            <v>EJECUCION</v>
          </cell>
          <cell r="C107" t="str">
            <v>CONSTRUCCION PAVIMENTACIÓN ACCESO NORTE A VILLA QUINCHAO</v>
          </cell>
          <cell r="D107" t="str">
            <v>QUINCHAO</v>
          </cell>
          <cell r="E107">
            <v>92000</v>
          </cell>
          <cell r="F107" t="str">
            <v>FNDR</v>
          </cell>
          <cell r="G107" t="str">
            <v>GOBIERNO REGIONAL - REGION X LOS LAGOS</v>
          </cell>
          <cell r="H107" t="str">
            <v/>
          </cell>
          <cell r="I107" t="str">
            <v>MULTISECTORIAL</v>
          </cell>
        </row>
        <row r="108">
          <cell r="A108">
            <v>40005399</v>
          </cell>
          <cell r="B108" t="str">
            <v>EJECUCION</v>
          </cell>
          <cell r="C108" t="str">
            <v>TRANSFERENCIA TRANSFERENCIA PARA EL RECAMBIO DE CALEFACTORES EN LAS COMUNAS DE OSORNO Y PUERTO</v>
          </cell>
          <cell r="D108" t="str">
            <v/>
          </cell>
          <cell r="E108">
            <v>3028000</v>
          </cell>
          <cell r="F108" t="str">
            <v>FNDR</v>
          </cell>
          <cell r="G108" t="str">
            <v>GOBIERNO REGIONAL - REGION X LOS LAGOS</v>
          </cell>
          <cell r="H108" t="str">
            <v/>
          </cell>
          <cell r="I108" t="str">
            <v>RECURSOS NATURALES Y MEDIO AMBIENTE</v>
          </cell>
        </row>
        <row r="109">
          <cell r="A109">
            <v>30480673</v>
          </cell>
          <cell r="B109" t="str">
            <v>EJECUCION</v>
          </cell>
          <cell r="C109" t="str">
            <v>CONSTRUCCION SALA CUNA Y JARDÍN INFANTIL AITUE, QUELLON</v>
          </cell>
          <cell r="D109" t="str">
            <v>QUELLON</v>
          </cell>
          <cell r="E109">
            <v>1719061</v>
          </cell>
          <cell r="F109" t="str">
            <v>SECT</v>
          </cell>
          <cell r="G109" t="str">
            <v>JUNTA NACIONAL DE JARDINES INFANTILES</v>
          </cell>
          <cell r="H109" t="str">
            <v>RS</v>
          </cell>
          <cell r="I109" t="str">
            <v>EDUCACION, CULTURA Y PATRIMONIO</v>
          </cell>
        </row>
        <row r="110">
          <cell r="A110">
            <v>30481028</v>
          </cell>
          <cell r="B110" t="str">
            <v>DISEÑO</v>
          </cell>
          <cell r="C110" t="str">
            <v>REPOSICION CESFAM CON SAR RAHUE ALTO, OSORNO</v>
          </cell>
          <cell r="D110" t="str">
            <v>OSORNO</v>
          </cell>
          <cell r="E110">
            <v>166149</v>
          </cell>
          <cell r="F110" t="str">
            <v>SECT</v>
          </cell>
          <cell r="G110" t="str">
            <v>MINISTERIO DE SALUD</v>
          </cell>
          <cell r="H110" t="str">
            <v>RS</v>
          </cell>
          <cell r="I110" t="str">
            <v>SALUD</v>
          </cell>
        </row>
        <row r="111">
          <cell r="A111">
            <v>30487957</v>
          </cell>
          <cell r="B111" t="str">
            <v>EJECUCION</v>
          </cell>
          <cell r="C111" t="str">
            <v>MEJORAMIENTO CALZADAS Y VEREDAS SECTOR BONILLA Y ALREDEDORES</v>
          </cell>
          <cell r="D111" t="str">
            <v>ANCUD</v>
          </cell>
          <cell r="E111">
            <v>41040</v>
          </cell>
          <cell r="F111" t="str">
            <v>FNDR</v>
          </cell>
          <cell r="G111" t="str">
            <v>GOBIERNO REGIONAL - REGION X LOS LAGOS</v>
          </cell>
          <cell r="H111" t="str">
            <v/>
          </cell>
          <cell r="I111" t="str">
            <v>TRANSPORTE</v>
          </cell>
        </row>
        <row r="112">
          <cell r="A112">
            <v>40005638</v>
          </cell>
          <cell r="B112" t="str">
            <v>DISEÑO</v>
          </cell>
          <cell r="C112" t="str">
            <v>REPOSICION POSTA SALUD RURAL DE ISLA CHAULINEC</v>
          </cell>
          <cell r="D112" t="str">
            <v>QUINCHAO</v>
          </cell>
          <cell r="E112">
            <v>100000</v>
          </cell>
          <cell r="F112" t="str">
            <v>FNDR</v>
          </cell>
          <cell r="G112" t="str">
            <v>GOBIERNO REGIONAL - REGION X LOS LAGOS</v>
          </cell>
          <cell r="H112" t="str">
            <v/>
          </cell>
          <cell r="I112" t="str">
            <v>SALUD</v>
          </cell>
        </row>
        <row r="113">
          <cell r="A113">
            <v>30371693</v>
          </cell>
          <cell r="B113" t="str">
            <v>EJECUCION</v>
          </cell>
          <cell r="C113" t="str">
            <v>MEJORAMIENTO BORDE COSTERO SECTOR MUELLE,  LLANQUIHUE</v>
          </cell>
          <cell r="D113" t="str">
            <v>LLANQUIHUE</v>
          </cell>
          <cell r="E113">
            <v>9290755</v>
          </cell>
          <cell r="F113" t="str">
            <v>SECT</v>
          </cell>
          <cell r="G113" t="str">
            <v>DIRECCION DE OBRAS PORTUARIAS</v>
          </cell>
          <cell r="H113" t="str">
            <v>RS</v>
          </cell>
          <cell r="I113" t="str">
            <v>VIVIENDA Y DESARROLLO URBANO</v>
          </cell>
        </row>
        <row r="114">
          <cell r="A114">
            <v>40005121</v>
          </cell>
          <cell r="B114" t="str">
            <v>EJECUCION</v>
          </cell>
          <cell r="C114" t="str">
            <v>ACTUALIZACION PLAN REGULADOR COMUNAL DE HUALAIHUE</v>
          </cell>
          <cell r="D114" t="str">
            <v>HUALAIHUE</v>
          </cell>
          <cell r="E114">
            <v>95000</v>
          </cell>
          <cell r="F114" t="str">
            <v>SECT</v>
          </cell>
          <cell r="G114" t="str">
            <v>SUBSECRETARIA VIVIENDA Y URBANISMO</v>
          </cell>
          <cell r="H114" t="str">
            <v/>
          </cell>
          <cell r="I114" t="str">
            <v>VIVIENDA Y DESARROLLO URBANO</v>
          </cell>
        </row>
        <row r="115">
          <cell r="A115">
            <v>30102086</v>
          </cell>
          <cell r="B115" t="str">
            <v>EJECUCION</v>
          </cell>
          <cell r="C115" t="str">
            <v>CONSERVACION RED VIAL REGION DE LOS LAGOS 2012-2014</v>
          </cell>
          <cell r="D115" t="str">
            <v/>
          </cell>
          <cell r="E115">
            <v>47511046</v>
          </cell>
          <cell r="F115" t="str">
            <v>SECT</v>
          </cell>
          <cell r="G115" t="str">
            <v>DIRECCION DE VIALIDAD</v>
          </cell>
          <cell r="H115" t="str">
            <v/>
          </cell>
          <cell r="I115" t="str">
            <v>TRANSPORTE</v>
          </cell>
        </row>
        <row r="116">
          <cell r="A116">
            <v>30128503</v>
          </cell>
          <cell r="B116" t="str">
            <v>EJECUCION</v>
          </cell>
          <cell r="C116" t="str">
            <v>REPOSICION CUARTEL BOMBEROS 5TA CIA, COMUNA DE CASTRO</v>
          </cell>
          <cell r="D116" t="str">
            <v>CASTRO</v>
          </cell>
          <cell r="E116">
            <v>596898</v>
          </cell>
          <cell r="F116" t="str">
            <v>FNDR</v>
          </cell>
          <cell r="G116" t="str">
            <v>GOBIERNO REGIONAL - REGION X LOS LAGOS</v>
          </cell>
          <cell r="H116" t="str">
            <v>RS</v>
          </cell>
          <cell r="I116" t="str">
            <v>SEGURIDAD PUBLICA</v>
          </cell>
        </row>
        <row r="117">
          <cell r="A117">
            <v>30402378</v>
          </cell>
          <cell r="B117" t="str">
            <v>EJECUCION</v>
          </cell>
          <cell r="C117" t="str">
            <v>DIAGNOSTICO INFRAESTRUCTURA PSR DE LA RED ASISTENCIAL DE OSORNO</v>
          </cell>
          <cell r="D117" t="str">
            <v/>
          </cell>
          <cell r="E117">
            <v>32260</v>
          </cell>
          <cell r="F117" t="str">
            <v>FNDR</v>
          </cell>
          <cell r="G117" t="str">
            <v>GOBIERNO REGIONAL - REGION X LOS LAGOS</v>
          </cell>
          <cell r="H117" t="str">
            <v>RS</v>
          </cell>
          <cell r="I117" t="str">
            <v>SALUD</v>
          </cell>
        </row>
        <row r="118">
          <cell r="A118">
            <v>30304722</v>
          </cell>
          <cell r="B118" t="str">
            <v>EJECUCION</v>
          </cell>
          <cell r="C118" t="str">
            <v>CONSTRUCCION SERVICIO DE URGENCIA ALTA RESOLUTIVIDAD, CASTRO</v>
          </cell>
          <cell r="D118" t="str">
            <v>CASTRO</v>
          </cell>
          <cell r="E118">
            <v>1392640</v>
          </cell>
          <cell r="F118" t="str">
            <v>SECT</v>
          </cell>
          <cell r="G118" t="str">
            <v>MINISTERIO DE SALUD</v>
          </cell>
          <cell r="H118" t="str">
            <v>RS</v>
          </cell>
          <cell r="I118" t="str">
            <v>SALUD</v>
          </cell>
        </row>
        <row r="119">
          <cell r="A119">
            <v>30341329</v>
          </cell>
          <cell r="B119" t="str">
            <v>EJECUCION</v>
          </cell>
          <cell r="C119" t="str">
            <v>TRANSFERENCIA ASESORÍA ESPECIALIZADA CONSOLIDACIÓN TENENCIA TIERRA</v>
          </cell>
          <cell r="D119" t="str">
            <v/>
          </cell>
          <cell r="E119">
            <v>171187</v>
          </cell>
          <cell r="F119" t="str">
            <v>FNDR</v>
          </cell>
          <cell r="G119" t="str">
            <v>GOBIERNO REGIONAL - REGION X LOS LAGOS</v>
          </cell>
          <cell r="H119" t="str">
            <v/>
          </cell>
          <cell r="I119" t="str">
            <v>RECURSOS NATURALES Y MEDIO AMBIENTE</v>
          </cell>
        </row>
        <row r="120">
          <cell r="A120">
            <v>40006820</v>
          </cell>
          <cell r="B120" t="str">
            <v>DISEÑO</v>
          </cell>
          <cell r="C120" t="str">
            <v>REPOSICION LICEO INSULAR ENSEÑANZA BÁSICA, COMUNA DE QUINCHAO</v>
          </cell>
          <cell r="D120" t="str">
            <v>QUINCHAO</v>
          </cell>
          <cell r="E120">
            <v>1500</v>
          </cell>
          <cell r="F120" t="str">
            <v>SECT</v>
          </cell>
          <cell r="G120" t="str">
            <v>SUBSECRETARIA DE EDUCACION</v>
          </cell>
          <cell r="H120" t="str">
            <v/>
          </cell>
          <cell r="I120" t="str">
            <v>EDUCACION, CULTURA Y PATRIMONIO</v>
          </cell>
        </row>
        <row r="121">
          <cell r="A121">
            <v>40000845</v>
          </cell>
          <cell r="B121" t="str">
            <v>EJECUCION</v>
          </cell>
          <cell r="C121" t="str">
            <v>TRANSFERENCIA APLICACIÓN DE ALGAS COMO FERTILIZANTE NATURAL PARA EL CULTIVO DE HORTALIZAS EN I</v>
          </cell>
          <cell r="D121" t="str">
            <v/>
          </cell>
          <cell r="E121">
            <v>83104</v>
          </cell>
          <cell r="F121" t="str">
            <v>FNDR</v>
          </cell>
          <cell r="G121" t="str">
            <v>GOBIERNO REGIONAL - REGION X LOS LAGOS</v>
          </cell>
          <cell r="H121" t="str">
            <v/>
          </cell>
          <cell r="I121" t="str">
            <v>PESCA</v>
          </cell>
        </row>
        <row r="122">
          <cell r="A122">
            <v>30428675</v>
          </cell>
          <cell r="B122" t="str">
            <v>EJECUCION</v>
          </cell>
          <cell r="C122" t="str">
            <v>CONSTRUCCION DE EXTENSIÓN DE RED ELÉCTRICA ESTUARIO SUR, COCHAMÓ.</v>
          </cell>
          <cell r="D122" t="str">
            <v>COCHAMO</v>
          </cell>
          <cell r="E122">
            <v>847424</v>
          </cell>
          <cell r="F122" t="str">
            <v>FNDR</v>
          </cell>
          <cell r="G122" t="str">
            <v>GOBIERNO REGIONAL - REGION X LOS LAGOS</v>
          </cell>
          <cell r="H122" t="str">
            <v>OT</v>
          </cell>
          <cell r="I122" t="str">
            <v>ENERGIA</v>
          </cell>
        </row>
        <row r="123">
          <cell r="A123">
            <v>30305923</v>
          </cell>
          <cell r="B123" t="str">
            <v>EJECUCION</v>
          </cell>
          <cell r="C123" t="str">
            <v>CONSTRUCCION INFRAESTRUCTURA DE PESCA ARTESANAL DE AULEN, COMUNA DE HUALAIHUE</v>
          </cell>
          <cell r="D123" t="str">
            <v>HUALAIHUE</v>
          </cell>
          <cell r="E123">
            <v>2432627</v>
          </cell>
          <cell r="F123" t="str">
            <v>SECT</v>
          </cell>
          <cell r="G123" t="str">
            <v>DIRECCION DE OBRAS PORTUARIAS</v>
          </cell>
          <cell r="H123" t="str">
            <v>FI</v>
          </cell>
          <cell r="I123" t="str">
            <v>PESCA</v>
          </cell>
        </row>
        <row r="124">
          <cell r="A124">
            <v>40006790</v>
          </cell>
          <cell r="B124" t="str">
            <v>DISEÑO</v>
          </cell>
          <cell r="C124" t="str">
            <v>NORMALIZACION INSTALACIONES DE GAS ESCUELA RURAL AMANECER 2000</v>
          </cell>
          <cell r="D124" t="str">
            <v>QUINCHAO</v>
          </cell>
          <cell r="E124">
            <v>1001</v>
          </cell>
          <cell r="F124" t="str">
            <v>SECT</v>
          </cell>
          <cell r="G124" t="str">
            <v>SUBSECRETARIA DE EDUCACION</v>
          </cell>
          <cell r="H124" t="str">
            <v/>
          </cell>
          <cell r="I124" t="str">
            <v>EDUCACION, CULTURA Y PATRIMONIO</v>
          </cell>
        </row>
        <row r="125">
          <cell r="A125">
            <v>40006198</v>
          </cell>
          <cell r="B125" t="str">
            <v>EJECUCION</v>
          </cell>
          <cell r="C125" t="str">
            <v>CONSERVACION INFRAESTRUCTURA ESCUELA RURAL COCAUQUE - QUELLÓN</v>
          </cell>
          <cell r="D125" t="str">
            <v>QUELLON</v>
          </cell>
          <cell r="E125">
            <v>2500</v>
          </cell>
          <cell r="F125" t="str">
            <v>SECT</v>
          </cell>
          <cell r="G125" t="str">
            <v>SUBSECRETARIA DE EDUCACION</v>
          </cell>
          <cell r="H125" t="str">
            <v/>
          </cell>
          <cell r="I125" t="str">
            <v>EDUCACION, CULTURA Y PATRIMONIO</v>
          </cell>
        </row>
        <row r="126">
          <cell r="A126">
            <v>40006602</v>
          </cell>
          <cell r="B126" t="str">
            <v>EJECUCION</v>
          </cell>
          <cell r="C126" t="str">
            <v>REPOSICION ESTRUCTURA PATIO CUBIERTO</v>
          </cell>
          <cell r="D126" t="str">
            <v>CASTRO</v>
          </cell>
          <cell r="E126">
            <v>15000</v>
          </cell>
          <cell r="F126" t="str">
            <v>SECT</v>
          </cell>
          <cell r="G126" t="str">
            <v>SUBSECRETARIA DE EDUCACION</v>
          </cell>
          <cell r="H126" t="str">
            <v/>
          </cell>
          <cell r="I126" t="str">
            <v>EDUCACION, CULTURA Y PATRIMONIO</v>
          </cell>
        </row>
        <row r="127">
          <cell r="A127">
            <v>30129912</v>
          </cell>
          <cell r="B127" t="str">
            <v>DISEÑO</v>
          </cell>
          <cell r="C127" t="str">
            <v>CONSTRUCCION CENTRO CIVICO DALCAHUE</v>
          </cell>
          <cell r="D127" t="str">
            <v>DALCAHUE</v>
          </cell>
          <cell r="E127">
            <v>95573</v>
          </cell>
          <cell r="F127" t="str">
            <v>FNDR</v>
          </cell>
          <cell r="G127" t="str">
            <v>GOBIERNO REGIONAL - REGION X LOS LAGOS</v>
          </cell>
          <cell r="H127" t="str">
            <v>RS</v>
          </cell>
          <cell r="I127" t="str">
            <v>MULTISECTORIAL</v>
          </cell>
        </row>
        <row r="128">
          <cell r="A128">
            <v>30125850</v>
          </cell>
          <cell r="B128" t="str">
            <v>EJECUCION</v>
          </cell>
          <cell r="C128" t="str">
            <v>CONSTRUCCION MULTICANCHA CERRADA FRANCISCO COLOANE COMUNA DE QUELLON</v>
          </cell>
          <cell r="D128" t="str">
            <v>QUELLON</v>
          </cell>
          <cell r="E128">
            <v>294215</v>
          </cell>
          <cell r="F128" t="str">
            <v>FNDR</v>
          </cell>
          <cell r="G128" t="str">
            <v>GOBIERNO REGIONAL - REGION X LOS LAGOS</v>
          </cell>
          <cell r="H128" t="str">
            <v>FI</v>
          </cell>
          <cell r="I128" t="str">
            <v>DEPORTES</v>
          </cell>
        </row>
        <row r="129">
          <cell r="A129">
            <v>40002497</v>
          </cell>
          <cell r="B129" t="str">
            <v>EJECUCION</v>
          </cell>
          <cell r="C129" t="str">
            <v>REPOSICION DE VEREDAS JUNTA DE VECINOS N15, OSORNO</v>
          </cell>
          <cell r="D129" t="str">
            <v>OSORNO</v>
          </cell>
          <cell r="E129">
            <v>219763</v>
          </cell>
          <cell r="F129" t="str">
            <v>FNDR</v>
          </cell>
          <cell r="G129" t="str">
            <v>GOBIERNO REGIONAL - REGION X LOS LAGOS</v>
          </cell>
          <cell r="H129" t="str">
            <v>RS</v>
          </cell>
          <cell r="I129" t="str">
            <v>VIVIENDA Y DESARROLLO URBANO</v>
          </cell>
        </row>
        <row r="130">
          <cell r="A130">
            <v>30426972</v>
          </cell>
          <cell r="B130" t="str">
            <v>EJECUCION</v>
          </cell>
          <cell r="C130" t="str">
            <v xml:space="preserve">EQUIPAMIENTO TECNOLÓGICO PARA ESTABLECIMIENTOS DE EDUCACION MEDIA </v>
          </cell>
          <cell r="D130" t="str">
            <v>MAULLIN</v>
          </cell>
          <cell r="E130">
            <v>399981</v>
          </cell>
          <cell r="F130" t="str">
            <v>FNDR</v>
          </cell>
          <cell r="G130" t="str">
            <v>GOBIERNO REGIONAL - REGION X LOS LAGOS</v>
          </cell>
          <cell r="H130" t="str">
            <v/>
          </cell>
          <cell r="I130" t="str">
            <v>EDUCACION, CULTURA Y PATRIMONIO</v>
          </cell>
        </row>
        <row r="131">
          <cell r="A131">
            <v>30465244</v>
          </cell>
          <cell r="B131" t="str">
            <v>EJECUCION</v>
          </cell>
          <cell r="C131" t="str">
            <v>CONSTRUCCION RED DE APR SECTOR COLONIA SAN MARTIN, FRUTILLAR</v>
          </cell>
          <cell r="D131" t="str">
            <v>FRUTILLAR</v>
          </cell>
          <cell r="E131">
            <v>372319</v>
          </cell>
          <cell r="F131" t="str">
            <v>FNDR</v>
          </cell>
          <cell r="G131" t="str">
            <v>GOBIERNO REGIONAL - REGION X LOS LAGOS</v>
          </cell>
          <cell r="H131" t="str">
            <v>RS</v>
          </cell>
          <cell r="I131" t="str">
            <v>RECURSOS HIDRICOS</v>
          </cell>
        </row>
        <row r="132">
          <cell r="A132">
            <v>30135374</v>
          </cell>
          <cell r="B132" t="str">
            <v>DISEÑO</v>
          </cell>
          <cell r="C132" t="str">
            <v>CONSTRUCCION COMPLEJO DEPORTIVO PORVENIR</v>
          </cell>
          <cell r="D132" t="str">
            <v>PUYEHUE</v>
          </cell>
          <cell r="E132">
            <v>96992</v>
          </cell>
          <cell r="F132" t="str">
            <v>FNDR</v>
          </cell>
          <cell r="G132" t="str">
            <v>GOBIERNO REGIONAL - REGION X LOS LAGOS</v>
          </cell>
          <cell r="H132" t="str">
            <v/>
          </cell>
          <cell r="I132" t="str">
            <v>DEPORTES</v>
          </cell>
        </row>
        <row r="133">
          <cell r="A133">
            <v>40006687</v>
          </cell>
          <cell r="B133" t="str">
            <v>DISEÑO</v>
          </cell>
          <cell r="C133" t="str">
            <v>NORMALIZACION NORMALIZACION DIVERSOS ESTABLECIMIENTOS EDUCACIONALES</v>
          </cell>
          <cell r="D133" t="str">
            <v>QUINCHAO</v>
          </cell>
          <cell r="E133">
            <v>28912</v>
          </cell>
          <cell r="F133" t="str">
            <v>FNDR</v>
          </cell>
          <cell r="G133" t="str">
            <v>GOBIERNO REGIONAL - REGION X LOS LAGOS</v>
          </cell>
          <cell r="H133" t="str">
            <v/>
          </cell>
          <cell r="I133" t="str">
            <v>EDUCACION, CULTURA Y PATRIMONIO</v>
          </cell>
        </row>
        <row r="134">
          <cell r="A134">
            <v>40006480</v>
          </cell>
          <cell r="B134" t="str">
            <v>EJECUCION</v>
          </cell>
          <cell r="C134" t="str">
            <v>INSTALACION SISTEMA DE CALEFACCIÓN</v>
          </cell>
          <cell r="D134" t="str">
            <v>CASTRO</v>
          </cell>
          <cell r="E134">
            <v>2500</v>
          </cell>
          <cell r="F134" t="str">
            <v>SECT</v>
          </cell>
          <cell r="G134" t="str">
            <v>SUBSECRETARIA DE EDUCACION</v>
          </cell>
          <cell r="H134" t="str">
            <v/>
          </cell>
          <cell r="I134" t="str">
            <v>EDUCACION, CULTURA Y PATRIMONIO</v>
          </cell>
        </row>
        <row r="135">
          <cell r="A135">
            <v>40003638</v>
          </cell>
          <cell r="B135" t="str">
            <v>EJECUCION</v>
          </cell>
          <cell r="C135" t="str">
            <v>NORMALIZACION PEQUEÑO AERÓDROMO BUTACHAUQUES</v>
          </cell>
          <cell r="D135" t="str">
            <v>QUEMCHI</v>
          </cell>
          <cell r="E135">
            <v>16416</v>
          </cell>
          <cell r="F135" t="str">
            <v>SECT</v>
          </cell>
          <cell r="G135" t="str">
            <v>DIRECCION DE AEROPUERTOS</v>
          </cell>
          <cell r="H135" t="str">
            <v/>
          </cell>
          <cell r="I135" t="str">
            <v>TRANSPORTE</v>
          </cell>
        </row>
        <row r="136">
          <cell r="A136">
            <v>30478656</v>
          </cell>
          <cell r="B136" t="str">
            <v>EJECUCION</v>
          </cell>
          <cell r="C136" t="str">
            <v>TRANSFERENCIA SUBSIDIO A LA OPER. SISTEMA AUTOGENERACION ISLA QUENAC</v>
          </cell>
          <cell r="D136" t="str">
            <v/>
          </cell>
          <cell r="E136">
            <v>205198</v>
          </cell>
          <cell r="F136" t="str">
            <v>FNDR</v>
          </cell>
          <cell r="G136" t="str">
            <v>GOBIERNO REGIONAL - REGION X LOS LAGOS</v>
          </cell>
          <cell r="H136" t="str">
            <v/>
          </cell>
          <cell r="I136" t="str">
            <v>ENERGIA</v>
          </cell>
        </row>
        <row r="137">
          <cell r="A137">
            <v>40006645</v>
          </cell>
          <cell r="B137" t="str">
            <v>EJECUCION</v>
          </cell>
          <cell r="C137" t="str">
            <v>REPARACION ESTRUCTURA DE FUNDACIONES</v>
          </cell>
          <cell r="D137" t="str">
            <v>CASTRO</v>
          </cell>
          <cell r="E137">
            <v>20000</v>
          </cell>
          <cell r="F137" t="str">
            <v>SECT</v>
          </cell>
          <cell r="G137" t="str">
            <v>SUBSECRETARIA DE EDUCACION</v>
          </cell>
          <cell r="H137" t="str">
            <v/>
          </cell>
          <cell r="I137" t="str">
            <v>EDUCACION, CULTURA Y PATRIMONIO</v>
          </cell>
        </row>
        <row r="138">
          <cell r="A138">
            <v>30382574</v>
          </cell>
          <cell r="B138" t="str">
            <v>PREFACTIBILIDAD</v>
          </cell>
          <cell r="C138" t="str">
            <v>MEJORAMIENTO CONEXIÓN VIAL URBANA RUTA U-72 - RUTA U-40 EN OSORNO</v>
          </cell>
          <cell r="D138" t="str">
            <v>OSORNO</v>
          </cell>
          <cell r="E138">
            <v>386885</v>
          </cell>
          <cell r="F138" t="str">
            <v>SECT</v>
          </cell>
          <cell r="G138" t="str">
            <v>DIRECCION DE VIALIDAD</v>
          </cell>
          <cell r="H138" t="str">
            <v>RS</v>
          </cell>
          <cell r="I138" t="str">
            <v>TRANSPORTE</v>
          </cell>
        </row>
        <row r="139">
          <cell r="A139">
            <v>30488757</v>
          </cell>
          <cell r="B139" t="str">
            <v>EJECUCION</v>
          </cell>
          <cell r="C139" t="str">
            <v>HABILITACION BANCO DE LECHE MATERNA DONADA</v>
          </cell>
          <cell r="D139" t="str">
            <v/>
          </cell>
          <cell r="E139">
            <v>615600</v>
          </cell>
          <cell r="F139" t="str">
            <v>FNDR</v>
          </cell>
          <cell r="G139" t="str">
            <v>GOBIERNO REGIONAL - REGION X LOS LAGOS</v>
          </cell>
          <cell r="H139" t="str">
            <v/>
          </cell>
          <cell r="I139" t="str">
            <v>SALUD</v>
          </cell>
        </row>
        <row r="140">
          <cell r="A140">
            <v>40004310</v>
          </cell>
          <cell r="B140" t="str">
            <v>PREFACTIBILIDAD</v>
          </cell>
          <cell r="C140" t="str">
            <v>CONSTRUCCION MEJORAMIENTO CONEXIÓN VIAL QUILACAHUIN –TRINIDAD, SAN PABLO REGION DE LOS LAGOS</v>
          </cell>
          <cell r="D140" t="str">
            <v/>
          </cell>
          <cell r="E140">
            <v>400500</v>
          </cell>
          <cell r="F140" t="str">
            <v>SECT</v>
          </cell>
          <cell r="G140" t="str">
            <v>DIRECCION DE VIALIDAD</v>
          </cell>
          <cell r="H140" t="str">
            <v>RS</v>
          </cell>
          <cell r="I140" t="str">
            <v>TRANSPORTE</v>
          </cell>
        </row>
        <row r="141">
          <cell r="A141">
            <v>40005547</v>
          </cell>
          <cell r="B141" t="str">
            <v>EJECUCION</v>
          </cell>
          <cell r="C141" t="str">
            <v>TRANSFERENCIA POSICIONAMIENTO DEL ALGA PARA CONSUMO HUMANO EN LA REGIÓN DE LOS LAGOS.</v>
          </cell>
          <cell r="D141" t="str">
            <v/>
          </cell>
          <cell r="E141">
            <v>257400</v>
          </cell>
          <cell r="F141" t="str">
            <v>FNDR</v>
          </cell>
          <cell r="G141" t="str">
            <v>GOBIERNO REGIONAL - REGION X LOS LAGOS</v>
          </cell>
          <cell r="H141" t="str">
            <v/>
          </cell>
          <cell r="I141" t="str">
            <v>PESCA</v>
          </cell>
        </row>
        <row r="142">
          <cell r="A142">
            <v>40005410</v>
          </cell>
          <cell r="B142" t="str">
            <v>EJECUCION</v>
          </cell>
          <cell r="C142" t="str">
            <v>CONSERVACION CONSERVACION VEREDAS SECTOR  CENTRO NORTE, COMUNA DE PURRANQUE</v>
          </cell>
          <cell r="D142" t="str">
            <v>PURRANQUE</v>
          </cell>
          <cell r="E142">
            <v>542102</v>
          </cell>
          <cell r="F142" t="str">
            <v>FNDR</v>
          </cell>
          <cell r="G142" t="str">
            <v>GOBIERNO REGIONAL - REGION X LOS LAGOS</v>
          </cell>
          <cell r="H142" t="str">
            <v/>
          </cell>
          <cell r="I142" t="str">
            <v>MULTISECTORIAL</v>
          </cell>
        </row>
        <row r="143">
          <cell r="A143">
            <v>30377674</v>
          </cell>
          <cell r="B143" t="str">
            <v>EJECUCION</v>
          </cell>
          <cell r="C143" t="str">
            <v>ADQUISICION CAMION MULTIPROPOSITO MUNICIPAL, COMUNA DE FRESIA</v>
          </cell>
          <cell r="D143" t="str">
            <v>FRESIA</v>
          </cell>
          <cell r="E143">
            <v>312771</v>
          </cell>
          <cell r="F143" t="str">
            <v>FNDR</v>
          </cell>
          <cell r="G143" t="str">
            <v>GOBIERNO REGIONAL - REGION X LOS LAGOS</v>
          </cell>
          <cell r="H143" t="str">
            <v/>
          </cell>
          <cell r="I143" t="str">
            <v>MULTISECTORIAL</v>
          </cell>
        </row>
        <row r="144">
          <cell r="A144">
            <v>40003231</v>
          </cell>
          <cell r="B144" t="str">
            <v>EJECUCION</v>
          </cell>
          <cell r="C144" t="str">
            <v>CONSTRUCCION ACERAS Y CALZADAS CEMENTERIO MUNICIPAL, COMUNA DE ANCUD</v>
          </cell>
          <cell r="D144" t="str">
            <v>ANCUD</v>
          </cell>
          <cell r="E144">
            <v>92000</v>
          </cell>
          <cell r="F144" t="str">
            <v>FNDR</v>
          </cell>
          <cell r="G144" t="str">
            <v>GOBIERNO REGIONAL - REGION X LOS LAGOS</v>
          </cell>
          <cell r="H144" t="str">
            <v/>
          </cell>
          <cell r="I144" t="str">
            <v>MULTISECTORIAL</v>
          </cell>
        </row>
        <row r="145">
          <cell r="A145">
            <v>40005337</v>
          </cell>
          <cell r="B145" t="str">
            <v>DISEÑO</v>
          </cell>
          <cell r="C145" t="str">
            <v>REPOSICION POSTA TRAPEN, PUERTO MONTT</v>
          </cell>
          <cell r="D145" t="str">
            <v>PUERTO MONTT</v>
          </cell>
          <cell r="E145">
            <v>25000</v>
          </cell>
          <cell r="F145" t="str">
            <v>FNDR</v>
          </cell>
          <cell r="G145" t="str">
            <v>GOBIERNO REGIONAL - REGION X LOS LAGOS</v>
          </cell>
          <cell r="H145" t="str">
            <v/>
          </cell>
          <cell r="I145" t="str">
            <v>SALUD</v>
          </cell>
        </row>
        <row r="146">
          <cell r="A146">
            <v>40006078</v>
          </cell>
          <cell r="B146" t="str">
            <v>EJECUCION</v>
          </cell>
          <cell r="C146" t="str">
            <v>CONSERVACION DE CAMINOS RURALES NO ENROLADOS - COMUNA DE PUQUELDON</v>
          </cell>
          <cell r="D146" t="str">
            <v>PUQUELDON</v>
          </cell>
          <cell r="E146">
            <v>600000</v>
          </cell>
          <cell r="F146" t="str">
            <v>FNDR</v>
          </cell>
          <cell r="G146" t="str">
            <v>GOBIERNO REGIONAL - REGION X LOS LAGOS</v>
          </cell>
          <cell r="H146" t="str">
            <v/>
          </cell>
          <cell r="I146" t="str">
            <v>TRANSPORTE</v>
          </cell>
        </row>
        <row r="147">
          <cell r="A147">
            <v>30125798</v>
          </cell>
          <cell r="B147" t="str">
            <v>EJECUCION</v>
          </cell>
          <cell r="C147" t="str">
            <v>MEJORAMIENTO INFRAESTRUCTURA HOSPITAL DE LLANQUIHUE</v>
          </cell>
          <cell r="D147" t="str">
            <v>LLANQUIHUE</v>
          </cell>
          <cell r="E147">
            <v>596310</v>
          </cell>
          <cell r="F147" t="str">
            <v>FNDR</v>
          </cell>
          <cell r="G147" t="str">
            <v>GOBIERNO REGIONAL - REGION X LOS LAGOS</v>
          </cell>
          <cell r="H147" t="str">
            <v>RS</v>
          </cell>
          <cell r="I147" t="str">
            <v>SALUD</v>
          </cell>
        </row>
        <row r="148">
          <cell r="A148">
            <v>30047349</v>
          </cell>
          <cell r="B148" t="str">
            <v>EJECUCION</v>
          </cell>
          <cell r="C148" t="str">
            <v>CONSTRUCCION CENTRO DE SALUD COCHAMO, COMUNA DE COCHAMO.</v>
          </cell>
          <cell r="D148" t="str">
            <v>COCHAMO</v>
          </cell>
          <cell r="E148">
            <v>2152748</v>
          </cell>
          <cell r="F148" t="str">
            <v>FNDR</v>
          </cell>
          <cell r="G148" t="str">
            <v>GOBIERNO REGIONAL - REGION X LOS LAGOS</v>
          </cell>
          <cell r="H148" t="str">
            <v>RS</v>
          </cell>
          <cell r="I148" t="str">
            <v>SALUD</v>
          </cell>
        </row>
        <row r="149">
          <cell r="A149">
            <v>30464752</v>
          </cell>
          <cell r="B149" t="str">
            <v>EJECUCION</v>
          </cell>
          <cell r="C149" t="str">
            <v>NORMALIZACION DE TRES INTERSECCIONES CONFLICTIVAS RUTA 5, CASTRO</v>
          </cell>
          <cell r="D149" t="str">
            <v>CASTRO</v>
          </cell>
          <cell r="E149">
            <v>484826</v>
          </cell>
          <cell r="F149" t="str">
            <v>FNDR</v>
          </cell>
          <cell r="G149" t="str">
            <v>GOBIERNO REGIONAL - REGION X LOS LAGOS</v>
          </cell>
          <cell r="H149" t="str">
            <v>RS</v>
          </cell>
          <cell r="I149" t="str">
            <v>TRANSPORTE</v>
          </cell>
        </row>
        <row r="150">
          <cell r="A150">
            <v>30486270</v>
          </cell>
          <cell r="B150" t="str">
            <v>EJECUCION</v>
          </cell>
          <cell r="C150" t="str">
            <v>CONSERVACION CAMINOS ISLA CHELIN ISLA QUEHUI COMUNA DE CASTRO</v>
          </cell>
          <cell r="D150" t="str">
            <v>CASTRO</v>
          </cell>
          <cell r="E150">
            <v>564300</v>
          </cell>
          <cell r="F150" t="str">
            <v>FNDR</v>
          </cell>
          <cell r="G150" t="str">
            <v>GOBIERNO REGIONAL - REGION X LOS LAGOS</v>
          </cell>
          <cell r="H150" t="str">
            <v/>
          </cell>
          <cell r="I150" t="str">
            <v>TRANSPORTE</v>
          </cell>
        </row>
        <row r="151">
          <cell r="A151">
            <v>40006255</v>
          </cell>
          <cell r="B151" t="str">
            <v>EJECUCION</v>
          </cell>
          <cell r="C151" t="str">
            <v xml:space="preserve">ADQUISICION CAMIONES COMPACTADORES  </v>
          </cell>
          <cell r="D151" t="str">
            <v>FRESIA</v>
          </cell>
          <cell r="E151">
            <v>440000</v>
          </cell>
          <cell r="F151" t="str">
            <v>FNDR</v>
          </cell>
          <cell r="G151" t="str">
            <v>GOBIERNO REGIONAL - REGION X LOS LAGOS</v>
          </cell>
          <cell r="H151" t="str">
            <v/>
          </cell>
          <cell r="I151" t="str">
            <v>MULTISECTORIAL</v>
          </cell>
        </row>
        <row r="152">
          <cell r="A152">
            <v>30429524</v>
          </cell>
          <cell r="B152" t="str">
            <v>EJECUCION</v>
          </cell>
          <cell r="C152" t="str">
            <v>CONSTRUCCION CENTRO COMUNITARIO DE SALUD DEGAN, ANCUD</v>
          </cell>
          <cell r="D152" t="str">
            <v>ANCUD</v>
          </cell>
          <cell r="E152">
            <v>423310</v>
          </cell>
          <cell r="F152" t="str">
            <v>SECT</v>
          </cell>
          <cell r="G152" t="str">
            <v>MINISTERIO DE SALUD</v>
          </cell>
          <cell r="H152" t="str">
            <v>RS</v>
          </cell>
          <cell r="I152" t="str">
            <v>SALUD</v>
          </cell>
        </row>
        <row r="153">
          <cell r="A153">
            <v>40006663</v>
          </cell>
          <cell r="B153" t="str">
            <v>EJECUCION</v>
          </cell>
          <cell r="C153" t="str">
            <v>LEVANTAMIENTO PROYECTO DE CALCULO ESTRUCTURAL PARA MURO DE CONTENCION</v>
          </cell>
          <cell r="D153" t="str">
            <v>CASTRO</v>
          </cell>
          <cell r="E153">
            <v>2000</v>
          </cell>
          <cell r="F153" t="str">
            <v>SECT</v>
          </cell>
          <cell r="G153" t="str">
            <v>SUBSECRETARIA DE EDUCACION</v>
          </cell>
          <cell r="H153" t="str">
            <v/>
          </cell>
          <cell r="I153" t="str">
            <v>EDUCACION, CULTURA Y PATRIMONIO</v>
          </cell>
        </row>
        <row r="154">
          <cell r="A154">
            <v>30125021</v>
          </cell>
          <cell r="B154" t="str">
            <v>EJECUCION</v>
          </cell>
          <cell r="C154" t="str">
            <v>CONSTRUCCION PUENTE SOBRE EL CANAL CHACAO Y ACCESOS</v>
          </cell>
          <cell r="D154" t="str">
            <v/>
          </cell>
          <cell r="E154">
            <v>454742378</v>
          </cell>
          <cell r="F154" t="str">
            <v>SECT</v>
          </cell>
          <cell r="G154" t="str">
            <v>DIRECCION DE VIALIDAD</v>
          </cell>
          <cell r="H154" t="str">
            <v>RS</v>
          </cell>
          <cell r="I154" t="str">
            <v>TRANSPORTE</v>
          </cell>
        </row>
        <row r="155">
          <cell r="A155">
            <v>30390822</v>
          </cell>
          <cell r="B155" t="str">
            <v>DISEÑO</v>
          </cell>
          <cell r="C155" t="str">
            <v>MEJORAMIENTO PLAZA CHILE  COMUNA DE CALBUCO</v>
          </cell>
          <cell r="D155" t="str">
            <v>CALBUCO</v>
          </cell>
          <cell r="E155">
            <v>33097</v>
          </cell>
          <cell r="F155" t="str">
            <v>SECT</v>
          </cell>
          <cell r="G155" t="str">
            <v>SERVICIO VIVIENDA Y URBANIZACION X REGION</v>
          </cell>
          <cell r="H155" t="str">
            <v>RS</v>
          </cell>
          <cell r="I155" t="str">
            <v>VIVIENDA Y DESARROLLO URBANO</v>
          </cell>
        </row>
        <row r="156">
          <cell r="A156">
            <v>40005455</v>
          </cell>
          <cell r="B156" t="str">
            <v>EJECUCION</v>
          </cell>
          <cell r="C156" t="str">
            <v>CAPACITACION CAPACITACIÓN PARA EL FORTALECIMIENTO DE GESTORES PARA VALORIZACIÓN DE RESIDUOS</v>
          </cell>
          <cell r="D156" t="str">
            <v/>
          </cell>
          <cell r="E156">
            <v>500000</v>
          </cell>
          <cell r="F156" t="str">
            <v>FNDR</v>
          </cell>
          <cell r="G156" t="str">
            <v>GOBIERNO REGIONAL - REGION X LOS LAGOS</v>
          </cell>
          <cell r="H156" t="str">
            <v/>
          </cell>
          <cell r="I156" t="str">
            <v>RECURSOS NATURALES Y MEDIO AMBIENTE</v>
          </cell>
        </row>
        <row r="157">
          <cell r="A157">
            <v>30069919</v>
          </cell>
          <cell r="B157" t="str">
            <v>EJECUCION</v>
          </cell>
          <cell r="C157" t="str">
            <v>CONSTRUCCION GIMNASIO ESCUELA ORIENTE DE QUELLÓN</v>
          </cell>
          <cell r="D157" t="str">
            <v>QUELLON</v>
          </cell>
          <cell r="E157">
            <v>1140196</v>
          </cell>
          <cell r="F157" t="str">
            <v>FNDR</v>
          </cell>
          <cell r="G157" t="str">
            <v>GOBIERNO REGIONAL - REGION X LOS LAGOS</v>
          </cell>
          <cell r="H157" t="str">
            <v>OT</v>
          </cell>
          <cell r="I157" t="str">
            <v>EDUCACION, CULTURA Y PATRIMONIO</v>
          </cell>
        </row>
        <row r="158">
          <cell r="A158">
            <v>40000156</v>
          </cell>
          <cell r="B158" t="str">
            <v>EJECUCION</v>
          </cell>
          <cell r="C158" t="str">
            <v>CONSTRUCCION CENTRO ACONDICIONAMIENTO FISICO COMUNA PUQUELDON</v>
          </cell>
          <cell r="D158" t="str">
            <v>PUQUELDON</v>
          </cell>
          <cell r="E158">
            <v>92340</v>
          </cell>
          <cell r="F158" t="str">
            <v>FNDR</v>
          </cell>
          <cell r="G158" t="str">
            <v>GOBIERNO REGIONAL - REGION X LOS LAGOS</v>
          </cell>
          <cell r="H158" t="str">
            <v/>
          </cell>
          <cell r="I158" t="str">
            <v>MULTISECTORIAL</v>
          </cell>
        </row>
        <row r="159">
          <cell r="A159">
            <v>30486919</v>
          </cell>
          <cell r="B159" t="str">
            <v>EJECUCION</v>
          </cell>
          <cell r="C159" t="str">
            <v>CONSTRUCCION CENTRO COMUNITARIO LLAHUALCO</v>
          </cell>
          <cell r="D159" t="str">
            <v>RIO NEGRO</v>
          </cell>
          <cell r="E159">
            <v>92340</v>
          </cell>
          <cell r="F159" t="str">
            <v>FNDR</v>
          </cell>
          <cell r="G159" t="str">
            <v>GOBIERNO REGIONAL - REGION X LOS LAGOS</v>
          </cell>
          <cell r="H159" t="str">
            <v/>
          </cell>
          <cell r="I159" t="str">
            <v>MULTISECTORIAL</v>
          </cell>
        </row>
        <row r="160">
          <cell r="A160">
            <v>40004336</v>
          </cell>
          <cell r="B160" t="str">
            <v>DISEÑO</v>
          </cell>
          <cell r="C160" t="str">
            <v>CONSTRUCCION PLANTA DE TRATAMIENTO DE AGUAS SERVIDAS ENTRE LAGOS</v>
          </cell>
          <cell r="D160" t="str">
            <v>PUYEHUE</v>
          </cell>
          <cell r="E160">
            <v>301500</v>
          </cell>
          <cell r="F160" t="str">
            <v>FNDR</v>
          </cell>
          <cell r="G160" t="str">
            <v>GOBIERNO REGIONAL - REGION X LOS LAGOS</v>
          </cell>
          <cell r="H160" t="str">
            <v/>
          </cell>
          <cell r="I160" t="str">
            <v>RECURSOS HIDRICOS</v>
          </cell>
        </row>
        <row r="161">
          <cell r="A161">
            <v>30487364</v>
          </cell>
          <cell r="B161" t="str">
            <v>EJECUCION</v>
          </cell>
          <cell r="C161" t="str">
            <v>CONSTRUCCION CANCHA DE FUTBOL SECTOR DE CONTUY, COMUNA DE QUEILEN</v>
          </cell>
          <cell r="D161" t="str">
            <v>QUEILEN</v>
          </cell>
          <cell r="E161">
            <v>65000</v>
          </cell>
          <cell r="F161" t="str">
            <v>FNDR</v>
          </cell>
          <cell r="G161" t="str">
            <v>GOBIERNO REGIONAL - REGION X LOS LAGOS</v>
          </cell>
          <cell r="H161" t="str">
            <v/>
          </cell>
          <cell r="I161" t="str">
            <v>DEPORTES</v>
          </cell>
        </row>
        <row r="162">
          <cell r="A162">
            <v>30341732</v>
          </cell>
          <cell r="B162" t="str">
            <v>EJECUCION</v>
          </cell>
          <cell r="C162" t="str">
            <v>TRANSFERENCIA FORTALER LA PESCA ARTESANAL CHAITÉN, HUALAIHUE ,COCHAMÓ</v>
          </cell>
          <cell r="D162" t="str">
            <v>CHAITEN</v>
          </cell>
          <cell r="E162">
            <v>279303</v>
          </cell>
          <cell r="F162" t="str">
            <v>FNDR</v>
          </cell>
          <cell r="G162" t="str">
            <v>GOBIERNO REGIONAL - REGION X LOS LAGOS</v>
          </cell>
          <cell r="H162" t="str">
            <v/>
          </cell>
          <cell r="I162" t="str">
            <v>PESCA</v>
          </cell>
        </row>
        <row r="163">
          <cell r="A163">
            <v>30488542</v>
          </cell>
          <cell r="B163" t="str">
            <v>EJECUCION</v>
          </cell>
          <cell r="C163" t="str">
            <v>CONSTRUCCION CENTRO MULTIPROPOSITO DE QUENUIR, MAULLIN</v>
          </cell>
          <cell r="D163" t="str">
            <v>MAULLIN</v>
          </cell>
          <cell r="E163">
            <v>48056</v>
          </cell>
          <cell r="F163" t="str">
            <v>FNDR</v>
          </cell>
          <cell r="G163" t="str">
            <v>GOBIERNO REGIONAL - REGION X LOS LAGOS</v>
          </cell>
          <cell r="H163" t="str">
            <v/>
          </cell>
          <cell r="I163" t="str">
            <v>MULTISECTORIAL</v>
          </cell>
        </row>
        <row r="164">
          <cell r="A164">
            <v>30415029</v>
          </cell>
          <cell r="B164" t="str">
            <v>EJECUCION</v>
          </cell>
          <cell r="C164" t="str">
            <v>CONSTRUCCION CENTRO DE DÍA ADULTO MAYOR PUERTO MONTT</v>
          </cell>
          <cell r="D164" t="str">
            <v>PUERTO MONTT</v>
          </cell>
          <cell r="E164">
            <v>1253213</v>
          </cell>
          <cell r="F164" t="str">
            <v>SECT</v>
          </cell>
          <cell r="G164" t="str">
            <v>SERVICIO NACIONAL DEL ADULTO MAYOR</v>
          </cell>
          <cell r="H164" t="str">
            <v>RS</v>
          </cell>
          <cell r="I164" t="str">
            <v>MULTISECTORIAL</v>
          </cell>
        </row>
        <row r="165">
          <cell r="A165">
            <v>30126943</v>
          </cell>
          <cell r="B165" t="str">
            <v>EJECUCION</v>
          </cell>
          <cell r="C165" t="str">
            <v>MEJORAMIENTO HOSPITAL DE RIO NEGRO</v>
          </cell>
          <cell r="D165" t="str">
            <v>RIO NEGRO</v>
          </cell>
          <cell r="E165">
            <v>3143104</v>
          </cell>
          <cell r="F165" t="str">
            <v>FNDR</v>
          </cell>
          <cell r="G165" t="str">
            <v>GOBIERNO REGIONAL - REGION X LOS LAGOS</v>
          </cell>
          <cell r="H165" t="str">
            <v>RS</v>
          </cell>
          <cell r="I165" t="str">
            <v>SALUD</v>
          </cell>
        </row>
        <row r="166">
          <cell r="A166">
            <v>30136310</v>
          </cell>
          <cell r="B166" t="str">
            <v>EJECUCION</v>
          </cell>
          <cell r="C166" t="str">
            <v>MEJORAMIENTO IMAGENOLOGIA COMPLEJA HOSPITAL BASE SAN JOSE DE OSORNO</v>
          </cell>
          <cell r="D166" t="str">
            <v/>
          </cell>
          <cell r="E166">
            <v>1786025</v>
          </cell>
          <cell r="F166" t="str">
            <v>FNDR</v>
          </cell>
          <cell r="G166" t="str">
            <v>GOBIERNO REGIONAL - REGION X LOS LAGOS</v>
          </cell>
          <cell r="H166" t="str">
            <v>RS</v>
          </cell>
          <cell r="I166" t="str">
            <v>SALUD</v>
          </cell>
        </row>
        <row r="167">
          <cell r="A167">
            <v>30133287</v>
          </cell>
          <cell r="B167" t="str">
            <v>EJECUCION</v>
          </cell>
          <cell r="C167" t="str">
            <v>ADQUISICION CAMION MULTIPROPOSITO EMERGENCIA MUNICIPAL DALCAHU</v>
          </cell>
          <cell r="D167" t="str">
            <v>DALCAHUE</v>
          </cell>
          <cell r="E167">
            <v>527607</v>
          </cell>
          <cell r="F167" t="str">
            <v>FNDR</v>
          </cell>
          <cell r="G167" t="str">
            <v>GOBIERNO REGIONAL - REGION X LOS LAGOS</v>
          </cell>
          <cell r="H167" t="str">
            <v/>
          </cell>
          <cell r="I167" t="str">
            <v>TRANSPORTE</v>
          </cell>
        </row>
        <row r="168">
          <cell r="A168">
            <v>40003887</v>
          </cell>
          <cell r="B168" t="str">
            <v>EJECUCION</v>
          </cell>
          <cell r="C168" t="str">
            <v>CONSERVACION GIMNASIO ESCUELA ESPECIAL LOS EUCALIPTUS DE PUERTO MONTT</v>
          </cell>
          <cell r="D168" t="str">
            <v>PUERTO MONTT</v>
          </cell>
          <cell r="E168">
            <v>100000</v>
          </cell>
          <cell r="F168" t="str">
            <v>FNDR</v>
          </cell>
          <cell r="G168" t="str">
            <v>GOBIERNO REGIONAL - REGION X LOS LAGOS</v>
          </cell>
          <cell r="H168" t="str">
            <v/>
          </cell>
          <cell r="I168" t="str">
            <v>EDUCACION, CULTURA Y PATRIMONIO</v>
          </cell>
        </row>
        <row r="169">
          <cell r="A169">
            <v>40003228</v>
          </cell>
          <cell r="B169" t="str">
            <v>EJECUCION</v>
          </cell>
          <cell r="C169" t="str">
            <v>REPOSICION REPOSICIÓN DE MOTONIVELADORA MUNICIPALIDAD DE MAULLIN</v>
          </cell>
          <cell r="D169" t="str">
            <v>MAULLIN</v>
          </cell>
          <cell r="E169">
            <v>170000</v>
          </cell>
          <cell r="F169" t="str">
            <v>FNDR</v>
          </cell>
          <cell r="G169" t="str">
            <v>GOBIERNO REGIONAL - REGION X LOS LAGOS</v>
          </cell>
          <cell r="H169" t="str">
            <v/>
          </cell>
          <cell r="I169" t="str">
            <v>TRANSPORTE</v>
          </cell>
        </row>
        <row r="170">
          <cell r="A170">
            <v>40003992</v>
          </cell>
          <cell r="B170" t="str">
            <v>EJECUCION</v>
          </cell>
          <cell r="C170" t="str">
            <v>CONSTRUCCION SUMINISTRO ELECTRICO LOCALIDAD DE QUIACA</v>
          </cell>
          <cell r="D170" t="str">
            <v>HUALAIHUE</v>
          </cell>
          <cell r="E170">
            <v>445800</v>
          </cell>
          <cell r="F170" t="str">
            <v>FNDR</v>
          </cell>
          <cell r="G170" t="str">
            <v>GOBIERNO REGIONAL - REGION X LOS LAGOS</v>
          </cell>
          <cell r="H170" t="str">
            <v/>
          </cell>
          <cell r="I170" t="str">
            <v>ENERGIA</v>
          </cell>
        </row>
        <row r="171">
          <cell r="A171">
            <v>30480365</v>
          </cell>
          <cell r="B171" t="str">
            <v>EJECUCION</v>
          </cell>
          <cell r="C171" t="str">
            <v>TRANSFERENCIA SUBSIDIO A LA OPER. SISTEMA AUTOGENERACION ISLA LAITEC</v>
          </cell>
          <cell r="D171" t="str">
            <v/>
          </cell>
          <cell r="E171">
            <v>200000</v>
          </cell>
          <cell r="F171" t="str">
            <v>FNDR</v>
          </cell>
          <cell r="G171" t="str">
            <v>GOBIERNO REGIONAL - REGION X LOS LAGOS</v>
          </cell>
          <cell r="H171" t="str">
            <v/>
          </cell>
          <cell r="I171" t="str">
            <v>ENERGIA</v>
          </cell>
        </row>
        <row r="172">
          <cell r="A172">
            <v>40003349</v>
          </cell>
          <cell r="B172" t="str">
            <v>EJECUCION</v>
          </cell>
          <cell r="C172" t="str">
            <v>CONSTRUCCION SISTEMA APR ISLA CHAULINEC CAPILLA ANTIGUA, COMUNA DE QUINCHAO</v>
          </cell>
          <cell r="D172" t="str">
            <v>QUINCHAO</v>
          </cell>
          <cell r="E172">
            <v>1149121</v>
          </cell>
          <cell r="F172" t="str">
            <v>SECT</v>
          </cell>
          <cell r="G172" t="str">
            <v>AGUA POTABLE RURAL</v>
          </cell>
          <cell r="H172" t="str">
            <v/>
          </cell>
          <cell r="I172" t="str">
            <v>RECURSOS HIDRICOS</v>
          </cell>
        </row>
        <row r="173">
          <cell r="A173">
            <v>30376622</v>
          </cell>
          <cell r="B173" t="str">
            <v>DISEÑO</v>
          </cell>
          <cell r="C173" t="str">
            <v>CONSTRUCCION COLECTOR RED PRIMARIA ZURITA DE ALERCE PUERTO MONTT</v>
          </cell>
          <cell r="D173" t="str">
            <v>PUERTO MONTT</v>
          </cell>
          <cell r="E173">
            <v>150325</v>
          </cell>
          <cell r="F173" t="str">
            <v>SECT</v>
          </cell>
          <cell r="G173" t="str">
            <v>DIRECCION DE OBRAS HIDRAULICAS</v>
          </cell>
          <cell r="H173" t="str">
            <v>RS</v>
          </cell>
          <cell r="I173" t="str">
            <v>RECURSOS HIDRICOS</v>
          </cell>
        </row>
        <row r="174">
          <cell r="A174">
            <v>30430122</v>
          </cell>
          <cell r="B174" t="str">
            <v>EJECUCION</v>
          </cell>
          <cell r="C174" t="str">
            <v>CONSTRUCCION CESFAM CON SAR CHUYACA, OSORNO</v>
          </cell>
          <cell r="D174" t="str">
            <v>OSORNO</v>
          </cell>
          <cell r="E174">
            <v>6531648</v>
          </cell>
          <cell r="F174" t="str">
            <v>SECT</v>
          </cell>
          <cell r="G174" t="str">
            <v>MINISTERIO DE SALUD</v>
          </cell>
          <cell r="H174" t="str">
            <v>RS</v>
          </cell>
          <cell r="I174" t="str">
            <v>SALUD</v>
          </cell>
        </row>
        <row r="175">
          <cell r="A175">
            <v>40005640</v>
          </cell>
          <cell r="B175" t="str">
            <v>EJECUCION</v>
          </cell>
          <cell r="C175" t="str">
            <v>DIAGNOSTICO PARA CONSERVACION DE CAMINOS NO ENROLADOS DIVERSAS ISLAS</v>
          </cell>
          <cell r="D175" t="str">
            <v>QUINCHAO</v>
          </cell>
          <cell r="E175">
            <v>100000</v>
          </cell>
          <cell r="F175" t="str">
            <v>FNDR</v>
          </cell>
          <cell r="G175" t="str">
            <v>GOBIERNO REGIONAL - REGION X LOS LAGOS</v>
          </cell>
          <cell r="H175" t="str">
            <v/>
          </cell>
          <cell r="I175" t="str">
            <v>MULTISECTORIAL</v>
          </cell>
        </row>
        <row r="176">
          <cell r="A176">
            <v>40005764</v>
          </cell>
          <cell r="B176" t="str">
            <v>EJECUCION</v>
          </cell>
          <cell r="C176" t="str">
            <v>CONSERVACION ESCUELA RURAL CALETA EL MANZANO</v>
          </cell>
          <cell r="D176" t="str">
            <v>HUALAIHUE</v>
          </cell>
          <cell r="E176">
            <v>24000000</v>
          </cell>
          <cell r="F176" t="str">
            <v>SECT</v>
          </cell>
          <cell r="G176" t="str">
            <v>SUBSECRETARIA DE EDUCACION</v>
          </cell>
          <cell r="H176" t="str">
            <v/>
          </cell>
          <cell r="I176" t="str">
            <v>EDUCACION, CULTURA Y PATRIMONIO</v>
          </cell>
        </row>
        <row r="177">
          <cell r="A177">
            <v>40005766</v>
          </cell>
          <cell r="B177" t="str">
            <v>EJECUCION</v>
          </cell>
          <cell r="C177" t="str">
            <v>REPARACION CALDERA ESCUELA RURAL AULEN</v>
          </cell>
          <cell r="D177" t="str">
            <v>HUALAIHUE</v>
          </cell>
          <cell r="E177">
            <v>5000000</v>
          </cell>
          <cell r="F177" t="str">
            <v>SECT</v>
          </cell>
          <cell r="G177" t="str">
            <v>SUBSECRETARIA DE EDUCACION</v>
          </cell>
          <cell r="H177" t="str">
            <v/>
          </cell>
          <cell r="I177" t="str">
            <v>EDUCACION, CULTURA Y PATRIMONIO</v>
          </cell>
        </row>
        <row r="178">
          <cell r="A178">
            <v>40005972</v>
          </cell>
          <cell r="B178" t="str">
            <v>EJECUCION</v>
          </cell>
          <cell r="C178" t="str">
            <v>CONSERVACION DIVERSOS CAMINOS RURALES NO ENROLADOS DE LA COMUNA DE FRUTILLAR</v>
          </cell>
          <cell r="D178" t="str">
            <v>FRUTILLAR</v>
          </cell>
          <cell r="E178">
            <v>386000</v>
          </cell>
          <cell r="F178" t="str">
            <v>FNDR</v>
          </cell>
          <cell r="G178" t="str">
            <v>GOBIERNO REGIONAL - REGION X LOS LAGOS</v>
          </cell>
          <cell r="H178" t="str">
            <v/>
          </cell>
          <cell r="I178" t="str">
            <v>TRANSPORTE</v>
          </cell>
        </row>
        <row r="179">
          <cell r="A179">
            <v>30419730</v>
          </cell>
          <cell r="B179" t="str">
            <v>EJECUCION</v>
          </cell>
          <cell r="C179" t="str">
            <v>MEJORAMIENTO INFRAESTRUCTURA LICEO FRANCISCO VIDAL GORMAZ, MAULLIN</v>
          </cell>
          <cell r="D179" t="str">
            <v>MAULLIN</v>
          </cell>
          <cell r="E179">
            <v>221023</v>
          </cell>
          <cell r="F179" t="str">
            <v>SECT</v>
          </cell>
          <cell r="G179" t="str">
            <v>SUBSECRETARIA DE EDUCACION</v>
          </cell>
          <cell r="H179" t="str">
            <v/>
          </cell>
          <cell r="I179" t="str">
            <v>EDUCACION, CULTURA Y PATRIMONIO</v>
          </cell>
        </row>
        <row r="180">
          <cell r="A180">
            <v>40005545</v>
          </cell>
          <cell r="B180" t="str">
            <v>EJECUCION</v>
          </cell>
          <cell r="C180" t="str">
            <v>CONSERVACION CASINO ESCOLAR ESCUELA SAN JAVIER</v>
          </cell>
          <cell r="D180" t="str">
            <v>CURACO DE VELEZ</v>
          </cell>
          <cell r="E180">
            <v>14999</v>
          </cell>
          <cell r="F180" t="str">
            <v>SECT</v>
          </cell>
          <cell r="G180" t="str">
            <v>SUBSECRETARIA DE EDUCACION</v>
          </cell>
          <cell r="H180" t="str">
            <v/>
          </cell>
          <cell r="I180" t="str">
            <v>EDUCACION, CULTURA Y PATRIMONIO</v>
          </cell>
        </row>
        <row r="181">
          <cell r="A181">
            <v>40006523</v>
          </cell>
          <cell r="B181" t="str">
            <v>EJECUCION</v>
          </cell>
          <cell r="C181" t="str">
            <v>REPOSICION PAVIMENTO GIMNASIO ESCUELA RURAL  MIRTA OYARZO</v>
          </cell>
          <cell r="D181" t="str">
            <v>CASTRO</v>
          </cell>
          <cell r="E181">
            <v>30000</v>
          </cell>
          <cell r="F181" t="str">
            <v>SECT</v>
          </cell>
          <cell r="G181" t="str">
            <v>SUBSECRETARIA DE EDUCACION</v>
          </cell>
          <cell r="H181" t="str">
            <v/>
          </cell>
          <cell r="I181" t="str">
            <v>EDUCACION, CULTURA Y PATRIMONIO</v>
          </cell>
        </row>
        <row r="182">
          <cell r="A182">
            <v>40000762</v>
          </cell>
          <cell r="B182" t="str">
            <v>EJECUCION</v>
          </cell>
          <cell r="C182" t="str">
            <v>CONSERVACION PABELLON DE CIRUGIA HOSPITAL DE PALENA</v>
          </cell>
          <cell r="D182" t="str">
            <v>PALENA</v>
          </cell>
          <cell r="E182">
            <v>94208</v>
          </cell>
          <cell r="F182" t="str">
            <v>SECT</v>
          </cell>
          <cell r="G182" t="str">
            <v>MINISTERIO DE SALUD</v>
          </cell>
          <cell r="H182" t="str">
            <v/>
          </cell>
          <cell r="I182" t="str">
            <v>SALUD</v>
          </cell>
        </row>
        <row r="183">
          <cell r="A183">
            <v>30077934</v>
          </cell>
          <cell r="B183" t="str">
            <v>EJECUCION</v>
          </cell>
          <cell r="C183" t="str">
            <v>CONSTRUCCION CALLE NUEVA NUEVE DE FRUTILLAR</v>
          </cell>
          <cell r="D183" t="str">
            <v>FRUTILLAR</v>
          </cell>
          <cell r="E183">
            <v>1461360</v>
          </cell>
          <cell r="F183" t="str">
            <v>FNDR</v>
          </cell>
          <cell r="G183" t="str">
            <v>GOBIERNO REGIONAL - REGION X LOS LAGOS</v>
          </cell>
          <cell r="H183" t="str">
            <v>RS</v>
          </cell>
          <cell r="I183" t="str">
            <v>TRANSPORTE</v>
          </cell>
        </row>
        <row r="184">
          <cell r="A184">
            <v>30487157</v>
          </cell>
          <cell r="B184" t="str">
            <v>EJECUCION</v>
          </cell>
          <cell r="C184" t="str">
            <v>ADQUISICION LABORATORIOS Y EQUIPOS EDUCACIONALES</v>
          </cell>
          <cell r="D184" t="str">
            <v>CHONCHI</v>
          </cell>
          <cell r="E184">
            <v>574019</v>
          </cell>
          <cell r="F184" t="str">
            <v>FNDR</v>
          </cell>
          <cell r="G184" t="str">
            <v>GOBIERNO REGIONAL - REGION X LOS LAGOS</v>
          </cell>
          <cell r="H184" t="str">
            <v/>
          </cell>
          <cell r="I184" t="str">
            <v>EDUCACION, CULTURA Y PATRIMONIO</v>
          </cell>
        </row>
        <row r="185">
          <cell r="A185">
            <v>40003512</v>
          </cell>
          <cell r="B185" t="str">
            <v>EJECUCION</v>
          </cell>
          <cell r="C185" t="str">
            <v>REPARACION GIMNASIO ESCUELA INSULAR BASICA</v>
          </cell>
          <cell r="D185" t="str">
            <v>QUINCHAO</v>
          </cell>
          <cell r="E185">
            <v>69227</v>
          </cell>
          <cell r="F185" t="str">
            <v>SECT</v>
          </cell>
          <cell r="G185" t="str">
            <v>SUBSECRETARIA DE EDUCACION</v>
          </cell>
          <cell r="H185" t="str">
            <v/>
          </cell>
          <cell r="I185" t="str">
            <v>EDUCACION, CULTURA Y PATRIMONIO</v>
          </cell>
        </row>
        <row r="186">
          <cell r="A186">
            <v>30376623</v>
          </cell>
          <cell r="B186" t="str">
            <v>DISEÑO</v>
          </cell>
          <cell r="C186" t="str">
            <v>CONSTRUCCION COLECTOR RED PRIMARIA LOS COIGUES DE ALERCE PTO. MONTT</v>
          </cell>
          <cell r="D186" t="str">
            <v>PUERTO MONTT</v>
          </cell>
          <cell r="E186">
            <v>150400</v>
          </cell>
          <cell r="F186" t="str">
            <v>SECT</v>
          </cell>
          <cell r="G186" t="str">
            <v>DIRECCION DE OBRAS HIDRAULICAS</v>
          </cell>
          <cell r="H186" t="str">
            <v>RS</v>
          </cell>
          <cell r="I186" t="str">
            <v>RECURSOS HIDRICOS</v>
          </cell>
        </row>
        <row r="187">
          <cell r="A187">
            <v>40006170</v>
          </cell>
          <cell r="B187" t="str">
            <v>EJECUCION</v>
          </cell>
          <cell r="C187" t="str">
            <v xml:space="preserve">CONSERVACION INFRAESTRUCTURA GIMNASIO ESCUELA RURAL ARTÍSTICA ALUMNO MARCELO GUENTEO SOLIS - </v>
          </cell>
          <cell r="D187" t="str">
            <v>QUELLON</v>
          </cell>
          <cell r="E187">
            <v>60000</v>
          </cell>
          <cell r="F187" t="str">
            <v>SECT</v>
          </cell>
          <cell r="G187" t="str">
            <v>SUBSECRETARIA DE EDUCACION</v>
          </cell>
          <cell r="H187" t="str">
            <v/>
          </cell>
          <cell r="I187" t="str">
            <v>EDUCACION, CULTURA Y PATRIMONIO</v>
          </cell>
        </row>
        <row r="188">
          <cell r="A188">
            <v>40004604</v>
          </cell>
          <cell r="B188" t="str">
            <v>EJECUCION</v>
          </cell>
          <cell r="C188" t="str">
            <v>CONSTRUCCION INFRAESTRUCTURA SANITARIA VILLA ORIENTE Y EL ESFUERZO</v>
          </cell>
          <cell r="D188" t="str">
            <v>LOS MUERMOS</v>
          </cell>
          <cell r="E188">
            <v>1500000</v>
          </cell>
          <cell r="F188" t="str">
            <v>FNDR</v>
          </cell>
          <cell r="G188" t="str">
            <v>GOBIERNO REGIONAL - REGION X LOS LAGOS</v>
          </cell>
          <cell r="H188" t="str">
            <v/>
          </cell>
          <cell r="I188" t="str">
            <v>VIVIENDA Y DESARROLLO URBANO</v>
          </cell>
        </row>
        <row r="189">
          <cell r="A189">
            <v>40004715</v>
          </cell>
          <cell r="B189" t="str">
            <v>EJECUCION</v>
          </cell>
          <cell r="C189" t="str">
            <v>CONSERVACION HOSPITAL DE MAULLIN - ETAPA I</v>
          </cell>
          <cell r="D189" t="str">
            <v>MAULLIN</v>
          </cell>
          <cell r="E189">
            <v>193905</v>
          </cell>
          <cell r="F189" t="str">
            <v>SECT</v>
          </cell>
          <cell r="G189" t="str">
            <v>MINISTERIO DE SALUD</v>
          </cell>
          <cell r="H189" t="str">
            <v/>
          </cell>
          <cell r="I189" t="str">
            <v>SALUD</v>
          </cell>
        </row>
        <row r="190">
          <cell r="A190">
            <v>30035122</v>
          </cell>
          <cell r="B190" t="str">
            <v>EJECUCION</v>
          </cell>
          <cell r="C190" t="str">
            <v>CONSTRUCCION SEDE POLIFUNCIONAL INTERCULTURAL DE COÑIMO</v>
          </cell>
          <cell r="D190" t="str">
            <v>ANCUD</v>
          </cell>
          <cell r="E190">
            <v>226999</v>
          </cell>
          <cell r="F190" t="str">
            <v>FNDR</v>
          </cell>
          <cell r="G190" t="str">
            <v>GOBIERNO REGIONAL - REGION X LOS LAGOS</v>
          </cell>
          <cell r="H190" t="str">
            <v/>
          </cell>
          <cell r="I190" t="str">
            <v>MULTISECTORIAL</v>
          </cell>
        </row>
        <row r="191">
          <cell r="A191">
            <v>30485228</v>
          </cell>
          <cell r="B191" t="str">
            <v>EJECUCION</v>
          </cell>
          <cell r="C191" t="str">
            <v>CONSERVACION DIVERSAS ACERAS COMUNA DE SAN PABLO</v>
          </cell>
          <cell r="D191" t="str">
            <v>SAN PABLO</v>
          </cell>
          <cell r="E191">
            <v>110000</v>
          </cell>
          <cell r="F191" t="str">
            <v>FNDR</v>
          </cell>
          <cell r="G191" t="str">
            <v>GOBIERNO REGIONAL - REGION X LOS LAGOS</v>
          </cell>
          <cell r="H191" t="str">
            <v/>
          </cell>
          <cell r="I191" t="str">
            <v>TRANSPORTE</v>
          </cell>
        </row>
        <row r="192">
          <cell r="A192">
            <v>40006491</v>
          </cell>
          <cell r="B192" t="str">
            <v>EJECUCION</v>
          </cell>
          <cell r="C192" t="str">
            <v>MEJORAMIENTO INFRAESTRUCTURA SISTEMA DE AGUA POTABLE Y ALCANTARILLADO ESCUELA RURAL EL TIGRE</v>
          </cell>
          <cell r="D192" t="str">
            <v>PALENA</v>
          </cell>
          <cell r="E192">
            <v>30000</v>
          </cell>
          <cell r="F192" t="str">
            <v>MUNIC</v>
          </cell>
          <cell r="G192" t="str">
            <v>MUNICIPALIDAD DE PALENA</v>
          </cell>
          <cell r="H192" t="str">
            <v/>
          </cell>
          <cell r="I192" t="str">
            <v>EDUCACION, CULTURA Y PATRIMONIO</v>
          </cell>
        </row>
        <row r="193">
          <cell r="A193">
            <v>40006816</v>
          </cell>
          <cell r="B193" t="str">
            <v>DISEÑO</v>
          </cell>
          <cell r="C193" t="str">
            <v>NORMALIZACION LICEO INSULAR ENSEÑANZA MEDIA</v>
          </cell>
          <cell r="D193" t="str">
            <v>QUINCHAO</v>
          </cell>
          <cell r="E193">
            <v>12000</v>
          </cell>
          <cell r="F193" t="str">
            <v>SECT</v>
          </cell>
          <cell r="G193" t="str">
            <v>SUBSECRETARIA DE EDUCACION</v>
          </cell>
          <cell r="H193" t="str">
            <v/>
          </cell>
          <cell r="I193" t="str">
            <v>EDUCACION, CULTURA Y PATRIMONIO</v>
          </cell>
        </row>
        <row r="194">
          <cell r="A194">
            <v>30488884</v>
          </cell>
          <cell r="B194" t="str">
            <v>EJECUCION</v>
          </cell>
          <cell r="C194" t="str">
            <v>REPOSICION DE VEHÍCULOS PDI, PROVINCIA DE LLANQUIHUE</v>
          </cell>
          <cell r="D194" t="str">
            <v/>
          </cell>
          <cell r="E194">
            <v>255667</v>
          </cell>
          <cell r="F194" t="str">
            <v>FNDR</v>
          </cell>
          <cell r="G194" t="str">
            <v>GOBIERNO REGIONAL - REGION X LOS LAGOS</v>
          </cell>
          <cell r="H194" t="str">
            <v/>
          </cell>
          <cell r="I194" t="str">
            <v>SEGURIDAD PUBLICA</v>
          </cell>
        </row>
        <row r="195">
          <cell r="A195">
            <v>40002512</v>
          </cell>
          <cell r="B195" t="str">
            <v>EJECUCION</v>
          </cell>
          <cell r="C195" t="str">
            <v>CONSERVACION PISTA ATLÉTICA, VILLA OLÍMPICA, OSORNO</v>
          </cell>
          <cell r="D195" t="str">
            <v>OSORNO</v>
          </cell>
          <cell r="E195">
            <v>240000</v>
          </cell>
          <cell r="F195" t="str">
            <v>SECT</v>
          </cell>
          <cell r="G195" t="str">
            <v>INSTITUTO NACIONAL DEL DEPORTE</v>
          </cell>
          <cell r="H195" t="str">
            <v/>
          </cell>
          <cell r="I195" t="str">
            <v>DEPORTES</v>
          </cell>
        </row>
        <row r="196">
          <cell r="A196">
            <v>40000843</v>
          </cell>
          <cell r="B196" t="str">
            <v>EJECUCION</v>
          </cell>
          <cell r="C196" t="str">
            <v>TRANSFERENCIA DESARROLLO SUSTENTABLE DE UNO DE LOS DESTINOS ECO-TURÍSTICOS CON MAYOR POTENCIAL</v>
          </cell>
          <cell r="D196" t="str">
            <v/>
          </cell>
          <cell r="E196">
            <v>77687</v>
          </cell>
          <cell r="F196" t="str">
            <v>FNDR</v>
          </cell>
          <cell r="G196" t="str">
            <v>GOBIERNO REGIONAL - REGION X LOS LAGOS</v>
          </cell>
          <cell r="H196" t="str">
            <v/>
          </cell>
          <cell r="I196" t="str">
            <v>TURISMO Y COMERCIO</v>
          </cell>
        </row>
        <row r="197">
          <cell r="A197">
            <v>40004453</v>
          </cell>
          <cell r="B197" t="str">
            <v>DISEÑO</v>
          </cell>
          <cell r="C197" t="str">
            <v>TRANSFERENCIA SUBSIDIO A LA OPERACION SISTEMA DE AUTOGENERACIÓN SOTOMÓ, COCHAMÓ.</v>
          </cell>
          <cell r="D197" t="str">
            <v>COCHAMO</v>
          </cell>
          <cell r="E197">
            <v>100000</v>
          </cell>
          <cell r="F197" t="str">
            <v>FNDR</v>
          </cell>
          <cell r="G197" t="str">
            <v>GOBIERNO REGIONAL - REGION X LOS LAGOS</v>
          </cell>
          <cell r="H197" t="str">
            <v/>
          </cell>
          <cell r="I197" t="str">
            <v>ENERGIA</v>
          </cell>
        </row>
        <row r="198">
          <cell r="A198">
            <v>40006207</v>
          </cell>
          <cell r="B198" t="str">
            <v>EJECUCION</v>
          </cell>
          <cell r="C198" t="str">
            <v>CONSERVACION Y ADAPTACIÓN DE EQUIPOS ELÉCTRICOS A LUZ LED ESCUELA ALLA KINTUY - QUELLÓN</v>
          </cell>
          <cell r="D198" t="str">
            <v>QUELLON</v>
          </cell>
          <cell r="E198">
            <v>2000</v>
          </cell>
          <cell r="F198" t="str">
            <v>SECT</v>
          </cell>
          <cell r="G198" t="str">
            <v>SUBSECRETARIA DE EDUCACION</v>
          </cell>
          <cell r="H198" t="str">
            <v/>
          </cell>
          <cell r="I198" t="str">
            <v>EDUCACION, CULTURA Y PATRIMONIO</v>
          </cell>
        </row>
        <row r="199">
          <cell r="A199">
            <v>40000847</v>
          </cell>
          <cell r="B199" t="str">
            <v>EJECUCION</v>
          </cell>
          <cell r="C199" t="str">
            <v>ADQUISICION DOS CAMIONETAS Y  UN FURGÓN Y UNA CAMIONETA DE CARGA</v>
          </cell>
          <cell r="D199" t="str">
            <v>PALENA</v>
          </cell>
          <cell r="E199">
            <v>110000</v>
          </cell>
          <cell r="F199" t="str">
            <v>FNDR</v>
          </cell>
          <cell r="G199" t="str">
            <v>GOBIERNO REGIONAL - REGION X LOS LAGOS</v>
          </cell>
          <cell r="H199" t="str">
            <v/>
          </cell>
          <cell r="I199" t="str">
            <v>MULTISECTORIAL</v>
          </cell>
        </row>
        <row r="200">
          <cell r="A200">
            <v>30132238</v>
          </cell>
          <cell r="B200" t="str">
            <v>DISEÑO</v>
          </cell>
          <cell r="C200" t="str">
            <v>MEJORAMIENTO ACCESIBILIDAD SECTOR RAHUE ALTO, OSORNO</v>
          </cell>
          <cell r="D200" t="str">
            <v>OSORNO</v>
          </cell>
          <cell r="E200">
            <v>215746</v>
          </cell>
          <cell r="F200" t="str">
            <v>SECT</v>
          </cell>
          <cell r="G200" t="str">
            <v>SERVICIO VIVIENDA Y URBANIZACION X REGION</v>
          </cell>
          <cell r="H200" t="str">
            <v>RS</v>
          </cell>
          <cell r="I200" t="str">
            <v>TRANSPORTE</v>
          </cell>
        </row>
        <row r="201">
          <cell r="A201">
            <v>30135222</v>
          </cell>
          <cell r="B201" t="str">
            <v>EJECUCION</v>
          </cell>
          <cell r="C201" t="str">
            <v>MEJORAMIENTO CINCO ESCALERAS PUERTO MONTT</v>
          </cell>
          <cell r="D201" t="str">
            <v>PUERTO MONTT</v>
          </cell>
          <cell r="E201">
            <v>892592</v>
          </cell>
          <cell r="F201" t="str">
            <v>SECT</v>
          </cell>
          <cell r="G201" t="str">
            <v>SERVICIO VIVIENDA Y URBANIZACION X REGION</v>
          </cell>
          <cell r="H201" t="str">
            <v>RS</v>
          </cell>
          <cell r="I201" t="str">
            <v>VIVIENDA Y DESARROLLO URBANO</v>
          </cell>
        </row>
        <row r="202">
          <cell r="A202">
            <v>30136293</v>
          </cell>
          <cell r="B202" t="str">
            <v>EJECUCION</v>
          </cell>
          <cell r="C202" t="str">
            <v>TRANSFERENCIA EDUCACION PARA LA IMP. DE BUENAS PRAC. AMBIENTA, OSORNO</v>
          </cell>
          <cell r="D202" t="str">
            <v>OSORNO</v>
          </cell>
          <cell r="E202">
            <v>369188</v>
          </cell>
          <cell r="F202" t="str">
            <v>FNDR</v>
          </cell>
          <cell r="G202" t="str">
            <v>GOBIERNO REGIONAL - REGION X LOS LAGOS</v>
          </cell>
          <cell r="H202" t="str">
            <v/>
          </cell>
          <cell r="I202" t="str">
            <v>RECURSOS NATURALES Y MEDIO AMBIENTE</v>
          </cell>
        </row>
        <row r="203">
          <cell r="A203">
            <v>30269724</v>
          </cell>
          <cell r="B203" t="str">
            <v>EJECUCION</v>
          </cell>
          <cell r="C203" t="str">
            <v>CONSTRUCCION   ESTADIO MUNICIPAL DE PUAUCHO, SAN JUAN DE LA COSTA</v>
          </cell>
          <cell r="D203" t="str">
            <v>SAN JUAN DE LA COSTA</v>
          </cell>
          <cell r="E203">
            <v>1185165</v>
          </cell>
          <cell r="F203" t="str">
            <v>FNDR</v>
          </cell>
          <cell r="G203" t="str">
            <v>GOBIERNO REGIONAL - REGION X LOS LAGOS</v>
          </cell>
          <cell r="H203" t="str">
            <v>RS</v>
          </cell>
          <cell r="I203" t="str">
            <v>DEPORTES</v>
          </cell>
        </row>
        <row r="204">
          <cell r="A204">
            <v>40004086</v>
          </cell>
          <cell r="B204" t="str">
            <v>DISEÑO</v>
          </cell>
          <cell r="C204" t="str">
            <v>CONSTRUCCION COSTANERA Y CENTRO PARA LA PESCA ARTESANAL Y EL TURISMO DE BAHIA MANSA</v>
          </cell>
          <cell r="D204" t="str">
            <v>SAN JUAN DE LA COSTA</v>
          </cell>
          <cell r="E204">
            <v>73800</v>
          </cell>
          <cell r="F204" t="str">
            <v>SECT</v>
          </cell>
          <cell r="G204" t="str">
            <v>SERVICIO VIVIENDA Y URBANIZACION X REGION</v>
          </cell>
          <cell r="H204" t="str">
            <v>FI</v>
          </cell>
          <cell r="I204" t="str">
            <v>MULTISECTORIAL</v>
          </cell>
        </row>
        <row r="205">
          <cell r="A205">
            <v>30371679</v>
          </cell>
          <cell r="B205" t="str">
            <v>EJECUCION</v>
          </cell>
          <cell r="C205" t="str">
            <v>CONSTRUCCION INFRAESTRUCTURA PORTUARIA DE CONECTIVIDAD MENOR QUELLON</v>
          </cell>
          <cell r="D205" t="str">
            <v>QUELLON</v>
          </cell>
          <cell r="E205">
            <v>5121515</v>
          </cell>
          <cell r="F205" t="str">
            <v>SECT</v>
          </cell>
          <cell r="G205" t="str">
            <v>DIRECCION DE OBRAS PORTUARIAS</v>
          </cell>
          <cell r="H205" t="str">
            <v>RS</v>
          </cell>
          <cell r="I205" t="str">
            <v>TRANSPORTE</v>
          </cell>
        </row>
        <row r="206">
          <cell r="A206">
            <v>30136317</v>
          </cell>
          <cell r="B206" t="str">
            <v>EJECUCION</v>
          </cell>
          <cell r="C206" t="str">
            <v>CAPACITACION ASESORIA TECNICA EN TURISMO RURAL PEQUEÑOS AGRICULTORES</v>
          </cell>
          <cell r="D206" t="str">
            <v/>
          </cell>
          <cell r="E206">
            <v>116350</v>
          </cell>
          <cell r="F206" t="str">
            <v>FNDR</v>
          </cell>
          <cell r="G206" t="str">
            <v>GOBIERNO REGIONAL - REGION X LOS LAGOS</v>
          </cell>
          <cell r="H206" t="str">
            <v/>
          </cell>
          <cell r="I206" t="str">
            <v>RECURSOS NATURALES Y MEDIO AMBIENTE</v>
          </cell>
        </row>
        <row r="207">
          <cell r="A207">
            <v>30486081</v>
          </cell>
          <cell r="B207" t="str">
            <v>EJECUCION</v>
          </cell>
          <cell r="C207" t="str">
            <v>HABILITACION Y MEJORAMIENTO SUMINISTRO E.E SECTOR AUCHO ALTO TUBILDAD,  QUEMCHI.</v>
          </cell>
          <cell r="D207" t="str">
            <v>QUEMCHI</v>
          </cell>
          <cell r="E207">
            <v>128907</v>
          </cell>
          <cell r="F207" t="str">
            <v>FNDR</v>
          </cell>
          <cell r="G207" t="str">
            <v>GOBIERNO REGIONAL - REGION X LOS LAGOS</v>
          </cell>
          <cell r="H207" t="str">
            <v>RS</v>
          </cell>
          <cell r="I207" t="str">
            <v>ENERGIA</v>
          </cell>
        </row>
        <row r="208">
          <cell r="A208">
            <v>30106468</v>
          </cell>
          <cell r="B208" t="str">
            <v>DISEÑO</v>
          </cell>
          <cell r="C208" t="str">
            <v>REPOSICION ESCUELA RURAL LAGUNITAS COMUNA DE PUERTO MONTT</v>
          </cell>
          <cell r="D208" t="str">
            <v>PUERTO MONTT</v>
          </cell>
          <cell r="E208">
            <v>100080</v>
          </cell>
          <cell r="F208" t="str">
            <v>FNDR</v>
          </cell>
          <cell r="G208" t="str">
            <v>GOBIERNO REGIONAL - REGION X LOS LAGOS</v>
          </cell>
          <cell r="H208" t="str">
            <v>RS</v>
          </cell>
          <cell r="I208" t="str">
            <v>EDUCACION, CULTURA Y PATRIMONIO</v>
          </cell>
        </row>
        <row r="209">
          <cell r="A209">
            <v>30115395</v>
          </cell>
          <cell r="B209" t="str">
            <v>EJECUCION</v>
          </cell>
          <cell r="C209" t="str">
            <v>CONSTRUCCION CUARTEL OCTAVA COMPAÑIA DE BOMBEROS, PUERTO MONTT</v>
          </cell>
          <cell r="D209" t="str">
            <v>PUERTO MONTT</v>
          </cell>
          <cell r="E209">
            <v>932966</v>
          </cell>
          <cell r="F209" t="str">
            <v>FNDR</v>
          </cell>
          <cell r="G209" t="str">
            <v>GOBIERNO REGIONAL - REGION X LOS LAGOS</v>
          </cell>
          <cell r="H209" t="str">
            <v/>
          </cell>
          <cell r="I209" t="str">
            <v>SEGURIDAD PUBLICA</v>
          </cell>
        </row>
        <row r="210">
          <cell r="A210">
            <v>30133125</v>
          </cell>
          <cell r="B210" t="str">
            <v>EJECUCION</v>
          </cell>
          <cell r="C210" t="str">
            <v>CONSTRUCCION ESTADIO MUNICIPAL DE QUEMCHI.</v>
          </cell>
          <cell r="D210" t="str">
            <v>QUEMCHI</v>
          </cell>
          <cell r="E210">
            <v>1369487</v>
          </cell>
          <cell r="F210" t="str">
            <v>FNDR</v>
          </cell>
          <cell r="G210" t="str">
            <v>GOBIERNO REGIONAL - REGION X LOS LAGOS</v>
          </cell>
          <cell r="H210" t="str">
            <v>RS</v>
          </cell>
          <cell r="I210" t="str">
            <v>DEPORTES</v>
          </cell>
        </row>
        <row r="211">
          <cell r="A211">
            <v>30115349</v>
          </cell>
          <cell r="B211" t="str">
            <v>EJECUCION</v>
          </cell>
          <cell r="C211" t="str">
            <v>CONSTRUCCION PAVIMENTOS AVENIDA PRESIDENTE IBAÑEZ, CALBUCO</v>
          </cell>
          <cell r="D211" t="str">
            <v>CALBUCO</v>
          </cell>
          <cell r="E211">
            <v>694602</v>
          </cell>
          <cell r="F211" t="str">
            <v>FNDR</v>
          </cell>
          <cell r="G211" t="str">
            <v>GOBIERNO REGIONAL - REGION X LOS LAGOS</v>
          </cell>
          <cell r="H211" t="str">
            <v>RS</v>
          </cell>
          <cell r="I211" t="str">
            <v>TRANSPORTE</v>
          </cell>
        </row>
        <row r="212">
          <cell r="A212">
            <v>30463800</v>
          </cell>
          <cell r="B212" t="str">
            <v>EJECUCION</v>
          </cell>
          <cell r="C212" t="str">
            <v>REPOSICION HOSPEDERIA HOGAR DE CRISTO, OSORNO</v>
          </cell>
          <cell r="D212" t="str">
            <v>OSORNO</v>
          </cell>
          <cell r="E212">
            <v>2987485</v>
          </cell>
          <cell r="F212" t="str">
            <v>FNDR</v>
          </cell>
          <cell r="G212" t="str">
            <v>GOBIERNO REGIONAL - REGION X LOS LAGOS</v>
          </cell>
          <cell r="H212" t="str">
            <v/>
          </cell>
          <cell r="I212" t="str">
            <v>MULTISECTORIAL</v>
          </cell>
        </row>
        <row r="213">
          <cell r="A213">
            <v>30483648</v>
          </cell>
          <cell r="B213" t="str">
            <v>EJECUCION</v>
          </cell>
          <cell r="C213" t="str">
            <v>ERRADICACION TEMPRANA DEL VISÓN AMERICANO DE LA ISLA DE CHILOÉ</v>
          </cell>
          <cell r="D213" t="str">
            <v/>
          </cell>
          <cell r="E213">
            <v>555068</v>
          </cell>
          <cell r="F213" t="str">
            <v>FNDR</v>
          </cell>
          <cell r="G213" t="str">
            <v>GOBIERNO REGIONAL - REGION X LOS LAGOS</v>
          </cell>
          <cell r="H213" t="str">
            <v/>
          </cell>
          <cell r="I213" t="str">
            <v>RECURSOS NATURALES Y MEDIO AMBIENTE</v>
          </cell>
        </row>
        <row r="214">
          <cell r="A214">
            <v>30485054</v>
          </cell>
          <cell r="B214" t="str">
            <v>EJECUCION</v>
          </cell>
          <cell r="C214" t="str">
            <v>DIFUSION DE LA INNOVA EN LICEOS TÉC REG, A TRAVÉS DE ASISTENCIA TÉCNICAS INTERNACIONALES</v>
          </cell>
          <cell r="D214" t="str">
            <v/>
          </cell>
          <cell r="E214">
            <v>307800</v>
          </cell>
          <cell r="F214" t="str">
            <v>FNDR</v>
          </cell>
          <cell r="G214" t="str">
            <v>GOBIERNO REGIONAL - REGION X LOS LAGOS</v>
          </cell>
          <cell r="H214" t="str">
            <v/>
          </cell>
          <cell r="I214" t="str">
            <v>MULTISECTORIAL</v>
          </cell>
        </row>
        <row r="215">
          <cell r="A215">
            <v>30485137</v>
          </cell>
          <cell r="B215" t="str">
            <v>EJECUCION</v>
          </cell>
          <cell r="C215" t="str">
            <v>CAPACITACION Y FOMENTO AL DESARROLLO DE LA APICULTURA REGIONAL</v>
          </cell>
          <cell r="D215" t="str">
            <v/>
          </cell>
          <cell r="E215">
            <v>513001</v>
          </cell>
          <cell r="F215" t="str">
            <v>FNDR</v>
          </cell>
          <cell r="G215" t="str">
            <v>GOBIERNO REGIONAL - REGION X LOS LAGOS</v>
          </cell>
          <cell r="H215" t="str">
            <v/>
          </cell>
          <cell r="I215" t="str">
            <v>RECURSOS NATURALES Y MEDIO AMBIENTE</v>
          </cell>
        </row>
        <row r="216">
          <cell r="A216">
            <v>30283073</v>
          </cell>
          <cell r="B216" t="str">
            <v>DISEÑO</v>
          </cell>
          <cell r="C216" t="str">
            <v>CONSTRUCCION PLAZA DE LAS FLORES, ALERCE NORTE, PUERTO MONTT</v>
          </cell>
          <cell r="D216" t="str">
            <v>PUERTO MONTT</v>
          </cell>
          <cell r="E216">
            <v>52254</v>
          </cell>
          <cell r="F216" t="str">
            <v>SECT</v>
          </cell>
          <cell r="G216" t="str">
            <v>SERVICIO VIVIENDA Y URBANIZACION X REGION</v>
          </cell>
          <cell r="H216" t="str">
            <v/>
          </cell>
          <cell r="I216" t="str">
            <v>VIVIENDA Y DESARROLLO URBANO</v>
          </cell>
        </row>
        <row r="217">
          <cell r="A217">
            <v>30391492</v>
          </cell>
          <cell r="B217" t="str">
            <v>EJECUCION</v>
          </cell>
          <cell r="C217" t="str">
            <v>DIAGNOSTICO RECONVERSION TERRENOS SECTOR SUR CHAITEN EQUIPAMIENTOS</v>
          </cell>
          <cell r="D217" t="str">
            <v>CHAITEN</v>
          </cell>
          <cell r="E217">
            <v>53890</v>
          </cell>
          <cell r="F217" t="str">
            <v>SECT</v>
          </cell>
          <cell r="G217" t="str">
            <v>SERVICIO VIVIENDA Y URBANIZACION X REGION</v>
          </cell>
          <cell r="H217" t="str">
            <v/>
          </cell>
          <cell r="I217" t="str">
            <v>VIVIENDA Y DESARROLLO URBANO</v>
          </cell>
        </row>
        <row r="218">
          <cell r="A218">
            <v>30460847</v>
          </cell>
          <cell r="B218" t="str">
            <v>EJECUCION</v>
          </cell>
          <cell r="C218" t="str">
            <v>ACTUALIZACION PLAN REGULADOR COMUNAL DE QUINCHAO</v>
          </cell>
          <cell r="D218" t="str">
            <v>QUINCHAO</v>
          </cell>
          <cell r="E218">
            <v>87210</v>
          </cell>
          <cell r="F218" t="str">
            <v>SECT</v>
          </cell>
          <cell r="G218" t="str">
            <v>SUBSECRETARIA VIVIENDA Y URBANISMO</v>
          </cell>
          <cell r="H218" t="str">
            <v/>
          </cell>
          <cell r="I218" t="str">
            <v>VIVIENDA Y DESARROLLO URBANO</v>
          </cell>
        </row>
        <row r="219">
          <cell r="A219">
            <v>30487187</v>
          </cell>
          <cell r="B219" t="str">
            <v>EJECUCION</v>
          </cell>
          <cell r="C219" t="str">
            <v>ADQUISICION DE VEHCIULOS PARA LA EJECUCUION DE LABORES MUNICIPALES</v>
          </cell>
          <cell r="D219" t="str">
            <v>SAN PABLO</v>
          </cell>
          <cell r="E219">
            <v>119986</v>
          </cell>
          <cell r="F219" t="str">
            <v>FNDR</v>
          </cell>
          <cell r="G219" t="str">
            <v>GOBIERNO REGIONAL - REGION X LOS LAGOS</v>
          </cell>
          <cell r="H219" t="str">
            <v/>
          </cell>
          <cell r="I219" t="str">
            <v>MULTISECTORIAL</v>
          </cell>
        </row>
        <row r="220">
          <cell r="A220">
            <v>30083335</v>
          </cell>
          <cell r="B220" t="str">
            <v>EJECUCION</v>
          </cell>
          <cell r="C220" t="str">
            <v>NORMALIZACION HOSPITAL DE QUELLON, PROVINCIA DE CHILOE</v>
          </cell>
          <cell r="D220" t="str">
            <v>QUELLON</v>
          </cell>
          <cell r="E220">
            <v>48936486</v>
          </cell>
          <cell r="F220" t="str">
            <v>SECT</v>
          </cell>
          <cell r="G220" t="str">
            <v>MINISTERIO DE SALUD</v>
          </cell>
          <cell r="H220" t="str">
            <v>RS</v>
          </cell>
          <cell r="I220" t="str">
            <v>SALUD</v>
          </cell>
        </row>
        <row r="221">
          <cell r="A221">
            <v>30083335</v>
          </cell>
          <cell r="B221" t="str">
            <v>EJECUCION</v>
          </cell>
          <cell r="C221" t="str">
            <v>NORMALIZACION HOSPITAL DE QUELLON, PROVINCIA DE CHILOE</v>
          </cell>
          <cell r="D221" t="str">
            <v>QUELLON</v>
          </cell>
          <cell r="E221">
            <v>2104184</v>
          </cell>
          <cell r="F221" t="str">
            <v>FNDR</v>
          </cell>
          <cell r="G221" t="str">
            <v>GOBIERNO REGIONAL - REGION X LOS LAGOS</v>
          </cell>
          <cell r="H221" t="str">
            <v>RS</v>
          </cell>
          <cell r="I221" t="str">
            <v>SALUD</v>
          </cell>
        </row>
        <row r="222">
          <cell r="A222">
            <v>40002944</v>
          </cell>
          <cell r="B222" t="str">
            <v>EJECUCION</v>
          </cell>
          <cell r="C222" t="str">
            <v>ADQUISICION CAMION LIMPIA FOSAS, COMUNA DE OSORNO</v>
          </cell>
          <cell r="D222" t="str">
            <v>OSORNO</v>
          </cell>
          <cell r="E222">
            <v>94605</v>
          </cell>
          <cell r="F222" t="str">
            <v>FNDR</v>
          </cell>
          <cell r="G222" t="str">
            <v>GOBIERNO REGIONAL - REGION X LOS LAGOS</v>
          </cell>
          <cell r="H222" t="str">
            <v/>
          </cell>
          <cell r="I222" t="str">
            <v>RECURSOS NATURALES Y MEDIO AMBIENTE</v>
          </cell>
        </row>
        <row r="223">
          <cell r="A223">
            <v>30470389</v>
          </cell>
          <cell r="B223" t="str">
            <v>EJECUCION</v>
          </cell>
          <cell r="C223" t="str">
            <v>ADQUISICION EQUIPOS ELECTRONICOS PARA ESCUELAS COMUNA QUELLON</v>
          </cell>
          <cell r="D223" t="str">
            <v>QUELLON</v>
          </cell>
          <cell r="E223">
            <v>449721</v>
          </cell>
          <cell r="F223" t="str">
            <v>FNDR</v>
          </cell>
          <cell r="G223" t="str">
            <v>GOBIERNO REGIONAL - REGION X LOS LAGOS</v>
          </cell>
          <cell r="H223" t="str">
            <v/>
          </cell>
          <cell r="I223" t="str">
            <v>EDUCACION, CULTURA Y PATRIMONIO</v>
          </cell>
        </row>
        <row r="224">
          <cell r="A224">
            <v>40005570</v>
          </cell>
          <cell r="B224" t="str">
            <v>EJECUCION</v>
          </cell>
          <cell r="C224" t="str">
            <v>CONSERVACION ELECTRICA ESCUELA VISTA HERMOSA DE LOS PALQUIS</v>
          </cell>
          <cell r="D224" t="str">
            <v>CURACO DE VELEZ</v>
          </cell>
          <cell r="E224">
            <v>4828</v>
          </cell>
          <cell r="F224" t="str">
            <v>SECT</v>
          </cell>
          <cell r="G224" t="str">
            <v>SUBSECRETARIA DE EDUCACION</v>
          </cell>
          <cell r="H224" t="str">
            <v/>
          </cell>
          <cell r="I224" t="str">
            <v>EDUCACION, CULTURA Y PATRIMONIO</v>
          </cell>
        </row>
        <row r="225">
          <cell r="A225">
            <v>30483771</v>
          </cell>
          <cell r="B225" t="str">
            <v>EJECUCION</v>
          </cell>
          <cell r="C225" t="str">
            <v>CONSTRUCCION PUEBLITO ARTESANAL DE CHAITEN</v>
          </cell>
          <cell r="D225" t="str">
            <v>CHAITEN</v>
          </cell>
          <cell r="E225">
            <v>40554</v>
          </cell>
          <cell r="F225" t="str">
            <v>FNDR</v>
          </cell>
          <cell r="G225" t="str">
            <v>GOBIERNO REGIONAL - REGION X LOS LAGOS</v>
          </cell>
          <cell r="H225" t="str">
            <v/>
          </cell>
          <cell r="I225" t="str">
            <v>TURISMO Y COMERCIO</v>
          </cell>
        </row>
        <row r="226">
          <cell r="A226">
            <v>40004594</v>
          </cell>
          <cell r="B226" t="str">
            <v>EJECUCION</v>
          </cell>
          <cell r="C226" t="str">
            <v xml:space="preserve">ADQUISICION CLINICA MÓVIL GINECOLÓGICA </v>
          </cell>
          <cell r="D226" t="str">
            <v>LOS MUERMOS</v>
          </cell>
          <cell r="E226">
            <v>356990</v>
          </cell>
          <cell r="F226" t="str">
            <v>FNDR</v>
          </cell>
          <cell r="G226" t="str">
            <v>GOBIERNO REGIONAL - REGION X LOS LAGOS</v>
          </cell>
          <cell r="H226" t="str">
            <v/>
          </cell>
          <cell r="I226" t="str">
            <v>SALUD</v>
          </cell>
        </row>
        <row r="227">
          <cell r="A227">
            <v>40005880</v>
          </cell>
          <cell r="B227" t="str">
            <v>EJECUCION</v>
          </cell>
          <cell r="C227" t="str">
            <v xml:space="preserve">HABILITACION SALAS 1° Y 2° MEDIO, LICEO POLITÉCNICO IGNACIO CARRERA PINTO </v>
          </cell>
          <cell r="D227" t="str">
            <v>FRUTILLAR</v>
          </cell>
          <cell r="E227">
            <v>65717</v>
          </cell>
          <cell r="F227" t="str">
            <v>FNDR</v>
          </cell>
          <cell r="G227" t="str">
            <v>GOBIERNO REGIONAL - REGION X LOS LAGOS</v>
          </cell>
          <cell r="H227" t="str">
            <v/>
          </cell>
          <cell r="I227" t="str">
            <v>EDUCACION, CULTURA Y PATRIMONIO</v>
          </cell>
        </row>
        <row r="228">
          <cell r="A228">
            <v>40000186</v>
          </cell>
          <cell r="B228" t="str">
            <v>EJECUCION</v>
          </cell>
          <cell r="C228" t="str">
            <v>CONSTRUCCION PLAZA SOR TERESA DE LOS ANDES, SAN PABLO</v>
          </cell>
          <cell r="D228" t="str">
            <v>SAN PABLO</v>
          </cell>
          <cell r="E228">
            <v>90000</v>
          </cell>
          <cell r="F228" t="str">
            <v>FNDR</v>
          </cell>
          <cell r="G228" t="str">
            <v>GOBIERNO REGIONAL - REGION X LOS LAGOS</v>
          </cell>
          <cell r="H228" t="str">
            <v/>
          </cell>
          <cell r="I228" t="str">
            <v>MULTISECTORIAL</v>
          </cell>
        </row>
        <row r="229">
          <cell r="A229">
            <v>30486466</v>
          </cell>
          <cell r="B229" t="str">
            <v>EJECUCION</v>
          </cell>
          <cell r="C229" t="str">
            <v>MEJORAMIENTO Y AMPLIACION ESCUELA RURAL EL ENCANTO</v>
          </cell>
          <cell r="D229" t="str">
            <v>PUYEHUE</v>
          </cell>
          <cell r="E229">
            <v>90000</v>
          </cell>
          <cell r="F229" t="str">
            <v>FNDR</v>
          </cell>
          <cell r="G229" t="str">
            <v>GOBIERNO REGIONAL - REGION X LOS LAGOS</v>
          </cell>
          <cell r="H229" t="str">
            <v/>
          </cell>
          <cell r="I229" t="str">
            <v>EDUCACION, CULTURA Y PATRIMONIO</v>
          </cell>
        </row>
        <row r="230">
          <cell r="A230">
            <v>40003406</v>
          </cell>
          <cell r="B230" t="str">
            <v>EJECUCION</v>
          </cell>
          <cell r="C230" t="str">
            <v>HABILITACION OBRAS DE MITIGACION HOSPITAL DE CASTRO, ETAPA 1, CMA ENDOSCOPIA  Y CIRUGIA MENOR</v>
          </cell>
          <cell r="D230" t="str">
            <v>CASTRO</v>
          </cell>
          <cell r="E230">
            <v>2175284</v>
          </cell>
          <cell r="F230" t="str">
            <v>FNDR</v>
          </cell>
          <cell r="G230" t="str">
            <v>GOBIERNO REGIONAL - REGION X LOS LAGOS</v>
          </cell>
          <cell r="H230" t="str">
            <v/>
          </cell>
          <cell r="I230" t="str">
            <v>SALUD</v>
          </cell>
        </row>
        <row r="231">
          <cell r="A231">
            <v>30488064</v>
          </cell>
          <cell r="B231" t="str">
            <v>EJECUCION</v>
          </cell>
          <cell r="C231" t="str">
            <v>REPOSICION REPOSICIÓN SEDE SAN PEDRO Y MEJORAMIENTO DE ENTORNO</v>
          </cell>
          <cell r="D231" t="str">
            <v>FRUTILLAR</v>
          </cell>
          <cell r="E231">
            <v>94861</v>
          </cell>
          <cell r="F231" t="str">
            <v>FNDR</v>
          </cell>
          <cell r="G231" t="str">
            <v>GOBIERNO REGIONAL - REGION X LOS LAGOS</v>
          </cell>
          <cell r="H231" t="str">
            <v/>
          </cell>
          <cell r="I231" t="str">
            <v>MULTISECTORIAL</v>
          </cell>
        </row>
        <row r="232">
          <cell r="A232">
            <v>30208122</v>
          </cell>
          <cell r="B232" t="str">
            <v>EJECUCION</v>
          </cell>
          <cell r="C232" t="str">
            <v>REPOSICION CONTENEDORES DE RESIDUOS SÓLIDOS DOMICILIARIOS</v>
          </cell>
          <cell r="D232" t="str">
            <v>CHONCHI</v>
          </cell>
          <cell r="E232">
            <v>76755</v>
          </cell>
          <cell r="F232" t="str">
            <v>FNDR</v>
          </cell>
          <cell r="G232" t="str">
            <v>GOBIERNO REGIONAL - REGION X LOS LAGOS</v>
          </cell>
          <cell r="H232" t="str">
            <v/>
          </cell>
          <cell r="I232" t="str">
            <v>MULTISECTORIAL</v>
          </cell>
        </row>
        <row r="233">
          <cell r="A233">
            <v>40006771</v>
          </cell>
          <cell r="B233" t="str">
            <v>EJECUCION</v>
          </cell>
          <cell r="C233" t="str">
            <v>ADQUISICION TRANSPORTE ESCOLAR ESCUELA DIFERENCIAL ASPADEP, PUERTO VARAS</v>
          </cell>
          <cell r="D233" t="str">
            <v>PUERTO VARAS</v>
          </cell>
          <cell r="E233">
            <v>60000</v>
          </cell>
          <cell r="F233" t="str">
            <v>FNDR</v>
          </cell>
          <cell r="G233" t="str">
            <v>GOBIERNO REGIONAL - REGION X LOS LAGOS</v>
          </cell>
          <cell r="H233" t="str">
            <v/>
          </cell>
          <cell r="I233" t="str">
            <v>EDUCACION, CULTURA Y PATRIMONIO</v>
          </cell>
        </row>
        <row r="234">
          <cell r="A234">
            <v>40006787</v>
          </cell>
          <cell r="B234" t="str">
            <v>DISEÑO</v>
          </cell>
          <cell r="C234" t="str">
            <v>NORMALIZACION INSTALACIONES DE GAS DE LA ESCUELA RURAL  ALAO</v>
          </cell>
          <cell r="D234" t="str">
            <v>QUINCHAO</v>
          </cell>
          <cell r="E234">
            <v>1450</v>
          </cell>
          <cell r="F234" t="str">
            <v>SECT</v>
          </cell>
          <cell r="G234" t="str">
            <v>SUBSECRETARIA DE EDUCACION</v>
          </cell>
          <cell r="H234" t="str">
            <v/>
          </cell>
          <cell r="I234" t="str">
            <v>EDUCACION, CULTURA Y PATRIMONIO</v>
          </cell>
        </row>
        <row r="235">
          <cell r="A235">
            <v>40006789</v>
          </cell>
          <cell r="B235" t="str">
            <v>DISEÑO</v>
          </cell>
          <cell r="C235" t="str">
            <v>NORMALIZACION INSTALACIONES DE GAS ESCUELA RURAL CAPILLA ANTIGUA</v>
          </cell>
          <cell r="D235" t="str">
            <v>QUINCHAO</v>
          </cell>
          <cell r="E235">
            <v>1001</v>
          </cell>
          <cell r="F235" t="str">
            <v>SECT</v>
          </cell>
          <cell r="G235" t="str">
            <v>SUBSECRETARIA DE EDUCACION</v>
          </cell>
          <cell r="H235" t="str">
            <v/>
          </cell>
          <cell r="I235" t="str">
            <v>EDUCACION, CULTURA Y PATRIMONIO</v>
          </cell>
        </row>
        <row r="236">
          <cell r="A236">
            <v>40004579</v>
          </cell>
          <cell r="B236" t="str">
            <v>EJECUCION</v>
          </cell>
          <cell r="C236" t="str">
            <v>ADQUISICION CAMIONETAS PARA DIVERSAS OFICINAS MUNICIPALES</v>
          </cell>
          <cell r="D236" t="str">
            <v>QUEILEN</v>
          </cell>
          <cell r="E236">
            <v>71000</v>
          </cell>
          <cell r="F236" t="str">
            <v>FNDR</v>
          </cell>
          <cell r="G236" t="str">
            <v>GOBIERNO REGIONAL - REGION X LOS LAGOS</v>
          </cell>
          <cell r="H236" t="str">
            <v/>
          </cell>
          <cell r="I236" t="str">
            <v>MULTISECTORIAL</v>
          </cell>
        </row>
        <row r="237">
          <cell r="A237">
            <v>40006643</v>
          </cell>
          <cell r="B237" t="str">
            <v>EJECUCION</v>
          </cell>
          <cell r="C237" t="str">
            <v>LEVANTAMIENTO PROYECTO DE CALCULO ESTRUCTURAL PARA REPARACIÓN ESTRUCTURA</v>
          </cell>
          <cell r="D237" t="str">
            <v>CASTRO</v>
          </cell>
          <cell r="E237">
            <v>4000</v>
          </cell>
          <cell r="F237" t="str">
            <v>SECT</v>
          </cell>
          <cell r="G237" t="str">
            <v>SUBSECRETARIA DE EDUCACION</v>
          </cell>
          <cell r="H237" t="str">
            <v/>
          </cell>
          <cell r="I237" t="str">
            <v>EDUCACION, CULTURA Y PATRIMONIO</v>
          </cell>
        </row>
        <row r="238">
          <cell r="A238">
            <v>40006520</v>
          </cell>
          <cell r="B238" t="str">
            <v>EJECUCION</v>
          </cell>
          <cell r="C238" t="str">
            <v>REPARACION MUROS EXISTENTES Y MEJORAMIENTO DE CIRCULACIONES</v>
          </cell>
          <cell r="D238" t="str">
            <v>CASTRO</v>
          </cell>
          <cell r="E238">
            <v>2900</v>
          </cell>
          <cell r="F238" t="str">
            <v>SECT</v>
          </cell>
          <cell r="G238" t="str">
            <v>SUBSECRETARIA DE EDUCACION</v>
          </cell>
          <cell r="H238" t="str">
            <v/>
          </cell>
          <cell r="I238" t="str">
            <v>EDUCACION, CULTURA Y PATRIMONIO</v>
          </cell>
        </row>
        <row r="239">
          <cell r="A239">
            <v>40006637</v>
          </cell>
          <cell r="B239" t="str">
            <v>EJECUCION</v>
          </cell>
          <cell r="C239" t="str">
            <v>HABILITACION SISTEMA DE ALCANTARILLADO PÚBLICO</v>
          </cell>
          <cell r="D239" t="str">
            <v>CASTRO</v>
          </cell>
          <cell r="E239">
            <v>8000</v>
          </cell>
          <cell r="F239" t="str">
            <v>SECT</v>
          </cell>
          <cell r="G239" t="str">
            <v>SUBSECRETARIA DE EDUCACION</v>
          </cell>
          <cell r="H239" t="str">
            <v/>
          </cell>
          <cell r="I239" t="str">
            <v>EDUCACION, CULTURA Y PATRIMONIO</v>
          </cell>
        </row>
        <row r="240">
          <cell r="A240">
            <v>40006674</v>
          </cell>
          <cell r="B240" t="str">
            <v>EJECUCION</v>
          </cell>
          <cell r="C240" t="str">
            <v>NORMALIZACION ESCUELA RURAL EL QUILAR</v>
          </cell>
          <cell r="D240" t="str">
            <v>ANCUD</v>
          </cell>
          <cell r="E240">
            <v>375</v>
          </cell>
          <cell r="F240" t="str">
            <v>SECT</v>
          </cell>
          <cell r="G240" t="str">
            <v>SUBSECRETARIA DE EDUCACION</v>
          </cell>
          <cell r="H240" t="str">
            <v/>
          </cell>
          <cell r="I240" t="str">
            <v>EDUCACION, CULTURA Y PATRIMONIO</v>
          </cell>
        </row>
        <row r="241">
          <cell r="A241">
            <v>40006801</v>
          </cell>
          <cell r="B241" t="str">
            <v>DISEÑO</v>
          </cell>
          <cell r="C241" t="str">
            <v>RESTAURACION RESTAURACIÓN IGLESIA SAN NICOLAS DE TOLENTINO</v>
          </cell>
          <cell r="D241" t="str">
            <v>HUALAIHUE</v>
          </cell>
          <cell r="E241">
            <v>100000</v>
          </cell>
          <cell r="F241" t="str">
            <v>FNDR</v>
          </cell>
          <cell r="G241" t="str">
            <v>GOBIERNO REGIONAL - REGION X LOS LAGOS</v>
          </cell>
          <cell r="H241" t="str">
            <v/>
          </cell>
          <cell r="I241" t="str">
            <v>EDUCACION, CULTURA Y PATRIMONIO</v>
          </cell>
        </row>
        <row r="242">
          <cell r="A242">
            <v>40006084</v>
          </cell>
          <cell r="B242" t="str">
            <v>EJECUCION</v>
          </cell>
          <cell r="C242" t="str">
            <v>REPOSICION DE TALLERES DE VEHICULOS Y BODEGA MUNICIPAL  - COMUNA PUQUELDON</v>
          </cell>
          <cell r="D242" t="str">
            <v>PUQUELDON</v>
          </cell>
          <cell r="E242">
            <v>148561</v>
          </cell>
          <cell r="F242" t="str">
            <v>FNDR</v>
          </cell>
          <cell r="G242" t="str">
            <v>GOBIERNO REGIONAL - REGION X LOS LAGOS</v>
          </cell>
          <cell r="H242" t="str">
            <v/>
          </cell>
          <cell r="I242" t="str">
            <v>MULTISECTORIAL</v>
          </cell>
        </row>
        <row r="243">
          <cell r="A243">
            <v>30237972</v>
          </cell>
          <cell r="B243" t="str">
            <v>EJECUCION</v>
          </cell>
          <cell r="C243" t="str">
            <v>AMPLIACION AREA TERMINAL AD. DE MOCOPULLI, CHILOE.</v>
          </cell>
          <cell r="D243" t="str">
            <v/>
          </cell>
          <cell r="E243">
            <v>9739900</v>
          </cell>
          <cell r="F243" t="str">
            <v>SECT</v>
          </cell>
          <cell r="G243" t="str">
            <v>DIRECCION DE AEROPUERTOS</v>
          </cell>
          <cell r="H243" t="str">
            <v/>
          </cell>
          <cell r="I243" t="str">
            <v>TRANSPORTE</v>
          </cell>
        </row>
        <row r="244">
          <cell r="A244">
            <v>30137060</v>
          </cell>
          <cell r="B244" t="str">
            <v>EJECUCION</v>
          </cell>
          <cell r="C244" t="str">
            <v>TRANSFERENCIA PROGRAMA DE INVERSIONES PRODUCTIVAS EN FAMILIAS USUARIA</v>
          </cell>
          <cell r="D244" t="str">
            <v/>
          </cell>
          <cell r="E244">
            <v>1285178</v>
          </cell>
          <cell r="F244" t="str">
            <v>FNDR</v>
          </cell>
          <cell r="G244" t="str">
            <v>GOBIERNO REGIONAL - REGION X LOS LAGOS</v>
          </cell>
          <cell r="H244" t="str">
            <v/>
          </cell>
          <cell r="I244" t="str">
            <v>RECURSOS NATURALES Y MEDIO AMBIENTE</v>
          </cell>
        </row>
        <row r="245">
          <cell r="A245">
            <v>30078798</v>
          </cell>
          <cell r="B245" t="str">
            <v>EJECUCION</v>
          </cell>
          <cell r="C245" t="str">
            <v>REPOSICION POSTA DE SALUD RURAL DE PIO PIO, COMUNA DE QUEILEN</v>
          </cell>
          <cell r="D245" t="str">
            <v>QUEILEN</v>
          </cell>
          <cell r="E245">
            <v>487098</v>
          </cell>
          <cell r="F245" t="str">
            <v>FNDR</v>
          </cell>
          <cell r="G245" t="str">
            <v>GOBIERNO REGIONAL - REGION X LOS LAGOS</v>
          </cell>
          <cell r="H245" t="str">
            <v>RS</v>
          </cell>
          <cell r="I245" t="str">
            <v>SALUD</v>
          </cell>
        </row>
        <row r="246">
          <cell r="A246">
            <v>30091074</v>
          </cell>
          <cell r="B246" t="str">
            <v>EJECUCION</v>
          </cell>
          <cell r="C246" t="str">
            <v>CONSTRUCCION BIBLIOTECA REGIONAL  LOS LAGOS, PUERTO MONTT</v>
          </cell>
          <cell r="D246" t="str">
            <v/>
          </cell>
          <cell r="E246">
            <v>741829</v>
          </cell>
          <cell r="F246" t="str">
            <v>SECT</v>
          </cell>
          <cell r="G246" t="str">
            <v>DIRECCION DE BIBLIOTECAS, ARCHIVOS Y MUSEOS</v>
          </cell>
          <cell r="H246" t="str">
            <v/>
          </cell>
          <cell r="I246" t="str">
            <v>EDUCACION, CULTURA Y PATRIMONIO</v>
          </cell>
        </row>
        <row r="247">
          <cell r="A247">
            <v>30071878</v>
          </cell>
          <cell r="B247" t="str">
            <v>EJECUCION</v>
          </cell>
          <cell r="C247" t="str">
            <v>REPOSICION  CONSULTORIO DE SALUD RURAL BAHIA MANSA</v>
          </cell>
          <cell r="D247" t="str">
            <v>SAN JUAN DE LA COSTA</v>
          </cell>
          <cell r="E247">
            <v>2656063</v>
          </cell>
          <cell r="F247" t="str">
            <v>FNDR</v>
          </cell>
          <cell r="G247" t="str">
            <v>GOBIERNO REGIONAL - REGION X LOS LAGOS</v>
          </cell>
          <cell r="H247" t="str">
            <v/>
          </cell>
          <cell r="I247" t="str">
            <v>SALUD</v>
          </cell>
        </row>
        <row r="248">
          <cell r="A248">
            <v>40003627</v>
          </cell>
          <cell r="B248" t="str">
            <v>EJECUCION</v>
          </cell>
          <cell r="C248" t="str">
            <v>CONSERVACION GIMNASIO MUNICIPAL DE COCHAMO</v>
          </cell>
          <cell r="D248" t="str">
            <v>COCHAMO</v>
          </cell>
          <cell r="E248">
            <v>275000</v>
          </cell>
          <cell r="F248" t="str">
            <v>FNDR</v>
          </cell>
          <cell r="G248" t="str">
            <v>GOBIERNO REGIONAL - REGION X LOS LAGOS</v>
          </cell>
          <cell r="H248" t="str">
            <v/>
          </cell>
          <cell r="I248" t="str">
            <v>DEPORTES</v>
          </cell>
        </row>
        <row r="249">
          <cell r="A249">
            <v>40004251</v>
          </cell>
          <cell r="B249" t="str">
            <v>DISEÑO</v>
          </cell>
          <cell r="C249" t="str">
            <v xml:space="preserve">MEJORAMIENTO CR. EJE BULNES - L. CRUZ MARTINEZ - HEROES DE LA CONCEPCION -RUTA U-16          </v>
          </cell>
          <cell r="D249" t="str">
            <v/>
          </cell>
          <cell r="E249">
            <v>800500</v>
          </cell>
          <cell r="F249" t="str">
            <v>SECT</v>
          </cell>
          <cell r="G249" t="str">
            <v>DIRECCION DE VIALIDAD</v>
          </cell>
          <cell r="H249" t="str">
            <v>OT</v>
          </cell>
          <cell r="I249" t="str">
            <v>TRANSPORTE</v>
          </cell>
        </row>
        <row r="250">
          <cell r="A250">
            <v>30342276</v>
          </cell>
          <cell r="B250" t="str">
            <v>EJECUCION</v>
          </cell>
          <cell r="C250" t="str">
            <v>CONSERVACION CALLES Y SITIOS FISCALES DE CHAITÉN URBANO</v>
          </cell>
          <cell r="D250" t="str">
            <v>CHAITEN</v>
          </cell>
          <cell r="E250">
            <v>524983</v>
          </cell>
          <cell r="F250" t="str">
            <v>FNDR</v>
          </cell>
          <cell r="G250" t="str">
            <v>GOBIERNO REGIONAL - REGION X LOS LAGOS</v>
          </cell>
          <cell r="H250" t="str">
            <v/>
          </cell>
          <cell r="I250" t="str">
            <v>VIVIENDA Y DESARROLLO URBANO</v>
          </cell>
        </row>
        <row r="251">
          <cell r="A251">
            <v>30396276</v>
          </cell>
          <cell r="B251" t="str">
            <v>EJECUCION</v>
          </cell>
          <cell r="C251" t="str">
            <v>CONSERVACION EDIFICIO DAEM, FRESIA</v>
          </cell>
          <cell r="D251" t="str">
            <v>FRESIA</v>
          </cell>
          <cell r="E251">
            <v>67110</v>
          </cell>
          <cell r="F251" t="str">
            <v>FNDR</v>
          </cell>
          <cell r="G251" t="str">
            <v>GOBIERNO REGIONAL - REGION X LOS LAGOS</v>
          </cell>
          <cell r="H251" t="str">
            <v/>
          </cell>
          <cell r="I251" t="str">
            <v>EDUCACION, CULTURA Y PATRIMONIO</v>
          </cell>
        </row>
        <row r="252">
          <cell r="A252">
            <v>40004297</v>
          </cell>
          <cell r="B252" t="str">
            <v>EJECUCION</v>
          </cell>
          <cell r="C252" t="str">
            <v>REPOSICION CARRO DE RESCATE VEHICULAR DEL CUERPO DE BOMBEROS ANCUD</v>
          </cell>
          <cell r="D252" t="str">
            <v>ANCUD</v>
          </cell>
          <cell r="E252">
            <v>216000</v>
          </cell>
          <cell r="F252" t="str">
            <v>FNDR</v>
          </cell>
          <cell r="G252" t="str">
            <v>GOBIERNO REGIONAL - REGION X LOS LAGOS</v>
          </cell>
          <cell r="H252" t="str">
            <v/>
          </cell>
          <cell r="I252" t="str">
            <v>SEGURIDAD PUBLICA</v>
          </cell>
        </row>
        <row r="253">
          <cell r="A253">
            <v>40006135</v>
          </cell>
          <cell r="B253" t="str">
            <v>EJECUCION</v>
          </cell>
          <cell r="C253" t="str">
            <v>CONSTRUCCION MULTITALLER PARA RECONOCIMIENTO OFICIAL</v>
          </cell>
          <cell r="D253" t="str">
            <v>CASTRO</v>
          </cell>
          <cell r="E253">
            <v>30000</v>
          </cell>
          <cell r="F253" t="str">
            <v>SECT</v>
          </cell>
          <cell r="G253" t="str">
            <v>SUBSECRETARIA DE EDUCACION</v>
          </cell>
          <cell r="H253" t="str">
            <v/>
          </cell>
          <cell r="I253" t="str">
            <v>EDUCACION, CULTURA Y PATRIMONIO</v>
          </cell>
        </row>
        <row r="254">
          <cell r="A254">
            <v>30358322</v>
          </cell>
          <cell r="B254" t="str">
            <v>EJECUCION</v>
          </cell>
          <cell r="C254" t="str">
            <v>ADQUISICION VEHICULOS MUNICPALES</v>
          </cell>
          <cell r="D254" t="str">
            <v>PUYEHUE</v>
          </cell>
          <cell r="E254">
            <v>51534</v>
          </cell>
          <cell r="F254" t="str">
            <v>FNDR</v>
          </cell>
          <cell r="G254" t="str">
            <v>GOBIERNO REGIONAL - REGION X LOS LAGOS</v>
          </cell>
          <cell r="H254" t="str">
            <v/>
          </cell>
          <cell r="I254" t="str">
            <v>TRANSPORTE</v>
          </cell>
        </row>
        <row r="255">
          <cell r="A255">
            <v>40005278</v>
          </cell>
          <cell r="B255" t="str">
            <v>EJECUCION</v>
          </cell>
          <cell r="C255" t="str">
            <v>CONSERVACION VIAS URBANAS PUERTO VARAS</v>
          </cell>
          <cell r="D255" t="str">
            <v>PUERTO VARAS</v>
          </cell>
          <cell r="E255">
            <v>309404</v>
          </cell>
          <cell r="F255" t="str">
            <v>FNDR</v>
          </cell>
          <cell r="G255" t="str">
            <v>GOBIERNO REGIONAL - REGION X LOS LAGOS</v>
          </cell>
          <cell r="H255" t="str">
            <v/>
          </cell>
          <cell r="I255" t="str">
            <v>TRANSPORTE</v>
          </cell>
        </row>
        <row r="256">
          <cell r="A256">
            <v>30067012</v>
          </cell>
          <cell r="B256" t="str">
            <v>EJECUCION</v>
          </cell>
          <cell r="C256" t="str">
            <v>REPOSICION PARCIAL LICEO LAS AMERICAS DE ENTRE LAGOS</v>
          </cell>
          <cell r="D256" t="str">
            <v>PUYEHUE</v>
          </cell>
          <cell r="E256">
            <v>3143318</v>
          </cell>
          <cell r="F256" t="str">
            <v>FNDR</v>
          </cell>
          <cell r="G256" t="str">
            <v>GOBIERNO REGIONAL - REGION X LOS LAGOS</v>
          </cell>
          <cell r="H256" t="str">
            <v>RS</v>
          </cell>
          <cell r="I256" t="str">
            <v>EDUCACION, CULTURA Y PATRIMONIO</v>
          </cell>
        </row>
        <row r="257">
          <cell r="A257">
            <v>40002978</v>
          </cell>
          <cell r="B257" t="str">
            <v>EJECUCION</v>
          </cell>
          <cell r="C257" t="str">
            <v>ADQUISICION EQUIPAMIENTO CIENTÍFICO Y TIC ESTABLECIMIENTOS DE ENSEÑANZA MEDIA PURRANQUE</v>
          </cell>
          <cell r="D257" t="str">
            <v>PURRANQUE</v>
          </cell>
          <cell r="E257">
            <v>300000</v>
          </cell>
          <cell r="F257" t="str">
            <v>FNDR</v>
          </cell>
          <cell r="G257" t="str">
            <v>GOBIERNO REGIONAL - REGION X LOS LAGOS</v>
          </cell>
          <cell r="H257" t="str">
            <v/>
          </cell>
          <cell r="I257" t="str">
            <v>EDUCACION, CULTURA Y PATRIMONIO</v>
          </cell>
        </row>
        <row r="258">
          <cell r="A258">
            <v>30488541</v>
          </cell>
          <cell r="B258" t="str">
            <v>EJECUCION</v>
          </cell>
          <cell r="C258" t="str">
            <v>MEJORAMIENTO ACCESO HOSPITAL Y VEREDAS EN CALLES DE FRESIA URBANO</v>
          </cell>
          <cell r="D258" t="str">
            <v>FRESIA</v>
          </cell>
          <cell r="E258">
            <v>33345</v>
          </cell>
          <cell r="F258" t="str">
            <v>FNDR</v>
          </cell>
          <cell r="G258" t="str">
            <v>GOBIERNO REGIONAL - REGION X LOS LAGOS</v>
          </cell>
          <cell r="H258" t="str">
            <v/>
          </cell>
          <cell r="I258" t="str">
            <v>MULTISECTORIAL</v>
          </cell>
        </row>
        <row r="259">
          <cell r="A259">
            <v>30488439</v>
          </cell>
          <cell r="B259" t="str">
            <v>EJECUCION</v>
          </cell>
          <cell r="C259" t="str">
            <v>REPOSICION DE LUMINARIAS, SECTOR TENAÚN</v>
          </cell>
          <cell r="D259" t="str">
            <v>DALCAHUE</v>
          </cell>
          <cell r="E259">
            <v>56430</v>
          </cell>
          <cell r="F259" t="str">
            <v>FNDR</v>
          </cell>
          <cell r="G259" t="str">
            <v>GOBIERNO REGIONAL - REGION X LOS LAGOS</v>
          </cell>
          <cell r="H259" t="str">
            <v/>
          </cell>
          <cell r="I259" t="str">
            <v>ENERGIA</v>
          </cell>
        </row>
        <row r="260">
          <cell r="A260">
            <v>40003559</v>
          </cell>
          <cell r="B260" t="str">
            <v>EJECUCION</v>
          </cell>
          <cell r="C260" t="str">
            <v>AMPLIACION REPOSICION RUTA V-85. SECTOR: HUITO-CALBUCO</v>
          </cell>
          <cell r="D260" t="str">
            <v/>
          </cell>
          <cell r="E260">
            <v>26033000</v>
          </cell>
          <cell r="F260" t="str">
            <v>SECT</v>
          </cell>
          <cell r="G260" t="str">
            <v>DIRECCION DE VIALIDAD</v>
          </cell>
          <cell r="H260" t="str">
            <v>FI</v>
          </cell>
          <cell r="I260" t="str">
            <v>TRANSPORTE</v>
          </cell>
        </row>
        <row r="261">
          <cell r="A261">
            <v>40005550</v>
          </cell>
          <cell r="B261" t="str">
            <v>EJECUCION</v>
          </cell>
          <cell r="C261" t="str">
            <v>CONSERVACION SISTEMA DE CAPTACIÓN DE AGUA ESCUELA CHULLEC</v>
          </cell>
          <cell r="D261" t="str">
            <v>CURACO DE VELEZ</v>
          </cell>
          <cell r="E261">
            <v>11412</v>
          </cell>
          <cell r="F261" t="str">
            <v>SECT</v>
          </cell>
          <cell r="G261" t="str">
            <v>SUBSECRETARIA DE EDUCACION</v>
          </cell>
          <cell r="H261" t="str">
            <v/>
          </cell>
          <cell r="I261" t="str">
            <v>EDUCACION, CULTURA Y PATRIMONIO</v>
          </cell>
        </row>
        <row r="262">
          <cell r="A262">
            <v>30488314</v>
          </cell>
          <cell r="B262" t="str">
            <v>EJECUCION</v>
          </cell>
          <cell r="C262" t="str">
            <v>CONSTRUCCION SKATE PARK, COMUNA DE LLANQUIHUE</v>
          </cell>
          <cell r="D262" t="str">
            <v>LLANQUIHUE</v>
          </cell>
          <cell r="E262">
            <v>41040</v>
          </cell>
          <cell r="F262" t="str">
            <v>FNDR</v>
          </cell>
          <cell r="G262" t="str">
            <v>GOBIERNO REGIONAL - REGION X LOS LAGOS</v>
          </cell>
          <cell r="H262" t="str">
            <v/>
          </cell>
          <cell r="I262" t="str">
            <v>DEPORTES</v>
          </cell>
        </row>
        <row r="263">
          <cell r="A263">
            <v>40006182</v>
          </cell>
          <cell r="B263" t="str">
            <v>EJECUCION</v>
          </cell>
          <cell r="C263" t="str">
            <v>CONSERVACION INFRAESTRUCTURA GIMNASIO ESCUELA RURAL ADELA GARCÍA GARCÍA - -QUELLÓN</v>
          </cell>
          <cell r="D263" t="str">
            <v>QUELLON</v>
          </cell>
          <cell r="E263">
            <v>10000</v>
          </cell>
          <cell r="F263" t="str">
            <v>SECT</v>
          </cell>
          <cell r="G263" t="str">
            <v>SUBSECRETARIA DE EDUCACION</v>
          </cell>
          <cell r="H263" t="str">
            <v/>
          </cell>
          <cell r="I263" t="str">
            <v>EDUCACION, CULTURA Y PATRIMONIO</v>
          </cell>
        </row>
        <row r="264">
          <cell r="A264">
            <v>30186422</v>
          </cell>
          <cell r="B264" t="str">
            <v>EJECUCION</v>
          </cell>
          <cell r="C264" t="str">
            <v>CONSERVACION VARIOS CNOS. VECINALES GLOSA 7, PROV.OSORNO</v>
          </cell>
          <cell r="D264" t="str">
            <v/>
          </cell>
          <cell r="E264">
            <v>1120482</v>
          </cell>
          <cell r="F264" t="str">
            <v>FNDR</v>
          </cell>
          <cell r="G264" t="str">
            <v>GOBIERNO REGIONAL - REGION X LOS LAGOS</v>
          </cell>
          <cell r="H264" t="str">
            <v/>
          </cell>
          <cell r="I264" t="str">
            <v>TRANSPORTE</v>
          </cell>
        </row>
        <row r="265">
          <cell r="A265">
            <v>30092135</v>
          </cell>
          <cell r="B265" t="str">
            <v>EJECUCION</v>
          </cell>
          <cell r="C265" t="str">
            <v>DIAGNOSTICO ESTUDIOS PREVIOS PLAN REGULADOR DE PUQUELDON</v>
          </cell>
          <cell r="D265" t="str">
            <v>PUQUELDON</v>
          </cell>
          <cell r="E265">
            <v>82390</v>
          </cell>
          <cell r="F265" t="str">
            <v>SECT</v>
          </cell>
          <cell r="G265" t="str">
            <v>SUBSECRETARIA VIVIENDA Y URBANISMO</v>
          </cell>
          <cell r="H265" t="str">
            <v/>
          </cell>
          <cell r="I265" t="str">
            <v>VIVIENDA Y DESARROLLO URBANO</v>
          </cell>
        </row>
        <row r="266">
          <cell r="A266">
            <v>40002982</v>
          </cell>
          <cell r="B266" t="str">
            <v>EJECUCION</v>
          </cell>
          <cell r="C266" t="str">
            <v xml:space="preserve">ADQUISICION MATERIAL DIDÁCTICO PRIMER Y SEGUNDO CICLO DE ESTABLECIMIENTOS EDUCACIONALES  </v>
          </cell>
          <cell r="D266" t="str">
            <v>PURRANQUE</v>
          </cell>
          <cell r="E266">
            <v>300000</v>
          </cell>
          <cell r="F266" t="str">
            <v>FNDR</v>
          </cell>
          <cell r="G266" t="str">
            <v>GOBIERNO REGIONAL - REGION X LOS LAGOS</v>
          </cell>
          <cell r="H266" t="str">
            <v/>
          </cell>
          <cell r="I266" t="str">
            <v>EDUCACION, CULTURA Y PATRIMONIO</v>
          </cell>
        </row>
        <row r="267">
          <cell r="A267">
            <v>30389035</v>
          </cell>
          <cell r="B267" t="str">
            <v>EJECUCION</v>
          </cell>
          <cell r="C267" t="str">
            <v>REPOSICION PLAZA DE ARMAS Y AV. VICENTE PÉREZ ROSALES, LLANQUIHUE</v>
          </cell>
          <cell r="D267" t="str">
            <v>LLANQUIHUE</v>
          </cell>
          <cell r="E267">
            <v>831086</v>
          </cell>
          <cell r="F267" t="str">
            <v>SECT</v>
          </cell>
          <cell r="G267" t="str">
            <v>SERVICIO VIVIENDA Y URBANIZACION X REGION</v>
          </cell>
          <cell r="H267" t="str">
            <v>RS</v>
          </cell>
          <cell r="I267" t="str">
            <v>VIVIENDA Y DESARROLLO URBANO</v>
          </cell>
        </row>
        <row r="268">
          <cell r="A268">
            <v>30471092</v>
          </cell>
          <cell r="B268" t="str">
            <v>EJECUCION</v>
          </cell>
          <cell r="C268" t="str">
            <v>CONSERVACION CNOS.VECINALES GLOSA 7,COMUNA HUALAIHUÉ, PROV. PALENA</v>
          </cell>
          <cell r="D268" t="str">
            <v/>
          </cell>
          <cell r="E268">
            <v>354648</v>
          </cell>
          <cell r="F268" t="str">
            <v>FNDR</v>
          </cell>
          <cell r="G268" t="str">
            <v>GOBIERNO REGIONAL - REGION X LOS LAGOS</v>
          </cell>
          <cell r="H268" t="str">
            <v/>
          </cell>
          <cell r="I268" t="str">
            <v>TRANSPORTE</v>
          </cell>
        </row>
        <row r="269">
          <cell r="A269">
            <v>40001806</v>
          </cell>
          <cell r="B269" t="str">
            <v>EJECUCION</v>
          </cell>
          <cell r="C269" t="str">
            <v>REPOSICION DE CAMION TOLVA MUNICIPAL</v>
          </cell>
          <cell r="D269" t="str">
            <v>CURACO DE VELEZ</v>
          </cell>
          <cell r="E269">
            <v>90000</v>
          </cell>
          <cell r="F269" t="str">
            <v>FNDR</v>
          </cell>
          <cell r="G269" t="str">
            <v>GOBIERNO REGIONAL - REGION X LOS LAGOS</v>
          </cell>
          <cell r="H269" t="str">
            <v/>
          </cell>
          <cell r="I269" t="str">
            <v>MULTISECTORIAL</v>
          </cell>
        </row>
        <row r="270">
          <cell r="A270">
            <v>30087497</v>
          </cell>
          <cell r="B270" t="str">
            <v>EJECUCION</v>
          </cell>
          <cell r="C270" t="str">
            <v>REPOSICION CUARTEL  POLICIAL PREFECTURA  PROVINCIAL  OSORNO</v>
          </cell>
          <cell r="D270" t="str">
            <v/>
          </cell>
          <cell r="E270">
            <v>3826810</v>
          </cell>
          <cell r="F270" t="str">
            <v>FNDR</v>
          </cell>
          <cell r="G270" t="str">
            <v>GOBIERNO REGIONAL - REGION X LOS LAGOS</v>
          </cell>
          <cell r="H270" t="str">
            <v>RS</v>
          </cell>
          <cell r="I270" t="str">
            <v>SEGURIDAD PUBLICA</v>
          </cell>
        </row>
        <row r="271">
          <cell r="A271">
            <v>30070432</v>
          </cell>
          <cell r="B271" t="str">
            <v>EJECUCION</v>
          </cell>
          <cell r="C271" t="str">
            <v>AMPLIACION RUTA 7 - SECTOR: RIO PUELCHE-  PELLUCO, PUERTO MONTT</v>
          </cell>
          <cell r="D271" t="str">
            <v>PUERTO MONTT</v>
          </cell>
          <cell r="E271">
            <v>16199672</v>
          </cell>
          <cell r="F271" t="str">
            <v>SECT</v>
          </cell>
          <cell r="G271" t="str">
            <v>DIRECCION DE VIALIDAD</v>
          </cell>
          <cell r="H271" t="str">
            <v>RS</v>
          </cell>
          <cell r="I271" t="str">
            <v>TRANSPORTE</v>
          </cell>
        </row>
        <row r="272">
          <cell r="A272">
            <v>40000984</v>
          </cell>
          <cell r="B272" t="str">
            <v>EJECUCION</v>
          </cell>
          <cell r="C272" t="str">
            <v>EQUIPAMIENTO EQUIPAMIENTO EDUCATIVO PARA ESTABLECIMIENTOS DE ENSEÑANZA PARVULARIA Y PREBASIC</v>
          </cell>
          <cell r="D272" t="str">
            <v>SAN PABLO</v>
          </cell>
          <cell r="E272">
            <v>301762</v>
          </cell>
          <cell r="F272" t="str">
            <v>SECT</v>
          </cell>
          <cell r="G272" t="str">
            <v>SUBSECRETARIA DE EDUCACION</v>
          </cell>
          <cell r="H272" t="str">
            <v/>
          </cell>
          <cell r="I272" t="str">
            <v>EDUCACION, CULTURA Y PATRIMONIO</v>
          </cell>
        </row>
        <row r="273">
          <cell r="A273">
            <v>30165522</v>
          </cell>
          <cell r="B273" t="str">
            <v>EJECUCION</v>
          </cell>
          <cell r="C273" t="str">
            <v>CONSERVACION Y EQUIP. EDIF. CIAS. BOMBEROS 4TA.,5TA Y CUARTEL GRAL.</v>
          </cell>
          <cell r="D273" t="str">
            <v>OSORNO</v>
          </cell>
          <cell r="E273">
            <v>810897</v>
          </cell>
          <cell r="F273" t="str">
            <v>FNDR</v>
          </cell>
          <cell r="G273" t="str">
            <v>GOBIERNO REGIONAL - REGION X LOS LAGOS</v>
          </cell>
          <cell r="H273" t="str">
            <v/>
          </cell>
          <cell r="I273" t="str">
            <v>SEGURIDAD PUBLICA</v>
          </cell>
        </row>
        <row r="274">
          <cell r="A274">
            <v>30124802</v>
          </cell>
          <cell r="B274" t="str">
            <v>EJECUCION</v>
          </cell>
          <cell r="C274" t="str">
            <v xml:space="preserve">TRANSFERENCIA PROGRAMA MEJORANDO  LA ACTIVIDAD FISICA Y SALUD EN LA REGION </v>
          </cell>
          <cell r="D274" t="str">
            <v/>
          </cell>
          <cell r="E274">
            <v>371551</v>
          </cell>
          <cell r="F274" t="str">
            <v>FNDR</v>
          </cell>
          <cell r="G274" t="str">
            <v>GOBIERNO REGIONAL - REGION X LOS LAGOS</v>
          </cell>
          <cell r="H274" t="str">
            <v/>
          </cell>
          <cell r="I274" t="str">
            <v>EDUCACION, CULTURA Y PATRIMONIO</v>
          </cell>
        </row>
        <row r="275">
          <cell r="A275">
            <v>30487536</v>
          </cell>
          <cell r="B275" t="str">
            <v>EJECUCION</v>
          </cell>
          <cell r="C275" t="str">
            <v>MEJORAMIENTO FERIA GASTRONÓMICA Y CULTURAL COMUNA DE QUEILEN</v>
          </cell>
          <cell r="D275" t="str">
            <v>QUEILEN</v>
          </cell>
          <cell r="E275">
            <v>75000</v>
          </cell>
          <cell r="F275" t="str">
            <v>FNDR</v>
          </cell>
          <cell r="G275" t="str">
            <v>GOBIERNO REGIONAL - REGION X LOS LAGOS</v>
          </cell>
          <cell r="H275" t="str">
            <v/>
          </cell>
          <cell r="I275" t="str">
            <v>TURISMO Y COMERCIO</v>
          </cell>
        </row>
        <row r="276">
          <cell r="A276">
            <v>30137137</v>
          </cell>
          <cell r="B276" t="str">
            <v>EJECUCION</v>
          </cell>
          <cell r="C276" t="str">
            <v>TRANSFERENCIA SUBSIDIO OPER.SIST.AUTOGENERACION ISLA ACUY</v>
          </cell>
          <cell r="D276" t="str">
            <v>QUEILEN</v>
          </cell>
          <cell r="E276">
            <v>40562</v>
          </cell>
          <cell r="F276" t="str">
            <v>FNDR</v>
          </cell>
          <cell r="G276" t="str">
            <v>GOBIERNO REGIONAL - REGION X LOS LAGOS</v>
          </cell>
          <cell r="H276" t="str">
            <v/>
          </cell>
          <cell r="I276" t="str">
            <v>ENERGIA</v>
          </cell>
        </row>
        <row r="277">
          <cell r="A277">
            <v>40003749</v>
          </cell>
          <cell r="B277" t="str">
            <v>EJECUCION</v>
          </cell>
          <cell r="C277" t="str">
            <v>CONSTRUCCION SISTEMA DE AGUA POTABLE RURAL TANTAUCO, COMUNA DE ANCUD - PROVINCIA DE CHILOE</v>
          </cell>
          <cell r="D277" t="str">
            <v>ANCUD</v>
          </cell>
          <cell r="E277">
            <v>460840</v>
          </cell>
          <cell r="F277" t="str">
            <v>SECT</v>
          </cell>
          <cell r="G277" t="str">
            <v>AGUA POTABLE RURAL</v>
          </cell>
          <cell r="H277" t="str">
            <v>RS</v>
          </cell>
          <cell r="I277" t="str">
            <v>RECURSOS HIDRICOS</v>
          </cell>
        </row>
        <row r="278">
          <cell r="A278">
            <v>40005285</v>
          </cell>
          <cell r="B278" t="str">
            <v>DISEÑO</v>
          </cell>
          <cell r="C278" t="str">
            <v>CONSTRUCCION PASEO MIRADOR ICALMA, PUERTO MONTT</v>
          </cell>
          <cell r="D278" t="str">
            <v>PUERTO MONTT</v>
          </cell>
          <cell r="E278">
            <v>67000</v>
          </cell>
          <cell r="F278" t="str">
            <v>SECT</v>
          </cell>
          <cell r="G278" t="str">
            <v>SERVICIO VIVIENDA Y URBANIZACION X REGION</v>
          </cell>
          <cell r="H278" t="str">
            <v/>
          </cell>
          <cell r="I278" t="str">
            <v>VIVIENDA Y DESARROLLO URBANO</v>
          </cell>
        </row>
        <row r="279">
          <cell r="A279">
            <v>30488910</v>
          </cell>
          <cell r="B279" t="str">
            <v>EJECUCION</v>
          </cell>
          <cell r="C279" t="str">
            <v>HABILITACION ALUMBRADO PUBLICO URON Y HORNOPIREN</v>
          </cell>
          <cell r="D279" t="str">
            <v>HUALAIHUE</v>
          </cell>
          <cell r="E279">
            <v>25770</v>
          </cell>
          <cell r="F279" t="str">
            <v>FNDR</v>
          </cell>
          <cell r="G279" t="str">
            <v>GOBIERNO REGIONAL - REGION X LOS LAGOS</v>
          </cell>
          <cell r="H279" t="str">
            <v/>
          </cell>
          <cell r="I279" t="str">
            <v>ENERGIA</v>
          </cell>
        </row>
        <row r="280">
          <cell r="A280">
            <v>30486825</v>
          </cell>
          <cell r="B280" t="str">
            <v>EJECUCION</v>
          </cell>
          <cell r="C280" t="str">
            <v>MEJORAMIENTO CASA DEL DEPORTE Y LA CULTURA</v>
          </cell>
          <cell r="D280" t="str">
            <v>PUYEHUE</v>
          </cell>
          <cell r="E280">
            <v>90000</v>
          </cell>
          <cell r="F280" t="str">
            <v>FNDR</v>
          </cell>
          <cell r="G280" t="str">
            <v>GOBIERNO REGIONAL - REGION X LOS LAGOS</v>
          </cell>
          <cell r="H280" t="str">
            <v/>
          </cell>
          <cell r="I280" t="str">
            <v>EDUCACION, CULTURA Y PATRIMONIO</v>
          </cell>
        </row>
        <row r="281">
          <cell r="A281">
            <v>30486824</v>
          </cell>
          <cell r="B281" t="str">
            <v>EJECUCION</v>
          </cell>
          <cell r="C281" t="str">
            <v>REPOSICION PARCIAL ESCUELA DE PARVULOS RAYITO DE SOL</v>
          </cell>
          <cell r="D281" t="str">
            <v>PUYEHUE</v>
          </cell>
          <cell r="E281">
            <v>90000</v>
          </cell>
          <cell r="F281" t="str">
            <v>FNDR</v>
          </cell>
          <cell r="G281" t="str">
            <v>GOBIERNO REGIONAL - REGION X LOS LAGOS</v>
          </cell>
          <cell r="H281" t="str">
            <v/>
          </cell>
          <cell r="I281" t="str">
            <v>EDUCACION, CULTURA Y PATRIMONIO</v>
          </cell>
        </row>
        <row r="282">
          <cell r="A282">
            <v>30482586</v>
          </cell>
          <cell r="B282" t="str">
            <v>EJECUCION</v>
          </cell>
          <cell r="C282" t="str">
            <v>CONSTRUCCION MULTICANCHA VISTA HERMOSA DALCAHUE</v>
          </cell>
          <cell r="D282" t="str">
            <v>DALCAHUE</v>
          </cell>
          <cell r="E282">
            <v>41040</v>
          </cell>
          <cell r="F282" t="str">
            <v>FNDR</v>
          </cell>
          <cell r="G282" t="str">
            <v>GOBIERNO REGIONAL - REGION X LOS LAGOS</v>
          </cell>
          <cell r="H282" t="str">
            <v/>
          </cell>
          <cell r="I282" t="str">
            <v>DEPORTES</v>
          </cell>
        </row>
        <row r="283">
          <cell r="A283">
            <v>40004926</v>
          </cell>
          <cell r="B283" t="str">
            <v>EJECUCION</v>
          </cell>
          <cell r="C283" t="str">
            <v>DIAGNOSTICO DE MICROTRANQUES EN LA REGIÓN DE LOS LAGOS</v>
          </cell>
          <cell r="D283" t="str">
            <v/>
          </cell>
          <cell r="E283">
            <v>216984</v>
          </cell>
          <cell r="F283" t="str">
            <v>SECT</v>
          </cell>
          <cell r="G283" t="str">
            <v>COMISION NACIONAL DE RIEGO</v>
          </cell>
          <cell r="H283" t="str">
            <v/>
          </cell>
          <cell r="I283" t="str">
            <v>RECURSOS HIDRICOS</v>
          </cell>
        </row>
        <row r="284">
          <cell r="A284">
            <v>30384677</v>
          </cell>
          <cell r="B284" t="str">
            <v>EJECUCION</v>
          </cell>
          <cell r="C284" t="str">
            <v>MEJORAMIENTO RUTA 235-CH SECTOR V. S. LUCIA-P. RAMIREZ, PROV. PALENA</v>
          </cell>
          <cell r="D284" t="str">
            <v/>
          </cell>
          <cell r="E284">
            <v>25923943</v>
          </cell>
          <cell r="F284" t="str">
            <v>FNDR</v>
          </cell>
          <cell r="G284" t="str">
            <v>GOBIERNO REGIONAL - REGION X LOS LAGOS</v>
          </cell>
          <cell r="H284" t="str">
            <v>RS</v>
          </cell>
          <cell r="I284" t="str">
            <v>TRANSPORTE</v>
          </cell>
        </row>
        <row r="285">
          <cell r="A285">
            <v>30463407</v>
          </cell>
          <cell r="B285" t="str">
            <v>EJECUCION</v>
          </cell>
          <cell r="C285" t="str">
            <v>HABILITACION S.E E. SECTOR PICHILAFQUENMAPU, SAN JUAN DE LA COSTA</v>
          </cell>
          <cell r="D285" t="str">
            <v>SAN JUAN DE LA COSTA</v>
          </cell>
          <cell r="E285">
            <v>257108</v>
          </cell>
          <cell r="F285" t="str">
            <v>FNDR</v>
          </cell>
          <cell r="G285" t="str">
            <v>GOBIERNO REGIONAL - REGION X LOS LAGOS</v>
          </cell>
          <cell r="H285" t="str">
            <v>RS</v>
          </cell>
          <cell r="I285" t="str">
            <v>ENERGIA</v>
          </cell>
        </row>
        <row r="286">
          <cell r="A286">
            <v>30376727</v>
          </cell>
          <cell r="B286" t="str">
            <v>DISEÑO</v>
          </cell>
          <cell r="C286" t="str">
            <v>CONSTRUCCION COLECTORES RED PRIMARIA DE ANCUD</v>
          </cell>
          <cell r="D286" t="str">
            <v>ANCUD</v>
          </cell>
          <cell r="E286">
            <v>169182</v>
          </cell>
          <cell r="F286" t="str">
            <v>SECT</v>
          </cell>
          <cell r="G286" t="str">
            <v>DIRECCION DE OBRAS HIDRAULICAS</v>
          </cell>
          <cell r="H286" t="str">
            <v/>
          </cell>
          <cell r="I286" t="str">
            <v>RECURSOS HIDRICOS</v>
          </cell>
        </row>
        <row r="287">
          <cell r="A287">
            <v>30482581</v>
          </cell>
          <cell r="B287" t="str">
            <v>EJECUCION</v>
          </cell>
          <cell r="C287" t="str">
            <v>CONSTRUCCION ESCENARIO PARQUE MUNICIPAL TEGUEL</v>
          </cell>
          <cell r="D287" t="str">
            <v>DALCAHUE</v>
          </cell>
          <cell r="E287">
            <v>61560</v>
          </cell>
          <cell r="F287" t="str">
            <v>FNDR</v>
          </cell>
          <cell r="G287" t="str">
            <v>GOBIERNO REGIONAL - REGION X LOS LAGOS</v>
          </cell>
          <cell r="H287" t="str">
            <v/>
          </cell>
          <cell r="I287" t="str">
            <v>EDUCACION, CULTURA Y PATRIMONIO</v>
          </cell>
        </row>
        <row r="288">
          <cell r="A288">
            <v>40006666</v>
          </cell>
          <cell r="B288" t="str">
            <v>EJECUCION</v>
          </cell>
          <cell r="C288" t="str">
            <v>REPOSICION CIERRE PERIMETRAL JARDIN RAYITO DE SOL</v>
          </cell>
          <cell r="D288" t="str">
            <v>CASTRO</v>
          </cell>
          <cell r="E288">
            <v>9000</v>
          </cell>
          <cell r="F288" t="str">
            <v>SECT</v>
          </cell>
          <cell r="G288" t="str">
            <v>SUBSECRETARIA DE EDUCACION</v>
          </cell>
          <cell r="H288" t="str">
            <v/>
          </cell>
          <cell r="I288" t="str">
            <v>EDUCACION, CULTURA Y PATRIMONIO</v>
          </cell>
        </row>
        <row r="289">
          <cell r="A289">
            <v>40006684</v>
          </cell>
          <cell r="B289" t="str">
            <v>EJECUCION</v>
          </cell>
          <cell r="C289" t="str">
            <v>NORMALIZACION ESCUELA SAN MIGUEL DE COÑIMO, COMUNA ANCUD</v>
          </cell>
          <cell r="D289" t="str">
            <v>ANCUD</v>
          </cell>
          <cell r="E289">
            <v>375</v>
          </cell>
          <cell r="F289" t="str">
            <v>SECT</v>
          </cell>
          <cell r="G289" t="str">
            <v>SUBSECRETARIA DE EDUCACION</v>
          </cell>
          <cell r="H289" t="str">
            <v/>
          </cell>
          <cell r="I289" t="str">
            <v>EDUCACION, CULTURA Y PATRIMONIO</v>
          </cell>
        </row>
        <row r="290">
          <cell r="A290">
            <v>30076993</v>
          </cell>
          <cell r="B290" t="str">
            <v>EJECUCION</v>
          </cell>
          <cell r="C290" t="str">
            <v>MEJORAMIENTO SERVICIO DE AGUA POTABLE RURAL ENSENADA, PUERTO VARAS</v>
          </cell>
          <cell r="D290" t="str">
            <v>PUERTO VARAS</v>
          </cell>
          <cell r="E290">
            <v>388532</v>
          </cell>
          <cell r="F290" t="str">
            <v>SECT</v>
          </cell>
          <cell r="G290" t="str">
            <v>AGUA POTABLE RURAL</v>
          </cell>
          <cell r="H290" t="str">
            <v>RS</v>
          </cell>
          <cell r="I290" t="str">
            <v>RECURSOS HIDRICOS</v>
          </cell>
        </row>
        <row r="291">
          <cell r="A291">
            <v>40001034</v>
          </cell>
          <cell r="B291" t="str">
            <v>EJECUCION</v>
          </cell>
          <cell r="C291" t="str">
            <v>HABILITACION SUMINISTRO ENERGIA ELECTRICA SECTOR RURAL LA PALOMA, LOS MUERMOS</v>
          </cell>
          <cell r="D291" t="str">
            <v>LOS MUERMOS</v>
          </cell>
          <cell r="E291">
            <v>73830</v>
          </cell>
          <cell r="F291" t="str">
            <v>FNDR</v>
          </cell>
          <cell r="G291" t="str">
            <v>GOBIERNO REGIONAL - REGION X LOS LAGOS</v>
          </cell>
          <cell r="H291" t="str">
            <v>RS</v>
          </cell>
          <cell r="I291" t="str">
            <v>ENERGIA</v>
          </cell>
        </row>
        <row r="292">
          <cell r="A292">
            <v>30078797</v>
          </cell>
          <cell r="B292" t="str">
            <v>EJECUCION</v>
          </cell>
          <cell r="C292" t="str">
            <v>CONSTRUCCION CENTRO CERRADO X REGION DE LOS LAGOS</v>
          </cell>
          <cell r="D292" t="str">
            <v/>
          </cell>
          <cell r="E292">
            <v>9499475</v>
          </cell>
          <cell r="F292" t="str">
            <v>SECT</v>
          </cell>
          <cell r="G292" t="str">
            <v>SUBSECRETARIA DE JUSTICIA</v>
          </cell>
          <cell r="H292" t="str">
            <v>RS</v>
          </cell>
          <cell r="I292" t="str">
            <v>JUSTICIA</v>
          </cell>
        </row>
        <row r="293">
          <cell r="A293">
            <v>40004156</v>
          </cell>
          <cell r="B293" t="str">
            <v>PREFACTIBILIDAD</v>
          </cell>
          <cell r="C293" t="str">
            <v>CONSTRUCCION MUSEO REGIONAL POBLAMIENTO TEMPRANO MONTE VERDE, PUERTO MONTT</v>
          </cell>
          <cell r="D293" t="str">
            <v>PUERTO MONTT</v>
          </cell>
          <cell r="E293">
            <v>200000</v>
          </cell>
          <cell r="F293" t="str">
            <v>SECT</v>
          </cell>
          <cell r="G293" t="str">
            <v>DIRECCION DE ARQUITECTURA MOP</v>
          </cell>
          <cell r="H293" t="str">
            <v/>
          </cell>
          <cell r="I293" t="str">
            <v>EDUCACION, CULTURA Y PATRIMONIO</v>
          </cell>
        </row>
        <row r="294">
          <cell r="A294">
            <v>40006671</v>
          </cell>
          <cell r="B294" t="str">
            <v>EJECUCION</v>
          </cell>
          <cell r="C294" t="str">
            <v>REPOSICION REPOSICIÓN ANGIÓGRAFO HOSPITAL DE PUERTO MONTT</v>
          </cell>
          <cell r="D294" t="str">
            <v/>
          </cell>
          <cell r="E294">
            <v>1000</v>
          </cell>
          <cell r="F294" t="str">
            <v>SECT</v>
          </cell>
          <cell r="G294" t="str">
            <v>MINISTERIO DE SALUD</v>
          </cell>
          <cell r="H294" t="str">
            <v/>
          </cell>
          <cell r="I294" t="str">
            <v>SALUD</v>
          </cell>
        </row>
        <row r="295">
          <cell r="A295">
            <v>40006814</v>
          </cell>
          <cell r="B295" t="str">
            <v>EJECUCION</v>
          </cell>
          <cell r="C295" t="str">
            <v>MEJORAMIENTO INFRAESTRUCTURA SISTEMA DE AGUA POTABLE Y ALCANTARILLADO ESCUELA RURAL EL MALITO</v>
          </cell>
          <cell r="D295" t="str">
            <v>PALENA</v>
          </cell>
          <cell r="E295">
            <v>15000</v>
          </cell>
          <cell r="F295" t="str">
            <v>SECT</v>
          </cell>
          <cell r="G295" t="str">
            <v>SUBSECRETARIA DE EDUCACION</v>
          </cell>
          <cell r="H295" t="str">
            <v/>
          </cell>
          <cell r="I295" t="str">
            <v>EDUCACION, CULTURA Y PATRIMONIO</v>
          </cell>
        </row>
        <row r="296">
          <cell r="A296">
            <v>40006797</v>
          </cell>
          <cell r="B296" t="str">
            <v>EJECUCION</v>
          </cell>
          <cell r="C296" t="str">
            <v>NORMALIZACION INSTALACIONES E INFRAESTRUCTURA ACUICULTURA Y AGROPECUARIA DEL LICEO INSULAR</v>
          </cell>
          <cell r="D296" t="str">
            <v>QUINCHAO</v>
          </cell>
          <cell r="E296">
            <v>56110</v>
          </cell>
          <cell r="F296" t="str">
            <v>SECT</v>
          </cell>
          <cell r="G296" t="str">
            <v>SUBSECRETARIA DE EDUCACION</v>
          </cell>
          <cell r="H296" t="str">
            <v/>
          </cell>
          <cell r="I296" t="str">
            <v>EDUCACION, CULTURA Y PATRIMONIO</v>
          </cell>
        </row>
        <row r="297">
          <cell r="A297">
            <v>30051950</v>
          </cell>
          <cell r="B297" t="str">
            <v>EJECUCION</v>
          </cell>
          <cell r="C297" t="str">
            <v>MEJORAMIENTO RUTA V-815, TRAMO: BIF.ILQUE-CRUCE RUTA V-85</v>
          </cell>
          <cell r="D297" t="str">
            <v/>
          </cell>
          <cell r="E297">
            <v>16692774</v>
          </cell>
          <cell r="F297" t="str">
            <v>SECT</v>
          </cell>
          <cell r="G297" t="str">
            <v>DIRECCION DE VIALIDAD</v>
          </cell>
          <cell r="H297" t="str">
            <v>RS</v>
          </cell>
          <cell r="I297" t="str">
            <v>TRANSPORTE</v>
          </cell>
        </row>
        <row r="298">
          <cell r="A298">
            <v>40000419</v>
          </cell>
          <cell r="B298" t="str">
            <v>EJECUCION</v>
          </cell>
          <cell r="C298" t="str">
            <v>REPOSICION VEHICULOS MUNICIPALES, PUERTO VARAS</v>
          </cell>
          <cell r="D298" t="str">
            <v>PUERTO VARAS</v>
          </cell>
          <cell r="E298">
            <v>232610</v>
          </cell>
          <cell r="F298" t="str">
            <v>FNDR</v>
          </cell>
          <cell r="G298" t="str">
            <v>GOBIERNO REGIONAL - REGION X LOS LAGOS</v>
          </cell>
          <cell r="H298" t="str">
            <v/>
          </cell>
          <cell r="I298" t="str">
            <v>TRANSPORTE</v>
          </cell>
        </row>
        <row r="299">
          <cell r="A299">
            <v>30340224</v>
          </cell>
          <cell r="B299" t="str">
            <v>DISEÑO</v>
          </cell>
          <cell r="C299" t="str">
            <v>CONSTRUCCION RAMPA POYO, COMUNA DE CHAITEN</v>
          </cell>
          <cell r="D299" t="str">
            <v>CHAITEN</v>
          </cell>
          <cell r="E299">
            <v>176839</v>
          </cell>
          <cell r="F299" t="str">
            <v>FNDR</v>
          </cell>
          <cell r="G299" t="str">
            <v>GOBIERNO REGIONAL - REGION X LOS LAGOS</v>
          </cell>
          <cell r="H299" t="str">
            <v/>
          </cell>
          <cell r="I299" t="str">
            <v>TRANSPORTE</v>
          </cell>
        </row>
        <row r="300">
          <cell r="A300">
            <v>30362030</v>
          </cell>
          <cell r="B300" t="str">
            <v>EJECUCION</v>
          </cell>
          <cell r="C300" t="str">
            <v xml:space="preserve">REPOSICION CONTENEDORES PARA LA DISPOSICION DE RSD EN LA COMUNA  </v>
          </cell>
          <cell r="D300" t="str">
            <v>PUERTO OCTAY</v>
          </cell>
          <cell r="E300">
            <v>47124</v>
          </cell>
          <cell r="F300" t="str">
            <v>FNDR</v>
          </cell>
          <cell r="G300" t="str">
            <v>GOBIERNO REGIONAL - REGION X LOS LAGOS</v>
          </cell>
          <cell r="H300" t="str">
            <v/>
          </cell>
          <cell r="I300" t="str">
            <v>RECURSOS NATURALES Y MEDIO AMBIENTE</v>
          </cell>
        </row>
        <row r="301">
          <cell r="A301">
            <v>40004490</v>
          </cell>
          <cell r="B301" t="str">
            <v>EJECUCION</v>
          </cell>
          <cell r="C301" t="str">
            <v>NORMALIZACION RED ELÉCTRICA SECTOR CURAMÓ RIO PLAYA, ANCUD</v>
          </cell>
          <cell r="D301" t="str">
            <v>ANCUD</v>
          </cell>
          <cell r="E301">
            <v>18000</v>
          </cell>
          <cell r="F301" t="str">
            <v>FNDR</v>
          </cell>
          <cell r="G301" t="str">
            <v>GOBIERNO REGIONAL - REGION X LOS LAGOS</v>
          </cell>
          <cell r="H301" t="str">
            <v/>
          </cell>
          <cell r="I301" t="str">
            <v>ENERGIA</v>
          </cell>
        </row>
        <row r="302">
          <cell r="A302">
            <v>30137134</v>
          </cell>
          <cell r="B302" t="str">
            <v>EJECUCION</v>
          </cell>
          <cell r="C302" t="str">
            <v xml:space="preserve">TRANSFERENCIA SUBSIDIO OPER.SIST.AUTOGENERACION ISLA CHAULLIN </v>
          </cell>
          <cell r="D302" t="str">
            <v>QUELLON</v>
          </cell>
          <cell r="E302">
            <v>51321</v>
          </cell>
          <cell r="F302" t="str">
            <v>FNDR</v>
          </cell>
          <cell r="G302" t="str">
            <v>GOBIERNO REGIONAL - REGION X LOS LAGOS</v>
          </cell>
          <cell r="H302" t="str">
            <v/>
          </cell>
          <cell r="I302" t="str">
            <v>ENERGIA</v>
          </cell>
        </row>
        <row r="303">
          <cell r="A303">
            <v>30478660</v>
          </cell>
          <cell r="B303" t="str">
            <v>EJECUCION</v>
          </cell>
          <cell r="C303" t="str">
            <v>TRANSFERENCIA SUBSIDIO A LA OPER. SISTEMA AUTOGENERACION ISLA APIAO</v>
          </cell>
          <cell r="D303" t="str">
            <v/>
          </cell>
          <cell r="E303">
            <v>205198</v>
          </cell>
          <cell r="F303" t="str">
            <v>FNDR</v>
          </cell>
          <cell r="G303" t="str">
            <v>GOBIERNO REGIONAL - REGION X LOS LAGOS</v>
          </cell>
          <cell r="H303" t="str">
            <v/>
          </cell>
          <cell r="I303" t="str">
            <v>ENERGIA</v>
          </cell>
        </row>
        <row r="304">
          <cell r="A304">
            <v>30485115</v>
          </cell>
          <cell r="B304" t="str">
            <v>EJECUCION</v>
          </cell>
          <cell r="C304" t="str">
            <v>CONSTRUCCION SERVICIO DE APR SECTOR BALMACEDA-PARAGUAY, FRUTILLAR</v>
          </cell>
          <cell r="D304" t="str">
            <v>FRUTILLAR</v>
          </cell>
          <cell r="E304">
            <v>372300</v>
          </cell>
          <cell r="F304" t="str">
            <v>FNDR</v>
          </cell>
          <cell r="G304" t="str">
            <v>GOBIERNO REGIONAL - REGION X LOS LAGOS</v>
          </cell>
          <cell r="H304" t="str">
            <v/>
          </cell>
          <cell r="I304" t="str">
            <v>MULTISECTORIAL</v>
          </cell>
        </row>
        <row r="305">
          <cell r="A305">
            <v>40005521</v>
          </cell>
          <cell r="B305" t="str">
            <v>EJECUCION</v>
          </cell>
          <cell r="C305" t="str">
            <v>TRANSFERENCIA FOMENTO A LA GASTRONOMIA WILLICHE</v>
          </cell>
          <cell r="D305" t="str">
            <v/>
          </cell>
          <cell r="E305">
            <v>350000000</v>
          </cell>
          <cell r="F305" t="str">
            <v>FNDR</v>
          </cell>
          <cell r="G305" t="str">
            <v>GOBIERNO REGIONAL - REGION X LOS LAGOS</v>
          </cell>
          <cell r="H305" t="str">
            <v/>
          </cell>
          <cell r="I305" t="str">
            <v>MULTISECTORIAL</v>
          </cell>
        </row>
        <row r="306">
          <cell r="A306">
            <v>30484893</v>
          </cell>
          <cell r="B306" t="str">
            <v>EJECUCION</v>
          </cell>
          <cell r="C306" t="str">
            <v>MEJORAMIENTO INSTALACIONES PARQUE MUNICIPAL DE NOTUCO</v>
          </cell>
          <cell r="D306" t="str">
            <v>CHONCHI</v>
          </cell>
          <cell r="E306">
            <v>80000</v>
          </cell>
          <cell r="F306" t="str">
            <v>FNDR</v>
          </cell>
          <cell r="G306" t="str">
            <v>GOBIERNO REGIONAL - REGION X LOS LAGOS</v>
          </cell>
          <cell r="H306" t="str">
            <v/>
          </cell>
          <cell r="I306" t="str">
            <v>TURISMO Y COMERCIO</v>
          </cell>
        </row>
        <row r="307">
          <cell r="A307">
            <v>40000312</v>
          </cell>
          <cell r="B307" t="str">
            <v>EJECUCION</v>
          </cell>
          <cell r="C307" t="str">
            <v xml:space="preserve">CONSERVACION CENTRO PRODUCTIVO EL MALITO </v>
          </cell>
          <cell r="D307" t="str">
            <v>PALENA</v>
          </cell>
          <cell r="E307">
            <v>81321</v>
          </cell>
          <cell r="F307" t="str">
            <v>FNDR</v>
          </cell>
          <cell r="G307" t="str">
            <v>GOBIERNO REGIONAL - REGION X LOS LAGOS</v>
          </cell>
          <cell r="H307" t="str">
            <v/>
          </cell>
          <cell r="I307" t="str">
            <v>TURISMO Y COMERCIO</v>
          </cell>
        </row>
        <row r="308">
          <cell r="A308">
            <v>30057800</v>
          </cell>
          <cell r="B308" t="str">
            <v>EJECUCION</v>
          </cell>
          <cell r="C308" t="str">
            <v>MEJORAMIENTO RUTA T-85 VARIOS TRAMOS EN LAGO RANCO - CALCURRUPE</v>
          </cell>
          <cell r="D308" t="str">
            <v/>
          </cell>
          <cell r="E308">
            <v>18185411</v>
          </cell>
          <cell r="F308" t="str">
            <v>SECT</v>
          </cell>
          <cell r="G308" t="str">
            <v>DIRECCION DE VIALIDAD</v>
          </cell>
          <cell r="H308" t="str">
            <v>RS</v>
          </cell>
          <cell r="I308" t="str">
            <v>TRANSPORTE</v>
          </cell>
        </row>
        <row r="309">
          <cell r="A309">
            <v>30304222</v>
          </cell>
          <cell r="B309" t="str">
            <v>EJECUCION</v>
          </cell>
          <cell r="C309" t="str">
            <v>CONSTRUCCION BORDE COSTERO DE DALCAHUE</v>
          </cell>
          <cell r="D309" t="str">
            <v>DALCAHUE</v>
          </cell>
          <cell r="E309">
            <v>4475709</v>
          </cell>
          <cell r="F309" t="str">
            <v>SECT</v>
          </cell>
          <cell r="G309" t="str">
            <v>DIRECCION DE OBRAS PORTUARIAS</v>
          </cell>
          <cell r="H309" t="str">
            <v>RS</v>
          </cell>
          <cell r="I309" t="str">
            <v>VIVIENDA Y DESARROLLO URBANO</v>
          </cell>
        </row>
        <row r="310">
          <cell r="A310">
            <v>30343529</v>
          </cell>
          <cell r="B310" t="str">
            <v>EJECUCION</v>
          </cell>
          <cell r="C310" t="str">
            <v>NORMALIZACION DE SEMAFOROS CIUDAD DE PUERTO MONTT</v>
          </cell>
          <cell r="D310" t="str">
            <v>PUERTO MONTT</v>
          </cell>
          <cell r="E310">
            <v>1152771</v>
          </cell>
          <cell r="F310" t="str">
            <v>SECT</v>
          </cell>
          <cell r="G310" t="str">
            <v>UNIDAD OPERATIVA DE CONTROL DE TRANSITO</v>
          </cell>
          <cell r="H310" t="str">
            <v>RS</v>
          </cell>
          <cell r="I310" t="str">
            <v>TRANSPORTE</v>
          </cell>
        </row>
        <row r="311">
          <cell r="A311">
            <v>40000066</v>
          </cell>
          <cell r="B311" t="str">
            <v>EJECUCION</v>
          </cell>
          <cell r="C311" t="str">
            <v>CONSTRUCCION MEDIALUNA CLUB DE RODEO ANCUD</v>
          </cell>
          <cell r="D311" t="str">
            <v>ANCUD</v>
          </cell>
          <cell r="E311">
            <v>92340</v>
          </cell>
          <cell r="F311" t="str">
            <v>FNDR</v>
          </cell>
          <cell r="G311" t="str">
            <v>GOBIERNO REGIONAL - REGION X LOS LAGOS</v>
          </cell>
          <cell r="H311" t="str">
            <v/>
          </cell>
          <cell r="I311" t="str">
            <v>MULTISECTORIAL</v>
          </cell>
        </row>
        <row r="312">
          <cell r="A312">
            <v>40002082</v>
          </cell>
          <cell r="B312" t="str">
            <v>EJECUCION</v>
          </cell>
          <cell r="C312" t="str">
            <v>CONSTRUCCION SISTEMA APR SANTA BARBARA, COMUNA DE CHAITEN</v>
          </cell>
          <cell r="D312" t="str">
            <v>CHAITEN</v>
          </cell>
          <cell r="E312">
            <v>547178</v>
          </cell>
          <cell r="F312" t="str">
            <v>SECT</v>
          </cell>
          <cell r="G312" t="str">
            <v>AGUA POTABLE RURAL</v>
          </cell>
          <cell r="H312" t="str">
            <v>FI</v>
          </cell>
          <cell r="I312" t="str">
            <v>RECURSOS HIDRICOS</v>
          </cell>
        </row>
        <row r="313">
          <cell r="A313">
            <v>30390477</v>
          </cell>
          <cell r="B313" t="str">
            <v>EJECUCION</v>
          </cell>
          <cell r="C313" t="str">
            <v>REPOSICION VEREDAS ACCESO A CARELMAPU, MAULLIN</v>
          </cell>
          <cell r="D313" t="str">
            <v>MAULLIN</v>
          </cell>
          <cell r="E313">
            <v>851251</v>
          </cell>
          <cell r="F313" t="str">
            <v>SECT</v>
          </cell>
          <cell r="G313" t="str">
            <v>SERVICIO VIVIENDA Y URBANIZACION X REGION</v>
          </cell>
          <cell r="H313" t="str">
            <v/>
          </cell>
          <cell r="I313" t="str">
            <v>VIVIENDA Y DESARROLLO URBANO</v>
          </cell>
        </row>
        <row r="314">
          <cell r="A314">
            <v>30290172</v>
          </cell>
          <cell r="B314" t="str">
            <v>EJECUCION</v>
          </cell>
          <cell r="C314" t="str">
            <v>CONSERVACION GLOBAL PEQUEÑOS ADS PROVINCIA DE LLANQUIHUE 2014-2018</v>
          </cell>
          <cell r="D314" t="str">
            <v/>
          </cell>
          <cell r="E314">
            <v>931803</v>
          </cell>
          <cell r="F314" t="str">
            <v>SECT</v>
          </cell>
          <cell r="G314" t="str">
            <v>DIRECCION DE AEROPUERTOS</v>
          </cell>
          <cell r="H314" t="str">
            <v/>
          </cell>
          <cell r="I314" t="str">
            <v>TRANSPORTE</v>
          </cell>
        </row>
        <row r="315">
          <cell r="A315">
            <v>30486265</v>
          </cell>
          <cell r="B315" t="str">
            <v>EJECUCION</v>
          </cell>
          <cell r="C315" t="str">
            <v>AMPLIACION Y MEJORAMIENTO ESCUELA RURAL DE MOLULCO - QUELLON</v>
          </cell>
          <cell r="D315" t="str">
            <v>QUELLON</v>
          </cell>
          <cell r="E315">
            <v>215980</v>
          </cell>
          <cell r="F315" t="str">
            <v>SECT</v>
          </cell>
          <cell r="G315" t="str">
            <v>SUBSECRETARIA DE EDUCACION</v>
          </cell>
          <cell r="H315" t="str">
            <v/>
          </cell>
          <cell r="I315" t="str">
            <v>EDUCACION, CULTURA Y PATRIMONIO</v>
          </cell>
        </row>
        <row r="316">
          <cell r="A316">
            <v>30088194</v>
          </cell>
          <cell r="B316" t="str">
            <v>EJECUCION</v>
          </cell>
          <cell r="C316" t="str">
            <v>REPOSICION ESCUELAS ANDREW JACKSON Y RÍO NEGRO, COMUNA RÍO NEGRO</v>
          </cell>
          <cell r="D316" t="str">
            <v>RIO NEGRO</v>
          </cell>
          <cell r="E316">
            <v>6880595</v>
          </cell>
          <cell r="F316" t="str">
            <v>FNDR</v>
          </cell>
          <cell r="G316" t="str">
            <v>GOBIERNO REGIONAL - REGION X LOS LAGOS</v>
          </cell>
          <cell r="H316" t="str">
            <v/>
          </cell>
          <cell r="I316" t="str">
            <v>EDUCACION, CULTURA Y PATRIMONIO</v>
          </cell>
        </row>
        <row r="317">
          <cell r="A317">
            <v>30043578</v>
          </cell>
          <cell r="B317" t="str">
            <v>EJECUCION</v>
          </cell>
          <cell r="C317" t="str">
            <v>CONSTRUCCION PLANTA DE TRATAMIENTO DE AGUAS SERVIDAS DE ENTRE LAGOS</v>
          </cell>
          <cell r="D317" t="str">
            <v>PUYEHUE</v>
          </cell>
          <cell r="E317">
            <v>3501500</v>
          </cell>
          <cell r="F317" t="str">
            <v>FNDR</v>
          </cell>
          <cell r="G317" t="str">
            <v>GOBIERNO REGIONAL - REGION X LOS LAGOS</v>
          </cell>
          <cell r="H317" t="str">
            <v/>
          </cell>
          <cell r="I317" t="str">
            <v>RECURSOS HIDRICOS</v>
          </cell>
        </row>
        <row r="318">
          <cell r="A318">
            <v>30427023</v>
          </cell>
          <cell r="B318" t="str">
            <v>EJECUCION</v>
          </cell>
          <cell r="C318" t="str">
            <v>EQUIPAMIENTO TECNOLÓGICO PARA EDUCACIÓN PREBASICA MAULLIN</v>
          </cell>
          <cell r="D318" t="str">
            <v>MAULLIN</v>
          </cell>
          <cell r="E318">
            <v>562195</v>
          </cell>
          <cell r="F318" t="str">
            <v>FNDR</v>
          </cell>
          <cell r="G318" t="str">
            <v>GOBIERNO REGIONAL - REGION X LOS LAGOS</v>
          </cell>
          <cell r="H318" t="str">
            <v/>
          </cell>
          <cell r="I318" t="str">
            <v>EDUCACION, CULTURA Y PATRIMONIO</v>
          </cell>
        </row>
        <row r="319">
          <cell r="A319">
            <v>40000844</v>
          </cell>
          <cell r="B319" t="str">
            <v>EJECUCION</v>
          </cell>
          <cell r="C319" t="str">
            <v>TRANSFERENCIA AGREGACIÓN DE VALOR DE LAS ALGAS MARINAS, MEDIANTE LA INNOVACIÓN Y TRANSFERENCIA</v>
          </cell>
          <cell r="D319" t="str">
            <v/>
          </cell>
          <cell r="E319">
            <v>66224</v>
          </cell>
          <cell r="F319" t="str">
            <v>FNDR</v>
          </cell>
          <cell r="G319" t="str">
            <v>GOBIERNO REGIONAL - REGION X LOS LAGOS</v>
          </cell>
          <cell r="H319" t="str">
            <v/>
          </cell>
          <cell r="I319" t="str">
            <v>PESCA</v>
          </cell>
        </row>
        <row r="320">
          <cell r="A320">
            <v>30412923</v>
          </cell>
          <cell r="B320" t="str">
            <v>DISEÑO</v>
          </cell>
          <cell r="C320" t="str">
            <v>CONSTRUCCION POSTA DE SALUD RURAL EL PONCHO COMUNA DE PTO OCTAY</v>
          </cell>
          <cell r="D320" t="str">
            <v>PUERTO OCTAY</v>
          </cell>
          <cell r="E320">
            <v>22158</v>
          </cell>
          <cell r="F320" t="str">
            <v>FNDR</v>
          </cell>
          <cell r="G320" t="str">
            <v>GOBIERNO REGIONAL - REGION X LOS LAGOS</v>
          </cell>
          <cell r="H320" t="str">
            <v>RS</v>
          </cell>
          <cell r="I320" t="str">
            <v>SALUD</v>
          </cell>
        </row>
        <row r="321">
          <cell r="A321">
            <v>30485288</v>
          </cell>
          <cell r="B321" t="str">
            <v>EJECUCION</v>
          </cell>
          <cell r="C321" t="str">
            <v>CONSTRUCCION Y MEJORAMIENTO COSTANERA ENTRE LAGOS</v>
          </cell>
          <cell r="D321" t="str">
            <v>PUYEHUE</v>
          </cell>
          <cell r="E321">
            <v>1538999</v>
          </cell>
          <cell r="F321" t="str">
            <v>FNDR</v>
          </cell>
          <cell r="G321" t="str">
            <v>GOBIERNO REGIONAL - REGION X LOS LAGOS</v>
          </cell>
          <cell r="H321" t="str">
            <v/>
          </cell>
          <cell r="I321" t="str">
            <v>TURISMO Y COMERCIO</v>
          </cell>
        </row>
        <row r="322">
          <cell r="A322">
            <v>40005942</v>
          </cell>
          <cell r="B322" t="str">
            <v>EJECUCION</v>
          </cell>
          <cell r="C322" t="str">
            <v>CONSERVACION SISTEMA APR QUEILEN, COMUNA DE QUEILEN</v>
          </cell>
          <cell r="D322" t="str">
            <v>QUEILEN</v>
          </cell>
          <cell r="E322">
            <v>315350</v>
          </cell>
          <cell r="F322" t="str">
            <v>SECT</v>
          </cell>
          <cell r="G322" t="str">
            <v>AGUA POTABLE RURAL</v>
          </cell>
          <cell r="H322" t="str">
            <v/>
          </cell>
          <cell r="I322" t="str">
            <v>RECURSOS HIDRICOS</v>
          </cell>
        </row>
        <row r="323">
          <cell r="A323">
            <v>30482780</v>
          </cell>
          <cell r="B323" t="str">
            <v>DISEÑO</v>
          </cell>
          <cell r="C323" t="str">
            <v>CONSTRUCCION COELCTOR REFUERZO MATTA DE ALERCE</v>
          </cell>
          <cell r="D323" t="str">
            <v>PUERTO MONTT</v>
          </cell>
          <cell r="E323">
            <v>150400</v>
          </cell>
          <cell r="F323" t="str">
            <v>SECT</v>
          </cell>
          <cell r="G323" t="str">
            <v>DIRECCION DE OBRAS HIDRAULICAS</v>
          </cell>
          <cell r="H323" t="str">
            <v/>
          </cell>
          <cell r="I323" t="str">
            <v>RECURSOS HIDRICOS</v>
          </cell>
        </row>
        <row r="324">
          <cell r="A324">
            <v>20158394</v>
          </cell>
          <cell r="B324" t="str">
            <v>EJECUCION</v>
          </cell>
          <cell r="C324" t="str">
            <v>REPOSICION ESCUELA RURAL DE PUNTA CHILEN</v>
          </cell>
          <cell r="D324" t="str">
            <v>ANCUD</v>
          </cell>
          <cell r="E324">
            <v>196128</v>
          </cell>
          <cell r="F324" t="str">
            <v>FNDR</v>
          </cell>
          <cell r="G324" t="str">
            <v>GOBIERNO REGIONAL - REGION X LOS LAGOS</v>
          </cell>
          <cell r="H324" t="str">
            <v/>
          </cell>
          <cell r="I324" t="str">
            <v>EDUCACION, CULTURA Y PATRIMONIO</v>
          </cell>
        </row>
        <row r="325">
          <cell r="A325">
            <v>30364305</v>
          </cell>
          <cell r="B325" t="str">
            <v>EJECUCION</v>
          </cell>
          <cell r="C325" t="str">
            <v>AMPLIACION Y MEJORAMIENTO INSTITUTO TELETON, PUERTO MONTT</v>
          </cell>
          <cell r="D325" t="str">
            <v/>
          </cell>
          <cell r="E325">
            <v>2717088</v>
          </cell>
          <cell r="F325" t="str">
            <v>FNDR</v>
          </cell>
          <cell r="G325" t="str">
            <v>GOBIERNO REGIONAL - REGION X LOS LAGOS</v>
          </cell>
          <cell r="H325" t="str">
            <v>RS</v>
          </cell>
          <cell r="I325" t="str">
            <v>SALUD</v>
          </cell>
        </row>
        <row r="326">
          <cell r="A326">
            <v>30419475</v>
          </cell>
          <cell r="B326" t="str">
            <v>EJECUCION</v>
          </cell>
          <cell r="C326" t="str">
            <v>CONSERVACION ESCUELA PUDETO DE LA COMUNA DE ANCUD</v>
          </cell>
          <cell r="D326" t="str">
            <v>ANCUD</v>
          </cell>
          <cell r="E326">
            <v>235090</v>
          </cell>
          <cell r="F326" t="str">
            <v>SECT</v>
          </cell>
          <cell r="G326" t="str">
            <v>SUBSECRETARIA DE EDUCACION</v>
          </cell>
          <cell r="H326" t="str">
            <v/>
          </cell>
          <cell r="I326" t="str">
            <v>EDUCACION, CULTURA Y PATRIMONIO</v>
          </cell>
        </row>
        <row r="327">
          <cell r="A327">
            <v>40003810</v>
          </cell>
          <cell r="B327" t="str">
            <v>EJECUCION</v>
          </cell>
          <cell r="C327" t="str">
            <v>MEJORAMIENTO MEJORAMIENTO GENERAL PAVIMENTO CANCHA GIMNASIO ESCUELA LUIS URIBE</v>
          </cell>
          <cell r="D327" t="str">
            <v>CASTRO</v>
          </cell>
          <cell r="E327">
            <v>36500000</v>
          </cell>
          <cell r="F327" t="str">
            <v>SECT</v>
          </cell>
          <cell r="G327" t="str">
            <v>SUBSECRETARIA DE EDUCACION</v>
          </cell>
          <cell r="H327" t="str">
            <v/>
          </cell>
          <cell r="I327" t="str">
            <v>EDUCACION, CULTURA Y PATRIMONIO</v>
          </cell>
        </row>
        <row r="328">
          <cell r="A328">
            <v>30122053</v>
          </cell>
          <cell r="B328" t="str">
            <v>EJECUCION</v>
          </cell>
          <cell r="C328" t="str">
            <v>DIAGNOSTICO PLAN MAESTRO FRUTILLAR</v>
          </cell>
          <cell r="D328" t="str">
            <v>FRUTILLAR</v>
          </cell>
          <cell r="E328">
            <v>250600</v>
          </cell>
          <cell r="F328" t="str">
            <v>SECT</v>
          </cell>
          <cell r="G328" t="str">
            <v>DIRECCION DE OBRAS HIDRAULICAS</v>
          </cell>
          <cell r="H328" t="str">
            <v/>
          </cell>
          <cell r="I328" t="str">
            <v>RECURSOS HIDRICOS</v>
          </cell>
        </row>
        <row r="329">
          <cell r="A329">
            <v>30482779</v>
          </cell>
          <cell r="B329" t="str">
            <v>EJECUCION</v>
          </cell>
          <cell r="C329" t="str">
            <v>DIAGNOSTICO PLAN MAESTRO DE PURRANQUE</v>
          </cell>
          <cell r="D329" t="str">
            <v>PURRANQUE</v>
          </cell>
          <cell r="E329">
            <v>250600</v>
          </cell>
          <cell r="F329" t="str">
            <v>SECT</v>
          </cell>
          <cell r="G329" t="str">
            <v>DIRECCION DE OBRAS HIDRAULICAS</v>
          </cell>
          <cell r="H329" t="str">
            <v/>
          </cell>
          <cell r="I329" t="str">
            <v>RECURSOS HIDRICOS</v>
          </cell>
        </row>
        <row r="330">
          <cell r="A330">
            <v>30458052</v>
          </cell>
          <cell r="B330" t="str">
            <v>EJECUCION</v>
          </cell>
          <cell r="C330" t="str">
            <v>CONSTRUCCION SISTEMA APR LELBUN - AITUY, COMUNA DE QUEILEN</v>
          </cell>
          <cell r="D330" t="str">
            <v>QUEILEN</v>
          </cell>
          <cell r="E330">
            <v>863398</v>
          </cell>
          <cell r="F330" t="str">
            <v>SECT</v>
          </cell>
          <cell r="G330" t="str">
            <v>AGUA POTABLE RURAL</v>
          </cell>
          <cell r="H330" t="str">
            <v>RS</v>
          </cell>
          <cell r="I330" t="str">
            <v>RECURSOS HIDRICOS</v>
          </cell>
        </row>
        <row r="331">
          <cell r="A331">
            <v>30479686</v>
          </cell>
          <cell r="B331" t="str">
            <v>EJECUCION</v>
          </cell>
          <cell r="C331" t="str">
            <v>CONSTRUCCION SISTEMA AGUA POTABLE RURAL PUNTA CHILEN, ANCUD</v>
          </cell>
          <cell r="D331" t="str">
            <v>ANCUD</v>
          </cell>
          <cell r="E331">
            <v>392057</v>
          </cell>
          <cell r="F331" t="str">
            <v>SECT</v>
          </cell>
          <cell r="G331" t="str">
            <v>AGUA POTABLE RURAL</v>
          </cell>
          <cell r="H331" t="str">
            <v>RS</v>
          </cell>
          <cell r="I331" t="str">
            <v>RECURSOS HIDRICOS</v>
          </cell>
        </row>
        <row r="332">
          <cell r="A332">
            <v>30460722</v>
          </cell>
          <cell r="B332" t="str">
            <v>EJECUCION</v>
          </cell>
          <cell r="C332" t="str">
            <v>CONSERVACION REDES SECUNDARIAS DE AGUAS LLUVIA 2017 REGION LOS LAGOS</v>
          </cell>
          <cell r="D332" t="str">
            <v/>
          </cell>
          <cell r="E332">
            <v>212907</v>
          </cell>
          <cell r="F332" t="str">
            <v>SECT</v>
          </cell>
          <cell r="G332" t="str">
            <v>SERVICIO VIVIENDA Y URBANIZACION X REGION</v>
          </cell>
          <cell r="H332" t="str">
            <v/>
          </cell>
          <cell r="I332" t="str">
            <v>RECURSOS HIDRICOS</v>
          </cell>
        </row>
        <row r="333">
          <cell r="A333">
            <v>30081481</v>
          </cell>
          <cell r="B333" t="str">
            <v>EJECUCION</v>
          </cell>
          <cell r="C333" t="str">
            <v>CONSTRUCCION PARQUE RIO NEGRO, ALERCE, COMUNA DE PUERTO MONTT</v>
          </cell>
          <cell r="D333" t="str">
            <v>PUERTO MONTT</v>
          </cell>
          <cell r="E333">
            <v>5354636</v>
          </cell>
          <cell r="F333" t="str">
            <v>SECT</v>
          </cell>
          <cell r="G333" t="str">
            <v>SERVICIO VIVIENDA Y URBANIZACION X REGION</v>
          </cell>
          <cell r="H333" t="str">
            <v>RS</v>
          </cell>
          <cell r="I333" t="str">
            <v>VIVIENDA Y DESARROLLO URBANO</v>
          </cell>
        </row>
        <row r="334">
          <cell r="A334">
            <v>30484456</v>
          </cell>
          <cell r="B334" t="str">
            <v>EJECUCION</v>
          </cell>
          <cell r="C334" t="str">
            <v>MEJORAMIENTO INTEGRAL GIMNASIO LICEO MANUEL JESUS ANDRADE BORQUEZ COMUNA DE CHONCHI</v>
          </cell>
          <cell r="D334" t="str">
            <v>CHONCHI</v>
          </cell>
          <cell r="E334">
            <v>119016</v>
          </cell>
          <cell r="F334" t="str">
            <v>FNDR</v>
          </cell>
          <cell r="G334" t="str">
            <v>GOBIERNO REGIONAL - REGION X LOS LAGOS</v>
          </cell>
          <cell r="H334" t="str">
            <v/>
          </cell>
          <cell r="I334" t="str">
            <v>EDUCACION, CULTURA Y PATRIMONIO</v>
          </cell>
        </row>
        <row r="335">
          <cell r="A335">
            <v>30485056</v>
          </cell>
          <cell r="B335" t="str">
            <v>EJECUCION</v>
          </cell>
          <cell r="C335" t="str">
            <v>CAPACITACION TECNICA PARA LA IMPLEMENTA DEL PLAN "DESARROLLO INDUSTRIA DE LA MITILICULTURA</v>
          </cell>
          <cell r="D335" t="str">
            <v/>
          </cell>
          <cell r="E335">
            <v>307800</v>
          </cell>
          <cell r="F335" t="str">
            <v>FNDR</v>
          </cell>
          <cell r="G335" t="str">
            <v>GOBIERNO REGIONAL - REGION X LOS LAGOS</v>
          </cell>
          <cell r="H335" t="str">
            <v/>
          </cell>
          <cell r="I335" t="str">
            <v>MULTISECTORIAL</v>
          </cell>
        </row>
        <row r="336">
          <cell r="A336">
            <v>30485153</v>
          </cell>
          <cell r="B336" t="str">
            <v>EJECUCION</v>
          </cell>
          <cell r="C336" t="str">
            <v>HABILITACION SUMINISTRO EE.EE. LAS COMPUERTAS COMUNA DE DALCAHUE</v>
          </cell>
          <cell r="D336" t="str">
            <v>DALCAHUE</v>
          </cell>
          <cell r="E336">
            <v>148950</v>
          </cell>
          <cell r="F336" t="str">
            <v>FNDR</v>
          </cell>
          <cell r="G336" t="str">
            <v>GOBIERNO REGIONAL - REGION X LOS LAGOS</v>
          </cell>
          <cell r="H336" t="str">
            <v/>
          </cell>
          <cell r="I336" t="str">
            <v>ENERGIA</v>
          </cell>
        </row>
        <row r="337">
          <cell r="A337">
            <v>30485055</v>
          </cell>
          <cell r="B337" t="str">
            <v>EJECUCION</v>
          </cell>
          <cell r="C337" t="str">
            <v>CAPACITACION PARA FOR. TECNO. PARA LA IMPLEMT DEL PLAN INDUSTRIA ALGAS PARA EL CONSUMO HUMANO</v>
          </cell>
          <cell r="D337" t="str">
            <v/>
          </cell>
          <cell r="E337">
            <v>307800</v>
          </cell>
          <cell r="F337" t="str">
            <v>FNDR</v>
          </cell>
          <cell r="G337" t="str">
            <v>GOBIERNO REGIONAL - REGION X LOS LAGOS</v>
          </cell>
          <cell r="H337" t="str">
            <v/>
          </cell>
          <cell r="I337" t="str">
            <v>MULTISECTORIAL</v>
          </cell>
        </row>
        <row r="338">
          <cell r="A338">
            <v>30126516</v>
          </cell>
          <cell r="B338" t="str">
            <v>EJECUCION</v>
          </cell>
          <cell r="C338" t="str">
            <v>REPOSICION POSTA RURAL DE TERAO COMUNA DE CHONCHI</v>
          </cell>
          <cell r="D338" t="str">
            <v>CHONCHI</v>
          </cell>
          <cell r="E338">
            <v>437077</v>
          </cell>
          <cell r="F338" t="str">
            <v>FNDR</v>
          </cell>
          <cell r="G338" t="str">
            <v>GOBIERNO REGIONAL - REGION X LOS LAGOS</v>
          </cell>
          <cell r="H338" t="str">
            <v/>
          </cell>
          <cell r="I338" t="str">
            <v>SALUD</v>
          </cell>
        </row>
        <row r="339">
          <cell r="A339">
            <v>30463158</v>
          </cell>
          <cell r="B339" t="str">
            <v>DISEÑO</v>
          </cell>
          <cell r="C339" t="str">
            <v>MEJORAMIENTO AVDA. VOLCAN PUNTIAGUDO,  TACORA-PUMAHUE, PUERTO MONTT</v>
          </cell>
          <cell r="D339" t="str">
            <v>PUERTO MONTT</v>
          </cell>
          <cell r="E339">
            <v>26841</v>
          </cell>
          <cell r="F339" t="str">
            <v>SECT</v>
          </cell>
          <cell r="G339" t="str">
            <v>SERVICIO VIVIENDA Y URBANIZACION X REGION</v>
          </cell>
          <cell r="H339" t="str">
            <v/>
          </cell>
          <cell r="I339" t="str">
            <v>TRANSPORTE</v>
          </cell>
        </row>
        <row r="340">
          <cell r="A340">
            <v>30485171</v>
          </cell>
          <cell r="B340" t="str">
            <v>EJECUCION</v>
          </cell>
          <cell r="C340" t="str">
            <v>HABILITACION SUMIN. E. ELECTR.  SECTOR HUACHA CENTINELA, FRUTILLAR</v>
          </cell>
          <cell r="D340" t="str">
            <v>FRUTILLAR</v>
          </cell>
          <cell r="E340">
            <v>102600</v>
          </cell>
          <cell r="F340" t="str">
            <v>FNDR</v>
          </cell>
          <cell r="G340" t="str">
            <v>GOBIERNO REGIONAL - REGION X LOS LAGOS</v>
          </cell>
          <cell r="H340" t="str">
            <v/>
          </cell>
          <cell r="I340" t="str">
            <v>ENERGIA</v>
          </cell>
        </row>
        <row r="341">
          <cell r="A341">
            <v>30352380</v>
          </cell>
          <cell r="B341" t="str">
            <v>EJECUCION</v>
          </cell>
          <cell r="C341" t="str">
            <v>MEJORAMIENTO BORDE COSTERO ICHUAC, PUQUELDON</v>
          </cell>
          <cell r="D341" t="str">
            <v>PUQUELDON</v>
          </cell>
          <cell r="E341">
            <v>2699437</v>
          </cell>
          <cell r="F341" t="str">
            <v>SECT</v>
          </cell>
          <cell r="G341" t="str">
            <v>DIRECCION DE OBRAS PORTUARIAS</v>
          </cell>
          <cell r="H341" t="str">
            <v>RS</v>
          </cell>
          <cell r="I341" t="str">
            <v>VIVIENDA Y DESARROLLO URBANO</v>
          </cell>
        </row>
        <row r="342">
          <cell r="A342">
            <v>40004575</v>
          </cell>
          <cell r="B342" t="str">
            <v>EJECUCION</v>
          </cell>
          <cell r="C342" t="str">
            <v>CONSTRUCCION MURO DE CONTENCION LICEO POLIVALENTE, DALCAHUE</v>
          </cell>
          <cell r="D342" t="str">
            <v>DALCAHUE</v>
          </cell>
          <cell r="E342">
            <v>33976</v>
          </cell>
          <cell r="F342" t="str">
            <v>MUNIC</v>
          </cell>
          <cell r="G342" t="str">
            <v>MUNICIPALIDAD DE DALCAHUE</v>
          </cell>
          <cell r="H342" t="str">
            <v/>
          </cell>
          <cell r="I342" t="str">
            <v>EDUCACION, CULTURA Y PATRIMONIO</v>
          </cell>
        </row>
        <row r="343">
          <cell r="A343">
            <v>30071598</v>
          </cell>
          <cell r="B343" t="str">
            <v>EJECUCION</v>
          </cell>
          <cell r="C343" t="str">
            <v>REPOSICION POSTA DE SALUD RURAL VOIGUE</v>
          </cell>
          <cell r="D343" t="str">
            <v>QUEMCHI</v>
          </cell>
          <cell r="E343">
            <v>444407</v>
          </cell>
          <cell r="F343" t="str">
            <v>FNDR</v>
          </cell>
          <cell r="G343" t="str">
            <v>GOBIERNO REGIONAL - REGION X LOS LAGOS</v>
          </cell>
          <cell r="H343" t="str">
            <v/>
          </cell>
          <cell r="I343" t="str">
            <v>SALUD</v>
          </cell>
        </row>
        <row r="344">
          <cell r="A344" t="str">
            <v>20144598-3</v>
          </cell>
          <cell r="B344" t="str">
            <v>EJECUCION</v>
          </cell>
          <cell r="C344" t="str">
            <v>REPOSICION CONST CONVENIO DE PROGR. DE PTES. PROV. DE LLANQUIHUE</v>
          </cell>
          <cell r="D344" t="str">
            <v/>
          </cell>
          <cell r="E344">
            <v>1329954</v>
          </cell>
          <cell r="F344" t="str">
            <v>FNDR</v>
          </cell>
          <cell r="G344" t="str">
            <v>GOBIERNO REGIONAL - REGION X LOS LAGOS</v>
          </cell>
          <cell r="H344" t="str">
            <v>RE</v>
          </cell>
          <cell r="I344" t="str">
            <v>TRANSPORTE</v>
          </cell>
        </row>
        <row r="345">
          <cell r="A345">
            <v>30484063</v>
          </cell>
          <cell r="B345" t="str">
            <v>DISEÑO</v>
          </cell>
          <cell r="C345" t="str">
            <v>CONSTRUCCION CENTRO COMUNITARIO SALUD MENTAL RAHUE OSORNO</v>
          </cell>
          <cell r="D345" t="str">
            <v>OSORNO</v>
          </cell>
          <cell r="E345">
            <v>45000</v>
          </cell>
          <cell r="F345" t="str">
            <v>FNDR</v>
          </cell>
          <cell r="G345" t="str">
            <v>GOBIERNO REGIONAL - REGION X LOS LAGOS</v>
          </cell>
          <cell r="H345" t="str">
            <v/>
          </cell>
          <cell r="I345" t="str">
            <v>SALUD</v>
          </cell>
        </row>
        <row r="346">
          <cell r="A346">
            <v>30371777</v>
          </cell>
          <cell r="B346" t="str">
            <v>EJECUCION</v>
          </cell>
          <cell r="C346" t="str">
            <v>MEJORAMIENTO DE BORDE COSTERO EN SECTOR LOS BAJOS FRUTILLAR</v>
          </cell>
          <cell r="D346" t="str">
            <v>FRUTILLAR</v>
          </cell>
          <cell r="E346">
            <v>3725492</v>
          </cell>
          <cell r="F346" t="str">
            <v>SECT</v>
          </cell>
          <cell r="G346" t="str">
            <v>DIRECCION DE OBRAS PORTUARIAS</v>
          </cell>
          <cell r="H346" t="str">
            <v>RS</v>
          </cell>
          <cell r="I346" t="str">
            <v>VIVIENDA Y DESARROLLO URBANO</v>
          </cell>
        </row>
        <row r="347">
          <cell r="A347">
            <v>30133915</v>
          </cell>
          <cell r="B347" t="str">
            <v>EJECUCION</v>
          </cell>
          <cell r="C347" t="str">
            <v>TRANSFERENCIA SUBSIDIO OPER. SIST. AUTOGENERACION ISLAS QUENU Y TABON</v>
          </cell>
          <cell r="D347" t="str">
            <v>CALBUCO</v>
          </cell>
          <cell r="E347">
            <v>335169</v>
          </cell>
          <cell r="F347" t="str">
            <v>FNDR</v>
          </cell>
          <cell r="G347" t="str">
            <v>GOBIERNO REGIONAL - REGION X LOS LAGOS</v>
          </cell>
          <cell r="H347" t="str">
            <v/>
          </cell>
          <cell r="I347" t="str">
            <v>ENERGIA</v>
          </cell>
        </row>
        <row r="348">
          <cell r="A348">
            <v>30486982</v>
          </cell>
          <cell r="B348" t="str">
            <v>EJECUCION</v>
          </cell>
          <cell r="C348" t="str">
            <v>CONSERVACION DEL SISTEMA DE CONTROL DE TRÁNSITO  REGIÓN DE LOS LAGOS, ETAPA II</v>
          </cell>
          <cell r="D348" t="str">
            <v/>
          </cell>
          <cell r="E348">
            <v>1286941</v>
          </cell>
          <cell r="F348" t="str">
            <v>SECT</v>
          </cell>
          <cell r="G348" t="str">
            <v>UNIDAD OPERATIVA DE CONTROL DE TRANSITO</v>
          </cell>
          <cell r="H348" t="str">
            <v/>
          </cell>
          <cell r="I348" t="str">
            <v>TRANSPORTE</v>
          </cell>
        </row>
        <row r="349">
          <cell r="A349">
            <v>30283374</v>
          </cell>
          <cell r="B349" t="str">
            <v>EJECUCION</v>
          </cell>
          <cell r="C349" t="str">
            <v>MEJORAMIENTO AVDA. ALESSANDRI TRAMO MACKENNA-GODOY,  PUERTO MONTT.</v>
          </cell>
          <cell r="D349" t="str">
            <v>PUERTO MONTT</v>
          </cell>
          <cell r="E349">
            <v>6412918</v>
          </cell>
          <cell r="F349" t="str">
            <v>SECT</v>
          </cell>
          <cell r="G349" t="str">
            <v>SERVICIO VIVIENDA Y URBANIZACION X REGION</v>
          </cell>
          <cell r="H349" t="str">
            <v>RS</v>
          </cell>
          <cell r="I349" t="str">
            <v>TRANSPORTE</v>
          </cell>
        </row>
        <row r="350">
          <cell r="A350">
            <v>30486138</v>
          </cell>
          <cell r="B350" t="str">
            <v>DISEÑO</v>
          </cell>
          <cell r="C350" t="str">
            <v>CONSTRUCCION APR COLLIHUINCO, COMUNA DE PURRANQUE</v>
          </cell>
          <cell r="D350" t="str">
            <v>PURRANQUE</v>
          </cell>
          <cell r="E350">
            <v>30780</v>
          </cell>
          <cell r="F350" t="str">
            <v>FNDR</v>
          </cell>
          <cell r="G350" t="str">
            <v>GOBIERNO REGIONAL - REGION X LOS LAGOS</v>
          </cell>
          <cell r="H350" t="str">
            <v/>
          </cell>
          <cell r="I350" t="str">
            <v>RECURSOS HIDRICOS</v>
          </cell>
        </row>
        <row r="351">
          <cell r="A351">
            <v>30371175</v>
          </cell>
          <cell r="B351" t="str">
            <v>EJECUCION</v>
          </cell>
          <cell r="C351" t="str">
            <v>CONSERVACION GLOBAL MIXTA CAMINOS RED VIAL X REGIÓN 2016-2020</v>
          </cell>
          <cell r="D351" t="str">
            <v/>
          </cell>
          <cell r="E351">
            <v>68955959</v>
          </cell>
          <cell r="F351" t="str">
            <v>SECT</v>
          </cell>
          <cell r="G351" t="str">
            <v>DIRECCION DE VIALIDAD</v>
          </cell>
          <cell r="H351" t="str">
            <v/>
          </cell>
          <cell r="I351" t="str">
            <v>TRANSPORTE</v>
          </cell>
        </row>
        <row r="352">
          <cell r="A352">
            <v>30349427</v>
          </cell>
          <cell r="B352" t="str">
            <v>EJECUCION</v>
          </cell>
          <cell r="C352" t="str">
            <v>TRANSFERENCIA MEJORAMIENTO DE LA PRODUCTIVIDAD EN ÁREAS DE MANEJO II</v>
          </cell>
          <cell r="D352" t="str">
            <v/>
          </cell>
          <cell r="E352">
            <v>329904</v>
          </cell>
          <cell r="F352" t="str">
            <v>FNDR</v>
          </cell>
          <cell r="G352" t="str">
            <v>GOBIERNO REGIONAL - REGION X LOS LAGOS</v>
          </cell>
          <cell r="H352" t="str">
            <v/>
          </cell>
          <cell r="I352" t="str">
            <v>PESCA</v>
          </cell>
        </row>
        <row r="353">
          <cell r="A353">
            <v>30094005</v>
          </cell>
          <cell r="B353" t="str">
            <v>EJECUCION</v>
          </cell>
          <cell r="C353" t="str">
            <v>MEJORAMIENTO INTEGRAL GIMNASIO FISCAL DALCAHUE</v>
          </cell>
          <cell r="D353" t="str">
            <v>DALCAHUE</v>
          </cell>
          <cell r="E353">
            <v>759351</v>
          </cell>
          <cell r="F353" t="str">
            <v>FNDR</v>
          </cell>
          <cell r="G353" t="str">
            <v>GOBIERNO REGIONAL - REGION X LOS LAGOS</v>
          </cell>
          <cell r="H353" t="str">
            <v>RS</v>
          </cell>
          <cell r="I353" t="str">
            <v>DEPORTES</v>
          </cell>
        </row>
        <row r="354">
          <cell r="A354">
            <v>30436694</v>
          </cell>
          <cell r="B354" t="str">
            <v>EJECUCION</v>
          </cell>
          <cell r="C354" t="str">
            <v>ADQUISICION EQUIPAMIENTO ESTABLECIMIENTOS EDUCACIONALES, PTO VARAS</v>
          </cell>
          <cell r="D354" t="str">
            <v>PUERTO VARAS</v>
          </cell>
          <cell r="E354">
            <v>488214</v>
          </cell>
          <cell r="F354" t="str">
            <v>FNDR</v>
          </cell>
          <cell r="G354" t="str">
            <v>GOBIERNO REGIONAL - REGION X LOS LAGOS</v>
          </cell>
          <cell r="H354" t="str">
            <v/>
          </cell>
          <cell r="I354" t="str">
            <v>EDUCACION, CULTURA Y PATRIMONIO</v>
          </cell>
        </row>
        <row r="355">
          <cell r="A355">
            <v>40001507</v>
          </cell>
          <cell r="B355" t="str">
            <v>EJECUCION</v>
          </cell>
          <cell r="C355" t="str">
            <v>HABILITACION  DE BOX Y CÁMARA HIPERBARICA</v>
          </cell>
          <cell r="D355" t="str">
            <v/>
          </cell>
          <cell r="E355">
            <v>707940</v>
          </cell>
          <cell r="F355" t="str">
            <v>FNDR</v>
          </cell>
          <cell r="G355" t="str">
            <v>GOBIERNO REGIONAL - REGION X LOS LAGOS</v>
          </cell>
          <cell r="H355" t="str">
            <v/>
          </cell>
          <cell r="I355" t="str">
            <v>SALUD</v>
          </cell>
        </row>
        <row r="356">
          <cell r="A356">
            <v>30349573</v>
          </cell>
          <cell r="B356" t="str">
            <v>EJECUCION</v>
          </cell>
          <cell r="C356" t="str">
            <v>HABILITACION SUMINISTRO DE EE. EE., SECTOR ALCALDEO DE RAUCO, CHONCHI</v>
          </cell>
          <cell r="D356" t="str">
            <v>CHONCHI</v>
          </cell>
          <cell r="E356">
            <v>68742</v>
          </cell>
          <cell r="F356" t="str">
            <v>FNDR</v>
          </cell>
          <cell r="G356" t="str">
            <v>GOBIERNO REGIONAL - REGION X LOS LAGOS</v>
          </cell>
          <cell r="H356" t="str">
            <v>RS</v>
          </cell>
          <cell r="I356" t="str">
            <v>ENERGIA</v>
          </cell>
        </row>
        <row r="357">
          <cell r="A357">
            <v>40006226</v>
          </cell>
          <cell r="B357" t="str">
            <v>EJECUCION</v>
          </cell>
          <cell r="C357" t="str">
            <v>MEJORAMIENTO TRATAMIENTO SISTEMA DE AGUA POTABLE PARTICULAR</v>
          </cell>
          <cell r="D357" t="str">
            <v>CASTRO</v>
          </cell>
          <cell r="E357">
            <v>12000</v>
          </cell>
          <cell r="F357" t="str">
            <v>SECT</v>
          </cell>
          <cell r="G357" t="str">
            <v>SUPERINTENDENCIA DE EDUCACION</v>
          </cell>
          <cell r="H357" t="str">
            <v/>
          </cell>
          <cell r="I357" t="str">
            <v>EDUCACION, CULTURA Y PATRIMONIO</v>
          </cell>
        </row>
        <row r="358">
          <cell r="A358">
            <v>40003868</v>
          </cell>
          <cell r="B358" t="str">
            <v>EJECUCION</v>
          </cell>
          <cell r="C358" t="str">
            <v>CONSTRUCCION SISTEMA APR PEÑOL, COMUNA DE MAULLIN</v>
          </cell>
          <cell r="D358" t="str">
            <v>MAULLIN</v>
          </cell>
          <cell r="E358">
            <v>1620000</v>
          </cell>
          <cell r="F358" t="str">
            <v>SECT</v>
          </cell>
          <cell r="G358" t="str">
            <v>AGUA POTABLE RURAL</v>
          </cell>
          <cell r="H358" t="str">
            <v/>
          </cell>
          <cell r="I358" t="str">
            <v>RECURSOS HIDRICOS</v>
          </cell>
        </row>
        <row r="359">
          <cell r="A359">
            <v>30485243</v>
          </cell>
          <cell r="B359" t="str">
            <v>DISEÑO</v>
          </cell>
          <cell r="C359" t="str">
            <v>REPOSICION ESCUELA BASICA SAN JAVIER</v>
          </cell>
          <cell r="D359" t="str">
            <v>CURACO DE VELEZ</v>
          </cell>
          <cell r="E359">
            <v>243162</v>
          </cell>
          <cell r="F359" t="str">
            <v>FNDR</v>
          </cell>
          <cell r="G359" t="str">
            <v>GOBIERNO REGIONAL - REGION X LOS LAGOS</v>
          </cell>
          <cell r="H359" t="str">
            <v/>
          </cell>
          <cell r="I359" t="str">
            <v>EDUCACION, CULTURA Y PATRIMONIO</v>
          </cell>
        </row>
        <row r="360">
          <cell r="A360">
            <v>30135742</v>
          </cell>
          <cell r="B360" t="str">
            <v>DISEÑO</v>
          </cell>
          <cell r="C360" t="str">
            <v>REPOSICION CARPETA DE RODADOS VIAS URBANAS</v>
          </cell>
          <cell r="D360" t="str">
            <v>CURACO DE VELEZ</v>
          </cell>
          <cell r="E360">
            <v>114912</v>
          </cell>
          <cell r="F360" t="str">
            <v>FNDR</v>
          </cell>
          <cell r="G360" t="str">
            <v>GOBIERNO REGIONAL - REGION X LOS LAGOS</v>
          </cell>
          <cell r="H360" t="str">
            <v/>
          </cell>
          <cell r="I360" t="str">
            <v>TRANSPORTE</v>
          </cell>
        </row>
        <row r="361">
          <cell r="A361">
            <v>30483816</v>
          </cell>
          <cell r="B361" t="str">
            <v>DISEÑO</v>
          </cell>
          <cell r="C361" t="str">
            <v>CONSTRUCCION ECO VIAS, COMUNA DE LOS MUERMOS</v>
          </cell>
          <cell r="D361" t="str">
            <v>LOS MUERMOS</v>
          </cell>
          <cell r="E361">
            <v>33065</v>
          </cell>
          <cell r="F361" t="str">
            <v>SECT</v>
          </cell>
          <cell r="G361" t="str">
            <v>SERVICIO VIVIENDA Y URBANIZACION X REGION</v>
          </cell>
          <cell r="H361" t="str">
            <v/>
          </cell>
          <cell r="I361" t="str">
            <v>VIVIENDA Y DESARROLLO URBANO</v>
          </cell>
        </row>
        <row r="362">
          <cell r="A362">
            <v>30289475</v>
          </cell>
          <cell r="B362" t="str">
            <v>EJECUCION</v>
          </cell>
          <cell r="C362" t="str">
            <v>CONSTRUCCION SERVICIO APR SAN CARLOS</v>
          </cell>
          <cell r="D362" t="str">
            <v>LOS MUERMOS</v>
          </cell>
          <cell r="E362">
            <v>968904</v>
          </cell>
          <cell r="F362" t="str">
            <v>FNDR</v>
          </cell>
          <cell r="G362" t="str">
            <v>GOBIERNO REGIONAL - REGION X LOS LAGOS</v>
          </cell>
          <cell r="H362" t="str">
            <v/>
          </cell>
          <cell r="I362" t="str">
            <v>RECURSOS HIDRICOS</v>
          </cell>
        </row>
        <row r="363">
          <cell r="A363">
            <v>30110580</v>
          </cell>
          <cell r="B363" t="str">
            <v>EJECUCION</v>
          </cell>
          <cell r="C363" t="str">
            <v>REPOSICION LICEO E INTERNADO ANTULAFKEN DE PUAUCHO, SAN JUAN COSTA</v>
          </cell>
          <cell r="D363" t="str">
            <v>SAN JUAN DE LA COSTA</v>
          </cell>
          <cell r="E363">
            <v>2906943</v>
          </cell>
          <cell r="F363" t="str">
            <v>FNDR</v>
          </cell>
          <cell r="G363" t="str">
            <v>GOBIERNO REGIONAL - REGION X LOS LAGOS</v>
          </cell>
          <cell r="H363" t="str">
            <v>RS</v>
          </cell>
          <cell r="I363" t="str">
            <v>EDUCACION, CULTURA Y PATRIMONIO</v>
          </cell>
        </row>
        <row r="364">
          <cell r="A364">
            <v>40005003</v>
          </cell>
          <cell r="B364" t="str">
            <v>EJECUCION</v>
          </cell>
          <cell r="C364" t="str">
            <v>CONSERVACION CANCHA DE FUTBOL ESTADIO DE RIACHUELO, COMUNA DE RIO NEGRO</v>
          </cell>
          <cell r="D364" t="str">
            <v>RIO NEGRO</v>
          </cell>
          <cell r="E364">
            <v>250000</v>
          </cell>
          <cell r="F364" t="str">
            <v>SECT</v>
          </cell>
          <cell r="G364" t="str">
            <v>INSTITUTO NACIONAL DEL DEPORTE</v>
          </cell>
          <cell r="H364" t="str">
            <v/>
          </cell>
          <cell r="I364" t="str">
            <v>DEPORTES</v>
          </cell>
        </row>
        <row r="365">
          <cell r="A365">
            <v>30283230</v>
          </cell>
          <cell r="B365" t="str">
            <v>DISEÑO</v>
          </cell>
          <cell r="C365" t="str">
            <v>MEJORAMIENTO AVDA. EJERCITO, TRAMO YURASZECK-SEMINARIO, PUERTO MONTT</v>
          </cell>
          <cell r="D365" t="str">
            <v>PUERTO MONTT</v>
          </cell>
          <cell r="E365">
            <v>315694</v>
          </cell>
          <cell r="F365" t="str">
            <v>SECT</v>
          </cell>
          <cell r="G365" t="str">
            <v>SERVICIO VIVIENDA Y URBANIZACION X REGION</v>
          </cell>
          <cell r="H365" t="str">
            <v>RS</v>
          </cell>
          <cell r="I365" t="str">
            <v>TRANSPORTE</v>
          </cell>
        </row>
        <row r="366">
          <cell r="A366">
            <v>30171924</v>
          </cell>
          <cell r="B366" t="str">
            <v>DISEÑO</v>
          </cell>
          <cell r="C366" t="str">
            <v>REPOSICION POSTA RURAL COLONIA PONCE, PURRANQUE</v>
          </cell>
          <cell r="D366" t="str">
            <v>PURRANQUE</v>
          </cell>
          <cell r="E366">
            <v>17582</v>
          </cell>
          <cell r="F366" t="str">
            <v>FNDR</v>
          </cell>
          <cell r="G366" t="str">
            <v>GOBIERNO REGIONAL - REGION X LOS LAGOS</v>
          </cell>
          <cell r="H366" t="str">
            <v>RS</v>
          </cell>
          <cell r="I366" t="str">
            <v>SALUD</v>
          </cell>
        </row>
        <row r="367">
          <cell r="A367">
            <v>40005888</v>
          </cell>
          <cell r="B367" t="str">
            <v>EJECUCION</v>
          </cell>
          <cell r="C367" t="str">
            <v>REPOSICION BIBLIOTECA LICEO POLITÉCNICO IGNACIO CARRERA PINTO</v>
          </cell>
          <cell r="D367" t="str">
            <v>FRUTILLAR</v>
          </cell>
          <cell r="E367">
            <v>64710</v>
          </cell>
          <cell r="F367" t="str">
            <v>FNDR</v>
          </cell>
          <cell r="G367" t="str">
            <v>GOBIERNO REGIONAL - REGION X LOS LAGOS</v>
          </cell>
          <cell r="H367" t="str">
            <v/>
          </cell>
          <cell r="I367" t="str">
            <v>EDUCACION, CULTURA Y PATRIMONIO</v>
          </cell>
        </row>
        <row r="368">
          <cell r="A368">
            <v>30484067</v>
          </cell>
          <cell r="B368" t="str">
            <v>DISEÑO</v>
          </cell>
          <cell r="C368" t="str">
            <v>CONSTRUCCION CENTRO DIURNO DE REHABILITACION DE SALUD MENTAL</v>
          </cell>
          <cell r="D368" t="str">
            <v/>
          </cell>
          <cell r="E368">
            <v>40000</v>
          </cell>
          <cell r="F368" t="str">
            <v>FNDR</v>
          </cell>
          <cell r="G368" t="str">
            <v>GOBIERNO REGIONAL - REGION X LOS LAGOS</v>
          </cell>
          <cell r="H368" t="str">
            <v/>
          </cell>
          <cell r="I368" t="str">
            <v>SALUD</v>
          </cell>
        </row>
        <row r="369">
          <cell r="A369">
            <v>30283175</v>
          </cell>
          <cell r="B369" t="str">
            <v>EJECUCION</v>
          </cell>
          <cell r="C369" t="str">
            <v>CONSTRUCCION RED CICLOVIAS OSORNO</v>
          </cell>
          <cell r="D369" t="str">
            <v>OSORNO</v>
          </cell>
          <cell r="E369">
            <v>3918847</v>
          </cell>
          <cell r="F369" t="str">
            <v>SECT</v>
          </cell>
          <cell r="G369" t="str">
            <v>SERVICIO VIVIENDA Y URBANIZACION X REGION</v>
          </cell>
          <cell r="H369" t="str">
            <v>RS</v>
          </cell>
          <cell r="I369" t="str">
            <v>TRANSPORTE</v>
          </cell>
        </row>
        <row r="370">
          <cell r="A370">
            <v>30076949</v>
          </cell>
          <cell r="B370" t="str">
            <v>EJECUCION</v>
          </cell>
          <cell r="C370" t="str">
            <v>REPOSICION ESCUELA DE LA CULTURA, FRIDOLINA BARRIENTOS, CASTRO</v>
          </cell>
          <cell r="D370" t="str">
            <v>CASTRO</v>
          </cell>
          <cell r="E370">
            <v>7048323</v>
          </cell>
          <cell r="F370" t="str">
            <v>FNDR</v>
          </cell>
          <cell r="G370" t="str">
            <v>GOBIERNO REGIONAL - REGION X LOS LAGOS</v>
          </cell>
          <cell r="H370" t="str">
            <v>OT</v>
          </cell>
          <cell r="I370" t="str">
            <v>EDUCACION, CULTURA Y PATRIMONIO</v>
          </cell>
        </row>
        <row r="371">
          <cell r="A371">
            <v>30102226</v>
          </cell>
          <cell r="B371" t="str">
            <v>DISEÑO</v>
          </cell>
          <cell r="C371" t="str">
            <v>REPOSICION EDIFICIO CONSISTORIAL RÍO NEGRO</v>
          </cell>
          <cell r="D371" t="str">
            <v>RIO NEGRO</v>
          </cell>
          <cell r="E371">
            <v>161494</v>
          </cell>
          <cell r="F371" t="str">
            <v>FNDR</v>
          </cell>
          <cell r="G371" t="str">
            <v>GOBIERNO REGIONAL - REGION X LOS LAGOS</v>
          </cell>
          <cell r="H371" t="str">
            <v/>
          </cell>
          <cell r="I371" t="str">
            <v>MULTISECTORIAL</v>
          </cell>
        </row>
        <row r="372">
          <cell r="A372">
            <v>30093309</v>
          </cell>
          <cell r="B372" t="str">
            <v>EJECUCION</v>
          </cell>
          <cell r="C372" t="str">
            <v>REPOSICION LICEO ALFREDO BARRIA OYARZUN,CURACO DE VELEZ</v>
          </cell>
          <cell r="D372" t="str">
            <v>CURACO DE VELEZ</v>
          </cell>
          <cell r="E372">
            <v>6760272</v>
          </cell>
          <cell r="F372" t="str">
            <v>FNDR</v>
          </cell>
          <cell r="G372" t="str">
            <v>GOBIERNO REGIONAL - REGION X LOS LAGOS</v>
          </cell>
          <cell r="H372" t="str">
            <v>RS</v>
          </cell>
          <cell r="I372" t="str">
            <v>EDUCACION, CULTURA Y PATRIMONIO</v>
          </cell>
        </row>
        <row r="373">
          <cell r="A373">
            <v>30282773</v>
          </cell>
          <cell r="B373" t="str">
            <v>EJECUCION</v>
          </cell>
          <cell r="C373" t="str">
            <v>REPOSICION POSTA DE SALUD RURAL EL TRAIGUEN, FRESIA</v>
          </cell>
          <cell r="D373" t="str">
            <v>FRESIA</v>
          </cell>
          <cell r="E373">
            <v>466789</v>
          </cell>
          <cell r="F373" t="str">
            <v>FNDR</v>
          </cell>
          <cell r="G373" t="str">
            <v>GOBIERNO REGIONAL - REGION X LOS LAGOS</v>
          </cell>
          <cell r="H373" t="str">
            <v>FI</v>
          </cell>
          <cell r="I373" t="str">
            <v>SALUD</v>
          </cell>
        </row>
        <row r="374">
          <cell r="A374">
            <v>30455872</v>
          </cell>
          <cell r="B374" t="str">
            <v>DISEÑO</v>
          </cell>
          <cell r="C374" t="str">
            <v>CONSTRUCCION INFRAESTRUCTURA PORTUARIA COSTANERA DE PUERTO OCTAY</v>
          </cell>
          <cell r="D374" t="str">
            <v>PUERTO OCTAY</v>
          </cell>
          <cell r="E374">
            <v>150500</v>
          </cell>
          <cell r="F374" t="str">
            <v>SECT</v>
          </cell>
          <cell r="G374" t="str">
            <v>DIRECCION DE OBRAS PORTUARIAS</v>
          </cell>
          <cell r="H374" t="str">
            <v>RS</v>
          </cell>
          <cell r="I374" t="str">
            <v>VIVIENDA Y DESARROLLO URBANO</v>
          </cell>
        </row>
        <row r="375">
          <cell r="A375">
            <v>40002504</v>
          </cell>
          <cell r="B375" t="str">
            <v>EJECUCION</v>
          </cell>
          <cell r="C375" t="str">
            <v>CONSTRUCCION CANCHA SINTÉTICA CANAL TENGLO - PUERTO MONTT</v>
          </cell>
          <cell r="D375" t="str">
            <v>PUERTO MONTT</v>
          </cell>
          <cell r="E375">
            <v>440950</v>
          </cell>
          <cell r="F375" t="str">
            <v>SECT</v>
          </cell>
          <cell r="G375" t="str">
            <v>INSTITUTO NACIONAL DEL DEPORTE</v>
          </cell>
          <cell r="H375" t="str">
            <v/>
          </cell>
          <cell r="I375" t="str">
            <v>DEPORTES</v>
          </cell>
        </row>
        <row r="376">
          <cell r="A376">
            <v>40000709</v>
          </cell>
          <cell r="B376" t="str">
            <v>EJECUCION</v>
          </cell>
          <cell r="C376" t="str">
            <v>CONSTRUCCION CANCHA DE FUTBOL SECTOR DE APECHE, COMUNA DE QUEILEN</v>
          </cell>
          <cell r="D376" t="str">
            <v>QUEILEN</v>
          </cell>
          <cell r="E376">
            <v>92000</v>
          </cell>
          <cell r="F376" t="str">
            <v>FNDR</v>
          </cell>
          <cell r="G376" t="str">
            <v>GOBIERNO REGIONAL - REGION X LOS LAGOS</v>
          </cell>
          <cell r="H376" t="str">
            <v/>
          </cell>
          <cell r="I376" t="str">
            <v>DEPORTES</v>
          </cell>
        </row>
        <row r="377">
          <cell r="A377">
            <v>30069173</v>
          </cell>
          <cell r="B377" t="str">
            <v>EJECUCION</v>
          </cell>
          <cell r="C377" t="str">
            <v>CONSTRUCCION OBRAS DE ABRIGO SECTOR  ACHAO, ISLA QUINCHAO</v>
          </cell>
          <cell r="D377" t="str">
            <v>QUINCHAO</v>
          </cell>
          <cell r="E377">
            <v>21011877</v>
          </cell>
          <cell r="F377" t="str">
            <v>SECT</v>
          </cell>
          <cell r="G377" t="str">
            <v>DIRECCION DE OBRAS PORTUARIAS</v>
          </cell>
          <cell r="H377" t="str">
            <v>RS</v>
          </cell>
          <cell r="I377" t="str">
            <v>TRANSPORTE</v>
          </cell>
        </row>
        <row r="378">
          <cell r="A378">
            <v>30085727</v>
          </cell>
          <cell r="B378" t="str">
            <v>DISEÑO</v>
          </cell>
          <cell r="C378" t="str">
            <v>HABILITACION  Y AMPLIACIÓN CENTRO CULTURAL DE ANCUD</v>
          </cell>
          <cell r="D378" t="str">
            <v>ANCUD</v>
          </cell>
          <cell r="E378">
            <v>71451</v>
          </cell>
          <cell r="F378" t="str">
            <v>FNDR</v>
          </cell>
          <cell r="G378" t="str">
            <v>GOBIERNO REGIONAL - REGION X LOS LAGOS</v>
          </cell>
          <cell r="H378" t="str">
            <v/>
          </cell>
          <cell r="I378" t="str">
            <v>EDUCACION, CULTURA Y PATRIMONIO</v>
          </cell>
        </row>
        <row r="379">
          <cell r="A379">
            <v>30397338</v>
          </cell>
          <cell r="B379" t="str">
            <v>DISEÑO</v>
          </cell>
          <cell r="C379" t="str">
            <v>CONSTRUCCION 20 VIVIENDAS ADULTO MAYOR EN COMUNA DE MAULLÍN</v>
          </cell>
          <cell r="D379" t="str">
            <v>MAULLIN</v>
          </cell>
          <cell r="E379">
            <v>26676</v>
          </cell>
          <cell r="F379" t="str">
            <v>SECT</v>
          </cell>
          <cell r="G379" t="str">
            <v>SERVICIO VIVIENDA Y URBANIZACION X REGION</v>
          </cell>
          <cell r="H379" t="str">
            <v>RS</v>
          </cell>
          <cell r="I379" t="str">
            <v>VIVIENDA Y DESARROLLO URBANO</v>
          </cell>
        </row>
        <row r="380">
          <cell r="A380">
            <v>30468136</v>
          </cell>
          <cell r="B380" t="str">
            <v>EJECUCION</v>
          </cell>
          <cell r="C380" t="str">
            <v>TRANSFERENCIA APOYO FORMALIZACIÓN Y COMERCIALIZACIÓN PROD  AFC</v>
          </cell>
          <cell r="D380" t="str">
            <v/>
          </cell>
          <cell r="E380">
            <v>615600</v>
          </cell>
          <cell r="F380" t="str">
            <v>FNDR</v>
          </cell>
          <cell r="G380" t="str">
            <v>GOBIERNO REGIONAL - REGION X LOS LAGOS</v>
          </cell>
          <cell r="H380" t="str">
            <v/>
          </cell>
          <cell r="I380" t="str">
            <v>RECURSOS NATURALES Y MEDIO AMBIENTE</v>
          </cell>
        </row>
        <row r="381">
          <cell r="A381">
            <v>30485053</v>
          </cell>
          <cell r="B381" t="str">
            <v>EJECUCION</v>
          </cell>
          <cell r="C381" t="str">
            <v>CAPACITACION ASISTENCIA TEC PARA FORTA EL DESA LOCAL A TRAVES DE COOPERACION INTERNACIONAL</v>
          </cell>
          <cell r="D381" t="str">
            <v/>
          </cell>
          <cell r="E381">
            <v>410400</v>
          </cell>
          <cell r="F381" t="str">
            <v>FNDR</v>
          </cell>
          <cell r="G381" t="str">
            <v>GOBIERNO REGIONAL - REGION X LOS LAGOS</v>
          </cell>
          <cell r="H381" t="str">
            <v/>
          </cell>
          <cell r="I381" t="str">
            <v>MULTISECTORIAL</v>
          </cell>
        </row>
        <row r="382">
          <cell r="A382">
            <v>30107499</v>
          </cell>
          <cell r="B382" t="str">
            <v>EJECUCION</v>
          </cell>
          <cell r="C382" t="str">
            <v xml:space="preserve">NORMALIZACION SEMAFOROS RED CENTRO CIUDAD DE OSORNO. </v>
          </cell>
          <cell r="D382" t="str">
            <v>OSORNO</v>
          </cell>
          <cell r="E382">
            <v>2293384</v>
          </cell>
          <cell r="F382" t="str">
            <v>SECT</v>
          </cell>
          <cell r="G382" t="str">
            <v>SUBSIDIO NACIONAL AL TRANSPORTE PUBLICO</v>
          </cell>
          <cell r="H382" t="str">
            <v>RS</v>
          </cell>
          <cell r="I382" t="str">
            <v>TRANSPORTE</v>
          </cell>
        </row>
        <row r="383">
          <cell r="A383">
            <v>30237972</v>
          </cell>
          <cell r="B383" t="str">
            <v>DISEÑO</v>
          </cell>
          <cell r="C383" t="str">
            <v>AMPLIACION AREA TERMINAL AD. DE MOCOPULLI, CHILOE.</v>
          </cell>
          <cell r="D383" t="str">
            <v/>
          </cell>
          <cell r="E383">
            <v>173907</v>
          </cell>
          <cell r="F383" t="str">
            <v>SECT</v>
          </cell>
          <cell r="G383" t="str">
            <v>DIRECCION DE AEROPUERTOS</v>
          </cell>
          <cell r="H383" t="str">
            <v>RS</v>
          </cell>
          <cell r="I383" t="str">
            <v>TRANSPORTE</v>
          </cell>
        </row>
        <row r="384">
          <cell r="A384">
            <v>40004593</v>
          </cell>
          <cell r="B384" t="str">
            <v>EJECUCION</v>
          </cell>
          <cell r="C384" t="str">
            <v>CONSERVACION CAMINOS VECINALES, COMUNA LOS MUERMOS</v>
          </cell>
          <cell r="D384" t="str">
            <v>LOS MUERMOS</v>
          </cell>
          <cell r="E384">
            <v>600000</v>
          </cell>
          <cell r="F384" t="str">
            <v>FNDR</v>
          </cell>
          <cell r="G384" t="str">
            <v>GOBIERNO REGIONAL - REGION X LOS LAGOS</v>
          </cell>
          <cell r="H384" t="str">
            <v/>
          </cell>
          <cell r="I384" t="str">
            <v>MULTISECTORIAL</v>
          </cell>
        </row>
        <row r="385">
          <cell r="A385">
            <v>40005531</v>
          </cell>
          <cell r="B385" t="str">
            <v>EJECUCION</v>
          </cell>
          <cell r="C385" t="str">
            <v>HABILITACION AREA VERDE SECTOR ESTERO SANGRA DE QUEMCHI</v>
          </cell>
          <cell r="D385" t="str">
            <v>QUEMCHI</v>
          </cell>
          <cell r="E385">
            <v>1010000</v>
          </cell>
          <cell r="F385" t="str">
            <v>FNDR</v>
          </cell>
          <cell r="G385" t="str">
            <v>GOBIERNO REGIONAL - REGION X LOS LAGOS</v>
          </cell>
          <cell r="H385" t="str">
            <v/>
          </cell>
          <cell r="I385" t="str">
            <v>MULTISECTORIAL</v>
          </cell>
        </row>
        <row r="386">
          <cell r="A386">
            <v>30488069</v>
          </cell>
          <cell r="B386" t="str">
            <v>EJECUCION</v>
          </cell>
          <cell r="C386" t="str">
            <v>MEJORAMIENTO ACCESO LOS MUERMOS Y SEÑALETICA TURISTICA</v>
          </cell>
          <cell r="D386" t="str">
            <v>LOS MUERMOS</v>
          </cell>
          <cell r="E386">
            <v>49248</v>
          </cell>
          <cell r="F386" t="str">
            <v>FNDR</v>
          </cell>
          <cell r="G386" t="str">
            <v>GOBIERNO REGIONAL - REGION X LOS LAGOS</v>
          </cell>
          <cell r="H386" t="str">
            <v/>
          </cell>
          <cell r="I386" t="str">
            <v>VIVIENDA Y DESARROLLO URBANO</v>
          </cell>
        </row>
        <row r="387">
          <cell r="A387">
            <v>40004444</v>
          </cell>
          <cell r="B387" t="str">
            <v>EJECUCION</v>
          </cell>
          <cell r="C387" t="str">
            <v>IMPLEMENTACION TRANSFERENCIA PARA ADQUISICIÓN MATERIAL MAYOR Y MENOR BOMBEROS REGION DE LOS LAG</v>
          </cell>
          <cell r="D387" t="str">
            <v/>
          </cell>
          <cell r="E387">
            <v>2500000</v>
          </cell>
          <cell r="F387" t="str">
            <v>FNDR</v>
          </cell>
          <cell r="G387" t="str">
            <v>GOBIERNO REGIONAL - REGION X LOS LAGOS</v>
          </cell>
          <cell r="H387" t="str">
            <v/>
          </cell>
          <cell r="I387" t="str">
            <v>SEGURIDAD PUBLICA</v>
          </cell>
        </row>
        <row r="388">
          <cell r="A388">
            <v>30080922</v>
          </cell>
          <cell r="B388" t="str">
            <v>DISEÑO</v>
          </cell>
          <cell r="C388" t="str">
            <v>REPOSICION POSTA  RURAL DE HUELMO</v>
          </cell>
          <cell r="D388" t="str">
            <v>PUERTO MONTT</v>
          </cell>
          <cell r="E388">
            <v>21162</v>
          </cell>
          <cell r="F388" t="str">
            <v>FNDR</v>
          </cell>
          <cell r="G388" t="str">
            <v>GOBIERNO REGIONAL - REGION X LOS LAGOS</v>
          </cell>
          <cell r="H388" t="str">
            <v>FI</v>
          </cell>
          <cell r="I388" t="str">
            <v>SALUD</v>
          </cell>
        </row>
        <row r="389">
          <cell r="A389">
            <v>30072731</v>
          </cell>
          <cell r="B389" t="str">
            <v>EJECUCION</v>
          </cell>
          <cell r="C389" t="str">
            <v>MEJORAMIENTO CALLE  ANTONIO VARAS, PUERTO MONTT</v>
          </cell>
          <cell r="D389" t="str">
            <v>PUERTO MONTT</v>
          </cell>
          <cell r="E389">
            <v>5044759</v>
          </cell>
          <cell r="F389" t="str">
            <v>FNDR</v>
          </cell>
          <cell r="G389" t="str">
            <v>GOBIERNO REGIONAL - REGION X LOS LAGOS</v>
          </cell>
          <cell r="H389" t="str">
            <v>FI</v>
          </cell>
          <cell r="I389" t="str">
            <v>VIVIENDA Y DESARROLLO URBANO</v>
          </cell>
        </row>
        <row r="390">
          <cell r="A390">
            <v>30326322</v>
          </cell>
          <cell r="B390" t="str">
            <v>DISEÑO</v>
          </cell>
          <cell r="C390" t="str">
            <v>REPOSICION ESCUELA BERNARDO O'HIGGINS, CALBUCO</v>
          </cell>
          <cell r="D390" t="str">
            <v>CALBUCO</v>
          </cell>
          <cell r="E390">
            <v>290741</v>
          </cell>
          <cell r="F390" t="str">
            <v>FNDR</v>
          </cell>
          <cell r="G390" t="str">
            <v>GOBIERNO REGIONAL - REGION X LOS LAGOS</v>
          </cell>
          <cell r="H390" t="str">
            <v>FI</v>
          </cell>
          <cell r="I390" t="str">
            <v>EDUCACION, CULTURA Y PATRIMONIO</v>
          </cell>
        </row>
        <row r="391">
          <cell r="A391">
            <v>30137881</v>
          </cell>
          <cell r="B391" t="str">
            <v>EJECUCION</v>
          </cell>
          <cell r="C391" t="str">
            <v>CONSERVACION DE ACERAS EN DIVERSAS CALLES DE ANCUD</v>
          </cell>
          <cell r="D391" t="str">
            <v>ANCUD</v>
          </cell>
          <cell r="E391">
            <v>496747</v>
          </cell>
          <cell r="F391" t="str">
            <v>FNDR</v>
          </cell>
          <cell r="G391" t="str">
            <v>GOBIERNO REGIONAL - REGION X LOS LAGOS</v>
          </cell>
          <cell r="H391" t="str">
            <v/>
          </cell>
          <cell r="I391" t="str">
            <v>VIVIENDA Y DESARROLLO URBANO</v>
          </cell>
        </row>
        <row r="392">
          <cell r="A392">
            <v>40003234</v>
          </cell>
          <cell r="B392" t="str">
            <v>EJECUCION</v>
          </cell>
          <cell r="C392" t="str">
            <v>CONSTRUCCION ACERAS Y CALZADAS SECTOR BELLAVISTA Y OTROS, COMUNA DE ANCUD</v>
          </cell>
          <cell r="D392" t="str">
            <v>ANCUD</v>
          </cell>
          <cell r="E392">
            <v>92000</v>
          </cell>
          <cell r="F392" t="str">
            <v>FNDR</v>
          </cell>
          <cell r="G392" t="str">
            <v>GOBIERNO REGIONAL - REGION X LOS LAGOS</v>
          </cell>
          <cell r="H392" t="str">
            <v/>
          </cell>
          <cell r="I392" t="str">
            <v>MULTISECTORIAL</v>
          </cell>
        </row>
        <row r="393">
          <cell r="A393">
            <v>30484051</v>
          </cell>
          <cell r="B393" t="str">
            <v>EJECUCION</v>
          </cell>
          <cell r="C393" t="str">
            <v>CONSTRUCCION 27° LLAMADO PROGRAMA PAV. PARTICIPATIVA X REGION</v>
          </cell>
          <cell r="D393" t="str">
            <v/>
          </cell>
          <cell r="E393">
            <v>3525914</v>
          </cell>
          <cell r="F393" t="str">
            <v>SECT</v>
          </cell>
          <cell r="G393" t="str">
            <v>SERVICIO VIVIENDA Y URBANIZACION X REGION</v>
          </cell>
          <cell r="H393" t="str">
            <v>RS</v>
          </cell>
          <cell r="I393" t="str">
            <v>TRANSPORTE</v>
          </cell>
        </row>
        <row r="394">
          <cell r="A394">
            <v>30484066</v>
          </cell>
          <cell r="B394" t="str">
            <v>EJECUCION</v>
          </cell>
          <cell r="C394" t="str">
            <v xml:space="preserve">DIAGNOSTICO ALTERNATIVA DE USOS TERRENOS MZG, POB EL VOLCAN, ALERCE </v>
          </cell>
          <cell r="D394" t="str">
            <v>PUERTO MONTT</v>
          </cell>
          <cell r="E394">
            <v>53891</v>
          </cell>
          <cell r="F394" t="str">
            <v>SECT</v>
          </cell>
          <cell r="G394" t="str">
            <v>SERVICIO VIVIENDA Y URBANIZACION X REGION</v>
          </cell>
          <cell r="H394" t="str">
            <v/>
          </cell>
          <cell r="I394" t="str">
            <v>VIVIENDA Y DESARROLLO URBANO</v>
          </cell>
        </row>
        <row r="395">
          <cell r="A395">
            <v>30134013</v>
          </cell>
          <cell r="B395" t="str">
            <v>EJECUCION</v>
          </cell>
          <cell r="C395" t="str">
            <v>REPOSICION ESCUELA TEHUACO - QUETALCO COMUNA DE DALCAHUE</v>
          </cell>
          <cell r="D395" t="str">
            <v>DALCAHUE</v>
          </cell>
          <cell r="E395">
            <v>713913</v>
          </cell>
          <cell r="F395" t="str">
            <v>FNDR</v>
          </cell>
          <cell r="G395" t="str">
            <v>GOBIERNO REGIONAL - REGION X LOS LAGOS</v>
          </cell>
          <cell r="H395" t="str">
            <v/>
          </cell>
          <cell r="I395" t="str">
            <v>EDUCACION, CULTURA Y PATRIMONIO</v>
          </cell>
        </row>
        <row r="396">
          <cell r="A396">
            <v>30484964</v>
          </cell>
          <cell r="B396" t="str">
            <v>DISEÑO</v>
          </cell>
          <cell r="C396" t="str">
            <v>REPOSICION EDIFICIO CONSISTORIAL DE CHONCHI</v>
          </cell>
          <cell r="D396" t="str">
            <v>CHONCHI</v>
          </cell>
          <cell r="E396">
            <v>76950</v>
          </cell>
          <cell r="F396" t="str">
            <v>FNDR</v>
          </cell>
          <cell r="G396" t="str">
            <v>GOBIERNO REGIONAL - REGION X LOS LAGOS</v>
          </cell>
          <cell r="H396" t="str">
            <v/>
          </cell>
          <cell r="I396" t="str">
            <v>MULTISECTORIAL</v>
          </cell>
        </row>
        <row r="397">
          <cell r="A397">
            <v>30134462</v>
          </cell>
          <cell r="B397" t="str">
            <v>EJECUCION</v>
          </cell>
          <cell r="C397" t="str">
            <v>MEJORAMIENTO PLAZA AV. TRANSVERSAL 3/AV. 2 ORIENTE ALERCE PTO. MONTT</v>
          </cell>
          <cell r="D397" t="str">
            <v>PUERTO MONTT</v>
          </cell>
          <cell r="E397">
            <v>591953</v>
          </cell>
          <cell r="F397" t="str">
            <v>SECT</v>
          </cell>
          <cell r="G397" t="str">
            <v>SERVICIO VIVIENDA Y URBANIZACION X REGION</v>
          </cell>
          <cell r="H397" t="str">
            <v/>
          </cell>
          <cell r="I397" t="str">
            <v>VIVIENDA Y DESARROLLO URBANO</v>
          </cell>
        </row>
        <row r="398">
          <cell r="A398">
            <v>30349526</v>
          </cell>
          <cell r="B398" t="str">
            <v>EJECUCION</v>
          </cell>
          <cell r="C398" t="str">
            <v>HABILITACION SUMINISTRO DE ENERGIA ELECTRICA, SECTOR TARA, CHONCHI</v>
          </cell>
          <cell r="D398" t="str">
            <v>CHONCHI</v>
          </cell>
          <cell r="E398">
            <v>133890</v>
          </cell>
          <cell r="F398" t="str">
            <v>FNDR</v>
          </cell>
          <cell r="G398" t="str">
            <v>GOBIERNO REGIONAL - REGION X LOS LAGOS</v>
          </cell>
          <cell r="H398" t="str">
            <v>RS</v>
          </cell>
          <cell r="I398" t="str">
            <v>ENERGIA</v>
          </cell>
        </row>
        <row r="399">
          <cell r="A399">
            <v>40003154</v>
          </cell>
          <cell r="B399" t="str">
            <v>EJECUCION</v>
          </cell>
          <cell r="C399" t="str">
            <v>ADQUISICION SEGUNDO ANGIOGRAFO MULTIPROPOSITO</v>
          </cell>
          <cell r="D399" t="str">
            <v/>
          </cell>
          <cell r="E399">
            <v>886544</v>
          </cell>
          <cell r="F399" t="str">
            <v>SECT</v>
          </cell>
          <cell r="G399" t="str">
            <v>MINISTERIO DE SALUD</v>
          </cell>
          <cell r="H399" t="str">
            <v/>
          </cell>
          <cell r="I399" t="str">
            <v>SALUD</v>
          </cell>
        </row>
        <row r="400">
          <cell r="A400">
            <v>30485663</v>
          </cell>
          <cell r="B400" t="str">
            <v>EJECUCION</v>
          </cell>
          <cell r="C400" t="str">
            <v>REPOSICION Y DESTINACION VEH. TRASLADO PACIENTES DIALISIS HOSP. CALBUCO</v>
          </cell>
          <cell r="D400" t="str">
            <v>CALBUCO</v>
          </cell>
          <cell r="E400">
            <v>65212</v>
          </cell>
          <cell r="F400" t="str">
            <v>FNDR</v>
          </cell>
          <cell r="G400" t="str">
            <v>GOBIERNO REGIONAL - REGION X LOS LAGOS</v>
          </cell>
          <cell r="H400" t="str">
            <v/>
          </cell>
          <cell r="I400" t="str">
            <v>SALUD</v>
          </cell>
        </row>
        <row r="401">
          <cell r="A401">
            <v>30036048</v>
          </cell>
          <cell r="B401" t="str">
            <v>EJECUCION</v>
          </cell>
          <cell r="C401" t="str">
            <v>HABILITACION SUMINISTRO ENERGIA ELECTRICA SECTOR OLMOPULLI-CEBADAL, MAULLIN</v>
          </cell>
          <cell r="D401" t="str">
            <v>MAULLIN</v>
          </cell>
          <cell r="E401">
            <v>199668</v>
          </cell>
          <cell r="F401" t="str">
            <v>FNDR</v>
          </cell>
          <cell r="G401" t="str">
            <v>GOBIERNO REGIONAL - REGION X LOS LAGOS</v>
          </cell>
          <cell r="H401" t="str">
            <v>RS</v>
          </cell>
          <cell r="I401" t="str">
            <v>ENERGIA</v>
          </cell>
        </row>
        <row r="402">
          <cell r="A402">
            <v>30478657</v>
          </cell>
          <cell r="B402" t="str">
            <v>EJECUCION</v>
          </cell>
          <cell r="C402" t="str">
            <v>TRANSFERENCIA SUBSIDIO A LA OPER. SISTEMA AUTOGENERACION ISLA CAGUACH</v>
          </cell>
          <cell r="D402" t="str">
            <v/>
          </cell>
          <cell r="E402">
            <v>200000</v>
          </cell>
          <cell r="F402" t="str">
            <v>FNDR</v>
          </cell>
          <cell r="G402" t="str">
            <v>GOBIERNO REGIONAL - REGION X LOS LAGOS</v>
          </cell>
          <cell r="H402" t="str">
            <v/>
          </cell>
          <cell r="I402" t="str">
            <v>ENERGIA</v>
          </cell>
        </row>
        <row r="403">
          <cell r="A403">
            <v>30393123</v>
          </cell>
          <cell r="B403" t="str">
            <v>DISEÑO</v>
          </cell>
          <cell r="C403" t="str">
            <v>CONSTRUCCION GIMNASIO PICHICOLO, HUALAIHUE</v>
          </cell>
          <cell r="D403" t="str">
            <v>HUALAIHUE</v>
          </cell>
          <cell r="E403">
            <v>30959</v>
          </cell>
          <cell r="F403" t="str">
            <v>FNDR</v>
          </cell>
          <cell r="G403" t="str">
            <v>GOBIERNO REGIONAL - REGION X LOS LAGOS</v>
          </cell>
          <cell r="H403" t="str">
            <v>RS</v>
          </cell>
          <cell r="I403" t="str">
            <v>DEPORTES</v>
          </cell>
        </row>
        <row r="404">
          <cell r="A404">
            <v>30465245</v>
          </cell>
          <cell r="B404" t="str">
            <v>EJECUCION</v>
          </cell>
          <cell r="C404" t="str">
            <v>CONSTRUCCION SERVICIO DE APR SECTOR COPIHUE, FRUTILLAR</v>
          </cell>
          <cell r="D404" t="str">
            <v>FRUTILLAR</v>
          </cell>
          <cell r="E404">
            <v>339568</v>
          </cell>
          <cell r="F404" t="str">
            <v>FNDR</v>
          </cell>
          <cell r="G404" t="str">
            <v>GOBIERNO REGIONAL - REGION X LOS LAGOS</v>
          </cell>
          <cell r="H404" t="str">
            <v>RS</v>
          </cell>
          <cell r="I404" t="str">
            <v>RECURSOS HIDRICOS</v>
          </cell>
        </row>
        <row r="405">
          <cell r="A405">
            <v>30480724</v>
          </cell>
          <cell r="B405" t="str">
            <v>EJECUCION</v>
          </cell>
          <cell r="C405" t="str">
            <v>CONSTRUCCION SALA CUNA Y JARDIN INFANTIL GARCIA HURTADO, OSORNO</v>
          </cell>
          <cell r="D405" t="str">
            <v>OSORNO</v>
          </cell>
          <cell r="E405">
            <v>1085389</v>
          </cell>
          <cell r="F405" t="str">
            <v>SECT</v>
          </cell>
          <cell r="G405" t="str">
            <v>JUNTA NACIONAL DE JARDINES INFANTILES</v>
          </cell>
          <cell r="H405" t="str">
            <v>RS</v>
          </cell>
          <cell r="I405" t="str">
            <v>EDUCACION, CULTURA Y PATRIMONIO</v>
          </cell>
        </row>
        <row r="406">
          <cell r="A406">
            <v>40002614</v>
          </cell>
          <cell r="B406" t="str">
            <v>EJECUCION</v>
          </cell>
          <cell r="C406" t="str">
            <v>HABILITACION SUMINISTRO ENERGÍA ELECTRICA POR AUTOGENERACION SECTOR MANQUEMAPU</v>
          </cell>
          <cell r="D406" t="str">
            <v>PURRANQUE</v>
          </cell>
          <cell r="E406">
            <v>917000</v>
          </cell>
          <cell r="F406" t="str">
            <v>FNDR</v>
          </cell>
          <cell r="G406" t="str">
            <v>GOBIERNO REGIONAL - REGION X LOS LAGOS</v>
          </cell>
          <cell r="H406" t="str">
            <v/>
          </cell>
          <cell r="I406" t="str">
            <v>ENERGIA</v>
          </cell>
        </row>
        <row r="407">
          <cell r="A407">
            <v>30483775</v>
          </cell>
          <cell r="B407" t="str">
            <v>EJECUCION</v>
          </cell>
          <cell r="C407" t="str">
            <v>ACTUALIZACION PLAN REGULADOR COMUNAL DE LLANQUIHUE</v>
          </cell>
          <cell r="D407" t="str">
            <v>LLANQUIHUE</v>
          </cell>
          <cell r="E407">
            <v>87210</v>
          </cell>
          <cell r="F407" t="str">
            <v>SECT</v>
          </cell>
          <cell r="G407" t="str">
            <v>SUBSECRETARIA VIVIENDA Y URBANISMO</v>
          </cell>
          <cell r="H407" t="str">
            <v/>
          </cell>
          <cell r="I407" t="str">
            <v>VIVIENDA Y DESARROLLO URBANO</v>
          </cell>
        </row>
        <row r="408">
          <cell r="A408">
            <v>30485141</v>
          </cell>
          <cell r="B408" t="str">
            <v>EJECUCION</v>
          </cell>
          <cell r="C408" t="str">
            <v>CONSTRUCCION RED DE AGUA POTABLE SECT. LOS RADALES, COMUNA FRUTILLAR</v>
          </cell>
          <cell r="D408" t="str">
            <v>FRUTILLAR</v>
          </cell>
          <cell r="E408">
            <v>229003</v>
          </cell>
          <cell r="F408" t="str">
            <v>FNDR</v>
          </cell>
          <cell r="G408" t="str">
            <v>GOBIERNO REGIONAL - REGION X LOS LAGOS</v>
          </cell>
          <cell r="H408" t="str">
            <v/>
          </cell>
          <cell r="I408" t="str">
            <v>MULTISECTORIAL</v>
          </cell>
        </row>
        <row r="409">
          <cell r="A409">
            <v>30483010</v>
          </cell>
          <cell r="B409" t="str">
            <v>EJECUCION</v>
          </cell>
          <cell r="C409" t="str">
            <v>TRANSFERENCIA SUBSIDIO A LA OPER. SISTEMA AUTOGENERACION AYACARA</v>
          </cell>
          <cell r="D409" t="str">
            <v/>
          </cell>
          <cell r="E409">
            <v>240000</v>
          </cell>
          <cell r="F409" t="str">
            <v>FNDR</v>
          </cell>
          <cell r="G409" t="str">
            <v>GOBIERNO REGIONAL - REGION X LOS LAGOS</v>
          </cell>
          <cell r="H409" t="str">
            <v/>
          </cell>
          <cell r="I409" t="str">
            <v>ENERGIA</v>
          </cell>
        </row>
        <row r="410">
          <cell r="A410">
            <v>40005284</v>
          </cell>
          <cell r="B410" t="str">
            <v>DISEÑO</v>
          </cell>
          <cell r="C410" t="str">
            <v>MEJORAMIENTO CONECTIVIDAD ESPACIO DEL PUBLICO URBANO, FRUTILLAR</v>
          </cell>
          <cell r="D410" t="str">
            <v>FRESIA</v>
          </cell>
          <cell r="E410">
            <v>67000</v>
          </cell>
          <cell r="F410" t="str">
            <v>SECT</v>
          </cell>
          <cell r="G410" t="str">
            <v>SERVICIO VIVIENDA Y URBANIZACION X REGION</v>
          </cell>
          <cell r="H410" t="str">
            <v/>
          </cell>
          <cell r="I410" t="str">
            <v>VIVIENDA Y DESARROLLO URBANO</v>
          </cell>
        </row>
        <row r="411">
          <cell r="A411">
            <v>20157700</v>
          </cell>
          <cell r="B411" t="str">
            <v>DISEÑO</v>
          </cell>
          <cell r="C411" t="str">
            <v>REPOSICION ESCUELA RURAL DE QUITRIPULLI COMUNA DE CHONCHI</v>
          </cell>
          <cell r="D411" t="str">
            <v>CHONCHI</v>
          </cell>
          <cell r="E411">
            <v>65292</v>
          </cell>
          <cell r="F411" t="str">
            <v>FNDR</v>
          </cell>
          <cell r="G411" t="str">
            <v>GOBIERNO REGIONAL - REGION X LOS LAGOS</v>
          </cell>
          <cell r="H411" t="str">
            <v>RS</v>
          </cell>
          <cell r="I411" t="str">
            <v>EDUCACION, CULTURA Y PATRIMONIO</v>
          </cell>
        </row>
        <row r="412">
          <cell r="A412">
            <v>30459287</v>
          </cell>
          <cell r="B412" t="str">
            <v>EJECUCION</v>
          </cell>
          <cell r="C412" t="str">
            <v>CONSERVACION RUTINARIA AEROPUERTO EL TEPUAL AÑOS 2017-2021</v>
          </cell>
          <cell r="D412" t="str">
            <v/>
          </cell>
          <cell r="E412">
            <v>1005420</v>
          </cell>
          <cell r="F412" t="str">
            <v>SECT</v>
          </cell>
          <cell r="G412" t="str">
            <v>DIRECCION DE AEROPUERTOS</v>
          </cell>
          <cell r="H412" t="str">
            <v/>
          </cell>
          <cell r="I412" t="str">
            <v>TRANSPORTE</v>
          </cell>
        </row>
        <row r="413">
          <cell r="A413">
            <v>20195455</v>
          </cell>
          <cell r="B413" t="str">
            <v>EJECUCION</v>
          </cell>
          <cell r="C413" t="str">
            <v>MEJORAMIENTO CALLE PADRE HARTER DE PUERTO MONTT</v>
          </cell>
          <cell r="D413" t="str">
            <v>PUERTO MONTT</v>
          </cell>
          <cell r="E413">
            <v>1215107</v>
          </cell>
          <cell r="F413" t="str">
            <v>FNDR</v>
          </cell>
          <cell r="G413" t="str">
            <v>GOBIERNO REGIONAL - REGION X LOS LAGOS</v>
          </cell>
          <cell r="H413" t="str">
            <v/>
          </cell>
          <cell r="I413" t="str">
            <v>TRANSPORTE</v>
          </cell>
        </row>
        <row r="414">
          <cell r="A414">
            <v>30351343</v>
          </cell>
          <cell r="B414" t="str">
            <v>EJECUCION</v>
          </cell>
          <cell r="C414" t="str">
            <v>CAPACITACION Y VALORIZACION DE PRODUCTOS AGROPECUARIOS</v>
          </cell>
          <cell r="D414" t="str">
            <v/>
          </cell>
          <cell r="E414">
            <v>461698</v>
          </cell>
          <cell r="F414" t="str">
            <v>FNDR</v>
          </cell>
          <cell r="G414" t="str">
            <v>GOBIERNO REGIONAL - REGION X LOS LAGOS</v>
          </cell>
          <cell r="H414" t="str">
            <v/>
          </cell>
          <cell r="I414" t="str">
            <v>RECURSOS NATURALES Y MEDIO AMBIENTE</v>
          </cell>
        </row>
        <row r="415">
          <cell r="A415">
            <v>30355425</v>
          </cell>
          <cell r="B415" t="str">
            <v>EJECUCION</v>
          </cell>
          <cell r="C415" t="str">
            <v>MEJORAMIENTO MULTICANCHA DE RIACHUELO</v>
          </cell>
          <cell r="D415" t="str">
            <v>RIO NEGRO</v>
          </cell>
          <cell r="E415">
            <v>11282</v>
          </cell>
          <cell r="F415" t="str">
            <v>FNDR</v>
          </cell>
          <cell r="G415" t="str">
            <v>GOBIERNO REGIONAL - REGION X LOS LAGOS</v>
          </cell>
          <cell r="H415" t="str">
            <v/>
          </cell>
          <cell r="I415" t="str">
            <v>DEPORTES</v>
          </cell>
        </row>
        <row r="416">
          <cell r="A416">
            <v>40006661</v>
          </cell>
          <cell r="B416" t="str">
            <v>EJECUCION</v>
          </cell>
          <cell r="C416" t="str">
            <v>NORMALIZACION ESCUELA RURAL EL PALOMAR, COMUNA ANCUD</v>
          </cell>
          <cell r="D416" t="str">
            <v>ANCUD</v>
          </cell>
          <cell r="E416">
            <v>375</v>
          </cell>
          <cell r="F416" t="str">
            <v>SECT</v>
          </cell>
          <cell r="G416" t="str">
            <v>SUBSECRETARIA DE EDUCACION</v>
          </cell>
          <cell r="H416" t="str">
            <v/>
          </cell>
          <cell r="I416" t="str">
            <v>EDUCACION, CULTURA Y PATRIMONIO</v>
          </cell>
        </row>
        <row r="417">
          <cell r="A417">
            <v>30438574</v>
          </cell>
          <cell r="B417" t="str">
            <v>EJECUCION</v>
          </cell>
          <cell r="C417" t="str">
            <v xml:space="preserve">REPOSICION DE EQUIPAMIENTO PARA LA RECOLECCION DE RSD DALCAHUE </v>
          </cell>
          <cell r="D417" t="str">
            <v>DALCAHUE</v>
          </cell>
          <cell r="E417">
            <v>243570</v>
          </cell>
          <cell r="F417" t="str">
            <v>FNDR</v>
          </cell>
          <cell r="G417" t="str">
            <v>GOBIERNO REGIONAL - REGION X LOS LAGOS</v>
          </cell>
          <cell r="H417" t="str">
            <v/>
          </cell>
          <cell r="I417" t="str">
            <v>RECURSOS NATURALES Y MEDIO AMBIENTE</v>
          </cell>
        </row>
        <row r="418">
          <cell r="A418">
            <v>40005008</v>
          </cell>
          <cell r="B418" t="str">
            <v>EJECUCION</v>
          </cell>
          <cell r="C418" t="str">
            <v>ANALISIS •	ANÁLISIS E INFORME SOBRE USOS DE SUELO Y CRITERIOS DE PLANIFICACIÓN URBANA PAR</v>
          </cell>
          <cell r="D418" t="str">
            <v>CHAITEN</v>
          </cell>
          <cell r="E418">
            <v>80000</v>
          </cell>
          <cell r="F418" t="str">
            <v>SECT</v>
          </cell>
          <cell r="G418" t="str">
            <v>SUBSECRETARIA VIVIENDA Y URBANISMO</v>
          </cell>
          <cell r="H418" t="str">
            <v/>
          </cell>
          <cell r="I418" t="str">
            <v>VIVIENDA Y DESARROLLO URBANO</v>
          </cell>
        </row>
        <row r="419">
          <cell r="A419">
            <v>30109042</v>
          </cell>
          <cell r="B419" t="str">
            <v>DISEÑO</v>
          </cell>
          <cell r="C419" t="str">
            <v>CONSTRUCCION RIPIO RUTA 7. SECTOR: HUINAY - LEPTEPU.</v>
          </cell>
          <cell r="D419" t="str">
            <v/>
          </cell>
          <cell r="E419">
            <v>1069037</v>
          </cell>
          <cell r="F419" t="str">
            <v>SECT</v>
          </cell>
          <cell r="G419" t="str">
            <v>DIRECCION DE VIALIDAD</v>
          </cell>
          <cell r="H419" t="str">
            <v>OT</v>
          </cell>
          <cell r="I419" t="str">
            <v>TRANSPORTE</v>
          </cell>
        </row>
        <row r="420">
          <cell r="A420">
            <v>30365273</v>
          </cell>
          <cell r="B420" t="str">
            <v>EJECUCION</v>
          </cell>
          <cell r="C420" t="str">
            <v>CONSERVACION DIVERSOS CAMINOS RURALES COMUNA PUQUELDON</v>
          </cell>
          <cell r="D420" t="str">
            <v>PUQUELDON</v>
          </cell>
          <cell r="E420">
            <v>236081</v>
          </cell>
          <cell r="F420" t="str">
            <v>FNDR</v>
          </cell>
          <cell r="G420" t="str">
            <v>GOBIERNO REGIONAL - REGION X LOS LAGOS</v>
          </cell>
          <cell r="H420" t="str">
            <v/>
          </cell>
          <cell r="I420" t="str">
            <v>TRANSPORTE</v>
          </cell>
        </row>
        <row r="421">
          <cell r="A421">
            <v>30134014</v>
          </cell>
          <cell r="B421" t="str">
            <v>EJECUCION</v>
          </cell>
          <cell r="C421" t="str">
            <v>CONSTRUCCION GIMNASIO TENAUN COMUNA DE DALCAHUE</v>
          </cell>
          <cell r="D421" t="str">
            <v>DALCAHUE</v>
          </cell>
          <cell r="E421">
            <v>379990</v>
          </cell>
          <cell r="F421" t="str">
            <v>FNDR</v>
          </cell>
          <cell r="G421" t="str">
            <v>GOBIERNO REGIONAL - REGION X LOS LAGOS</v>
          </cell>
          <cell r="H421" t="str">
            <v>RS</v>
          </cell>
          <cell r="I421" t="str">
            <v>DEPORTES</v>
          </cell>
        </row>
        <row r="422">
          <cell r="A422">
            <v>40005957</v>
          </cell>
          <cell r="B422" t="str">
            <v>EJECUCION</v>
          </cell>
          <cell r="C422" t="str">
            <v>REPOSICION MUSEO MUNICIPAL, CASTRO</v>
          </cell>
          <cell r="D422" t="str">
            <v>CASTRO</v>
          </cell>
          <cell r="E422">
            <v>2974000</v>
          </cell>
          <cell r="F422" t="str">
            <v>FNDR</v>
          </cell>
          <cell r="G422" t="str">
            <v>GOBIERNO REGIONAL - REGION X LOS LAGOS</v>
          </cell>
          <cell r="H422" t="str">
            <v/>
          </cell>
          <cell r="I422" t="str">
            <v>EDUCACION, CULTURA Y PATRIMONIO</v>
          </cell>
        </row>
        <row r="423">
          <cell r="A423">
            <v>40005433</v>
          </cell>
          <cell r="B423" t="str">
            <v>EJECUCION</v>
          </cell>
          <cell r="C423" t="str">
            <v>CAPACITACION Y TRANSFERENCIA PARA MODERNIZACION DEL SECTOR MITILICULTOR, REGION DE LOS LAGOS</v>
          </cell>
          <cell r="D423" t="str">
            <v/>
          </cell>
          <cell r="E423">
            <v>600000</v>
          </cell>
          <cell r="F423" t="str">
            <v>FNDR</v>
          </cell>
          <cell r="G423" t="str">
            <v>GOBIERNO REGIONAL - REGION X LOS LAGOS</v>
          </cell>
          <cell r="H423" t="str">
            <v/>
          </cell>
          <cell r="I423" t="str">
            <v>PESCA</v>
          </cell>
        </row>
        <row r="424">
          <cell r="A424">
            <v>30128989</v>
          </cell>
          <cell r="B424" t="str">
            <v>EJECUCION</v>
          </cell>
          <cell r="C424" t="str">
            <v>CONSTRUCCION 20 VIVIENDAS ADULTO MAYOR DE QUELLON</v>
          </cell>
          <cell r="D424" t="str">
            <v>QUELLON</v>
          </cell>
          <cell r="E424">
            <v>382958</v>
          </cell>
          <cell r="F424" t="str">
            <v>SECT</v>
          </cell>
          <cell r="G424" t="str">
            <v>SERVICIO VIVIENDA Y URBANIZACION X REGION</v>
          </cell>
          <cell r="H424" t="str">
            <v>RS</v>
          </cell>
          <cell r="I424" t="str">
            <v>VIVIENDA Y DESARROLLO URBANO</v>
          </cell>
        </row>
        <row r="425">
          <cell r="A425">
            <v>30483800</v>
          </cell>
          <cell r="B425" t="str">
            <v>EJECUCION</v>
          </cell>
          <cell r="C425" t="str">
            <v xml:space="preserve">MEJORAMIENTO ESCUELA ENTRE LAGOS       </v>
          </cell>
          <cell r="D425" t="str">
            <v>PUYEHUE</v>
          </cell>
          <cell r="E425">
            <v>89999</v>
          </cell>
          <cell r="F425" t="str">
            <v>FNDR</v>
          </cell>
          <cell r="G425" t="str">
            <v>GOBIERNO REGIONAL - REGION X LOS LAGOS</v>
          </cell>
          <cell r="H425" t="str">
            <v/>
          </cell>
          <cell r="I425" t="str">
            <v>EDUCACION, CULTURA Y PATRIMONIO</v>
          </cell>
        </row>
        <row r="426">
          <cell r="A426">
            <v>30101509</v>
          </cell>
          <cell r="B426" t="str">
            <v>EJECUCION</v>
          </cell>
          <cell r="C426" t="str">
            <v>REPOSICION RUTA 5. SECTOR: COLONIA YUNGAY - QUELLON</v>
          </cell>
          <cell r="D426" t="str">
            <v/>
          </cell>
          <cell r="E426">
            <v>23885605</v>
          </cell>
          <cell r="F426" t="str">
            <v>SECT</v>
          </cell>
          <cell r="G426" t="str">
            <v>DIRECCION DE VIALIDAD</v>
          </cell>
          <cell r="H426" t="str">
            <v>RS</v>
          </cell>
          <cell r="I426" t="str">
            <v>TRANSPORTE</v>
          </cell>
        </row>
        <row r="427">
          <cell r="A427">
            <v>30110267</v>
          </cell>
          <cell r="B427" t="str">
            <v>DISEÑO</v>
          </cell>
          <cell r="C427" t="str">
            <v>CONSTRUCCION RIPIO RUTA 7. SECTOR: PICHANCO-HUINAY, XR</v>
          </cell>
          <cell r="D427" t="str">
            <v/>
          </cell>
          <cell r="E427">
            <v>1932272</v>
          </cell>
          <cell r="F427" t="str">
            <v>SECT</v>
          </cell>
          <cell r="G427" t="str">
            <v>DIRECCION DE VIALIDAD</v>
          </cell>
          <cell r="H427" t="str">
            <v>OT</v>
          </cell>
          <cell r="I427" t="str">
            <v>TRANSPORTE</v>
          </cell>
        </row>
        <row r="428">
          <cell r="A428">
            <v>30116443</v>
          </cell>
          <cell r="B428" t="str">
            <v>EJECUCION</v>
          </cell>
          <cell r="C428" t="str">
            <v>REPOSICION EDIFICIO PARA LA CORTE DE APELACIONES DE PUERTO MONTT</v>
          </cell>
          <cell r="D428" t="str">
            <v>PUERTO MONTT</v>
          </cell>
          <cell r="E428">
            <v>7050986</v>
          </cell>
          <cell r="F428" t="str">
            <v>SECT</v>
          </cell>
          <cell r="G428" t="str">
            <v>CORPORACION ADMINISTRATIVA DEL PODER JUDICIAL</v>
          </cell>
          <cell r="H428" t="str">
            <v>RS</v>
          </cell>
          <cell r="I428" t="str">
            <v>JUSTICIA</v>
          </cell>
        </row>
        <row r="429">
          <cell r="A429">
            <v>40003083</v>
          </cell>
          <cell r="B429" t="str">
            <v>EJECUCION</v>
          </cell>
          <cell r="C429" t="str">
            <v>CONSERVACION CONSERVACION GIMNACIO FISCAL DE CURACO DE VELEZ</v>
          </cell>
          <cell r="D429" t="str">
            <v>CURACO DE VELEZ</v>
          </cell>
          <cell r="E429">
            <v>93000</v>
          </cell>
          <cell r="F429" t="str">
            <v>SECT</v>
          </cell>
          <cell r="G429" t="str">
            <v>INSTITUTO NACIONAL DEL DEPORTE</v>
          </cell>
          <cell r="H429" t="str">
            <v/>
          </cell>
          <cell r="I429" t="str">
            <v>DEPORTES</v>
          </cell>
        </row>
        <row r="430">
          <cell r="A430">
            <v>40006648</v>
          </cell>
          <cell r="B430" t="str">
            <v>DISEÑO</v>
          </cell>
          <cell r="C430" t="str">
            <v>REPARACION ASESORÍA REPARACIÓN Y  MEJORAMIENTO ESCUELA GOLFETE  QUETALMAHUE, COMUNA ANCUD</v>
          </cell>
          <cell r="D430" t="str">
            <v>ANCUD</v>
          </cell>
          <cell r="E430">
            <v>2600</v>
          </cell>
          <cell r="F430" t="str">
            <v>SECT</v>
          </cell>
          <cell r="G430" t="str">
            <v>SUBSECRETARIA DE EDUCACION</v>
          </cell>
          <cell r="H430" t="str">
            <v/>
          </cell>
          <cell r="I430" t="str">
            <v>EDUCACION, CULTURA Y PATRIMONIO</v>
          </cell>
        </row>
        <row r="431">
          <cell r="A431">
            <v>30329325</v>
          </cell>
          <cell r="B431" t="str">
            <v>EJECUCION</v>
          </cell>
          <cell r="C431" t="str">
            <v>ADQUISICION MAQUINARIA PARA TRABAJOS MUNICIPALES, COCHAMÓ</v>
          </cell>
          <cell r="D431" t="str">
            <v>COCHAMO</v>
          </cell>
          <cell r="E431">
            <v>292147</v>
          </cell>
          <cell r="F431" t="str">
            <v>FNDR</v>
          </cell>
          <cell r="G431" t="str">
            <v>GOBIERNO REGIONAL - REGION X LOS LAGOS</v>
          </cell>
          <cell r="H431" t="str">
            <v/>
          </cell>
          <cell r="I431" t="str">
            <v>TRANSPORTE</v>
          </cell>
        </row>
        <row r="432">
          <cell r="A432">
            <v>40003812</v>
          </cell>
          <cell r="B432" t="str">
            <v>EJECUCION</v>
          </cell>
          <cell r="C432" t="str">
            <v>CONSERVACION GIMNASIO MUNICIPAL DE PUELO</v>
          </cell>
          <cell r="D432" t="str">
            <v>COCHAMO</v>
          </cell>
          <cell r="E432">
            <v>326000</v>
          </cell>
          <cell r="F432" t="str">
            <v>FNDR</v>
          </cell>
          <cell r="G432" t="str">
            <v>GOBIERNO REGIONAL - REGION X LOS LAGOS</v>
          </cell>
          <cell r="H432" t="str">
            <v/>
          </cell>
          <cell r="I432" t="str">
            <v>DEPORTES</v>
          </cell>
        </row>
        <row r="433">
          <cell r="A433">
            <v>30352430</v>
          </cell>
          <cell r="B433" t="str">
            <v>DISEÑO</v>
          </cell>
          <cell r="C433" t="str">
            <v>CONSTRUCCION PARQUE MUNICIPAL DE FUTALEUFÚ</v>
          </cell>
          <cell r="D433" t="str">
            <v>FUTALEUFU</v>
          </cell>
          <cell r="E433">
            <v>118160</v>
          </cell>
          <cell r="F433" t="str">
            <v>FNDR</v>
          </cell>
          <cell r="G433" t="str">
            <v>GOBIERNO REGIONAL - REGION X LOS LAGOS</v>
          </cell>
          <cell r="H433" t="str">
            <v>FI</v>
          </cell>
          <cell r="I433" t="str">
            <v>VIVIENDA Y DESARROLLO URBANO</v>
          </cell>
        </row>
        <row r="434">
          <cell r="A434">
            <v>40002388</v>
          </cell>
          <cell r="B434" t="str">
            <v>EJECUCION</v>
          </cell>
          <cell r="C434" t="str">
            <v>HABILITACION HABILITACIÓN SUMINISTRO E.E SECTOR SECTOR AGONI ALTO, QUEILEN</v>
          </cell>
          <cell r="D434" t="str">
            <v>QUEILEN</v>
          </cell>
          <cell r="E434">
            <v>171516</v>
          </cell>
          <cell r="F434" t="str">
            <v>FNDR</v>
          </cell>
          <cell r="G434" t="str">
            <v>GOBIERNO REGIONAL - REGION X LOS LAGOS</v>
          </cell>
          <cell r="H434" t="str">
            <v>RS</v>
          </cell>
          <cell r="I434" t="str">
            <v>ENERGIA</v>
          </cell>
        </row>
        <row r="435">
          <cell r="A435">
            <v>40000444</v>
          </cell>
          <cell r="B435" t="str">
            <v>EJECUCION</v>
          </cell>
          <cell r="C435" t="str">
            <v>CONSTRUCCION CENTRO COMUNITARIO Y DE ATENCIÓN DE SALUD RUCAPIHUEL</v>
          </cell>
          <cell r="D435" t="str">
            <v>SAN JUAN DE LA COSTA</v>
          </cell>
          <cell r="E435">
            <v>82550</v>
          </cell>
          <cell r="F435" t="str">
            <v>FNDR</v>
          </cell>
          <cell r="G435" t="str">
            <v>GOBIERNO REGIONAL - REGION X LOS LAGOS</v>
          </cell>
          <cell r="H435" t="str">
            <v/>
          </cell>
          <cell r="I435" t="str">
            <v>MULTISECTORIAL</v>
          </cell>
        </row>
        <row r="436">
          <cell r="A436">
            <v>30485153</v>
          </cell>
          <cell r="B436" t="str">
            <v>EJECUCION</v>
          </cell>
          <cell r="C436" t="str">
            <v>HABILITACION SUMINISTRO EE.EE. LAS COMPUERTAS COMUNA DE DALCAHUE</v>
          </cell>
          <cell r="D436" t="str">
            <v>DALCAHUE</v>
          </cell>
          <cell r="E436">
            <v>1500</v>
          </cell>
          <cell r="F436" t="str">
            <v>MUNIC</v>
          </cell>
          <cell r="G436" t="str">
            <v>MUNICIPALIDAD DE DALCAHUE</v>
          </cell>
          <cell r="H436" t="str">
            <v/>
          </cell>
          <cell r="I436" t="str">
            <v>ENERGIA</v>
          </cell>
        </row>
        <row r="437">
          <cell r="A437">
            <v>40004690</v>
          </cell>
          <cell r="B437" t="str">
            <v>EJECUCION</v>
          </cell>
          <cell r="C437" t="str">
            <v>REPOSICION PISTA ATLÉTICA VILLA OLÍMPICA, OSORNO</v>
          </cell>
          <cell r="D437" t="str">
            <v>OSORNO</v>
          </cell>
          <cell r="E437">
            <v>554400</v>
          </cell>
          <cell r="F437" t="str">
            <v>FNDR</v>
          </cell>
          <cell r="G437" t="str">
            <v>GOBIERNO REGIONAL - REGION X LOS LAGOS</v>
          </cell>
          <cell r="H437" t="str">
            <v/>
          </cell>
          <cell r="I437" t="str">
            <v>DEPORTES</v>
          </cell>
        </row>
        <row r="438">
          <cell r="A438">
            <v>30130060</v>
          </cell>
          <cell r="B438" t="str">
            <v>EJECUCION</v>
          </cell>
          <cell r="C438" t="str">
            <v>MEJORAMIENTO CALLE REGIMIENTO PUERTO MONTT</v>
          </cell>
          <cell r="D438" t="str">
            <v>PUERTO MONTT</v>
          </cell>
          <cell r="E438">
            <v>2416136</v>
          </cell>
          <cell r="F438" t="str">
            <v>SECT</v>
          </cell>
          <cell r="G438" t="str">
            <v>SERVICIO VIVIENDA Y URBANIZACION X REGION</v>
          </cell>
          <cell r="H438" t="str">
            <v>IN</v>
          </cell>
          <cell r="I438" t="str">
            <v>TRANSPORTE</v>
          </cell>
        </row>
        <row r="439">
          <cell r="A439">
            <v>30428989</v>
          </cell>
          <cell r="B439" t="str">
            <v>EJECUCION</v>
          </cell>
          <cell r="C439" t="str">
            <v>ADQUISICION EQUIPOS Y EQUIPAMIENTO PARA HOSP. PROV. PALENA ET.2</v>
          </cell>
          <cell r="D439" t="str">
            <v/>
          </cell>
          <cell r="E439">
            <v>554963</v>
          </cell>
          <cell r="F439" t="str">
            <v>FNDR</v>
          </cell>
          <cell r="G439" t="str">
            <v>GOBIERNO REGIONAL - REGION X LOS LAGOS</v>
          </cell>
          <cell r="H439" t="str">
            <v/>
          </cell>
          <cell r="I439" t="str">
            <v>SALUD</v>
          </cell>
        </row>
        <row r="440">
          <cell r="A440">
            <v>30461279</v>
          </cell>
          <cell r="B440" t="str">
            <v>EJECUCION</v>
          </cell>
          <cell r="C440" t="str">
            <v>AMPLIACION APR LAS QUEMAS SAN ANTONIO SECTOR CHAQUEIHUA, PTO MONTT</v>
          </cell>
          <cell r="D440" t="str">
            <v>PUERTO MONTT</v>
          </cell>
          <cell r="E440">
            <v>445264</v>
          </cell>
          <cell r="F440" t="str">
            <v>FNDR</v>
          </cell>
          <cell r="G440" t="str">
            <v>GOBIERNO REGIONAL - REGION X LOS LAGOS</v>
          </cell>
          <cell r="H440" t="str">
            <v>RS</v>
          </cell>
          <cell r="I440" t="str">
            <v>RECURSOS HIDRICOS</v>
          </cell>
        </row>
        <row r="441">
          <cell r="A441">
            <v>40002461</v>
          </cell>
          <cell r="B441" t="str">
            <v>EJECUCION</v>
          </cell>
          <cell r="C441" t="str">
            <v>CONSERVACION CANCHA N°2 VIEJOS CRACKS  - PUERTO MONTT</v>
          </cell>
          <cell r="D441" t="str">
            <v>PUERTO MONTT</v>
          </cell>
          <cell r="E441">
            <v>216634</v>
          </cell>
          <cell r="F441" t="str">
            <v>SECT</v>
          </cell>
          <cell r="G441" t="str">
            <v>INSTITUTO NACIONAL DEL DEPORTE</v>
          </cell>
          <cell r="H441" t="str">
            <v/>
          </cell>
          <cell r="I441" t="str">
            <v>DEPORTES</v>
          </cell>
        </row>
        <row r="442">
          <cell r="A442">
            <v>30092386</v>
          </cell>
          <cell r="B442" t="str">
            <v>EJECUCION</v>
          </cell>
          <cell r="C442" t="str">
            <v>HABILITACION SUMINISTRO E.  E.  BELLAVISTA SAN JUAN DE LA  COSTA</v>
          </cell>
          <cell r="D442" t="str">
            <v>SAN JUAN DE LA COSTA</v>
          </cell>
          <cell r="E442">
            <v>81691</v>
          </cell>
          <cell r="F442" t="str">
            <v>FNDR</v>
          </cell>
          <cell r="G442" t="str">
            <v>GOBIERNO REGIONAL - REGION X LOS LAGOS</v>
          </cell>
          <cell r="H442" t="str">
            <v/>
          </cell>
          <cell r="I442" t="str">
            <v>ENERGIA</v>
          </cell>
        </row>
        <row r="443">
          <cell r="A443">
            <v>30339483</v>
          </cell>
          <cell r="B443" t="str">
            <v>EJECUCION</v>
          </cell>
          <cell r="C443" t="str">
            <v>HABILITACION SUMINISTRO ELÉCTRICO ISLA QUEULLIN</v>
          </cell>
          <cell r="D443" t="str">
            <v>CALBUCO</v>
          </cell>
          <cell r="E443">
            <v>25651</v>
          </cell>
          <cell r="F443" t="str">
            <v>FNDR</v>
          </cell>
          <cell r="G443" t="str">
            <v>GOBIERNO REGIONAL - REGION X LOS LAGOS</v>
          </cell>
          <cell r="H443" t="str">
            <v>RS</v>
          </cell>
          <cell r="I443" t="str">
            <v>ENERGIA</v>
          </cell>
        </row>
        <row r="444">
          <cell r="A444">
            <v>30070762</v>
          </cell>
          <cell r="B444" t="str">
            <v>EJECUCION</v>
          </cell>
          <cell r="C444" t="str">
            <v>REPOSICION PAVIMENTO RUTA 215-CH. SECTOR: LAS LUMAS - ENTRELAGOS</v>
          </cell>
          <cell r="D444" t="str">
            <v/>
          </cell>
          <cell r="E444">
            <v>18654902</v>
          </cell>
          <cell r="F444" t="str">
            <v>SECT</v>
          </cell>
          <cell r="G444" t="str">
            <v>DIRECCION DE VIALIDAD</v>
          </cell>
          <cell r="H444" t="str">
            <v>RS</v>
          </cell>
          <cell r="I444" t="str">
            <v>TRANSPORTE</v>
          </cell>
        </row>
        <row r="445">
          <cell r="A445">
            <v>30430874</v>
          </cell>
          <cell r="B445" t="str">
            <v>EJECUCION</v>
          </cell>
          <cell r="C445" t="str">
            <v>ACTUALIZACION MODIFICACION Y REESTRUCTURACIÓN DE LA PROPUESTA PROT</v>
          </cell>
          <cell r="D445" t="str">
            <v/>
          </cell>
          <cell r="E445">
            <v>413944</v>
          </cell>
          <cell r="F445" t="str">
            <v>FNDR</v>
          </cell>
          <cell r="G445" t="str">
            <v>GOBIERNO REGIONAL - REGION X LOS LAGOS</v>
          </cell>
          <cell r="H445" t="str">
            <v/>
          </cell>
          <cell r="I445" t="str">
            <v>MULTISECTORIAL</v>
          </cell>
        </row>
        <row r="446">
          <cell r="A446">
            <v>40003385</v>
          </cell>
          <cell r="B446" t="str">
            <v>EJECUCION</v>
          </cell>
          <cell r="C446" t="str">
            <v>ADQUISICION EQUIPAMIENTO BASICO ESCUELA DE EMERGENCIA RURAL VALLE EL FRIO</v>
          </cell>
          <cell r="D446" t="str">
            <v>CHAITEN</v>
          </cell>
          <cell r="E446">
            <v>7801</v>
          </cell>
          <cell r="F446" t="str">
            <v>SECT</v>
          </cell>
          <cell r="G446" t="str">
            <v>SUBSECRETARIA DE EDUCACION</v>
          </cell>
          <cell r="H446" t="str">
            <v/>
          </cell>
          <cell r="I446" t="str">
            <v>EDUCACION, CULTURA Y PATRIMONIO</v>
          </cell>
        </row>
        <row r="447">
          <cell r="A447">
            <v>30486204</v>
          </cell>
          <cell r="B447" t="str">
            <v>EJECUCION</v>
          </cell>
          <cell r="C447" t="str">
            <v>ADQUISICION CABINA FOTOTERAPIA PARA  HOSPITAL BASE OSORNO</v>
          </cell>
          <cell r="D447" t="str">
            <v/>
          </cell>
          <cell r="E447">
            <v>25503</v>
          </cell>
          <cell r="F447" t="str">
            <v>FNDR</v>
          </cell>
          <cell r="G447" t="str">
            <v>GOBIERNO REGIONAL - REGION X LOS LAGOS</v>
          </cell>
          <cell r="H447" t="str">
            <v/>
          </cell>
          <cell r="I447" t="str">
            <v>SALUD</v>
          </cell>
        </row>
        <row r="448">
          <cell r="A448">
            <v>30361582</v>
          </cell>
          <cell r="B448" t="str">
            <v>EJECUCION</v>
          </cell>
          <cell r="C448" t="str">
            <v>ADQUISICION DE CLINICA VETERINARIA MOVIL, PUERTO VARAS</v>
          </cell>
          <cell r="D448" t="str">
            <v>PUERTO VARAS</v>
          </cell>
          <cell r="E448">
            <v>73206</v>
          </cell>
          <cell r="F448" t="str">
            <v>FNDR</v>
          </cell>
          <cell r="G448" t="str">
            <v>GOBIERNO REGIONAL - REGION X LOS LAGOS</v>
          </cell>
          <cell r="H448" t="str">
            <v/>
          </cell>
          <cell r="I448" t="str">
            <v>RECURSOS NATURALES Y MEDIO AMBIENTE</v>
          </cell>
        </row>
        <row r="449">
          <cell r="A449">
            <v>30103252</v>
          </cell>
          <cell r="B449" t="str">
            <v>DISEÑO</v>
          </cell>
          <cell r="C449" t="str">
            <v>REPOSICION TEATRO MUNICIPAL DE CHONCHI</v>
          </cell>
          <cell r="D449" t="str">
            <v>CHONCHI</v>
          </cell>
          <cell r="E449">
            <v>63967</v>
          </cell>
          <cell r="F449" t="str">
            <v>FNDR</v>
          </cell>
          <cell r="G449" t="str">
            <v>GOBIERNO REGIONAL - REGION X LOS LAGOS</v>
          </cell>
          <cell r="H449" t="str">
            <v>RS</v>
          </cell>
          <cell r="I449" t="str">
            <v>EDUCACION, CULTURA Y PATRIMONIO</v>
          </cell>
        </row>
        <row r="450">
          <cell r="A450">
            <v>30115252</v>
          </cell>
          <cell r="B450" t="str">
            <v>EJECUCION</v>
          </cell>
          <cell r="C450" t="str">
            <v>CONSTRUCCION SISTEMA AGUA POTABLE RURAL GUAPILACUY COMUNA DE ANCUD</v>
          </cell>
          <cell r="D450" t="str">
            <v>ANCUD</v>
          </cell>
          <cell r="E450">
            <v>462554</v>
          </cell>
          <cell r="F450" t="str">
            <v>FNDR</v>
          </cell>
          <cell r="G450" t="str">
            <v>GOBIERNO REGIONAL - REGION X LOS LAGOS</v>
          </cell>
          <cell r="H450" t="str">
            <v>RS</v>
          </cell>
          <cell r="I450" t="str">
            <v>RECURSOS HIDRICOS</v>
          </cell>
        </row>
        <row r="451">
          <cell r="A451">
            <v>30096049</v>
          </cell>
          <cell r="B451" t="str">
            <v>EJECUCION</v>
          </cell>
          <cell r="C451" t="str">
            <v>HABILITACION SUMINISTRO ENERGIA ELECTRICA SECTOR CHAITEN VIEJO, COMUNA DE CHAITEN</v>
          </cell>
          <cell r="D451" t="str">
            <v>CHAITEN</v>
          </cell>
          <cell r="E451">
            <v>697997</v>
          </cell>
          <cell r="F451" t="str">
            <v>FNDR</v>
          </cell>
          <cell r="G451" t="str">
            <v>GOBIERNO REGIONAL - REGION X LOS LAGOS</v>
          </cell>
          <cell r="H451" t="str">
            <v/>
          </cell>
          <cell r="I451" t="str">
            <v>ENERGIA</v>
          </cell>
        </row>
        <row r="452">
          <cell r="A452">
            <v>40005793</v>
          </cell>
          <cell r="B452" t="str">
            <v>EJECUCION</v>
          </cell>
          <cell r="C452" t="str">
            <v>REPOSICION MAQUINARIAS Y CAMIONES - PUERTO MONTT</v>
          </cell>
          <cell r="D452" t="str">
            <v>PUERTO MONTT</v>
          </cell>
          <cell r="E452">
            <v>892992</v>
          </cell>
          <cell r="F452" t="str">
            <v>FNDR</v>
          </cell>
          <cell r="G452" t="str">
            <v>GOBIERNO REGIONAL - REGION X LOS LAGOS</v>
          </cell>
          <cell r="H452" t="str">
            <v/>
          </cell>
          <cell r="I452" t="str">
            <v>VIVIENDA Y DESARROLLO URBANO</v>
          </cell>
        </row>
        <row r="453">
          <cell r="A453">
            <v>30427174</v>
          </cell>
          <cell r="B453" t="str">
            <v>EJECUCION</v>
          </cell>
          <cell r="C453" t="str">
            <v>CONSTRUCCION MULTICANCHA VILLA PARQUE NACIONAL</v>
          </cell>
          <cell r="D453" t="str">
            <v>OSORNO</v>
          </cell>
          <cell r="E453">
            <v>49779</v>
          </cell>
          <cell r="F453" t="str">
            <v>FNDR</v>
          </cell>
          <cell r="G453" t="str">
            <v>GOBIERNO REGIONAL - REGION X LOS LAGOS</v>
          </cell>
          <cell r="H453" t="str">
            <v/>
          </cell>
          <cell r="I453" t="str">
            <v>DEPORTES</v>
          </cell>
        </row>
        <row r="454">
          <cell r="A454">
            <v>30488936</v>
          </cell>
          <cell r="B454" t="str">
            <v>EJECUCION</v>
          </cell>
          <cell r="C454" t="str">
            <v>CONSTRUCCION ESCALERA Y ACCESO UNIVERSAL PLAZA MAICOLPUÉ</v>
          </cell>
          <cell r="D454" t="str">
            <v>SAN JUAN DE LA COSTA</v>
          </cell>
          <cell r="E454">
            <v>61088</v>
          </cell>
          <cell r="F454" t="str">
            <v>FNDR</v>
          </cell>
          <cell r="G454" t="str">
            <v>GOBIERNO REGIONAL - REGION X LOS LAGOS</v>
          </cell>
          <cell r="H454" t="str">
            <v/>
          </cell>
          <cell r="I454" t="str">
            <v>VIVIENDA Y DESARROLLO URBANO</v>
          </cell>
        </row>
        <row r="455">
          <cell r="A455">
            <v>30083300</v>
          </cell>
          <cell r="B455" t="str">
            <v>EJECUCION</v>
          </cell>
          <cell r="C455" t="str">
            <v>NORMALIZACION HOSPITAL DE ANCUD, PROVINCIA DE CHILOE</v>
          </cell>
          <cell r="D455" t="str">
            <v/>
          </cell>
          <cell r="E455">
            <v>82737010</v>
          </cell>
          <cell r="F455" t="str">
            <v>SECT</v>
          </cell>
          <cell r="G455" t="str">
            <v>MINISTERIO DE SALUD</v>
          </cell>
          <cell r="H455" t="str">
            <v>RS</v>
          </cell>
          <cell r="I455" t="str">
            <v>SALUD</v>
          </cell>
        </row>
        <row r="456">
          <cell r="A456">
            <v>30488518</v>
          </cell>
          <cell r="B456" t="str">
            <v>EJECUCION</v>
          </cell>
          <cell r="C456" t="str">
            <v>MEJORAMIENTO PARADEROS E ILUMINACION PORTICOS TURISTICOS DE PALENA</v>
          </cell>
          <cell r="D456" t="str">
            <v>PALENA</v>
          </cell>
          <cell r="E456">
            <v>49248</v>
          </cell>
          <cell r="F456" t="str">
            <v>FNDR</v>
          </cell>
          <cell r="G456" t="str">
            <v>GOBIERNO REGIONAL - REGION X LOS LAGOS</v>
          </cell>
          <cell r="H456" t="str">
            <v/>
          </cell>
          <cell r="I456" t="str">
            <v>MULTISECTORIAL</v>
          </cell>
        </row>
        <row r="457">
          <cell r="A457">
            <v>30087299</v>
          </cell>
          <cell r="B457" t="str">
            <v>EJECUCION</v>
          </cell>
          <cell r="C457" t="str">
            <v>CONSTRUCCION CEMENTERIO MUNICIPAL DE CALBUCO</v>
          </cell>
          <cell r="D457" t="str">
            <v>CALBUCO</v>
          </cell>
          <cell r="E457">
            <v>1166013</v>
          </cell>
          <cell r="F457" t="str">
            <v>FNDR</v>
          </cell>
          <cell r="G457" t="str">
            <v>GOBIERNO REGIONAL - REGION X LOS LAGOS</v>
          </cell>
          <cell r="H457" t="str">
            <v>RS</v>
          </cell>
          <cell r="I457" t="str">
            <v>VIVIENDA Y DESARROLLO URBANO</v>
          </cell>
        </row>
        <row r="458">
          <cell r="A458">
            <v>30104476</v>
          </cell>
          <cell r="B458" t="str">
            <v>EJECUCION</v>
          </cell>
          <cell r="C458" t="str">
            <v>CONSTRUCCION CIERRE VERTEDERO MUNICIPAL COMUNA DE PUERTO MONTT</v>
          </cell>
          <cell r="D458" t="str">
            <v>PUERTO MONTT</v>
          </cell>
          <cell r="E458">
            <v>1111238</v>
          </cell>
          <cell r="F458" t="str">
            <v>FNDR</v>
          </cell>
          <cell r="G458" t="str">
            <v>GOBIERNO REGIONAL - REGION X LOS LAGOS</v>
          </cell>
          <cell r="H458" t="str">
            <v>RS</v>
          </cell>
          <cell r="I458" t="str">
            <v>RECURSOS NATURALES Y MEDIO AMBIENTE</v>
          </cell>
        </row>
        <row r="459">
          <cell r="A459">
            <v>40005643</v>
          </cell>
          <cell r="B459" t="str">
            <v>EJECUCION</v>
          </cell>
          <cell r="C459" t="str">
            <v>DIAGNOSTICO PARA CONSTRUCCION Y CONSERVACION DE INFRAESTRUCTURA PUBLICA COMUNAL</v>
          </cell>
          <cell r="D459" t="str">
            <v>QUINCHAO</v>
          </cell>
          <cell r="E459">
            <v>100000</v>
          </cell>
          <cell r="F459" t="str">
            <v>FNDR</v>
          </cell>
          <cell r="G459" t="str">
            <v>GOBIERNO REGIONAL - REGION X LOS LAGOS</v>
          </cell>
          <cell r="H459" t="str">
            <v/>
          </cell>
          <cell r="I459" t="str">
            <v>MULTISECTORIAL</v>
          </cell>
        </row>
        <row r="460">
          <cell r="A460">
            <v>30137590</v>
          </cell>
          <cell r="B460" t="str">
            <v>EJECUCION</v>
          </cell>
          <cell r="C460" t="str">
            <v>CONSTRUCCION RUTA 7. SECTOR: VODUDAHUE - LEPTEPU (CMT)</v>
          </cell>
          <cell r="D460" t="str">
            <v/>
          </cell>
          <cell r="E460">
            <v>6194661</v>
          </cell>
          <cell r="F460" t="str">
            <v>SECT</v>
          </cell>
          <cell r="G460" t="str">
            <v>DIRECCION DE VIALIDAD</v>
          </cell>
          <cell r="H460" t="str">
            <v>RS</v>
          </cell>
          <cell r="I460" t="str">
            <v>TRANSPORTE</v>
          </cell>
        </row>
        <row r="461">
          <cell r="A461">
            <v>40005123</v>
          </cell>
          <cell r="B461" t="str">
            <v>EJECUCION</v>
          </cell>
          <cell r="C461" t="str">
            <v>ACTUALIZACION PLAN REGULADOR COMUNAL DE QUEILEN</v>
          </cell>
          <cell r="D461" t="str">
            <v>QUEILEN</v>
          </cell>
          <cell r="E461">
            <v>95000</v>
          </cell>
          <cell r="F461" t="str">
            <v>SECT</v>
          </cell>
          <cell r="G461" t="str">
            <v>SUBSECRETARIA VIVIENDA Y URBANISMO</v>
          </cell>
          <cell r="H461" t="str">
            <v/>
          </cell>
          <cell r="I461" t="str">
            <v>VIVIENDA Y DESARROLLO URBANO</v>
          </cell>
        </row>
        <row r="462">
          <cell r="A462">
            <v>30071843</v>
          </cell>
          <cell r="B462" t="str">
            <v>PREFACTIBILIDAD</v>
          </cell>
          <cell r="C462" t="str">
            <v>CONSTRUCCION EDIFICIO CONSISTORIAL FRUTILLAR</v>
          </cell>
          <cell r="D462" t="str">
            <v>FRUTILLAR</v>
          </cell>
          <cell r="E462">
            <v>38789</v>
          </cell>
          <cell r="F462" t="str">
            <v>FNDR</v>
          </cell>
          <cell r="G462" t="str">
            <v>GOBIERNO REGIONAL - REGION X LOS LAGOS</v>
          </cell>
          <cell r="H462" t="str">
            <v>RS</v>
          </cell>
          <cell r="I462" t="str">
            <v>MULTISECTORIAL</v>
          </cell>
        </row>
        <row r="463">
          <cell r="A463">
            <v>30043744</v>
          </cell>
          <cell r="B463" t="str">
            <v>EJECUCION</v>
          </cell>
          <cell r="C463" t="str">
            <v>MEJORAMIENTO AVENIDA REPUBLICA, OSORNO.</v>
          </cell>
          <cell r="D463" t="str">
            <v>OSORNO</v>
          </cell>
          <cell r="E463">
            <v>8006479</v>
          </cell>
          <cell r="F463" t="str">
            <v>FNDR</v>
          </cell>
          <cell r="G463" t="str">
            <v>GOBIERNO REGIONAL - REGION X LOS LAGOS</v>
          </cell>
          <cell r="H463" t="str">
            <v>RS</v>
          </cell>
          <cell r="I463" t="str">
            <v>TRANSPORTE</v>
          </cell>
        </row>
        <row r="464">
          <cell r="A464">
            <v>30352477</v>
          </cell>
          <cell r="B464" t="str">
            <v>EJECUCION</v>
          </cell>
          <cell r="C464" t="str">
            <v>MEJORAMIENTO BORDE COSTERO DE ANCUD</v>
          </cell>
          <cell r="D464" t="str">
            <v>ANCUD</v>
          </cell>
          <cell r="E464">
            <v>8356559</v>
          </cell>
          <cell r="F464" t="str">
            <v>SECT</v>
          </cell>
          <cell r="G464" t="str">
            <v>DIRECCION DE OBRAS PORTUARIAS</v>
          </cell>
          <cell r="H464" t="str">
            <v>RS</v>
          </cell>
          <cell r="I464" t="str">
            <v>VIVIENDA Y DESARROLLO URBANO</v>
          </cell>
        </row>
        <row r="465">
          <cell r="A465">
            <v>30488959</v>
          </cell>
          <cell r="B465" t="str">
            <v>EJECUCION</v>
          </cell>
          <cell r="C465" t="str">
            <v>CONSTRUCCION OFICINA DE TURISMO Y REFUGIO DE VISITANTES DE CHAITÉN</v>
          </cell>
          <cell r="D465" t="str">
            <v>CHAITEN</v>
          </cell>
          <cell r="E465">
            <v>57856</v>
          </cell>
          <cell r="F465" t="str">
            <v>FNDR</v>
          </cell>
          <cell r="G465" t="str">
            <v>GOBIERNO REGIONAL - REGION X LOS LAGOS</v>
          </cell>
          <cell r="H465" t="str">
            <v/>
          </cell>
          <cell r="I465" t="str">
            <v>TURISMO Y COMERCIO</v>
          </cell>
        </row>
        <row r="466">
          <cell r="A466">
            <v>30070314</v>
          </cell>
          <cell r="B466" t="str">
            <v>DISEÑO</v>
          </cell>
          <cell r="C466" t="str">
            <v>REPOSICION ESCUELA NUEVO PORVENIR DE ENTRE LAGOS</v>
          </cell>
          <cell r="D466" t="str">
            <v>PUYEHUE</v>
          </cell>
          <cell r="E466">
            <v>145486</v>
          </cell>
          <cell r="F466" t="str">
            <v>FNDR</v>
          </cell>
          <cell r="G466" t="str">
            <v>GOBIERNO REGIONAL - REGION X LOS LAGOS</v>
          </cell>
          <cell r="H466" t="str">
            <v/>
          </cell>
          <cell r="I466" t="str">
            <v>EDUCACION, CULTURA Y PATRIMONIO</v>
          </cell>
        </row>
        <row r="467">
          <cell r="A467">
            <v>30480757</v>
          </cell>
          <cell r="B467" t="str">
            <v>EJECUCION</v>
          </cell>
          <cell r="C467" t="str">
            <v>CONSERVACION  GIMNASIO MUNICIPAL COMUNA DE QUEILEN</v>
          </cell>
          <cell r="D467" t="str">
            <v>QUEILEN</v>
          </cell>
          <cell r="E467">
            <v>361002</v>
          </cell>
          <cell r="F467" t="str">
            <v>FNDR</v>
          </cell>
          <cell r="G467" t="str">
            <v>GOBIERNO REGIONAL - REGION X LOS LAGOS</v>
          </cell>
          <cell r="H467" t="str">
            <v/>
          </cell>
          <cell r="I467" t="str">
            <v>DEPORTES</v>
          </cell>
        </row>
        <row r="468">
          <cell r="A468">
            <v>30481245</v>
          </cell>
          <cell r="B468" t="str">
            <v>EJECUCION</v>
          </cell>
          <cell r="C468" t="str">
            <v>CONSERVACION RED VIAL REGION DE LOS LAGOS (2018 - 2020)</v>
          </cell>
          <cell r="D468" t="str">
            <v/>
          </cell>
          <cell r="E468">
            <v>14189000</v>
          </cell>
          <cell r="F468" t="str">
            <v>SECT</v>
          </cell>
          <cell r="G468" t="str">
            <v>DIRECCION DE VIALIDAD</v>
          </cell>
          <cell r="H468" t="str">
            <v/>
          </cell>
          <cell r="I468" t="str">
            <v>TRANSPORTE</v>
          </cell>
        </row>
        <row r="469">
          <cell r="A469">
            <v>30068433</v>
          </cell>
          <cell r="B469" t="str">
            <v>DISEÑO</v>
          </cell>
          <cell r="C469" t="str">
            <v>CONSTRUCCION POSTA RURAL MANQUEMAPU - PURRANQUE</v>
          </cell>
          <cell r="D469" t="str">
            <v>PURRANQUE</v>
          </cell>
          <cell r="E469">
            <v>20378</v>
          </cell>
          <cell r="F469" t="str">
            <v>FNDR</v>
          </cell>
          <cell r="G469" t="str">
            <v>GOBIERNO REGIONAL - REGION X LOS LAGOS</v>
          </cell>
          <cell r="H469" t="str">
            <v>RS</v>
          </cell>
          <cell r="I469" t="str">
            <v>SALUD</v>
          </cell>
        </row>
        <row r="470">
          <cell r="A470">
            <v>40006679</v>
          </cell>
          <cell r="B470" t="str">
            <v>EJECUCION</v>
          </cell>
          <cell r="C470" t="str">
            <v>NORMALIZACION ESCUELA PUDETO, COMUNA DE ANCUD</v>
          </cell>
          <cell r="D470" t="str">
            <v>ANCUD</v>
          </cell>
          <cell r="E470">
            <v>375</v>
          </cell>
          <cell r="F470" t="str">
            <v>SECT</v>
          </cell>
          <cell r="G470" t="str">
            <v>SUBSECRETARIA DE EDUCACION</v>
          </cell>
          <cell r="H470" t="str">
            <v/>
          </cell>
          <cell r="I470" t="str">
            <v>EDUCACION, CULTURA Y PATRIMONIO</v>
          </cell>
        </row>
        <row r="471">
          <cell r="A471">
            <v>40006050</v>
          </cell>
          <cell r="B471" t="str">
            <v>EJECUCION</v>
          </cell>
          <cell r="C471" t="str">
            <v>CONSTRUCCION SISTEMA APR SECTOR QUILQUICO NORTE, COMUNA DE CASTRO</v>
          </cell>
          <cell r="D471" t="str">
            <v>CASTRO</v>
          </cell>
          <cell r="E471">
            <v>569244</v>
          </cell>
          <cell r="F471" t="str">
            <v>SECT</v>
          </cell>
          <cell r="G471" t="str">
            <v>AGUA POTABLE RURAL</v>
          </cell>
          <cell r="H471" t="str">
            <v/>
          </cell>
          <cell r="I471" t="str">
            <v>RECURSOS HIDRICOS</v>
          </cell>
        </row>
        <row r="472">
          <cell r="A472">
            <v>30128832</v>
          </cell>
          <cell r="B472" t="str">
            <v>EJECUCION</v>
          </cell>
          <cell r="C472" t="str">
            <v>CONSTRUCCION 20 VIVIENDAS ADULTO MAYOR COMUNA DE CASTRO</v>
          </cell>
          <cell r="D472" t="str">
            <v>CASTRO</v>
          </cell>
          <cell r="E472">
            <v>602190</v>
          </cell>
          <cell r="F472" t="str">
            <v>SECT</v>
          </cell>
          <cell r="G472" t="str">
            <v>SERVICIO VIVIENDA Y URBANIZACION X REGION</v>
          </cell>
          <cell r="H472" t="str">
            <v>RS</v>
          </cell>
          <cell r="I472" t="str">
            <v>VIVIENDA Y DESARROLLO URBANO</v>
          </cell>
        </row>
        <row r="473">
          <cell r="A473">
            <v>30395727</v>
          </cell>
          <cell r="B473" t="str">
            <v>EJECUCION</v>
          </cell>
          <cell r="C473" t="str">
            <v xml:space="preserve">CONSTRUCCION REDES DE AP Y ALCANTAR. SECTOR VISTA HERMOSA, DALCAHUE </v>
          </cell>
          <cell r="D473" t="str">
            <v>DALCAHUE</v>
          </cell>
          <cell r="E473">
            <v>581176</v>
          </cell>
          <cell r="F473" t="str">
            <v>FNDR</v>
          </cell>
          <cell r="G473" t="str">
            <v>GOBIERNO REGIONAL - REGION X LOS LAGOS</v>
          </cell>
          <cell r="H473" t="str">
            <v>RS</v>
          </cell>
          <cell r="I473" t="str">
            <v>RECURSOS HIDRICOS</v>
          </cell>
        </row>
        <row r="474">
          <cell r="A474">
            <v>30325327</v>
          </cell>
          <cell r="B474" t="str">
            <v>EJECUCION</v>
          </cell>
          <cell r="C474" t="str">
            <v xml:space="preserve">TRANSFERENCIA DESARROLLO NEGOCIO ASOCIATIVO GANADERO EN AFC          </v>
          </cell>
          <cell r="D474" t="str">
            <v/>
          </cell>
          <cell r="E474">
            <v>159172</v>
          </cell>
          <cell r="F474" t="str">
            <v>FNDR</v>
          </cell>
          <cell r="G474" t="str">
            <v>GOBIERNO REGIONAL - REGION X LOS LAGOS</v>
          </cell>
          <cell r="H474" t="str">
            <v/>
          </cell>
          <cell r="I474" t="str">
            <v>RECURSOS NATURALES Y MEDIO AMBIENTE</v>
          </cell>
        </row>
        <row r="475">
          <cell r="A475">
            <v>30342025</v>
          </cell>
          <cell r="B475" t="str">
            <v>EJECUCION</v>
          </cell>
          <cell r="C475" t="str">
            <v>TRANSFERENCIA GESTIÓN DEL TERRITORIO TURÍSTICO, REGIÓN DE LOS LAGOS</v>
          </cell>
          <cell r="D475" t="str">
            <v/>
          </cell>
          <cell r="E475">
            <v>521589</v>
          </cell>
          <cell r="F475" t="str">
            <v>FNDR</v>
          </cell>
          <cell r="G475" t="str">
            <v>GOBIERNO REGIONAL - REGION X LOS LAGOS</v>
          </cell>
          <cell r="H475" t="str">
            <v/>
          </cell>
          <cell r="I475" t="str">
            <v>TURISMO Y COMERCIO</v>
          </cell>
        </row>
        <row r="476">
          <cell r="A476">
            <v>40006791</v>
          </cell>
          <cell r="B476" t="str">
            <v>DISEÑO</v>
          </cell>
          <cell r="C476" t="str">
            <v>NORMALIZACION INSTALACIONES DE GAS ESCUELA RURAL METAHUE</v>
          </cell>
          <cell r="D476" t="str">
            <v>QUINCHAO</v>
          </cell>
          <cell r="E476">
            <v>1001</v>
          </cell>
          <cell r="F476" t="str">
            <v>SECT</v>
          </cell>
          <cell r="G476" t="str">
            <v>SUBSECRETARIA DE EDUCACION</v>
          </cell>
          <cell r="H476" t="str">
            <v/>
          </cell>
          <cell r="I476" t="str">
            <v>EDUCACION, CULTURA Y PATRIMONIO</v>
          </cell>
        </row>
        <row r="477">
          <cell r="A477">
            <v>30080921</v>
          </cell>
          <cell r="B477" t="str">
            <v>DISEÑO</v>
          </cell>
          <cell r="C477" t="str">
            <v>REPOSICION POSTA  RURAL DE PIEDRA  AZUL</v>
          </cell>
          <cell r="D477" t="str">
            <v>PUERTO MONTT</v>
          </cell>
          <cell r="E477">
            <v>19420</v>
          </cell>
          <cell r="F477" t="str">
            <v>FNDR</v>
          </cell>
          <cell r="G477" t="str">
            <v>GOBIERNO REGIONAL - REGION X LOS LAGOS</v>
          </cell>
          <cell r="H477" t="str">
            <v/>
          </cell>
          <cell r="I477" t="str">
            <v>SALUD</v>
          </cell>
        </row>
        <row r="478">
          <cell r="A478">
            <v>30399945</v>
          </cell>
          <cell r="B478" t="str">
            <v>EJECUCION</v>
          </cell>
          <cell r="C478" t="str">
            <v>CONSTRUCCION CENTRO COMUNITARIO QUENUIR, COMUNA DE MAULLIN</v>
          </cell>
          <cell r="D478" t="str">
            <v>MAULLIN</v>
          </cell>
          <cell r="E478">
            <v>1003959</v>
          </cell>
          <cell r="F478" t="str">
            <v>FNDR</v>
          </cell>
          <cell r="G478" t="str">
            <v>GOBIERNO REGIONAL - REGION X LOS LAGOS</v>
          </cell>
          <cell r="H478" t="str">
            <v/>
          </cell>
          <cell r="I478" t="str">
            <v>MULTISECTORIAL</v>
          </cell>
        </row>
        <row r="479">
          <cell r="A479">
            <v>30226672</v>
          </cell>
          <cell r="B479" t="str">
            <v>EJECUCION</v>
          </cell>
          <cell r="C479" t="str">
            <v>CONSERVACION RIBERAS CAUCES NATURALES REGION DE LOS LAGOS</v>
          </cell>
          <cell r="D479" t="str">
            <v/>
          </cell>
          <cell r="E479">
            <v>4271234</v>
          </cell>
          <cell r="F479" t="str">
            <v>SECT</v>
          </cell>
          <cell r="G479" t="str">
            <v>DIRECCION DE OBRAS HIDRAULICAS</v>
          </cell>
          <cell r="H479" t="str">
            <v/>
          </cell>
          <cell r="I479" t="str">
            <v>RECURSOS HIDRICOS</v>
          </cell>
        </row>
        <row r="480">
          <cell r="A480">
            <v>30073164</v>
          </cell>
          <cell r="B480" t="str">
            <v>EJECUCION</v>
          </cell>
          <cell r="C480" t="str">
            <v>REPOSICION ESCUELA ESPECIAL SAN AGUSTIN, FRUTILLAR</v>
          </cell>
          <cell r="D480" t="str">
            <v>FRUTILLAR</v>
          </cell>
          <cell r="E480">
            <v>718671</v>
          </cell>
          <cell r="F480" t="str">
            <v>FNDR</v>
          </cell>
          <cell r="G480" t="str">
            <v>GOBIERNO REGIONAL - REGION X LOS LAGOS</v>
          </cell>
          <cell r="H480" t="str">
            <v>RS</v>
          </cell>
          <cell r="I480" t="str">
            <v>EDUCACION, CULTURA Y PATRIMONIO</v>
          </cell>
        </row>
        <row r="481">
          <cell r="A481">
            <v>30447539</v>
          </cell>
          <cell r="B481" t="str">
            <v>EJECUCION</v>
          </cell>
          <cell r="C481" t="str">
            <v>DIAGNOSTICO DIVERSOS SECTORES ARCHIPIELAGO ISLAS DESERTORES CHAITEN</v>
          </cell>
          <cell r="D481" t="str">
            <v>CHAITEN</v>
          </cell>
          <cell r="E481">
            <v>202538</v>
          </cell>
          <cell r="F481" t="str">
            <v>FNDR</v>
          </cell>
          <cell r="G481" t="str">
            <v>GOBIERNO REGIONAL - REGION X LOS LAGOS</v>
          </cell>
          <cell r="H481" t="str">
            <v>RS</v>
          </cell>
          <cell r="I481" t="str">
            <v>TRANSPORTE</v>
          </cell>
        </row>
        <row r="482">
          <cell r="A482">
            <v>30384235</v>
          </cell>
          <cell r="B482" t="str">
            <v>PREFACTIBILIDAD</v>
          </cell>
          <cell r="C482" t="str">
            <v>CONSTRUCCION CONEXIÓN VIAL SECTOR:PALENA - LAGO PALENA,COMUNA PALENA</v>
          </cell>
          <cell r="D482" t="str">
            <v>PALENA</v>
          </cell>
          <cell r="E482">
            <v>579481</v>
          </cell>
          <cell r="F482" t="str">
            <v>FNDR</v>
          </cell>
          <cell r="G482" t="str">
            <v>GOBIERNO REGIONAL - REGION X LOS LAGOS</v>
          </cell>
          <cell r="H482" t="str">
            <v>RS</v>
          </cell>
          <cell r="I482" t="str">
            <v>TRANSPORTE</v>
          </cell>
        </row>
        <row r="483">
          <cell r="A483">
            <v>30481457</v>
          </cell>
          <cell r="B483" t="str">
            <v>EJECUCION</v>
          </cell>
          <cell r="C483" t="str">
            <v>ADQUISICION CAMIÓN CARGA LATERAL Y TRANSBORDO MOVIL PARA RECOLECCIÓN RESIDUOS DOMICILIARIOS</v>
          </cell>
          <cell r="D483" t="str">
            <v>PUERTO MONTT</v>
          </cell>
          <cell r="E483">
            <v>471072</v>
          </cell>
          <cell r="F483" t="str">
            <v>FNDR</v>
          </cell>
          <cell r="G483" t="str">
            <v>GOBIERNO REGIONAL - REGION X LOS LAGOS</v>
          </cell>
          <cell r="H483" t="str">
            <v/>
          </cell>
          <cell r="I483" t="str">
            <v>RECURSOS NATURALES Y MEDIO AMBIENTE</v>
          </cell>
        </row>
        <row r="484">
          <cell r="A484">
            <v>40003404</v>
          </cell>
          <cell r="B484" t="str">
            <v>EJECUCION</v>
          </cell>
          <cell r="C484" t="str">
            <v>CONSTRUCCION SISTEMA DE APR HUENTELELFU, COMUNA DE RIO NEGRO</v>
          </cell>
          <cell r="D484" t="str">
            <v>RIO NEGRO</v>
          </cell>
          <cell r="E484">
            <v>464196</v>
          </cell>
          <cell r="F484" t="str">
            <v>SECT</v>
          </cell>
          <cell r="G484" t="str">
            <v>AGUA POTABLE RURAL</v>
          </cell>
          <cell r="H484" t="str">
            <v/>
          </cell>
          <cell r="I484" t="str">
            <v>RECURSOS HIDRICOS</v>
          </cell>
        </row>
        <row r="485">
          <cell r="A485">
            <v>40000143</v>
          </cell>
          <cell r="B485" t="str">
            <v>EJECUCION</v>
          </cell>
          <cell r="C485" t="str">
            <v>CONSTRUCCION CIERRE PERIMETRAL Y CUBIERTA MULTICANCHA PUNTA CHILEN.</v>
          </cell>
          <cell r="D485" t="str">
            <v>ANCUD</v>
          </cell>
          <cell r="E485">
            <v>102600</v>
          </cell>
          <cell r="F485" t="str">
            <v>FNDR</v>
          </cell>
          <cell r="G485" t="str">
            <v>GOBIERNO REGIONAL - REGION X LOS LAGOS</v>
          </cell>
          <cell r="H485" t="str">
            <v/>
          </cell>
          <cell r="I485" t="str">
            <v>DEPORTES</v>
          </cell>
        </row>
        <row r="486">
          <cell r="A486">
            <v>40000985</v>
          </cell>
          <cell r="B486" t="str">
            <v>EJECUCION</v>
          </cell>
          <cell r="C486" t="str">
            <v>ADQUISICION EDUCATIVO PARA ESTABLECIMIENTOS DE EDUCACIÓN ENSEÑANZA PRIMER CICLO</v>
          </cell>
          <cell r="D486" t="str">
            <v>SAN PABLO</v>
          </cell>
          <cell r="E486">
            <v>304618</v>
          </cell>
          <cell r="F486" t="str">
            <v>SECT</v>
          </cell>
          <cell r="G486" t="str">
            <v>SUBSECRETARIA DE EDUCACION</v>
          </cell>
          <cell r="H486" t="str">
            <v/>
          </cell>
          <cell r="I486" t="str">
            <v>EDUCACION, CULTURA Y PATRIMONIO</v>
          </cell>
        </row>
        <row r="487">
          <cell r="A487">
            <v>30355425</v>
          </cell>
          <cell r="B487" t="str">
            <v>EJECUCION</v>
          </cell>
          <cell r="C487" t="str">
            <v>MEJORAMIENTO MULTICANCHA DE RIACHUELO</v>
          </cell>
          <cell r="D487" t="str">
            <v>RIO NEGRO</v>
          </cell>
          <cell r="E487">
            <v>1250</v>
          </cell>
          <cell r="F487" t="str">
            <v>MUNIC</v>
          </cell>
          <cell r="G487" t="str">
            <v>MUNICIPALIDAD DE RIO NEGRO</v>
          </cell>
          <cell r="H487" t="str">
            <v/>
          </cell>
          <cell r="I487" t="str">
            <v>DEPORTES</v>
          </cell>
        </row>
        <row r="488">
          <cell r="A488">
            <v>40006664</v>
          </cell>
          <cell r="B488" t="str">
            <v>EJECUCION</v>
          </cell>
          <cell r="C488" t="str">
            <v>NORMALIZACION SELLO VERDE JARDIN PEUMAYEN</v>
          </cell>
          <cell r="D488" t="str">
            <v>CASTRO</v>
          </cell>
          <cell r="E488">
            <v>600</v>
          </cell>
          <cell r="F488" t="str">
            <v>SECT</v>
          </cell>
          <cell r="G488" t="str">
            <v>SUBSECRETARIA DE EDUCACION</v>
          </cell>
          <cell r="H488" t="str">
            <v/>
          </cell>
          <cell r="I488" t="str">
            <v>EDUCACION, CULTURA Y PATRIMONIO</v>
          </cell>
        </row>
        <row r="489">
          <cell r="A489">
            <v>40005676</v>
          </cell>
          <cell r="B489" t="str">
            <v>EJECUCION</v>
          </cell>
          <cell r="C489" t="str">
            <v xml:space="preserve">TRANSFERENCIA TRANSFERENCIA DE CAPACITACION Y FOMENTO PARA LA APICILTURA REGIONAL </v>
          </cell>
          <cell r="D489" t="str">
            <v/>
          </cell>
          <cell r="E489">
            <v>233000</v>
          </cell>
          <cell r="F489" t="str">
            <v>FNDR</v>
          </cell>
          <cell r="G489" t="str">
            <v>GOBIERNO REGIONAL - REGION X LOS LAGOS</v>
          </cell>
          <cell r="H489" t="str">
            <v/>
          </cell>
          <cell r="I489" t="str">
            <v>RECURSOS NATURALES Y MEDIO AMBIENTE</v>
          </cell>
        </row>
        <row r="490">
          <cell r="A490">
            <v>30473489</v>
          </cell>
          <cell r="B490" t="str">
            <v>DISEÑO</v>
          </cell>
          <cell r="C490" t="str">
            <v>CONSTRUCCION SISTEMA DE APR DE NOROESTE LONCONAO, FUTALEUFU</v>
          </cell>
          <cell r="D490" t="str">
            <v>FUTALEUFU</v>
          </cell>
          <cell r="E490">
            <v>40723</v>
          </cell>
          <cell r="F490" t="str">
            <v>FNDR</v>
          </cell>
          <cell r="G490" t="str">
            <v>GOBIERNO REGIONAL - REGION X LOS LAGOS</v>
          </cell>
          <cell r="H490" t="str">
            <v/>
          </cell>
          <cell r="I490" t="str">
            <v>RECURSOS HIDRICOS</v>
          </cell>
        </row>
        <row r="491">
          <cell r="A491">
            <v>30077182</v>
          </cell>
          <cell r="B491" t="str">
            <v>EJECUCION</v>
          </cell>
          <cell r="C491" t="str">
            <v>REPOSICION CUARTEL INVESTIGACIONES PUERTO VARAS</v>
          </cell>
          <cell r="D491" t="str">
            <v>PUERTO VARAS</v>
          </cell>
          <cell r="E491">
            <v>343774</v>
          </cell>
          <cell r="F491" t="str">
            <v>SECT</v>
          </cell>
          <cell r="G491" t="str">
            <v>POLICIA DE INVESTIGACIONES DE CHILE</v>
          </cell>
          <cell r="H491" t="str">
            <v>RS</v>
          </cell>
          <cell r="I491" t="str">
            <v>SEGURIDAD PUBLICA</v>
          </cell>
        </row>
        <row r="492">
          <cell r="A492">
            <v>40001253</v>
          </cell>
          <cell r="B492" t="str">
            <v>EJECUCION</v>
          </cell>
          <cell r="C492" t="str">
            <v>CONSERVACION SISTEMA DE APR EXISTENTES DE LA COMUNA DE PUERTO OCTAY</v>
          </cell>
          <cell r="D492" t="str">
            <v>PUERTO OCTAY</v>
          </cell>
          <cell r="E492">
            <v>307800</v>
          </cell>
          <cell r="F492" t="str">
            <v>FNDR</v>
          </cell>
          <cell r="G492" t="str">
            <v>GOBIERNO REGIONAL - REGION X LOS LAGOS</v>
          </cell>
          <cell r="H492" t="str">
            <v/>
          </cell>
          <cell r="I492" t="str">
            <v>MULTISECTORIAL</v>
          </cell>
        </row>
        <row r="493">
          <cell r="A493">
            <v>40000611</v>
          </cell>
          <cell r="B493" t="str">
            <v>EJECUCION</v>
          </cell>
          <cell r="C493" t="str">
            <v xml:space="preserve">CONSERVACION VEREDAS DE LA POBLACION CARRASCO, COMUNA DE PURRANQUE                        </v>
          </cell>
          <cell r="D493" t="str">
            <v>PURRANQUE</v>
          </cell>
          <cell r="E493">
            <v>228054</v>
          </cell>
          <cell r="F493" t="str">
            <v>FNDR</v>
          </cell>
          <cell r="G493" t="str">
            <v>GOBIERNO REGIONAL - REGION X LOS LAGOS</v>
          </cell>
          <cell r="H493" t="str">
            <v/>
          </cell>
          <cell r="I493" t="str">
            <v>MULTISECTORIAL</v>
          </cell>
        </row>
        <row r="494">
          <cell r="A494">
            <v>30291172</v>
          </cell>
          <cell r="B494" t="str">
            <v>EJECUCION</v>
          </cell>
          <cell r="C494" t="str">
            <v>REPOSICION  Y AMPLIACION BIBLIOTECA MUNICIPAL DE FRUTILLAR</v>
          </cell>
          <cell r="D494" t="str">
            <v>FRUTILLAR</v>
          </cell>
          <cell r="E494">
            <v>1365730</v>
          </cell>
          <cell r="F494" t="str">
            <v>FNDR</v>
          </cell>
          <cell r="G494" t="str">
            <v>GOBIERNO REGIONAL - REGION X LOS LAGOS</v>
          </cell>
          <cell r="H494" t="str">
            <v>RE</v>
          </cell>
          <cell r="I494" t="str">
            <v>EDUCACION, CULTURA Y PATRIMONIO</v>
          </cell>
        </row>
        <row r="495">
          <cell r="A495">
            <v>30371672</v>
          </cell>
          <cell r="B495" t="str">
            <v>EJECUCION</v>
          </cell>
          <cell r="C495" t="str">
            <v>CONSERVACION OBRAS PORTUARIAS MENORES 2016 -2019 REGION DE LOS LAGOS</v>
          </cell>
          <cell r="D495" t="str">
            <v/>
          </cell>
          <cell r="E495">
            <v>17108263</v>
          </cell>
          <cell r="F495" t="str">
            <v>SECT</v>
          </cell>
          <cell r="G495" t="str">
            <v>DIRECCION DE OBRAS PORTUARIAS</v>
          </cell>
          <cell r="H495" t="str">
            <v/>
          </cell>
          <cell r="I495" t="str">
            <v>RECURSOS HIDRICOS</v>
          </cell>
        </row>
        <row r="496">
          <cell r="A496">
            <v>40005928</v>
          </cell>
          <cell r="B496" t="str">
            <v>EJECUCION</v>
          </cell>
          <cell r="C496" t="str">
            <v>TRANSFERENCIA CAPACITACION, FERTILIZACION  PRADERAS Y ESTABLECIMIENTO MODULOS PRODUCCION GANAD</v>
          </cell>
          <cell r="D496" t="str">
            <v/>
          </cell>
          <cell r="E496">
            <v>678800</v>
          </cell>
          <cell r="F496" t="str">
            <v>FNDR</v>
          </cell>
          <cell r="G496" t="str">
            <v>GOBIERNO REGIONAL - REGION X LOS LAGOS</v>
          </cell>
          <cell r="H496" t="str">
            <v/>
          </cell>
          <cell r="I496" t="str">
            <v>RECURSOS NATURALES Y MEDIO AMBIENTE</v>
          </cell>
        </row>
        <row r="497">
          <cell r="A497">
            <v>30478661</v>
          </cell>
          <cell r="B497" t="str">
            <v>EJECUCION</v>
          </cell>
          <cell r="C497" t="str">
            <v>TRANSFERENCIA SUBSIDIO A LA OPER. SISTEMA AUTOGENERACION ISLA CHAULINEC</v>
          </cell>
          <cell r="D497" t="str">
            <v/>
          </cell>
          <cell r="E497">
            <v>205198</v>
          </cell>
          <cell r="F497" t="str">
            <v>FNDR</v>
          </cell>
          <cell r="G497" t="str">
            <v>GOBIERNO REGIONAL - REGION X LOS LAGOS</v>
          </cell>
          <cell r="H497" t="str">
            <v/>
          </cell>
          <cell r="I497" t="str">
            <v>ENERGIA</v>
          </cell>
        </row>
        <row r="498">
          <cell r="A498">
            <v>30482336</v>
          </cell>
          <cell r="B498" t="str">
            <v>EJECUCION</v>
          </cell>
          <cell r="C498" t="str">
            <v xml:space="preserve">HABILITACION SS EE SECTOR AYACARA PENINSULA DE COMAU, COMUNA CHAITEN           </v>
          </cell>
          <cell r="D498" t="str">
            <v>CHAITEN</v>
          </cell>
          <cell r="E498">
            <v>209242</v>
          </cell>
          <cell r="F498" t="str">
            <v>FNDR</v>
          </cell>
          <cell r="G498" t="str">
            <v>GOBIERNO REGIONAL - REGION X LOS LAGOS</v>
          </cell>
          <cell r="H498" t="str">
            <v>RS</v>
          </cell>
          <cell r="I498" t="str">
            <v>ENERGIA</v>
          </cell>
        </row>
        <row r="499">
          <cell r="A499">
            <v>30086815</v>
          </cell>
          <cell r="B499" t="str">
            <v>EJECUCION</v>
          </cell>
          <cell r="C499" t="str">
            <v>CONSTRUCCION RELLENO SANITARIO PROVINCIA DE OSORNO</v>
          </cell>
          <cell r="D499" t="str">
            <v>OSORNO</v>
          </cell>
          <cell r="E499">
            <v>10570855</v>
          </cell>
          <cell r="F499" t="str">
            <v>FNDR</v>
          </cell>
          <cell r="G499" t="str">
            <v>GOBIERNO REGIONAL - REGION X LOS LAGOS</v>
          </cell>
          <cell r="H499" t="str">
            <v>RS</v>
          </cell>
          <cell r="I499" t="str">
            <v>RECURSOS NATURALES Y MEDIO AMBIENTE</v>
          </cell>
        </row>
        <row r="500">
          <cell r="A500">
            <v>30361477</v>
          </cell>
          <cell r="B500" t="str">
            <v>EJECUCION</v>
          </cell>
          <cell r="C500" t="str">
            <v>ADQUISICION Y REPOSICION VEHICULOS Y MAQUINARIA CAMINOS VECINALES</v>
          </cell>
          <cell r="D500" t="str">
            <v>HUALAIHUE</v>
          </cell>
          <cell r="E500">
            <v>397041</v>
          </cell>
          <cell r="F500" t="str">
            <v>FNDR</v>
          </cell>
          <cell r="G500" t="str">
            <v>GOBIERNO REGIONAL - REGION X LOS LAGOS</v>
          </cell>
          <cell r="H500" t="str">
            <v/>
          </cell>
          <cell r="I500" t="str">
            <v>TRANSPORTE</v>
          </cell>
        </row>
        <row r="501">
          <cell r="A501">
            <v>30442072</v>
          </cell>
          <cell r="B501" t="str">
            <v>EJECUCION</v>
          </cell>
          <cell r="C501" t="str">
            <v>CONSERVACION PARQUE MUNICIPAL DE CASTRO</v>
          </cell>
          <cell r="D501" t="str">
            <v>CASTRO</v>
          </cell>
          <cell r="E501">
            <v>1434453</v>
          </cell>
          <cell r="F501" t="str">
            <v>SECT</v>
          </cell>
          <cell r="G501" t="str">
            <v>SERVICIO VIVIENDA Y URBANIZACION X REGION</v>
          </cell>
          <cell r="H501" t="str">
            <v/>
          </cell>
          <cell r="I501" t="str">
            <v>VIVIENDA Y DESARROLLO URBANO</v>
          </cell>
        </row>
        <row r="502">
          <cell r="A502">
            <v>40003076</v>
          </cell>
          <cell r="B502" t="str">
            <v>EJECUCION</v>
          </cell>
          <cell r="C502" t="str">
            <v>CONSERVACION CONSERVACION MERCADO LOS HEROES, CALBUCO</v>
          </cell>
          <cell r="D502" t="str">
            <v>CALBUCO</v>
          </cell>
          <cell r="E502">
            <v>490586</v>
          </cell>
          <cell r="F502" t="str">
            <v>FNDR</v>
          </cell>
          <cell r="G502" t="str">
            <v>GOBIERNO REGIONAL - REGION X LOS LAGOS</v>
          </cell>
          <cell r="H502" t="str">
            <v/>
          </cell>
          <cell r="I502" t="str">
            <v>MULTISECTORIAL</v>
          </cell>
        </row>
        <row r="503">
          <cell r="A503">
            <v>30484100</v>
          </cell>
          <cell r="B503" t="str">
            <v>DISEÑO</v>
          </cell>
          <cell r="C503" t="str">
            <v>REPOSICION VIVIENDAS FISCALES DGAC EN CHAITEN</v>
          </cell>
          <cell r="D503" t="str">
            <v/>
          </cell>
          <cell r="E503">
            <v>30991</v>
          </cell>
          <cell r="F503" t="str">
            <v>SECT</v>
          </cell>
          <cell r="G503" t="str">
            <v>DIRECCION GENERAL DE AERONAUTICA CIVIL</v>
          </cell>
          <cell r="H503" t="str">
            <v>RS</v>
          </cell>
          <cell r="I503" t="str">
            <v>TRANSPORTE</v>
          </cell>
        </row>
        <row r="504">
          <cell r="A504">
            <v>40003658</v>
          </cell>
          <cell r="B504" t="str">
            <v>EJECUCION</v>
          </cell>
          <cell r="C504" t="str">
            <v>NORMALIZACION PEQUEÑO AERÓDROMO QUENAC</v>
          </cell>
          <cell r="D504" t="str">
            <v>QUINCHAO</v>
          </cell>
          <cell r="E504">
            <v>167148</v>
          </cell>
          <cell r="F504" t="str">
            <v>SECT</v>
          </cell>
          <cell r="G504" t="str">
            <v>DIRECCION DE AEROPUERTOS</v>
          </cell>
          <cell r="H504" t="str">
            <v/>
          </cell>
          <cell r="I504" t="str">
            <v>TRANSPORTE</v>
          </cell>
        </row>
        <row r="505">
          <cell r="A505">
            <v>30115295</v>
          </cell>
          <cell r="B505" t="str">
            <v>EJECUCION</v>
          </cell>
          <cell r="C505" t="str">
            <v>REPOSICION Y AMPLIACION CUARTEL 1° COMPAÑIA DE BOMBEROS DE PALENA</v>
          </cell>
          <cell r="D505" t="str">
            <v>PALENA</v>
          </cell>
          <cell r="E505">
            <v>698315</v>
          </cell>
          <cell r="F505" t="str">
            <v>FNDR</v>
          </cell>
          <cell r="G505" t="str">
            <v>GOBIERNO REGIONAL - REGION X LOS LAGOS</v>
          </cell>
          <cell r="H505" t="str">
            <v>RS</v>
          </cell>
          <cell r="I505" t="str">
            <v>SEGURIDAD PUBLICA</v>
          </cell>
        </row>
        <row r="506">
          <cell r="A506">
            <v>30384429</v>
          </cell>
          <cell r="B506" t="str">
            <v>DISEÑO</v>
          </cell>
          <cell r="C506" t="str">
            <v>MEJORAMIENTO RUTA V-69, SECTOR PUELO(FIN PAV.)-PUELCHE, COCHAMO</v>
          </cell>
          <cell r="D506" t="str">
            <v/>
          </cell>
          <cell r="E506">
            <v>1400497</v>
          </cell>
          <cell r="F506" t="str">
            <v>SECT</v>
          </cell>
          <cell r="G506" t="str">
            <v>DIRECCION DE VIALIDAD</v>
          </cell>
          <cell r="H506" t="str">
            <v>RS</v>
          </cell>
          <cell r="I506" t="str">
            <v>TRANSPORTE</v>
          </cell>
        </row>
        <row r="507">
          <cell r="A507">
            <v>30083335</v>
          </cell>
          <cell r="B507" t="str">
            <v>EJECUCION</v>
          </cell>
          <cell r="C507" t="str">
            <v>NORMALIZACION HOSPITAL DE QUELLON, PROVINCIA DE CHILOE</v>
          </cell>
          <cell r="D507" t="str">
            <v>QUELLON</v>
          </cell>
          <cell r="E507">
            <v>950805</v>
          </cell>
          <cell r="F507" t="str">
            <v>SECT</v>
          </cell>
          <cell r="G507" t="str">
            <v>SERVICIO VIVIENDA Y URBANIZACION X REGION</v>
          </cell>
          <cell r="H507" t="str">
            <v>RS</v>
          </cell>
          <cell r="I507" t="str">
            <v>SALUD</v>
          </cell>
        </row>
        <row r="508">
          <cell r="A508">
            <v>30134380</v>
          </cell>
          <cell r="B508" t="str">
            <v>EJECUCION</v>
          </cell>
          <cell r="C508" t="str">
            <v>REPOSICION POSTA DE SALUD RURAL LA PASADA, COMUNA DE MAULLIN</v>
          </cell>
          <cell r="D508" t="str">
            <v>MAULLIN</v>
          </cell>
          <cell r="E508">
            <v>358377</v>
          </cell>
          <cell r="F508" t="str">
            <v>FNDR</v>
          </cell>
          <cell r="G508" t="str">
            <v>GOBIERNO REGIONAL - REGION X LOS LAGOS</v>
          </cell>
          <cell r="H508" t="str">
            <v>RS</v>
          </cell>
          <cell r="I508" t="str">
            <v>SALUD</v>
          </cell>
        </row>
        <row r="509">
          <cell r="A509">
            <v>40000921</v>
          </cell>
          <cell r="B509" t="str">
            <v>EJECUCION</v>
          </cell>
          <cell r="C509" t="str">
            <v>EQUIPAMIENTO PARA HABILITACIÓN PROVISORIA UNIDAD I.A.T. CHILOE</v>
          </cell>
          <cell r="D509" t="str">
            <v/>
          </cell>
          <cell r="E509">
            <v>172853</v>
          </cell>
          <cell r="F509" t="str">
            <v>FNDR</v>
          </cell>
          <cell r="G509" t="str">
            <v>GOBIERNO REGIONAL - REGION X LOS LAGOS</v>
          </cell>
          <cell r="H509" t="str">
            <v/>
          </cell>
          <cell r="I509" t="str">
            <v>SEGURIDAD PUBLICA</v>
          </cell>
        </row>
        <row r="510">
          <cell r="A510">
            <v>30185572</v>
          </cell>
          <cell r="B510" t="str">
            <v>EJECUCION</v>
          </cell>
          <cell r="C510" t="str">
            <v>REPOSICION ESCUELA BÁSICA LLIUCO QUEMCHI</v>
          </cell>
          <cell r="D510" t="str">
            <v>QUEMCHI</v>
          </cell>
          <cell r="E510">
            <v>2411201</v>
          </cell>
          <cell r="F510" t="str">
            <v>FNDR</v>
          </cell>
          <cell r="G510" t="str">
            <v>GOBIERNO REGIONAL - REGION X LOS LAGOS</v>
          </cell>
          <cell r="H510" t="str">
            <v>RS</v>
          </cell>
          <cell r="I510" t="str">
            <v>EDUCACION, CULTURA Y PATRIMONIO</v>
          </cell>
        </row>
        <row r="511">
          <cell r="A511">
            <v>40000178</v>
          </cell>
          <cell r="B511" t="str">
            <v>DISEÑO</v>
          </cell>
          <cell r="C511" t="str">
            <v>CONSTRUCCION INSTALACIÓN SISTEMA APR SECTORES CHAILDAD-CHANCO-YATEHUE, QUELLÓN</v>
          </cell>
          <cell r="D511" t="str">
            <v>QUELLON</v>
          </cell>
          <cell r="E511">
            <v>20520</v>
          </cell>
          <cell r="F511" t="str">
            <v>FNDR</v>
          </cell>
          <cell r="G511" t="str">
            <v>GOBIERNO REGIONAL - REGION X LOS LAGOS</v>
          </cell>
          <cell r="H511" t="str">
            <v>OT</v>
          </cell>
          <cell r="I511" t="str">
            <v>RECURSOS HIDRICOS</v>
          </cell>
        </row>
        <row r="512">
          <cell r="A512">
            <v>40004179</v>
          </cell>
          <cell r="B512" t="str">
            <v>EJECUCION</v>
          </cell>
          <cell r="C512" t="str">
            <v>REPOSICION REPOSICION DE DOS VEHICULOS MUNICIPALES DE FUTALEUFU</v>
          </cell>
          <cell r="D512" t="str">
            <v>FUTALEUFU</v>
          </cell>
          <cell r="E512">
            <v>85922812</v>
          </cell>
          <cell r="F512" t="str">
            <v>FNDR</v>
          </cell>
          <cell r="G512" t="str">
            <v>GOBIERNO REGIONAL - REGION X LOS LAGOS</v>
          </cell>
          <cell r="H512" t="str">
            <v/>
          </cell>
          <cell r="I512" t="str">
            <v>TRANSPORTE</v>
          </cell>
        </row>
        <row r="513">
          <cell r="A513">
            <v>30483429</v>
          </cell>
          <cell r="B513" t="str">
            <v>EJECUCION</v>
          </cell>
          <cell r="C513" t="str">
            <v>MEJORAMIENTO MULTICANCHA PATINODROMO</v>
          </cell>
          <cell r="D513" t="str">
            <v>CURACO DE VELEZ</v>
          </cell>
          <cell r="E513">
            <v>27176</v>
          </cell>
          <cell r="F513" t="str">
            <v>FNDR</v>
          </cell>
          <cell r="G513" t="str">
            <v>GOBIERNO REGIONAL - REGION X LOS LAGOS</v>
          </cell>
          <cell r="H513" t="str">
            <v/>
          </cell>
          <cell r="I513" t="str">
            <v>VIVIENDA Y DESARROLLO URBANO</v>
          </cell>
        </row>
        <row r="514">
          <cell r="A514">
            <v>30341325</v>
          </cell>
          <cell r="B514" t="str">
            <v>EJECUCION</v>
          </cell>
          <cell r="C514" t="str">
            <v>TRANSFERENCIA ASESORÍA TÉCNICA EN  TURISMO RURAL ¿ ETAPA II.</v>
          </cell>
          <cell r="D514" t="str">
            <v/>
          </cell>
          <cell r="E514">
            <v>264828</v>
          </cell>
          <cell r="F514" t="str">
            <v>FNDR</v>
          </cell>
          <cell r="G514" t="str">
            <v>GOBIERNO REGIONAL - REGION X LOS LAGOS</v>
          </cell>
          <cell r="H514" t="str">
            <v/>
          </cell>
          <cell r="I514" t="str">
            <v>RECURSOS NATURALES Y MEDIO AMBIENTE</v>
          </cell>
        </row>
        <row r="515">
          <cell r="A515">
            <v>30158072</v>
          </cell>
          <cell r="B515" t="str">
            <v>EJECUCION</v>
          </cell>
          <cell r="C515" t="str">
            <v>MEJORAMIENTO HOSPITAL PUERTO OCTAY</v>
          </cell>
          <cell r="D515" t="str">
            <v>PUERTO OCTAY</v>
          </cell>
          <cell r="E515">
            <v>3162718</v>
          </cell>
          <cell r="F515" t="str">
            <v>FNDR</v>
          </cell>
          <cell r="G515" t="str">
            <v>GOBIERNO REGIONAL - REGION X LOS LAGOS</v>
          </cell>
          <cell r="H515" t="str">
            <v>RS</v>
          </cell>
          <cell r="I515" t="str">
            <v>SALUD</v>
          </cell>
        </row>
        <row r="516">
          <cell r="A516">
            <v>30343724</v>
          </cell>
          <cell r="B516" t="str">
            <v>EJECUCION</v>
          </cell>
          <cell r="C516" t="str">
            <v>TRANSFERENCIA PROGRAMA FOMENTO Y DESARROLLO DE LA PESCA ARTESANAL</v>
          </cell>
          <cell r="D516" t="str">
            <v/>
          </cell>
          <cell r="E516">
            <v>2430454</v>
          </cell>
          <cell r="F516" t="str">
            <v>FNDR</v>
          </cell>
          <cell r="G516" t="str">
            <v>GOBIERNO REGIONAL - REGION X LOS LAGOS</v>
          </cell>
          <cell r="H516" t="str">
            <v/>
          </cell>
          <cell r="I516" t="str">
            <v>PESCA</v>
          </cell>
        </row>
        <row r="517">
          <cell r="A517">
            <v>30476333</v>
          </cell>
          <cell r="B517" t="str">
            <v>EJECUCION</v>
          </cell>
          <cell r="C517" t="str">
            <v>CONSTRUCCION SISTEMA DE APR SECTOR GUABUN, ANCUD</v>
          </cell>
          <cell r="D517" t="str">
            <v>ANCUD</v>
          </cell>
          <cell r="E517">
            <v>394530</v>
          </cell>
          <cell r="F517" t="str">
            <v>FNDR</v>
          </cell>
          <cell r="G517" t="str">
            <v>GOBIERNO REGIONAL - REGION X LOS LAGOS</v>
          </cell>
          <cell r="H517" t="str">
            <v/>
          </cell>
          <cell r="I517" t="str">
            <v>RECURSOS HIDRICOS</v>
          </cell>
        </row>
        <row r="518">
          <cell r="A518">
            <v>30463648</v>
          </cell>
          <cell r="B518" t="str">
            <v>DISEÑO</v>
          </cell>
          <cell r="C518" t="str">
            <v>MEJORAMIENTO PASEO MIRADOR TERCERA TERRAZA, PUERTO MONTT</v>
          </cell>
          <cell r="D518" t="str">
            <v>PUERTO MONTT</v>
          </cell>
          <cell r="E518">
            <v>84500</v>
          </cell>
          <cell r="F518" t="str">
            <v>SECT</v>
          </cell>
          <cell r="G518" t="str">
            <v>SERVICIO VIVIENDA Y URBANIZACION X REGION</v>
          </cell>
          <cell r="H518" t="str">
            <v>RS</v>
          </cell>
          <cell r="I518" t="str">
            <v>VIVIENDA Y DESARROLLO URBANO</v>
          </cell>
        </row>
        <row r="519">
          <cell r="A519">
            <v>30407973</v>
          </cell>
          <cell r="B519" t="str">
            <v>EJECUCION</v>
          </cell>
          <cell r="C519" t="str">
            <v>DIAGNOSTICO Y PROPUESTAS PROYECTOS RIEGO ERNC PEQ AGRICUL LOS LAGOS</v>
          </cell>
          <cell r="D519" t="str">
            <v/>
          </cell>
          <cell r="E519">
            <v>444981</v>
          </cell>
          <cell r="F519" t="str">
            <v>SECT</v>
          </cell>
          <cell r="G519" t="str">
            <v>COMISION NACIONAL DE RIEGO</v>
          </cell>
          <cell r="H519" t="str">
            <v>RS</v>
          </cell>
          <cell r="I519" t="str">
            <v>RECURSOS HIDRICOS</v>
          </cell>
        </row>
        <row r="520">
          <cell r="A520">
            <v>30464699</v>
          </cell>
          <cell r="B520" t="str">
            <v>EJECUCION</v>
          </cell>
          <cell r="C520" t="str">
            <v>CONSERVACION DE VEREDAS FRANCKE, OSORNO</v>
          </cell>
          <cell r="D520" t="str">
            <v>OSORNO</v>
          </cell>
          <cell r="E520">
            <v>409000</v>
          </cell>
          <cell r="F520" t="str">
            <v>FNDR</v>
          </cell>
          <cell r="G520" t="str">
            <v>GOBIERNO REGIONAL - REGION X LOS LAGOS</v>
          </cell>
          <cell r="H520" t="str">
            <v/>
          </cell>
          <cell r="I520" t="str">
            <v>VIVIENDA Y DESARROLLO URBANO</v>
          </cell>
        </row>
        <row r="521">
          <cell r="A521">
            <v>30352422</v>
          </cell>
          <cell r="B521" t="str">
            <v>EJECUCION</v>
          </cell>
          <cell r="C521" t="str">
            <v>MEJORAMIENTO BALNEARIO ARENA GRUESA, ANCUD</v>
          </cell>
          <cell r="D521" t="str">
            <v>ANCUD</v>
          </cell>
          <cell r="E521">
            <v>4812794</v>
          </cell>
          <cell r="F521" t="str">
            <v>SECT</v>
          </cell>
          <cell r="G521" t="str">
            <v>DIRECCION DE OBRAS PORTUARIAS</v>
          </cell>
          <cell r="H521" t="str">
            <v>RS</v>
          </cell>
          <cell r="I521" t="str">
            <v>VIVIENDA Y DESARROLLO URBANO</v>
          </cell>
        </row>
        <row r="522">
          <cell r="A522">
            <v>30071949</v>
          </cell>
          <cell r="B522" t="str">
            <v>EJECUCION</v>
          </cell>
          <cell r="C522" t="str">
            <v>NORMALIZACION HOSPITAL DE QUEILEN, PROVINCIA DE CHILOE</v>
          </cell>
          <cell r="D522" t="str">
            <v>QUEILEN</v>
          </cell>
          <cell r="E522">
            <v>16994473</v>
          </cell>
          <cell r="F522" t="str">
            <v>SECT</v>
          </cell>
          <cell r="G522" t="str">
            <v>MINISTERIO DE SALUD</v>
          </cell>
          <cell r="H522" t="str">
            <v>RS</v>
          </cell>
          <cell r="I522" t="str">
            <v>SALUD</v>
          </cell>
        </row>
        <row r="523">
          <cell r="A523">
            <v>30484454</v>
          </cell>
          <cell r="B523" t="str">
            <v>DISEÑO</v>
          </cell>
          <cell r="C523" t="str">
            <v>REPOSICION PLAZA DE ARMAS DE CHONCHI</v>
          </cell>
          <cell r="D523" t="str">
            <v>CHONCHI</v>
          </cell>
          <cell r="E523">
            <v>68742</v>
          </cell>
          <cell r="F523" t="str">
            <v>SECT</v>
          </cell>
          <cell r="G523" t="str">
            <v>SERVICIO VIVIENDA Y URBANIZACION X REGION</v>
          </cell>
          <cell r="H523" t="str">
            <v>RS</v>
          </cell>
          <cell r="I523" t="str">
            <v>VIVIENDA Y DESARROLLO URBANO</v>
          </cell>
        </row>
        <row r="524">
          <cell r="A524">
            <v>30137258</v>
          </cell>
          <cell r="B524" t="str">
            <v>DISEÑO</v>
          </cell>
          <cell r="C524" t="str">
            <v>TRANSFERENCIA SUBSIDIO OPER.SIST.AUTOGENERACION ISLAS DE QUEMCHI</v>
          </cell>
          <cell r="D524" t="str">
            <v>QUEMCHI</v>
          </cell>
          <cell r="E524">
            <v>803816</v>
          </cell>
          <cell r="F524" t="str">
            <v>FNDR</v>
          </cell>
          <cell r="G524" t="str">
            <v>GOBIERNO REGIONAL - REGION X LOS LAGOS</v>
          </cell>
          <cell r="H524" t="str">
            <v/>
          </cell>
          <cell r="I524" t="str">
            <v>ENERGIA</v>
          </cell>
        </row>
        <row r="525">
          <cell r="A525">
            <v>30082794</v>
          </cell>
          <cell r="B525" t="str">
            <v>EJECUCION</v>
          </cell>
          <cell r="C525" t="str">
            <v>CONSTRUCCION RAMPA SECTOR PUNTA PAULA ISLA COLDITA COMUNA DE QUELLON</v>
          </cell>
          <cell r="D525" t="str">
            <v>QUELLON</v>
          </cell>
          <cell r="E525">
            <v>440627</v>
          </cell>
          <cell r="F525" t="str">
            <v>SECT</v>
          </cell>
          <cell r="G525" t="str">
            <v>DIRECCION DE OBRAS PORTUARIAS</v>
          </cell>
          <cell r="H525" t="str">
            <v>RS</v>
          </cell>
          <cell r="I525" t="str">
            <v>TRANSPORTE</v>
          </cell>
        </row>
        <row r="526">
          <cell r="A526">
            <v>40005767</v>
          </cell>
          <cell r="B526" t="str">
            <v>EJECUCION</v>
          </cell>
          <cell r="C526" t="str">
            <v>REPOSICION CALDERA ESCUELA ANTUPIREN</v>
          </cell>
          <cell r="D526" t="str">
            <v>HUALAIHUE</v>
          </cell>
          <cell r="E526">
            <v>5000000</v>
          </cell>
          <cell r="F526" t="str">
            <v>SECT</v>
          </cell>
          <cell r="G526" t="str">
            <v>SUBSECRETARIA DE EDUCACION</v>
          </cell>
          <cell r="H526" t="str">
            <v/>
          </cell>
          <cell r="I526" t="str">
            <v>EDUCACION, CULTURA Y PATRIMONIO</v>
          </cell>
        </row>
        <row r="527">
          <cell r="A527">
            <v>40006697</v>
          </cell>
          <cell r="B527" t="str">
            <v>EJECUCION</v>
          </cell>
          <cell r="C527" t="str">
            <v>NORMALIZACION LICEO DOMINGO ESPIÑEIRA RIESCO, ANCUD</v>
          </cell>
          <cell r="D527" t="str">
            <v>ANCUD</v>
          </cell>
          <cell r="E527">
            <v>375</v>
          </cell>
          <cell r="F527" t="str">
            <v>SECT</v>
          </cell>
          <cell r="G527" t="str">
            <v>SUBSECRETARIA DE EDUCACION</v>
          </cell>
          <cell r="H527" t="str">
            <v/>
          </cell>
          <cell r="I527" t="str">
            <v>EDUCACION, CULTURA Y PATRIMONIO</v>
          </cell>
        </row>
        <row r="528">
          <cell r="A528">
            <v>40005125</v>
          </cell>
          <cell r="B528" t="str">
            <v>PREFACTIBILIDAD</v>
          </cell>
          <cell r="C528" t="str">
            <v>MEJORAMIENTO PAR VIAL  SAN ANTONIO-CALBUCO, PUERTO MONTT</v>
          </cell>
          <cell r="D528" t="str">
            <v>PUERTO MONTT</v>
          </cell>
          <cell r="E528">
            <v>200000</v>
          </cell>
          <cell r="F528" t="str">
            <v>SECT</v>
          </cell>
          <cell r="G528" t="str">
            <v>SERVICIO VIVIENDA Y URBANIZACION X REGION</v>
          </cell>
          <cell r="H528" t="str">
            <v/>
          </cell>
          <cell r="I528" t="str">
            <v>TRANSPORTE</v>
          </cell>
        </row>
        <row r="529">
          <cell r="A529">
            <v>30134462</v>
          </cell>
          <cell r="B529" t="str">
            <v>EJECUCION</v>
          </cell>
          <cell r="C529" t="str">
            <v>MEJORAMIENTO PLAZA AV. TRANSVERSAL 3/AV. 2 ORIENTE ALERCE PTO. MONTT</v>
          </cell>
          <cell r="D529" t="str">
            <v>PUERTO MONTT</v>
          </cell>
          <cell r="E529">
            <v>591946</v>
          </cell>
          <cell r="F529" t="str">
            <v>SECT</v>
          </cell>
          <cell r="G529" t="str">
            <v>SERVICIO VIVIENDA Y URBANIZACION X REGION</v>
          </cell>
          <cell r="H529" t="str">
            <v/>
          </cell>
          <cell r="I529" t="str">
            <v>VIVIENDA Y DESARROLLO URBANO</v>
          </cell>
        </row>
        <row r="530">
          <cell r="A530">
            <v>30382027</v>
          </cell>
          <cell r="B530" t="str">
            <v>EJECUCION</v>
          </cell>
          <cell r="C530" t="str">
            <v>TRANSFERENCIA SUBSIDIO A LA OPER. SISTEMA AUTOGENERACION ISLA QUEHUI</v>
          </cell>
          <cell r="D530" t="str">
            <v>CASTRO</v>
          </cell>
          <cell r="E530">
            <v>250000</v>
          </cell>
          <cell r="F530" t="str">
            <v>FNDR</v>
          </cell>
          <cell r="G530" t="str">
            <v>GOBIERNO REGIONAL - REGION X LOS LAGOS</v>
          </cell>
          <cell r="H530" t="str">
            <v/>
          </cell>
          <cell r="I530" t="str">
            <v>ENERGIA</v>
          </cell>
        </row>
        <row r="531">
          <cell r="A531">
            <v>30116040</v>
          </cell>
          <cell r="B531" t="str">
            <v>DISEÑO</v>
          </cell>
          <cell r="C531" t="str">
            <v>REPOSICION BODEGA Y GALPON MUNICIPAL, PALENA</v>
          </cell>
          <cell r="D531" t="str">
            <v>PALENA</v>
          </cell>
          <cell r="E531">
            <v>43998</v>
          </cell>
          <cell r="F531" t="str">
            <v>FNDR</v>
          </cell>
          <cell r="G531" t="str">
            <v>GOBIERNO REGIONAL - REGION X LOS LAGOS</v>
          </cell>
          <cell r="H531" t="str">
            <v>RS</v>
          </cell>
          <cell r="I531" t="str">
            <v>MULTISECTORIAL</v>
          </cell>
        </row>
        <row r="532">
          <cell r="A532">
            <v>30062818</v>
          </cell>
          <cell r="B532" t="str">
            <v>EJECUCION</v>
          </cell>
          <cell r="C532" t="str">
            <v>AMPLIACION CESFAM OVEJERIA, OSORNO.</v>
          </cell>
          <cell r="D532" t="str">
            <v>OSORNO</v>
          </cell>
          <cell r="E532">
            <v>3294438</v>
          </cell>
          <cell r="F532" t="str">
            <v>FNDR</v>
          </cell>
          <cell r="G532" t="str">
            <v>GOBIERNO REGIONAL - REGION X LOS LAGOS</v>
          </cell>
          <cell r="H532" t="str">
            <v>RS</v>
          </cell>
          <cell r="I532" t="str">
            <v>SALUD</v>
          </cell>
        </row>
        <row r="533">
          <cell r="A533">
            <v>30124002</v>
          </cell>
          <cell r="B533" t="str">
            <v>DISEÑO</v>
          </cell>
          <cell r="C533" t="str">
            <v>CONSTRUCCION CICLOVIA RUTA U-99-V S:NOCHACO-CASCADAS, PTO.OCTAY</v>
          </cell>
          <cell r="D533" t="str">
            <v>PUERTO OCTAY</v>
          </cell>
          <cell r="E533">
            <v>120479</v>
          </cell>
          <cell r="F533" t="str">
            <v>SECT</v>
          </cell>
          <cell r="G533" t="str">
            <v>DIRECCION DE VIALIDAD</v>
          </cell>
          <cell r="H533" t="str">
            <v>RS</v>
          </cell>
          <cell r="I533" t="str">
            <v>TRANSPORTE</v>
          </cell>
        </row>
        <row r="534">
          <cell r="A534">
            <v>30066206</v>
          </cell>
          <cell r="B534" t="str">
            <v>EJECUCION</v>
          </cell>
          <cell r="C534" t="str">
            <v>REPOSICION RUTA 215-CH. S: BIF. AEROPUERTO C. HOTT-CRUCE LAS LUMAS</v>
          </cell>
          <cell r="D534" t="str">
            <v/>
          </cell>
          <cell r="E534">
            <v>22470953</v>
          </cell>
          <cell r="F534" t="str">
            <v>SECT</v>
          </cell>
          <cell r="G534" t="str">
            <v>DIRECCION DE VIALIDAD</v>
          </cell>
          <cell r="H534" t="str">
            <v>RS</v>
          </cell>
          <cell r="I534" t="str">
            <v>TRANSPORTE</v>
          </cell>
        </row>
        <row r="535">
          <cell r="A535">
            <v>30124378</v>
          </cell>
          <cell r="B535" t="str">
            <v>EJECUCION</v>
          </cell>
          <cell r="C535" t="str">
            <v>HABILITACION SUMINISTRO E.E.  LAFQUENMAPU COMP. SN JUAN DE LA COSTA</v>
          </cell>
          <cell r="D535" t="str">
            <v>SAN JUAN DE LA COSTA</v>
          </cell>
          <cell r="E535">
            <v>127406</v>
          </cell>
          <cell r="F535" t="str">
            <v>FNDR</v>
          </cell>
          <cell r="G535" t="str">
            <v>GOBIERNO REGIONAL - REGION X LOS LAGOS</v>
          </cell>
          <cell r="H535" t="str">
            <v/>
          </cell>
          <cell r="I535" t="str">
            <v>ENERGIA</v>
          </cell>
        </row>
        <row r="536">
          <cell r="A536">
            <v>30134514</v>
          </cell>
          <cell r="B536" t="str">
            <v>EJECUCION</v>
          </cell>
          <cell r="C536" t="str">
            <v>HABILITACION E.E. PURREHUIN COMPLEMENTARIO SAN JUAN DE LA COSTA</v>
          </cell>
          <cell r="D536" t="str">
            <v>SAN JUAN DE LA COSTA</v>
          </cell>
          <cell r="E536">
            <v>230919</v>
          </cell>
          <cell r="F536" t="str">
            <v>FNDR</v>
          </cell>
          <cell r="G536" t="str">
            <v>GOBIERNO REGIONAL - REGION X LOS LAGOS</v>
          </cell>
          <cell r="H536" t="str">
            <v/>
          </cell>
          <cell r="I536" t="str">
            <v>ENERGIA</v>
          </cell>
        </row>
        <row r="537">
          <cell r="A537">
            <v>30127010</v>
          </cell>
          <cell r="B537" t="str">
            <v>EJECUCION</v>
          </cell>
          <cell r="C537" t="str">
            <v>MEJORAMIENTO CALLE EL TENIENTE, BARRIO INDUSTRIAL DE PUERTO MONTT</v>
          </cell>
          <cell r="D537" t="str">
            <v>PUERTO MONTT</v>
          </cell>
          <cell r="E537">
            <v>2581194</v>
          </cell>
          <cell r="F537" t="str">
            <v>SECT</v>
          </cell>
          <cell r="G537" t="str">
            <v>SERVICIO VIVIENDA Y URBANIZACION X REGION</v>
          </cell>
          <cell r="H537" t="str">
            <v/>
          </cell>
          <cell r="I537" t="str">
            <v>TRANSPORTE</v>
          </cell>
        </row>
        <row r="538">
          <cell r="A538">
            <v>40004735</v>
          </cell>
          <cell r="B538" t="str">
            <v>EJECUCION</v>
          </cell>
          <cell r="C538" t="str">
            <v>CONSTRUCCION SISTEMA APR SECTOR PUMILLAHUE</v>
          </cell>
          <cell r="D538" t="str">
            <v>ANCUD</v>
          </cell>
          <cell r="E538">
            <v>815246</v>
          </cell>
          <cell r="F538" t="str">
            <v>FNDR</v>
          </cell>
          <cell r="G538" t="str">
            <v>GOBIERNO REGIONAL - REGION X LOS LAGOS</v>
          </cell>
          <cell r="H538" t="str">
            <v/>
          </cell>
          <cell r="I538" t="str">
            <v>RECURSOS HIDRICOS</v>
          </cell>
        </row>
        <row r="539">
          <cell r="A539">
            <v>30377072</v>
          </cell>
          <cell r="B539" t="str">
            <v>DISEÑO</v>
          </cell>
          <cell r="C539" t="str">
            <v>MEJORAMIENTO BORDE COSTERO SECTOR ENSENADA PUERTO VARAS</v>
          </cell>
          <cell r="D539" t="str">
            <v>PUERTO VARAS</v>
          </cell>
          <cell r="E539">
            <v>760406</v>
          </cell>
          <cell r="F539" t="str">
            <v>SECT</v>
          </cell>
          <cell r="G539" t="str">
            <v>DIRECCION DE OBRAS PORTUARIAS</v>
          </cell>
          <cell r="H539" t="str">
            <v>RS</v>
          </cell>
          <cell r="I539" t="str">
            <v>VIVIENDA Y DESARROLLO URBANO</v>
          </cell>
        </row>
        <row r="540">
          <cell r="A540">
            <v>30341175</v>
          </cell>
          <cell r="B540" t="str">
            <v>EJECUCION</v>
          </cell>
          <cell r="C540" t="str">
            <v>CAPACITACION PARA EL MEJORAMIENTO GENETICO BOVINO OVINO TPV</v>
          </cell>
          <cell r="D540" t="str">
            <v/>
          </cell>
          <cell r="E540">
            <v>520000</v>
          </cell>
          <cell r="F540" t="str">
            <v>FNDR</v>
          </cell>
          <cell r="G540" t="str">
            <v>GOBIERNO REGIONAL - REGION X LOS LAGOS</v>
          </cell>
          <cell r="H540" t="str">
            <v/>
          </cell>
          <cell r="I540" t="str">
            <v>RECURSOS NATURALES Y MEDIO AMBIENTE</v>
          </cell>
        </row>
        <row r="541">
          <cell r="A541">
            <v>30419826</v>
          </cell>
          <cell r="B541" t="str">
            <v>EJECUCION</v>
          </cell>
          <cell r="C541" t="str">
            <v>CAPACITACION PARA EL FOMENTO AGROFORESTAL EN PALENA Y COCHAMO</v>
          </cell>
          <cell r="D541" t="str">
            <v/>
          </cell>
          <cell r="E541">
            <v>265500</v>
          </cell>
          <cell r="F541" t="str">
            <v>FNDR</v>
          </cell>
          <cell r="G541" t="str">
            <v>GOBIERNO REGIONAL - REGION X LOS LAGOS</v>
          </cell>
          <cell r="H541" t="str">
            <v/>
          </cell>
          <cell r="I541" t="str">
            <v>RECURSOS NATURALES Y MEDIO AMBIENTE</v>
          </cell>
        </row>
        <row r="542">
          <cell r="A542">
            <v>30398531</v>
          </cell>
          <cell r="B542" t="str">
            <v>EJECUCION</v>
          </cell>
          <cell r="C542" t="str">
            <v>TRANSFERENCIA CAPITAL SEMILLA EJES PRODUCTIVOS PROVINCIA DE PALENA</v>
          </cell>
          <cell r="D542" t="str">
            <v/>
          </cell>
          <cell r="E542">
            <v>182500</v>
          </cell>
          <cell r="F542" t="str">
            <v>FNDR</v>
          </cell>
          <cell r="G542" t="str">
            <v>GOBIERNO REGIONAL - REGION X LOS LAGOS</v>
          </cell>
          <cell r="H542" t="str">
            <v/>
          </cell>
          <cell r="I542" t="str">
            <v>PESCA</v>
          </cell>
        </row>
        <row r="543">
          <cell r="A543">
            <v>30376572</v>
          </cell>
          <cell r="B543" t="str">
            <v>EJECUCION</v>
          </cell>
          <cell r="C543" t="str">
            <v>ACTUALIZACION PLAN MAESTRO AGUAS LLUVIAS PUERTO MONTT</v>
          </cell>
          <cell r="D543" t="str">
            <v>PUERTO MONTT</v>
          </cell>
          <cell r="E543">
            <v>338563</v>
          </cell>
          <cell r="F543" t="str">
            <v>SECT</v>
          </cell>
          <cell r="G543" t="str">
            <v>DIRECCION DE OBRAS HIDRAULICAS</v>
          </cell>
          <cell r="H543" t="str">
            <v/>
          </cell>
          <cell r="I543" t="str">
            <v>RECURSOS HIDRICOS</v>
          </cell>
        </row>
        <row r="544">
          <cell r="A544">
            <v>30134836</v>
          </cell>
          <cell r="B544" t="str">
            <v>EJECUCION</v>
          </cell>
          <cell r="C544" t="str">
            <v>REPOSICION ESCUELA RURAL WALTERIO MEYER RUSCA,  AGUA BUENA, OSORNO</v>
          </cell>
          <cell r="D544" t="str">
            <v>OSORNO</v>
          </cell>
          <cell r="E544">
            <v>3295526</v>
          </cell>
          <cell r="F544" t="str">
            <v>FNDR</v>
          </cell>
          <cell r="G544" t="str">
            <v>GOBIERNO REGIONAL - REGION X LOS LAGOS</v>
          </cell>
          <cell r="H544" t="str">
            <v/>
          </cell>
          <cell r="I544" t="str">
            <v>EDUCACION, CULTURA Y PATRIMONIO</v>
          </cell>
        </row>
        <row r="545">
          <cell r="A545">
            <v>30130819</v>
          </cell>
          <cell r="B545" t="str">
            <v>EJECUCION</v>
          </cell>
          <cell r="C545" t="str">
            <v>TRANSFERENCIA SUBSIDIO OP. SIST. DE GENERACIÓN AISLADO ISLA LIN LIN</v>
          </cell>
          <cell r="D545" t="str">
            <v>QUINCHAO</v>
          </cell>
          <cell r="E545">
            <v>212523</v>
          </cell>
          <cell r="F545" t="str">
            <v>FNDR</v>
          </cell>
          <cell r="G545" t="str">
            <v>GOBIERNO REGIONAL - REGION X LOS LAGOS</v>
          </cell>
          <cell r="H545" t="str">
            <v/>
          </cell>
          <cell r="I545" t="str">
            <v>ENERGIA</v>
          </cell>
        </row>
        <row r="546">
          <cell r="A546">
            <v>40002877</v>
          </cell>
          <cell r="B546" t="str">
            <v>EJECUCION</v>
          </cell>
          <cell r="C546" t="str">
            <v>MEJORAMIENTO URBANISTICO AVENIDA O´HIGGINS Y AVENIDA SAN MARTIN CASTRO</v>
          </cell>
          <cell r="D546" t="str">
            <v>CASTRO</v>
          </cell>
          <cell r="E546">
            <v>3526200</v>
          </cell>
          <cell r="F546" t="str">
            <v>FNDR</v>
          </cell>
          <cell r="G546" t="str">
            <v>GOBIERNO REGIONAL - REGION X LOS LAGOS</v>
          </cell>
          <cell r="H546" t="str">
            <v/>
          </cell>
          <cell r="I546" t="str">
            <v>TRANSPORTE</v>
          </cell>
        </row>
        <row r="547">
          <cell r="A547">
            <v>40006346</v>
          </cell>
          <cell r="B547" t="str">
            <v>EJECUCION</v>
          </cell>
          <cell r="C547" t="str">
            <v>INSTALACION CALEFACCION PATIO CUBIERTO PARVULOS</v>
          </cell>
          <cell r="D547" t="str">
            <v>CASTRO</v>
          </cell>
          <cell r="E547">
            <v>3500</v>
          </cell>
          <cell r="F547" t="str">
            <v>SECT</v>
          </cell>
          <cell r="G547" t="str">
            <v>SUBSECRETARIA DE EDUCACION</v>
          </cell>
          <cell r="H547" t="str">
            <v/>
          </cell>
          <cell r="I547" t="str">
            <v>EDUCACION, CULTURA Y PATRIMONIO</v>
          </cell>
        </row>
        <row r="548">
          <cell r="A548">
            <v>30460140</v>
          </cell>
          <cell r="B548" t="str">
            <v>EJECUCION</v>
          </cell>
          <cell r="C548" t="str">
            <v>CONSERVACION FACHADAS Y CIRCULACIONES CENTRO ADMINISTRATIVO REGIONAL</v>
          </cell>
          <cell r="D548" t="str">
            <v/>
          </cell>
          <cell r="E548">
            <v>3120702</v>
          </cell>
          <cell r="F548" t="str">
            <v>FNDR</v>
          </cell>
          <cell r="G548" t="str">
            <v>GOBIERNO REGIONAL - REGION X LOS LAGOS</v>
          </cell>
          <cell r="H548" t="str">
            <v/>
          </cell>
          <cell r="I548" t="str">
            <v>MULTISECTORIAL</v>
          </cell>
        </row>
        <row r="549">
          <cell r="A549">
            <v>30484364</v>
          </cell>
          <cell r="B549" t="str">
            <v>EJECUCION</v>
          </cell>
          <cell r="C549" t="str">
            <v>CAPACITACION PARA EL DESARROLLO Y FORTALECIMIENTO DE LAS PERSONAS CO</v>
          </cell>
          <cell r="D549" t="str">
            <v/>
          </cell>
          <cell r="E549">
            <v>230000</v>
          </cell>
          <cell r="F549" t="str">
            <v>FNDR</v>
          </cell>
          <cell r="G549" t="str">
            <v>GOBIERNO REGIONAL - REGION X LOS LAGOS</v>
          </cell>
          <cell r="H549" t="str">
            <v/>
          </cell>
          <cell r="I549" t="str">
            <v>MULTISECTORIAL</v>
          </cell>
        </row>
        <row r="550">
          <cell r="A550">
            <v>30478643</v>
          </cell>
          <cell r="B550" t="str">
            <v>EJECUCION</v>
          </cell>
          <cell r="C550" t="str">
            <v>INVESTIGACION Y PROPUESTA DESARROLLO CULTURAL E INTERCULTURAL, RESERVA NATURAL ALTOS QUILLAIPE</v>
          </cell>
          <cell r="D550" t="str">
            <v>PUERTO MONTT</v>
          </cell>
          <cell r="E550">
            <v>95636</v>
          </cell>
          <cell r="F550" t="str">
            <v>FNDR</v>
          </cell>
          <cell r="G550" t="str">
            <v>GOBIERNO REGIONAL - REGION X LOS LAGOS</v>
          </cell>
          <cell r="H550" t="str">
            <v>OT</v>
          </cell>
          <cell r="I550" t="str">
            <v>MULTISECTORIAL</v>
          </cell>
        </row>
        <row r="551">
          <cell r="A551">
            <v>40002501</v>
          </cell>
          <cell r="B551" t="str">
            <v>EJECUCION</v>
          </cell>
          <cell r="C551" t="str">
            <v>CONSERVACION GIMNASIO ESCUELA MELIPULLI COMUNA PUERTO MONTT</v>
          </cell>
          <cell r="D551" t="str">
            <v>PUERTO MONTT</v>
          </cell>
          <cell r="E551">
            <v>140000</v>
          </cell>
          <cell r="F551" t="str">
            <v>SECT</v>
          </cell>
          <cell r="G551" t="str">
            <v>SUBSECRETARIA DE EDUCACION</v>
          </cell>
          <cell r="H551" t="str">
            <v/>
          </cell>
          <cell r="I551" t="str">
            <v>EDUCACION, CULTURA Y PATRIMONIO</v>
          </cell>
        </row>
        <row r="552">
          <cell r="A552">
            <v>30130451</v>
          </cell>
          <cell r="B552" t="str">
            <v>EJECUCION</v>
          </cell>
          <cell r="C552" t="str">
            <v>MEJORAMIENTO 03 CALLES LOCALIDAD DE PARGA, FRESIA</v>
          </cell>
          <cell r="D552" t="str">
            <v>FRESIA</v>
          </cell>
          <cell r="E552">
            <v>545875</v>
          </cell>
          <cell r="F552" t="str">
            <v>FNDR</v>
          </cell>
          <cell r="G552" t="str">
            <v>GOBIERNO REGIONAL - REGION X LOS LAGOS</v>
          </cell>
          <cell r="H552" t="str">
            <v>RS</v>
          </cell>
          <cell r="I552" t="str">
            <v>TRANSPORTE</v>
          </cell>
        </row>
        <row r="553">
          <cell r="A553">
            <v>30322174</v>
          </cell>
          <cell r="B553" t="str">
            <v>EJECUCION</v>
          </cell>
          <cell r="C553" t="str">
            <v>TRANSFERENCIA SUBSIDIO OPERACION SISTEMA AUTOGENERACION ISLAS DESERTO</v>
          </cell>
          <cell r="D553" t="str">
            <v/>
          </cell>
          <cell r="E553">
            <v>205199</v>
          </cell>
          <cell r="F553" t="str">
            <v>FNDR</v>
          </cell>
          <cell r="G553" t="str">
            <v>GOBIERNO REGIONAL - REGION X LOS LAGOS</v>
          </cell>
          <cell r="H553" t="str">
            <v/>
          </cell>
          <cell r="I553" t="str">
            <v>ENERGIA</v>
          </cell>
        </row>
        <row r="554">
          <cell r="A554">
            <v>30277425</v>
          </cell>
          <cell r="B554" t="str">
            <v>EJECUCION</v>
          </cell>
          <cell r="C554" t="str">
            <v>CONSERVACION GIMNASIO ESCUELA SEMILLERO DE ROLECHA</v>
          </cell>
          <cell r="D554" t="str">
            <v>HUALAIHUE</v>
          </cell>
          <cell r="E554">
            <v>231909</v>
          </cell>
          <cell r="F554" t="str">
            <v>FNDR</v>
          </cell>
          <cell r="G554" t="str">
            <v>GOBIERNO REGIONAL - REGION X LOS LAGOS</v>
          </cell>
          <cell r="H554" t="str">
            <v/>
          </cell>
          <cell r="I554" t="str">
            <v>EDUCACION, CULTURA Y PATRIMONIO</v>
          </cell>
        </row>
        <row r="555">
          <cell r="A555">
            <v>30459352</v>
          </cell>
          <cell r="B555" t="str">
            <v>EJECUCION</v>
          </cell>
          <cell r="C555" t="str">
            <v>MEJORAMIENTO W-883. SECTOR: CRUCE RUTA 5-PUREO,CHILOÉ</v>
          </cell>
          <cell r="D555" t="str">
            <v>QUEILEN</v>
          </cell>
          <cell r="E555">
            <v>3424138</v>
          </cell>
          <cell r="F555" t="str">
            <v>SECT</v>
          </cell>
          <cell r="G555" t="str">
            <v>DIRECCION DE VIALIDAD</v>
          </cell>
          <cell r="H555" t="str">
            <v>RS</v>
          </cell>
          <cell r="I555" t="str">
            <v>TRANSPORTE</v>
          </cell>
        </row>
        <row r="556">
          <cell r="A556">
            <v>30487287</v>
          </cell>
          <cell r="B556" t="str">
            <v>EJECUCION</v>
          </cell>
          <cell r="C556" t="str">
            <v>MEJORAMIENTO CEMENTERIO MUNICIPAL DE ACHAO</v>
          </cell>
          <cell r="D556" t="str">
            <v>QUINCHAO</v>
          </cell>
          <cell r="E556">
            <v>30000</v>
          </cell>
          <cell r="F556" t="str">
            <v>FNDR</v>
          </cell>
          <cell r="G556" t="str">
            <v>GOBIERNO REGIONAL - REGION X LOS LAGOS</v>
          </cell>
          <cell r="H556" t="str">
            <v/>
          </cell>
          <cell r="I556" t="str">
            <v>VIVIENDA Y DESARROLLO URBANO</v>
          </cell>
        </row>
        <row r="557">
          <cell r="A557">
            <v>30458984</v>
          </cell>
          <cell r="B557" t="str">
            <v>EJECUCION</v>
          </cell>
          <cell r="C557" t="str">
            <v>REPOSICION DE VEHICULOS -DESAM COMUNA DE LLANQUIHUE</v>
          </cell>
          <cell r="D557" t="str">
            <v>LLANQUIHUE</v>
          </cell>
          <cell r="E557">
            <v>153092</v>
          </cell>
          <cell r="F557" t="str">
            <v>FNDR</v>
          </cell>
          <cell r="G557" t="str">
            <v>GOBIERNO REGIONAL - REGION X LOS LAGOS</v>
          </cell>
          <cell r="H557" t="str">
            <v/>
          </cell>
          <cell r="I557" t="str">
            <v>SALUD</v>
          </cell>
        </row>
        <row r="558">
          <cell r="A558">
            <v>40000639</v>
          </cell>
          <cell r="B558" t="str">
            <v>EJECUCION</v>
          </cell>
          <cell r="C558" t="str">
            <v xml:space="preserve">REPOSICION TECHUMBRE Y DEPENDENCIAS DE LA ESCUELA BÁSICA SECTOR EL LIMITE </v>
          </cell>
          <cell r="D558" t="str">
            <v>FUTALEUFU</v>
          </cell>
          <cell r="E558">
            <v>92340</v>
          </cell>
          <cell r="F558" t="str">
            <v>FNDR</v>
          </cell>
          <cell r="G558" t="str">
            <v>GOBIERNO REGIONAL - REGION X LOS LAGOS</v>
          </cell>
          <cell r="H558" t="str">
            <v/>
          </cell>
          <cell r="I558" t="str">
            <v>EDUCACION, CULTURA Y PATRIMONIO</v>
          </cell>
        </row>
        <row r="559">
          <cell r="A559">
            <v>30086050</v>
          </cell>
          <cell r="B559" t="str">
            <v>EJECUCION</v>
          </cell>
          <cell r="C559" t="str">
            <v>REPOSICION ESCUELA LA CAPILLA DE ISLA CAGUACH, COMUNA DE QUINCHAO</v>
          </cell>
          <cell r="D559" t="str">
            <v>QUINCHAO</v>
          </cell>
          <cell r="E559">
            <v>1337143</v>
          </cell>
          <cell r="F559" t="str">
            <v>FNDR</v>
          </cell>
          <cell r="G559" t="str">
            <v>GOBIERNO REGIONAL - REGION X LOS LAGOS</v>
          </cell>
          <cell r="H559" t="str">
            <v>RS</v>
          </cell>
          <cell r="I559" t="str">
            <v>EDUCACION, CULTURA Y PATRIMONIO</v>
          </cell>
        </row>
        <row r="560">
          <cell r="A560">
            <v>30342673</v>
          </cell>
          <cell r="B560" t="str">
            <v>EJECUCION</v>
          </cell>
          <cell r="C560" t="str">
            <v>CONSTRUCCION CAMINO RUTA W-807,SECTOR:PTE.NEGRO-PTE.AQUELLAS,CHAITEN</v>
          </cell>
          <cell r="D560" t="str">
            <v>CHAITEN</v>
          </cell>
          <cell r="E560">
            <v>9788091</v>
          </cell>
          <cell r="F560" t="str">
            <v>FNDR</v>
          </cell>
          <cell r="G560" t="str">
            <v>GOBIERNO REGIONAL - REGION X LOS LAGOS</v>
          </cell>
          <cell r="H560" t="str">
            <v>RS</v>
          </cell>
          <cell r="I560" t="str">
            <v>TRANSPORTE</v>
          </cell>
        </row>
        <row r="561">
          <cell r="A561">
            <v>40003897</v>
          </cell>
          <cell r="B561" t="str">
            <v>EJECUCION</v>
          </cell>
          <cell r="C561" t="str">
            <v>CONSERVACION GIMNASIO LICEO ISIDORA ZEGERS DE HUNEEUS DE PUERTO MONTT</v>
          </cell>
          <cell r="D561" t="str">
            <v>PUERTO MONTT</v>
          </cell>
          <cell r="E561">
            <v>140000</v>
          </cell>
          <cell r="F561" t="str">
            <v>FNDR</v>
          </cell>
          <cell r="G561" t="str">
            <v>GOBIERNO REGIONAL - REGION X LOS LAGOS</v>
          </cell>
          <cell r="H561" t="str">
            <v/>
          </cell>
          <cell r="I561" t="str">
            <v>EDUCACION, CULTURA Y PATRIMONIO</v>
          </cell>
        </row>
        <row r="562">
          <cell r="A562">
            <v>30481310</v>
          </cell>
          <cell r="B562" t="str">
            <v>EJECUCION</v>
          </cell>
          <cell r="C562" t="str">
            <v>CONSERVACION CNOS. EN COMUNIDADES INDÍGENAS R. LOS LAGOS 2018-2019</v>
          </cell>
          <cell r="D562" t="str">
            <v/>
          </cell>
          <cell r="E562">
            <v>2761500</v>
          </cell>
          <cell r="F562" t="str">
            <v>SECT</v>
          </cell>
          <cell r="G562" t="str">
            <v>DIRECCION DE VIALIDAD</v>
          </cell>
          <cell r="H562" t="str">
            <v/>
          </cell>
          <cell r="I562" t="str">
            <v>TRANSPORTE</v>
          </cell>
        </row>
        <row r="563">
          <cell r="A563">
            <v>30342724</v>
          </cell>
          <cell r="B563" t="str">
            <v>EJECUCION</v>
          </cell>
          <cell r="C563" t="str">
            <v>CONSERVACION CAMINO BÁSICO, RUTA W-609, ETAPA I</v>
          </cell>
          <cell r="D563" t="str">
            <v/>
          </cell>
          <cell r="E563">
            <v>1408413</v>
          </cell>
          <cell r="F563" t="str">
            <v>FNDR</v>
          </cell>
          <cell r="G563" t="str">
            <v>GOBIERNO REGIONAL - REGION X LOS LAGOS</v>
          </cell>
          <cell r="H563" t="str">
            <v/>
          </cell>
          <cell r="I563" t="str">
            <v>TRANSPORTE</v>
          </cell>
        </row>
        <row r="564">
          <cell r="A564">
            <v>30488320</v>
          </cell>
          <cell r="B564" t="str">
            <v>EJECUCION</v>
          </cell>
          <cell r="C564" t="str">
            <v>MEJORAMIENTO ÁREAS VERDES Y JUEGOS INFANTILES CALLE ALDACHILDO</v>
          </cell>
          <cell r="D564" t="str">
            <v>PUERTO MONTT</v>
          </cell>
          <cell r="E564">
            <v>43119</v>
          </cell>
          <cell r="F564" t="str">
            <v>FNDR</v>
          </cell>
          <cell r="G564" t="str">
            <v>GOBIERNO REGIONAL - REGION X LOS LAGOS</v>
          </cell>
          <cell r="H564" t="str">
            <v/>
          </cell>
          <cell r="I564" t="str">
            <v>MULTISECTORIAL</v>
          </cell>
        </row>
        <row r="565">
          <cell r="A565">
            <v>30482960</v>
          </cell>
          <cell r="B565" t="str">
            <v>EJECUCION</v>
          </cell>
          <cell r="C565" t="str">
            <v>CONSTRUCCION PLAZA LOCALIDAD DE CRUCERO, COMUNA DE PURRANQUE</v>
          </cell>
          <cell r="D565" t="str">
            <v>PURRANQUE</v>
          </cell>
          <cell r="E565">
            <v>89685</v>
          </cell>
          <cell r="F565" t="str">
            <v>FNDR</v>
          </cell>
          <cell r="G565" t="str">
            <v>GOBIERNO REGIONAL - REGION X LOS LAGOS</v>
          </cell>
          <cell r="H565" t="str">
            <v/>
          </cell>
          <cell r="I565" t="str">
            <v>MULTISECTORIAL</v>
          </cell>
        </row>
        <row r="566">
          <cell r="A566">
            <v>40006715</v>
          </cell>
          <cell r="B566" t="str">
            <v>EJECUCION</v>
          </cell>
          <cell r="C566" t="str">
            <v>MEJORAMIENTO TECHUMBRE ESCUELA SAN RAFAEL</v>
          </cell>
          <cell r="D566" t="str">
            <v>CALBUCO</v>
          </cell>
          <cell r="E566">
            <v>72150941</v>
          </cell>
          <cell r="F566" t="str">
            <v>SECT</v>
          </cell>
          <cell r="G566" t="str">
            <v>SUBSECRETARIA DE EDUCACION</v>
          </cell>
          <cell r="H566" t="str">
            <v/>
          </cell>
          <cell r="I566" t="str">
            <v>EDUCACION, CULTURA Y PATRIMONIO</v>
          </cell>
        </row>
        <row r="567">
          <cell r="A567">
            <v>30479944</v>
          </cell>
          <cell r="B567" t="str">
            <v>EJECUCION</v>
          </cell>
          <cell r="C567" t="str">
            <v>CAPACITACION DINAMIZACIÓN DESTINO TURÍSTICO PUERTO MONTT, CALBUCO, MAULLÍN PATRIMONIAL</v>
          </cell>
          <cell r="D567" t="str">
            <v/>
          </cell>
          <cell r="E567">
            <v>514631</v>
          </cell>
          <cell r="F567" t="str">
            <v>FNDR</v>
          </cell>
          <cell r="G567" t="str">
            <v>GOBIERNO REGIONAL - REGION X LOS LAGOS</v>
          </cell>
          <cell r="H567" t="str">
            <v/>
          </cell>
          <cell r="I567" t="str">
            <v>TURISMO Y COMERCIO</v>
          </cell>
        </row>
        <row r="568">
          <cell r="A568">
            <v>30183872</v>
          </cell>
          <cell r="B568" t="str">
            <v>EJECUCION</v>
          </cell>
          <cell r="C568" t="str">
            <v>DIAGNOSTICO CONDICIONES NATURALES OBRAS REGION DE LOS LAGOS</v>
          </cell>
          <cell r="D568" t="str">
            <v/>
          </cell>
          <cell r="E568">
            <v>1066240</v>
          </cell>
          <cell r="F568" t="str">
            <v>SECT</v>
          </cell>
          <cell r="G568" t="str">
            <v>DIRECCION DE OBRAS PORTUARIAS</v>
          </cell>
          <cell r="H568" t="str">
            <v/>
          </cell>
          <cell r="I568" t="str">
            <v>TRANSPORTE</v>
          </cell>
        </row>
        <row r="569">
          <cell r="A569">
            <v>30486915</v>
          </cell>
          <cell r="B569" t="str">
            <v>EJECUCION</v>
          </cell>
          <cell r="C569" t="str">
            <v>AMPLIACION Y MEJORAMIENTO CENTRO COMUNITARIO SAN FLORENTINO</v>
          </cell>
          <cell r="D569" t="str">
            <v>RIO NEGRO</v>
          </cell>
          <cell r="E569">
            <v>51300</v>
          </cell>
          <cell r="F569" t="str">
            <v>FNDR</v>
          </cell>
          <cell r="G569" t="str">
            <v>GOBIERNO REGIONAL - REGION X LOS LAGOS</v>
          </cell>
          <cell r="H569" t="str">
            <v/>
          </cell>
          <cell r="I569" t="str">
            <v>MULTISECTORIAL</v>
          </cell>
        </row>
        <row r="570">
          <cell r="A570">
            <v>40003435</v>
          </cell>
          <cell r="B570" t="str">
            <v>DISEÑO</v>
          </cell>
          <cell r="C570" t="str">
            <v>MEJORAMIENTO RUTA W-800, S.CRUCE RUTA 5 (NOTUCO)-HUILLINCO-CUCAO-CHANQUIN</v>
          </cell>
          <cell r="D570" t="str">
            <v>CHONCHI</v>
          </cell>
          <cell r="E570">
            <v>1085544</v>
          </cell>
          <cell r="F570" t="str">
            <v>SECT</v>
          </cell>
          <cell r="G570" t="str">
            <v>DIRECCION DE VIALIDAD</v>
          </cell>
          <cell r="H570" t="str">
            <v>FI</v>
          </cell>
          <cell r="I570" t="str">
            <v>TRANSPORTE</v>
          </cell>
        </row>
        <row r="571">
          <cell r="A571">
            <v>30458561</v>
          </cell>
          <cell r="B571" t="str">
            <v>EJECUCION</v>
          </cell>
          <cell r="C571" t="str">
            <v>CONSTRUCCION PISCINAS PUBLICAS, PURRANQUE</v>
          </cell>
          <cell r="D571" t="str">
            <v>PURRANQUE</v>
          </cell>
          <cell r="E571">
            <v>101117</v>
          </cell>
          <cell r="F571" t="str">
            <v>FNDR</v>
          </cell>
          <cell r="G571" t="str">
            <v>GOBIERNO REGIONAL - REGION X LOS LAGOS</v>
          </cell>
          <cell r="H571" t="str">
            <v/>
          </cell>
          <cell r="I571" t="str">
            <v>MULTISECTORIAL</v>
          </cell>
        </row>
        <row r="572">
          <cell r="A572">
            <v>30487285</v>
          </cell>
          <cell r="B572" t="str">
            <v>EJECUCION</v>
          </cell>
          <cell r="C572" t="str">
            <v>CONSTRUCCION ACCESO ESCUELA Y POSTA TEHUACO QUETALCO</v>
          </cell>
          <cell r="D572" t="str">
            <v>DALCAHUE</v>
          </cell>
          <cell r="E572">
            <v>46170</v>
          </cell>
          <cell r="F572" t="str">
            <v>FNDR</v>
          </cell>
          <cell r="G572" t="str">
            <v>GOBIERNO REGIONAL - REGION X LOS LAGOS</v>
          </cell>
          <cell r="H572" t="str">
            <v/>
          </cell>
          <cell r="I572" t="str">
            <v>MULTISECTORIAL</v>
          </cell>
        </row>
        <row r="573">
          <cell r="A573">
            <v>30351932</v>
          </cell>
          <cell r="B573" t="str">
            <v>DISEÑO</v>
          </cell>
          <cell r="C573" t="str">
            <v>HABILITACION  DE UNIDADES CRITICAS, HOSPITAL DE CHAITEN</v>
          </cell>
          <cell r="D573" t="str">
            <v>CHAITEN</v>
          </cell>
          <cell r="E573">
            <v>65680</v>
          </cell>
          <cell r="F573" t="str">
            <v>FNDR</v>
          </cell>
          <cell r="G573" t="str">
            <v>GOBIERNO REGIONAL - REGION X LOS LAGOS</v>
          </cell>
          <cell r="H573" t="str">
            <v>RS</v>
          </cell>
          <cell r="I573" t="str">
            <v>SALUD</v>
          </cell>
        </row>
        <row r="574">
          <cell r="A574">
            <v>30124981</v>
          </cell>
          <cell r="B574" t="str">
            <v>EJECUCION</v>
          </cell>
          <cell r="C574" t="str">
            <v>MEJORAMIENTO RUTA 7. SECTOR: PUENTE  EL BONITO - SANTA BARBARA</v>
          </cell>
          <cell r="D574" t="str">
            <v/>
          </cell>
          <cell r="E574">
            <v>4458000</v>
          </cell>
          <cell r="F574" t="str">
            <v>SECT</v>
          </cell>
          <cell r="G574" t="str">
            <v>DIRECCION DE VIALIDAD</v>
          </cell>
          <cell r="H574" t="str">
            <v>OT</v>
          </cell>
          <cell r="I574" t="str">
            <v>TRANSPORTE</v>
          </cell>
        </row>
        <row r="575">
          <cell r="A575">
            <v>30488419</v>
          </cell>
          <cell r="B575" t="str">
            <v>EJECUCION</v>
          </cell>
          <cell r="C575" t="str">
            <v>REPOSICION  Y MANTENIMIENTO GARITAS CAMINERAS COMUNA DE PURRANQUE</v>
          </cell>
          <cell r="D575" t="str">
            <v>PURRANQUE</v>
          </cell>
          <cell r="E575">
            <v>25650</v>
          </cell>
          <cell r="F575" t="str">
            <v>FNDR</v>
          </cell>
          <cell r="G575" t="str">
            <v>GOBIERNO REGIONAL - REGION X LOS LAGOS</v>
          </cell>
          <cell r="H575" t="str">
            <v/>
          </cell>
          <cell r="I575" t="str">
            <v>MULTISECTORIAL</v>
          </cell>
        </row>
        <row r="576">
          <cell r="A576">
            <v>40005050</v>
          </cell>
          <cell r="B576" t="str">
            <v>EJECUCION</v>
          </cell>
          <cell r="C576" t="str">
            <v>CONSERVACION CONSERVACION VIVIENDAS ADULTO MAYOR REGION DE LOS LAGOS 2019</v>
          </cell>
          <cell r="D576" t="str">
            <v/>
          </cell>
          <cell r="E576">
            <v>103500</v>
          </cell>
          <cell r="F576" t="str">
            <v>SECT</v>
          </cell>
          <cell r="G576" t="str">
            <v>SERVICIO VIVIENDA Y URBANIZACION X REGION</v>
          </cell>
          <cell r="H576" t="str">
            <v/>
          </cell>
          <cell r="I576" t="str">
            <v>VIVIENDA Y DESARROLLO URBANO</v>
          </cell>
        </row>
        <row r="577">
          <cell r="A577">
            <v>40006807</v>
          </cell>
          <cell r="B577" t="str">
            <v>EJECUCION</v>
          </cell>
          <cell r="C577" t="str">
            <v>CONSERVACION INSTALACIONES DE GAS ESCUELA RURAL OSTRICULTURA</v>
          </cell>
          <cell r="D577" t="str">
            <v>QUINCHAO</v>
          </cell>
          <cell r="E577">
            <v>697</v>
          </cell>
          <cell r="F577" t="str">
            <v>SECT</v>
          </cell>
          <cell r="G577" t="str">
            <v>SUBSECRETARIA DE EDUCACION</v>
          </cell>
          <cell r="H577" t="str">
            <v/>
          </cell>
          <cell r="I577" t="str">
            <v>EDUCACION, CULTURA Y PATRIMONIO</v>
          </cell>
        </row>
        <row r="578">
          <cell r="A578">
            <v>30087456</v>
          </cell>
          <cell r="B578" t="str">
            <v>EJECUCION</v>
          </cell>
          <cell r="C578" t="str">
            <v>CONSTRUCCION CENTRO DIALIZADOS Y TRANSPLANTADOS RENALES, OSORNO</v>
          </cell>
          <cell r="D578" t="str">
            <v>OSORNO</v>
          </cell>
          <cell r="E578">
            <v>652121</v>
          </cell>
          <cell r="F578" t="str">
            <v>FNDR</v>
          </cell>
          <cell r="G578" t="str">
            <v>GOBIERNO REGIONAL - REGION X LOS LAGOS</v>
          </cell>
          <cell r="H578" t="str">
            <v>RS</v>
          </cell>
          <cell r="I578" t="str">
            <v>MULTISECTORIAL</v>
          </cell>
        </row>
        <row r="579">
          <cell r="A579">
            <v>30485155</v>
          </cell>
          <cell r="B579" t="str">
            <v>EJECUCION</v>
          </cell>
          <cell r="C579" t="str">
            <v>CONSTRUCCION RED DE AGUA POTABLE SECTOR MACAL, COMUNA DE FRUTILLAR</v>
          </cell>
          <cell r="D579" t="str">
            <v>FRUTILLAR</v>
          </cell>
          <cell r="E579">
            <v>44734</v>
          </cell>
          <cell r="F579" t="str">
            <v>FNDR</v>
          </cell>
          <cell r="G579" t="str">
            <v>GOBIERNO REGIONAL - REGION X LOS LAGOS</v>
          </cell>
          <cell r="H579" t="str">
            <v/>
          </cell>
          <cell r="I579" t="str">
            <v>MULTISECTORIAL</v>
          </cell>
        </row>
        <row r="580">
          <cell r="A580">
            <v>40006096</v>
          </cell>
          <cell r="B580" t="str">
            <v>EJECUCION</v>
          </cell>
          <cell r="C580" t="str">
            <v>MEJORAMIENTO COCINA, COMEDOR Y AULA ESCUELA RIO PUELO</v>
          </cell>
          <cell r="D580" t="str">
            <v>COCHAMO</v>
          </cell>
          <cell r="E580">
            <v>15000</v>
          </cell>
          <cell r="F580" t="str">
            <v>SECT</v>
          </cell>
          <cell r="G580" t="str">
            <v>SUBSECRETARIA DE EDUCACION</v>
          </cell>
          <cell r="H580" t="str">
            <v/>
          </cell>
          <cell r="I580" t="str">
            <v>EDUCACION, CULTURA Y PATRIMONIO</v>
          </cell>
        </row>
        <row r="581">
          <cell r="A581">
            <v>30113704</v>
          </cell>
          <cell r="B581" t="str">
            <v>EJECUCION</v>
          </cell>
          <cell r="C581" t="str">
            <v>CONSERVACION GLOBAL MIXTA DE CAMINOS X REGION DE LOS LAGOS AÑO 2012</v>
          </cell>
          <cell r="D581" t="str">
            <v/>
          </cell>
          <cell r="E581">
            <v>103342482</v>
          </cell>
          <cell r="F581" t="str">
            <v>SECT</v>
          </cell>
          <cell r="G581" t="str">
            <v>DIRECCION DE VIALIDAD</v>
          </cell>
          <cell r="H581" t="str">
            <v/>
          </cell>
          <cell r="I581" t="str">
            <v>TRANSPORTE</v>
          </cell>
        </row>
        <row r="582">
          <cell r="A582">
            <v>30110401</v>
          </cell>
          <cell r="B582" t="str">
            <v>EJECUCION</v>
          </cell>
          <cell r="C582" t="str">
            <v>ACTUALIZACION PLAN REGULADOR COMUNAL DE SAN JUAN DE LA COSTA</v>
          </cell>
          <cell r="D582" t="str">
            <v>SAN JUAN DE LA COSTA</v>
          </cell>
          <cell r="E582">
            <v>105929</v>
          </cell>
          <cell r="F582" t="str">
            <v>SECT</v>
          </cell>
          <cell r="G582" t="str">
            <v>SUBSECRETARIA VIVIENDA Y URBANISMO</v>
          </cell>
          <cell r="H582" t="str">
            <v/>
          </cell>
          <cell r="I582" t="str">
            <v>VIVIENDA Y DESARROLLO URBANO</v>
          </cell>
        </row>
        <row r="583">
          <cell r="A583">
            <v>40006031</v>
          </cell>
          <cell r="B583" t="str">
            <v>EJECUCION</v>
          </cell>
          <cell r="C583" t="str">
            <v>CONSERVACION DEPENDENCIAS SEREMI MINVU LOS LAGOS</v>
          </cell>
          <cell r="D583" t="str">
            <v>PUERTO MONTT</v>
          </cell>
          <cell r="E583">
            <v>81000</v>
          </cell>
          <cell r="F583" t="str">
            <v>SECT</v>
          </cell>
          <cell r="G583" t="str">
            <v>SUBSECRETARIA VIVIENDA Y URBANISMO</v>
          </cell>
          <cell r="H583" t="str">
            <v/>
          </cell>
          <cell r="I583" t="str">
            <v>MULTISECTORIAL</v>
          </cell>
        </row>
        <row r="584">
          <cell r="A584">
            <v>40005805</v>
          </cell>
          <cell r="B584" t="str">
            <v>EJECUCION</v>
          </cell>
          <cell r="C584" t="str">
            <v>MEJORAMIENTO AERÓDROMO MARCEL MARCHANT</v>
          </cell>
          <cell r="D584" t="str">
            <v>PUERTO MONTT</v>
          </cell>
          <cell r="E584">
            <v>2270500</v>
          </cell>
          <cell r="F584" t="str">
            <v>FNDR</v>
          </cell>
          <cell r="G584" t="str">
            <v>GOBIERNO REGIONAL - REGION X LOS LAGOS</v>
          </cell>
          <cell r="H584" t="str">
            <v/>
          </cell>
          <cell r="I584" t="str">
            <v>TRANSPORTE</v>
          </cell>
        </row>
        <row r="585">
          <cell r="A585">
            <v>40006150</v>
          </cell>
          <cell r="B585" t="str">
            <v>DISEÑO</v>
          </cell>
          <cell r="C585" t="str">
            <v>REPOSICION ESCUELA RURAL TRAPEN</v>
          </cell>
          <cell r="D585" t="str">
            <v>PUERTO MONTT</v>
          </cell>
          <cell r="E585">
            <v>66800</v>
          </cell>
          <cell r="F585" t="str">
            <v>FNDR</v>
          </cell>
          <cell r="G585" t="str">
            <v>GOBIERNO REGIONAL - REGION X LOS LAGOS</v>
          </cell>
          <cell r="H585" t="str">
            <v/>
          </cell>
          <cell r="I585" t="str">
            <v>EDUCACION, CULTURA Y PATRIMONIO</v>
          </cell>
        </row>
        <row r="586">
          <cell r="A586">
            <v>40006650</v>
          </cell>
          <cell r="B586" t="str">
            <v>DISEÑO</v>
          </cell>
          <cell r="C586" t="str">
            <v>MEJORAMIENTO ASESORÍA MEJORAMIENTO ESCUELA RURAL COCOTUE, COMUNA ANCUD</v>
          </cell>
          <cell r="D586" t="str">
            <v>ANCUD</v>
          </cell>
          <cell r="E586">
            <v>3000</v>
          </cell>
          <cell r="F586" t="str">
            <v>SECT</v>
          </cell>
          <cell r="G586" t="str">
            <v>SUBSECRETARIA DE EDUCACION</v>
          </cell>
          <cell r="H586" t="str">
            <v/>
          </cell>
          <cell r="I586" t="str">
            <v>EDUCACION, CULTURA Y PATRIMONIO</v>
          </cell>
        </row>
        <row r="587">
          <cell r="A587">
            <v>30080729</v>
          </cell>
          <cell r="B587" t="str">
            <v>DISEÑO</v>
          </cell>
          <cell r="C587" t="str">
            <v>REPOSICION CENTRO DE SALUD FAMILIAR  ANGELMO, PUERTO MONTT</v>
          </cell>
          <cell r="D587" t="str">
            <v>PUERTO MONTT</v>
          </cell>
          <cell r="E587">
            <v>1438056</v>
          </cell>
          <cell r="F587" t="str">
            <v>FNDR</v>
          </cell>
          <cell r="G587" t="str">
            <v>GOBIERNO REGIONAL - REGION X LOS LAGOS</v>
          </cell>
          <cell r="H587" t="str">
            <v>RS</v>
          </cell>
          <cell r="I587" t="str">
            <v>SALUD</v>
          </cell>
        </row>
        <row r="588">
          <cell r="A588">
            <v>30135830</v>
          </cell>
          <cell r="B588" t="str">
            <v>EJECUCION</v>
          </cell>
          <cell r="C588" t="str">
            <v xml:space="preserve">CAPACITACION EN PREVENCIÓN DE CANCER PRENEC </v>
          </cell>
          <cell r="D588" t="str">
            <v/>
          </cell>
          <cell r="E588">
            <v>48962</v>
          </cell>
          <cell r="F588" t="str">
            <v>FNDR</v>
          </cell>
          <cell r="G588" t="str">
            <v>GOBIERNO REGIONAL - REGION X LOS LAGOS</v>
          </cell>
          <cell r="H588" t="str">
            <v/>
          </cell>
          <cell r="I588" t="str">
            <v>SALUD</v>
          </cell>
        </row>
        <row r="589">
          <cell r="A589">
            <v>30126279</v>
          </cell>
          <cell r="B589" t="str">
            <v>EJECUCION</v>
          </cell>
          <cell r="C589" t="str">
            <v>REPOSICION CENTRO  COMUNITARIO SALUD MENTAL OSORNO</v>
          </cell>
          <cell r="D589" t="str">
            <v>OSORNO</v>
          </cell>
          <cell r="E589">
            <v>1909221</v>
          </cell>
          <cell r="F589" t="str">
            <v>FNDR</v>
          </cell>
          <cell r="G589" t="str">
            <v>GOBIERNO REGIONAL - REGION X LOS LAGOS</v>
          </cell>
          <cell r="H589" t="str">
            <v>RS</v>
          </cell>
          <cell r="I589" t="str">
            <v>SALUD</v>
          </cell>
        </row>
        <row r="590">
          <cell r="A590">
            <v>40006816</v>
          </cell>
          <cell r="B590" t="str">
            <v>EJECUCION</v>
          </cell>
          <cell r="C590" t="str">
            <v>NORMALIZACION LICEO INSULAR ENSEÑANZA MEDIA</v>
          </cell>
          <cell r="D590" t="str">
            <v>QUINCHAO</v>
          </cell>
          <cell r="E590">
            <v>28055</v>
          </cell>
          <cell r="F590" t="str">
            <v>SECT</v>
          </cell>
          <cell r="G590" t="str">
            <v>SUBSECRETARIA DE EDUCACION</v>
          </cell>
          <cell r="H590" t="str">
            <v/>
          </cell>
          <cell r="I590" t="str">
            <v>EDUCACION, CULTURA Y PATRIMONIO</v>
          </cell>
        </row>
        <row r="591">
          <cell r="A591">
            <v>30465403</v>
          </cell>
          <cell r="B591" t="str">
            <v>DISEÑO</v>
          </cell>
          <cell r="C591" t="str">
            <v>CONSTRUCCION APR SECTORES CUESTA LA VACA Y HUAUTRUNES, LOS MUERMOS</v>
          </cell>
          <cell r="D591" t="str">
            <v>LOS MUERMOS</v>
          </cell>
          <cell r="E591">
            <v>27413</v>
          </cell>
          <cell r="F591" t="str">
            <v>FNDR</v>
          </cell>
          <cell r="G591" t="str">
            <v>GOBIERNO REGIONAL - REGION X LOS LAGOS</v>
          </cell>
          <cell r="H591" t="str">
            <v/>
          </cell>
          <cell r="I591" t="str">
            <v>RECURSOS HIDRICOS</v>
          </cell>
        </row>
        <row r="592">
          <cell r="A592">
            <v>40006653</v>
          </cell>
          <cell r="B592" t="str">
            <v>EJECUCION</v>
          </cell>
          <cell r="C592" t="str">
            <v>REPOSICION MURO FACHADA NORTE JARDIN LOS CONEJITOS</v>
          </cell>
          <cell r="D592" t="str">
            <v>CASTRO</v>
          </cell>
          <cell r="E592">
            <v>16000</v>
          </cell>
          <cell r="F592" t="str">
            <v>SECT</v>
          </cell>
          <cell r="G592" t="str">
            <v>SUBSECRETARIA DE EDUCACION</v>
          </cell>
          <cell r="H592" t="str">
            <v/>
          </cell>
          <cell r="I592" t="str">
            <v>EDUCACION, CULTURA Y PATRIMONIO</v>
          </cell>
        </row>
        <row r="593">
          <cell r="A593">
            <v>30341774</v>
          </cell>
          <cell r="B593" t="str">
            <v>DISEÑO</v>
          </cell>
          <cell r="C593" t="str">
            <v>REPOSICION BODEGA Y OFICINAS MUNICIPALES COMUNA FUTALEUFÚ</v>
          </cell>
          <cell r="D593" t="str">
            <v>FUTALEUFU</v>
          </cell>
          <cell r="E593">
            <v>42579</v>
          </cell>
          <cell r="F593" t="str">
            <v>FNDR</v>
          </cell>
          <cell r="G593" t="str">
            <v>GOBIERNO REGIONAL - REGION X LOS LAGOS</v>
          </cell>
          <cell r="H593" t="str">
            <v>FI</v>
          </cell>
          <cell r="I593" t="str">
            <v>MULTISECTORIAL</v>
          </cell>
        </row>
        <row r="594">
          <cell r="A594">
            <v>40006527</v>
          </cell>
          <cell r="B594" t="str">
            <v>DISEÑO</v>
          </cell>
          <cell r="C594" t="str">
            <v>MEJORAMIENTO ASESORÍA MEJORAMIENTO JARDÍN INFANTIL PASITOS DE CARACOL</v>
          </cell>
          <cell r="D594" t="str">
            <v>ANCUD</v>
          </cell>
          <cell r="E594">
            <v>1500</v>
          </cell>
          <cell r="F594" t="str">
            <v>SECT</v>
          </cell>
          <cell r="G594" t="str">
            <v>SUBSECRETARIA DE EDUCACION</v>
          </cell>
          <cell r="H594" t="str">
            <v/>
          </cell>
          <cell r="I594" t="str">
            <v>EDUCACION, CULTURA Y PATRIMONIO</v>
          </cell>
        </row>
        <row r="595">
          <cell r="A595">
            <v>30375772</v>
          </cell>
          <cell r="B595" t="str">
            <v>EJECUCION</v>
          </cell>
          <cell r="C595" t="str">
            <v>ADQUISICION MAQUINARIA CAMIÓN MULTIPROPOSITO DE EMERGENCIA MUNICIPA</v>
          </cell>
          <cell r="D595" t="str">
            <v>QUELLON</v>
          </cell>
          <cell r="E595">
            <v>359065</v>
          </cell>
          <cell r="F595" t="str">
            <v>FNDR</v>
          </cell>
          <cell r="G595" t="str">
            <v>GOBIERNO REGIONAL - REGION X LOS LAGOS</v>
          </cell>
          <cell r="H595" t="str">
            <v/>
          </cell>
          <cell r="I595" t="str">
            <v>MULTISECTORIAL</v>
          </cell>
        </row>
        <row r="596">
          <cell r="A596">
            <v>30402825</v>
          </cell>
          <cell r="B596" t="str">
            <v>DISEÑO</v>
          </cell>
          <cell r="C596" t="str">
            <v>MEJORAMIENTO RUTA 231-CH. S:PUERTO RAMÍREZ-FUTALEUFÚ</v>
          </cell>
          <cell r="D596" t="str">
            <v/>
          </cell>
          <cell r="E596">
            <v>1488213</v>
          </cell>
          <cell r="F596" t="str">
            <v>SECT</v>
          </cell>
          <cell r="G596" t="str">
            <v>DIRECCION DE VIALIDAD</v>
          </cell>
          <cell r="H596" t="str">
            <v>RS</v>
          </cell>
          <cell r="I596" t="str">
            <v>TRANSPORTE</v>
          </cell>
        </row>
        <row r="597">
          <cell r="A597">
            <v>30092736</v>
          </cell>
          <cell r="B597" t="str">
            <v>EJECUCION</v>
          </cell>
          <cell r="C597" t="str">
            <v>CONSTRUCCION RED NACIONAL LABORATORIOS AMBIENTALES  - OSORNO</v>
          </cell>
          <cell r="D597" t="str">
            <v/>
          </cell>
          <cell r="E597">
            <v>1728760</v>
          </cell>
          <cell r="F597" t="str">
            <v>SECT</v>
          </cell>
          <cell r="G597" t="str">
            <v>MINISTERIO DE SALUD</v>
          </cell>
          <cell r="H597" t="str">
            <v>RS</v>
          </cell>
          <cell r="I597" t="str">
            <v>SALUD</v>
          </cell>
        </row>
        <row r="598">
          <cell r="A598">
            <v>30481304</v>
          </cell>
          <cell r="B598" t="str">
            <v>EJECUCION</v>
          </cell>
          <cell r="C598" t="str">
            <v>AMPLIACION SERVICIO APR LAGUNITAS, VALLE CARDONAL, PUERTO MONTT</v>
          </cell>
          <cell r="D598" t="str">
            <v>PUERTO MONTT</v>
          </cell>
          <cell r="E598">
            <v>597291</v>
          </cell>
          <cell r="F598" t="str">
            <v>FNDR</v>
          </cell>
          <cell r="G598" t="str">
            <v>GOBIERNO REGIONAL - REGION X LOS LAGOS</v>
          </cell>
          <cell r="H598" t="str">
            <v>RS</v>
          </cell>
          <cell r="I598" t="str">
            <v>RECURSOS HIDRICOS</v>
          </cell>
        </row>
        <row r="599">
          <cell r="A599">
            <v>40004741</v>
          </cell>
          <cell r="B599" t="str">
            <v>EJECUCION</v>
          </cell>
          <cell r="C599" t="str">
            <v>CONSERVACION INFRAESTRUCTURA HOSPITAL PALENA</v>
          </cell>
          <cell r="D599" t="str">
            <v>PALENA</v>
          </cell>
          <cell r="E599">
            <v>227324</v>
          </cell>
          <cell r="F599" t="str">
            <v>SECT</v>
          </cell>
          <cell r="G599" t="str">
            <v>MINISTERIO DE SALUD</v>
          </cell>
          <cell r="H599" t="str">
            <v/>
          </cell>
          <cell r="I599" t="str">
            <v>SALUD</v>
          </cell>
        </row>
        <row r="600">
          <cell r="A600">
            <v>40006229</v>
          </cell>
          <cell r="B600" t="str">
            <v>EJECUCION</v>
          </cell>
          <cell r="C600" t="str">
            <v xml:space="preserve">MEJORAMIENTO DIVERSAS CALLES, COMUNA DE FRESIA </v>
          </cell>
          <cell r="D600" t="str">
            <v>FRESIA</v>
          </cell>
          <cell r="E600">
            <v>774200</v>
          </cell>
          <cell r="F600" t="str">
            <v>FNDR</v>
          </cell>
          <cell r="G600" t="str">
            <v>GOBIERNO REGIONAL - REGION X LOS LAGOS</v>
          </cell>
          <cell r="H600" t="str">
            <v/>
          </cell>
          <cell r="I600" t="str">
            <v>TRANSPORTE</v>
          </cell>
        </row>
        <row r="601">
          <cell r="A601">
            <v>30427781</v>
          </cell>
          <cell r="B601" t="str">
            <v>EJECUCION</v>
          </cell>
          <cell r="C601" t="str">
            <v>ADQUISICION EQUIPOS Y EQUIPAMIENTO ESCUELA SAN JAVIER</v>
          </cell>
          <cell r="D601" t="str">
            <v>CURACO DE VELEZ</v>
          </cell>
          <cell r="E601">
            <v>199006</v>
          </cell>
          <cell r="F601" t="str">
            <v>FNDR</v>
          </cell>
          <cell r="G601" t="str">
            <v>GOBIERNO REGIONAL - REGION X LOS LAGOS</v>
          </cell>
          <cell r="H601" t="str">
            <v/>
          </cell>
          <cell r="I601" t="str">
            <v>EDUCACION, CULTURA Y PATRIMONIO</v>
          </cell>
        </row>
        <row r="602">
          <cell r="A602">
            <v>30465134</v>
          </cell>
          <cell r="B602" t="str">
            <v>EJECUCION</v>
          </cell>
          <cell r="C602" t="str">
            <v>ACTUALIZACION PLAN REGULADOR COMUNAL CALBUCO</v>
          </cell>
          <cell r="D602" t="str">
            <v>CALBUCO</v>
          </cell>
          <cell r="E602">
            <v>110002</v>
          </cell>
          <cell r="F602" t="str">
            <v>FNDR</v>
          </cell>
          <cell r="G602" t="str">
            <v>GOBIERNO REGIONAL - REGION X LOS LAGOS</v>
          </cell>
          <cell r="H602" t="str">
            <v/>
          </cell>
          <cell r="I602" t="str">
            <v>VIVIENDA Y DESARROLLO URBANO</v>
          </cell>
        </row>
        <row r="603">
          <cell r="A603">
            <v>30488875</v>
          </cell>
          <cell r="B603" t="str">
            <v>EJECUCION</v>
          </cell>
          <cell r="C603" t="str">
            <v>HABILITACION SUMINISTRO ENERGÍA ELÉCTRICA SECTOR TAIQUEMO LA MONTAÑA</v>
          </cell>
          <cell r="D603" t="str">
            <v>ANCUD</v>
          </cell>
          <cell r="E603">
            <v>251365</v>
          </cell>
          <cell r="F603" t="str">
            <v>FNDR</v>
          </cell>
          <cell r="G603" t="str">
            <v>GOBIERNO REGIONAL - REGION X LOS LAGOS</v>
          </cell>
          <cell r="H603" t="str">
            <v/>
          </cell>
          <cell r="I603" t="str">
            <v>ENERGIA</v>
          </cell>
        </row>
        <row r="604">
          <cell r="A604">
            <v>30115881</v>
          </cell>
          <cell r="B604" t="str">
            <v>DISEÑO</v>
          </cell>
          <cell r="C604" t="str">
            <v>REPOSICION ESCUELA RURAL DE ISLA ALAO</v>
          </cell>
          <cell r="D604" t="str">
            <v>QUINCHAO</v>
          </cell>
          <cell r="E604">
            <v>107413</v>
          </cell>
          <cell r="F604" t="str">
            <v>FNDR</v>
          </cell>
          <cell r="G604" t="str">
            <v>GOBIERNO REGIONAL - REGION X LOS LAGOS</v>
          </cell>
          <cell r="H604" t="str">
            <v>FI</v>
          </cell>
          <cell r="I604" t="str">
            <v>EDUCACION, CULTURA Y PATRIMONIO</v>
          </cell>
        </row>
        <row r="605">
          <cell r="A605">
            <v>30226672</v>
          </cell>
          <cell r="B605" t="str">
            <v>EJECUCION</v>
          </cell>
          <cell r="C605" t="str">
            <v>CONSERVACION RIBERAS CAUCES NATURALES REGION DE LOS LAGOS</v>
          </cell>
          <cell r="D605" t="str">
            <v/>
          </cell>
          <cell r="E605">
            <v>4492889</v>
          </cell>
          <cell r="F605" t="str">
            <v>SECT</v>
          </cell>
          <cell r="G605" t="str">
            <v>DIRECCION DE OBRAS HIDRAULICAS</v>
          </cell>
          <cell r="H605" t="str">
            <v/>
          </cell>
          <cell r="I605" t="str">
            <v>RECURSOS HIDRICOS</v>
          </cell>
        </row>
        <row r="606">
          <cell r="A606">
            <v>30484457</v>
          </cell>
          <cell r="B606" t="str">
            <v>DISEÑO</v>
          </cell>
          <cell r="C606" t="str">
            <v>MEJORAMIENTO PLAZA PARQUE HUMEDAL PUDETO BAJO</v>
          </cell>
          <cell r="D606" t="str">
            <v>ANCUD</v>
          </cell>
          <cell r="E606">
            <v>65300</v>
          </cell>
          <cell r="F606" t="str">
            <v>SECT</v>
          </cell>
          <cell r="G606" t="str">
            <v>SERVICIO VIVIENDA Y URBANIZACION X REGION</v>
          </cell>
          <cell r="H606" t="str">
            <v/>
          </cell>
          <cell r="I606" t="str">
            <v>VIVIENDA Y DESARROLLO URBANO</v>
          </cell>
        </row>
        <row r="607">
          <cell r="A607">
            <v>30376622</v>
          </cell>
          <cell r="B607" t="str">
            <v>DISEÑO</v>
          </cell>
          <cell r="C607" t="str">
            <v>CONSTRUCCION COLECTOR RED PRIMARIA ZURITA DE ALERCE PUERTO MONTT</v>
          </cell>
          <cell r="D607" t="str">
            <v>PUERTO MONTT</v>
          </cell>
          <cell r="E607">
            <v>135346</v>
          </cell>
          <cell r="F607" t="str">
            <v>SECT</v>
          </cell>
          <cell r="G607" t="str">
            <v>DIRECCION DE OBRAS HIDRAULICAS</v>
          </cell>
          <cell r="H607" t="str">
            <v>RS</v>
          </cell>
          <cell r="I607" t="str">
            <v>RECURSOS HIDRICOS</v>
          </cell>
        </row>
        <row r="608">
          <cell r="A608">
            <v>30099554</v>
          </cell>
          <cell r="B608" t="str">
            <v>EJECUCION</v>
          </cell>
          <cell r="C608" t="str">
            <v>CONSERVACION RED PRIMARIA DE AGUAS LLUVIAS REGION DE LOS LAGOS</v>
          </cell>
          <cell r="D608" t="str">
            <v/>
          </cell>
          <cell r="E608">
            <v>1802029</v>
          </cell>
          <cell r="F608" t="str">
            <v>SECT</v>
          </cell>
          <cell r="G608" t="str">
            <v>DIRECCION DE OBRAS HIDRAULICAS</v>
          </cell>
          <cell r="H608" t="str">
            <v/>
          </cell>
          <cell r="I608" t="str">
            <v>RECURSOS HIDRICOS</v>
          </cell>
        </row>
        <row r="609">
          <cell r="A609">
            <v>30463022</v>
          </cell>
          <cell r="B609" t="str">
            <v>DISEÑO</v>
          </cell>
          <cell r="C609" t="str">
            <v>MEJORAMIENTO BARRIO COMERCIAL LOS HEROES CALBUCO</v>
          </cell>
          <cell r="D609" t="str">
            <v>CALBUCO</v>
          </cell>
          <cell r="E609">
            <v>99157</v>
          </cell>
          <cell r="F609" t="str">
            <v>SECT</v>
          </cell>
          <cell r="G609" t="str">
            <v>SERVICIO VIVIENDA Y URBANIZACION X REGION</v>
          </cell>
          <cell r="H609" t="str">
            <v/>
          </cell>
          <cell r="I609" t="str">
            <v>VIVIENDA Y DESARROLLO URBANO</v>
          </cell>
        </row>
        <row r="610">
          <cell r="A610">
            <v>30485156</v>
          </cell>
          <cell r="B610" t="str">
            <v>EJECUCION</v>
          </cell>
          <cell r="C610" t="str">
            <v>CONSTRUCCION RED DE AGUA POTABLE SECTOR EL ENCANTO, COMUNA FRUTILLAR</v>
          </cell>
          <cell r="D610" t="str">
            <v>FRUTILLAR</v>
          </cell>
          <cell r="E610">
            <v>82696</v>
          </cell>
          <cell r="F610" t="str">
            <v>FNDR</v>
          </cell>
          <cell r="G610" t="str">
            <v>GOBIERNO REGIONAL - REGION X LOS LAGOS</v>
          </cell>
          <cell r="H610" t="str">
            <v/>
          </cell>
          <cell r="I610" t="str">
            <v>MULTISECTORIAL</v>
          </cell>
        </row>
        <row r="611">
          <cell r="A611">
            <v>30485060</v>
          </cell>
          <cell r="B611" t="str">
            <v>EJECUCION</v>
          </cell>
          <cell r="C611" t="str">
            <v>RECUPERACION DE ACTIVIDADES PRODUCTIVAS DE LA PESCA ARTESANAL</v>
          </cell>
          <cell r="D611" t="str">
            <v/>
          </cell>
          <cell r="E611">
            <v>513000</v>
          </cell>
          <cell r="F611" t="str">
            <v>FNDR</v>
          </cell>
          <cell r="G611" t="str">
            <v>GOBIERNO REGIONAL - REGION X LOS LAGOS</v>
          </cell>
          <cell r="H611" t="str">
            <v/>
          </cell>
          <cell r="I611" t="str">
            <v>PESCA</v>
          </cell>
        </row>
        <row r="612">
          <cell r="A612">
            <v>30122072</v>
          </cell>
          <cell r="B612" t="str">
            <v>EJECUCION</v>
          </cell>
          <cell r="C612" t="str">
            <v>REPOSICION PUENTE GÓMEZ N°3 EN RUTA V-86 COMUNA DE PUERTO MONTT</v>
          </cell>
          <cell r="D612" t="str">
            <v>PUERTO MONTT</v>
          </cell>
          <cell r="E612">
            <v>1124835</v>
          </cell>
          <cell r="F612" t="str">
            <v>SECT</v>
          </cell>
          <cell r="G612" t="str">
            <v>DIRECCION DE VIALIDAD</v>
          </cell>
          <cell r="H612" t="str">
            <v>RS</v>
          </cell>
          <cell r="I612" t="str">
            <v>TRANSPORTE</v>
          </cell>
        </row>
        <row r="613">
          <cell r="A613">
            <v>40004221</v>
          </cell>
          <cell r="B613" t="str">
            <v>EJECUCION</v>
          </cell>
          <cell r="C613" t="str">
            <v>REPOSICION REPOSICIÓN DE VEHÍCULOS DAEM</v>
          </cell>
          <cell r="D613" t="str">
            <v>LLANQUIHUE</v>
          </cell>
          <cell r="E613">
            <v>99000</v>
          </cell>
          <cell r="F613" t="str">
            <v>FNDR</v>
          </cell>
          <cell r="G613" t="str">
            <v>GOBIERNO REGIONAL - REGION X LOS LAGOS</v>
          </cell>
          <cell r="H613" t="str">
            <v/>
          </cell>
          <cell r="I613" t="str">
            <v>EDUCACION, CULTURA Y PATRIMONIO</v>
          </cell>
        </row>
        <row r="614">
          <cell r="A614">
            <v>40006175</v>
          </cell>
          <cell r="B614" t="str">
            <v>EJECUCION</v>
          </cell>
          <cell r="C614" t="str">
            <v>CONSERVACION INFRAESTRUCTURA GIMNASIO LICEO PAULO FREIRE - QUELLON</v>
          </cell>
          <cell r="D614" t="str">
            <v>QUELLON</v>
          </cell>
          <cell r="E614">
            <v>50000</v>
          </cell>
          <cell r="F614" t="str">
            <v>SECT</v>
          </cell>
          <cell r="G614" t="str">
            <v>SUBSECRETARIA DE EDUCACION</v>
          </cell>
          <cell r="H614" t="str">
            <v/>
          </cell>
          <cell r="I614" t="str">
            <v>EDUCACION, CULTURA Y PATRIMONIO</v>
          </cell>
        </row>
        <row r="615">
          <cell r="A615">
            <v>40001354</v>
          </cell>
          <cell r="B615" t="str">
            <v>EJECUCION</v>
          </cell>
          <cell r="C615" t="str">
            <v>REPOSICION DE CAMIÓN TOLVA Y ADQUISICIÓN DE CAMIÓN Y MINICARGADOR.</v>
          </cell>
          <cell r="D615" t="str">
            <v>PUYEHUE</v>
          </cell>
          <cell r="E615">
            <v>243145</v>
          </cell>
          <cell r="F615" t="str">
            <v>FNDR</v>
          </cell>
          <cell r="G615" t="str">
            <v>GOBIERNO REGIONAL - REGION X LOS LAGOS</v>
          </cell>
          <cell r="H615" t="str">
            <v/>
          </cell>
          <cell r="I615" t="str">
            <v>TRANSPORTE</v>
          </cell>
        </row>
        <row r="616">
          <cell r="A616">
            <v>30384228</v>
          </cell>
          <cell r="B616" t="str">
            <v>PREFACTIBILIDAD</v>
          </cell>
          <cell r="C616" t="str">
            <v>CONSTRUCCION CONEXIÓN VIAL,SECTOR EL TRANQUILO-V. VANGUARDIA, PALENA</v>
          </cell>
          <cell r="D616" t="str">
            <v/>
          </cell>
          <cell r="E616">
            <v>410699</v>
          </cell>
          <cell r="F616" t="str">
            <v>FNDR</v>
          </cell>
          <cell r="G616" t="str">
            <v>GOBIERNO REGIONAL - REGION X LOS LAGOS</v>
          </cell>
          <cell r="H616" t="str">
            <v/>
          </cell>
          <cell r="I616" t="str">
            <v>TRANSPORTE</v>
          </cell>
        </row>
        <row r="617">
          <cell r="A617">
            <v>30087497</v>
          </cell>
          <cell r="B617" t="str">
            <v>EJECUCION</v>
          </cell>
          <cell r="C617" t="str">
            <v>REPOSICION CUARTEL  POLICIAL PREFECTURA  PROVINCIAL  OSORNO</v>
          </cell>
          <cell r="D617" t="str">
            <v/>
          </cell>
          <cell r="E617">
            <v>4306824</v>
          </cell>
          <cell r="F617" t="str">
            <v>SECT</v>
          </cell>
          <cell r="G617" t="str">
            <v>POLICIA DE INVESTIGACIONES DE CHILE</v>
          </cell>
          <cell r="H617" t="str">
            <v>RS</v>
          </cell>
          <cell r="I617" t="str">
            <v>SEGURIDAD PUBLICA</v>
          </cell>
        </row>
        <row r="618">
          <cell r="A618">
            <v>40006665</v>
          </cell>
          <cell r="B618" t="str">
            <v>EJECUCION</v>
          </cell>
          <cell r="C618" t="str">
            <v>NORMALIZACION ESCUELA RURAL  COCOTUE COMUNA ANCUD</v>
          </cell>
          <cell r="D618" t="str">
            <v>ANCUD</v>
          </cell>
          <cell r="E618">
            <v>375</v>
          </cell>
          <cell r="F618" t="str">
            <v>SECT</v>
          </cell>
          <cell r="G618" t="str">
            <v>SUBSECRETARIA DE EDUCACION</v>
          </cell>
          <cell r="H618" t="str">
            <v/>
          </cell>
          <cell r="I618" t="str">
            <v>EDUCACION, CULTURA Y PATRIMONIO</v>
          </cell>
        </row>
        <row r="619">
          <cell r="A619">
            <v>30458053</v>
          </cell>
          <cell r="B619" t="str">
            <v>PREFACTIBILIDAD</v>
          </cell>
          <cell r="C619" t="str">
            <v>MEJORAMIENTO RUTA 226 SECTOR: RUTA 5 - LAGUNITAS</v>
          </cell>
          <cell r="D619" t="str">
            <v>PUERTO MONTT</v>
          </cell>
          <cell r="E619">
            <v>323049</v>
          </cell>
          <cell r="F619" t="str">
            <v>SECT</v>
          </cell>
          <cell r="G619" t="str">
            <v>DIRECCION DE VIALIDAD</v>
          </cell>
          <cell r="H619" t="str">
            <v>RS</v>
          </cell>
          <cell r="I619" t="str">
            <v>TRANSPORTE</v>
          </cell>
        </row>
        <row r="620">
          <cell r="A620">
            <v>40001362</v>
          </cell>
          <cell r="B620" t="str">
            <v>EJECUCION</v>
          </cell>
          <cell r="C620" t="str">
            <v>ADQUISICION LABORATORIO PARA ESTABLECIMIENTOS EDUCACIONALES PARA COMUNA DE QUINCHAO</v>
          </cell>
          <cell r="D620" t="str">
            <v>QUINCHAO</v>
          </cell>
          <cell r="E620">
            <v>458303</v>
          </cell>
          <cell r="F620" t="str">
            <v>FNDR</v>
          </cell>
          <cell r="G620" t="str">
            <v>GOBIERNO REGIONAL - REGION X LOS LAGOS</v>
          </cell>
          <cell r="H620" t="str">
            <v/>
          </cell>
          <cell r="I620" t="str">
            <v>EDUCACION, CULTURA Y PATRIMONIO</v>
          </cell>
        </row>
        <row r="621">
          <cell r="A621">
            <v>30481110</v>
          </cell>
          <cell r="B621" t="str">
            <v>EJECUCION</v>
          </cell>
          <cell r="C621" t="str">
            <v>CONSTRUCCION VELODROMO PUERTO MONTT</v>
          </cell>
          <cell r="D621" t="str">
            <v>PUERTO MONTT</v>
          </cell>
          <cell r="E621">
            <v>5130003</v>
          </cell>
          <cell r="F621" t="str">
            <v>SECT</v>
          </cell>
          <cell r="G621" t="str">
            <v>MINISTERIO DEL DEPORTE</v>
          </cell>
          <cell r="H621" t="str">
            <v/>
          </cell>
          <cell r="I621" t="str">
            <v>DEPORTES</v>
          </cell>
        </row>
        <row r="622">
          <cell r="A622">
            <v>40003675</v>
          </cell>
          <cell r="B622" t="str">
            <v>EJECUCION</v>
          </cell>
          <cell r="C622" t="str">
            <v>AMPLIACION PISTA AERÓDROMO NUEVO CHAITÉN, REGIÓN DE LOS LAGOS</v>
          </cell>
          <cell r="D622" t="str">
            <v>CHAITEN</v>
          </cell>
          <cell r="E622">
            <v>890906</v>
          </cell>
          <cell r="F622" t="str">
            <v>SECT</v>
          </cell>
          <cell r="G622" t="str">
            <v>DIRECCION DE AEROPUERTOS</v>
          </cell>
          <cell r="H622" t="str">
            <v/>
          </cell>
          <cell r="I622" t="str">
            <v>TRANSPORTE</v>
          </cell>
        </row>
        <row r="623">
          <cell r="A623">
            <v>30466153</v>
          </cell>
          <cell r="B623" t="str">
            <v>EJECUCION</v>
          </cell>
          <cell r="C623" t="str">
            <v>ADQUISICION CAMION MULIPROPOSITO MUNICIPALIDAD DE PUQUELDON</v>
          </cell>
          <cell r="D623" t="str">
            <v>PUQUELDON</v>
          </cell>
          <cell r="E623">
            <v>385749</v>
          </cell>
          <cell r="F623" t="str">
            <v>FNDR</v>
          </cell>
          <cell r="G623" t="str">
            <v>GOBIERNO REGIONAL - REGION X LOS LAGOS</v>
          </cell>
          <cell r="H623" t="str">
            <v/>
          </cell>
          <cell r="I623" t="str">
            <v>MULTISECTORIAL</v>
          </cell>
        </row>
        <row r="624">
          <cell r="A624">
            <v>30137152</v>
          </cell>
          <cell r="B624" t="str">
            <v>EJECUCION</v>
          </cell>
          <cell r="C624" t="str">
            <v>EQUIPAMIENTO DE RESCATE Y REPOSICIÓN VEHICULOS PARA GOPE LOS LAGOS</v>
          </cell>
          <cell r="D624" t="str">
            <v/>
          </cell>
          <cell r="E624">
            <v>247558</v>
          </cell>
          <cell r="F624" t="str">
            <v>FNDR</v>
          </cell>
          <cell r="G624" t="str">
            <v>GOBIERNO REGIONAL - REGION X LOS LAGOS</v>
          </cell>
          <cell r="H624" t="str">
            <v/>
          </cell>
          <cell r="I624" t="str">
            <v>SEGURIDAD PUBLICA</v>
          </cell>
        </row>
        <row r="625">
          <cell r="A625">
            <v>30484443</v>
          </cell>
          <cell r="B625" t="str">
            <v>EJECUCION</v>
          </cell>
          <cell r="C625" t="str">
            <v>CONSERVACION MERCADO MUNICIPAL COMUNA DE CHONCHI</v>
          </cell>
          <cell r="D625" t="str">
            <v>CHONCHI</v>
          </cell>
          <cell r="E625">
            <v>123120</v>
          </cell>
          <cell r="F625" t="str">
            <v>FNDR</v>
          </cell>
          <cell r="G625" t="str">
            <v>GOBIERNO REGIONAL - REGION X LOS LAGOS</v>
          </cell>
          <cell r="H625" t="str">
            <v/>
          </cell>
          <cell r="I625" t="str">
            <v>TURISMO Y COMERCIO</v>
          </cell>
        </row>
        <row r="626">
          <cell r="A626">
            <v>30465984</v>
          </cell>
          <cell r="B626" t="str">
            <v>EJECUCION</v>
          </cell>
          <cell r="C626" t="str">
            <v>ADQUISICION CEMENTERIO PARQUE LAS ROSAS DE PUERTO VARAS</v>
          </cell>
          <cell r="D626" t="str">
            <v>PUERTO VARAS</v>
          </cell>
          <cell r="E626">
            <v>1231202</v>
          </cell>
          <cell r="F626" t="str">
            <v>FNDR</v>
          </cell>
          <cell r="G626" t="str">
            <v>GOBIERNO REGIONAL - REGION X LOS LAGOS</v>
          </cell>
          <cell r="H626" t="str">
            <v/>
          </cell>
          <cell r="I626" t="str">
            <v>MULTISECTORIAL</v>
          </cell>
        </row>
        <row r="627">
          <cell r="A627">
            <v>30131861</v>
          </cell>
          <cell r="B627" t="str">
            <v>DISEÑO</v>
          </cell>
          <cell r="C627" t="str">
            <v>MEJORAMIENTO RUTAS W-160; W-120. S. HUICHA-CAULIN, CHILOE.</v>
          </cell>
          <cell r="D627" t="str">
            <v/>
          </cell>
          <cell r="E627">
            <v>435400</v>
          </cell>
          <cell r="F627" t="str">
            <v>SECT</v>
          </cell>
          <cell r="G627" t="str">
            <v>DIRECCION DE VIALIDAD</v>
          </cell>
          <cell r="H627" t="str">
            <v>RS</v>
          </cell>
          <cell r="I627" t="str">
            <v>TRANSPORTE</v>
          </cell>
        </row>
        <row r="628">
          <cell r="A628">
            <v>30064230</v>
          </cell>
          <cell r="B628" t="str">
            <v>EJECUCION</v>
          </cell>
          <cell r="C628" t="str">
            <v>REPOSICION ESTADIO EWALDO KLEIN DE PUERTO VARAS</v>
          </cell>
          <cell r="D628" t="str">
            <v>PUERTO VARAS</v>
          </cell>
          <cell r="E628">
            <v>1351737</v>
          </cell>
          <cell r="F628" t="str">
            <v>FNDR</v>
          </cell>
          <cell r="G628" t="str">
            <v>GOBIERNO REGIONAL - REGION X LOS LAGOS</v>
          </cell>
          <cell r="H628" t="str">
            <v>RS</v>
          </cell>
          <cell r="I628" t="str">
            <v>DEPORTES</v>
          </cell>
        </row>
        <row r="629">
          <cell r="A629">
            <v>30485255</v>
          </cell>
          <cell r="B629" t="str">
            <v>EJECUCION</v>
          </cell>
          <cell r="C629" t="str">
            <v>HABILITACION SUMINISTRO DE ENERGIA ELECTRICA SECTOR QUEMAS DE CHUYAQUEN</v>
          </cell>
          <cell r="D629" t="str">
            <v>MAULLIN</v>
          </cell>
          <cell r="E629">
            <v>154866</v>
          </cell>
          <cell r="F629" t="str">
            <v>FNDR</v>
          </cell>
          <cell r="G629" t="str">
            <v>GOBIERNO REGIONAL - REGION X LOS LAGOS</v>
          </cell>
          <cell r="H629" t="str">
            <v/>
          </cell>
          <cell r="I629" t="str">
            <v>ENERGIA</v>
          </cell>
        </row>
        <row r="630">
          <cell r="A630">
            <v>40006677</v>
          </cell>
          <cell r="B630" t="str">
            <v>EJECUCION</v>
          </cell>
          <cell r="C630" t="str">
            <v>NORMALIZACION ESCUELA RURAL GOLFETE DE QUETLAMAHUE</v>
          </cell>
          <cell r="D630" t="str">
            <v>ANCUD</v>
          </cell>
          <cell r="E630">
            <v>375</v>
          </cell>
          <cell r="F630" t="str">
            <v>SECT</v>
          </cell>
          <cell r="G630" t="str">
            <v>SUBSECRETARIA DE EDUCACION</v>
          </cell>
          <cell r="H630" t="str">
            <v/>
          </cell>
          <cell r="I630" t="str">
            <v>EDUCACION, CULTURA Y PATRIMONIO</v>
          </cell>
        </row>
        <row r="631">
          <cell r="A631">
            <v>40005287</v>
          </cell>
          <cell r="B631" t="str">
            <v>DISEÑO</v>
          </cell>
          <cell r="C631" t="str">
            <v>MEJORAMIENTO PARQUE LAGUNA PUDETO, ANCUD</v>
          </cell>
          <cell r="D631" t="str">
            <v>ANCUD</v>
          </cell>
          <cell r="E631">
            <v>77000</v>
          </cell>
          <cell r="F631" t="str">
            <v>SECT</v>
          </cell>
          <cell r="G631" t="str">
            <v>SERVICIO VIVIENDA Y URBANIZACION X REGION</v>
          </cell>
          <cell r="H631" t="str">
            <v/>
          </cell>
          <cell r="I631" t="str">
            <v>VIVIENDA Y DESARROLLO URBANO</v>
          </cell>
        </row>
        <row r="632">
          <cell r="A632">
            <v>40000636</v>
          </cell>
          <cell r="B632" t="str">
            <v>EJECUCION</v>
          </cell>
          <cell r="C632" t="str">
            <v>CONSERVACION ESPACIO PÚBLICO BODEGÓN, COMUNA DE PURRANQUE</v>
          </cell>
          <cell r="D632" t="str">
            <v>PURRANQUE</v>
          </cell>
          <cell r="E632">
            <v>139062</v>
          </cell>
          <cell r="F632" t="str">
            <v>FNDR</v>
          </cell>
          <cell r="G632" t="str">
            <v>GOBIERNO REGIONAL - REGION X LOS LAGOS</v>
          </cell>
          <cell r="H632" t="str">
            <v/>
          </cell>
          <cell r="I632" t="str">
            <v>MULTISECTORIAL</v>
          </cell>
        </row>
        <row r="633">
          <cell r="A633">
            <v>40000704</v>
          </cell>
          <cell r="B633" t="str">
            <v>EJECUCION</v>
          </cell>
          <cell r="C633" t="str">
            <v>CONSERVACION GIMNASIO MUNICIPAL DE FRUTILLAR</v>
          </cell>
          <cell r="D633" t="str">
            <v/>
          </cell>
          <cell r="E633">
            <v>209304</v>
          </cell>
          <cell r="F633" t="str">
            <v>SECT</v>
          </cell>
          <cell r="G633" t="str">
            <v>INSTITUTO NACIONAL DEL DEPORTE</v>
          </cell>
          <cell r="H633" t="str">
            <v/>
          </cell>
          <cell r="I633" t="str">
            <v>DEPORTES</v>
          </cell>
        </row>
        <row r="634">
          <cell r="A634">
            <v>30460276</v>
          </cell>
          <cell r="B634" t="str">
            <v>EJECUCION</v>
          </cell>
          <cell r="C634" t="str">
            <v>CONSTRUCCION 26° LLAMADO PROGRAMA PAV. PARTICIPATIVA X REGION</v>
          </cell>
          <cell r="D634" t="str">
            <v/>
          </cell>
          <cell r="E634">
            <v>3636243</v>
          </cell>
          <cell r="F634" t="str">
            <v>SECT</v>
          </cell>
          <cell r="G634" t="str">
            <v>SERVICIO VIVIENDA Y URBANIZACION X REGION</v>
          </cell>
          <cell r="H634" t="str">
            <v>RS</v>
          </cell>
          <cell r="I634" t="str">
            <v>TRANSPORTE</v>
          </cell>
        </row>
        <row r="635">
          <cell r="A635">
            <v>30485157</v>
          </cell>
          <cell r="B635" t="str">
            <v>EJECUCION</v>
          </cell>
          <cell r="C635" t="str">
            <v>CONSTRUCCION RED DE AGUA POT. SECTOR CALLEJON SIN SALIDA, FRUTILLAR</v>
          </cell>
          <cell r="D635" t="str">
            <v>FRUTILLAR</v>
          </cell>
          <cell r="E635">
            <v>174010</v>
          </cell>
          <cell r="F635" t="str">
            <v>FNDR</v>
          </cell>
          <cell r="G635" t="str">
            <v>GOBIERNO REGIONAL - REGION X LOS LAGOS</v>
          </cell>
          <cell r="H635" t="str">
            <v/>
          </cell>
          <cell r="I635" t="str">
            <v>MULTISECTORIAL</v>
          </cell>
        </row>
        <row r="636">
          <cell r="A636">
            <v>30484061</v>
          </cell>
          <cell r="B636" t="str">
            <v>EJECUCION</v>
          </cell>
          <cell r="C636" t="str">
            <v>CONSERVACION VIVIENDAS ADULTO MAYOR REGION DE LOS LAGOS 2018</v>
          </cell>
          <cell r="D636" t="str">
            <v/>
          </cell>
          <cell r="E636">
            <v>108426</v>
          </cell>
          <cell r="F636" t="str">
            <v>SECT</v>
          </cell>
          <cell r="G636" t="str">
            <v>SERVICIO VIVIENDA Y URBANIZACION X REGION</v>
          </cell>
          <cell r="H636" t="str">
            <v/>
          </cell>
          <cell r="I636" t="str">
            <v>VIVIENDA Y DESARROLLO URBANO</v>
          </cell>
        </row>
        <row r="637">
          <cell r="A637">
            <v>30485133</v>
          </cell>
          <cell r="B637" t="str">
            <v>EJECUCION</v>
          </cell>
          <cell r="C637" t="str">
            <v>CONSTRUCCION RED DE AGUA POTABLE SECTOR PEDERNAL, COMUNA FRUTILLAR</v>
          </cell>
          <cell r="D637" t="str">
            <v>FRUTILLAR</v>
          </cell>
          <cell r="E637">
            <v>341863</v>
          </cell>
          <cell r="F637" t="str">
            <v>FNDR</v>
          </cell>
          <cell r="G637" t="str">
            <v>GOBIERNO REGIONAL - REGION X LOS LAGOS</v>
          </cell>
          <cell r="H637" t="str">
            <v/>
          </cell>
          <cell r="I637" t="str">
            <v>MULTISECTORIAL</v>
          </cell>
        </row>
        <row r="638">
          <cell r="A638">
            <v>30483763</v>
          </cell>
          <cell r="B638" t="str">
            <v>EJECUCION</v>
          </cell>
          <cell r="C638" t="str">
            <v>CONSERVACION DE TORREONES Y CIRCULACIONES MUSEO REGIONAL ANCUD</v>
          </cell>
          <cell r="D638" t="str">
            <v/>
          </cell>
          <cell r="E638">
            <v>21928</v>
          </cell>
          <cell r="F638" t="str">
            <v>SECT</v>
          </cell>
          <cell r="G638" t="str">
            <v>DIRECCION DE BIBLIOTECAS, ARCHIVOS Y MUSEOS</v>
          </cell>
          <cell r="H638" t="str">
            <v/>
          </cell>
          <cell r="I638" t="str">
            <v>EDUCACION, CULTURA Y PATRIMONIO</v>
          </cell>
        </row>
        <row r="639">
          <cell r="A639">
            <v>30386724</v>
          </cell>
          <cell r="B639" t="str">
            <v>DISEÑO</v>
          </cell>
          <cell r="C639" t="str">
            <v>CONSTRUCCION PARQUE ARNOLDO KEIM, OSORNO</v>
          </cell>
          <cell r="D639" t="str">
            <v>OSORNO</v>
          </cell>
          <cell r="E639">
            <v>232000</v>
          </cell>
          <cell r="F639" t="str">
            <v>SECT</v>
          </cell>
          <cell r="G639" t="str">
            <v>SERVICIO VIVIENDA Y URBANIZACION X REGION</v>
          </cell>
          <cell r="H639" t="str">
            <v>RS</v>
          </cell>
          <cell r="I639" t="str">
            <v>VIVIENDA Y DESARROLLO URBANO</v>
          </cell>
        </row>
        <row r="640">
          <cell r="A640">
            <v>30483851</v>
          </cell>
          <cell r="B640" t="str">
            <v>EJECUCION</v>
          </cell>
          <cell r="C640" t="str">
            <v>ACTUALIZACION PLAN REGULADOR COMUNAL DE PUERTO OCTAY</v>
          </cell>
          <cell r="D640" t="str">
            <v>PUERTO OCTAY</v>
          </cell>
          <cell r="E640">
            <v>87210</v>
          </cell>
          <cell r="F640" t="str">
            <v>SECT</v>
          </cell>
          <cell r="G640" t="str">
            <v>SUBSECRETARIA VIVIENDA Y URBANISMO</v>
          </cell>
          <cell r="H640" t="str">
            <v/>
          </cell>
          <cell r="I640" t="str">
            <v>VIVIENDA Y DESARROLLO URBANO</v>
          </cell>
        </row>
        <row r="641">
          <cell r="A641">
            <v>30122114</v>
          </cell>
          <cell r="B641" t="str">
            <v>EJECUCION</v>
          </cell>
          <cell r="C641" t="str">
            <v>REPOSICION PUENTE NEGRO N°2 EN RUTA W-315 COMUNA DE ANCUD</v>
          </cell>
          <cell r="D641" t="str">
            <v/>
          </cell>
          <cell r="E641">
            <v>3817481</v>
          </cell>
          <cell r="F641" t="str">
            <v>SECT</v>
          </cell>
          <cell r="G641" t="str">
            <v>DIRECCION DE VIALIDAD</v>
          </cell>
          <cell r="H641" t="str">
            <v>FI</v>
          </cell>
          <cell r="I641" t="str">
            <v>TRANSPORTE</v>
          </cell>
        </row>
        <row r="642">
          <cell r="A642">
            <v>30095333</v>
          </cell>
          <cell r="B642" t="str">
            <v>DISEÑO</v>
          </cell>
          <cell r="C642" t="str">
            <v>REPOSICION ESTADIO MUNICIPAL DE CURACO DE VÉLEZ</v>
          </cell>
          <cell r="D642" t="str">
            <v>CURACO DE VELEZ</v>
          </cell>
          <cell r="E642">
            <v>85539</v>
          </cell>
          <cell r="F642" t="str">
            <v>FNDR</v>
          </cell>
          <cell r="G642" t="str">
            <v>GOBIERNO REGIONAL - REGION X LOS LAGOS</v>
          </cell>
          <cell r="H642" t="str">
            <v>RS</v>
          </cell>
          <cell r="I642" t="str">
            <v>DEPORTES</v>
          </cell>
        </row>
        <row r="643">
          <cell r="A643">
            <v>30482313</v>
          </cell>
          <cell r="B643" t="str">
            <v>EJECUCION</v>
          </cell>
          <cell r="C643" t="str">
            <v xml:space="preserve">CONSERVACION RUTINARIA AERÓDROMO CAÑAL BAJO 2018 - 2019  </v>
          </cell>
          <cell r="D643" t="str">
            <v/>
          </cell>
          <cell r="E643">
            <v>704377</v>
          </cell>
          <cell r="F643" t="str">
            <v>SECT</v>
          </cell>
          <cell r="G643" t="str">
            <v>DIRECCION DE AEROPUERTOS</v>
          </cell>
          <cell r="H643" t="str">
            <v/>
          </cell>
          <cell r="I643" t="str">
            <v>TRANSPORTE</v>
          </cell>
        </row>
        <row r="644">
          <cell r="A644">
            <v>40000453</v>
          </cell>
          <cell r="B644" t="str">
            <v>EJECUCION</v>
          </cell>
          <cell r="C644" t="str">
            <v>REPOSICION DE DOS CAMIONES TOLVA PARA LA I. MUNICIPALIDAD DE ANCUD</v>
          </cell>
          <cell r="D644" t="str">
            <v>ANCUD</v>
          </cell>
          <cell r="E644">
            <v>201110</v>
          </cell>
          <cell r="F644" t="str">
            <v>FNDR</v>
          </cell>
          <cell r="G644" t="str">
            <v>GOBIERNO REGIONAL - REGION X LOS LAGOS</v>
          </cell>
          <cell r="H644" t="str">
            <v/>
          </cell>
          <cell r="I644" t="str">
            <v>TRANSPORTE</v>
          </cell>
        </row>
        <row r="645">
          <cell r="A645">
            <v>30121316</v>
          </cell>
          <cell r="B645" t="str">
            <v>EJECUCION</v>
          </cell>
          <cell r="C645" t="str">
            <v>CONSTRUCCION REDES CONTRA INCENDIO EN EL CDP DE ANCUD</v>
          </cell>
          <cell r="D645" t="str">
            <v/>
          </cell>
          <cell r="E645">
            <v>495249</v>
          </cell>
          <cell r="F645" t="str">
            <v>SECT</v>
          </cell>
          <cell r="G645" t="str">
            <v>GENDARMERIA DE CHILE</v>
          </cell>
          <cell r="H645" t="str">
            <v/>
          </cell>
          <cell r="I645" t="str">
            <v>JUSTICIA</v>
          </cell>
        </row>
        <row r="646">
          <cell r="A646">
            <v>30135233</v>
          </cell>
          <cell r="B646" t="str">
            <v>EJECUCION</v>
          </cell>
          <cell r="C646" t="str">
            <v xml:space="preserve">MEJORAMIENTO CIRCUITO PEATONAL HISTÓRICO COMUNA DE PALENA </v>
          </cell>
          <cell r="D646" t="str">
            <v>PALENA</v>
          </cell>
          <cell r="E646">
            <v>2272591</v>
          </cell>
          <cell r="F646" t="str">
            <v>FNDR</v>
          </cell>
          <cell r="G646" t="str">
            <v>GOBIERNO REGIONAL - REGION X LOS LAGOS</v>
          </cell>
          <cell r="H646" t="str">
            <v/>
          </cell>
          <cell r="I646" t="str">
            <v>VIVIENDA Y DESARROLLO URBANO</v>
          </cell>
        </row>
        <row r="647">
          <cell r="A647">
            <v>30485471</v>
          </cell>
          <cell r="B647" t="str">
            <v>EJECUCION</v>
          </cell>
          <cell r="C647" t="str">
            <v>ADQUISICION DE VEHICULOS MUNICIPALES, COMUNA DE QUEILEN</v>
          </cell>
          <cell r="D647" t="str">
            <v>QUEILEN</v>
          </cell>
          <cell r="E647">
            <v>46095</v>
          </cell>
          <cell r="F647" t="str">
            <v>FNDR</v>
          </cell>
          <cell r="G647" t="str">
            <v>GOBIERNO REGIONAL - REGION X LOS LAGOS</v>
          </cell>
          <cell r="H647" t="str">
            <v/>
          </cell>
          <cell r="I647" t="str">
            <v>MULTISECTORIAL</v>
          </cell>
        </row>
        <row r="648">
          <cell r="A648">
            <v>30134389</v>
          </cell>
          <cell r="B648" t="str">
            <v>DISEÑO</v>
          </cell>
          <cell r="C648" t="str">
            <v>CONSTRUCCION 15 VIVIENDAS ADULTO MAYOR COMUNA SAN JUAN DE LA COSTA</v>
          </cell>
          <cell r="D648" t="str">
            <v>SAN JUAN DE LA COSTA</v>
          </cell>
          <cell r="E648">
            <v>23367</v>
          </cell>
          <cell r="F648" t="str">
            <v>SECT</v>
          </cell>
          <cell r="G648" t="str">
            <v>SERVICIO VIVIENDA Y URBANIZACION X REGION</v>
          </cell>
          <cell r="H648" t="str">
            <v>RS</v>
          </cell>
          <cell r="I648" t="str">
            <v>VIVIENDA Y DESARROLLO URBANO</v>
          </cell>
        </row>
        <row r="649">
          <cell r="A649">
            <v>30291173</v>
          </cell>
          <cell r="B649" t="str">
            <v>EJECUCION</v>
          </cell>
          <cell r="C649" t="str">
            <v xml:space="preserve">MEJORAMIENTO INTERCONEX ALERCE-PTO MONTT, SENDA CENTRAL-AV AUSTRAL </v>
          </cell>
          <cell r="D649" t="str">
            <v>PUERTO MONTT</v>
          </cell>
          <cell r="E649">
            <v>13542766</v>
          </cell>
          <cell r="F649" t="str">
            <v>SECT</v>
          </cell>
          <cell r="G649" t="str">
            <v>SERVICIO VIVIENDA Y URBANIZACION X REGION</v>
          </cell>
          <cell r="H649" t="str">
            <v>RS</v>
          </cell>
          <cell r="I649" t="str">
            <v>TRANSPORTE</v>
          </cell>
        </row>
        <row r="650">
          <cell r="A650">
            <v>30103375</v>
          </cell>
          <cell r="B650" t="str">
            <v>DISEÑO</v>
          </cell>
          <cell r="C650" t="str">
            <v>REPOSICION POSTA DE SALUD RURAL DE ISLA LLINGUA</v>
          </cell>
          <cell r="D650" t="str">
            <v>QUINCHAO</v>
          </cell>
          <cell r="E650">
            <v>30781</v>
          </cell>
          <cell r="F650" t="str">
            <v>FNDR</v>
          </cell>
          <cell r="G650" t="str">
            <v>GOBIERNO REGIONAL - REGION X LOS LAGOS</v>
          </cell>
          <cell r="H650" t="str">
            <v/>
          </cell>
          <cell r="I650" t="str">
            <v>SALUD</v>
          </cell>
        </row>
        <row r="651">
          <cell r="A651">
            <v>30135731</v>
          </cell>
          <cell r="B651" t="str">
            <v>EJECUCION</v>
          </cell>
          <cell r="C651" t="str">
            <v>MEJORAMIENTO CAMINOS COMUNALES DE CURACO DE VELEZ</v>
          </cell>
          <cell r="D651" t="str">
            <v>CURACO DE VELEZ</v>
          </cell>
          <cell r="E651">
            <v>923402</v>
          </cell>
          <cell r="F651" t="str">
            <v>FNDR</v>
          </cell>
          <cell r="G651" t="str">
            <v>GOBIERNO REGIONAL - REGION X LOS LAGOS</v>
          </cell>
          <cell r="H651" t="str">
            <v/>
          </cell>
          <cell r="I651" t="str">
            <v>TRANSPORTE</v>
          </cell>
        </row>
        <row r="652">
          <cell r="A652">
            <v>40001044</v>
          </cell>
          <cell r="B652" t="str">
            <v>EJECUCION</v>
          </cell>
          <cell r="C652" t="str">
            <v>CONSERVACION INFRAESTRUCTURA PESCA ARTESANAL PROVINCIA DE CHILOE</v>
          </cell>
          <cell r="D652" t="str">
            <v/>
          </cell>
          <cell r="E652">
            <v>769500</v>
          </cell>
          <cell r="F652" t="str">
            <v>FNDR</v>
          </cell>
          <cell r="G652" t="str">
            <v>GOBIERNO REGIONAL - REGION X LOS LAGOS</v>
          </cell>
          <cell r="H652" t="str">
            <v/>
          </cell>
          <cell r="I652" t="str">
            <v>PESCA</v>
          </cell>
        </row>
        <row r="653">
          <cell r="A653">
            <v>40005949</v>
          </cell>
          <cell r="B653" t="str">
            <v>PREFACTIBILIDAD</v>
          </cell>
          <cell r="C653" t="str">
            <v>CONSTRUCCION EDIFICIO SERVIU SEREMI MINVU REGION DE LOS LAGOS</v>
          </cell>
          <cell r="D653" t="str">
            <v>PUERTO MONTT</v>
          </cell>
          <cell r="E653">
            <v>100000</v>
          </cell>
          <cell r="F653" t="str">
            <v>SECT</v>
          </cell>
          <cell r="G653" t="str">
            <v>SERVICIO VIVIENDA Y URBANIZACION X REGION</v>
          </cell>
          <cell r="H653" t="str">
            <v/>
          </cell>
          <cell r="I653" t="str">
            <v>MULTISECTORIAL</v>
          </cell>
        </row>
        <row r="654">
          <cell r="A654">
            <v>40001260</v>
          </cell>
          <cell r="B654" t="str">
            <v>DISEÑO</v>
          </cell>
          <cell r="C654" t="str">
            <v>CONSTRUCCION DISEÑO CEMENTERIO PUERTO OCTAY</v>
          </cell>
          <cell r="D654" t="str">
            <v>PUERTO OCTAY</v>
          </cell>
          <cell r="E654">
            <v>102600</v>
          </cell>
          <cell r="F654" t="str">
            <v>FNDR</v>
          </cell>
          <cell r="G654" t="str">
            <v>GOBIERNO REGIONAL - REGION X LOS LAGOS</v>
          </cell>
          <cell r="H654" t="str">
            <v/>
          </cell>
          <cell r="I654" t="str">
            <v>MULTISECTORIAL</v>
          </cell>
        </row>
        <row r="655">
          <cell r="A655">
            <v>30468189</v>
          </cell>
          <cell r="B655" t="str">
            <v>EJECUCION</v>
          </cell>
          <cell r="C655" t="str">
            <v>TRANSFERENCIA ADQUISICION MAQUINARIA Y EQUIMAMIENTO AFC PUEBLOS ORIG</v>
          </cell>
          <cell r="D655" t="str">
            <v/>
          </cell>
          <cell r="E655">
            <v>671004</v>
          </cell>
          <cell r="F655" t="str">
            <v>FNDR</v>
          </cell>
          <cell r="G655" t="str">
            <v>GOBIERNO REGIONAL - REGION X LOS LAGOS</v>
          </cell>
          <cell r="H655" t="str">
            <v/>
          </cell>
          <cell r="I655" t="str">
            <v>RECURSOS NATURALES Y MEDIO AMBIENTE</v>
          </cell>
        </row>
        <row r="656">
          <cell r="A656">
            <v>30486003</v>
          </cell>
          <cell r="B656" t="str">
            <v>EJECUCION</v>
          </cell>
          <cell r="C656" t="str">
            <v>REPOSICION ESCUELA PADRE HURTADO, COMUNA DE CASTRO</v>
          </cell>
          <cell r="D656" t="str">
            <v>CASTRO</v>
          </cell>
          <cell r="E656">
            <v>5120000</v>
          </cell>
          <cell r="F656" t="str">
            <v>FNDR</v>
          </cell>
          <cell r="G656" t="str">
            <v>GOBIERNO REGIONAL - REGION X LOS LAGOS</v>
          </cell>
          <cell r="H656" t="str">
            <v/>
          </cell>
          <cell r="I656" t="str">
            <v>EDUCACION, CULTURA Y PATRIMONIO</v>
          </cell>
        </row>
        <row r="657">
          <cell r="A657">
            <v>30409780</v>
          </cell>
          <cell r="B657" t="str">
            <v>FACTIBILIDAD</v>
          </cell>
          <cell r="C657" t="str">
            <v>REPOSICION COMPLEJO FRONTERIZO CARDENAL SAMORE, PROV. OSORNO</v>
          </cell>
          <cell r="D657" t="str">
            <v/>
          </cell>
          <cell r="E657">
            <v>469046</v>
          </cell>
          <cell r="F657" t="str">
            <v>FNDR</v>
          </cell>
          <cell r="G657" t="str">
            <v>GOBIERNO REGIONAL - REGION X LOS LAGOS</v>
          </cell>
          <cell r="H657" t="str">
            <v>RS</v>
          </cell>
          <cell r="I657" t="str">
            <v>MULTISECTORIAL</v>
          </cell>
        </row>
        <row r="658">
          <cell r="A658">
            <v>30485098</v>
          </cell>
          <cell r="B658" t="str">
            <v>EJECUCION</v>
          </cell>
          <cell r="C658" t="str">
            <v>CAPACITACION PARA LA IMPLEMENTACIÓN Y APLICACIÓN DE BUENAS PRÁCTICAS AMBIENTALES</v>
          </cell>
          <cell r="D658" t="str">
            <v/>
          </cell>
          <cell r="E658">
            <v>512999</v>
          </cell>
          <cell r="F658" t="str">
            <v>FNDR</v>
          </cell>
          <cell r="G658" t="str">
            <v>GOBIERNO REGIONAL - REGION X LOS LAGOS</v>
          </cell>
          <cell r="H658" t="str">
            <v/>
          </cell>
          <cell r="I658" t="str">
            <v>EDUCACION, CULTURA Y PATRIMONIO</v>
          </cell>
        </row>
        <row r="659">
          <cell r="A659">
            <v>30488831</v>
          </cell>
          <cell r="B659" t="str">
            <v>EJECUCION</v>
          </cell>
          <cell r="C659" t="str">
            <v>DIAGNOSTICO NORMALIZACION PLAN CIERRE VERTEDERO MUNICIPAL PUERTO OCTAY</v>
          </cell>
          <cell r="D659" t="str">
            <v>PUERTO OCTAY</v>
          </cell>
          <cell r="E659">
            <v>123120</v>
          </cell>
          <cell r="F659" t="str">
            <v>FNDR</v>
          </cell>
          <cell r="G659" t="str">
            <v>GOBIERNO REGIONAL - REGION X LOS LAGOS</v>
          </cell>
          <cell r="H659" t="str">
            <v/>
          </cell>
          <cell r="I659" t="str">
            <v>RECURSOS NATURALES Y MEDIO AMBIENTE</v>
          </cell>
        </row>
        <row r="660">
          <cell r="A660">
            <v>30488426</v>
          </cell>
          <cell r="B660" t="str">
            <v>DISEÑO</v>
          </cell>
          <cell r="C660" t="str">
            <v>CONSTRUCCION SISTEMA AGUA POTABLE RURAL ISLA LAITEC, QUELLON</v>
          </cell>
          <cell r="D660" t="str">
            <v>QUELLON</v>
          </cell>
          <cell r="E660">
            <v>20520013</v>
          </cell>
          <cell r="F660" t="str">
            <v>FNDR</v>
          </cell>
          <cell r="G660" t="str">
            <v>GOBIERNO REGIONAL - REGION X LOS LAGOS</v>
          </cell>
          <cell r="H660" t="str">
            <v>OT</v>
          </cell>
          <cell r="I660" t="str">
            <v>RECURSOS HIDRICOS</v>
          </cell>
        </row>
        <row r="661">
          <cell r="A661">
            <v>30219228</v>
          </cell>
          <cell r="B661" t="str">
            <v>EJECUCION</v>
          </cell>
          <cell r="C661" t="str">
            <v>REPOSICION CENTRO DE SALUD DE ATENCION PRIMARIA FRUTILLAR</v>
          </cell>
          <cell r="D661" t="str">
            <v>FRUTILLAR</v>
          </cell>
          <cell r="E661">
            <v>5947208</v>
          </cell>
          <cell r="F661" t="str">
            <v>SECT</v>
          </cell>
          <cell r="G661" t="str">
            <v>MINISTERIO DE SALUD</v>
          </cell>
          <cell r="H661" t="str">
            <v/>
          </cell>
          <cell r="I661" t="str">
            <v>SALUD</v>
          </cell>
        </row>
        <row r="662">
          <cell r="A662">
            <v>30485160</v>
          </cell>
          <cell r="B662" t="str">
            <v>EJECUCION</v>
          </cell>
          <cell r="C662" t="str">
            <v>CONSERVACION ESTADIO MUNICIPAL DE PUQUELDON</v>
          </cell>
          <cell r="D662" t="str">
            <v>PUQUELDON</v>
          </cell>
          <cell r="E662">
            <v>204892</v>
          </cell>
          <cell r="F662" t="str">
            <v>FNDR</v>
          </cell>
          <cell r="G662" t="str">
            <v>GOBIERNO REGIONAL - REGION X LOS LAGOS</v>
          </cell>
          <cell r="H662" t="str">
            <v/>
          </cell>
          <cell r="I662" t="str">
            <v>DEPORTES</v>
          </cell>
        </row>
        <row r="663">
          <cell r="A663">
            <v>30397335</v>
          </cell>
          <cell r="B663" t="str">
            <v>EJECUCION</v>
          </cell>
          <cell r="C663" t="str">
            <v>CONSTRUCCION SERVICIO AGUA POTABLE RURAL COLONIA PONCE, PURRANQUE</v>
          </cell>
          <cell r="D663" t="str">
            <v>PURRANQUE</v>
          </cell>
          <cell r="E663">
            <v>543717</v>
          </cell>
          <cell r="F663" t="str">
            <v>FNDR</v>
          </cell>
          <cell r="G663" t="str">
            <v>GOBIERNO REGIONAL - REGION X LOS LAGOS</v>
          </cell>
          <cell r="H663" t="str">
            <v>RS</v>
          </cell>
          <cell r="I663" t="str">
            <v>RECURSOS HIDRICOS</v>
          </cell>
        </row>
        <row r="664">
          <cell r="A664">
            <v>30376623</v>
          </cell>
          <cell r="B664" t="str">
            <v>DISEÑO</v>
          </cell>
          <cell r="C664" t="str">
            <v>CONSTRUCCION COLECTOR RED PRIMARIA LOS COIGUES DE ALERCE PTO. MONTT</v>
          </cell>
          <cell r="D664" t="str">
            <v>PUERTO MONTT</v>
          </cell>
          <cell r="E664">
            <v>90016</v>
          </cell>
          <cell r="F664" t="str">
            <v>SECT</v>
          </cell>
          <cell r="G664" t="str">
            <v>DIRECCION DE OBRAS HIDRAULICAS</v>
          </cell>
          <cell r="H664" t="str">
            <v>RS</v>
          </cell>
          <cell r="I664" t="str">
            <v>RECURSOS HIDRICOS</v>
          </cell>
        </row>
        <row r="665">
          <cell r="A665">
            <v>30485470</v>
          </cell>
          <cell r="B665" t="str">
            <v>EJECUCION</v>
          </cell>
          <cell r="C665" t="str">
            <v>REPOSICION CAMION RECOLECTOR DE RSD PARA LA COMUNA QUEILEN</v>
          </cell>
          <cell r="D665" t="str">
            <v>QUEILEN</v>
          </cell>
          <cell r="E665">
            <v>82080</v>
          </cell>
          <cell r="F665" t="str">
            <v>FNDR</v>
          </cell>
          <cell r="G665" t="str">
            <v>GOBIERNO REGIONAL - REGION X LOS LAGOS</v>
          </cell>
          <cell r="H665" t="str">
            <v/>
          </cell>
          <cell r="I665" t="str">
            <v>RECURSOS NATURALES Y MEDIO AMBIENTE</v>
          </cell>
        </row>
        <row r="666">
          <cell r="A666">
            <v>30488357</v>
          </cell>
          <cell r="B666" t="str">
            <v>EJECUCION</v>
          </cell>
          <cell r="C666" t="str">
            <v>CONSTRUCCION POLIFUNCIONAL SECTOR AUCHAC, COMUNA DE QUELLÓN</v>
          </cell>
          <cell r="D666" t="str">
            <v>QUELLON</v>
          </cell>
          <cell r="E666">
            <v>90000</v>
          </cell>
          <cell r="F666" t="str">
            <v>FNDR</v>
          </cell>
          <cell r="G666" t="str">
            <v>GOBIERNO REGIONAL - REGION X LOS LAGOS</v>
          </cell>
          <cell r="H666" t="str">
            <v/>
          </cell>
          <cell r="I666" t="str">
            <v>MULTISECTORIAL</v>
          </cell>
        </row>
        <row r="667">
          <cell r="A667">
            <v>40001254</v>
          </cell>
          <cell r="B667" t="str">
            <v>EJECUCION</v>
          </cell>
          <cell r="C667" t="str">
            <v>MEJORAMIENTO CALLE SAN MARTÍN, PUERTO VARAS</v>
          </cell>
          <cell r="D667" t="str">
            <v>PUERTO VARAS</v>
          </cell>
          <cell r="E667">
            <v>141423</v>
          </cell>
          <cell r="F667" t="str">
            <v>FNDR</v>
          </cell>
          <cell r="G667" t="str">
            <v>GOBIERNO REGIONAL - REGION X LOS LAGOS</v>
          </cell>
          <cell r="H667" t="str">
            <v>OT</v>
          </cell>
          <cell r="I667" t="str">
            <v>TRANSPORTE</v>
          </cell>
        </row>
        <row r="668">
          <cell r="A668">
            <v>40006722</v>
          </cell>
          <cell r="B668" t="str">
            <v>EJECUCION</v>
          </cell>
          <cell r="C668" t="str">
            <v>MEJORAMIENTO SS.HH. ESCUELA RURAL EL DAO</v>
          </cell>
          <cell r="D668" t="str">
            <v>CALBUCO</v>
          </cell>
          <cell r="E668">
            <v>18949084</v>
          </cell>
          <cell r="F668" t="str">
            <v>SECT</v>
          </cell>
          <cell r="G668" t="str">
            <v>SUBSECRETARIA DE EDUCACION</v>
          </cell>
          <cell r="H668" t="str">
            <v/>
          </cell>
          <cell r="I668" t="str">
            <v>EDUCACION, CULTURA Y PATRIMONIO</v>
          </cell>
        </row>
        <row r="669">
          <cell r="A669">
            <v>30483910</v>
          </cell>
          <cell r="B669" t="str">
            <v>EJECUCION</v>
          </cell>
          <cell r="C669" t="str">
            <v>TRANSFERENCIA SUBSIDIO A LA OPER. SISTEMA AUTOGENERACION ISLA CAILIN</v>
          </cell>
          <cell r="D669" t="str">
            <v/>
          </cell>
          <cell r="E669">
            <v>300000</v>
          </cell>
          <cell r="F669" t="str">
            <v>FNDR</v>
          </cell>
          <cell r="G669" t="str">
            <v>GOBIERNO REGIONAL - REGION X LOS LAGOS</v>
          </cell>
          <cell r="H669" t="str">
            <v/>
          </cell>
          <cell r="I669" t="str">
            <v>ENERGIA</v>
          </cell>
        </row>
        <row r="670">
          <cell r="A670">
            <v>30458869</v>
          </cell>
          <cell r="B670" t="str">
            <v>EJECUCION</v>
          </cell>
          <cell r="C670" t="str">
            <v>MEJORAMIENTO RUTA 5. S: MOLULCO-COLONIA YUNGAY (3AS PISTAS Y BERMAS)</v>
          </cell>
          <cell r="D670" t="str">
            <v/>
          </cell>
          <cell r="E670">
            <v>7772320</v>
          </cell>
          <cell r="F670" t="str">
            <v>SECT</v>
          </cell>
          <cell r="G670" t="str">
            <v>DIRECCION DE VIALIDAD</v>
          </cell>
          <cell r="H670" t="str">
            <v>RS</v>
          </cell>
          <cell r="I670" t="str">
            <v>TRANSPORTE</v>
          </cell>
        </row>
        <row r="671">
          <cell r="A671">
            <v>40001950</v>
          </cell>
          <cell r="B671" t="str">
            <v>EJECUCION</v>
          </cell>
          <cell r="C671" t="str">
            <v>CONSERVACION GIMNASIO ESCUELA ADELA GARCIA - CURANUÉ</v>
          </cell>
          <cell r="D671" t="str">
            <v>QUELLON</v>
          </cell>
          <cell r="E671">
            <v>30780</v>
          </cell>
          <cell r="F671" t="str">
            <v>SECT</v>
          </cell>
          <cell r="G671" t="str">
            <v>SUBSECRETARIA DE EDUCACION</v>
          </cell>
          <cell r="H671" t="str">
            <v/>
          </cell>
          <cell r="I671" t="str">
            <v>EDUCACION, CULTURA Y PATRIMONIO</v>
          </cell>
        </row>
        <row r="672">
          <cell r="A672">
            <v>30070862</v>
          </cell>
          <cell r="B672" t="str">
            <v>EJECUCION</v>
          </cell>
          <cell r="C672" t="str">
            <v>REPOSICION LICEO CARMELA CARVAJAL DE PRAT, OSORNO.</v>
          </cell>
          <cell r="D672" t="str">
            <v>OSORNO</v>
          </cell>
          <cell r="E672">
            <v>5695479</v>
          </cell>
          <cell r="F672" t="str">
            <v>FNDR</v>
          </cell>
          <cell r="G672" t="str">
            <v>GOBIERNO REGIONAL - REGION X LOS LAGOS</v>
          </cell>
          <cell r="H672" t="str">
            <v>RS</v>
          </cell>
          <cell r="I672" t="str">
            <v>EDUCACION, CULTURA Y PATRIMONIO</v>
          </cell>
        </row>
        <row r="673">
          <cell r="A673">
            <v>40003647</v>
          </cell>
          <cell r="B673" t="str">
            <v>EJECUCION</v>
          </cell>
          <cell r="C673" t="str">
            <v>NORMALIZACION PEQUEÑO AERÓDROMO TOLQUIÉN</v>
          </cell>
          <cell r="D673" t="str">
            <v>CURACO DE VELEZ</v>
          </cell>
          <cell r="E673">
            <v>16416</v>
          </cell>
          <cell r="F673" t="str">
            <v>SECT</v>
          </cell>
          <cell r="G673" t="str">
            <v>DIRECCION DE AEROPUERTOS</v>
          </cell>
          <cell r="H673" t="str">
            <v/>
          </cell>
          <cell r="I673" t="str">
            <v>TRANSPORTE</v>
          </cell>
        </row>
        <row r="674">
          <cell r="A674">
            <v>40006370</v>
          </cell>
          <cell r="B674" t="str">
            <v>EJECUCION</v>
          </cell>
          <cell r="C674" t="str">
            <v>MEJORAMIENTO JARDIN INFANTIL Y SALA CUNA LOS CANGREJITOS, COMUNA DE ANCUD</v>
          </cell>
          <cell r="D674" t="str">
            <v>ANCUD</v>
          </cell>
          <cell r="E674">
            <v>18000</v>
          </cell>
          <cell r="F674" t="str">
            <v>SECT</v>
          </cell>
          <cell r="G674" t="str">
            <v>SUBSECRETARIA DE EDUCACION</v>
          </cell>
          <cell r="H674" t="str">
            <v/>
          </cell>
          <cell r="I674" t="str">
            <v>EDUCACION, CULTURA Y PATRIMONIO</v>
          </cell>
        </row>
        <row r="675">
          <cell r="A675">
            <v>40006678</v>
          </cell>
          <cell r="B675" t="str">
            <v>EJECUCION</v>
          </cell>
          <cell r="C675" t="str">
            <v>NORMALIZACION ESCUELA LUIS SEGOVIA ROSS</v>
          </cell>
          <cell r="D675" t="str">
            <v>ANCUD</v>
          </cell>
          <cell r="E675">
            <v>375</v>
          </cell>
          <cell r="F675" t="str">
            <v>SECT</v>
          </cell>
          <cell r="G675" t="str">
            <v>SUBSECRETARIA DE EDUCACION</v>
          </cell>
          <cell r="H675" t="str">
            <v/>
          </cell>
          <cell r="I675" t="str">
            <v>EDUCACION, CULTURA Y PATRIMONIO</v>
          </cell>
        </row>
        <row r="676">
          <cell r="A676">
            <v>40006716</v>
          </cell>
          <cell r="B676" t="str">
            <v>EJECUCION</v>
          </cell>
          <cell r="C676" t="str">
            <v>MEJORAMIENTO TECHUMBRE MODULO PREBASICA ESC. E. GOYCOLEA G.</v>
          </cell>
          <cell r="D676" t="str">
            <v>CALBUCO</v>
          </cell>
          <cell r="E676">
            <v>51725026</v>
          </cell>
          <cell r="F676" t="str">
            <v>SECT</v>
          </cell>
          <cell r="G676" t="str">
            <v>SUBSECRETARIA DE EDUCACION</v>
          </cell>
          <cell r="H676" t="str">
            <v/>
          </cell>
          <cell r="I676" t="str">
            <v>EDUCACION, CULTURA Y PATRIMONIO</v>
          </cell>
        </row>
        <row r="677">
          <cell r="A677">
            <v>40003324</v>
          </cell>
          <cell r="B677" t="str">
            <v>EJECUCION</v>
          </cell>
          <cell r="C677" t="str">
            <v>REPOSICION VEHICULO DE TRASLADO RONDA MEDICA DESAM QUELLON</v>
          </cell>
          <cell r="D677" t="str">
            <v>QUELLON</v>
          </cell>
          <cell r="E677">
            <v>71253</v>
          </cell>
          <cell r="F677" t="str">
            <v>FNDR</v>
          </cell>
          <cell r="G677" t="str">
            <v>GOBIERNO REGIONAL - REGION X LOS LAGOS</v>
          </cell>
          <cell r="H677" t="str">
            <v/>
          </cell>
          <cell r="I677" t="str">
            <v>SALUD</v>
          </cell>
        </row>
        <row r="678">
          <cell r="A678">
            <v>30361529</v>
          </cell>
          <cell r="B678" t="str">
            <v>DISEÑO</v>
          </cell>
          <cell r="C678" t="str">
            <v>MEJORAMIENTO SISTEMA APR CAÑITAS-RIO FRIO, LOS MUERMOS</v>
          </cell>
          <cell r="D678" t="str">
            <v>LOS MUERMOS</v>
          </cell>
          <cell r="E678">
            <v>29319</v>
          </cell>
          <cell r="F678" t="str">
            <v>FNDR</v>
          </cell>
          <cell r="G678" t="str">
            <v>GOBIERNO REGIONAL - REGION X LOS LAGOS</v>
          </cell>
          <cell r="H678" t="str">
            <v/>
          </cell>
          <cell r="I678" t="str">
            <v>RECURSOS HIDRICOS</v>
          </cell>
        </row>
        <row r="679">
          <cell r="A679">
            <v>30342773</v>
          </cell>
          <cell r="B679" t="str">
            <v>EJECUCION</v>
          </cell>
          <cell r="C679" t="str">
            <v>MEJORAMIENTO RUTA V-69, SECTOR RALUN - COCHAMO, COMUNA COCHAMO</v>
          </cell>
          <cell r="D679" t="str">
            <v>COCHAMO</v>
          </cell>
          <cell r="E679">
            <v>7073521</v>
          </cell>
          <cell r="F679" t="str">
            <v>FNDR</v>
          </cell>
          <cell r="G679" t="str">
            <v>GOBIERNO REGIONAL - REGION X LOS LAGOS</v>
          </cell>
          <cell r="H679" t="str">
            <v>RS</v>
          </cell>
          <cell r="I679" t="str">
            <v>TRANSPORTE</v>
          </cell>
        </row>
        <row r="680">
          <cell r="A680">
            <v>20086686</v>
          </cell>
          <cell r="B680" t="str">
            <v>EJECUCION</v>
          </cell>
          <cell r="C680" t="str">
            <v>REPOSICION PARCIAL LICEO POLITECNICO ,  CALBUCO</v>
          </cell>
          <cell r="D680" t="str">
            <v>CALBUCO</v>
          </cell>
          <cell r="E680">
            <v>7214477</v>
          </cell>
          <cell r="F680" t="str">
            <v>FNDR</v>
          </cell>
          <cell r="G680" t="str">
            <v>GOBIERNO REGIONAL - REGION X LOS LAGOS</v>
          </cell>
          <cell r="H680" t="str">
            <v>RE</v>
          </cell>
          <cell r="I680" t="str">
            <v>EDUCACION, CULTURA Y PATRIMONIO</v>
          </cell>
        </row>
        <row r="681">
          <cell r="A681">
            <v>30199074</v>
          </cell>
          <cell r="B681" t="str">
            <v>EJECUCION</v>
          </cell>
          <cell r="C681" t="str">
            <v>REPOSICION ESTADIO VIEJOS CRACKS CHINQUIHUE, PUERTO MONTT</v>
          </cell>
          <cell r="D681" t="str">
            <v>PUERTO MONTT</v>
          </cell>
          <cell r="E681">
            <v>1854863</v>
          </cell>
          <cell r="F681" t="str">
            <v>FNDR</v>
          </cell>
          <cell r="G681" t="str">
            <v>GOBIERNO REGIONAL - REGION X LOS LAGOS</v>
          </cell>
          <cell r="H681" t="str">
            <v>RS</v>
          </cell>
          <cell r="I681" t="str">
            <v>DEPORTES</v>
          </cell>
        </row>
        <row r="682">
          <cell r="A682">
            <v>30398175</v>
          </cell>
          <cell r="B682" t="str">
            <v>DISEÑO</v>
          </cell>
          <cell r="C682" t="str">
            <v>MEJORAMIENTO CAMINOS BÁSICOS INTERMEDIOS REGIÓN DE LOS LAGOS GRUPO 1</v>
          </cell>
          <cell r="D682" t="str">
            <v/>
          </cell>
          <cell r="E682">
            <v>590248</v>
          </cell>
          <cell r="F682" t="str">
            <v>SECT</v>
          </cell>
          <cell r="G682" t="str">
            <v>DIRECCION DE VIALIDAD</v>
          </cell>
          <cell r="H682" t="str">
            <v>RS</v>
          </cell>
          <cell r="I682" t="str">
            <v>TRANSPORTE</v>
          </cell>
        </row>
        <row r="683">
          <cell r="A683">
            <v>30459317</v>
          </cell>
          <cell r="B683" t="str">
            <v>EJECUCION</v>
          </cell>
          <cell r="C683" t="str">
            <v>REPOSICION AERODROMO PASO EL LEON, X REGIÓN</v>
          </cell>
          <cell r="D683" t="str">
            <v/>
          </cell>
          <cell r="E683">
            <v>881133</v>
          </cell>
          <cell r="F683" t="str">
            <v>SECT</v>
          </cell>
          <cell r="G683" t="str">
            <v>DIRECCION DE AEROPUERTOS</v>
          </cell>
          <cell r="H683" t="str">
            <v/>
          </cell>
          <cell r="I683" t="str">
            <v>TRANSPORTE</v>
          </cell>
        </row>
        <row r="684">
          <cell r="A684">
            <v>40004037</v>
          </cell>
          <cell r="B684" t="str">
            <v>EJECUCION</v>
          </cell>
          <cell r="C684" t="str">
            <v>ADQUISICION BUS PARA DIALIZADOS COMUNA DE FRUTILLAR</v>
          </cell>
          <cell r="D684" t="str">
            <v>FRUTILLAR</v>
          </cell>
          <cell r="E684">
            <v>161850</v>
          </cell>
          <cell r="F684" t="str">
            <v>FNDR</v>
          </cell>
          <cell r="G684" t="str">
            <v>GOBIERNO REGIONAL - REGION X LOS LAGOS</v>
          </cell>
          <cell r="H684" t="str">
            <v/>
          </cell>
          <cell r="I684" t="str">
            <v>MULTISECTORIAL</v>
          </cell>
        </row>
        <row r="685">
          <cell r="A685">
            <v>30399945</v>
          </cell>
          <cell r="B685" t="str">
            <v>DISEÑO</v>
          </cell>
          <cell r="C685" t="str">
            <v>CONSTRUCCION CENTRO COMUNITARIO QUENUIR, COMUNA DE MAULLIN</v>
          </cell>
          <cell r="D685" t="str">
            <v>MAULLIN</v>
          </cell>
          <cell r="E685">
            <v>52000</v>
          </cell>
          <cell r="F685" t="str">
            <v>FNDR</v>
          </cell>
          <cell r="G685" t="str">
            <v>GOBIERNO REGIONAL - REGION X LOS LAGOS</v>
          </cell>
          <cell r="H685" t="str">
            <v/>
          </cell>
          <cell r="I685" t="str">
            <v>MULTISECTORIAL</v>
          </cell>
        </row>
        <row r="686">
          <cell r="A686">
            <v>30396186</v>
          </cell>
          <cell r="B686" t="str">
            <v>EJECUCION</v>
          </cell>
          <cell r="C686" t="str">
            <v>REPOSICION 03 CAMIONES TOLVA Y 01 RETROEXCAVADORA, FRESIA</v>
          </cell>
          <cell r="D686" t="str">
            <v>FRESIA</v>
          </cell>
          <cell r="E686">
            <v>627298</v>
          </cell>
          <cell r="F686" t="str">
            <v>FNDR</v>
          </cell>
          <cell r="G686" t="str">
            <v>GOBIERNO REGIONAL - REGION X LOS LAGOS</v>
          </cell>
          <cell r="H686" t="str">
            <v/>
          </cell>
          <cell r="I686" t="str">
            <v>TRANSPORTE</v>
          </cell>
        </row>
        <row r="687">
          <cell r="A687">
            <v>30458546</v>
          </cell>
          <cell r="B687" t="str">
            <v>EJECUCION</v>
          </cell>
          <cell r="C687" t="str">
            <v>REPOSICION MOVILES TRASLADOS HOSPITALES PROVINCIA DE PALENA</v>
          </cell>
          <cell r="D687" t="str">
            <v/>
          </cell>
          <cell r="E687">
            <v>404955</v>
          </cell>
          <cell r="F687" t="str">
            <v>FNDR</v>
          </cell>
          <cell r="G687" t="str">
            <v>GOBIERNO REGIONAL - REGION X LOS LAGOS</v>
          </cell>
          <cell r="H687" t="str">
            <v/>
          </cell>
          <cell r="I687" t="str">
            <v>SALUD</v>
          </cell>
        </row>
        <row r="688">
          <cell r="A688">
            <v>30085619</v>
          </cell>
          <cell r="B688" t="str">
            <v>EJECUCION</v>
          </cell>
          <cell r="C688" t="str">
            <v>REPOSICION CAMION MULTIP. Y ADQ. 20 CONTENEDORES ASOC. MUNICIPIOS</v>
          </cell>
          <cell r="D688" t="str">
            <v>OSORNO</v>
          </cell>
          <cell r="E688">
            <v>190400</v>
          </cell>
          <cell r="F688" t="str">
            <v>FNDR</v>
          </cell>
          <cell r="G688" t="str">
            <v>GOBIERNO REGIONAL - REGION X LOS LAGOS</v>
          </cell>
          <cell r="H688" t="str">
            <v/>
          </cell>
          <cell r="I688" t="str">
            <v>RECURSOS NATURALES Y MEDIO AMBIENTE</v>
          </cell>
        </row>
        <row r="689">
          <cell r="A689">
            <v>30474236</v>
          </cell>
          <cell r="B689" t="str">
            <v>EJECUCION</v>
          </cell>
          <cell r="C689" t="str">
            <v>CONSTRUCCION JARDIN INFANTIL ALTO CARACOLES ANCUD</v>
          </cell>
          <cell r="D689" t="str">
            <v>ANCUD</v>
          </cell>
          <cell r="E689">
            <v>642932</v>
          </cell>
          <cell r="F689" t="str">
            <v>SECT</v>
          </cell>
          <cell r="G689" t="str">
            <v>JUNTA NACIONAL DE JARDINES INFANTILES</v>
          </cell>
          <cell r="H689" t="str">
            <v>RS</v>
          </cell>
          <cell r="I689" t="str">
            <v>EDUCACION, CULTURA Y PATRIMONIO</v>
          </cell>
        </row>
        <row r="690">
          <cell r="A690">
            <v>30483109</v>
          </cell>
          <cell r="B690" t="str">
            <v>EJECUCION</v>
          </cell>
          <cell r="C690" t="str">
            <v>TRANSFERENCIA INTRODUCCIÓN Y DESARROLLO DEL CULTIVO DE BABY HORTALIZA</v>
          </cell>
          <cell r="D690" t="str">
            <v/>
          </cell>
          <cell r="E690">
            <v>34730</v>
          </cell>
          <cell r="F690" t="str">
            <v>FNDR</v>
          </cell>
          <cell r="G690" t="str">
            <v>GOBIERNO REGIONAL - REGION X LOS LAGOS</v>
          </cell>
          <cell r="H690" t="str">
            <v/>
          </cell>
          <cell r="I690" t="str">
            <v>RECURSOS NATURALES Y MEDIO AMBIENTE</v>
          </cell>
        </row>
        <row r="691">
          <cell r="A691">
            <v>30350522</v>
          </cell>
          <cell r="B691" t="str">
            <v>EJECUCION</v>
          </cell>
          <cell r="C691" t="str">
            <v>NORMALIZACION SEMAFOROS CIUDAD DE CASTRO</v>
          </cell>
          <cell r="D691" t="str">
            <v>CASTRO</v>
          </cell>
          <cell r="E691">
            <v>335965</v>
          </cell>
          <cell r="F691" t="str">
            <v>SECT</v>
          </cell>
          <cell r="G691" t="str">
            <v>UNIDAD OPERATIVA DE CONTROL DE TRANSITO</v>
          </cell>
          <cell r="H691" t="str">
            <v>RS</v>
          </cell>
          <cell r="I691" t="str">
            <v>TRANSPORTE</v>
          </cell>
        </row>
        <row r="692">
          <cell r="A692">
            <v>30484307</v>
          </cell>
          <cell r="B692" t="str">
            <v>EJECUCION</v>
          </cell>
          <cell r="C692" t="str">
            <v>REPOSICION CAMION TOLVA Y ADQUISICION. RODILLO COMPACTADOR, COMUNA CASTRO</v>
          </cell>
          <cell r="D692" t="str">
            <v>CASTRO</v>
          </cell>
          <cell r="E692">
            <v>189283</v>
          </cell>
          <cell r="F692" t="str">
            <v>FNDR</v>
          </cell>
          <cell r="G692" t="str">
            <v>GOBIERNO REGIONAL - REGION X LOS LAGOS</v>
          </cell>
          <cell r="H692" t="str">
            <v/>
          </cell>
          <cell r="I692" t="str">
            <v>TRANSPORTE</v>
          </cell>
        </row>
        <row r="693">
          <cell r="A693">
            <v>40001654</v>
          </cell>
          <cell r="B693" t="str">
            <v>EJECUCION</v>
          </cell>
          <cell r="C693" t="str">
            <v>ACTUALIZACION PLAN DE DESARROLLO COMUNAL DE ANCUD</v>
          </cell>
          <cell r="D693" t="str">
            <v>ANCUD</v>
          </cell>
          <cell r="E693">
            <v>76526</v>
          </cell>
          <cell r="F693" t="str">
            <v>FNDR</v>
          </cell>
          <cell r="G693" t="str">
            <v>GOBIERNO REGIONAL - REGION X LOS LAGOS</v>
          </cell>
          <cell r="H693" t="str">
            <v/>
          </cell>
          <cell r="I693" t="str">
            <v>MULTISECTORIAL</v>
          </cell>
        </row>
        <row r="694">
          <cell r="A694">
            <v>30073367</v>
          </cell>
          <cell r="B694" t="str">
            <v>EJECUCION</v>
          </cell>
          <cell r="C694" t="str">
            <v>CONSTRUCCION OFICINA REGISTRO CIVIL E IDENTIF.  ALERCE, PUERTO MONTT</v>
          </cell>
          <cell r="D694" t="str">
            <v>PUERTO MONTT</v>
          </cell>
          <cell r="E694">
            <v>366557</v>
          </cell>
          <cell r="F694" t="str">
            <v>FNDR</v>
          </cell>
          <cell r="G694" t="str">
            <v>GOBIERNO REGIONAL - REGION X LOS LAGOS</v>
          </cell>
          <cell r="H694" t="str">
            <v>RS</v>
          </cell>
          <cell r="I694" t="str">
            <v>JUSTICIA</v>
          </cell>
        </row>
        <row r="695">
          <cell r="A695">
            <v>40005532</v>
          </cell>
          <cell r="B695" t="str">
            <v>EJECUCION</v>
          </cell>
          <cell r="C695" t="str">
            <v>ADQUISICION BUS PARA MUNICIPALIDAD DE QUEMCHI.</v>
          </cell>
          <cell r="D695" t="str">
            <v>QUEMCHI</v>
          </cell>
          <cell r="E695">
            <v>175000</v>
          </cell>
          <cell r="F695" t="str">
            <v>FNDR</v>
          </cell>
          <cell r="G695" t="str">
            <v>GOBIERNO REGIONAL - REGION X LOS LAGOS</v>
          </cell>
          <cell r="H695" t="str">
            <v/>
          </cell>
          <cell r="I695" t="str">
            <v>TRANSPORTE</v>
          </cell>
        </row>
        <row r="696">
          <cell r="A696">
            <v>30341784</v>
          </cell>
          <cell r="B696" t="str">
            <v>EJECUCION</v>
          </cell>
          <cell r="C696" t="str">
            <v>HABILITACION SUMINISTRO E. ELECTRICA SECTOR NOROESTE, FUTALEUFU</v>
          </cell>
          <cell r="D696" t="str">
            <v>FUTALEUFU</v>
          </cell>
          <cell r="E696">
            <v>295439</v>
          </cell>
          <cell r="F696" t="str">
            <v>FNDR</v>
          </cell>
          <cell r="G696" t="str">
            <v>GOBIERNO REGIONAL - REGION X LOS LAGOS</v>
          </cell>
          <cell r="H696" t="str">
            <v>RS</v>
          </cell>
          <cell r="I696" t="str">
            <v>ENERGIA</v>
          </cell>
        </row>
        <row r="697">
          <cell r="A697">
            <v>30071585</v>
          </cell>
          <cell r="B697" t="str">
            <v>EJECUCION</v>
          </cell>
          <cell r="C697" t="str">
            <v>REPOSICION POSTA DE SALUD ISLA TAC</v>
          </cell>
          <cell r="D697" t="str">
            <v>QUEMCHI</v>
          </cell>
          <cell r="E697">
            <v>511435</v>
          </cell>
          <cell r="F697" t="str">
            <v>FNDR</v>
          </cell>
          <cell r="G697" t="str">
            <v>GOBIERNO REGIONAL - REGION X LOS LAGOS</v>
          </cell>
          <cell r="H697" t="str">
            <v>FI</v>
          </cell>
          <cell r="I697" t="str">
            <v>SALUD</v>
          </cell>
        </row>
        <row r="698">
          <cell r="A698">
            <v>30361529</v>
          </cell>
          <cell r="B698" t="str">
            <v>DISEÑO</v>
          </cell>
          <cell r="C698" t="str">
            <v>MEJORAMIENTO SISTEMA APR CAÑITAS-RIO FRIO, LOS MUERMOS</v>
          </cell>
          <cell r="D698" t="str">
            <v>LOS MUERMOS</v>
          </cell>
          <cell r="E698">
            <v>39006</v>
          </cell>
          <cell r="F698" t="str">
            <v>FNDR</v>
          </cell>
          <cell r="G698" t="str">
            <v>GOBIERNO REGIONAL - REGION X LOS LAGOS</v>
          </cell>
          <cell r="H698" t="str">
            <v/>
          </cell>
          <cell r="I698" t="str">
            <v>RECURSOS HIDRICOS</v>
          </cell>
        </row>
        <row r="699">
          <cell r="A699">
            <v>30125824</v>
          </cell>
          <cell r="B699" t="str">
            <v>DISEÑO</v>
          </cell>
          <cell r="C699" t="str">
            <v>AMPLIACION Y REMODELACION INTEGRAL CONSISTORIAL LOS MUERMOS</v>
          </cell>
          <cell r="D699" t="str">
            <v>LOS MUERMOS</v>
          </cell>
          <cell r="E699">
            <v>137650</v>
          </cell>
          <cell r="F699" t="str">
            <v>FNDR</v>
          </cell>
          <cell r="G699" t="str">
            <v>GOBIERNO REGIONAL - REGION X LOS LAGOS</v>
          </cell>
          <cell r="H699" t="str">
            <v/>
          </cell>
          <cell r="I699" t="str">
            <v>MULTISECTORIAL</v>
          </cell>
        </row>
        <row r="700">
          <cell r="A700">
            <v>30076663</v>
          </cell>
          <cell r="B700" t="str">
            <v>EJECUCION</v>
          </cell>
          <cell r="C700" t="str">
            <v>CONSERVACION FERIA LILLO  COMUNA CASTRO</v>
          </cell>
          <cell r="D700" t="str">
            <v>CASTRO</v>
          </cell>
          <cell r="E700">
            <v>564531</v>
          </cell>
          <cell r="F700" t="str">
            <v>FNDR</v>
          </cell>
          <cell r="G700" t="str">
            <v>GOBIERNO REGIONAL - REGION X LOS LAGOS</v>
          </cell>
          <cell r="H700" t="str">
            <v/>
          </cell>
          <cell r="I700" t="str">
            <v>TURISMO Y COMERCIO</v>
          </cell>
        </row>
        <row r="701">
          <cell r="A701">
            <v>40000840</v>
          </cell>
          <cell r="B701" t="str">
            <v>EJECUCION</v>
          </cell>
          <cell r="C701" t="str">
            <v xml:space="preserve">TRANSFERENCIA DESARROLLO DE UN RECUBRIMIENTO FUNGICIDA A PARTIR DE EMULSIÓN DE POLIESTIRENO </v>
          </cell>
          <cell r="D701" t="str">
            <v/>
          </cell>
          <cell r="E701">
            <v>102208</v>
          </cell>
          <cell r="F701" t="str">
            <v>FNDR</v>
          </cell>
          <cell r="G701" t="str">
            <v>GOBIERNO REGIONAL - REGION X LOS LAGOS</v>
          </cell>
          <cell r="H701" t="str">
            <v/>
          </cell>
          <cell r="I701" t="str">
            <v>RECURSOS NATURALES Y MEDIO AMBIENTE</v>
          </cell>
        </row>
        <row r="702">
          <cell r="A702">
            <v>40006805</v>
          </cell>
          <cell r="B702" t="str">
            <v>EJECUCION</v>
          </cell>
          <cell r="C702" t="str">
            <v>CONSERVACION INSTALACIONES DE GAS ESCUELA RURAL CAPILLA ANTIGUA</v>
          </cell>
          <cell r="D702" t="str">
            <v>QUINCHAO</v>
          </cell>
          <cell r="E702">
            <v>668</v>
          </cell>
          <cell r="F702" t="str">
            <v>SECT</v>
          </cell>
          <cell r="G702" t="str">
            <v>SUBSECRETARIA DE EDUCACION</v>
          </cell>
          <cell r="H702" t="str">
            <v/>
          </cell>
          <cell r="I702" t="str">
            <v>EDUCACION, CULTURA Y PATRIMONIO</v>
          </cell>
        </row>
        <row r="703">
          <cell r="A703">
            <v>30115466</v>
          </cell>
          <cell r="B703" t="str">
            <v>EJECUCION</v>
          </cell>
          <cell r="C703" t="str">
            <v>CONSTRUCCION SISTEMA ALCANT. Y TRATAM. AGUAS SERVIDAS DE LOLCURA, MAULLIN</v>
          </cell>
          <cell r="D703" t="str">
            <v>MAULLIN</v>
          </cell>
          <cell r="E703">
            <v>283442</v>
          </cell>
          <cell r="F703" t="str">
            <v>FNDR</v>
          </cell>
          <cell r="G703" t="str">
            <v>GOBIERNO REGIONAL - REGION X LOS LAGOS</v>
          </cell>
          <cell r="H703" t="str">
            <v>FI</v>
          </cell>
          <cell r="I703" t="str">
            <v>RECURSOS HIDRICOS</v>
          </cell>
        </row>
        <row r="704">
          <cell r="A704">
            <v>40006347</v>
          </cell>
          <cell r="B704" t="str">
            <v>EJECUCION</v>
          </cell>
          <cell r="C704" t="str">
            <v>REPARACION ESCUELA RURAL EL PALOMAR, COMUNA ANCUD</v>
          </cell>
          <cell r="D704" t="str">
            <v>ANCUD</v>
          </cell>
          <cell r="E704">
            <v>46000</v>
          </cell>
          <cell r="F704" t="str">
            <v>SECT</v>
          </cell>
          <cell r="G704" t="str">
            <v>SUBSECRETARIA DE EDUCACION</v>
          </cell>
          <cell r="H704" t="str">
            <v/>
          </cell>
          <cell r="I704" t="str">
            <v>EDUCACION, CULTURA Y PATRIMONIO</v>
          </cell>
        </row>
        <row r="705">
          <cell r="A705">
            <v>30488445</v>
          </cell>
          <cell r="B705" t="str">
            <v>EJECUCION</v>
          </cell>
          <cell r="C705" t="str">
            <v>CONSTRUCCION CONSTRUCCIÓN DE VEREDAS SECTOR LA VARA</v>
          </cell>
          <cell r="D705" t="str">
            <v>PUERTO MONTT</v>
          </cell>
          <cell r="E705">
            <v>48197</v>
          </cell>
          <cell r="F705" t="str">
            <v>FNDR</v>
          </cell>
          <cell r="G705" t="str">
            <v>GOBIERNO REGIONAL - REGION X LOS LAGOS</v>
          </cell>
          <cell r="H705" t="str">
            <v/>
          </cell>
          <cell r="I705" t="str">
            <v>MULTISECTORIAL</v>
          </cell>
        </row>
        <row r="706">
          <cell r="A706">
            <v>40002682</v>
          </cell>
          <cell r="B706" t="str">
            <v>EJECUCION</v>
          </cell>
          <cell r="C706" t="str">
            <v>CONSERVACION GIMNASIO COLEGIO LOS ALERCES -  PUERTO MONTT</v>
          </cell>
          <cell r="D706" t="str">
            <v>PUERTO MONTT</v>
          </cell>
          <cell r="E706">
            <v>150000</v>
          </cell>
          <cell r="F706" t="str">
            <v>SECT</v>
          </cell>
          <cell r="G706" t="str">
            <v>SUBSECRETARIA DE EDUCACION</v>
          </cell>
          <cell r="H706" t="str">
            <v/>
          </cell>
          <cell r="I706" t="str">
            <v>EDUCACION, CULTURA Y PATRIMONIO</v>
          </cell>
        </row>
        <row r="707">
          <cell r="A707">
            <v>40005536</v>
          </cell>
          <cell r="B707" t="str">
            <v>EJECUCION</v>
          </cell>
          <cell r="C707" t="str">
            <v>INVESTIGACION PREFACTIBILIDAD DE ENERGÍA MAREOMOTRIZ</v>
          </cell>
          <cell r="D707" t="str">
            <v/>
          </cell>
          <cell r="E707">
            <v>300000</v>
          </cell>
          <cell r="F707" t="str">
            <v>FNDR</v>
          </cell>
          <cell r="G707" t="str">
            <v>GOBIERNO REGIONAL - REGION X LOS LAGOS</v>
          </cell>
          <cell r="H707" t="str">
            <v/>
          </cell>
          <cell r="I707" t="str">
            <v>ENERGIA</v>
          </cell>
        </row>
        <row r="708">
          <cell r="A708">
            <v>40005715</v>
          </cell>
          <cell r="B708" t="str">
            <v>PREFACTIBILIDAD</v>
          </cell>
          <cell r="C708" t="str">
            <v>MEJORAMIENTO INTERCONEXIÓN VIAL DEL CENTRO DE OSORNO CON EL SECTOR FRANCKE</v>
          </cell>
          <cell r="D708" t="str">
            <v>OSORNO</v>
          </cell>
          <cell r="E708">
            <v>166000</v>
          </cell>
          <cell r="F708" t="str">
            <v>MUNIC</v>
          </cell>
          <cell r="G708" t="str">
            <v>MUNICIPALIDAD DE OSORNO</v>
          </cell>
          <cell r="H708" t="str">
            <v/>
          </cell>
          <cell r="I708" t="str">
            <v>TRANSPORTE</v>
          </cell>
        </row>
        <row r="709">
          <cell r="A709">
            <v>30395673</v>
          </cell>
          <cell r="B709" t="str">
            <v>EJECUCION</v>
          </cell>
          <cell r="C709" t="str">
            <v>CONSTRUCCION CENTRO COMUNITARIO C.D. CHILOE - APAHUEN</v>
          </cell>
          <cell r="D709" t="str">
            <v>PUQUELDON</v>
          </cell>
          <cell r="E709">
            <v>82079</v>
          </cell>
          <cell r="F709" t="str">
            <v>FNDR</v>
          </cell>
          <cell r="G709" t="str">
            <v>GOBIERNO REGIONAL - REGION X LOS LAGOS</v>
          </cell>
          <cell r="H709" t="str">
            <v/>
          </cell>
          <cell r="I709" t="str">
            <v>MULTISECTORIAL</v>
          </cell>
        </row>
        <row r="710">
          <cell r="A710">
            <v>30323023</v>
          </cell>
          <cell r="B710" t="str">
            <v>EJECUCION</v>
          </cell>
          <cell r="C710" t="str">
            <v>ADQUISICION MAQUINARIA PARA LA PROVINCIA DE PALENA</v>
          </cell>
          <cell r="D710" t="str">
            <v/>
          </cell>
          <cell r="E710">
            <v>2059708</v>
          </cell>
          <cell r="F710" t="str">
            <v>FNDR</v>
          </cell>
          <cell r="G710" t="str">
            <v>GOBIERNO REGIONAL - REGION X LOS LAGOS</v>
          </cell>
          <cell r="H710" t="str">
            <v/>
          </cell>
          <cell r="I710" t="str">
            <v>TRANSPORTE</v>
          </cell>
        </row>
        <row r="711">
          <cell r="A711">
            <v>40006097</v>
          </cell>
          <cell r="B711" t="str">
            <v>EJECUCION</v>
          </cell>
          <cell r="C711" t="str">
            <v>MEJORAMIENTO AULAS ESCUELA JUAN SOLER MANFREDINI, COCHAMÓ.</v>
          </cell>
          <cell r="D711" t="str">
            <v>COCHAMO</v>
          </cell>
          <cell r="E711">
            <v>35000</v>
          </cell>
          <cell r="F711" t="str">
            <v>SECT</v>
          </cell>
          <cell r="G711" t="str">
            <v>SUBSECRETARIA DE EDUCACION</v>
          </cell>
          <cell r="H711" t="str">
            <v/>
          </cell>
          <cell r="I711" t="str">
            <v>EDUCACION, CULTURA Y PATRIMONIO</v>
          </cell>
        </row>
        <row r="712">
          <cell r="A712">
            <v>40006448</v>
          </cell>
          <cell r="B712" t="str">
            <v>PREFACTIBILIDAD</v>
          </cell>
          <cell r="C712" t="str">
            <v>CONSTRUCCION MACRO URBANIZACIÓN   “PREDIO BAQUEDANO” OSORNO.</v>
          </cell>
          <cell r="D712" t="str">
            <v>OSORNO</v>
          </cell>
          <cell r="E712">
            <v>356000</v>
          </cell>
          <cell r="F712" t="str">
            <v>SECT</v>
          </cell>
          <cell r="G712" t="str">
            <v>SERVICIO VIVIENDA Y URBANIZACION X REGION</v>
          </cell>
          <cell r="H712" t="str">
            <v/>
          </cell>
          <cell r="I712" t="str">
            <v>VIVIENDA Y DESARROLLO URBANO</v>
          </cell>
        </row>
        <row r="713">
          <cell r="A713">
            <v>20190549</v>
          </cell>
          <cell r="B713" t="str">
            <v>EJECUCION</v>
          </cell>
          <cell r="C713" t="str">
            <v>AMPLIACION Y REMODELACION CONSULTORIO ANTONIO VARAS, PUERTO MONTT</v>
          </cell>
          <cell r="D713" t="str">
            <v>PUERTO MONTT</v>
          </cell>
          <cell r="E713">
            <v>4234323</v>
          </cell>
          <cell r="F713" t="str">
            <v>FNDR</v>
          </cell>
          <cell r="G713" t="str">
            <v>GOBIERNO REGIONAL - REGION X LOS LAGOS</v>
          </cell>
          <cell r="H713" t="str">
            <v>RS</v>
          </cell>
          <cell r="I713" t="str">
            <v>SALUD</v>
          </cell>
        </row>
        <row r="714">
          <cell r="A714">
            <v>40000182</v>
          </cell>
          <cell r="B714" t="str">
            <v>EJECUCION</v>
          </cell>
          <cell r="C714" t="str">
            <v>CONSTRUCCION VEREDAS SECTOR POBLACIÓN LA PALOMA PUERTO MONTT</v>
          </cell>
          <cell r="D714" t="str">
            <v>PUERTO MONTT</v>
          </cell>
          <cell r="E714">
            <v>50000</v>
          </cell>
          <cell r="F714" t="str">
            <v>FNDR</v>
          </cell>
          <cell r="G714" t="str">
            <v>GOBIERNO REGIONAL - REGION X LOS LAGOS</v>
          </cell>
          <cell r="H714" t="str">
            <v/>
          </cell>
          <cell r="I714" t="str">
            <v>MULTISECTORIAL</v>
          </cell>
        </row>
        <row r="715">
          <cell r="A715">
            <v>30483178</v>
          </cell>
          <cell r="B715" t="str">
            <v>EJECUCION</v>
          </cell>
          <cell r="C715" t="str">
            <v>DIFUSION Y APLICACIÓN MODELO EMPRENDIMIENTO E INNOVACION REGIONA</v>
          </cell>
          <cell r="D715" t="str">
            <v/>
          </cell>
          <cell r="E715">
            <v>1173790</v>
          </cell>
          <cell r="F715" t="str">
            <v>FNDR</v>
          </cell>
          <cell r="G715" t="str">
            <v>GOBIERNO REGIONAL - REGION X LOS LAGOS</v>
          </cell>
          <cell r="H715" t="str">
            <v/>
          </cell>
          <cell r="I715" t="str">
            <v>MULTISECTORIAL</v>
          </cell>
        </row>
        <row r="716">
          <cell r="A716">
            <v>30396578</v>
          </cell>
          <cell r="B716" t="str">
            <v>EJECUCION</v>
          </cell>
          <cell r="C716" t="str">
            <v>CONSERVACION PUNTOS CONGESTIONADOS REGION DE LOS LAGOS</v>
          </cell>
          <cell r="D716" t="str">
            <v/>
          </cell>
          <cell r="E716">
            <v>2016973</v>
          </cell>
          <cell r="F716" t="str">
            <v>FNDR</v>
          </cell>
          <cell r="G716" t="str">
            <v>GOBIERNO REGIONAL - REGION X LOS LAGOS</v>
          </cell>
          <cell r="H716" t="str">
            <v/>
          </cell>
          <cell r="I716" t="str">
            <v>TRANSPORTE</v>
          </cell>
        </row>
        <row r="717">
          <cell r="A717">
            <v>30091074</v>
          </cell>
          <cell r="B717" t="str">
            <v>DISEÑO</v>
          </cell>
          <cell r="C717" t="str">
            <v>CONSTRUCCION BIBLIOTECA REGIONAL  LOS LAGOS, PUERTO MONTT</v>
          </cell>
          <cell r="D717" t="str">
            <v/>
          </cell>
          <cell r="E717">
            <v>232817</v>
          </cell>
          <cell r="F717" t="str">
            <v>SECT</v>
          </cell>
          <cell r="G717" t="str">
            <v>DIRECCION DE BIBLIOTECAS, ARCHIVOS Y MUSEOS</v>
          </cell>
          <cell r="H717" t="str">
            <v>RS</v>
          </cell>
          <cell r="I717" t="str">
            <v>EDUCACION, CULTURA Y PATRIMONIO</v>
          </cell>
        </row>
        <row r="718">
          <cell r="A718">
            <v>40001267</v>
          </cell>
          <cell r="B718" t="str">
            <v>EJECUCION</v>
          </cell>
          <cell r="C718" t="str">
            <v>CONSERVACION CAMINOS NO ENROLADOS SECTOR RUPANCO DE LA COMUNA DE PUERTO OCTAY</v>
          </cell>
          <cell r="D718" t="str">
            <v>PUERTO OCTAY</v>
          </cell>
          <cell r="E718">
            <v>499206</v>
          </cell>
          <cell r="F718" t="str">
            <v>FNDR</v>
          </cell>
          <cell r="G718" t="str">
            <v>GOBIERNO REGIONAL - REGION X LOS LAGOS</v>
          </cell>
          <cell r="H718" t="str">
            <v/>
          </cell>
          <cell r="I718" t="str">
            <v>MULTISECTORIAL</v>
          </cell>
        </row>
        <row r="719">
          <cell r="A719">
            <v>30341275</v>
          </cell>
          <cell r="B719" t="str">
            <v>EJECUCION</v>
          </cell>
          <cell r="C719" t="str">
            <v>TRANSFERENCIA PROG. REGULARIZACIÓN DERECHOS APROVECHAMIENTO AGUA</v>
          </cell>
          <cell r="D719" t="str">
            <v/>
          </cell>
          <cell r="E719">
            <v>180740</v>
          </cell>
          <cell r="F719" t="str">
            <v>FNDR</v>
          </cell>
          <cell r="G719" t="str">
            <v>GOBIERNO REGIONAL - REGION X LOS LAGOS</v>
          </cell>
          <cell r="H719" t="str">
            <v/>
          </cell>
          <cell r="I719" t="str">
            <v>RECURSOS NATURALES Y MEDIO AMBIENTE</v>
          </cell>
        </row>
        <row r="720">
          <cell r="A720">
            <v>40001779</v>
          </cell>
          <cell r="B720" t="str">
            <v>EJECUCION</v>
          </cell>
          <cell r="C720" t="str">
            <v>CONSERVACION SISTEMA DE ILUMINACION ESTADIO SINTETICO CENTENARIO COMUNA DE PURRA</v>
          </cell>
          <cell r="D720" t="str">
            <v>PURRANQUE</v>
          </cell>
          <cell r="E720">
            <v>76510</v>
          </cell>
          <cell r="F720" t="str">
            <v>SECT</v>
          </cell>
          <cell r="G720" t="str">
            <v>SEREMI DEL DEPORTE REGION X</v>
          </cell>
          <cell r="H720" t="str">
            <v/>
          </cell>
          <cell r="I720" t="str">
            <v>DEPORTES</v>
          </cell>
        </row>
        <row r="721">
          <cell r="A721">
            <v>40006128</v>
          </cell>
          <cell r="B721" t="str">
            <v>EJECUCION</v>
          </cell>
          <cell r="C721" t="str">
            <v>REPOSICION CIERRE PERIMETRAL ESCUELA QUILQUICO</v>
          </cell>
          <cell r="D721" t="str">
            <v>CASTRO</v>
          </cell>
          <cell r="E721">
            <v>8000</v>
          </cell>
          <cell r="F721" t="str">
            <v>SECT</v>
          </cell>
          <cell r="G721" t="str">
            <v>SUBSECRETARIA DE EDUCACION</v>
          </cell>
          <cell r="H721" t="str">
            <v/>
          </cell>
          <cell r="I721" t="str">
            <v>EDUCACION, CULTURA Y PATRIMONIO</v>
          </cell>
        </row>
        <row r="722">
          <cell r="A722">
            <v>40006638</v>
          </cell>
          <cell r="B722" t="str">
            <v>DISEÑO</v>
          </cell>
          <cell r="C722" t="str">
            <v>REPARACION ASESORIA REPARACION Y MEJORAMIENTO JARDÍN INFANTIL EL LOBITO CHILOTE, COMUNA ANC</v>
          </cell>
          <cell r="D722" t="str">
            <v>ANCUD</v>
          </cell>
          <cell r="E722">
            <v>2000</v>
          </cell>
          <cell r="F722" t="str">
            <v>SECT</v>
          </cell>
          <cell r="G722" t="str">
            <v>SUBSECRETARIA DE EDUCACION</v>
          </cell>
          <cell r="H722" t="str">
            <v/>
          </cell>
          <cell r="I722" t="str">
            <v>EDUCACION, CULTURA Y PATRIMONIO</v>
          </cell>
        </row>
        <row r="723">
          <cell r="A723">
            <v>40004104</v>
          </cell>
          <cell r="B723" t="str">
            <v>EJECUCION</v>
          </cell>
          <cell r="C723" t="str">
            <v>CONSERVACION GLOBAL PEQUEÑOS AERÓDROMOS PROVINCIA DE PALENA 2019-2021</v>
          </cell>
          <cell r="D723" t="str">
            <v/>
          </cell>
          <cell r="E723">
            <v>1669053</v>
          </cell>
          <cell r="F723" t="str">
            <v>SECT</v>
          </cell>
          <cell r="G723" t="str">
            <v>DIRECCION DE AEROPUERTOS</v>
          </cell>
          <cell r="H723" t="str">
            <v/>
          </cell>
          <cell r="I723" t="str">
            <v>TRANSPORTE</v>
          </cell>
        </row>
        <row r="724">
          <cell r="A724">
            <v>20181416</v>
          </cell>
          <cell r="B724" t="str">
            <v>EJECUCION</v>
          </cell>
          <cell r="C724" t="str">
            <v>REPOSICION POSTA DE SALUD PEÑASMO, CALBUCO</v>
          </cell>
          <cell r="D724" t="str">
            <v>CALBUCO</v>
          </cell>
          <cell r="E724">
            <v>401597</v>
          </cell>
          <cell r="F724" t="str">
            <v>FNDR</v>
          </cell>
          <cell r="G724" t="str">
            <v>GOBIERNO REGIONAL - REGION X LOS LAGOS</v>
          </cell>
          <cell r="H724" t="str">
            <v/>
          </cell>
          <cell r="I724" t="str">
            <v>SALUD</v>
          </cell>
        </row>
        <row r="725">
          <cell r="A725">
            <v>40004665</v>
          </cell>
          <cell r="B725" t="str">
            <v>EJECUCION</v>
          </cell>
          <cell r="C725" t="str">
            <v>CONSERVACION CONSERVACIÓN INFRAESTRUCTURA HOSPITAL DE CALBUCO (1)</v>
          </cell>
          <cell r="D725" t="str">
            <v>CALBUCO</v>
          </cell>
          <cell r="E725">
            <v>194596</v>
          </cell>
          <cell r="F725" t="str">
            <v>SECT</v>
          </cell>
          <cell r="G725" t="str">
            <v>MINISTERIO DE SALUD</v>
          </cell>
          <cell r="H725" t="str">
            <v/>
          </cell>
          <cell r="I725" t="str">
            <v>SALUD</v>
          </cell>
        </row>
        <row r="726">
          <cell r="A726">
            <v>40005959</v>
          </cell>
          <cell r="B726" t="str">
            <v>EJECUCION</v>
          </cell>
          <cell r="C726" t="str">
            <v>CONSTRUCCION POSTA DE SALUD RURAL SECTOR SAN JOSE, CASTRO</v>
          </cell>
          <cell r="D726" t="str">
            <v>CASTRO</v>
          </cell>
          <cell r="E726">
            <v>510000</v>
          </cell>
          <cell r="F726" t="str">
            <v>FNDR</v>
          </cell>
          <cell r="G726" t="str">
            <v>GOBIERNO REGIONAL - REGION X LOS LAGOS</v>
          </cell>
          <cell r="H726" t="str">
            <v/>
          </cell>
          <cell r="I726" t="str">
            <v>SALUD</v>
          </cell>
        </row>
        <row r="727">
          <cell r="A727">
            <v>40005418</v>
          </cell>
          <cell r="B727" t="str">
            <v>EJECUCION</v>
          </cell>
          <cell r="C727" t="str">
            <v>ADQUISICION Y REPOSICION AMBULANCIAS DE EMERGENCIAS PARA TRASLADO DE PACIENTES</v>
          </cell>
          <cell r="D727" t="str">
            <v>COCHAMO</v>
          </cell>
          <cell r="E727">
            <v>162900</v>
          </cell>
          <cell r="F727" t="str">
            <v>FNDR</v>
          </cell>
          <cell r="G727" t="str">
            <v>GOBIERNO REGIONAL - REGION X LOS LAGOS</v>
          </cell>
          <cell r="H727" t="str">
            <v/>
          </cell>
          <cell r="I727" t="str">
            <v>SALUD</v>
          </cell>
        </row>
        <row r="728">
          <cell r="A728">
            <v>40005675</v>
          </cell>
          <cell r="B728" t="str">
            <v>EJECUCION</v>
          </cell>
          <cell r="C728" t="str">
            <v>TRANSFERENCIA DIVERSIFICACIÓN PRODUCTIVA Y VALOR AGREGADO</v>
          </cell>
          <cell r="D728" t="str">
            <v/>
          </cell>
          <cell r="E728">
            <v>1500000</v>
          </cell>
          <cell r="F728" t="str">
            <v>FNDR</v>
          </cell>
          <cell r="G728" t="str">
            <v>GOBIERNO REGIONAL - REGION X LOS LAGOS</v>
          </cell>
          <cell r="H728" t="str">
            <v/>
          </cell>
          <cell r="I728" t="str">
            <v>PESCA</v>
          </cell>
        </row>
        <row r="729">
          <cell r="A729">
            <v>30134714</v>
          </cell>
          <cell r="B729" t="str">
            <v>EJECUCION</v>
          </cell>
          <cell r="C729" t="str">
            <v>CONSTRUCCION ESTADIO MUNICIPAL ANFUR, COMUNA DE FRESIA</v>
          </cell>
          <cell r="D729" t="str">
            <v>FRESIA</v>
          </cell>
          <cell r="E729">
            <v>828841</v>
          </cell>
          <cell r="F729" t="str">
            <v>FNDR</v>
          </cell>
          <cell r="G729" t="str">
            <v>GOBIERNO REGIONAL - REGION X LOS LAGOS</v>
          </cell>
          <cell r="H729" t="str">
            <v>FI</v>
          </cell>
          <cell r="I729" t="str">
            <v>DEPORTES</v>
          </cell>
        </row>
        <row r="730">
          <cell r="A730">
            <v>30247072</v>
          </cell>
          <cell r="B730" t="str">
            <v>DISEÑO</v>
          </cell>
          <cell r="C730" t="str">
            <v>MEJORAMIENTO ACCESO NORTE A SAN PABLO</v>
          </cell>
          <cell r="D730" t="str">
            <v>SAN PABLO</v>
          </cell>
          <cell r="E730">
            <v>76935</v>
          </cell>
          <cell r="F730" t="str">
            <v>FNDR</v>
          </cell>
          <cell r="G730" t="str">
            <v>GOBIERNO REGIONAL - REGION X LOS LAGOS</v>
          </cell>
          <cell r="H730" t="str">
            <v>RS</v>
          </cell>
          <cell r="I730" t="str">
            <v>TRANSPORTE</v>
          </cell>
        </row>
        <row r="731">
          <cell r="A731">
            <v>30118591</v>
          </cell>
          <cell r="B731" t="str">
            <v>EJECUCION</v>
          </cell>
          <cell r="C731" t="str">
            <v>HABILITACION SUMINISTRO E. ELECTRICA SECTOR CURANUE SUR, QUELLON</v>
          </cell>
          <cell r="D731" t="str">
            <v>QUELLON</v>
          </cell>
          <cell r="E731">
            <v>244114</v>
          </cell>
          <cell r="F731" t="str">
            <v>FNDR</v>
          </cell>
          <cell r="G731" t="str">
            <v>GOBIERNO REGIONAL - REGION X LOS LAGOS</v>
          </cell>
          <cell r="H731" t="str">
            <v>RS</v>
          </cell>
          <cell r="I731" t="str">
            <v>ENERGIA</v>
          </cell>
        </row>
        <row r="732">
          <cell r="A732">
            <v>30487880</v>
          </cell>
          <cell r="B732" t="str">
            <v>EJECUCION</v>
          </cell>
          <cell r="C732" t="str">
            <v>CONSTRUCCION PLAZA Y CASETA INFORMACION TURISTICA, COUNA DE QUELLON</v>
          </cell>
          <cell r="D732" t="str">
            <v>QUELLON</v>
          </cell>
          <cell r="E732">
            <v>45000</v>
          </cell>
          <cell r="F732" t="str">
            <v>FNDR</v>
          </cell>
          <cell r="G732" t="str">
            <v>GOBIERNO REGIONAL - REGION X LOS LAGOS</v>
          </cell>
          <cell r="H732" t="str">
            <v/>
          </cell>
          <cell r="I732" t="str">
            <v>TURISMO Y COMERCIO</v>
          </cell>
        </row>
        <row r="733">
          <cell r="A733">
            <v>30415731</v>
          </cell>
          <cell r="B733" t="str">
            <v>EJECUCION</v>
          </cell>
          <cell r="C733" t="str">
            <v>EQUIPAMIENTO PLANTAS POTABILIZADORAS DE EMERGENCIA</v>
          </cell>
          <cell r="D733" t="str">
            <v/>
          </cell>
          <cell r="E733">
            <v>686457</v>
          </cell>
          <cell r="F733" t="str">
            <v>FNDR</v>
          </cell>
          <cell r="G733" t="str">
            <v>GOBIERNO REGIONAL - REGION X LOS LAGOS</v>
          </cell>
          <cell r="H733" t="str">
            <v/>
          </cell>
          <cell r="I733" t="str">
            <v>SEGURIDAD PUBLICA</v>
          </cell>
        </row>
        <row r="734">
          <cell r="A734">
            <v>40006298</v>
          </cell>
          <cell r="B734" t="str">
            <v>EJECUCION</v>
          </cell>
          <cell r="C734" t="str">
            <v>REPARACION ESCUELA RURAL DE HUELDEN, COMUNA DE ANCUD</v>
          </cell>
          <cell r="D734" t="str">
            <v>ANCUD</v>
          </cell>
          <cell r="E734">
            <v>40566</v>
          </cell>
          <cell r="F734" t="str">
            <v>SECT</v>
          </cell>
          <cell r="G734" t="str">
            <v>SUBSECRETARIA DE EDUCACION</v>
          </cell>
          <cell r="H734" t="str">
            <v/>
          </cell>
          <cell r="I734" t="str">
            <v>EDUCACION, CULTURA Y PATRIMONIO</v>
          </cell>
        </row>
        <row r="735">
          <cell r="A735">
            <v>30182972</v>
          </cell>
          <cell r="B735" t="str">
            <v>EJECUCION</v>
          </cell>
          <cell r="C735" t="str">
            <v>MEJORAMIENTO Y AMPLIACIÓN GIMNASIO MUNICIPAL, COMUNA LOS MUERMOS</v>
          </cell>
          <cell r="D735" t="str">
            <v>LOS MUERMOS</v>
          </cell>
          <cell r="E735">
            <v>2676584</v>
          </cell>
          <cell r="F735" t="str">
            <v>FNDR</v>
          </cell>
          <cell r="G735" t="str">
            <v>GOBIERNO REGIONAL - REGION X LOS LAGOS</v>
          </cell>
          <cell r="H735" t="str">
            <v/>
          </cell>
          <cell r="I735" t="str">
            <v>DEPORTES</v>
          </cell>
        </row>
        <row r="736">
          <cell r="A736">
            <v>30487914</v>
          </cell>
          <cell r="B736" t="str">
            <v>EJECUCION</v>
          </cell>
          <cell r="C736" t="str">
            <v>CONSTRUCCION CIERRE MULTICANCHA ESCUELA OQUELDAN, QUELLON</v>
          </cell>
          <cell r="D736" t="str">
            <v>QUELLON</v>
          </cell>
          <cell r="E736">
            <v>61560</v>
          </cell>
          <cell r="F736" t="str">
            <v>FNDR</v>
          </cell>
          <cell r="G736" t="str">
            <v>GOBIERNO REGIONAL - REGION X LOS LAGOS</v>
          </cell>
          <cell r="H736" t="str">
            <v/>
          </cell>
          <cell r="I736" t="str">
            <v>DEPORTES</v>
          </cell>
        </row>
        <row r="737">
          <cell r="A737">
            <v>30339323</v>
          </cell>
          <cell r="B737" t="str">
            <v>DISEÑO</v>
          </cell>
          <cell r="C737" t="str">
            <v>MEJORAMIENTO BORDE COSTERO DE QUEMCHI</v>
          </cell>
          <cell r="D737" t="str">
            <v>QUEMCHI</v>
          </cell>
          <cell r="E737">
            <v>231175</v>
          </cell>
          <cell r="F737" t="str">
            <v>SECT</v>
          </cell>
          <cell r="G737" t="str">
            <v>DIRECCION DE OBRAS PORTUARIAS</v>
          </cell>
          <cell r="H737" t="str">
            <v/>
          </cell>
          <cell r="I737" t="str">
            <v>VIVIENDA Y DESARROLLO URBANO</v>
          </cell>
        </row>
        <row r="738">
          <cell r="A738">
            <v>30112219</v>
          </cell>
          <cell r="B738" t="str">
            <v>DISEÑO</v>
          </cell>
          <cell r="C738" t="str">
            <v>REPOSICION PUENTES MAYORES REGIÓN DE LOS LAGOS GRUPO 1</v>
          </cell>
          <cell r="D738" t="str">
            <v/>
          </cell>
          <cell r="E738">
            <v>386059</v>
          </cell>
          <cell r="F738" t="str">
            <v>SECT</v>
          </cell>
          <cell r="G738" t="str">
            <v>DIRECCION DE VIALIDAD</v>
          </cell>
          <cell r="H738" t="str">
            <v>RS</v>
          </cell>
          <cell r="I738" t="str">
            <v>TRANSPORTE</v>
          </cell>
        </row>
        <row r="739">
          <cell r="A739">
            <v>40000032</v>
          </cell>
          <cell r="B739" t="str">
            <v>EJECUCION</v>
          </cell>
          <cell r="C739" t="str">
            <v>HABILITACION SUMINISTRO ENERGÍA ELÉCTRICA SECTOR RURAL PILLUCO,  ANCUD</v>
          </cell>
          <cell r="D739" t="str">
            <v>ANCUD</v>
          </cell>
          <cell r="E739">
            <v>88690</v>
          </cell>
          <cell r="F739" t="str">
            <v>FNDR</v>
          </cell>
          <cell r="G739" t="str">
            <v>GOBIERNO REGIONAL - REGION X LOS LAGOS</v>
          </cell>
          <cell r="H739" t="str">
            <v>RS</v>
          </cell>
          <cell r="I739" t="str">
            <v>ENERGIA</v>
          </cell>
        </row>
        <row r="740">
          <cell r="A740">
            <v>30115770</v>
          </cell>
          <cell r="B740" t="str">
            <v>EJECUCION</v>
          </cell>
          <cell r="C740" t="str">
            <v>MEJORAMIENTO SERVICIO DE ALCANT. Y TRATAM. DE A.S. CURACO DE VELEZ</v>
          </cell>
          <cell r="D740" t="str">
            <v>CURACO DE VELEZ</v>
          </cell>
          <cell r="E740">
            <v>1168828</v>
          </cell>
          <cell r="F740" t="str">
            <v>FNDR</v>
          </cell>
          <cell r="G740" t="str">
            <v>GOBIERNO REGIONAL - REGION X LOS LAGOS</v>
          </cell>
          <cell r="H740" t="str">
            <v>RS</v>
          </cell>
          <cell r="I740" t="str">
            <v>RECURSOS HIDRICOS</v>
          </cell>
        </row>
        <row r="741">
          <cell r="A741">
            <v>30488659</v>
          </cell>
          <cell r="B741" t="str">
            <v>EJECUCION</v>
          </cell>
          <cell r="C741" t="str">
            <v>CONSTRUCCION MULTICANCHA SECTOR COYAM, MAULLIN</v>
          </cell>
          <cell r="D741" t="str">
            <v>MAULLIN</v>
          </cell>
          <cell r="E741">
            <v>28570</v>
          </cell>
          <cell r="F741" t="str">
            <v>FNDR</v>
          </cell>
          <cell r="G741" t="str">
            <v>GOBIERNO REGIONAL - REGION X LOS LAGOS</v>
          </cell>
          <cell r="H741" t="str">
            <v/>
          </cell>
          <cell r="I741" t="str">
            <v>MULTISECTORIAL</v>
          </cell>
        </row>
        <row r="742">
          <cell r="A742">
            <v>30117891</v>
          </cell>
          <cell r="B742" t="str">
            <v>EJECUCION</v>
          </cell>
          <cell r="C742" t="str">
            <v>MEJORAMIENTO  CINCO CALLES LOCALIDAD DE CARELMAPU, MAULLIN</v>
          </cell>
          <cell r="D742" t="str">
            <v>MAULLIN</v>
          </cell>
          <cell r="E742">
            <v>183854</v>
          </cell>
          <cell r="F742" t="str">
            <v>FNDR</v>
          </cell>
          <cell r="G742" t="str">
            <v>GOBIERNO REGIONAL - REGION X LOS LAGOS</v>
          </cell>
          <cell r="H742" t="str">
            <v>RS</v>
          </cell>
          <cell r="I742" t="str">
            <v>TRANSPORTE</v>
          </cell>
        </row>
        <row r="743">
          <cell r="A743">
            <v>40003727</v>
          </cell>
          <cell r="B743" t="str">
            <v>EJECUCION</v>
          </cell>
          <cell r="C743" t="str">
            <v>CONSTRUCCION PAVIMENTOS PARTICIPATIVOS 28° LLAMADO REGIÓN DE LOS LAGOS</v>
          </cell>
          <cell r="D743" t="str">
            <v/>
          </cell>
          <cell r="E743">
            <v>6030000</v>
          </cell>
          <cell r="F743" t="str">
            <v>SECT</v>
          </cell>
          <cell r="G743" t="str">
            <v>SERVICIO VIVIENDA Y URBANIZACION X REGION</v>
          </cell>
          <cell r="H743" t="str">
            <v/>
          </cell>
          <cell r="I743" t="str">
            <v>TRANSPORTE</v>
          </cell>
        </row>
        <row r="744">
          <cell r="A744">
            <v>30257872</v>
          </cell>
          <cell r="B744" t="str">
            <v>PREFACTIBILIDAD</v>
          </cell>
          <cell r="C744" t="str">
            <v>CONSTRUCCION CONEXIÓN VIAL PUERTO VARAS - LLANQUIHUE</v>
          </cell>
          <cell r="D744" t="str">
            <v/>
          </cell>
          <cell r="E744">
            <v>404789</v>
          </cell>
          <cell r="F744" t="str">
            <v>SECT</v>
          </cell>
          <cell r="G744" t="str">
            <v>DIRECCION DE VIALIDAD</v>
          </cell>
          <cell r="H744" t="str">
            <v>RS</v>
          </cell>
          <cell r="I744" t="str">
            <v>TRANSPORTE</v>
          </cell>
        </row>
        <row r="745">
          <cell r="A745">
            <v>40004659</v>
          </cell>
          <cell r="B745" t="str">
            <v>EJECUCION</v>
          </cell>
          <cell r="C745" t="str">
            <v>CONSTRUCCION SISTEMA APR SECTOR BUTALCURA</v>
          </cell>
          <cell r="D745" t="str">
            <v>DALCAHUE</v>
          </cell>
          <cell r="E745">
            <v>651700</v>
          </cell>
          <cell r="F745" t="str">
            <v>FNDR</v>
          </cell>
          <cell r="G745" t="str">
            <v>GOBIERNO REGIONAL - REGION X LOS LAGOS</v>
          </cell>
          <cell r="H745" t="str">
            <v/>
          </cell>
          <cell r="I745" t="str">
            <v>RECURSOS HIDRICOS</v>
          </cell>
        </row>
        <row r="746">
          <cell r="A746">
            <v>30137869</v>
          </cell>
          <cell r="B746" t="str">
            <v>EJECUCION</v>
          </cell>
          <cell r="C746" t="str">
            <v>CONSTRUCCION SEDE ASOCIACIÓN DE  FÚTBOL AMATEUR</v>
          </cell>
          <cell r="D746" t="str">
            <v>ANCUD</v>
          </cell>
          <cell r="E746">
            <v>93118</v>
          </cell>
          <cell r="F746" t="str">
            <v>FNDR</v>
          </cell>
          <cell r="G746" t="str">
            <v>GOBIERNO REGIONAL - REGION X LOS LAGOS</v>
          </cell>
          <cell r="H746" t="str">
            <v/>
          </cell>
          <cell r="I746" t="str">
            <v>VIVIENDA Y DESARROLLO URBANO</v>
          </cell>
        </row>
        <row r="747">
          <cell r="A747">
            <v>30488540</v>
          </cell>
          <cell r="B747" t="str">
            <v>EJECUCION</v>
          </cell>
          <cell r="C747" t="str">
            <v xml:space="preserve">MEJORAMIENTO MULTICANCHA VILLA LOS RÍOS </v>
          </cell>
          <cell r="D747" t="str">
            <v>FRESIA</v>
          </cell>
          <cell r="E747">
            <v>71820</v>
          </cell>
          <cell r="F747" t="str">
            <v>FNDR</v>
          </cell>
          <cell r="G747" t="str">
            <v>GOBIERNO REGIONAL - REGION X LOS LAGOS</v>
          </cell>
          <cell r="H747" t="str">
            <v/>
          </cell>
          <cell r="I747" t="str">
            <v>MULTISECTORIAL</v>
          </cell>
        </row>
        <row r="748">
          <cell r="A748">
            <v>30488543</v>
          </cell>
          <cell r="B748" t="str">
            <v>EJECUCION</v>
          </cell>
          <cell r="C748" t="str">
            <v xml:space="preserve">MEJORAMIENTO MONUMENTO BATALLA EL TORO </v>
          </cell>
          <cell r="D748" t="str">
            <v>FRESIA</v>
          </cell>
          <cell r="E748">
            <v>38475</v>
          </cell>
          <cell r="F748" t="str">
            <v>FNDR</v>
          </cell>
          <cell r="G748" t="str">
            <v>GOBIERNO REGIONAL - REGION X LOS LAGOS</v>
          </cell>
          <cell r="H748" t="str">
            <v/>
          </cell>
          <cell r="I748" t="str">
            <v>MULTISECTORIAL</v>
          </cell>
        </row>
        <row r="749">
          <cell r="A749">
            <v>30122114</v>
          </cell>
          <cell r="B749" t="str">
            <v>DISEÑO</v>
          </cell>
          <cell r="C749" t="str">
            <v>REPOSICION PUENTE NEGRO N°2 EN RUTA W-315 COMUNA DE ANCUD</v>
          </cell>
          <cell r="D749" t="str">
            <v/>
          </cell>
          <cell r="E749">
            <v>103096</v>
          </cell>
          <cell r="F749" t="str">
            <v>SECT</v>
          </cell>
          <cell r="G749" t="str">
            <v>DIRECCION DE VIALIDAD</v>
          </cell>
          <cell r="H749" t="str">
            <v>RS</v>
          </cell>
          <cell r="I749" t="str">
            <v>TRANSPORTE</v>
          </cell>
        </row>
        <row r="750">
          <cell r="A750">
            <v>40001280</v>
          </cell>
          <cell r="B750" t="str">
            <v>DISEÑO</v>
          </cell>
          <cell r="C750" t="str">
            <v>CONSTRUCCION DISEÑO ALCANTARILLADO DE CASCADAS</v>
          </cell>
          <cell r="D750" t="str">
            <v>PUERTO OCTAY</v>
          </cell>
          <cell r="E750">
            <v>128250</v>
          </cell>
          <cell r="F750" t="str">
            <v>FNDR</v>
          </cell>
          <cell r="G750" t="str">
            <v>GOBIERNO REGIONAL - REGION X LOS LAGOS</v>
          </cell>
          <cell r="H750" t="str">
            <v/>
          </cell>
          <cell r="I750" t="str">
            <v>MULTISECTORIAL</v>
          </cell>
        </row>
        <row r="751">
          <cell r="A751">
            <v>40003872</v>
          </cell>
          <cell r="B751" t="str">
            <v>EJECUCION</v>
          </cell>
          <cell r="C751" t="str">
            <v>CONSTRUCCION SISTEMA APR POLINCAY, COMUNA DE PUERTO MONTT</v>
          </cell>
          <cell r="D751" t="str">
            <v>PUERTO MONTT</v>
          </cell>
          <cell r="E751">
            <v>503562</v>
          </cell>
          <cell r="F751" t="str">
            <v>SECT</v>
          </cell>
          <cell r="G751" t="str">
            <v>AGUA POTABLE RURAL</v>
          </cell>
          <cell r="H751" t="str">
            <v/>
          </cell>
          <cell r="I751" t="str">
            <v>RECURSOS HIDRICOS</v>
          </cell>
        </row>
        <row r="752">
          <cell r="A752">
            <v>40002962</v>
          </cell>
          <cell r="B752" t="str">
            <v>EJECUCION</v>
          </cell>
          <cell r="C752" t="str">
            <v>ADQUISICION MATERIAL DIDÁCTICO PARA EDUCACIÓN BÁSICA ESCUELAS COMUNA DE PUYEHUE</v>
          </cell>
          <cell r="D752" t="str">
            <v>PUYEHUE</v>
          </cell>
          <cell r="E752">
            <v>200000</v>
          </cell>
          <cell r="F752" t="str">
            <v>FNDR</v>
          </cell>
          <cell r="G752" t="str">
            <v>GOBIERNO REGIONAL - REGION X LOS LAGOS</v>
          </cell>
          <cell r="H752" t="str">
            <v/>
          </cell>
          <cell r="I752" t="str">
            <v>EDUCACION, CULTURA Y PATRIMONIO</v>
          </cell>
        </row>
        <row r="753">
          <cell r="A753">
            <v>30482899</v>
          </cell>
          <cell r="B753" t="str">
            <v>EJECUCION</v>
          </cell>
          <cell r="C753" t="str">
            <v>REPOSICION CENTRO COMUNITARIO PILMAIQUEN</v>
          </cell>
          <cell r="D753" t="str">
            <v>PUYEHUE</v>
          </cell>
          <cell r="E753">
            <v>80000</v>
          </cell>
          <cell r="F753" t="str">
            <v>FNDR</v>
          </cell>
          <cell r="G753" t="str">
            <v>GOBIERNO REGIONAL - REGION X LOS LAGOS</v>
          </cell>
          <cell r="H753" t="str">
            <v/>
          </cell>
          <cell r="I753" t="str">
            <v>MULTISECTORIAL</v>
          </cell>
        </row>
        <row r="754">
          <cell r="A754">
            <v>40005337</v>
          </cell>
          <cell r="B754" t="str">
            <v>DISEÑO</v>
          </cell>
          <cell r="C754" t="str">
            <v>REPOSICION POSTA TRAPEN, PUERTO MONTT</v>
          </cell>
          <cell r="D754" t="str">
            <v>PUERTO MONTT</v>
          </cell>
          <cell r="E754">
            <v>25000</v>
          </cell>
          <cell r="F754" t="str">
            <v>FNDR</v>
          </cell>
          <cell r="G754" t="str">
            <v>GOBIERNO REGIONAL - REGION X LOS LAGOS</v>
          </cell>
          <cell r="H754" t="str">
            <v/>
          </cell>
          <cell r="I754" t="str">
            <v>SALUD</v>
          </cell>
        </row>
        <row r="755">
          <cell r="A755">
            <v>40005644</v>
          </cell>
          <cell r="B755" t="str">
            <v>EJECUCION</v>
          </cell>
          <cell r="C755" t="str">
            <v>CONSTRUCCION TECHO PARA CANCHA SINTETICA COMUNA DE QUINCHAO</v>
          </cell>
          <cell r="D755" t="str">
            <v>QUINCHAO</v>
          </cell>
          <cell r="E755">
            <v>150000</v>
          </cell>
          <cell r="F755" t="str">
            <v>FNDR</v>
          </cell>
          <cell r="G755" t="str">
            <v>GOBIERNO REGIONAL - REGION X LOS LAGOS</v>
          </cell>
          <cell r="H755" t="str">
            <v/>
          </cell>
          <cell r="I755" t="str">
            <v>DEPORTES</v>
          </cell>
        </row>
        <row r="756">
          <cell r="A756">
            <v>40005795</v>
          </cell>
          <cell r="B756" t="str">
            <v>EJECUCION</v>
          </cell>
          <cell r="C756" t="str">
            <v xml:space="preserve">REPARACION CALDERA Y CONSTRUCCION CERCO DE MULTICANCHA COLEGIO MAURICIO HITCHCOCK CONTAO </v>
          </cell>
          <cell r="D756" t="str">
            <v>HUALAIHUE</v>
          </cell>
          <cell r="E756">
            <v>17000000</v>
          </cell>
          <cell r="F756" t="str">
            <v>SECT</v>
          </cell>
          <cell r="G756" t="str">
            <v>SUBSECRETARIA DE EDUCACION</v>
          </cell>
          <cell r="H756" t="str">
            <v/>
          </cell>
          <cell r="I756" t="str">
            <v>EDUCACION, CULTURA Y PATRIMONIO</v>
          </cell>
        </row>
        <row r="757">
          <cell r="A757">
            <v>30113234</v>
          </cell>
          <cell r="B757" t="str">
            <v>EJECUCION</v>
          </cell>
          <cell r="C757" t="str">
            <v>CONSTRUCCION CENTRO POLIDEPORTIVO PUYEHUE</v>
          </cell>
          <cell r="D757" t="str">
            <v>PUYEHUE</v>
          </cell>
          <cell r="E757">
            <v>2207067</v>
          </cell>
          <cell r="F757" t="str">
            <v>SECT</v>
          </cell>
          <cell r="G757" t="str">
            <v>INSTITUTO NACIONAL DEL DEPORTE</v>
          </cell>
          <cell r="H757" t="str">
            <v/>
          </cell>
          <cell r="I757" t="str">
            <v>DEPORTES</v>
          </cell>
        </row>
        <row r="758">
          <cell r="A758">
            <v>30126075</v>
          </cell>
          <cell r="B758" t="str">
            <v>EJECUCION</v>
          </cell>
          <cell r="C758" t="str">
            <v>MEJORAMIENTO INFRAESTRUCTURA PASO CARDENAL SAMORE</v>
          </cell>
          <cell r="D758" t="str">
            <v/>
          </cell>
          <cell r="E758">
            <v>886186</v>
          </cell>
          <cell r="F758" t="str">
            <v>FNDR</v>
          </cell>
          <cell r="G758" t="str">
            <v>GOBIERNO REGIONAL - REGION X LOS LAGOS</v>
          </cell>
          <cell r="H758" t="str">
            <v>RS</v>
          </cell>
          <cell r="I758" t="str">
            <v>MULTISECTORIAL</v>
          </cell>
        </row>
        <row r="759">
          <cell r="A759">
            <v>40005413</v>
          </cell>
          <cell r="B759" t="str">
            <v>EJECUCION</v>
          </cell>
          <cell r="C759" t="str">
            <v xml:space="preserve">CONSTRUCCION PLANTA ELEVADORA E IMPULSION DE AGUAS SERVIDAS. CHAITEN SUR </v>
          </cell>
          <cell r="D759" t="str">
            <v>CHAITEN</v>
          </cell>
          <cell r="E759">
            <v>597170</v>
          </cell>
          <cell r="F759" t="str">
            <v>FNDR</v>
          </cell>
          <cell r="G759" t="str">
            <v>GOBIERNO REGIONAL - REGION X LOS LAGOS</v>
          </cell>
          <cell r="H759" t="str">
            <v/>
          </cell>
          <cell r="I759" t="str">
            <v>RECURSOS HIDRICOS</v>
          </cell>
        </row>
        <row r="760">
          <cell r="A760">
            <v>40006095</v>
          </cell>
          <cell r="B760" t="str">
            <v>EJECUCION</v>
          </cell>
          <cell r="C760" t="str">
            <v>MEJORAMIENTO AULAS ESCUELA RURAL SANTA AGUEDA, ALTO PUELO</v>
          </cell>
          <cell r="D760" t="str">
            <v>COCHAMO</v>
          </cell>
          <cell r="E760">
            <v>15000</v>
          </cell>
          <cell r="F760" t="str">
            <v>SECT</v>
          </cell>
          <cell r="G760" t="str">
            <v>SUBSECRETARIA DE EDUCACION</v>
          </cell>
          <cell r="H760" t="str">
            <v/>
          </cell>
          <cell r="I760" t="str">
            <v>EDUCACION, CULTURA Y PATRIMONIO</v>
          </cell>
        </row>
        <row r="761">
          <cell r="A761">
            <v>40004723</v>
          </cell>
          <cell r="B761" t="str">
            <v>EJECUCION</v>
          </cell>
          <cell r="C761" t="str">
            <v>CONSTRUCCION SISTEMA APR SECTOR AUCACO</v>
          </cell>
          <cell r="D761" t="str">
            <v>ANCUD</v>
          </cell>
          <cell r="E761">
            <v>776654</v>
          </cell>
          <cell r="F761" t="str">
            <v>FNDR</v>
          </cell>
          <cell r="G761" t="str">
            <v>GOBIERNO REGIONAL - REGION X LOS LAGOS</v>
          </cell>
          <cell r="H761" t="str">
            <v/>
          </cell>
          <cell r="I761" t="str">
            <v>RECURSOS HIDRICOS</v>
          </cell>
        </row>
        <row r="762">
          <cell r="A762">
            <v>30486350</v>
          </cell>
          <cell r="B762" t="str">
            <v>EJECUCION</v>
          </cell>
          <cell r="C762" t="str">
            <v xml:space="preserve">CONSERVACION SECTOR SALAS MULTIUSO Y EJERCICIOS GIMNASIO FISCAL ANCUD </v>
          </cell>
          <cell r="D762" t="str">
            <v>ANCUD</v>
          </cell>
          <cell r="E762">
            <v>129445</v>
          </cell>
          <cell r="F762" t="str">
            <v>FNDR</v>
          </cell>
          <cell r="G762" t="str">
            <v>GOBIERNO REGIONAL - REGION X LOS LAGOS</v>
          </cell>
          <cell r="H762" t="str">
            <v/>
          </cell>
          <cell r="I762" t="str">
            <v>DEPORTES</v>
          </cell>
        </row>
        <row r="763">
          <cell r="A763">
            <v>30384933</v>
          </cell>
          <cell r="B763" t="str">
            <v>DISEÑO</v>
          </cell>
          <cell r="C763" t="str">
            <v>MEJORAMIENTO CONEXION VIAL PUENTE CHEYRE - PASO RIO MANSO, COCHAMO</v>
          </cell>
          <cell r="D763" t="str">
            <v>COCHAMO</v>
          </cell>
          <cell r="E763">
            <v>1054298</v>
          </cell>
          <cell r="F763" t="str">
            <v>SECT</v>
          </cell>
          <cell r="G763" t="str">
            <v>DIRECCION DE VIALIDAD</v>
          </cell>
          <cell r="H763" t="str">
            <v>RS</v>
          </cell>
          <cell r="I763" t="str">
            <v>TRANSPORTE</v>
          </cell>
        </row>
        <row r="764">
          <cell r="A764">
            <v>30416124</v>
          </cell>
          <cell r="B764" t="str">
            <v>EJECUCION</v>
          </cell>
          <cell r="C764" t="str">
            <v>MEJORAMIENTO CBI RUTA V-155,FRUTILLAR BAJO(F.PAV)-QUILANTO,FRUTILLAR</v>
          </cell>
          <cell r="D764" t="str">
            <v>FRUTILLAR</v>
          </cell>
          <cell r="E764">
            <v>7575421</v>
          </cell>
          <cell r="F764" t="str">
            <v>SECT</v>
          </cell>
          <cell r="G764" t="str">
            <v>DIRECCION DE VIALIDAD</v>
          </cell>
          <cell r="H764" t="str">
            <v>RS</v>
          </cell>
          <cell r="I764" t="str">
            <v>TRANSPORTE</v>
          </cell>
        </row>
        <row r="765">
          <cell r="A765">
            <v>40005739</v>
          </cell>
          <cell r="B765" t="str">
            <v>EJECUCION</v>
          </cell>
          <cell r="C765" t="str">
            <v>ADQUISICION ADQUISICION MAQUINARIA PESADA</v>
          </cell>
          <cell r="D765" t="str">
            <v>LLANQUIHUE</v>
          </cell>
          <cell r="E765">
            <v>150000</v>
          </cell>
          <cell r="F765" t="str">
            <v>FNDR</v>
          </cell>
          <cell r="G765" t="str">
            <v>GOBIERNO REGIONAL - REGION X LOS LAGOS</v>
          </cell>
          <cell r="H765" t="str">
            <v/>
          </cell>
          <cell r="I765" t="str">
            <v>MULTISECTORIAL</v>
          </cell>
        </row>
        <row r="766">
          <cell r="A766">
            <v>30465145</v>
          </cell>
          <cell r="B766" t="str">
            <v>EJECUCION</v>
          </cell>
          <cell r="C766" t="str">
            <v>HABILITACION SUMINISTRO ELÉCTRICO SECTOR COSTA I SAN PABLO</v>
          </cell>
          <cell r="D766" t="str">
            <v>SAN PABLO</v>
          </cell>
          <cell r="E766">
            <v>332041</v>
          </cell>
          <cell r="F766" t="str">
            <v>FNDR</v>
          </cell>
          <cell r="G766" t="str">
            <v>GOBIERNO REGIONAL - REGION X LOS LAGOS</v>
          </cell>
          <cell r="H766" t="str">
            <v/>
          </cell>
          <cell r="I766" t="str">
            <v>ENERGIA</v>
          </cell>
        </row>
        <row r="767">
          <cell r="A767">
            <v>30459726</v>
          </cell>
          <cell r="B767" t="str">
            <v>EJECUCION</v>
          </cell>
          <cell r="C767" t="str">
            <v>CONSTRUCCION  Y ACTUALIZACIÓN DISEÑO MUSEO ARQUEOLOGICO MONTE VERDE</v>
          </cell>
          <cell r="D767" t="str">
            <v>PUERTO MONTT</v>
          </cell>
          <cell r="E767">
            <v>10342000</v>
          </cell>
          <cell r="F767" t="str">
            <v>FNDR</v>
          </cell>
          <cell r="G767" t="str">
            <v>GOBIERNO REGIONAL - REGION X LOS LAGOS</v>
          </cell>
          <cell r="H767" t="str">
            <v/>
          </cell>
          <cell r="I767" t="str">
            <v>EDUCACION, CULTURA Y PATRIMONIO</v>
          </cell>
        </row>
        <row r="768">
          <cell r="A768">
            <v>30396424</v>
          </cell>
          <cell r="B768" t="str">
            <v>EJECUCION</v>
          </cell>
          <cell r="C768" t="str">
            <v>CONSERVACION CAMINOS NO ENROLADOS, DIVERSOS SECTORES DE FRESIA</v>
          </cell>
          <cell r="D768" t="str">
            <v>FRESIA</v>
          </cell>
          <cell r="E768">
            <v>1137198</v>
          </cell>
          <cell r="F768" t="str">
            <v>FNDR</v>
          </cell>
          <cell r="G768" t="str">
            <v>GOBIERNO REGIONAL - REGION X LOS LAGOS</v>
          </cell>
          <cell r="H768" t="str">
            <v/>
          </cell>
          <cell r="I768" t="str">
            <v>TRANSPORTE</v>
          </cell>
        </row>
        <row r="769">
          <cell r="A769">
            <v>30082185</v>
          </cell>
          <cell r="B769" t="str">
            <v>EJECUCION</v>
          </cell>
          <cell r="C769" t="str">
            <v>MEJORAMIENTO PLAZA DE ARMAS DE VILLA SANTA LUCÍA, CHAITÉN</v>
          </cell>
          <cell r="D769" t="str">
            <v>CHAITEN</v>
          </cell>
          <cell r="E769">
            <v>538365</v>
          </cell>
          <cell r="F769" t="str">
            <v>FNDR</v>
          </cell>
          <cell r="G769" t="str">
            <v>GOBIERNO REGIONAL - REGION X LOS LAGOS</v>
          </cell>
          <cell r="H769" t="str">
            <v>RS</v>
          </cell>
          <cell r="I769" t="str">
            <v>VIVIENDA Y DESARROLLO URBANO</v>
          </cell>
        </row>
        <row r="770">
          <cell r="A770">
            <v>20194077</v>
          </cell>
          <cell r="B770" t="str">
            <v>EJECUCION</v>
          </cell>
          <cell r="C770" t="str">
            <v>CONSTRUCCION FISCALÍA LOCAL PUERTO MONTT</v>
          </cell>
          <cell r="D770" t="str">
            <v>CASTRO</v>
          </cell>
          <cell r="E770">
            <v>620986</v>
          </cell>
          <cell r="F770" t="str">
            <v>SECT</v>
          </cell>
          <cell r="G770" t="str">
            <v>MINISTERIO PUBLICO</v>
          </cell>
          <cell r="H770" t="str">
            <v>IN</v>
          </cell>
          <cell r="I770" t="str">
            <v>JUSTICIA</v>
          </cell>
        </row>
        <row r="771">
          <cell r="A771">
            <v>30070312</v>
          </cell>
          <cell r="B771" t="str">
            <v>DISEÑO</v>
          </cell>
          <cell r="C771" t="str">
            <v>RESTAURACION ESCUELA RURAL PILMAIQUEN</v>
          </cell>
          <cell r="D771" t="str">
            <v>PUYEHUE</v>
          </cell>
          <cell r="E771">
            <v>63516</v>
          </cell>
          <cell r="F771" t="str">
            <v>FNDR</v>
          </cell>
          <cell r="G771" t="str">
            <v>GOBIERNO REGIONAL - REGION X LOS LAGOS</v>
          </cell>
          <cell r="H771" t="str">
            <v/>
          </cell>
          <cell r="I771" t="str">
            <v>EDUCACION, CULTURA Y PATRIMONIO</v>
          </cell>
        </row>
        <row r="772">
          <cell r="A772">
            <v>30384429</v>
          </cell>
          <cell r="B772" t="str">
            <v>DISEÑO</v>
          </cell>
          <cell r="C772" t="str">
            <v>MEJORAMIENTO RUTA V-69, SECTOR PUELO(FIN PAV.)-PUELCHE, COCHAMO</v>
          </cell>
          <cell r="D772" t="str">
            <v/>
          </cell>
          <cell r="E772">
            <v>933924</v>
          </cell>
          <cell r="F772" t="str">
            <v>FNDR</v>
          </cell>
          <cell r="G772" t="str">
            <v>GOBIERNO REGIONAL - REGION X LOS LAGOS</v>
          </cell>
          <cell r="H772" t="str">
            <v/>
          </cell>
          <cell r="I772" t="str">
            <v>TRANSPORTE</v>
          </cell>
        </row>
        <row r="773">
          <cell r="A773">
            <v>40001465</v>
          </cell>
          <cell r="B773" t="str">
            <v>EJECUCION</v>
          </cell>
          <cell r="C773" t="str">
            <v>REPOSICION MOBILIARIO URBANO EN DOS PLAZOLETAS DE PALENA</v>
          </cell>
          <cell r="D773" t="str">
            <v>PALENA</v>
          </cell>
          <cell r="E773">
            <v>84285</v>
          </cell>
          <cell r="F773" t="str">
            <v>FNDR</v>
          </cell>
          <cell r="G773" t="str">
            <v>GOBIERNO REGIONAL - REGION X LOS LAGOS</v>
          </cell>
          <cell r="H773" t="str">
            <v/>
          </cell>
          <cell r="I773" t="str">
            <v>MULTISECTORIAL</v>
          </cell>
        </row>
        <row r="774">
          <cell r="A774">
            <v>40005760</v>
          </cell>
          <cell r="B774" t="str">
            <v>EJECUCION</v>
          </cell>
          <cell r="C774" t="str">
            <v>CONSTRUCCION CIERRE PERIMETRAL ESCUELA RURAL CORDILLERA NEVADA</v>
          </cell>
          <cell r="D774" t="str">
            <v>HUALAIHUE</v>
          </cell>
          <cell r="E774">
            <v>5000000</v>
          </cell>
          <cell r="F774" t="str">
            <v>SECT</v>
          </cell>
          <cell r="G774" t="str">
            <v>SUBSECRETARIA DE EDUCACION</v>
          </cell>
          <cell r="H774" t="str">
            <v/>
          </cell>
          <cell r="I774" t="str">
            <v>EDUCACION, CULTURA Y PATRIMONIO</v>
          </cell>
        </row>
        <row r="775">
          <cell r="A775">
            <v>30123001</v>
          </cell>
          <cell r="B775" t="str">
            <v>EJECUCION</v>
          </cell>
          <cell r="C775" t="str">
            <v>CONSERVACION GLOBAL MIXTA REGION DE LOS LAGOS AÑO 2013</v>
          </cell>
          <cell r="D775" t="str">
            <v/>
          </cell>
          <cell r="E775">
            <v>22299987</v>
          </cell>
          <cell r="F775" t="str">
            <v>SECT</v>
          </cell>
          <cell r="G775" t="str">
            <v>DIRECCION DE VIALIDAD</v>
          </cell>
          <cell r="H775" t="str">
            <v/>
          </cell>
          <cell r="I775" t="str">
            <v>TRANSPORTE</v>
          </cell>
        </row>
        <row r="776">
          <cell r="A776">
            <v>40006082</v>
          </cell>
          <cell r="B776" t="str">
            <v>EJECUCION</v>
          </cell>
          <cell r="C776" t="str">
            <v>CONSERVACION CONSERVACION GIMNASIO MUNICIPAL DE PUQUELDON</v>
          </cell>
          <cell r="D776" t="str">
            <v>PUQUELDON</v>
          </cell>
          <cell r="E776">
            <v>148000</v>
          </cell>
          <cell r="F776" t="str">
            <v>FNDR</v>
          </cell>
          <cell r="G776" t="str">
            <v>GOBIERNO REGIONAL - REGION X LOS LAGOS</v>
          </cell>
          <cell r="H776" t="str">
            <v/>
          </cell>
          <cell r="I776" t="str">
            <v>DEPORTES</v>
          </cell>
        </row>
        <row r="777">
          <cell r="A777">
            <v>40005716</v>
          </cell>
          <cell r="B777" t="str">
            <v>EJECUCION</v>
          </cell>
          <cell r="C777" t="str">
            <v>CONSTRUCCION CORREDOR LICEO MANUEL JESUS ANDRADE BORQUEZ, CHONCHI</v>
          </cell>
          <cell r="D777" t="str">
            <v>CHONCHI</v>
          </cell>
          <cell r="E777">
            <v>35000</v>
          </cell>
          <cell r="F777" t="str">
            <v>SECT</v>
          </cell>
          <cell r="G777" t="str">
            <v>SUBSECRETARIA DE EDUCACION</v>
          </cell>
          <cell r="H777" t="str">
            <v/>
          </cell>
          <cell r="I777" t="str">
            <v>EDUCACION, CULTURA Y PATRIMONIO</v>
          </cell>
        </row>
        <row r="778">
          <cell r="A778">
            <v>40006526</v>
          </cell>
          <cell r="B778" t="str">
            <v>EJECUCION</v>
          </cell>
          <cell r="C778" t="str">
            <v>MEJORAMIENTO JARDÍN INFANTIL PASITOS DE CARACOL</v>
          </cell>
          <cell r="D778" t="str">
            <v>ANCUD</v>
          </cell>
          <cell r="E778">
            <v>20000</v>
          </cell>
          <cell r="F778" t="str">
            <v>SECT</v>
          </cell>
          <cell r="G778" t="str">
            <v>SUBSECRETARIA DE EDUCACION</v>
          </cell>
          <cell r="H778" t="str">
            <v/>
          </cell>
          <cell r="I778" t="str">
            <v>EDUCACION, CULTURA Y PATRIMONIO</v>
          </cell>
        </row>
        <row r="779">
          <cell r="A779">
            <v>30478659</v>
          </cell>
          <cell r="B779" t="str">
            <v>EJECUCION</v>
          </cell>
          <cell r="C779" t="str">
            <v>TRANSFERENCIA SUBSIDIO A LA OPER. SISTEMA AUTOGENERACION ISLA ALAO</v>
          </cell>
          <cell r="D779" t="str">
            <v/>
          </cell>
          <cell r="E779">
            <v>205198</v>
          </cell>
          <cell r="F779" t="str">
            <v>FNDR</v>
          </cell>
          <cell r="G779" t="str">
            <v>GOBIERNO REGIONAL - REGION X LOS LAGOS</v>
          </cell>
          <cell r="H779" t="str">
            <v/>
          </cell>
          <cell r="I779" t="str">
            <v>ENERGIA</v>
          </cell>
        </row>
        <row r="780">
          <cell r="A780">
            <v>30480167</v>
          </cell>
          <cell r="B780" t="str">
            <v>EJECUCION</v>
          </cell>
          <cell r="C780" t="str">
            <v>REPOSICION LANCHA POLICIAL TENENCIA HORNOPIRÉN, COMUNA HUALAIHUE</v>
          </cell>
          <cell r="D780" t="str">
            <v>HUALAIHUE</v>
          </cell>
          <cell r="E780">
            <v>237746</v>
          </cell>
          <cell r="F780" t="str">
            <v>FNDR</v>
          </cell>
          <cell r="G780" t="str">
            <v>GOBIERNO REGIONAL - REGION X LOS LAGOS</v>
          </cell>
          <cell r="H780" t="str">
            <v/>
          </cell>
          <cell r="I780" t="str">
            <v>SEGURIDAD PUBLICA</v>
          </cell>
        </row>
        <row r="781">
          <cell r="A781">
            <v>40006683</v>
          </cell>
          <cell r="B781" t="str">
            <v>DISEÑO</v>
          </cell>
          <cell r="C781" t="str">
            <v>NORMALIZACION DISEÑO Y PERFIL TECNICO INFRAESTRUCTURA  DE NORMALIZACION  DE LICEO INSULAR</v>
          </cell>
          <cell r="D781" t="str">
            <v>QUINCHAO</v>
          </cell>
          <cell r="E781">
            <v>12000</v>
          </cell>
          <cell r="F781" t="str">
            <v>FNDR</v>
          </cell>
          <cell r="G781" t="str">
            <v>GOBIERNO REGIONAL - REGION X LOS LAGOS</v>
          </cell>
          <cell r="H781" t="str">
            <v/>
          </cell>
          <cell r="I781" t="str">
            <v>EDUCACION, CULTURA Y PATRIMONIO</v>
          </cell>
        </row>
        <row r="782">
          <cell r="A782">
            <v>30488718</v>
          </cell>
          <cell r="B782" t="str">
            <v>EJECUCION</v>
          </cell>
          <cell r="C782" t="str">
            <v>MEJORAMIENTO PASARELA TURÍSTICA SECTOR LAS ESCALAS, FUTALEUFU</v>
          </cell>
          <cell r="D782" t="str">
            <v>FUTALEUFU</v>
          </cell>
          <cell r="E782">
            <v>92341</v>
          </cell>
          <cell r="F782" t="str">
            <v>FNDR</v>
          </cell>
          <cell r="G782" t="str">
            <v>GOBIERNO REGIONAL - REGION X LOS LAGOS</v>
          </cell>
          <cell r="H782" t="str">
            <v/>
          </cell>
          <cell r="I782" t="str">
            <v>TURISMO Y COMERCIO</v>
          </cell>
        </row>
        <row r="783">
          <cell r="A783">
            <v>40000911</v>
          </cell>
          <cell r="B783" t="str">
            <v>EJECUCION</v>
          </cell>
          <cell r="C783" t="str">
            <v>ADQUISICION CAMION TOLVA DEPARTAMENTO DE OBRAS MUNICIPALES</v>
          </cell>
          <cell r="D783" t="str">
            <v>PUERTO OCTAY</v>
          </cell>
          <cell r="E783">
            <v>92000</v>
          </cell>
          <cell r="F783" t="str">
            <v>FNDR</v>
          </cell>
          <cell r="G783" t="str">
            <v>GOBIERNO REGIONAL - REGION X LOS LAGOS</v>
          </cell>
          <cell r="H783" t="str">
            <v/>
          </cell>
          <cell r="I783" t="str">
            <v>MULTISECTORIAL</v>
          </cell>
        </row>
        <row r="784">
          <cell r="A784">
            <v>40000463</v>
          </cell>
          <cell r="B784" t="str">
            <v>EJECUCION</v>
          </cell>
          <cell r="C784" t="str">
            <v>CONSTRUCCION REFUGIOS PEATONALES SECTOR URBANO COMUNA PUERTO MONTT</v>
          </cell>
          <cell r="D784" t="str">
            <v>PUERTO MONTT</v>
          </cell>
          <cell r="E784">
            <v>1641601</v>
          </cell>
          <cell r="F784" t="str">
            <v>FNDR</v>
          </cell>
          <cell r="G784" t="str">
            <v>GOBIERNO REGIONAL - REGION X LOS LAGOS</v>
          </cell>
          <cell r="H784" t="str">
            <v/>
          </cell>
          <cell r="I784" t="str">
            <v>TRANSPORTE</v>
          </cell>
        </row>
        <row r="785">
          <cell r="A785">
            <v>30080921</v>
          </cell>
          <cell r="B785" t="str">
            <v>DISEÑO</v>
          </cell>
          <cell r="C785" t="str">
            <v>REPOSICION POSTA  RURAL DE PIEDRA  AZUL</v>
          </cell>
          <cell r="D785" t="str">
            <v>PUERTO MONTT</v>
          </cell>
          <cell r="E785">
            <v>19420</v>
          </cell>
          <cell r="F785" t="str">
            <v>FNDR</v>
          </cell>
          <cell r="G785" t="str">
            <v>GOBIERNO REGIONAL - REGION X LOS LAGOS</v>
          </cell>
          <cell r="H785" t="str">
            <v/>
          </cell>
          <cell r="I785" t="str">
            <v>SALUD</v>
          </cell>
        </row>
        <row r="786">
          <cell r="A786">
            <v>30118485</v>
          </cell>
          <cell r="B786" t="str">
            <v>EJECUCION</v>
          </cell>
          <cell r="C786" t="str">
            <v>HABILITACION S. E.  E.  POPOEN COMPLEMENTARIO SN JUAN DE LA COSTA</v>
          </cell>
          <cell r="D786" t="str">
            <v>SAN JUAN DE LA COSTA</v>
          </cell>
          <cell r="E786">
            <v>415530</v>
          </cell>
          <cell r="F786" t="str">
            <v>FNDR</v>
          </cell>
          <cell r="G786" t="str">
            <v>GOBIERNO REGIONAL - REGION X LOS LAGOS</v>
          </cell>
          <cell r="H786" t="str">
            <v>RS</v>
          </cell>
          <cell r="I786" t="str">
            <v>ENERGIA</v>
          </cell>
        </row>
        <row r="787">
          <cell r="A787">
            <v>30405874</v>
          </cell>
          <cell r="B787" t="str">
            <v>EJECUCION</v>
          </cell>
          <cell r="C787" t="str">
            <v>CAPACITACION NUCLEOS GESTORES TERRITORIOS PIRDT</v>
          </cell>
          <cell r="D787" t="str">
            <v/>
          </cell>
          <cell r="E787">
            <v>213095</v>
          </cell>
          <cell r="F787" t="str">
            <v>FNDR</v>
          </cell>
          <cell r="G787" t="str">
            <v>GOBIERNO REGIONAL - REGION X LOS LAGOS</v>
          </cell>
          <cell r="H787" t="str">
            <v/>
          </cell>
          <cell r="I787" t="str">
            <v>MULTISECTORIAL</v>
          </cell>
        </row>
        <row r="788">
          <cell r="A788">
            <v>30488894</v>
          </cell>
          <cell r="B788" t="str">
            <v>EJECUCION</v>
          </cell>
          <cell r="C788" t="str">
            <v>ADQUISICION Equipos y Equipamientos para Habilitación Pabellón CMA</v>
          </cell>
          <cell r="D788" t="str">
            <v/>
          </cell>
          <cell r="E788">
            <v>1055427</v>
          </cell>
          <cell r="F788" t="str">
            <v>FNDR</v>
          </cell>
          <cell r="G788" t="str">
            <v>GOBIERNO REGIONAL - REGION X LOS LAGOS</v>
          </cell>
          <cell r="H788" t="str">
            <v/>
          </cell>
          <cell r="I788" t="str">
            <v>SALUD</v>
          </cell>
        </row>
        <row r="789">
          <cell r="A789">
            <v>30462952</v>
          </cell>
          <cell r="B789" t="str">
            <v>EJECUCION</v>
          </cell>
          <cell r="C789" t="str">
            <v>CONSERVACION BARRIO COMERCIAL LYNCH</v>
          </cell>
          <cell r="D789" t="str">
            <v>OSORNO</v>
          </cell>
          <cell r="E789">
            <v>565047</v>
          </cell>
          <cell r="F789" t="str">
            <v>SECT</v>
          </cell>
          <cell r="G789" t="str">
            <v>SERVICIO VIVIENDA Y URBANIZACION X REGION</v>
          </cell>
          <cell r="H789" t="str">
            <v/>
          </cell>
          <cell r="I789" t="str">
            <v>VIVIENDA Y DESARROLLO URBANO</v>
          </cell>
        </row>
        <row r="790">
          <cell r="A790">
            <v>30427424</v>
          </cell>
          <cell r="B790" t="str">
            <v>EJECUCION</v>
          </cell>
          <cell r="C790" t="str">
            <v>REPOSICION CAMIONETAS MUNICIPALES, COMUNA LOS MUERMOS</v>
          </cell>
          <cell r="D790" t="str">
            <v>LOS MUERMOS</v>
          </cell>
          <cell r="E790">
            <v>65441</v>
          </cell>
          <cell r="F790" t="str">
            <v>FNDR</v>
          </cell>
          <cell r="G790" t="str">
            <v>GOBIERNO REGIONAL - REGION X LOS LAGOS</v>
          </cell>
          <cell r="H790" t="str">
            <v/>
          </cell>
          <cell r="I790" t="str">
            <v>MULTISECTORIAL</v>
          </cell>
        </row>
        <row r="791">
          <cell r="A791">
            <v>30483152</v>
          </cell>
          <cell r="B791" t="str">
            <v>PREFACTIBILIDAD</v>
          </cell>
          <cell r="C791" t="str">
            <v>CONSTRUCCION CONEXIÓN VIAL RUTA 7 - V-69 (CANUTILLAR) REG LOS LAGOS</v>
          </cell>
          <cell r="D791" t="str">
            <v/>
          </cell>
          <cell r="E791">
            <v>410913</v>
          </cell>
          <cell r="F791" t="str">
            <v>SECT</v>
          </cell>
          <cell r="G791" t="str">
            <v>DIRECCION DE VIALIDAD</v>
          </cell>
          <cell r="H791" t="str">
            <v>RS</v>
          </cell>
          <cell r="I791" t="str">
            <v>TRANSPORTE</v>
          </cell>
        </row>
        <row r="792">
          <cell r="A792">
            <v>30483959</v>
          </cell>
          <cell r="B792" t="str">
            <v>PREFACTIBILIDAD</v>
          </cell>
          <cell r="C792" t="str">
            <v>CONSTRUCCION CONEXION VIAL RUTA 7 - V-69 (CANUTILLAR) REG LOS LAGOS</v>
          </cell>
          <cell r="D792" t="str">
            <v/>
          </cell>
          <cell r="E792">
            <v>410913</v>
          </cell>
          <cell r="F792" t="str">
            <v>SECT</v>
          </cell>
          <cell r="G792" t="str">
            <v>DIRECCION DE VIALIDAD</v>
          </cell>
          <cell r="H792" t="str">
            <v/>
          </cell>
          <cell r="I792" t="str">
            <v>TRANSPORTE</v>
          </cell>
        </row>
        <row r="793">
          <cell r="A793">
            <v>30485368</v>
          </cell>
          <cell r="B793" t="str">
            <v>DISEÑO</v>
          </cell>
          <cell r="C793" t="str">
            <v>REPOSICION CENTRO REHABILITACIÓN COMUNA DE ANCUD</v>
          </cell>
          <cell r="D793" t="str">
            <v>ANCUD</v>
          </cell>
          <cell r="E793">
            <v>101500</v>
          </cell>
          <cell r="F793" t="str">
            <v>FNDR</v>
          </cell>
          <cell r="G793" t="str">
            <v>GOBIERNO REGIONAL - REGION X LOS LAGOS</v>
          </cell>
          <cell r="H793" t="str">
            <v/>
          </cell>
          <cell r="I793" t="str">
            <v>SALUD</v>
          </cell>
        </row>
        <row r="794">
          <cell r="A794">
            <v>30133755</v>
          </cell>
          <cell r="B794" t="str">
            <v>EJECUCION</v>
          </cell>
          <cell r="C794" t="str">
            <v>CONSERVACION RED VIAL DE VARIOS CAMINOS PAVIMENTADOS AÑO 2013</v>
          </cell>
          <cell r="D794" t="str">
            <v/>
          </cell>
          <cell r="E794">
            <v>9774474</v>
          </cell>
          <cell r="F794" t="str">
            <v>FNDR</v>
          </cell>
          <cell r="G794" t="str">
            <v>GOBIERNO REGIONAL - REGION X LOS LAGOS</v>
          </cell>
          <cell r="H794" t="str">
            <v/>
          </cell>
          <cell r="I794" t="str">
            <v>TRANSPORTE</v>
          </cell>
        </row>
        <row r="795">
          <cell r="A795">
            <v>30427823</v>
          </cell>
          <cell r="B795" t="str">
            <v>EJECUCION</v>
          </cell>
          <cell r="C795" t="str">
            <v>ADQUISICION ADQUISICIÓN EQUIPAMIENTO ESCUELA HUYAR ALTO</v>
          </cell>
          <cell r="D795" t="str">
            <v>CURACO DE VELEZ</v>
          </cell>
          <cell r="E795">
            <v>224643</v>
          </cell>
          <cell r="F795" t="str">
            <v>FNDR</v>
          </cell>
          <cell r="G795" t="str">
            <v>GOBIERNO REGIONAL - REGION X LOS LAGOS</v>
          </cell>
          <cell r="H795" t="str">
            <v/>
          </cell>
          <cell r="I795" t="str">
            <v>EDUCACION, CULTURA Y PATRIMONIO</v>
          </cell>
        </row>
        <row r="796">
          <cell r="A796">
            <v>40006184</v>
          </cell>
          <cell r="B796" t="str">
            <v>DISEÑO</v>
          </cell>
          <cell r="C796" t="str">
            <v>CONSTRUCCION Diseños Especialidades Escuela Rural Punta White -Quellón</v>
          </cell>
          <cell r="D796" t="str">
            <v>QUELLON</v>
          </cell>
          <cell r="E796">
            <v>10000</v>
          </cell>
          <cell r="F796" t="str">
            <v>SECT</v>
          </cell>
          <cell r="G796" t="str">
            <v>SUBSECRETARIA DE EDUCACION</v>
          </cell>
          <cell r="H796" t="str">
            <v/>
          </cell>
          <cell r="I796" t="str">
            <v>EDUCACION, CULTURA Y PATRIMONIO</v>
          </cell>
        </row>
        <row r="797">
          <cell r="A797">
            <v>40006688</v>
          </cell>
          <cell r="B797" t="str">
            <v>EJECUCION</v>
          </cell>
          <cell r="C797" t="str">
            <v>NORMALIZACION ESCUELA SOL DEL PACIFICO, COMUNA ANCUD</v>
          </cell>
          <cell r="D797" t="str">
            <v>ANCUD</v>
          </cell>
          <cell r="E797">
            <v>375</v>
          </cell>
          <cell r="F797" t="str">
            <v>SECT</v>
          </cell>
          <cell r="G797" t="str">
            <v>SUBSECRETARIA DE EDUCACION</v>
          </cell>
          <cell r="H797" t="str">
            <v/>
          </cell>
          <cell r="I797" t="str">
            <v>EDUCACION, CULTURA Y PATRIMONIO</v>
          </cell>
        </row>
        <row r="798">
          <cell r="A798">
            <v>40006691</v>
          </cell>
          <cell r="B798" t="str">
            <v>EJECUCION</v>
          </cell>
          <cell r="C798" t="str">
            <v>CONSTRUCCION MEJORAMIENTO DIVERSOS ESTABLECIMIENTOS EDUCACIONALES</v>
          </cell>
          <cell r="D798" t="str">
            <v>QUINCHAO</v>
          </cell>
          <cell r="E798">
            <v>181000</v>
          </cell>
          <cell r="F798" t="str">
            <v>FNDR</v>
          </cell>
          <cell r="G798" t="str">
            <v>GOBIERNO REGIONAL - REGION X LOS LAGOS</v>
          </cell>
          <cell r="H798" t="str">
            <v/>
          </cell>
          <cell r="I798" t="str">
            <v>EDUCACION, CULTURA Y PATRIMONIO</v>
          </cell>
        </row>
        <row r="799">
          <cell r="A799">
            <v>30071373</v>
          </cell>
          <cell r="B799" t="str">
            <v>DISEÑO</v>
          </cell>
          <cell r="C799" t="str">
            <v>MEJORAMIENTO PUERTO PESQUERO DE QUELLON</v>
          </cell>
          <cell r="D799" t="str">
            <v>QUELLON</v>
          </cell>
          <cell r="E799">
            <v>697883</v>
          </cell>
          <cell r="F799" t="str">
            <v>SECT</v>
          </cell>
          <cell r="G799" t="str">
            <v>DIRECCION DE OBRAS PORTUARIAS</v>
          </cell>
          <cell r="H799" t="str">
            <v>RS</v>
          </cell>
          <cell r="I799" t="str">
            <v>PESCA</v>
          </cell>
        </row>
        <row r="800">
          <cell r="A800">
            <v>30270222</v>
          </cell>
          <cell r="B800" t="str">
            <v>DISEÑO</v>
          </cell>
          <cell r="C800" t="str">
            <v>REPOSICION POSTA RURAL DE CORRENTOSO, PUERTO MONTT</v>
          </cell>
          <cell r="D800" t="str">
            <v>PUERTO MONTT</v>
          </cell>
          <cell r="E800">
            <v>22000</v>
          </cell>
          <cell r="F800" t="str">
            <v>FNDR</v>
          </cell>
          <cell r="G800" t="str">
            <v>GOBIERNO REGIONAL - REGION X LOS LAGOS</v>
          </cell>
          <cell r="H800" t="str">
            <v>RS</v>
          </cell>
          <cell r="I800" t="str">
            <v>SALUD</v>
          </cell>
        </row>
        <row r="801">
          <cell r="A801">
            <v>30484959</v>
          </cell>
          <cell r="B801" t="str">
            <v>DISEÑO</v>
          </cell>
          <cell r="C801" t="str">
            <v>CONSTRUCCION CENTRO DEPORTIVO MUNICIPAL COMUNA DE CHONCHI</v>
          </cell>
          <cell r="D801" t="str">
            <v>CHONCHI</v>
          </cell>
          <cell r="E801">
            <v>70000</v>
          </cell>
          <cell r="F801" t="str">
            <v>FNDR</v>
          </cell>
          <cell r="G801" t="str">
            <v>GOBIERNO REGIONAL - REGION X LOS LAGOS</v>
          </cell>
          <cell r="H801" t="str">
            <v/>
          </cell>
          <cell r="I801" t="str">
            <v>DEPORTES</v>
          </cell>
        </row>
        <row r="802">
          <cell r="A802">
            <v>30468092</v>
          </cell>
          <cell r="B802" t="str">
            <v>EJECUCION</v>
          </cell>
          <cell r="C802" t="str">
            <v>TRANSFERENCIA COSECHA DE AGUA LLUVIAS EN ISLAS REGION DE LOS LAGOS</v>
          </cell>
          <cell r="D802" t="str">
            <v/>
          </cell>
          <cell r="E802">
            <v>513000</v>
          </cell>
          <cell r="F802" t="str">
            <v>FNDR</v>
          </cell>
          <cell r="G802" t="str">
            <v>GOBIERNO REGIONAL - REGION X LOS LAGOS</v>
          </cell>
          <cell r="H802" t="str">
            <v/>
          </cell>
          <cell r="I802" t="str">
            <v>RECURSOS NATURALES Y MEDIO AMBIENTE</v>
          </cell>
        </row>
        <row r="803">
          <cell r="A803">
            <v>30465396</v>
          </cell>
          <cell r="B803" t="str">
            <v>EJECUCION</v>
          </cell>
          <cell r="C803" t="str">
            <v>CONSTRUCCION EXTENSIÓN REDES AP Y ALC DIVERSAS CALLES SECTOR ESTERO QUELLON</v>
          </cell>
          <cell r="D803" t="str">
            <v>QUELLON</v>
          </cell>
          <cell r="E803">
            <v>1508918</v>
          </cell>
          <cell r="F803" t="str">
            <v>FNDR</v>
          </cell>
          <cell r="G803" t="str">
            <v>GOBIERNO REGIONAL - REGION X LOS LAGOS</v>
          </cell>
          <cell r="H803" t="str">
            <v/>
          </cell>
          <cell r="I803" t="str">
            <v>RECURSOS HIDRICOS</v>
          </cell>
        </row>
        <row r="804">
          <cell r="A804">
            <v>30468193</v>
          </cell>
          <cell r="B804" t="str">
            <v>EJECUCION</v>
          </cell>
          <cell r="C804" t="str">
            <v>TRANSFERENCIA IMPLEMENTACION SOLUCIONES MENORES DE AGUA USUARIOS AFC</v>
          </cell>
          <cell r="D804" t="str">
            <v/>
          </cell>
          <cell r="E804">
            <v>307800</v>
          </cell>
          <cell r="F804" t="str">
            <v>FNDR</v>
          </cell>
          <cell r="G804" t="str">
            <v>GOBIERNO REGIONAL - REGION X LOS LAGOS</v>
          </cell>
          <cell r="H804" t="str">
            <v/>
          </cell>
          <cell r="I804" t="str">
            <v>RECURSOS NATURALES Y MEDIO AMBIENTE</v>
          </cell>
        </row>
        <row r="805">
          <cell r="A805">
            <v>30407375</v>
          </cell>
          <cell r="B805" t="str">
            <v>EJECUCION</v>
          </cell>
          <cell r="C805" t="str">
            <v>CONSTRUCCION PUENTE PRIMER CORRAL CAMINO PUELO-EL BOLSON, COCHAMO</v>
          </cell>
          <cell r="D805" t="str">
            <v/>
          </cell>
          <cell r="E805">
            <v>1683944</v>
          </cell>
          <cell r="F805" t="str">
            <v>SECT</v>
          </cell>
          <cell r="G805" t="str">
            <v>DIRECCION DE VIALIDAD</v>
          </cell>
          <cell r="H805" t="str">
            <v>RS</v>
          </cell>
          <cell r="I805" t="str">
            <v>TRANSPORTE</v>
          </cell>
        </row>
        <row r="806">
          <cell r="A806">
            <v>30136720</v>
          </cell>
          <cell r="B806" t="str">
            <v>EJECUCION</v>
          </cell>
          <cell r="C806" t="str">
            <v>RESTAURACION FACHADAS ZONA TÍPICA PUERTO VARAS</v>
          </cell>
          <cell r="D806" t="str">
            <v>PUERTO VARAS</v>
          </cell>
          <cell r="E806">
            <v>44894</v>
          </cell>
          <cell r="F806" t="str">
            <v>FNDR</v>
          </cell>
          <cell r="G806" t="str">
            <v>GOBIERNO REGIONAL - REGION X LOS LAGOS</v>
          </cell>
          <cell r="H806" t="str">
            <v>RS</v>
          </cell>
          <cell r="I806" t="str">
            <v>VIVIENDA Y DESARROLLO URBANO</v>
          </cell>
        </row>
        <row r="807">
          <cell r="A807">
            <v>40000290</v>
          </cell>
          <cell r="B807" t="str">
            <v>EJECUCION</v>
          </cell>
          <cell r="C807" t="str">
            <v>ADQUISICION MAQUINARIA PARA EL MEJORAMIENTO DE CAMINOS COMUNALES, SAN PABLO</v>
          </cell>
          <cell r="D807" t="str">
            <v>SAN PABLO</v>
          </cell>
          <cell r="E807">
            <v>301857</v>
          </cell>
          <cell r="F807" t="str">
            <v>FNDR</v>
          </cell>
          <cell r="G807" t="str">
            <v>GOBIERNO REGIONAL - REGION X LOS LAGOS</v>
          </cell>
          <cell r="H807" t="str">
            <v/>
          </cell>
          <cell r="I807" t="str">
            <v>MULTISECTORIAL</v>
          </cell>
        </row>
        <row r="808">
          <cell r="A808">
            <v>30125885</v>
          </cell>
          <cell r="B808" t="str">
            <v>EJECUCION</v>
          </cell>
          <cell r="C808" t="str">
            <v>CONSTRUCCION SERVICIO APR TERMAS DE RALUN, PUERTO VARAS</v>
          </cell>
          <cell r="D808" t="str">
            <v>PUERTO VARAS</v>
          </cell>
          <cell r="E808">
            <v>507083</v>
          </cell>
          <cell r="F808" t="str">
            <v>FNDR</v>
          </cell>
          <cell r="G808" t="str">
            <v>GOBIERNO REGIONAL - REGION X LOS LAGOS</v>
          </cell>
          <cell r="H808" t="str">
            <v/>
          </cell>
          <cell r="I808" t="str">
            <v>RECURSOS HIDRICOS</v>
          </cell>
        </row>
        <row r="809">
          <cell r="A809">
            <v>30449072</v>
          </cell>
          <cell r="B809" t="str">
            <v>EJECUCION</v>
          </cell>
          <cell r="C809" t="str">
            <v>DIAGNOSTICO ESTUDIO MITIGACION DE LAHARES VOLCAN CALBUCO</v>
          </cell>
          <cell r="D809" t="str">
            <v/>
          </cell>
          <cell r="E809">
            <v>200538</v>
          </cell>
          <cell r="F809" t="str">
            <v>SECT</v>
          </cell>
          <cell r="G809" t="str">
            <v>DIRECCION DE OBRAS HIDRAULICAS</v>
          </cell>
          <cell r="H809" t="str">
            <v/>
          </cell>
          <cell r="I809" t="str">
            <v>RECURSOS HIDRICOS</v>
          </cell>
        </row>
        <row r="810">
          <cell r="A810">
            <v>30482778</v>
          </cell>
          <cell r="B810" t="str">
            <v>EJECUCION</v>
          </cell>
          <cell r="C810" t="str">
            <v>DIAGNOSTICO PLAN MAESTRO DE LLANQUIHUE</v>
          </cell>
          <cell r="D810" t="str">
            <v>LLANQUIHUE</v>
          </cell>
          <cell r="E810">
            <v>250600</v>
          </cell>
          <cell r="F810" t="str">
            <v>SECT</v>
          </cell>
          <cell r="G810" t="str">
            <v>DIRECCION DE OBRAS HIDRAULICAS</v>
          </cell>
          <cell r="H810" t="str">
            <v/>
          </cell>
          <cell r="I810" t="str">
            <v>RECURSOS HIDRICOS</v>
          </cell>
        </row>
        <row r="811">
          <cell r="A811">
            <v>30386776</v>
          </cell>
          <cell r="B811" t="str">
            <v>EJECUCION</v>
          </cell>
          <cell r="C811" t="str">
            <v>CONSTRUCCION 25° LLAMADO PROGRAMA PAV. PARTICIPATIVA, X REGION</v>
          </cell>
          <cell r="D811" t="str">
            <v/>
          </cell>
          <cell r="E811">
            <v>4415708</v>
          </cell>
          <cell r="F811" t="str">
            <v>SECT</v>
          </cell>
          <cell r="G811" t="str">
            <v>SERVICIO VIVIENDA Y URBANIZACION X REGION</v>
          </cell>
          <cell r="H811" t="str">
            <v>RS</v>
          </cell>
          <cell r="I811" t="str">
            <v>TRANSPORTE</v>
          </cell>
        </row>
        <row r="812">
          <cell r="A812">
            <v>40001812</v>
          </cell>
          <cell r="B812" t="str">
            <v>EJECUCION</v>
          </cell>
          <cell r="C812" t="str">
            <v>MEJORAMIENTO CALLE RECAREDO OBERREUTER CASTRO</v>
          </cell>
          <cell r="D812" t="str">
            <v>CASTRO</v>
          </cell>
          <cell r="E812">
            <v>542754</v>
          </cell>
          <cell r="F812" t="str">
            <v>FNDR</v>
          </cell>
          <cell r="G812" t="str">
            <v>GOBIERNO REGIONAL - REGION X LOS LAGOS</v>
          </cell>
          <cell r="H812" t="str">
            <v/>
          </cell>
          <cell r="I812" t="str">
            <v>TRANSPORTE</v>
          </cell>
        </row>
        <row r="813">
          <cell r="A813">
            <v>30458729</v>
          </cell>
          <cell r="B813" t="str">
            <v>EJECUCION</v>
          </cell>
          <cell r="C813" t="str">
            <v>MEJORAMIENTO AREA DE MOVIMIENTO AERODROMO AYACARA, CHAITEN</v>
          </cell>
          <cell r="D813" t="str">
            <v/>
          </cell>
          <cell r="E813">
            <v>742950</v>
          </cell>
          <cell r="F813" t="str">
            <v>FNDR</v>
          </cell>
          <cell r="G813" t="str">
            <v>GOBIERNO REGIONAL - REGION X LOS LAGOS</v>
          </cell>
          <cell r="H813" t="str">
            <v>RS</v>
          </cell>
          <cell r="I813" t="str">
            <v>TRANSPORTE</v>
          </cell>
        </row>
        <row r="814">
          <cell r="A814">
            <v>30486132</v>
          </cell>
          <cell r="B814" t="str">
            <v>DISEÑO</v>
          </cell>
          <cell r="C814" t="str">
            <v>CONSTRUCCION APR CRUCERO NUEVO, COMUNA DE PURRANQUE</v>
          </cell>
          <cell r="D814" t="str">
            <v>PURRANQUE</v>
          </cell>
          <cell r="E814">
            <v>38988</v>
          </cell>
          <cell r="F814" t="str">
            <v>FNDR</v>
          </cell>
          <cell r="G814" t="str">
            <v>GOBIERNO REGIONAL - REGION X LOS LAGOS</v>
          </cell>
          <cell r="H814" t="str">
            <v/>
          </cell>
          <cell r="I814" t="str">
            <v>RECURSOS HIDRICOS</v>
          </cell>
        </row>
        <row r="815">
          <cell r="A815">
            <v>30291576</v>
          </cell>
          <cell r="B815" t="str">
            <v>EJECUCION</v>
          </cell>
          <cell r="C815" t="str">
            <v>ADQUISICION RODILLO COMPACTADOR COMUNA DE DALCAHUE</v>
          </cell>
          <cell r="D815" t="str">
            <v>DALCAHUE</v>
          </cell>
          <cell r="E815">
            <v>103159</v>
          </cell>
          <cell r="F815" t="str">
            <v>FNDR</v>
          </cell>
          <cell r="G815" t="str">
            <v>GOBIERNO REGIONAL - REGION X LOS LAGOS</v>
          </cell>
          <cell r="H815" t="str">
            <v/>
          </cell>
          <cell r="I815" t="str">
            <v>TRANSPORTE</v>
          </cell>
        </row>
        <row r="816">
          <cell r="A816">
            <v>30485216</v>
          </cell>
          <cell r="B816" t="str">
            <v>DISEÑO</v>
          </cell>
          <cell r="C816" t="str">
            <v>CONSTRUCCION CENTRO CULTURAL SAN PABLO</v>
          </cell>
          <cell r="D816" t="str">
            <v>SAN PABLO</v>
          </cell>
          <cell r="E816">
            <v>49248</v>
          </cell>
          <cell r="F816" t="str">
            <v>FNDR</v>
          </cell>
          <cell r="G816" t="str">
            <v>GOBIERNO REGIONAL - REGION X LOS LAGOS</v>
          </cell>
          <cell r="H816" t="str">
            <v/>
          </cell>
          <cell r="I816" t="str">
            <v>EDUCACION, CULTURA Y PATRIMONIO</v>
          </cell>
        </row>
        <row r="817">
          <cell r="A817">
            <v>30135739</v>
          </cell>
          <cell r="B817" t="str">
            <v>EJECUCION</v>
          </cell>
          <cell r="C817" t="str">
            <v>REPOSICION POSTA DE SALUD DE PALQUI</v>
          </cell>
          <cell r="D817" t="str">
            <v>CURACO DE VELEZ</v>
          </cell>
          <cell r="E817">
            <v>665056</v>
          </cell>
          <cell r="F817" t="str">
            <v>FNDR</v>
          </cell>
          <cell r="G817" t="str">
            <v>GOBIERNO REGIONAL - REGION X LOS LAGOS</v>
          </cell>
          <cell r="H817" t="str">
            <v/>
          </cell>
          <cell r="I817" t="str">
            <v>SALUD</v>
          </cell>
        </row>
        <row r="818">
          <cell r="A818">
            <v>30324573</v>
          </cell>
          <cell r="B818" t="str">
            <v>EJECUCION</v>
          </cell>
          <cell r="C818" t="str">
            <v>CONSTRUCCION CENTRO DE DESPACHO Y BASE SAMU PROVINCIA DE OSORNO</v>
          </cell>
          <cell r="D818" t="str">
            <v/>
          </cell>
          <cell r="E818">
            <v>1229023</v>
          </cell>
          <cell r="F818" t="str">
            <v>FNDR</v>
          </cell>
          <cell r="G818" t="str">
            <v>GOBIERNO REGIONAL - REGION X LOS LAGOS</v>
          </cell>
          <cell r="H818" t="str">
            <v>RS</v>
          </cell>
          <cell r="I818" t="str">
            <v>SALUD</v>
          </cell>
        </row>
        <row r="819">
          <cell r="A819">
            <v>30110899</v>
          </cell>
          <cell r="B819" t="str">
            <v>EJECUCION</v>
          </cell>
          <cell r="C819" t="str">
            <v>MEJORAMIENTO GESTIÓN DE TRANSITO, ECUADOR - CHORRILLOS PUERTO MONTT</v>
          </cell>
          <cell r="D819" t="str">
            <v>PUERTO MONTT</v>
          </cell>
          <cell r="E819">
            <v>1754006</v>
          </cell>
          <cell r="F819" t="str">
            <v>SECT</v>
          </cell>
          <cell r="G819" t="str">
            <v>SERVICIO VIVIENDA Y URBANIZACION X REGION</v>
          </cell>
          <cell r="H819" t="str">
            <v/>
          </cell>
          <cell r="I819" t="str">
            <v>TRANSPORTE</v>
          </cell>
        </row>
        <row r="820">
          <cell r="A820">
            <v>30462950</v>
          </cell>
          <cell r="B820" t="str">
            <v>DISEÑO</v>
          </cell>
          <cell r="C820" t="str">
            <v>CONSTRUCCION PARQUE LADERA EN BARRIO PARQUE INTEGRADO, OSORNO</v>
          </cell>
          <cell r="D820" t="str">
            <v>OSORNO</v>
          </cell>
          <cell r="E820">
            <v>161670</v>
          </cell>
          <cell r="F820" t="str">
            <v>SECT</v>
          </cell>
          <cell r="G820" t="str">
            <v>SERVICIO VIVIENDA Y URBANIZACION X REGION</v>
          </cell>
          <cell r="H820" t="str">
            <v/>
          </cell>
          <cell r="I820" t="str">
            <v>VIVIENDA Y DESARROLLO URBANO</v>
          </cell>
        </row>
        <row r="821">
          <cell r="A821">
            <v>30485753</v>
          </cell>
          <cell r="B821" t="str">
            <v>DISEÑO</v>
          </cell>
          <cell r="C821" t="str">
            <v>CONSTRUCCION PARQUE RICHTER, FRUTILLAR</v>
          </cell>
          <cell r="D821" t="str">
            <v>FRUTILLAR</v>
          </cell>
          <cell r="E821">
            <v>100000</v>
          </cell>
          <cell r="F821" t="str">
            <v>SECT</v>
          </cell>
          <cell r="G821" t="str">
            <v>SERVICIO VIVIENDA Y URBANIZACION X REGION</v>
          </cell>
          <cell r="H821" t="str">
            <v>FI</v>
          </cell>
          <cell r="I821" t="str">
            <v>VIVIENDA Y DESARROLLO URBANO</v>
          </cell>
        </row>
        <row r="822">
          <cell r="A822">
            <v>30487236</v>
          </cell>
          <cell r="B822" t="str">
            <v>DISEÑO</v>
          </cell>
          <cell r="C822" t="str">
            <v>CONSTRUCCION CENTRO DE SALUD FAMILIAR PUERTA SUR</v>
          </cell>
          <cell r="D822" t="str">
            <v>PUERTO MONTT</v>
          </cell>
          <cell r="E822">
            <v>125685</v>
          </cell>
          <cell r="F822" t="str">
            <v>FNDR</v>
          </cell>
          <cell r="G822" t="str">
            <v>GOBIERNO REGIONAL - REGION X LOS LAGOS</v>
          </cell>
          <cell r="H822" t="str">
            <v/>
          </cell>
          <cell r="I822" t="str">
            <v>SALUD</v>
          </cell>
        </row>
        <row r="823">
          <cell r="A823">
            <v>40005274</v>
          </cell>
          <cell r="B823" t="str">
            <v>DISEÑO</v>
          </cell>
          <cell r="C823" t="str">
            <v>CONSTRUCCION PARQUE URBANO VECINAL, CHONCHI</v>
          </cell>
          <cell r="D823" t="str">
            <v>CHONCHI</v>
          </cell>
          <cell r="E823">
            <v>67000</v>
          </cell>
          <cell r="F823" t="str">
            <v>SECT</v>
          </cell>
          <cell r="G823" t="str">
            <v>SERVICIO VIVIENDA Y URBANIZACION X REGION</v>
          </cell>
          <cell r="H823" t="str">
            <v/>
          </cell>
          <cell r="I823" t="str">
            <v>VIVIENDA Y DESARROLLO URBANO</v>
          </cell>
        </row>
        <row r="824">
          <cell r="A824">
            <v>30459296</v>
          </cell>
          <cell r="B824" t="str">
            <v>EJECUCION</v>
          </cell>
          <cell r="C824" t="str">
            <v>CONSERVACION GLOBAL PEQUEÑOS AERODROMOS LLANQUIHUE  X REGIÓN DE LOS LAGOS</v>
          </cell>
          <cell r="D824" t="str">
            <v/>
          </cell>
          <cell r="E824">
            <v>2043193</v>
          </cell>
          <cell r="F824" t="str">
            <v>SECT</v>
          </cell>
          <cell r="G824" t="str">
            <v>DIRECCION DE AEROPUERTOS</v>
          </cell>
          <cell r="H824" t="str">
            <v/>
          </cell>
          <cell r="I824" t="str">
            <v>TRANSPORTE</v>
          </cell>
        </row>
        <row r="825">
          <cell r="A825">
            <v>40006271</v>
          </cell>
          <cell r="B825" t="str">
            <v>EJECUCION</v>
          </cell>
          <cell r="C825" t="str">
            <v>ACTUALIZACION PLADECO PALENA 2019-2022</v>
          </cell>
          <cell r="D825" t="str">
            <v>PALENA</v>
          </cell>
          <cell r="E825">
            <v>51000</v>
          </cell>
          <cell r="F825" t="str">
            <v>FNDR</v>
          </cell>
          <cell r="G825" t="str">
            <v>GOBIERNO REGIONAL - REGION X LOS LAGOS</v>
          </cell>
          <cell r="H825" t="str">
            <v/>
          </cell>
          <cell r="I825" t="str">
            <v>MULTISECTORIAL</v>
          </cell>
        </row>
        <row r="826">
          <cell r="A826">
            <v>40003369</v>
          </cell>
          <cell r="B826" t="str">
            <v>EJECUCION</v>
          </cell>
          <cell r="C826" t="str">
            <v>CONSERVACION CAMINOS RURALES ISLA QUEHUI, COMUNA DE CASTRO</v>
          </cell>
          <cell r="D826" t="str">
            <v>CASTRO</v>
          </cell>
          <cell r="E826">
            <v>550000</v>
          </cell>
          <cell r="F826" t="str">
            <v>FNDR</v>
          </cell>
          <cell r="G826" t="str">
            <v>GOBIERNO REGIONAL - REGION X LOS LAGOS</v>
          </cell>
          <cell r="H826" t="str">
            <v/>
          </cell>
          <cell r="I826" t="str">
            <v>TRANSPORTE</v>
          </cell>
        </row>
        <row r="827">
          <cell r="A827">
            <v>30083092</v>
          </cell>
          <cell r="B827" t="str">
            <v>DISEÑO</v>
          </cell>
          <cell r="C827" t="str">
            <v>CONSTRUCCION TERMINAL PORTUARIO E INFRAES. PESCA ARTESANAL  CHAITEN</v>
          </cell>
          <cell r="D827" t="str">
            <v/>
          </cell>
          <cell r="E827">
            <v>855754</v>
          </cell>
          <cell r="F827" t="str">
            <v>SECT</v>
          </cell>
          <cell r="G827" t="str">
            <v>DIRECCION DE OBRAS PORTUARIAS</v>
          </cell>
          <cell r="H827" t="str">
            <v>IN</v>
          </cell>
          <cell r="I827" t="str">
            <v>TRANSPORTE</v>
          </cell>
        </row>
        <row r="828">
          <cell r="A828">
            <v>30352328</v>
          </cell>
          <cell r="B828" t="str">
            <v>DISEÑO</v>
          </cell>
          <cell r="C828" t="str">
            <v>MEJORAMIENTO BORDE COSTERO DE QUELLÓN</v>
          </cell>
          <cell r="D828" t="str">
            <v>QUELLON</v>
          </cell>
          <cell r="E828">
            <v>211238</v>
          </cell>
          <cell r="F828" t="str">
            <v>SECT</v>
          </cell>
          <cell r="G828" t="str">
            <v>DIRECCION DE OBRAS PORTUARIAS</v>
          </cell>
          <cell r="H828" t="str">
            <v>RS</v>
          </cell>
          <cell r="I828" t="str">
            <v>VIVIENDA Y DESARROLLO URBANO</v>
          </cell>
        </row>
        <row r="829">
          <cell r="A829">
            <v>30463129</v>
          </cell>
          <cell r="B829" t="str">
            <v>EJECUCION</v>
          </cell>
          <cell r="C829" t="str">
            <v>MEJORAMIENTO BARRIO COMERCIAL CALLE ANTONIO VARAS PUERTO MONTT</v>
          </cell>
          <cell r="D829" t="str">
            <v>PUERTO MONTT</v>
          </cell>
          <cell r="E829">
            <v>862239</v>
          </cell>
          <cell r="F829" t="str">
            <v>SECT</v>
          </cell>
          <cell r="G829" t="str">
            <v>SERVICIO VIVIENDA Y URBANIZACION X REGION</v>
          </cell>
          <cell r="H829" t="str">
            <v/>
          </cell>
          <cell r="I829" t="str">
            <v>VIVIENDA Y DESARROLLO URBANO</v>
          </cell>
        </row>
        <row r="830">
          <cell r="A830">
            <v>30463128</v>
          </cell>
          <cell r="B830" t="str">
            <v>DISEÑO</v>
          </cell>
          <cell r="C830" t="str">
            <v>MEJORAMIENTO BARRIO COMERCIAL LOS MUERMOS</v>
          </cell>
          <cell r="D830" t="str">
            <v>LOS MUERMOS</v>
          </cell>
          <cell r="E830">
            <v>85577</v>
          </cell>
          <cell r="F830" t="str">
            <v>SECT</v>
          </cell>
          <cell r="G830" t="str">
            <v>SERVICIO VIVIENDA Y URBANIZACION X REGION</v>
          </cell>
          <cell r="H830" t="str">
            <v/>
          </cell>
          <cell r="I830" t="str">
            <v>VIVIENDA Y DESARROLLO URBANO</v>
          </cell>
        </row>
        <row r="831">
          <cell r="A831">
            <v>30135738</v>
          </cell>
          <cell r="B831" t="str">
            <v>EJECUCION</v>
          </cell>
          <cell r="C831" t="str">
            <v>REPOSICION POSTA DE SALUD HUYAR ALTO, CURACO DE VELEZ</v>
          </cell>
          <cell r="D831" t="str">
            <v>CURACO DE VELEZ</v>
          </cell>
          <cell r="E831">
            <v>575525</v>
          </cell>
          <cell r="F831" t="str">
            <v>FNDR</v>
          </cell>
          <cell r="G831" t="str">
            <v>GOBIERNO REGIONAL - REGION X LOS LAGOS</v>
          </cell>
          <cell r="H831" t="str">
            <v>RS</v>
          </cell>
          <cell r="I831" t="str">
            <v>SALUD</v>
          </cell>
        </row>
        <row r="832">
          <cell r="A832">
            <v>30483135</v>
          </cell>
          <cell r="B832" t="str">
            <v>PREFACTIBILIDAD</v>
          </cell>
          <cell r="C832" t="str">
            <v>CONSTRUCCION PUENTE PALENA Nº 2, PALENA</v>
          </cell>
          <cell r="D832" t="str">
            <v>PALENA</v>
          </cell>
          <cell r="E832">
            <v>205713</v>
          </cell>
          <cell r="F832" t="str">
            <v>SECT</v>
          </cell>
          <cell r="G832" t="str">
            <v>DIRECCION DE VIALIDAD</v>
          </cell>
          <cell r="H832" t="str">
            <v>RS</v>
          </cell>
          <cell r="I832" t="str">
            <v>TRANSPORTE</v>
          </cell>
        </row>
        <row r="833">
          <cell r="A833">
            <v>30308775</v>
          </cell>
          <cell r="B833" t="str">
            <v>EJECUCION</v>
          </cell>
          <cell r="C833" t="str">
            <v>CONSTRUCCION RED CONTRA INCENDIO CDP ANCUD</v>
          </cell>
          <cell r="D833" t="str">
            <v/>
          </cell>
          <cell r="E833">
            <v>495248</v>
          </cell>
          <cell r="F833" t="str">
            <v>SECT</v>
          </cell>
          <cell r="G833" t="str">
            <v>GENDARMERIA DE CHILE</v>
          </cell>
          <cell r="H833" t="str">
            <v/>
          </cell>
          <cell r="I833" t="str">
            <v>JUSTICIA</v>
          </cell>
        </row>
        <row r="834">
          <cell r="A834">
            <v>30400100</v>
          </cell>
          <cell r="B834" t="str">
            <v>EJECUCION</v>
          </cell>
          <cell r="C834" t="str">
            <v xml:space="preserve">CAPACITACION ORDENAMIENTO PREDIAL Y FOMENTO A LA PRODUCCIÓN LIMPIA </v>
          </cell>
          <cell r="D834" t="str">
            <v/>
          </cell>
          <cell r="E834">
            <v>950000</v>
          </cell>
          <cell r="F834" t="str">
            <v>FNDR</v>
          </cell>
          <cell r="G834" t="str">
            <v>GOBIERNO REGIONAL - REGION X LOS LAGOS</v>
          </cell>
          <cell r="H834" t="str">
            <v/>
          </cell>
          <cell r="I834" t="str">
            <v>RECURSOS NATURALES Y MEDIO AMBIENTE</v>
          </cell>
        </row>
        <row r="835">
          <cell r="A835">
            <v>30126075</v>
          </cell>
          <cell r="B835" t="str">
            <v>EJECUCION</v>
          </cell>
          <cell r="C835" t="str">
            <v>MEJORAMIENTO INFRAESTRUCTURA PASO CARDENAL SAMORE</v>
          </cell>
          <cell r="D835" t="str">
            <v/>
          </cell>
          <cell r="E835">
            <v>1036401</v>
          </cell>
          <cell r="F835" t="str">
            <v>SECT</v>
          </cell>
          <cell r="G835" t="str">
            <v>SERVICIO DE GOBIERNO INTERIOR</v>
          </cell>
          <cell r="H835" t="str">
            <v>RS</v>
          </cell>
          <cell r="I835" t="str">
            <v>MULTISECTORIAL</v>
          </cell>
        </row>
        <row r="836">
          <cell r="A836">
            <v>30478886</v>
          </cell>
          <cell r="B836" t="str">
            <v>EJECUCION</v>
          </cell>
          <cell r="C836" t="str">
            <v>ADQUISICION DE VEHICULOS DE EMERGENCIA MUNICIPAL</v>
          </cell>
          <cell r="D836" t="str">
            <v>LLANQUIHUE</v>
          </cell>
          <cell r="E836">
            <v>126782</v>
          </cell>
          <cell r="F836" t="str">
            <v>FNDR</v>
          </cell>
          <cell r="G836" t="str">
            <v>GOBIERNO REGIONAL - REGION X LOS LAGOS</v>
          </cell>
          <cell r="H836" t="str">
            <v/>
          </cell>
          <cell r="I836" t="str">
            <v>MULTISECTORIAL</v>
          </cell>
        </row>
        <row r="837">
          <cell r="A837">
            <v>30124377</v>
          </cell>
          <cell r="B837" t="str">
            <v>EJECUCION</v>
          </cell>
          <cell r="C837" t="str">
            <v>HABILITACION SUMINISTRO E.  E.  QUILLOIMO SAN JUAN DE LA COSTA</v>
          </cell>
          <cell r="D837" t="str">
            <v>SAN JUAN DE LA COSTA</v>
          </cell>
          <cell r="E837">
            <v>293030</v>
          </cell>
          <cell r="F837" t="str">
            <v>FNDR</v>
          </cell>
          <cell r="G837" t="str">
            <v>GOBIERNO REGIONAL - REGION X LOS LAGOS</v>
          </cell>
          <cell r="H837" t="str">
            <v/>
          </cell>
          <cell r="I837" t="str">
            <v>ENERGIA</v>
          </cell>
        </row>
        <row r="838">
          <cell r="A838">
            <v>30128028</v>
          </cell>
          <cell r="B838" t="str">
            <v>DISEÑO</v>
          </cell>
          <cell r="C838" t="str">
            <v>MEJORAMIENTO CONEXIÓN VIAL RUTA 5 - RUTA U-500, OSORNO</v>
          </cell>
          <cell r="D838" t="str">
            <v/>
          </cell>
          <cell r="E838">
            <v>2009161</v>
          </cell>
          <cell r="F838" t="str">
            <v>SECT</v>
          </cell>
          <cell r="G838" t="str">
            <v>DIRECCION DE VIALIDAD</v>
          </cell>
          <cell r="H838" t="str">
            <v>RS</v>
          </cell>
          <cell r="I838" t="str">
            <v>TRANSPORTE</v>
          </cell>
        </row>
        <row r="839">
          <cell r="A839">
            <v>40001341</v>
          </cell>
          <cell r="B839" t="str">
            <v>EJECUCION</v>
          </cell>
          <cell r="C839" t="str">
            <v>ADQUISICION BARREDORA INDUSTRIAL COMUNA DE PUERTO OCTAY</v>
          </cell>
          <cell r="D839" t="str">
            <v>PUERTO OCTAY</v>
          </cell>
          <cell r="E839">
            <v>152618</v>
          </cell>
          <cell r="F839" t="str">
            <v>FNDR</v>
          </cell>
          <cell r="G839" t="str">
            <v>GOBIERNO REGIONAL - REGION X LOS LAGOS</v>
          </cell>
          <cell r="H839" t="str">
            <v/>
          </cell>
          <cell r="I839" t="str">
            <v>MULTISECTORIAL</v>
          </cell>
        </row>
        <row r="840">
          <cell r="A840">
            <v>30076574</v>
          </cell>
          <cell r="B840" t="str">
            <v>EJECUCION</v>
          </cell>
          <cell r="C840" t="str">
            <v>REPOSICION EDIFICIO CONSISTORIAL, LLANQUIHUE</v>
          </cell>
          <cell r="D840" t="str">
            <v>LLANQUIHUE</v>
          </cell>
          <cell r="E840">
            <v>3478589</v>
          </cell>
          <cell r="F840" t="str">
            <v>FNDR</v>
          </cell>
          <cell r="G840" t="str">
            <v>GOBIERNO REGIONAL - REGION X LOS LAGOS</v>
          </cell>
          <cell r="H840" t="str">
            <v>RS</v>
          </cell>
          <cell r="I840" t="str">
            <v>MULTISECTORIAL</v>
          </cell>
        </row>
        <row r="841">
          <cell r="A841">
            <v>30485172</v>
          </cell>
          <cell r="B841" t="str">
            <v>EJECUCION</v>
          </cell>
          <cell r="C841" t="str">
            <v>ADQUISICION SISTEMA TELEDETECCIÓN DE CATORCE CÁMARAS PARA INCENDIOS FORESTALES</v>
          </cell>
          <cell r="D841" t="str">
            <v/>
          </cell>
          <cell r="E841">
            <v>841148</v>
          </cell>
          <cell r="F841" t="str">
            <v>FNDR</v>
          </cell>
          <cell r="G841" t="str">
            <v>GOBIERNO REGIONAL - REGION X LOS LAGOS</v>
          </cell>
          <cell r="H841" t="str">
            <v/>
          </cell>
          <cell r="I841" t="str">
            <v>RECURSOS NATURALES Y MEDIO AMBIENTE</v>
          </cell>
        </row>
        <row r="842">
          <cell r="A842">
            <v>30483183</v>
          </cell>
          <cell r="B842" t="str">
            <v>EJECUCION</v>
          </cell>
          <cell r="C842" t="str">
            <v>CONSERVACION RUTINARIA AERÓDROMO NUEVO CHAITÉN AÑO 2018 - 2021 REGIÓN DE LOS LAGOS</v>
          </cell>
          <cell r="D842" t="str">
            <v/>
          </cell>
          <cell r="E842">
            <v>1222022</v>
          </cell>
          <cell r="F842" t="str">
            <v>SECT</v>
          </cell>
          <cell r="G842" t="str">
            <v>DIRECCION DE AEROPUERTOS</v>
          </cell>
          <cell r="H842" t="str">
            <v/>
          </cell>
          <cell r="I842" t="str">
            <v>TRANSPORTE</v>
          </cell>
        </row>
        <row r="843">
          <cell r="A843">
            <v>30135847</v>
          </cell>
          <cell r="B843" t="str">
            <v>DISEÑO</v>
          </cell>
          <cell r="C843" t="str">
            <v>REPOSICION ESCUELA BASICA JUAN SOLER MANFREDINI</v>
          </cell>
          <cell r="D843" t="str">
            <v>COCHAMO</v>
          </cell>
          <cell r="E843">
            <v>70997</v>
          </cell>
          <cell r="F843" t="str">
            <v>FNDR</v>
          </cell>
          <cell r="G843" t="str">
            <v>GOBIERNO REGIONAL - REGION X LOS LAGOS</v>
          </cell>
          <cell r="H843" t="str">
            <v/>
          </cell>
          <cell r="I843" t="str">
            <v>EDUCACION, CULTURA Y PATRIMONIO</v>
          </cell>
        </row>
        <row r="844">
          <cell r="A844">
            <v>30376573</v>
          </cell>
          <cell r="B844" t="str">
            <v>EJECUCION</v>
          </cell>
          <cell r="C844" t="str">
            <v>ACTUALIZACION PLAN MAESTRO AGUAS LLUVIAS OSORNO</v>
          </cell>
          <cell r="D844" t="str">
            <v>OSORNO</v>
          </cell>
          <cell r="E844">
            <v>307801</v>
          </cell>
          <cell r="F844" t="str">
            <v>SECT</v>
          </cell>
          <cell r="G844" t="str">
            <v>DIRECCION DE OBRAS HIDRAULICAS</v>
          </cell>
          <cell r="H844" t="str">
            <v/>
          </cell>
          <cell r="I844" t="str">
            <v>RECURSOS HIDRICOS</v>
          </cell>
        </row>
        <row r="845">
          <cell r="A845">
            <v>30485242</v>
          </cell>
          <cell r="B845" t="str">
            <v>EJECUCION</v>
          </cell>
          <cell r="C845" t="str">
            <v>TRANSFERENCIA PRODUCCION LEÑA SECA EN PEQUEÑOS PRODUCTORES USUARIOS DE INDAP, PROV PALENA</v>
          </cell>
          <cell r="D845" t="str">
            <v/>
          </cell>
          <cell r="E845">
            <v>305132</v>
          </cell>
          <cell r="F845" t="str">
            <v>FNDR</v>
          </cell>
          <cell r="G845" t="str">
            <v>GOBIERNO REGIONAL - REGION X LOS LAGOS</v>
          </cell>
          <cell r="H845" t="str">
            <v/>
          </cell>
          <cell r="I845" t="str">
            <v>RECURSOS NATURALES Y MEDIO AMBIENTE</v>
          </cell>
        </row>
        <row r="846">
          <cell r="A846">
            <v>30468098</v>
          </cell>
          <cell r="B846" t="str">
            <v>EJECUCION</v>
          </cell>
          <cell r="C846" t="str">
            <v>TRANSFERENCIA MANEJO Y RECUPERACIÓN DE MICROCUENCAS HIDROGRAFICAS</v>
          </cell>
          <cell r="D846" t="str">
            <v/>
          </cell>
          <cell r="E846">
            <v>287280</v>
          </cell>
          <cell r="F846" t="str">
            <v>FNDR</v>
          </cell>
          <cell r="G846" t="str">
            <v>GOBIERNO REGIONAL - REGION X LOS LAGOS</v>
          </cell>
          <cell r="H846" t="str">
            <v/>
          </cell>
          <cell r="I846" t="str">
            <v>RECURSOS NATURALES Y MEDIO AMBIENTE</v>
          </cell>
        </row>
        <row r="847">
          <cell r="A847">
            <v>30484611</v>
          </cell>
          <cell r="B847" t="str">
            <v>EJECUCION</v>
          </cell>
          <cell r="C847" t="str">
            <v>CONSTRUCCION AGENCIA DE AREA INDAP ANCUD</v>
          </cell>
          <cell r="D847" t="str">
            <v/>
          </cell>
          <cell r="E847">
            <v>423856</v>
          </cell>
          <cell r="F847" t="str">
            <v>SECT</v>
          </cell>
          <cell r="G847" t="str">
            <v>INSTITUTO DESARROLLO AGROPECUARIO</v>
          </cell>
          <cell r="H847" t="str">
            <v>RS</v>
          </cell>
          <cell r="I847" t="str">
            <v>MULTISECTORIAL</v>
          </cell>
        </row>
        <row r="848">
          <cell r="A848">
            <v>40005113</v>
          </cell>
          <cell r="B848" t="str">
            <v>PREFACTIBILIDAD</v>
          </cell>
          <cell r="C848" t="str">
            <v>AMPLIACION AVENIDA LOS NOTROS, TRAMO PUERTO LARA-PRESIDENTE IBAÑEZ DE PUERTO MONTT</v>
          </cell>
          <cell r="D848" t="str">
            <v>PUERTO MONTT</v>
          </cell>
          <cell r="E848">
            <v>150000</v>
          </cell>
          <cell r="F848" t="str">
            <v>SECT</v>
          </cell>
          <cell r="G848" t="str">
            <v>SERVICIO VIVIENDA Y URBANIZACION X REGION</v>
          </cell>
          <cell r="H848" t="str">
            <v/>
          </cell>
          <cell r="I848" t="str">
            <v>TRANSPORTE</v>
          </cell>
        </row>
        <row r="849">
          <cell r="A849">
            <v>30378723</v>
          </cell>
          <cell r="B849" t="str">
            <v>EJECUCION</v>
          </cell>
          <cell r="C849" t="str">
            <v>CONSTRUCCION SAR CESFAM ANGELMO COMUNA DE PUERTO MONTT</v>
          </cell>
          <cell r="D849" t="str">
            <v>PUERTO MONTT</v>
          </cell>
          <cell r="E849">
            <v>1555457</v>
          </cell>
          <cell r="F849" t="str">
            <v>SECT</v>
          </cell>
          <cell r="G849" t="str">
            <v>MINISTERIO DE SALUD</v>
          </cell>
          <cell r="H849" t="str">
            <v/>
          </cell>
          <cell r="I849" t="str">
            <v>SALUD</v>
          </cell>
        </row>
        <row r="850">
          <cell r="A850">
            <v>40001265</v>
          </cell>
          <cell r="B850" t="str">
            <v>EJECUCION</v>
          </cell>
          <cell r="C850" t="str">
            <v xml:space="preserve">MEJORAMIENTO ÁREAS VERDES PARQUE SAMUEL ROMAN ALERCE NORTE </v>
          </cell>
          <cell r="D850" t="str">
            <v>PUERTO MONTT</v>
          </cell>
          <cell r="E850">
            <v>48542</v>
          </cell>
          <cell r="F850" t="str">
            <v>FNDR</v>
          </cell>
          <cell r="G850" t="str">
            <v>GOBIERNO REGIONAL - REGION X LOS LAGOS</v>
          </cell>
          <cell r="H850" t="str">
            <v/>
          </cell>
          <cell r="I850" t="str">
            <v>MULTISECTORIAL</v>
          </cell>
        </row>
        <row r="851">
          <cell r="A851">
            <v>30389124</v>
          </cell>
          <cell r="B851" t="str">
            <v>EJECUCION</v>
          </cell>
          <cell r="C851" t="str">
            <v>CONSTRUCCION PARQUE DE LAS ESCULTURAS, PURRANQUE</v>
          </cell>
          <cell r="D851" t="str">
            <v>PURRANQUE</v>
          </cell>
          <cell r="E851">
            <v>338714</v>
          </cell>
          <cell r="F851" t="str">
            <v>SECT</v>
          </cell>
          <cell r="G851" t="str">
            <v>SERVICIO VIVIENDA Y URBANIZACION X REGION</v>
          </cell>
          <cell r="H851" t="str">
            <v>RS</v>
          </cell>
          <cell r="I851" t="str">
            <v>VIVIENDA Y DESARROLLO URBANO</v>
          </cell>
        </row>
        <row r="852">
          <cell r="A852">
            <v>30220122</v>
          </cell>
          <cell r="B852" t="str">
            <v>EJECUCION</v>
          </cell>
          <cell r="C852" t="str">
            <v>ADQUISICION MAQUINARIA PESADA, COMUNA DE LOS MUERMOS</v>
          </cell>
          <cell r="D852" t="str">
            <v>LOS MUERMOS</v>
          </cell>
          <cell r="E852">
            <v>377417</v>
          </cell>
          <cell r="F852" t="str">
            <v>FNDR</v>
          </cell>
          <cell r="G852" t="str">
            <v>GOBIERNO REGIONAL - REGION X LOS LAGOS</v>
          </cell>
          <cell r="H852" t="str">
            <v/>
          </cell>
          <cell r="I852" t="str">
            <v>TRANSPORTE</v>
          </cell>
        </row>
        <row r="853">
          <cell r="A853">
            <v>30485168</v>
          </cell>
          <cell r="B853" t="str">
            <v>EJECUCION</v>
          </cell>
          <cell r="C853" t="str">
            <v>HABILITACION SUMINISTRO ENER. ELECTR.  SECTOR HUACHA CASMA,FRUTILLAR</v>
          </cell>
          <cell r="D853" t="str">
            <v>FRUTILLAR</v>
          </cell>
          <cell r="E853">
            <v>153900</v>
          </cell>
          <cell r="F853" t="str">
            <v>FNDR</v>
          </cell>
          <cell r="G853" t="str">
            <v>GOBIERNO REGIONAL - REGION X LOS LAGOS</v>
          </cell>
          <cell r="H853" t="str">
            <v/>
          </cell>
          <cell r="I853" t="str">
            <v>ENERGIA</v>
          </cell>
        </row>
        <row r="854">
          <cell r="A854">
            <v>30387824</v>
          </cell>
          <cell r="B854" t="str">
            <v>EJECUCION</v>
          </cell>
          <cell r="C854" t="str">
            <v>ACTUALIZACION PLAN REGULADOR COMUNAL DE FRESIA</v>
          </cell>
          <cell r="D854" t="str">
            <v>FRESIA</v>
          </cell>
          <cell r="E854">
            <v>87210</v>
          </cell>
          <cell r="F854" t="str">
            <v>SECT</v>
          </cell>
          <cell r="G854" t="str">
            <v>SUBSECRETARIA VIVIENDA Y URBANISMO</v>
          </cell>
          <cell r="H854" t="str">
            <v/>
          </cell>
          <cell r="I854" t="str">
            <v>VIVIENDA Y DESARROLLO URBANO</v>
          </cell>
        </row>
        <row r="855">
          <cell r="A855">
            <v>30468387</v>
          </cell>
          <cell r="B855" t="str">
            <v>EJECUCION</v>
          </cell>
          <cell r="C855" t="str">
            <v xml:space="preserve">REPOSICION MOTONIVELADORA PARA LA RED AEROPORTUARIA </v>
          </cell>
          <cell r="D855" t="str">
            <v/>
          </cell>
          <cell r="E855">
            <v>190995</v>
          </cell>
          <cell r="F855" t="str">
            <v>FNDR</v>
          </cell>
          <cell r="G855" t="str">
            <v>GOBIERNO REGIONAL - REGION X LOS LAGOS</v>
          </cell>
          <cell r="H855" t="str">
            <v/>
          </cell>
          <cell r="I855" t="str">
            <v>TRANSPORTE</v>
          </cell>
        </row>
        <row r="856">
          <cell r="A856">
            <v>30465788</v>
          </cell>
          <cell r="B856" t="str">
            <v>DISEÑO</v>
          </cell>
          <cell r="C856" t="str">
            <v>AMPLIACION AERÓDROMO CAÑAL BAJO, OSORNO</v>
          </cell>
          <cell r="D856" t="str">
            <v/>
          </cell>
          <cell r="E856">
            <v>315552</v>
          </cell>
          <cell r="F856" t="str">
            <v>FNDR</v>
          </cell>
          <cell r="G856" t="str">
            <v>GOBIERNO REGIONAL - REGION X LOS LAGOS</v>
          </cell>
          <cell r="H856" t="str">
            <v>RS</v>
          </cell>
          <cell r="I856" t="str">
            <v>TRANSPORTE</v>
          </cell>
        </row>
        <row r="857">
          <cell r="A857">
            <v>30135220</v>
          </cell>
          <cell r="B857" t="str">
            <v>DISEÑO</v>
          </cell>
          <cell r="C857" t="str">
            <v>RESTAURACION PLAZA DE LA IGLESIA DE DALCAHUE</v>
          </cell>
          <cell r="D857" t="str">
            <v>DALCAHUE</v>
          </cell>
          <cell r="E857">
            <v>46583</v>
          </cell>
          <cell r="F857" t="str">
            <v>SECT</v>
          </cell>
          <cell r="G857" t="str">
            <v>SERVICIO VIVIENDA Y URBANIZACION X REGION</v>
          </cell>
          <cell r="H857" t="str">
            <v>FI</v>
          </cell>
          <cell r="I857" t="str">
            <v>VIVIENDA Y DESARROLLO URBANO</v>
          </cell>
        </row>
        <row r="858">
          <cell r="A858">
            <v>30061828</v>
          </cell>
          <cell r="B858" t="str">
            <v>EJECUCION</v>
          </cell>
          <cell r="C858" t="str">
            <v>MEJORAMIENTO RUTA 225-CH. SECTOR: PETROHUE - LAGO TODOS LOS SANTOS</v>
          </cell>
          <cell r="D858" t="str">
            <v/>
          </cell>
          <cell r="E858">
            <v>2148412</v>
          </cell>
          <cell r="F858" t="str">
            <v>SECT</v>
          </cell>
          <cell r="G858" t="str">
            <v>DIRECCION DE VIALIDAD</v>
          </cell>
          <cell r="H858" t="str">
            <v>RS</v>
          </cell>
          <cell r="I858" t="str">
            <v>TRANSPORTE</v>
          </cell>
        </row>
        <row r="859">
          <cell r="A859">
            <v>30485370</v>
          </cell>
          <cell r="B859" t="str">
            <v>EJECUCION</v>
          </cell>
          <cell r="C859" t="str">
            <v>CONSTRUCCION NUEVO PARQUE MUNICIPAL DE ANCUD</v>
          </cell>
          <cell r="D859" t="str">
            <v>ANCUD</v>
          </cell>
          <cell r="E859">
            <v>279072</v>
          </cell>
          <cell r="F859" t="str">
            <v>FNDR</v>
          </cell>
          <cell r="G859" t="str">
            <v>GOBIERNO REGIONAL - REGION X LOS LAGOS</v>
          </cell>
          <cell r="H859" t="str">
            <v/>
          </cell>
          <cell r="I859" t="str">
            <v>TURISMO Y COMERCIO</v>
          </cell>
        </row>
        <row r="860">
          <cell r="A860">
            <v>30339273</v>
          </cell>
          <cell r="B860" t="str">
            <v>DISEÑO</v>
          </cell>
          <cell r="C860" t="str">
            <v>CONSTRUCCION BORDES COSTEROS DE CHONCHI</v>
          </cell>
          <cell r="D860" t="str">
            <v>CHONCHI</v>
          </cell>
          <cell r="E860">
            <v>263704</v>
          </cell>
          <cell r="F860" t="str">
            <v>SECT</v>
          </cell>
          <cell r="G860" t="str">
            <v>DIRECCION DE OBRAS PORTUARIAS</v>
          </cell>
          <cell r="H860" t="str">
            <v>RS</v>
          </cell>
          <cell r="I860" t="str">
            <v>VIVIENDA Y DESARROLLO URBANO</v>
          </cell>
        </row>
        <row r="861">
          <cell r="A861">
            <v>30377475</v>
          </cell>
          <cell r="B861" t="str">
            <v>DISEÑO</v>
          </cell>
          <cell r="C861" t="str">
            <v>CONSTRUCCION HOSPITAL  PUERTO VARAS</v>
          </cell>
          <cell r="D861" t="str">
            <v/>
          </cell>
          <cell r="E861">
            <v>2517020</v>
          </cell>
          <cell r="F861" t="str">
            <v>SECT</v>
          </cell>
          <cell r="G861" t="str">
            <v>MINISTERIO DE SALUD</v>
          </cell>
          <cell r="H861" t="str">
            <v>RS</v>
          </cell>
          <cell r="I861" t="str">
            <v>SALUD</v>
          </cell>
        </row>
        <row r="862">
          <cell r="A862">
            <v>40003299</v>
          </cell>
          <cell r="B862" t="str">
            <v>EJECUCION</v>
          </cell>
          <cell r="C862" t="str">
            <v>HABILITACION SUMINISTRO ELÉCTRICO SECTOR CAULIN BAJO EL CARRIL, ANCUD</v>
          </cell>
          <cell r="D862" t="str">
            <v>ANCUD</v>
          </cell>
          <cell r="E862">
            <v>80715</v>
          </cell>
          <cell r="F862" t="str">
            <v>FNDR</v>
          </cell>
          <cell r="G862" t="str">
            <v>GOBIERNO REGIONAL - REGION X LOS LAGOS</v>
          </cell>
          <cell r="H862" t="str">
            <v/>
          </cell>
          <cell r="I862" t="str">
            <v>ENERGIA</v>
          </cell>
        </row>
        <row r="863">
          <cell r="A863">
            <v>40003741</v>
          </cell>
          <cell r="B863" t="str">
            <v>EJECUCION</v>
          </cell>
          <cell r="C863" t="str">
            <v xml:space="preserve">CONSERVACION GLOBAL PEQUEÑOS AERÓDROMOS PROVINCIA DE CHILOÉ 2019-2021 X REGIÓN DE LOS LAGOS </v>
          </cell>
          <cell r="D863" t="str">
            <v/>
          </cell>
          <cell r="E863">
            <v>1327868</v>
          </cell>
          <cell r="F863" t="str">
            <v>SECT</v>
          </cell>
          <cell r="G863" t="str">
            <v>DIRECCION DE AEROPUERTOS</v>
          </cell>
          <cell r="H863" t="str">
            <v/>
          </cell>
          <cell r="I863" t="str">
            <v>TRANSPORTE</v>
          </cell>
        </row>
        <row r="864">
          <cell r="A864">
            <v>30482552</v>
          </cell>
          <cell r="B864" t="str">
            <v>EJECUCION</v>
          </cell>
          <cell r="C864" t="str">
            <v>CONSTRUCCION CIERRE PERIMETRAL ESTADIO MUNICIPAL</v>
          </cell>
          <cell r="D864" t="str">
            <v>PURRANQUE</v>
          </cell>
          <cell r="E864">
            <v>53954</v>
          </cell>
          <cell r="F864" t="str">
            <v>FNDR</v>
          </cell>
          <cell r="G864" t="str">
            <v>GOBIERNO REGIONAL - REGION X LOS LAGOS</v>
          </cell>
          <cell r="H864" t="str">
            <v/>
          </cell>
          <cell r="I864" t="str">
            <v>MULTISECTORIAL</v>
          </cell>
        </row>
        <row r="865">
          <cell r="A865">
            <v>30345125</v>
          </cell>
          <cell r="B865" t="str">
            <v>EJECUCION</v>
          </cell>
          <cell r="C865" t="str">
            <v>TRANSFERENCIA FORTALECIMIENTO MICRO Y PEQUEÑA EMPRESA PATAGONIA VERDE</v>
          </cell>
          <cell r="D865" t="str">
            <v/>
          </cell>
          <cell r="E865">
            <v>542159</v>
          </cell>
          <cell r="F865" t="str">
            <v>FNDR</v>
          </cell>
          <cell r="G865" t="str">
            <v>GOBIERNO REGIONAL - REGION X LOS LAGOS</v>
          </cell>
          <cell r="H865" t="str">
            <v/>
          </cell>
          <cell r="I865" t="str">
            <v>MULTISECTORIAL</v>
          </cell>
        </row>
        <row r="866">
          <cell r="A866">
            <v>30469438</v>
          </cell>
          <cell r="B866" t="str">
            <v>EJECUCION</v>
          </cell>
          <cell r="C866" t="str">
            <v>CONSTRUCCION  JARDÍN INFANTIL Y SALA CUNA CHONCHI URBANO</v>
          </cell>
          <cell r="D866" t="str">
            <v>CHONCHI</v>
          </cell>
          <cell r="E866">
            <v>1386347</v>
          </cell>
          <cell r="F866" t="str">
            <v>SECT</v>
          </cell>
          <cell r="G866" t="str">
            <v>JUNTA NACIONAL DE JARDINES INFANTILES</v>
          </cell>
          <cell r="H866" t="str">
            <v>RS</v>
          </cell>
          <cell r="I866" t="str">
            <v>EDUCACION, CULTURA Y PATRIMONIO</v>
          </cell>
        </row>
        <row r="867">
          <cell r="A867">
            <v>30127679</v>
          </cell>
          <cell r="B867" t="str">
            <v>EJECUCION</v>
          </cell>
          <cell r="C867" t="str">
            <v>MEJORAMIENTO RUTA 7. SECTOR: PUENTE PUÑON - PUENTE CISNE</v>
          </cell>
          <cell r="D867" t="str">
            <v/>
          </cell>
          <cell r="E867">
            <v>2635000</v>
          </cell>
          <cell r="F867" t="str">
            <v>SECT</v>
          </cell>
          <cell r="G867" t="str">
            <v>DIRECCION DE VIALIDAD</v>
          </cell>
          <cell r="H867" t="str">
            <v>OT</v>
          </cell>
          <cell r="I867" t="str">
            <v>TRANSPORTE</v>
          </cell>
        </row>
        <row r="868">
          <cell r="A868">
            <v>30488869</v>
          </cell>
          <cell r="B868" t="str">
            <v>EJECUCION</v>
          </cell>
          <cell r="C868" t="str">
            <v>HABILITACION SUMINISTRO E. ELECTRICA SECTOR LA QUEMADA II, PUERTO MONTT</v>
          </cell>
          <cell r="D868" t="str">
            <v>PUERTO MONTT</v>
          </cell>
          <cell r="E868">
            <v>55002</v>
          </cell>
          <cell r="F868" t="str">
            <v>FNDR</v>
          </cell>
          <cell r="G868" t="str">
            <v>GOBIERNO REGIONAL - REGION X LOS LAGOS</v>
          </cell>
          <cell r="H868" t="str">
            <v>RS</v>
          </cell>
          <cell r="I868" t="str">
            <v>ENERGIA</v>
          </cell>
        </row>
        <row r="869">
          <cell r="A869">
            <v>30481026</v>
          </cell>
          <cell r="B869" t="str">
            <v>EJECUCION</v>
          </cell>
          <cell r="C869" t="str">
            <v>HABILITACION SUMINISTRO EE SECTOR LOS RISCOS, PUERTO VARAS</v>
          </cell>
          <cell r="D869" t="str">
            <v>PUERTO VARAS</v>
          </cell>
          <cell r="E869">
            <v>246792</v>
          </cell>
          <cell r="F869" t="str">
            <v>FNDR</v>
          </cell>
          <cell r="G869" t="str">
            <v>GOBIERNO REGIONAL - REGION X LOS LAGOS</v>
          </cell>
          <cell r="H869" t="str">
            <v>RS</v>
          </cell>
          <cell r="I869" t="str">
            <v>ENERGIA</v>
          </cell>
        </row>
        <row r="870">
          <cell r="A870">
            <v>30073995</v>
          </cell>
          <cell r="B870" t="str">
            <v>DISEÑO</v>
          </cell>
          <cell r="C870" t="str">
            <v>NORMALIZACION LICEO MUNICIPAL DE COCHAMO , COMUNA DE COCHAMO</v>
          </cell>
          <cell r="D870" t="str">
            <v>COCHAMO</v>
          </cell>
          <cell r="E870">
            <v>76028</v>
          </cell>
          <cell r="F870" t="str">
            <v>FNDR</v>
          </cell>
          <cell r="G870" t="str">
            <v>GOBIERNO REGIONAL - REGION X LOS LAGOS</v>
          </cell>
          <cell r="H870" t="str">
            <v/>
          </cell>
          <cell r="I870" t="str">
            <v>EDUCACION, CULTURA Y PATRIMONIO</v>
          </cell>
        </row>
        <row r="871">
          <cell r="A871">
            <v>30485764</v>
          </cell>
          <cell r="B871" t="str">
            <v>DISEÑO</v>
          </cell>
          <cell r="C871" t="str">
            <v>CONSTRUCCION PARQUE LA TOMA, RIO NEGRO</v>
          </cell>
          <cell r="D871" t="str">
            <v>RIO NEGRO</v>
          </cell>
          <cell r="E871">
            <v>51095</v>
          </cell>
          <cell r="F871" t="str">
            <v>SECT</v>
          </cell>
          <cell r="G871" t="str">
            <v>SERVICIO VIVIENDA Y URBANIZACION X REGION</v>
          </cell>
          <cell r="H871" t="str">
            <v>FI</v>
          </cell>
          <cell r="I871" t="str">
            <v>VIVIENDA Y DESARROLLO URBANO</v>
          </cell>
        </row>
        <row r="872">
          <cell r="A872">
            <v>30480722</v>
          </cell>
          <cell r="B872" t="str">
            <v>EJECUCION</v>
          </cell>
          <cell r="C872" t="str">
            <v>REPOSICION POSTA DE SALUD RURAL DE NEPUE, COMUNA DE QUEILEN</v>
          </cell>
          <cell r="D872" t="str">
            <v>QUEILEN</v>
          </cell>
          <cell r="E872">
            <v>513000</v>
          </cell>
          <cell r="F872" t="str">
            <v>FNDR</v>
          </cell>
          <cell r="G872" t="str">
            <v>GOBIERNO REGIONAL - REGION X LOS LAGOS</v>
          </cell>
          <cell r="H872" t="str">
            <v/>
          </cell>
          <cell r="I872" t="str">
            <v>SALUD</v>
          </cell>
        </row>
        <row r="873">
          <cell r="A873">
            <v>30082004</v>
          </cell>
          <cell r="B873" t="str">
            <v>EJECUCION</v>
          </cell>
          <cell r="C873" t="str">
            <v>CONSTRUCCION RED PRIMARIA DE AGUAS LLUVIAS SECTOR PONIENTE PTO MONTT</v>
          </cell>
          <cell r="D873" t="str">
            <v>PUERTO MONTT</v>
          </cell>
          <cell r="E873">
            <v>5962054</v>
          </cell>
          <cell r="F873" t="str">
            <v>SECT</v>
          </cell>
          <cell r="G873" t="str">
            <v>DIRECCION DE OBRAS HIDRAULICAS</v>
          </cell>
          <cell r="H873" t="str">
            <v>RS</v>
          </cell>
          <cell r="I873" t="str">
            <v>RECURSOS HIDRICOS</v>
          </cell>
        </row>
        <row r="874">
          <cell r="A874">
            <v>40006069</v>
          </cell>
          <cell r="B874" t="str">
            <v>EJECUCION</v>
          </cell>
          <cell r="C874" t="str">
            <v>REPOSICION ESTADIO MUNICIPAL DE CHAITEN</v>
          </cell>
          <cell r="D874" t="str">
            <v>CHAITEN</v>
          </cell>
          <cell r="E874">
            <v>1200000</v>
          </cell>
          <cell r="F874" t="str">
            <v>FNDR</v>
          </cell>
          <cell r="G874" t="str">
            <v>GOBIERNO REGIONAL - REGION X LOS LAGOS</v>
          </cell>
          <cell r="H874" t="str">
            <v/>
          </cell>
          <cell r="I874" t="str">
            <v>DEPORTES</v>
          </cell>
        </row>
        <row r="875">
          <cell r="A875">
            <v>30083665</v>
          </cell>
          <cell r="B875" t="str">
            <v>PREFACTIBILIDAD</v>
          </cell>
          <cell r="C875" t="str">
            <v>CONSTRUCCION PTE DALCAHUE EN RUTA W-59, ISLA DE QUINCHAO EN CHILOE</v>
          </cell>
          <cell r="D875" t="str">
            <v/>
          </cell>
          <cell r="E875">
            <v>414869</v>
          </cell>
          <cell r="F875" t="str">
            <v>SECT</v>
          </cell>
          <cell r="G875" t="str">
            <v>DIRECCION DE VIALIDAD</v>
          </cell>
          <cell r="H875" t="str">
            <v>RS</v>
          </cell>
          <cell r="I875" t="str">
            <v>TRANSPORTE</v>
          </cell>
        </row>
        <row r="876">
          <cell r="A876">
            <v>30101329</v>
          </cell>
          <cell r="B876" t="str">
            <v>EJECUCION</v>
          </cell>
          <cell r="C876" t="str">
            <v>MEJORAMIENTO RUTA W-195. SECTOR: QUEMCHI - PUCHAURAN</v>
          </cell>
          <cell r="D876" t="str">
            <v/>
          </cell>
          <cell r="E876">
            <v>21484357</v>
          </cell>
          <cell r="F876" t="str">
            <v>SECT</v>
          </cell>
          <cell r="G876" t="str">
            <v>DIRECCION DE VIALIDAD</v>
          </cell>
          <cell r="H876" t="str">
            <v>RS</v>
          </cell>
          <cell r="I876" t="str">
            <v>TRANSPORTE</v>
          </cell>
        </row>
        <row r="877">
          <cell r="A877">
            <v>30402322</v>
          </cell>
          <cell r="B877" t="str">
            <v>EJECUCION</v>
          </cell>
          <cell r="C877" t="str">
            <v>CONSTRUCCION CECOSF AGUAS ANDINAS, COMUNA DE PURRANQUE</v>
          </cell>
          <cell r="D877" t="str">
            <v>PURRANQUE</v>
          </cell>
          <cell r="E877">
            <v>633428</v>
          </cell>
          <cell r="F877" t="str">
            <v>SECT</v>
          </cell>
          <cell r="G877" t="str">
            <v>MINISTERIO DE SALUD</v>
          </cell>
          <cell r="H877" t="str">
            <v>RS</v>
          </cell>
          <cell r="I877" t="str">
            <v>SALUD</v>
          </cell>
        </row>
        <row r="878">
          <cell r="A878">
            <v>30458872</v>
          </cell>
          <cell r="B878" t="str">
            <v>EJECUCION</v>
          </cell>
          <cell r="C878" t="str">
            <v>MEJORAMIENTO  W-883. SECTOR: APECHE - CRUCE RUTA W-853,QUEILEN</v>
          </cell>
          <cell r="D878" t="str">
            <v/>
          </cell>
          <cell r="E878">
            <v>4495490</v>
          </cell>
          <cell r="F878" t="str">
            <v>SECT</v>
          </cell>
          <cell r="G878" t="str">
            <v>DIRECCION DE VIALIDAD</v>
          </cell>
          <cell r="H878" t="str">
            <v>RS</v>
          </cell>
          <cell r="I878" t="str">
            <v>TRANSPORTE</v>
          </cell>
        </row>
        <row r="879">
          <cell r="A879">
            <v>30481273</v>
          </cell>
          <cell r="B879" t="str">
            <v>EJECUCION</v>
          </cell>
          <cell r="C879" t="str">
            <v>CONSERVACION GLOBAL MIXTA CAMINOS RED VIAL X REGIÓN (2018 - 2022)</v>
          </cell>
          <cell r="D879" t="str">
            <v/>
          </cell>
          <cell r="E879">
            <v>18543822</v>
          </cell>
          <cell r="F879" t="str">
            <v>SECT</v>
          </cell>
          <cell r="G879" t="str">
            <v>DIRECCION DE VIALIDAD</v>
          </cell>
          <cell r="H879" t="str">
            <v/>
          </cell>
          <cell r="I879" t="str">
            <v>TRANSPORTE</v>
          </cell>
        </row>
        <row r="880">
          <cell r="A880">
            <v>40004809</v>
          </cell>
          <cell r="B880" t="str">
            <v>EJECUCION</v>
          </cell>
          <cell r="C880" t="str">
            <v>REPOSICION PLAZA WESTERMEIER, LOS MUERMOS</v>
          </cell>
          <cell r="D880" t="str">
            <v>LOS MUERMOS</v>
          </cell>
          <cell r="E880">
            <v>300000</v>
          </cell>
          <cell r="F880" t="str">
            <v>FNDR</v>
          </cell>
          <cell r="G880" t="str">
            <v>GOBIERNO REGIONAL - REGION X LOS LAGOS</v>
          </cell>
          <cell r="H880" t="str">
            <v/>
          </cell>
          <cell r="I880" t="str">
            <v>VIVIENDA Y DESARROLLO URBANO</v>
          </cell>
        </row>
        <row r="881">
          <cell r="A881">
            <v>40005936</v>
          </cell>
          <cell r="B881" t="str">
            <v>EJECUCION</v>
          </cell>
          <cell r="C881" t="str">
            <v>CONSTRUCCION SERVICIO AGUA POTABLE RURAL LA CAMPANA, CALBUCO</v>
          </cell>
          <cell r="D881" t="str">
            <v>CALBUCO</v>
          </cell>
          <cell r="E881">
            <v>701613</v>
          </cell>
          <cell r="F881" t="str">
            <v>FNDR</v>
          </cell>
          <cell r="G881" t="str">
            <v>GOBIERNO REGIONAL - REGION X LOS LAGOS</v>
          </cell>
          <cell r="H881" t="str">
            <v/>
          </cell>
          <cell r="I881" t="str">
            <v>RECURSOS HIDRICOS</v>
          </cell>
        </row>
        <row r="882">
          <cell r="A882">
            <v>30259272</v>
          </cell>
          <cell r="B882" t="str">
            <v>EJECUCION</v>
          </cell>
          <cell r="C882" t="str">
            <v>CONSERVACION CAMINOS BASICOS REGION DE LOS LAGOS 2014-2015</v>
          </cell>
          <cell r="D882" t="str">
            <v/>
          </cell>
          <cell r="E882">
            <v>24454744</v>
          </cell>
          <cell r="F882" t="str">
            <v>SECT</v>
          </cell>
          <cell r="G882" t="str">
            <v>DIRECCION DE VIALIDAD</v>
          </cell>
          <cell r="H882" t="str">
            <v/>
          </cell>
          <cell r="I882" t="str">
            <v>TRANSPORTE</v>
          </cell>
        </row>
        <row r="883">
          <cell r="A883">
            <v>30068433</v>
          </cell>
          <cell r="B883" t="str">
            <v>EJECUCION</v>
          </cell>
          <cell r="C883" t="str">
            <v>CONSTRUCCION POSTA RURAL MANQUEMAPU - PURRANQUE</v>
          </cell>
          <cell r="D883" t="str">
            <v>PURRANQUE</v>
          </cell>
          <cell r="E883">
            <v>574818</v>
          </cell>
          <cell r="F883" t="str">
            <v>FNDR</v>
          </cell>
          <cell r="G883" t="str">
            <v>GOBIERNO REGIONAL - REGION X LOS LAGOS</v>
          </cell>
          <cell r="H883" t="str">
            <v>FI</v>
          </cell>
          <cell r="I883" t="str">
            <v>SALUD</v>
          </cell>
        </row>
        <row r="884">
          <cell r="A884">
            <v>40006585</v>
          </cell>
          <cell r="B884" t="str">
            <v>EJECUCION</v>
          </cell>
          <cell r="C884" t="str">
            <v>AMPLIACION SALA PROFESORES LICEO FRANCISCO COLOANE</v>
          </cell>
          <cell r="D884" t="str">
            <v>CASTRO</v>
          </cell>
          <cell r="E884">
            <v>20000</v>
          </cell>
          <cell r="F884" t="str">
            <v>SECT</v>
          </cell>
          <cell r="G884" t="str">
            <v>SUBSECRETARIA DE EDUCACION</v>
          </cell>
          <cell r="H884" t="str">
            <v/>
          </cell>
          <cell r="I884" t="str">
            <v>EDUCACION, CULTURA Y PATRIMONIO</v>
          </cell>
        </row>
        <row r="885">
          <cell r="A885">
            <v>40004549</v>
          </cell>
          <cell r="B885" t="str">
            <v>EJECUCION</v>
          </cell>
          <cell r="C885" t="str">
            <v>MEJORAMIENTO CBI RUTA V-860, SECTOR CRUCE RUTA V-60 (FIN PAVIMENTO)-CRUCE RUTA V-840</v>
          </cell>
          <cell r="D885" t="str">
            <v/>
          </cell>
          <cell r="E885">
            <v>3810973</v>
          </cell>
          <cell r="F885" t="str">
            <v>SECT</v>
          </cell>
          <cell r="G885" t="str">
            <v>DIRECCION DE VIALIDAD</v>
          </cell>
          <cell r="H885" t="str">
            <v/>
          </cell>
          <cell r="I885" t="str">
            <v>TRANSPORTE</v>
          </cell>
        </row>
        <row r="886">
          <cell r="A886">
            <v>30484973</v>
          </cell>
          <cell r="B886" t="str">
            <v>EJECUCION</v>
          </cell>
          <cell r="C886" t="str">
            <v>MEJORAMIENTO ESPACIOS PÚBLICOS EN DIVERSOS SECTORES</v>
          </cell>
          <cell r="D886" t="str">
            <v>ANCUD</v>
          </cell>
          <cell r="E886">
            <v>92000</v>
          </cell>
          <cell r="F886" t="str">
            <v>FNDR</v>
          </cell>
          <cell r="G886" t="str">
            <v>GOBIERNO REGIONAL - REGION X LOS LAGOS</v>
          </cell>
          <cell r="H886" t="str">
            <v/>
          </cell>
          <cell r="I886" t="str">
            <v>RECURSOS HIDRICOS</v>
          </cell>
        </row>
        <row r="887">
          <cell r="A887">
            <v>30136723</v>
          </cell>
          <cell r="B887" t="str">
            <v>DISEÑO</v>
          </cell>
          <cell r="C887" t="str">
            <v>CONSTRUCCION FISCALÍA LOCAL DE CASTRO</v>
          </cell>
          <cell r="D887" t="str">
            <v>CASTRO</v>
          </cell>
          <cell r="E887">
            <v>458063</v>
          </cell>
          <cell r="F887" t="str">
            <v>SECT</v>
          </cell>
          <cell r="G887" t="str">
            <v>MINISTERIO PUBLICO</v>
          </cell>
          <cell r="H887" t="str">
            <v>RS</v>
          </cell>
          <cell r="I887" t="str">
            <v>JUSTICIA</v>
          </cell>
        </row>
        <row r="888">
          <cell r="A888">
            <v>30484941</v>
          </cell>
          <cell r="B888" t="str">
            <v>EJECUCION</v>
          </cell>
          <cell r="C888" t="str">
            <v>CONSERVACION EDIFICIO PUBLICO Y HABILITACIÓN MUSEO DE LA CARRETERA AUSTRAL</v>
          </cell>
          <cell r="D888" t="str">
            <v>CHAITEN</v>
          </cell>
          <cell r="E888">
            <v>238539</v>
          </cell>
          <cell r="F888" t="str">
            <v>FNDR</v>
          </cell>
          <cell r="G888" t="str">
            <v>GOBIERNO REGIONAL - REGION X LOS LAGOS</v>
          </cell>
          <cell r="H888" t="str">
            <v/>
          </cell>
          <cell r="I888" t="str">
            <v>EDUCACION, CULTURA Y PATRIMONIO</v>
          </cell>
        </row>
        <row r="889">
          <cell r="A889">
            <v>30483001</v>
          </cell>
          <cell r="B889" t="str">
            <v>EJECUCION</v>
          </cell>
          <cell r="C889" t="str">
            <v>CONSTRUCCION SALA CUNA Y JARDIN INFANTIL UBALDO MANCILLA, COMUNA DE CASTRO</v>
          </cell>
          <cell r="D889" t="str">
            <v>CASTRO</v>
          </cell>
          <cell r="E889">
            <v>1176539</v>
          </cell>
          <cell r="F889" t="str">
            <v>SECT</v>
          </cell>
          <cell r="G889" t="str">
            <v>JUNTA NACIONAL DE JARDINES INFANTILES</v>
          </cell>
          <cell r="H889" t="str">
            <v>RS</v>
          </cell>
          <cell r="I889" t="str">
            <v>EDUCACION, CULTURA Y PATRIMONIO</v>
          </cell>
        </row>
        <row r="890">
          <cell r="A890">
            <v>30485092</v>
          </cell>
          <cell r="B890" t="str">
            <v>EJECUCION</v>
          </cell>
          <cell r="C890" t="str">
            <v>MEJORAMIENTO CALZADAS Y SOLUCIÓN DE AGUAS LLUVIAS DIVERSOS SECTORES</v>
          </cell>
          <cell r="D890" t="str">
            <v>ANCUD</v>
          </cell>
          <cell r="E890">
            <v>92000</v>
          </cell>
          <cell r="F890" t="str">
            <v>FNDR</v>
          </cell>
          <cell r="G890" t="str">
            <v>GOBIERNO REGIONAL - REGION X LOS LAGOS</v>
          </cell>
          <cell r="H890" t="str">
            <v/>
          </cell>
          <cell r="I890" t="str">
            <v>TRANSPORTE</v>
          </cell>
        </row>
        <row r="891">
          <cell r="A891">
            <v>30081343</v>
          </cell>
          <cell r="B891" t="str">
            <v>DISEÑO</v>
          </cell>
          <cell r="C891" t="str">
            <v>AMPLIACION REPOSICION RUTA V-85 CR. LONGITUDINAL RUTA 5 - CALBUCO</v>
          </cell>
          <cell r="D891" t="str">
            <v>CALBUCO</v>
          </cell>
          <cell r="E891">
            <v>915383</v>
          </cell>
          <cell r="F891" t="str">
            <v>SECT</v>
          </cell>
          <cell r="G891" t="str">
            <v>DIRECCION DE VIALIDAD</v>
          </cell>
          <cell r="H891" t="str">
            <v>RS</v>
          </cell>
          <cell r="I891" t="str">
            <v>TRANSPORTE</v>
          </cell>
        </row>
        <row r="892">
          <cell r="A892">
            <v>40001207</v>
          </cell>
          <cell r="B892" t="str">
            <v>DISEÑO</v>
          </cell>
          <cell r="C892" t="str">
            <v>CONSTRUCCION CENTRO DE SALUD MENTAL COMUNITARIA (COSAM) MELIPULLI</v>
          </cell>
          <cell r="D892" t="str">
            <v>PUERTO MONTT</v>
          </cell>
          <cell r="E892">
            <v>42169</v>
          </cell>
          <cell r="F892" t="str">
            <v>SECT</v>
          </cell>
          <cell r="G892" t="str">
            <v>MINISTERIO DE SALUD</v>
          </cell>
          <cell r="H892" t="str">
            <v/>
          </cell>
          <cell r="I892" t="str">
            <v>SALUD</v>
          </cell>
        </row>
        <row r="893">
          <cell r="A893">
            <v>30135967</v>
          </cell>
          <cell r="B893" t="str">
            <v>DISEÑO</v>
          </cell>
          <cell r="C893" t="str">
            <v>CONSTRUCCION ESTACION DE TRANSFERENCIA LA CAMPANA CALBUCO</v>
          </cell>
          <cell r="D893" t="str">
            <v/>
          </cell>
          <cell r="E893">
            <v>90984</v>
          </cell>
          <cell r="F893" t="str">
            <v>FNDR</v>
          </cell>
          <cell r="G893" t="str">
            <v>GOBIERNO REGIONAL - REGION X LOS LAGOS</v>
          </cell>
          <cell r="H893" t="str">
            <v>RS</v>
          </cell>
          <cell r="I893" t="str">
            <v>RECURSOS NATURALES Y MEDIO AMBIENTE</v>
          </cell>
        </row>
        <row r="894">
          <cell r="A894">
            <v>40003699</v>
          </cell>
          <cell r="B894" t="str">
            <v>EJECUCION</v>
          </cell>
          <cell r="C894" t="str">
            <v>CONSERVACION GIMNASIO MUNICIPAL DE POCOIHUEN</v>
          </cell>
          <cell r="D894" t="str">
            <v>COCHAMO</v>
          </cell>
          <cell r="E894">
            <v>142200</v>
          </cell>
          <cell r="F894" t="str">
            <v>FNDR</v>
          </cell>
          <cell r="G894" t="str">
            <v>GOBIERNO REGIONAL - REGION X LOS LAGOS</v>
          </cell>
          <cell r="H894" t="str">
            <v/>
          </cell>
          <cell r="I894" t="str">
            <v>DEPORTES</v>
          </cell>
        </row>
        <row r="895">
          <cell r="A895">
            <v>30468189</v>
          </cell>
          <cell r="B895" t="str">
            <v>EJECUCION</v>
          </cell>
          <cell r="C895" t="str">
            <v>TRANSFERENCIA ADQUISICION MAQUINARIA Y EQUIMAMIENTO AFC PUEBLOS ORIG</v>
          </cell>
          <cell r="D895" t="str">
            <v/>
          </cell>
          <cell r="E895">
            <v>870000</v>
          </cell>
          <cell r="F895" t="str">
            <v>FNDR</v>
          </cell>
          <cell r="G895" t="str">
            <v>GOBIERNO REGIONAL - REGION X LOS LAGOS</v>
          </cell>
          <cell r="H895" t="str">
            <v/>
          </cell>
          <cell r="I895" t="str">
            <v>RECURSOS NATURALES Y MEDIO AMBIENTE</v>
          </cell>
        </row>
        <row r="896">
          <cell r="A896">
            <v>30176622</v>
          </cell>
          <cell r="B896" t="str">
            <v>EJECUCION</v>
          </cell>
          <cell r="C896" t="str">
            <v>CONSERVACION GLOBAL MIXTA CAMINOS RED VIAL X REGIÓN 2013-2018</v>
          </cell>
          <cell r="D896" t="str">
            <v/>
          </cell>
          <cell r="E896">
            <v>17867754</v>
          </cell>
          <cell r="F896" t="str">
            <v>SECT</v>
          </cell>
          <cell r="G896" t="str">
            <v>DIRECCION DE VIALIDAD</v>
          </cell>
          <cell r="H896" t="str">
            <v/>
          </cell>
          <cell r="I896" t="str">
            <v>TRANSPORTE</v>
          </cell>
        </row>
        <row r="897">
          <cell r="A897">
            <v>30447978</v>
          </cell>
          <cell r="B897" t="str">
            <v>EJECUCION</v>
          </cell>
          <cell r="C897" t="str">
            <v>CONSERVACION GLOBAL MIXTA CAMINOS RED VIAL X REGIÓN 2017-2021</v>
          </cell>
          <cell r="D897" t="str">
            <v/>
          </cell>
          <cell r="E897">
            <v>27151500</v>
          </cell>
          <cell r="F897" t="str">
            <v>SECT</v>
          </cell>
          <cell r="G897" t="str">
            <v>DIRECCION DE VIALIDAD</v>
          </cell>
          <cell r="H897" t="str">
            <v/>
          </cell>
          <cell r="I897" t="str">
            <v>TRANSPORTE</v>
          </cell>
        </row>
        <row r="898">
          <cell r="A898">
            <v>40004104</v>
          </cell>
          <cell r="B898" t="str">
            <v>EJECUCION</v>
          </cell>
          <cell r="C898" t="str">
            <v>CONSERVACION GLOBAL PEQUEÑOS AERÓDROMOS PROVINCIA DE PALENA 2019-2021</v>
          </cell>
          <cell r="D898" t="str">
            <v/>
          </cell>
          <cell r="E898">
            <v>1227000</v>
          </cell>
          <cell r="F898" t="str">
            <v>SECT</v>
          </cell>
          <cell r="G898" t="str">
            <v>DIRECCION DE AEROPUERTOS</v>
          </cell>
          <cell r="H898" t="str">
            <v/>
          </cell>
          <cell r="I898" t="str">
            <v>TRANSPORTE</v>
          </cell>
        </row>
        <row r="899">
          <cell r="A899">
            <v>30471833</v>
          </cell>
          <cell r="B899" t="str">
            <v>EJECUCION</v>
          </cell>
          <cell r="C899" t="str">
            <v>MEJORAMIENTO SISTEMA APR EXISTENTE LA CHACRA, COMUNA DE CASTRO</v>
          </cell>
          <cell r="D899" t="str">
            <v>CASTRO</v>
          </cell>
          <cell r="E899">
            <v>509525</v>
          </cell>
          <cell r="F899" t="str">
            <v>SECT</v>
          </cell>
          <cell r="G899" t="str">
            <v>AGUA POTABLE RURAL</v>
          </cell>
          <cell r="H899" t="str">
            <v>RS</v>
          </cell>
          <cell r="I899" t="str">
            <v>RECURSOS HIDRICOS</v>
          </cell>
        </row>
        <row r="900">
          <cell r="A900">
            <v>30485153</v>
          </cell>
          <cell r="B900" t="str">
            <v>EJECUCION</v>
          </cell>
          <cell r="C900" t="str">
            <v>HABILITACION SUMINISTRO EE.EE. LAS COMPUERTAS COMUNA DE DALCAHUE</v>
          </cell>
          <cell r="D900" t="str">
            <v>DALCAHUE</v>
          </cell>
          <cell r="E900">
            <v>7385</v>
          </cell>
          <cell r="F900" t="str">
            <v>EMPRE</v>
          </cell>
          <cell r="G900" t="str">
            <v>EMPRESA CONCESIONARIAS DE SERVICIOS SANITARIOS</v>
          </cell>
          <cell r="H900" t="str">
            <v/>
          </cell>
          <cell r="I900" t="str">
            <v>ENERGIA</v>
          </cell>
        </row>
        <row r="901">
          <cell r="A901">
            <v>30462785</v>
          </cell>
          <cell r="B901" t="str">
            <v>EJECUCION</v>
          </cell>
          <cell r="C901" t="str">
            <v xml:space="preserve">DIAGNOSTICO PLAN REGULADOR COMUNAL DE CURACO DE VELEZ </v>
          </cell>
          <cell r="D901" t="str">
            <v>CURACO DE VELEZ</v>
          </cell>
          <cell r="E901">
            <v>91611</v>
          </cell>
          <cell r="F901" t="str">
            <v>SECT</v>
          </cell>
          <cell r="G901" t="str">
            <v>SUBSECRETARIA VIVIENDA Y URBANISMO</v>
          </cell>
          <cell r="H901" t="str">
            <v/>
          </cell>
          <cell r="I901" t="str">
            <v>VIVIENDA Y DESARROLLO URBANO</v>
          </cell>
        </row>
        <row r="902">
          <cell r="A902">
            <v>40003491</v>
          </cell>
          <cell r="B902" t="str">
            <v>EJECUCION</v>
          </cell>
          <cell r="C902" t="str">
            <v>CONSTRUCCION SISTEMA APR SECTOR COIPOMO,COMUNA DE ANCUD</v>
          </cell>
          <cell r="D902" t="str">
            <v>ANCUD</v>
          </cell>
          <cell r="E902">
            <v>1050085</v>
          </cell>
          <cell r="F902" t="str">
            <v>SECT</v>
          </cell>
          <cell r="G902" t="str">
            <v>AGUA POTABLE RURAL</v>
          </cell>
          <cell r="H902" t="str">
            <v>RS</v>
          </cell>
          <cell r="I902" t="str">
            <v>RECURSOS HIDRICOS</v>
          </cell>
        </row>
        <row r="903">
          <cell r="A903">
            <v>30455973</v>
          </cell>
          <cell r="B903" t="str">
            <v>EJECUCION</v>
          </cell>
          <cell r="C903" t="str">
            <v>CONSTRUCCION 2 CASAS PARA PROFESIONALES CECOSF HUALAIHUÉ PUERTO</v>
          </cell>
          <cell r="D903" t="str">
            <v>HUALAIHUE</v>
          </cell>
          <cell r="E903">
            <v>90519</v>
          </cell>
          <cell r="F903" t="str">
            <v>FNDR</v>
          </cell>
          <cell r="G903" t="str">
            <v>GOBIERNO REGIONAL - REGION X LOS LAGOS</v>
          </cell>
          <cell r="H903" t="str">
            <v>RS</v>
          </cell>
          <cell r="I903" t="str">
            <v>SALUD</v>
          </cell>
        </row>
        <row r="904">
          <cell r="A904">
            <v>30485342</v>
          </cell>
          <cell r="B904" t="str">
            <v>EJECUCION</v>
          </cell>
          <cell r="C904" t="str">
            <v>CONSERVACION ACERAS SECTOR CENTRO Y ZONA TÃPICA DE PUERTO VARAS</v>
          </cell>
          <cell r="D904" t="str">
            <v>PUERTO VARAS</v>
          </cell>
          <cell r="E904">
            <v>804485</v>
          </cell>
          <cell r="F904" t="str">
            <v>FNDR</v>
          </cell>
          <cell r="G904" t="str">
            <v>GOBIERNO REGIONAL - REGION X LOS LAGOS</v>
          </cell>
          <cell r="H904" t="str">
            <v/>
          </cell>
          <cell r="I904" t="str">
            <v>VIVIENDA Y DESARROLLO URBANO</v>
          </cell>
        </row>
        <row r="905">
          <cell r="A905">
            <v>30463530</v>
          </cell>
          <cell r="B905" t="str">
            <v>DISEÑO</v>
          </cell>
          <cell r="C905" t="str">
            <v>CONSTRUCCION CENTRO CULTURAL COMUNITARIO, LLANQUIHUE</v>
          </cell>
          <cell r="D905" t="str">
            <v>LLANQUIHUE</v>
          </cell>
          <cell r="E905">
            <v>163483</v>
          </cell>
          <cell r="F905" t="str">
            <v>FNDR</v>
          </cell>
          <cell r="G905" t="str">
            <v>GOBIERNO REGIONAL - REGION X LOS LAGOS</v>
          </cell>
          <cell r="H905" t="str">
            <v>FI</v>
          </cell>
          <cell r="I905" t="str">
            <v>EDUCACION, CULTURA Y PATRIMONIO</v>
          </cell>
        </row>
        <row r="906">
          <cell r="A906">
            <v>30481289</v>
          </cell>
          <cell r="B906" t="str">
            <v>EJECUCION</v>
          </cell>
          <cell r="C906" t="str">
            <v>CONSERVACION CAMINOS BÁSICOS REGIÓN  DE LOS LAGOS  2018-2020</v>
          </cell>
          <cell r="D906" t="str">
            <v/>
          </cell>
          <cell r="E906">
            <v>10408350</v>
          </cell>
          <cell r="F906" t="str">
            <v>SECT</v>
          </cell>
          <cell r="G906" t="str">
            <v>DIRECCION DE VIALIDAD</v>
          </cell>
          <cell r="H906" t="str">
            <v/>
          </cell>
          <cell r="I906" t="str">
            <v>TRANSPORTE</v>
          </cell>
        </row>
        <row r="907">
          <cell r="A907">
            <v>30212372</v>
          </cell>
          <cell r="B907" t="str">
            <v>EJECUCION</v>
          </cell>
          <cell r="C907" t="str">
            <v>CONSTRUCCION SERVICIO APR SECTOR RURAL LA VEGA, FRESIA</v>
          </cell>
          <cell r="D907" t="str">
            <v>FRESIA</v>
          </cell>
          <cell r="E907">
            <v>334315</v>
          </cell>
          <cell r="F907" t="str">
            <v>FNDR</v>
          </cell>
          <cell r="G907" t="str">
            <v>GOBIERNO REGIONAL - REGION X LOS LAGOS</v>
          </cell>
          <cell r="H907" t="str">
            <v>RS</v>
          </cell>
          <cell r="I907" t="str">
            <v>RECURSOS HIDRICOS</v>
          </cell>
        </row>
        <row r="908">
          <cell r="A908">
            <v>40005757</v>
          </cell>
          <cell r="B908" t="str">
            <v>EJECUCION</v>
          </cell>
          <cell r="C908" t="str">
            <v>REPARACION CALDERA LICEO HORNOPIREN</v>
          </cell>
          <cell r="D908" t="str">
            <v>HUALAIHUE</v>
          </cell>
          <cell r="E908">
            <v>5000000</v>
          </cell>
          <cell r="F908" t="str">
            <v>SECT</v>
          </cell>
          <cell r="G908" t="str">
            <v>SUBSECRETARIA DE EDUCACION</v>
          </cell>
          <cell r="H908" t="str">
            <v/>
          </cell>
          <cell r="I908" t="str">
            <v>EDUCACION, CULTURA Y PATRIMONIO</v>
          </cell>
        </row>
        <row r="909">
          <cell r="A909">
            <v>30485348</v>
          </cell>
          <cell r="B909" t="str">
            <v>EJECUCION</v>
          </cell>
          <cell r="C909" t="str">
            <v>CONSTRUCCION CENTRO DIALISIS COMUNA LOS MUERMOS</v>
          </cell>
          <cell r="D909" t="str">
            <v>LOS MUERMOS</v>
          </cell>
          <cell r="E909">
            <v>921000</v>
          </cell>
          <cell r="F909" t="str">
            <v>FNDR</v>
          </cell>
          <cell r="G909" t="str">
            <v>GOBIERNO REGIONAL - REGION X LOS LAGOS</v>
          </cell>
          <cell r="H909" t="str">
            <v/>
          </cell>
          <cell r="I909" t="str">
            <v>SALUD</v>
          </cell>
        </row>
        <row r="910">
          <cell r="A910">
            <v>30465403</v>
          </cell>
          <cell r="B910" t="str">
            <v>DISEÑO</v>
          </cell>
          <cell r="C910" t="str">
            <v>CONSTRUCCION APR SECTORES CUESTA LA VACA Y HUAUTRUNES, LOS MUERMOS</v>
          </cell>
          <cell r="D910" t="str">
            <v>LOS MUERMOS</v>
          </cell>
          <cell r="E910">
            <v>27413</v>
          </cell>
          <cell r="F910" t="str">
            <v>FNDR</v>
          </cell>
          <cell r="G910" t="str">
            <v>GOBIERNO REGIONAL - REGION X LOS LAGOS</v>
          </cell>
          <cell r="H910" t="str">
            <v>RS</v>
          </cell>
          <cell r="I910" t="str">
            <v>RECURSOS HIDRICOS</v>
          </cell>
        </row>
        <row r="911">
          <cell r="A911">
            <v>30131517</v>
          </cell>
          <cell r="B911" t="str">
            <v>DISEÑO</v>
          </cell>
          <cell r="C911" t="str">
            <v>CONSTRUCCION SISTEMA DE AGUA POTABLE RURAL EL QUECHE, COCHAMO</v>
          </cell>
          <cell r="D911" t="str">
            <v>COCHAMO</v>
          </cell>
          <cell r="E911">
            <v>5401</v>
          </cell>
          <cell r="F911" t="str">
            <v>FNDR</v>
          </cell>
          <cell r="G911" t="str">
            <v>GOBIERNO REGIONAL - REGION X LOS LAGOS</v>
          </cell>
          <cell r="H911" t="str">
            <v>RS</v>
          </cell>
          <cell r="I911" t="str">
            <v>RECURSOS HIDRICOS</v>
          </cell>
        </row>
        <row r="912">
          <cell r="A912">
            <v>40000194</v>
          </cell>
          <cell r="B912" t="str">
            <v>EJECUCION</v>
          </cell>
          <cell r="C912" t="str">
            <v>ADQUISICION EQUIPOS Y EQUIPAMIENTOS CENTRO ONCOLÓGICO AMBULATORIO</v>
          </cell>
          <cell r="D912" t="str">
            <v/>
          </cell>
          <cell r="E912">
            <v>1039322</v>
          </cell>
          <cell r="F912" t="str">
            <v>FNDR</v>
          </cell>
          <cell r="G912" t="str">
            <v>GOBIERNO REGIONAL - REGION X LOS LAGOS</v>
          </cell>
          <cell r="H912" t="str">
            <v/>
          </cell>
          <cell r="I912" t="str">
            <v>SALUD</v>
          </cell>
        </row>
        <row r="913">
          <cell r="A913">
            <v>30478653</v>
          </cell>
          <cell r="B913" t="str">
            <v>EJECUCION</v>
          </cell>
          <cell r="C913" t="str">
            <v>TRANSFERENCIA SUBSIDIO A LA OPER. SISTEMA AUTOGENERACION ISLA LLINGUA</v>
          </cell>
          <cell r="D913" t="str">
            <v/>
          </cell>
          <cell r="E913">
            <v>160000</v>
          </cell>
          <cell r="F913" t="str">
            <v>FNDR</v>
          </cell>
          <cell r="G913" t="str">
            <v>GOBIERNO REGIONAL - REGION X LOS LAGOS</v>
          </cell>
          <cell r="H913" t="str">
            <v/>
          </cell>
          <cell r="I913" t="str">
            <v>ENERGIA</v>
          </cell>
        </row>
        <row r="914">
          <cell r="A914">
            <v>30171923</v>
          </cell>
          <cell r="B914" t="str">
            <v>DISEÑO</v>
          </cell>
          <cell r="C914" t="str">
            <v>REPOSICION POSTA DE SALUD RURAL HUEYUSCA, PURRANQUE</v>
          </cell>
          <cell r="D914" t="str">
            <v>PURRANQUE</v>
          </cell>
          <cell r="E914">
            <v>21900</v>
          </cell>
          <cell r="F914" t="str">
            <v>FNDR</v>
          </cell>
          <cell r="G914" t="str">
            <v>GOBIERNO REGIONAL - REGION X LOS LAGOS</v>
          </cell>
          <cell r="H914" t="str">
            <v>RS</v>
          </cell>
          <cell r="I914" t="str">
            <v>SALUD</v>
          </cell>
        </row>
        <row r="915">
          <cell r="A915">
            <v>40003386</v>
          </cell>
          <cell r="B915" t="str">
            <v>EJECUCION</v>
          </cell>
          <cell r="C915" t="str">
            <v>CONSTRUCCION BASE SAMU EN CASTRO Y SUBCENTRO DE DESPACHO PROVINCIA DE CHILOE</v>
          </cell>
          <cell r="D915" t="str">
            <v>CASTRO</v>
          </cell>
          <cell r="E915">
            <v>1314188</v>
          </cell>
          <cell r="F915" t="str">
            <v>SECT</v>
          </cell>
          <cell r="G915" t="str">
            <v>MINISTERIO DE SALUD</v>
          </cell>
          <cell r="H915" t="str">
            <v/>
          </cell>
          <cell r="I915" t="str">
            <v>SALUD</v>
          </cell>
        </row>
        <row r="916">
          <cell r="A916">
            <v>30428525</v>
          </cell>
          <cell r="B916" t="str">
            <v>EJECUCION</v>
          </cell>
          <cell r="C916" t="str">
            <v>CONSERVACION CAMINOS NO ENROLADOS QUELLON CONTINENTAL</v>
          </cell>
          <cell r="D916" t="str">
            <v>QUELLON</v>
          </cell>
          <cell r="E916">
            <v>460050</v>
          </cell>
          <cell r="F916" t="str">
            <v>FNDR</v>
          </cell>
          <cell r="G916" t="str">
            <v>GOBIERNO REGIONAL - REGION X LOS LAGOS</v>
          </cell>
          <cell r="H916" t="str">
            <v/>
          </cell>
          <cell r="I916" t="str">
            <v>TRANSPORTE</v>
          </cell>
        </row>
        <row r="917">
          <cell r="A917">
            <v>30076518</v>
          </cell>
          <cell r="B917" t="str">
            <v>EJECUCION</v>
          </cell>
          <cell r="C917" t="str">
            <v>MEJORAMIENTO RUTA 7 SECTOR: LENCA - LA ARENA</v>
          </cell>
          <cell r="D917" t="str">
            <v/>
          </cell>
          <cell r="E917">
            <v>9093117</v>
          </cell>
          <cell r="F917" t="str">
            <v>SECT</v>
          </cell>
          <cell r="G917" t="str">
            <v>DIRECCION DE VIALIDAD</v>
          </cell>
          <cell r="H917" t="str">
            <v>OT</v>
          </cell>
          <cell r="I917" t="str">
            <v>TRANSPORTE</v>
          </cell>
        </row>
        <row r="918">
          <cell r="A918">
            <v>30080314</v>
          </cell>
          <cell r="B918" t="str">
            <v>EJECUCION</v>
          </cell>
          <cell r="C918" t="str">
            <v>MEJORAMIENTO RUTA W-15. SECTOR: PUMANZANO - LINAO, ANCUD</v>
          </cell>
          <cell r="D918" t="str">
            <v>ANCUD</v>
          </cell>
          <cell r="E918">
            <v>2569785</v>
          </cell>
          <cell r="F918" t="str">
            <v>SECT</v>
          </cell>
          <cell r="G918" t="str">
            <v>DIRECCION DE VIALIDAD</v>
          </cell>
          <cell r="H918" t="str">
            <v>RS</v>
          </cell>
          <cell r="I918" t="str">
            <v>TRANSPORTE</v>
          </cell>
        </row>
        <row r="919">
          <cell r="A919">
            <v>40005969</v>
          </cell>
          <cell r="B919" t="str">
            <v>EJECUCION</v>
          </cell>
          <cell r="C919" t="str">
            <v>MEJORAMIENTO SERVICIOS HIGIENICOS INTERNADO INSTITUTO COMERCIAL PUERTO MONTT</v>
          </cell>
          <cell r="D919" t="str">
            <v>PUERTO MONTT</v>
          </cell>
          <cell r="E919">
            <v>40000</v>
          </cell>
          <cell r="F919" t="str">
            <v>FNDR</v>
          </cell>
          <cell r="G919" t="str">
            <v>GOBIERNO REGIONAL - REGION X LOS LAGOS</v>
          </cell>
          <cell r="H919" t="str">
            <v/>
          </cell>
          <cell r="I919" t="str">
            <v>EDUCACION, CULTURA Y PATRIMONIO</v>
          </cell>
        </row>
        <row r="920">
          <cell r="A920">
            <v>30135078</v>
          </cell>
          <cell r="B920" t="str">
            <v>EJECUCION</v>
          </cell>
          <cell r="C920" t="str">
            <v>REPOSICION PLAZA DE ARMAS DE CHAITÉN</v>
          </cell>
          <cell r="D920" t="str">
            <v>CHAITEN</v>
          </cell>
          <cell r="E920">
            <v>536866</v>
          </cell>
          <cell r="F920" t="str">
            <v>FNDR</v>
          </cell>
          <cell r="G920" t="str">
            <v>GOBIERNO REGIONAL - REGION X LOS LAGOS</v>
          </cell>
          <cell r="H920" t="str">
            <v>RS</v>
          </cell>
          <cell r="I920" t="str">
            <v>VIVIENDA Y DESARROLLO URBANO</v>
          </cell>
        </row>
        <row r="921">
          <cell r="A921">
            <v>30464765</v>
          </cell>
          <cell r="B921" t="str">
            <v>EJECUCION</v>
          </cell>
          <cell r="C921" t="str">
            <v>CONSERVACION INFRAESTRUCTURA DE APOYO LOS LAGOS</v>
          </cell>
          <cell r="D921" t="str">
            <v/>
          </cell>
          <cell r="E921">
            <v>102696</v>
          </cell>
          <cell r="F921" t="str">
            <v>SECT</v>
          </cell>
          <cell r="G921" t="str">
            <v>DIRECCION DE ARQUITECTURA MOP</v>
          </cell>
          <cell r="H921" t="str">
            <v/>
          </cell>
          <cell r="I921" t="str">
            <v>MULTISECTORIAL</v>
          </cell>
        </row>
        <row r="922">
          <cell r="A922">
            <v>30349931</v>
          </cell>
          <cell r="B922" t="str">
            <v>EJECUCION</v>
          </cell>
          <cell r="C922" t="str">
            <v>ADQUISICION CAMION MULTIPROPOSITO</v>
          </cell>
          <cell r="D922" t="str">
            <v>HUALAIHUE</v>
          </cell>
          <cell r="E922">
            <v>339569</v>
          </cell>
          <cell r="F922" t="str">
            <v>FNDR</v>
          </cell>
          <cell r="G922" t="str">
            <v>GOBIERNO REGIONAL - REGION X LOS LAGOS</v>
          </cell>
          <cell r="H922" t="str">
            <v/>
          </cell>
          <cell r="I922" t="str">
            <v>MULTISECTORIAL</v>
          </cell>
        </row>
        <row r="923">
          <cell r="A923">
            <v>30063478</v>
          </cell>
          <cell r="B923" t="str">
            <v>EJECUCION</v>
          </cell>
          <cell r="C923" t="str">
            <v>REPOSICION ESCUELA MAILLEN ESTERO, PUERTO MONTT</v>
          </cell>
          <cell r="D923" t="str">
            <v>PUERTO MONTT</v>
          </cell>
          <cell r="E923">
            <v>2481467</v>
          </cell>
          <cell r="F923" t="str">
            <v>FNDR</v>
          </cell>
          <cell r="G923" t="str">
            <v>GOBIERNO REGIONAL - REGION X LOS LAGOS</v>
          </cell>
          <cell r="H923" t="str">
            <v>RS</v>
          </cell>
          <cell r="I923" t="str">
            <v>EDUCACION, CULTURA Y PATRIMONIO</v>
          </cell>
        </row>
        <row r="924">
          <cell r="A924">
            <v>30429525</v>
          </cell>
          <cell r="B924" t="str">
            <v>EJECUCION</v>
          </cell>
          <cell r="C924" t="str">
            <v>CONSTRUCCION CENTRO COMUNITARIO DE SALUD AYTUE, QUELLON</v>
          </cell>
          <cell r="D924" t="str">
            <v>QUELLON</v>
          </cell>
          <cell r="E924">
            <v>503653</v>
          </cell>
          <cell r="F924" t="str">
            <v>SECT</v>
          </cell>
          <cell r="G924" t="str">
            <v>MINISTERIO DE SALUD</v>
          </cell>
          <cell r="H924" t="str">
            <v>RS</v>
          </cell>
          <cell r="I924" t="str">
            <v>SALUD</v>
          </cell>
        </row>
        <row r="925">
          <cell r="A925">
            <v>30134570</v>
          </cell>
          <cell r="B925" t="str">
            <v>EJECUCION</v>
          </cell>
          <cell r="C925" t="str">
            <v>HABILITACION SUMINISTRO E.E. PURRAHUE SAN JUAN DE LA COSTA</v>
          </cell>
          <cell r="D925" t="str">
            <v>SAN JUAN DE LA COSTA</v>
          </cell>
          <cell r="E925">
            <v>96723</v>
          </cell>
          <cell r="F925" t="str">
            <v>FNDR</v>
          </cell>
          <cell r="G925" t="str">
            <v>GOBIERNO REGIONAL - REGION X LOS LAGOS</v>
          </cell>
          <cell r="H925" t="str">
            <v/>
          </cell>
          <cell r="I925" t="str">
            <v>ENERGIA</v>
          </cell>
        </row>
        <row r="926">
          <cell r="A926">
            <v>30487763</v>
          </cell>
          <cell r="B926" t="str">
            <v>EJECUCION</v>
          </cell>
          <cell r="C926" t="str">
            <v>CONSTRUCCION CUARTEL PRIMERA COMPAÑIA DE BOMBEROS, PUERTO VARAS</v>
          </cell>
          <cell r="D926" t="str">
            <v>PUERTO VARAS</v>
          </cell>
          <cell r="E926">
            <v>89985</v>
          </cell>
          <cell r="F926" t="str">
            <v>FNDR</v>
          </cell>
          <cell r="G926" t="str">
            <v>GOBIERNO REGIONAL - REGION X LOS LAGOS</v>
          </cell>
          <cell r="H926" t="str">
            <v/>
          </cell>
          <cell r="I926" t="str">
            <v>SEGURIDAD PUBLICA</v>
          </cell>
        </row>
        <row r="927">
          <cell r="A927">
            <v>40004394</v>
          </cell>
          <cell r="B927" t="str">
            <v>EJECUCION</v>
          </cell>
          <cell r="C927" t="str">
            <v>REPOSICION CARRO RESCATE PESADO 4TA CIA BOMBEROS, COMUNA CASTRO</v>
          </cell>
          <cell r="D927" t="str">
            <v/>
          </cell>
          <cell r="E927">
            <v>97039</v>
          </cell>
          <cell r="F927" t="str">
            <v>FNDR</v>
          </cell>
          <cell r="G927" t="str">
            <v>GOBIERNO REGIONAL - REGION X LOS LAGOS</v>
          </cell>
          <cell r="H927" t="str">
            <v/>
          </cell>
          <cell r="I927" t="str">
            <v>SEGURIDAD PUBLICA</v>
          </cell>
        </row>
        <row r="928">
          <cell r="A928">
            <v>40005800</v>
          </cell>
          <cell r="B928" t="str">
            <v>EJECUCION</v>
          </cell>
          <cell r="C928" t="str">
            <v>REPOSICION POSTA DE MISQUIHUE, MAULLIN.</v>
          </cell>
          <cell r="D928" t="str">
            <v>MAULLIN</v>
          </cell>
          <cell r="E928">
            <v>459643</v>
          </cell>
          <cell r="F928" t="str">
            <v>FNDR</v>
          </cell>
          <cell r="G928" t="str">
            <v>GOBIERNO REGIONAL - REGION X LOS LAGOS</v>
          </cell>
          <cell r="H928" t="str">
            <v/>
          </cell>
          <cell r="I928" t="str">
            <v>SALUD</v>
          </cell>
        </row>
        <row r="929">
          <cell r="A929">
            <v>30466394</v>
          </cell>
          <cell r="B929" t="str">
            <v>EJECUCION</v>
          </cell>
          <cell r="C929" t="str">
            <v>CONSTRUCCION SISTEMA AGUA POTABLE RURAL DE TARAHUIN, CHONCHI</v>
          </cell>
          <cell r="D929" t="str">
            <v>CHONCHI</v>
          </cell>
          <cell r="E929">
            <v>3233</v>
          </cell>
          <cell r="F929" t="str">
            <v>MUNIC</v>
          </cell>
          <cell r="G929" t="str">
            <v>MUNICIPALIDAD DE CHONCHI</v>
          </cell>
          <cell r="H929" t="str">
            <v>RS</v>
          </cell>
          <cell r="I929" t="str">
            <v>RECURSOS HIDRICOS</v>
          </cell>
        </row>
        <row r="930">
          <cell r="A930">
            <v>30154323</v>
          </cell>
          <cell r="B930" t="str">
            <v>EJECUCION</v>
          </cell>
          <cell r="C930" t="str">
            <v>CONSTRUCCION COMUNID. TERAPEUTICA DROGODEPENDIENTES, PROV LLANQUIHUE</v>
          </cell>
          <cell r="D930" t="str">
            <v/>
          </cell>
          <cell r="E930">
            <v>1197131</v>
          </cell>
          <cell r="F930" t="str">
            <v>FNDR</v>
          </cell>
          <cell r="G930" t="str">
            <v>GOBIERNO REGIONAL - REGION X LOS LAGOS</v>
          </cell>
          <cell r="H930" t="str">
            <v>RS</v>
          </cell>
          <cell r="I930" t="str">
            <v>MULTISECTORIAL</v>
          </cell>
        </row>
        <row r="931">
          <cell r="A931">
            <v>30342976</v>
          </cell>
          <cell r="B931" t="str">
            <v>EJECUCION</v>
          </cell>
          <cell r="C931" t="str">
            <v>REPOSICION DE MAQUINARIA PARA LA COMUNA DE CHAITÉN</v>
          </cell>
          <cell r="D931" t="str">
            <v>CHAITEN</v>
          </cell>
          <cell r="E931">
            <v>354324</v>
          </cell>
          <cell r="F931" t="str">
            <v>FNDR</v>
          </cell>
          <cell r="G931" t="str">
            <v>GOBIERNO REGIONAL - REGION X LOS LAGOS</v>
          </cell>
          <cell r="H931" t="str">
            <v/>
          </cell>
          <cell r="I931" t="str">
            <v>MULTISECTORIAL</v>
          </cell>
        </row>
        <row r="932">
          <cell r="A932">
            <v>30135059</v>
          </cell>
          <cell r="B932" t="str">
            <v>EJECUCION</v>
          </cell>
          <cell r="C932" t="str">
            <v>CONSTRUCCION SEDE UNIVERSITARIA PARA LA PROVINCIA DE CHILOE</v>
          </cell>
          <cell r="D932" t="str">
            <v/>
          </cell>
          <cell r="E932">
            <v>7116831</v>
          </cell>
          <cell r="F932" t="str">
            <v>FNDR</v>
          </cell>
          <cell r="G932" t="str">
            <v>GOBIERNO REGIONAL - REGION X LOS LAGOS</v>
          </cell>
          <cell r="H932" t="str">
            <v>RS</v>
          </cell>
          <cell r="I932" t="str">
            <v>EDUCACION, CULTURA Y PATRIMONIO</v>
          </cell>
        </row>
        <row r="933">
          <cell r="A933">
            <v>40001257</v>
          </cell>
          <cell r="B933" t="str">
            <v>DISEÑO</v>
          </cell>
          <cell r="C933" t="str">
            <v>CONSTRUCCION DISEÑO COSTANERA PUERTO OCTAY</v>
          </cell>
          <cell r="D933" t="str">
            <v>PUERTO OCTAY</v>
          </cell>
          <cell r="E933">
            <v>102600</v>
          </cell>
          <cell r="F933" t="str">
            <v>FNDR</v>
          </cell>
          <cell r="G933" t="str">
            <v>GOBIERNO REGIONAL - REGION X LOS LAGOS</v>
          </cell>
          <cell r="H933" t="str">
            <v/>
          </cell>
          <cell r="I933" t="str">
            <v>MULTISECTORIAL</v>
          </cell>
        </row>
        <row r="934">
          <cell r="A934">
            <v>40006007</v>
          </cell>
          <cell r="B934" t="str">
            <v>EJECUCION</v>
          </cell>
          <cell r="C934" t="str">
            <v xml:space="preserve">ADQUISICION XFGDFGDFGDFG                                                                    </v>
          </cell>
          <cell r="D934" t="str">
            <v/>
          </cell>
          <cell r="E934">
            <v>10</v>
          </cell>
          <cell r="F934" t="str">
            <v>FNDR</v>
          </cell>
          <cell r="G934" t="str">
            <v>GOBIERNO REGIONAL - REGION X LOS LAGOS</v>
          </cell>
          <cell r="H934" t="str">
            <v/>
          </cell>
          <cell r="I934" t="str">
            <v>COMUNICACIONES</v>
          </cell>
        </row>
        <row r="935">
          <cell r="A935">
            <v>30395422</v>
          </cell>
          <cell r="B935" t="str">
            <v>EJECUCION</v>
          </cell>
          <cell r="C935" t="str">
            <v>REPOSICION CANCHA LEPIHUE, COMUNA DE MAULLIN</v>
          </cell>
          <cell r="D935" t="str">
            <v>MAULLIN</v>
          </cell>
          <cell r="E935">
            <v>346499</v>
          </cell>
          <cell r="F935" t="str">
            <v>FNDR</v>
          </cell>
          <cell r="G935" t="str">
            <v>GOBIERNO REGIONAL - REGION X LOS LAGOS</v>
          </cell>
          <cell r="H935" t="str">
            <v/>
          </cell>
          <cell r="I935" t="str">
            <v>DEPORTES</v>
          </cell>
        </row>
        <row r="936">
          <cell r="A936">
            <v>30458322</v>
          </cell>
          <cell r="B936" t="str">
            <v>EJECUCION</v>
          </cell>
          <cell r="C936" t="str">
            <v>CONSERVACION VARIOS CNOS. VECINALES GLOSA 7, COMUNA DE FRESIA</v>
          </cell>
          <cell r="D936" t="str">
            <v/>
          </cell>
          <cell r="E936">
            <v>305886</v>
          </cell>
          <cell r="F936" t="str">
            <v>FNDR</v>
          </cell>
          <cell r="G936" t="str">
            <v>GOBIERNO REGIONAL - REGION X LOS LAGOS</v>
          </cell>
          <cell r="H936" t="str">
            <v/>
          </cell>
          <cell r="I936" t="str">
            <v>TRANSPORTE</v>
          </cell>
        </row>
        <row r="937">
          <cell r="A937">
            <v>30354128</v>
          </cell>
          <cell r="B937" t="str">
            <v>EJECUCION</v>
          </cell>
          <cell r="C937" t="str">
            <v>MEJORAMIENTO BORDE COSTERO ACHAO COMUNA DE QUINCHAO</v>
          </cell>
          <cell r="D937" t="str">
            <v>QUINCHAO</v>
          </cell>
          <cell r="E937">
            <v>6862237</v>
          </cell>
          <cell r="F937" t="str">
            <v>SECT</v>
          </cell>
          <cell r="G937" t="str">
            <v>DIRECCION DE OBRAS PORTUARIAS</v>
          </cell>
          <cell r="H937" t="str">
            <v>RS</v>
          </cell>
          <cell r="I937" t="str">
            <v>VIVIENDA Y DESARROLLO URBANO</v>
          </cell>
        </row>
        <row r="938">
          <cell r="A938">
            <v>30395773</v>
          </cell>
          <cell r="B938" t="str">
            <v>EJECUCION</v>
          </cell>
          <cell r="C938" t="str">
            <v>ADQUISICION 7 CAMIONETAS PARA LA MUNICIPALIDAD DE MAULLIN</v>
          </cell>
          <cell r="D938" t="str">
            <v>MAULLIN</v>
          </cell>
          <cell r="E938">
            <v>161670</v>
          </cell>
          <cell r="F938" t="str">
            <v>FNDR</v>
          </cell>
          <cell r="G938" t="str">
            <v>GOBIERNO REGIONAL - REGION X LOS LAGOS</v>
          </cell>
          <cell r="H938" t="str">
            <v/>
          </cell>
          <cell r="I938" t="str">
            <v>MULTISECTORIAL</v>
          </cell>
        </row>
        <row r="939">
          <cell r="A939">
            <v>30341439</v>
          </cell>
          <cell r="B939" t="str">
            <v>EJECUCION</v>
          </cell>
          <cell r="C939" t="str">
            <v>RECUPERACION SUELOS DEGRADADOS EN TERRITORIO PATAGONIA VERDE</v>
          </cell>
          <cell r="D939" t="str">
            <v/>
          </cell>
          <cell r="E939">
            <v>210000</v>
          </cell>
          <cell r="F939" t="str">
            <v>FNDR</v>
          </cell>
          <cell r="G939" t="str">
            <v>GOBIERNO REGIONAL - REGION X LOS LAGOS</v>
          </cell>
          <cell r="H939" t="str">
            <v/>
          </cell>
          <cell r="I939" t="str">
            <v>RECURSOS NATURALES Y MEDIO AMBIENTE</v>
          </cell>
        </row>
        <row r="940">
          <cell r="A940">
            <v>30488417</v>
          </cell>
          <cell r="B940" t="str">
            <v>EJECUCION</v>
          </cell>
          <cell r="C940" t="str">
            <v>REPOSICION CABINAS PARADEROS TAXI</v>
          </cell>
          <cell r="D940" t="str">
            <v>PURRANQUE</v>
          </cell>
          <cell r="E940">
            <v>25650</v>
          </cell>
          <cell r="F940" t="str">
            <v>FNDR</v>
          </cell>
          <cell r="G940" t="str">
            <v>GOBIERNO REGIONAL - REGION X LOS LAGOS</v>
          </cell>
          <cell r="H940" t="str">
            <v/>
          </cell>
          <cell r="I940" t="str">
            <v>MULTISECTORIAL</v>
          </cell>
        </row>
        <row r="941">
          <cell r="A941">
            <v>30483223</v>
          </cell>
          <cell r="B941" t="str">
            <v>EJECUCION</v>
          </cell>
          <cell r="C941" t="str">
            <v>CONSTRUCCION COLECTORES, SEDIMENTADORA Y CÁMARA DE REJAS, CHAITEN SUR</v>
          </cell>
          <cell r="D941" t="str">
            <v>CHAITEN</v>
          </cell>
          <cell r="E941">
            <v>46429</v>
          </cell>
          <cell r="F941" t="str">
            <v>FNDR</v>
          </cell>
          <cell r="G941" t="str">
            <v>GOBIERNO REGIONAL - REGION X LOS LAGOS</v>
          </cell>
          <cell r="H941" t="str">
            <v/>
          </cell>
          <cell r="I941" t="str">
            <v>RECURSOS HIDRICOS</v>
          </cell>
        </row>
        <row r="942">
          <cell r="A942">
            <v>40001381</v>
          </cell>
          <cell r="B942" t="str">
            <v>EJECUCION</v>
          </cell>
          <cell r="C942" t="str">
            <v>REPOSICION VEHICULO DEPARTAMENTO DE SALUD MUNICIPAL, SAN PABLO</v>
          </cell>
          <cell r="D942" t="str">
            <v>SAN PABLO</v>
          </cell>
          <cell r="E942">
            <v>39583</v>
          </cell>
          <cell r="F942" t="str">
            <v>FNDR</v>
          </cell>
          <cell r="G942" t="str">
            <v>GOBIERNO REGIONAL - REGION X LOS LAGOS</v>
          </cell>
          <cell r="H942" t="str">
            <v/>
          </cell>
          <cell r="I942" t="str">
            <v>SALUD</v>
          </cell>
        </row>
        <row r="943">
          <cell r="A943">
            <v>30286822</v>
          </cell>
          <cell r="B943" t="str">
            <v>EJECUCION</v>
          </cell>
          <cell r="C943" t="str">
            <v>MEJORAMIENTO COSTANERA COMO ESPACIO PUBLICO INTEGRAL,CHAITEN</v>
          </cell>
          <cell r="D943" t="str">
            <v>CHAITEN</v>
          </cell>
          <cell r="E943">
            <v>903894</v>
          </cell>
          <cell r="F943" t="str">
            <v>SECT</v>
          </cell>
          <cell r="G943" t="str">
            <v>SERVICIO VIVIENDA Y URBANIZACION X REGION</v>
          </cell>
          <cell r="H943" t="str">
            <v>RS</v>
          </cell>
          <cell r="I943" t="str">
            <v>VIVIENDA Y DESARROLLO URBANO</v>
          </cell>
        </row>
        <row r="944">
          <cell r="A944">
            <v>30310674</v>
          </cell>
          <cell r="B944" t="str">
            <v>EJECUCION</v>
          </cell>
          <cell r="C944" t="str">
            <v>CONSTRUCCION SERVICIO DE A.P.R. DE PINDACO-QUITRIPULLI, CHONCHI</v>
          </cell>
          <cell r="D944" t="str">
            <v>CHONCHI</v>
          </cell>
          <cell r="E944">
            <v>648702</v>
          </cell>
          <cell r="F944" t="str">
            <v>FNDR</v>
          </cell>
          <cell r="G944" t="str">
            <v>GOBIERNO REGIONAL - REGION X LOS LAGOS</v>
          </cell>
          <cell r="H944" t="str">
            <v>RS</v>
          </cell>
          <cell r="I944" t="str">
            <v>RECURSOS HIDRICOS</v>
          </cell>
        </row>
        <row r="945">
          <cell r="A945">
            <v>30341424</v>
          </cell>
          <cell r="B945" t="str">
            <v>EJECUCION</v>
          </cell>
          <cell r="C945" t="str">
            <v>CONTROL MONITOREO SITUACION SANITARIA EN BOVINOS Y OVINOS DEL T</v>
          </cell>
          <cell r="D945" t="str">
            <v/>
          </cell>
          <cell r="E945">
            <v>144502</v>
          </cell>
          <cell r="F945" t="str">
            <v>FNDR</v>
          </cell>
          <cell r="G945" t="str">
            <v>GOBIERNO REGIONAL - REGION X LOS LAGOS</v>
          </cell>
          <cell r="H945" t="str">
            <v/>
          </cell>
          <cell r="I945" t="str">
            <v>RECURSOS NATURALES Y MEDIO AMBIENTE</v>
          </cell>
        </row>
        <row r="946">
          <cell r="A946">
            <v>30475883</v>
          </cell>
          <cell r="B946" t="str">
            <v>DISEÑO</v>
          </cell>
          <cell r="C946" t="str">
            <v>CONSTRUCCION ARCHIVO REGIONAL DE LOS LAGOS - PURRANQUE</v>
          </cell>
          <cell r="D946" t="str">
            <v/>
          </cell>
          <cell r="E946">
            <v>168162</v>
          </cell>
          <cell r="F946" t="str">
            <v>FNDR</v>
          </cell>
          <cell r="G946" t="str">
            <v>GOBIERNO REGIONAL - REGION X LOS LAGOS</v>
          </cell>
          <cell r="H946" t="str">
            <v/>
          </cell>
          <cell r="I946" t="str">
            <v>EDUCACION, CULTURA Y PATRIMONIO</v>
          </cell>
        </row>
        <row r="947">
          <cell r="A947">
            <v>30486029</v>
          </cell>
          <cell r="B947" t="str">
            <v>EJECUCION</v>
          </cell>
          <cell r="C947" t="str">
            <v>ADQUISICION MINIBUS ESCUELA DIFERENCIAL SAN CARLOS DE ANCUD</v>
          </cell>
          <cell r="D947" t="str">
            <v>ANCUD</v>
          </cell>
          <cell r="E947">
            <v>66631</v>
          </cell>
          <cell r="F947" t="str">
            <v>FNDR</v>
          </cell>
          <cell r="G947" t="str">
            <v>GOBIERNO REGIONAL - REGION X LOS LAGOS</v>
          </cell>
          <cell r="H947" t="str">
            <v/>
          </cell>
          <cell r="I947" t="str">
            <v>EDUCACION, CULTURA Y PATRIMONIO</v>
          </cell>
        </row>
        <row r="948">
          <cell r="A948">
            <v>30188272</v>
          </cell>
          <cell r="B948" t="str">
            <v>EJECUCION</v>
          </cell>
          <cell r="C948" t="str">
            <v>REPOSICION BUS DE PASAJEROS DE LA COMUNA DE COCHAMO</v>
          </cell>
          <cell r="D948" t="str">
            <v>COCHAMO</v>
          </cell>
          <cell r="E948">
            <v>129544</v>
          </cell>
          <cell r="F948" t="str">
            <v>FNDR</v>
          </cell>
          <cell r="G948" t="str">
            <v>GOBIERNO REGIONAL - REGION X LOS LAGOS</v>
          </cell>
          <cell r="H948" t="str">
            <v/>
          </cell>
          <cell r="I948" t="str">
            <v>MULTISECTORIAL</v>
          </cell>
        </row>
        <row r="949">
          <cell r="A949">
            <v>40005322</v>
          </cell>
          <cell r="B949" t="str">
            <v>EJECUCION</v>
          </cell>
          <cell r="C949" t="str">
            <v>TRANSFERENCIA MEJORAMIENTO, MANEJO Y FERTILIZACION PRADERAS NATURALES DE PALENA</v>
          </cell>
          <cell r="D949" t="str">
            <v/>
          </cell>
          <cell r="E949">
            <v>442000</v>
          </cell>
          <cell r="F949" t="str">
            <v>FNDR</v>
          </cell>
          <cell r="G949" t="str">
            <v>GOBIERNO REGIONAL - REGION X LOS LAGOS</v>
          </cell>
          <cell r="H949" t="str">
            <v/>
          </cell>
          <cell r="I949" t="str">
            <v>RECURSOS NATURALES Y MEDIO AMBIENTE</v>
          </cell>
        </row>
        <row r="950">
          <cell r="A950">
            <v>30087893</v>
          </cell>
          <cell r="B950" t="str">
            <v>DISEÑO</v>
          </cell>
          <cell r="C950" t="str">
            <v>MEJORAMIENTO INFRAESTRUCTURA PORTUARIA CALETA ROLECHA</v>
          </cell>
          <cell r="D950" t="str">
            <v>HUALAIHUE</v>
          </cell>
          <cell r="E950">
            <v>117991</v>
          </cell>
          <cell r="F950" t="str">
            <v>FNDR</v>
          </cell>
          <cell r="G950" t="str">
            <v>GOBIERNO REGIONAL - REGION X LOS LAGOS</v>
          </cell>
          <cell r="H950" t="str">
            <v/>
          </cell>
          <cell r="I950" t="str">
            <v>PESCA</v>
          </cell>
        </row>
        <row r="951">
          <cell r="A951">
            <v>30488407</v>
          </cell>
          <cell r="B951" t="str">
            <v>EJECUCION</v>
          </cell>
          <cell r="C951" t="str">
            <v>CONSTRUCCION MIRADORES CALLE VICENTE PEREZ ROSALES Y POBL. BERNARDO O'HIGGINS</v>
          </cell>
          <cell r="D951" t="str">
            <v>PUERTO OCTAY</v>
          </cell>
          <cell r="E951">
            <v>67156</v>
          </cell>
          <cell r="F951" t="str">
            <v>FNDR</v>
          </cell>
          <cell r="G951" t="str">
            <v>GOBIERNO REGIONAL - REGION X LOS LAGOS</v>
          </cell>
          <cell r="H951" t="str">
            <v/>
          </cell>
          <cell r="I951" t="str">
            <v>MULTISECTORIAL</v>
          </cell>
        </row>
        <row r="952">
          <cell r="A952">
            <v>30003897</v>
          </cell>
          <cell r="B952" t="str">
            <v>EJECUCION</v>
          </cell>
          <cell r="C952" t="str">
            <v>HABILITACION SUMINISTRO ENERGIA ELECTRICA SECTOR  HUELLELHUE Y CORDILLERA HINOSTROZA</v>
          </cell>
          <cell r="D952" t="str">
            <v>RIO NEGRO</v>
          </cell>
          <cell r="E952">
            <v>443550</v>
          </cell>
          <cell r="F952" t="str">
            <v>FNDR</v>
          </cell>
          <cell r="G952" t="str">
            <v>GOBIERNO REGIONAL - REGION X LOS LAGOS</v>
          </cell>
          <cell r="H952" t="str">
            <v/>
          </cell>
          <cell r="I952" t="str">
            <v>ENERGIA</v>
          </cell>
        </row>
        <row r="953">
          <cell r="A953">
            <v>30375872</v>
          </cell>
          <cell r="B953" t="str">
            <v>DISEÑO</v>
          </cell>
          <cell r="C953" t="str">
            <v>CONSTRUCCION MERCADO MUNICIPAL FRUTILLAR</v>
          </cell>
          <cell r="D953" t="str">
            <v>FRUTILLAR</v>
          </cell>
          <cell r="E953">
            <v>82346</v>
          </cell>
          <cell r="F953" t="str">
            <v>FNDR</v>
          </cell>
          <cell r="G953" t="str">
            <v>GOBIERNO REGIONAL - REGION X LOS LAGOS</v>
          </cell>
          <cell r="H953" t="str">
            <v/>
          </cell>
          <cell r="I953" t="str">
            <v>TURISMO Y COMERCIO</v>
          </cell>
        </row>
        <row r="954">
          <cell r="A954">
            <v>30410772</v>
          </cell>
          <cell r="B954" t="str">
            <v>EJECUCION</v>
          </cell>
          <cell r="C954" t="str">
            <v>CONSTRUCCION JARDIN INFANTIL Y SALA CUNA BOSQUEMAR, PUERTO MONTT</v>
          </cell>
          <cell r="D954" t="str">
            <v>PUERTO MONTT</v>
          </cell>
          <cell r="E954">
            <v>671330</v>
          </cell>
          <cell r="F954" t="str">
            <v>SECT</v>
          </cell>
          <cell r="G954" t="str">
            <v>JUNTA NACIONAL DE JARDINES INFANTILES</v>
          </cell>
          <cell r="H954" t="str">
            <v>RS</v>
          </cell>
          <cell r="I954" t="str">
            <v>EDUCACION, CULTURA Y PATRIMONIO</v>
          </cell>
        </row>
        <row r="955">
          <cell r="A955">
            <v>30395825</v>
          </cell>
          <cell r="B955" t="str">
            <v>EJECUCION</v>
          </cell>
          <cell r="C955" t="str">
            <v>CONSERVACION SEDE SOCIAL LOCALIDAD DE  CONTAO</v>
          </cell>
          <cell r="D955" t="str">
            <v>HUALAIHUE</v>
          </cell>
          <cell r="E955">
            <v>113663</v>
          </cell>
          <cell r="F955" t="str">
            <v>FNDR</v>
          </cell>
          <cell r="G955" t="str">
            <v>GOBIERNO REGIONAL - REGION X LOS LAGOS</v>
          </cell>
          <cell r="H955" t="str">
            <v/>
          </cell>
          <cell r="I955" t="str">
            <v>VIVIENDA Y DESARROLLO URBANO</v>
          </cell>
        </row>
        <row r="956">
          <cell r="A956">
            <v>30362325</v>
          </cell>
          <cell r="B956" t="str">
            <v>EJECUCION</v>
          </cell>
          <cell r="C956" t="str">
            <v>CONSTRUCCION SALA CUNA Y JARDIN INFANTIL, CHAITEN URBANO.</v>
          </cell>
          <cell r="D956" t="str">
            <v>CHAITEN</v>
          </cell>
          <cell r="E956">
            <v>877995</v>
          </cell>
          <cell r="F956" t="str">
            <v>SECT</v>
          </cell>
          <cell r="G956" t="str">
            <v>JUNTA NACIONAL DE JARDINES INFANTILES</v>
          </cell>
          <cell r="H956" t="str">
            <v>RS</v>
          </cell>
          <cell r="I956" t="str">
            <v>EDUCACION, CULTURA Y PATRIMONIO</v>
          </cell>
        </row>
        <row r="957">
          <cell r="A957">
            <v>30446373</v>
          </cell>
          <cell r="B957" t="str">
            <v>EJECUCION</v>
          </cell>
          <cell r="C957" t="str">
            <v>CONSTRUCCION CENTRO COMUNITARIO DE SALUD FAMILIAR DE GAMBOA, CASTRO</v>
          </cell>
          <cell r="D957" t="str">
            <v>CASTRO</v>
          </cell>
          <cell r="E957">
            <v>534029</v>
          </cell>
          <cell r="F957" t="str">
            <v>SECT</v>
          </cell>
          <cell r="G957" t="str">
            <v>MINISTERIO DE SALUD</v>
          </cell>
          <cell r="H957" t="str">
            <v>RS</v>
          </cell>
          <cell r="I957" t="str">
            <v>SALUD</v>
          </cell>
        </row>
        <row r="958">
          <cell r="A958">
            <v>30341233</v>
          </cell>
          <cell r="B958" t="str">
            <v>EJECUCION</v>
          </cell>
          <cell r="C958" t="str">
            <v>TRANSFERENCIA OBRAS MENORES DE RIEGO Y SUMINISTRO DE AGUA AFC</v>
          </cell>
          <cell r="D958" t="str">
            <v/>
          </cell>
          <cell r="E958">
            <v>334014</v>
          </cell>
          <cell r="F958" t="str">
            <v>FNDR</v>
          </cell>
          <cell r="G958" t="str">
            <v>GOBIERNO REGIONAL - REGION X LOS LAGOS</v>
          </cell>
          <cell r="H958" t="str">
            <v/>
          </cell>
          <cell r="I958" t="str">
            <v>RECURSOS NATURALES Y MEDIO AMBIENTE</v>
          </cell>
        </row>
        <row r="959">
          <cell r="A959">
            <v>30288773</v>
          </cell>
          <cell r="B959" t="str">
            <v>EJECUCION</v>
          </cell>
          <cell r="C959" t="str">
            <v>CONSTRUCCION CENTRO TRATAMIENTO INTEGRAL RESIDUOS SÓLIDOS FUTALEUFÚ</v>
          </cell>
          <cell r="D959" t="str">
            <v>FUTALEUFU</v>
          </cell>
          <cell r="E959">
            <v>1190103</v>
          </cell>
          <cell r="F959" t="str">
            <v>FNDR</v>
          </cell>
          <cell r="G959" t="str">
            <v>GOBIERNO REGIONAL - REGION X LOS LAGOS</v>
          </cell>
          <cell r="H959" t="str">
            <v>RS</v>
          </cell>
          <cell r="I959" t="str">
            <v>RECURSOS NATURALES Y MEDIO AMBIENTE</v>
          </cell>
        </row>
        <row r="960">
          <cell r="A960">
            <v>30397144</v>
          </cell>
          <cell r="B960" t="str">
            <v>EJECUCION</v>
          </cell>
          <cell r="C960" t="str">
            <v>CONSTRUCCION SISTEMA APR SECTOR LAS CRUCES, COMUNA DE FRESIA</v>
          </cell>
          <cell r="D960" t="str">
            <v>FRESIA</v>
          </cell>
          <cell r="E960">
            <v>1134291</v>
          </cell>
          <cell r="F960" t="str">
            <v>FNDR</v>
          </cell>
          <cell r="G960" t="str">
            <v>GOBIERNO REGIONAL - REGION X LOS LAGOS</v>
          </cell>
          <cell r="H960" t="str">
            <v>RS</v>
          </cell>
          <cell r="I960" t="str">
            <v>RECURSOS HIDRICOS</v>
          </cell>
        </row>
        <row r="961">
          <cell r="A961">
            <v>30316824</v>
          </cell>
          <cell r="B961" t="str">
            <v>PREFACTIBILIDAD</v>
          </cell>
          <cell r="C961" t="str">
            <v>CONSTRUCCION CENTRO CIVICO DE PALENA</v>
          </cell>
          <cell r="D961" t="str">
            <v>PALENA</v>
          </cell>
          <cell r="E961">
            <v>47646</v>
          </cell>
          <cell r="F961" t="str">
            <v>FNDR</v>
          </cell>
          <cell r="G961" t="str">
            <v>GOBIERNO REGIONAL - REGION X LOS LAGOS</v>
          </cell>
          <cell r="H961" t="str">
            <v>OT</v>
          </cell>
          <cell r="I961" t="str">
            <v>MULTISECTORIAL</v>
          </cell>
        </row>
        <row r="962">
          <cell r="A962">
            <v>40004262</v>
          </cell>
          <cell r="B962" t="str">
            <v>EJECUCION</v>
          </cell>
          <cell r="C962" t="str">
            <v>HABILITACION SUMINISTRO ELÉCTRICO SECTOR COSTA II SAN PABLO</v>
          </cell>
          <cell r="D962" t="str">
            <v>SAN PABLO</v>
          </cell>
          <cell r="E962">
            <v>83679</v>
          </cell>
          <cell r="F962" t="str">
            <v>FNDR</v>
          </cell>
          <cell r="G962" t="str">
            <v>GOBIERNO REGIONAL - REGION X LOS LAGOS</v>
          </cell>
          <cell r="H962" t="str">
            <v/>
          </cell>
          <cell r="I962" t="str">
            <v>ENERGIA</v>
          </cell>
        </row>
        <row r="963">
          <cell r="A963">
            <v>30304623</v>
          </cell>
          <cell r="B963" t="str">
            <v>EJECUCION</v>
          </cell>
          <cell r="C963" t="str">
            <v xml:space="preserve">CONSTRUCCION SERVICIO DE URGENCIA DE ALTA RESOLUTIVIDAD, ANCUD </v>
          </cell>
          <cell r="D963" t="str">
            <v>ANCUD</v>
          </cell>
          <cell r="E963">
            <v>1563858</v>
          </cell>
          <cell r="F963" t="str">
            <v>SECT</v>
          </cell>
          <cell r="G963" t="str">
            <v>MINISTERIO DE SALUD</v>
          </cell>
          <cell r="H963" t="str">
            <v>RS</v>
          </cell>
          <cell r="I963" t="str">
            <v>SALUD</v>
          </cell>
        </row>
        <row r="964">
          <cell r="A964">
            <v>40005520</v>
          </cell>
          <cell r="B964" t="str">
            <v>EJECUCION</v>
          </cell>
          <cell r="C964" t="str">
            <v>TRANSFERENCIA FOMENTO AL EMPRENDIMIENTO DE LA MUJER LAFKENCHE</v>
          </cell>
          <cell r="D964" t="str">
            <v/>
          </cell>
          <cell r="E964">
            <v>400000000</v>
          </cell>
          <cell r="F964" t="str">
            <v>FNDR</v>
          </cell>
          <cell r="G964" t="str">
            <v>GOBIERNO REGIONAL - REGION X LOS LAGOS</v>
          </cell>
          <cell r="H964" t="str">
            <v/>
          </cell>
          <cell r="I964" t="str">
            <v>MULTISECTORIAL</v>
          </cell>
        </row>
        <row r="965">
          <cell r="A965">
            <v>40005399</v>
          </cell>
          <cell r="B965" t="str">
            <v>EJECUCION</v>
          </cell>
          <cell r="C965" t="str">
            <v>TRANSFERENCIA TRANSFERENCIA PARA EL RECAMBIO DE CALEFACTORES EN LAS COMUNAS DE OSORNO Y PUERTO</v>
          </cell>
          <cell r="D965" t="str">
            <v/>
          </cell>
          <cell r="E965">
            <v>3028000</v>
          </cell>
          <cell r="F965" t="str">
            <v>FNDR</v>
          </cell>
          <cell r="G965" t="str">
            <v>GOBIERNO REGIONAL - REGION X LOS LAGOS</v>
          </cell>
          <cell r="H965" t="str">
            <v/>
          </cell>
          <cell r="I965" t="str">
            <v>RECURSOS NATURALES Y MEDIO AMBIENTE</v>
          </cell>
        </row>
        <row r="966">
          <cell r="A966">
            <v>40003741</v>
          </cell>
          <cell r="B966" t="str">
            <v>EJECUCION</v>
          </cell>
          <cell r="C966" t="str">
            <v xml:space="preserve">CONSERVACION GLOBAL PEQUEÑOS AERÓDROMOS PROVINCIA DE CHILOÉ 2019-2021 X REGIÓN DE LOS LAGOS </v>
          </cell>
          <cell r="D966" t="str">
            <v/>
          </cell>
          <cell r="E966">
            <v>1372000</v>
          </cell>
          <cell r="F966" t="str">
            <v>SECT</v>
          </cell>
          <cell r="G966" t="str">
            <v>DIRECCION DE AEROPUERTOS</v>
          </cell>
          <cell r="H966" t="str">
            <v/>
          </cell>
          <cell r="I966" t="str">
            <v>TRANSPORTE</v>
          </cell>
        </row>
        <row r="967">
          <cell r="A967">
            <v>30466394</v>
          </cell>
          <cell r="B967" t="str">
            <v>EJECUCION</v>
          </cell>
          <cell r="C967" t="str">
            <v>CONSTRUCCION SISTEMA AGUA POTABLE RURAL DE TARAHUIN, CHONCHI</v>
          </cell>
          <cell r="D967" t="str">
            <v>CHONCHI</v>
          </cell>
          <cell r="E967">
            <v>496278</v>
          </cell>
          <cell r="F967" t="str">
            <v>FNDR</v>
          </cell>
          <cell r="G967" t="str">
            <v>GOBIERNO REGIONAL - REGION X LOS LAGOS</v>
          </cell>
          <cell r="H967" t="str">
            <v>RS</v>
          </cell>
          <cell r="I967" t="str">
            <v>RECURSOS HIDRICOS</v>
          </cell>
        </row>
        <row r="968">
          <cell r="A968">
            <v>30136269</v>
          </cell>
          <cell r="B968" t="str">
            <v>EJECUCION</v>
          </cell>
          <cell r="C968" t="str">
            <v>TRANSFERENCIA RECAMBIO DE CALEFACTORES PARA LA CIUDAD DE OSORNO, REGI</v>
          </cell>
          <cell r="D968" t="str">
            <v>OSORNO</v>
          </cell>
          <cell r="E968">
            <v>1292950</v>
          </cell>
          <cell r="F968" t="str">
            <v>FNDR</v>
          </cell>
          <cell r="G968" t="str">
            <v>GOBIERNO REGIONAL - REGION X LOS LAGOS</v>
          </cell>
          <cell r="H968" t="str">
            <v/>
          </cell>
          <cell r="I968" t="str">
            <v>RECURSOS NATURALES Y MEDIO AMBIENTE</v>
          </cell>
        </row>
        <row r="969">
          <cell r="A969">
            <v>30488940</v>
          </cell>
          <cell r="B969" t="str">
            <v>EJECUCION</v>
          </cell>
          <cell r="C969" t="str">
            <v>REPOSICION Y CONSERVACIÓN LUMINARIAS CALLE MANUEL RODRÍGUEZ</v>
          </cell>
          <cell r="D969" t="str">
            <v>PUYEHUE</v>
          </cell>
          <cell r="E969">
            <v>50000</v>
          </cell>
          <cell r="F969" t="str">
            <v>FNDR</v>
          </cell>
          <cell r="G969" t="str">
            <v>GOBIERNO REGIONAL - REGION X LOS LAGOS</v>
          </cell>
          <cell r="H969" t="str">
            <v/>
          </cell>
          <cell r="I969" t="str">
            <v>ENERGIA</v>
          </cell>
        </row>
        <row r="970">
          <cell r="A970">
            <v>30375322</v>
          </cell>
          <cell r="B970" t="str">
            <v>EJECUCION</v>
          </cell>
          <cell r="C970" t="str">
            <v>HABILITACION SEE PASAJE ALBERTO VANZ, COMUNA DE QUELLON</v>
          </cell>
          <cell r="D970" t="str">
            <v>QUELLON</v>
          </cell>
          <cell r="E970">
            <v>96067</v>
          </cell>
          <cell r="F970" t="str">
            <v>FNDR</v>
          </cell>
          <cell r="G970" t="str">
            <v>GOBIERNO REGIONAL - REGION X LOS LAGOS</v>
          </cell>
          <cell r="H970" t="str">
            <v/>
          </cell>
          <cell r="I970" t="str">
            <v>ENERGIA</v>
          </cell>
        </row>
        <row r="971">
          <cell r="A971">
            <v>30341323</v>
          </cell>
          <cell r="B971" t="str">
            <v>EJECUCION</v>
          </cell>
          <cell r="C971" t="str">
            <v>TRANSFERENCIA FORTALECIMIENTO  Y COMPETITIVIDAD DE LA ARTESANÍA.</v>
          </cell>
          <cell r="D971" t="str">
            <v/>
          </cell>
          <cell r="E971">
            <v>114927</v>
          </cell>
          <cell r="F971" t="str">
            <v>FNDR</v>
          </cell>
          <cell r="G971" t="str">
            <v>GOBIERNO REGIONAL - REGION X LOS LAGOS</v>
          </cell>
          <cell r="H971" t="str">
            <v/>
          </cell>
          <cell r="I971" t="str">
            <v>RECURSOS NATURALES Y MEDIO AMBIENTE</v>
          </cell>
        </row>
        <row r="972">
          <cell r="A972">
            <v>40006361</v>
          </cell>
          <cell r="B972" t="str">
            <v>EJECUCION</v>
          </cell>
          <cell r="C972" t="str">
            <v>REPOSICION SISTEMA DE CALEFACCIÓN</v>
          </cell>
          <cell r="D972" t="str">
            <v>CASTRO</v>
          </cell>
          <cell r="E972">
            <v>18500</v>
          </cell>
          <cell r="F972" t="str">
            <v>SECT</v>
          </cell>
          <cell r="G972" t="str">
            <v>SUBSECRETARIA DE EDUCACION</v>
          </cell>
          <cell r="H972" t="str">
            <v/>
          </cell>
          <cell r="I972" t="str">
            <v>EDUCACION, CULTURA Y PATRIMONIO</v>
          </cell>
        </row>
        <row r="973">
          <cell r="A973">
            <v>40005480</v>
          </cell>
          <cell r="B973" t="str">
            <v>EJECUCION</v>
          </cell>
          <cell r="C973" t="str">
            <v>ADQUISICION DE TRES DRONES PARA  MONITOREO DE PESCA ARTESANAL</v>
          </cell>
          <cell r="D973" t="str">
            <v/>
          </cell>
          <cell r="E973">
            <v>29000</v>
          </cell>
          <cell r="F973" t="str">
            <v>FNDR</v>
          </cell>
          <cell r="G973" t="str">
            <v>GOBIERNO REGIONAL - REGION X LOS LAGOS</v>
          </cell>
          <cell r="H973" t="str">
            <v/>
          </cell>
          <cell r="I973" t="str">
            <v>PESCA</v>
          </cell>
        </row>
        <row r="974">
          <cell r="A974">
            <v>30485098</v>
          </cell>
          <cell r="B974" t="str">
            <v>EJECUCION</v>
          </cell>
          <cell r="C974" t="str">
            <v>CAPACITACION PARA LA IMPLEMENTACIÓN Y APLICACIÓN DE BUENAS PRÁCTICAS AMBIENTALES</v>
          </cell>
          <cell r="D974" t="str">
            <v/>
          </cell>
          <cell r="E974">
            <v>573500</v>
          </cell>
          <cell r="F974" t="str">
            <v>FNDR</v>
          </cell>
          <cell r="G974" t="str">
            <v>GOBIERNO REGIONAL - REGION X LOS LAGOS</v>
          </cell>
          <cell r="H974" t="str">
            <v/>
          </cell>
          <cell r="I974" t="str">
            <v>EDUCACION, CULTURA Y PATRIMONIO</v>
          </cell>
        </row>
        <row r="975">
          <cell r="A975">
            <v>40006721</v>
          </cell>
          <cell r="B975" t="str">
            <v>EJECUCION</v>
          </cell>
          <cell r="C975" t="str">
            <v xml:space="preserve">MEJORAMIENTO ACCESO PRINCIPAL ESCUELA RURAL  M. MORALES B. </v>
          </cell>
          <cell r="D975" t="str">
            <v>CALBUCO</v>
          </cell>
          <cell r="E975">
            <v>25728276</v>
          </cell>
          <cell r="F975" t="str">
            <v>SECT</v>
          </cell>
          <cell r="G975" t="str">
            <v>SUBSECRETARIA DE EDUCACION</v>
          </cell>
          <cell r="H975" t="str">
            <v/>
          </cell>
          <cell r="I975" t="str">
            <v>EDUCACION, CULTURA Y PATRIMONIO</v>
          </cell>
        </row>
        <row r="976">
          <cell r="A976">
            <v>40005282</v>
          </cell>
          <cell r="B976" t="str">
            <v>EJECUCION</v>
          </cell>
          <cell r="C976" t="str">
            <v>TRANSFERENCIA LA ADOPCIÓN DE PRÁCTICAS CONSERVACIONISTA EN SECANO MEJORARÁ EL MANEJO DE SUELO-</v>
          </cell>
          <cell r="D976" t="str">
            <v/>
          </cell>
          <cell r="E976">
            <v>147991</v>
          </cell>
          <cell r="F976" t="str">
            <v>FNDR</v>
          </cell>
          <cell r="G976" t="str">
            <v>GOBIERNO REGIONAL - REGION X LOS LAGOS</v>
          </cell>
          <cell r="H976" t="str">
            <v/>
          </cell>
          <cell r="I976" t="str">
            <v>RECURSOS NATURALES Y MEDIO AMBIENTE</v>
          </cell>
        </row>
        <row r="977">
          <cell r="A977">
            <v>40006669</v>
          </cell>
          <cell r="B977" t="str">
            <v>EJECUCION</v>
          </cell>
          <cell r="C977" t="str">
            <v>CONSTRUCCION CAMARINES PARA ACTIVIDADES CULTURALES.</v>
          </cell>
          <cell r="D977" t="str">
            <v>QUEMCHI</v>
          </cell>
          <cell r="E977">
            <v>68277</v>
          </cell>
          <cell r="F977" t="str">
            <v>FNDR</v>
          </cell>
          <cell r="G977" t="str">
            <v>GOBIERNO REGIONAL - REGION X LOS LAGOS</v>
          </cell>
          <cell r="H977" t="str">
            <v/>
          </cell>
          <cell r="I977" t="str">
            <v>EDUCACION, CULTURA Y PATRIMONIO</v>
          </cell>
        </row>
        <row r="978">
          <cell r="A978">
            <v>30116708</v>
          </cell>
          <cell r="B978" t="str">
            <v>EJECUCION</v>
          </cell>
          <cell r="C978" t="str">
            <v>CONSTRUCCION RED AGUA POTABLE RURAL PUMANZANO, ANCUD</v>
          </cell>
          <cell r="D978" t="str">
            <v>ANCUD</v>
          </cell>
          <cell r="E978">
            <v>566649</v>
          </cell>
          <cell r="F978" t="str">
            <v>FNDR</v>
          </cell>
          <cell r="G978" t="str">
            <v>GOBIERNO REGIONAL - REGION X LOS LAGOS</v>
          </cell>
          <cell r="H978" t="str">
            <v/>
          </cell>
          <cell r="I978" t="str">
            <v>RECURSOS HIDRICOS</v>
          </cell>
        </row>
        <row r="979">
          <cell r="A979">
            <v>40004341</v>
          </cell>
          <cell r="B979" t="str">
            <v>DISEÑO</v>
          </cell>
          <cell r="C979" t="str">
            <v>CONSTRUCCION COSTANERA ENTRE LAGOS</v>
          </cell>
          <cell r="D979" t="str">
            <v>PUYEHUE</v>
          </cell>
          <cell r="E979">
            <v>151000</v>
          </cell>
          <cell r="F979" t="str">
            <v>FNDR</v>
          </cell>
          <cell r="G979" t="str">
            <v>GOBIERNO REGIONAL - REGION X LOS LAGOS</v>
          </cell>
          <cell r="H979" t="str">
            <v/>
          </cell>
          <cell r="I979" t="str">
            <v>SEGURIDAD PUBLICA</v>
          </cell>
        </row>
        <row r="980">
          <cell r="A980">
            <v>30171875</v>
          </cell>
          <cell r="B980" t="str">
            <v>DISEÑO</v>
          </cell>
          <cell r="C980" t="str">
            <v>REPOSICION POSTA DE SALUD RURAL COLIGUAL, PURRANQUE</v>
          </cell>
          <cell r="D980" t="str">
            <v>PURRANQUE</v>
          </cell>
          <cell r="E980">
            <v>22247</v>
          </cell>
          <cell r="F980" t="str">
            <v>FNDR</v>
          </cell>
          <cell r="G980" t="str">
            <v>GOBIERNO REGIONAL - REGION X LOS LAGOS</v>
          </cell>
          <cell r="H980" t="str">
            <v/>
          </cell>
          <cell r="I980" t="str">
            <v>SALUD</v>
          </cell>
        </row>
        <row r="981">
          <cell r="A981">
            <v>30488083</v>
          </cell>
          <cell r="B981" t="str">
            <v>EJECUCION</v>
          </cell>
          <cell r="C981" t="str">
            <v>MEJORAMIENTO PARQUE MUNICIPAL CAICAEN</v>
          </cell>
          <cell r="D981" t="str">
            <v>CALBUCO</v>
          </cell>
          <cell r="E981">
            <v>49000</v>
          </cell>
          <cell r="F981" t="str">
            <v>FNDR</v>
          </cell>
          <cell r="G981" t="str">
            <v>GOBIERNO REGIONAL - REGION X LOS LAGOS</v>
          </cell>
          <cell r="H981" t="str">
            <v/>
          </cell>
          <cell r="I981" t="str">
            <v>VIVIENDA Y DESARROLLO URBANO</v>
          </cell>
        </row>
        <row r="982">
          <cell r="A982">
            <v>40005896</v>
          </cell>
          <cell r="B982" t="str">
            <v>DISEÑO</v>
          </cell>
          <cell r="C982" t="str">
            <v>CONSTRUCCION 20 VIVIENDA ADULTO MAYOR POBLACIÓN VISTA HERMOSA, ANCUD</v>
          </cell>
          <cell r="D982" t="str">
            <v>ANCUD</v>
          </cell>
          <cell r="E982">
            <v>20000</v>
          </cell>
          <cell r="F982" t="str">
            <v>SECT</v>
          </cell>
          <cell r="G982" t="str">
            <v>SERVICIO VIVIENDA Y URBANIZACION X REGION</v>
          </cell>
          <cell r="H982" t="str">
            <v/>
          </cell>
          <cell r="I982" t="str">
            <v>VIVIENDA Y DESARROLLO URBANO</v>
          </cell>
        </row>
        <row r="983">
          <cell r="A983">
            <v>40000089</v>
          </cell>
          <cell r="B983" t="str">
            <v>EJECUCION</v>
          </cell>
          <cell r="C983" t="str">
            <v>REPOSICION LUMINARIAS DIVERSOS SECTORES DE LA COMUNA</v>
          </cell>
          <cell r="D983" t="str">
            <v>DALCAHUE</v>
          </cell>
          <cell r="E983">
            <v>58482</v>
          </cell>
          <cell r="F983" t="str">
            <v>FNDR</v>
          </cell>
          <cell r="G983" t="str">
            <v>GOBIERNO REGIONAL - REGION X LOS LAGOS</v>
          </cell>
          <cell r="H983" t="str">
            <v/>
          </cell>
          <cell r="I983" t="str">
            <v>ENERGIA</v>
          </cell>
        </row>
        <row r="984">
          <cell r="A984">
            <v>40006710</v>
          </cell>
          <cell r="B984" t="str">
            <v>EJECUCION</v>
          </cell>
          <cell r="C984" t="str">
            <v>REPOSICION CIERRO PERIMETRAL ESC. B. O'HIGGINS</v>
          </cell>
          <cell r="D984" t="str">
            <v>CALBUCO</v>
          </cell>
          <cell r="E984">
            <v>7873599</v>
          </cell>
          <cell r="F984" t="str">
            <v>SECT</v>
          </cell>
          <cell r="G984" t="str">
            <v>SUBSECRETARIA DE EDUCACION</v>
          </cell>
          <cell r="H984" t="str">
            <v/>
          </cell>
          <cell r="I984" t="str">
            <v>EDUCACION, CULTURA Y PATRIMONIO</v>
          </cell>
        </row>
        <row r="985">
          <cell r="A985">
            <v>30440729</v>
          </cell>
          <cell r="B985" t="str">
            <v>EJECUCION</v>
          </cell>
          <cell r="C985" t="str">
            <v>TRANSFERENCIA DESARROLLO DE FERIAS LIBRES REGIÓN DE LOS LAGOS</v>
          </cell>
          <cell r="D985" t="str">
            <v/>
          </cell>
          <cell r="E985">
            <v>184470</v>
          </cell>
          <cell r="F985" t="str">
            <v>FNDR</v>
          </cell>
          <cell r="G985" t="str">
            <v>GOBIERNO REGIONAL - REGION X LOS LAGOS</v>
          </cell>
          <cell r="H985" t="str">
            <v/>
          </cell>
          <cell r="I985" t="str">
            <v>MULTISECTORIAL</v>
          </cell>
        </row>
        <row r="986">
          <cell r="A986">
            <v>40002212</v>
          </cell>
          <cell r="B986" t="str">
            <v>EJECUCION</v>
          </cell>
          <cell r="C986" t="str">
            <v>ADQUISICION Y REPOSICIÓN DE CAMIONETAS PARA TRANSPORTE MUNICIPAL</v>
          </cell>
          <cell r="D986" t="str">
            <v>COCHAMO</v>
          </cell>
          <cell r="E986">
            <v>42065</v>
          </cell>
          <cell r="F986" t="str">
            <v>FNDR</v>
          </cell>
          <cell r="G986" t="str">
            <v>GOBIERNO REGIONAL - REGION X LOS LAGOS</v>
          </cell>
          <cell r="H986" t="str">
            <v/>
          </cell>
          <cell r="I986" t="str">
            <v>TRANSPORTE</v>
          </cell>
        </row>
        <row r="987">
          <cell r="A987">
            <v>40002959</v>
          </cell>
          <cell r="B987" t="str">
            <v>EJECUCION</v>
          </cell>
          <cell r="C987" t="str">
            <v>ADQUISICION EQUIPAMIENTO CIENCIAS Y EXPERIMENTACIÓN ESTABLECIMIENTOS EDUCACIONALES PUYEHUE</v>
          </cell>
          <cell r="D987" t="str">
            <v>PUYEHUE</v>
          </cell>
          <cell r="E987">
            <v>294079</v>
          </cell>
          <cell r="F987" t="str">
            <v>FNDR</v>
          </cell>
          <cell r="G987" t="str">
            <v>GOBIERNO REGIONAL - REGION X LOS LAGOS</v>
          </cell>
          <cell r="H987" t="str">
            <v/>
          </cell>
          <cell r="I987" t="str">
            <v>EDUCACION, CULTURA Y PATRIMONIO</v>
          </cell>
        </row>
        <row r="988">
          <cell r="A988">
            <v>30464833</v>
          </cell>
          <cell r="B988" t="str">
            <v>EJECUCION</v>
          </cell>
          <cell r="C988" t="str">
            <v>CONSERVACION DE 20,2 KM. DE CAMINOS VECINALES C. DE LOS MUERMOS</v>
          </cell>
          <cell r="D988" t="str">
            <v>LOS MUERMOS</v>
          </cell>
          <cell r="E988">
            <v>561470</v>
          </cell>
          <cell r="F988" t="str">
            <v>FNDR</v>
          </cell>
          <cell r="G988" t="str">
            <v>GOBIERNO REGIONAL - REGION X LOS LAGOS</v>
          </cell>
          <cell r="H988" t="str">
            <v/>
          </cell>
          <cell r="I988" t="str">
            <v>MULTISECTORIAL</v>
          </cell>
        </row>
        <row r="989">
          <cell r="A989">
            <v>30476435</v>
          </cell>
          <cell r="B989" t="str">
            <v>EJECUCION</v>
          </cell>
          <cell r="C989" t="str">
            <v>CONSERVACION INFRAESTRUCTURA MENOR PARA TRANSPORTE PUBLICO QUELLON</v>
          </cell>
          <cell r="D989" t="str">
            <v>QUELLON</v>
          </cell>
          <cell r="E989">
            <v>562159</v>
          </cell>
          <cell r="F989" t="str">
            <v>SECT</v>
          </cell>
          <cell r="G989" t="str">
            <v>SUBSIDIO NACIONAL AL TRANSPORTE PUBLICO</v>
          </cell>
          <cell r="H989" t="str">
            <v/>
          </cell>
          <cell r="I989" t="str">
            <v>TRANSPORTE</v>
          </cell>
        </row>
        <row r="990">
          <cell r="A990">
            <v>30486683</v>
          </cell>
          <cell r="B990" t="str">
            <v>EJECUCION</v>
          </cell>
          <cell r="C990" t="str">
            <v>CONSTRUCCION TALLER ARTESANAL &amp; CENTRO POLIFUN SIND. PESC. P. MONTT</v>
          </cell>
          <cell r="D990" t="str">
            <v>CASTRO</v>
          </cell>
          <cell r="E990">
            <v>85000</v>
          </cell>
          <cell r="F990" t="str">
            <v>FNDR</v>
          </cell>
          <cell r="G990" t="str">
            <v>GOBIERNO REGIONAL - REGION X LOS LAGOS</v>
          </cell>
          <cell r="H990" t="str">
            <v/>
          </cell>
          <cell r="I990" t="str">
            <v>TURISMO Y COMERCIO</v>
          </cell>
        </row>
        <row r="991">
          <cell r="A991">
            <v>40003754</v>
          </cell>
          <cell r="B991" t="str">
            <v>EJECUCION</v>
          </cell>
          <cell r="C991" t="str">
            <v>INSTALACION SISTEMA CONTENEDORES SOTERRADOS COMUNA DE ANCUD</v>
          </cell>
          <cell r="D991" t="str">
            <v>ANCUD</v>
          </cell>
          <cell r="E991">
            <v>88655</v>
          </cell>
          <cell r="F991" t="str">
            <v>FNDR</v>
          </cell>
          <cell r="G991" t="str">
            <v>GOBIERNO REGIONAL - REGION X LOS LAGOS</v>
          </cell>
          <cell r="H991" t="str">
            <v/>
          </cell>
          <cell r="I991" t="str">
            <v>RECURSOS NATURALES Y MEDIO AMBIENTE</v>
          </cell>
        </row>
        <row r="992">
          <cell r="A992">
            <v>30245874</v>
          </cell>
          <cell r="B992" t="str">
            <v>DISEÑO</v>
          </cell>
          <cell r="C992" t="str">
            <v>CONSTRUCCION DEFENSAS FLUVIALES RIO RAHUE</v>
          </cell>
          <cell r="D992" t="str">
            <v>OSORNO</v>
          </cell>
          <cell r="E992">
            <v>250600</v>
          </cell>
          <cell r="F992" t="str">
            <v>SECT</v>
          </cell>
          <cell r="G992" t="str">
            <v>DIRECCION DE OBRAS HIDRAULICAS</v>
          </cell>
          <cell r="H992" t="str">
            <v/>
          </cell>
          <cell r="I992" t="str">
            <v>RECURSOS HIDRICOS</v>
          </cell>
        </row>
        <row r="993">
          <cell r="A993">
            <v>30083300</v>
          </cell>
          <cell r="B993" t="str">
            <v>EJECUCION</v>
          </cell>
          <cell r="C993" t="str">
            <v>NORMALIZACION HOSPITAL DE ANCUD, PROVINCIA DE CHILOE</v>
          </cell>
          <cell r="D993" t="str">
            <v/>
          </cell>
          <cell r="E993">
            <v>4454843</v>
          </cell>
          <cell r="F993" t="str">
            <v>FNDR</v>
          </cell>
          <cell r="G993" t="str">
            <v>GOBIERNO REGIONAL - REGION X LOS LAGOS</v>
          </cell>
          <cell r="H993" t="str">
            <v>RS</v>
          </cell>
          <cell r="I993" t="str">
            <v>SALUD</v>
          </cell>
        </row>
        <row r="994">
          <cell r="A994">
            <v>40003867</v>
          </cell>
          <cell r="B994" t="str">
            <v>EJECUCION</v>
          </cell>
          <cell r="C994" t="str">
            <v>CONSERVACION VÍAS URBANAS REGIÓN DE LOS LAGOS AÑO 2018</v>
          </cell>
          <cell r="D994" t="str">
            <v/>
          </cell>
          <cell r="E994">
            <v>3187045</v>
          </cell>
          <cell r="F994" t="str">
            <v>FNDR</v>
          </cell>
          <cell r="G994" t="str">
            <v>GOBIERNO REGIONAL - REGION X LOS LAGOS</v>
          </cell>
          <cell r="H994" t="str">
            <v/>
          </cell>
          <cell r="I994" t="str">
            <v>TRANSPORTE</v>
          </cell>
        </row>
        <row r="995">
          <cell r="A995">
            <v>30337226</v>
          </cell>
          <cell r="B995" t="str">
            <v>EJECUCION</v>
          </cell>
          <cell r="C995" t="str">
            <v xml:space="preserve">TRANSFERENCIA DESARROLLO DEL T.I.E. EN TERRITORIO PATAGONIA VERDE </v>
          </cell>
          <cell r="D995" t="str">
            <v/>
          </cell>
          <cell r="E995">
            <v>327023</v>
          </cell>
          <cell r="F995" t="str">
            <v>FNDR</v>
          </cell>
          <cell r="G995" t="str">
            <v>GOBIERNO REGIONAL - REGION X LOS LAGOS</v>
          </cell>
          <cell r="H995" t="str">
            <v/>
          </cell>
          <cell r="I995" t="str">
            <v>TURISMO Y COMERCIO</v>
          </cell>
        </row>
        <row r="996">
          <cell r="A996">
            <v>30487758</v>
          </cell>
          <cell r="B996" t="str">
            <v>EJECUCION</v>
          </cell>
          <cell r="C996" t="str">
            <v>REPOSICION VEHÍCULOS DEPARTAMENTO EDUCACION MUNICIPAL</v>
          </cell>
          <cell r="D996" t="str">
            <v>PUERTO OCTAY</v>
          </cell>
          <cell r="E996">
            <v>82000</v>
          </cell>
          <cell r="F996" t="str">
            <v>FNDR</v>
          </cell>
          <cell r="G996" t="str">
            <v>GOBIERNO REGIONAL - REGION X LOS LAGOS</v>
          </cell>
          <cell r="H996" t="str">
            <v/>
          </cell>
          <cell r="I996" t="str">
            <v>EDUCACION, CULTURA Y PATRIMONIO</v>
          </cell>
        </row>
        <row r="997">
          <cell r="A997">
            <v>40005758</v>
          </cell>
          <cell r="B997" t="str">
            <v>EJECUCION</v>
          </cell>
          <cell r="C997" t="str">
            <v>REPOSICION CUBIERTA ESCUELA RURAL LA POZA</v>
          </cell>
          <cell r="D997" t="str">
            <v>HUALAIHUE</v>
          </cell>
          <cell r="E997">
            <v>8000000</v>
          </cell>
          <cell r="F997" t="str">
            <v>SECT</v>
          </cell>
          <cell r="G997" t="str">
            <v>SUBSECRETARIA DE EDUCACION</v>
          </cell>
          <cell r="H997" t="str">
            <v/>
          </cell>
          <cell r="I997" t="str">
            <v>EDUCACION, CULTURA Y PATRIMONIO</v>
          </cell>
        </row>
        <row r="998">
          <cell r="A998">
            <v>30351011</v>
          </cell>
          <cell r="B998" t="str">
            <v>EJECUCION</v>
          </cell>
          <cell r="C998" t="str">
            <v>CONSERVACION VIAL DE LA RED DE TRANSPORTE SECTOR ALERCE, PUERTO MONT</v>
          </cell>
          <cell r="D998" t="str">
            <v>PUERTO MONTT</v>
          </cell>
          <cell r="E998">
            <v>301474</v>
          </cell>
          <cell r="F998" t="str">
            <v>SECT</v>
          </cell>
          <cell r="G998" t="str">
            <v>SUBSIDIO NACIONAL AL TRANSPORTE PUBLICO</v>
          </cell>
          <cell r="H998" t="str">
            <v/>
          </cell>
          <cell r="I998" t="str">
            <v>TRANSPORTE</v>
          </cell>
        </row>
        <row r="999">
          <cell r="A999">
            <v>30481688</v>
          </cell>
          <cell r="B999" t="str">
            <v>EJECUCION</v>
          </cell>
          <cell r="C999" t="str">
            <v>CAPACITACION Y FOMENTO A LA AGROECOLOGIA Y PRODUCCION ORGANICA</v>
          </cell>
          <cell r="D999" t="str">
            <v/>
          </cell>
          <cell r="E999">
            <v>442596</v>
          </cell>
          <cell r="F999" t="str">
            <v>FNDR</v>
          </cell>
          <cell r="G999" t="str">
            <v>GOBIERNO REGIONAL - REGION X LOS LAGOS</v>
          </cell>
          <cell r="H999" t="str">
            <v/>
          </cell>
          <cell r="I999" t="str">
            <v>RECURSOS NATURALES Y MEDIO AMBIENTE</v>
          </cell>
        </row>
        <row r="1000">
          <cell r="A1000">
            <v>30122047</v>
          </cell>
          <cell r="B1000" t="str">
            <v>EJECUCION</v>
          </cell>
          <cell r="C1000" t="str">
            <v>DIAGNOSTICO PLAN MAESTRO AGUAS LLUVIAS QUELLON</v>
          </cell>
          <cell r="D1000" t="str">
            <v>QUELLON</v>
          </cell>
          <cell r="E1000">
            <v>250600</v>
          </cell>
          <cell r="F1000" t="str">
            <v>SECT</v>
          </cell>
          <cell r="G1000" t="str">
            <v>DIRECCION DE OBRAS HIDRAULICAS</v>
          </cell>
          <cell r="H1000" t="str">
            <v/>
          </cell>
          <cell r="I1000" t="str">
            <v>RECURSOS HIDRICOS</v>
          </cell>
        </row>
        <row r="1001">
          <cell r="A1001">
            <v>30083651</v>
          </cell>
          <cell r="B1001" t="str">
            <v>EJECUCION</v>
          </cell>
          <cell r="C1001" t="str">
            <v>CONSTRUCCION RAMPA QUINTERQUEN ISLA CAUCAHUE, COMUNA DE QUEMCHI</v>
          </cell>
          <cell r="D1001" t="str">
            <v>QUEMCHI</v>
          </cell>
          <cell r="E1001">
            <v>892205</v>
          </cell>
          <cell r="F1001" t="str">
            <v>SECT</v>
          </cell>
          <cell r="G1001" t="str">
            <v>DIRECCION DE OBRAS PORTUARIAS</v>
          </cell>
          <cell r="H1001" t="str">
            <v>RS</v>
          </cell>
          <cell r="I1001" t="str">
            <v>TRANSPORTE</v>
          </cell>
        </row>
        <row r="1002">
          <cell r="A1002">
            <v>30352373</v>
          </cell>
          <cell r="B1002" t="str">
            <v>EJECUCION</v>
          </cell>
          <cell r="C1002" t="str">
            <v>MEJORAMIENTO BORDE  COSTERO QUEILEN</v>
          </cell>
          <cell r="D1002" t="str">
            <v>QUEILEN</v>
          </cell>
          <cell r="E1002">
            <v>8885720</v>
          </cell>
          <cell r="F1002" t="str">
            <v>SECT</v>
          </cell>
          <cell r="G1002" t="str">
            <v>DIRECCION DE OBRAS PORTUARIAS</v>
          </cell>
          <cell r="H1002" t="str">
            <v>RS</v>
          </cell>
          <cell r="I1002" t="str">
            <v>VIVIENDA Y DESARROLLO URBANO</v>
          </cell>
        </row>
        <row r="1003">
          <cell r="A1003">
            <v>30116113</v>
          </cell>
          <cell r="B1003" t="str">
            <v>EJECUCION</v>
          </cell>
          <cell r="C1003" t="str">
            <v>CONSTRUCCION CENTRO JUSTICIA JUZGADO FAMILIA Y LETRAS DE ANCUD</v>
          </cell>
          <cell r="D1003" t="str">
            <v>ANCUD</v>
          </cell>
          <cell r="E1003">
            <v>5144009</v>
          </cell>
          <cell r="F1003" t="str">
            <v>SECT</v>
          </cell>
          <cell r="G1003" t="str">
            <v>CORPORACION ADMINISTRATIVA DEL PODER JUDICIAL</v>
          </cell>
          <cell r="H1003" t="str">
            <v>RS</v>
          </cell>
          <cell r="I1003" t="str">
            <v>JUSTICIA</v>
          </cell>
        </row>
        <row r="1004">
          <cell r="A1004">
            <v>30114721</v>
          </cell>
          <cell r="B1004" t="str">
            <v>EJECUCION</v>
          </cell>
          <cell r="C1004" t="str">
            <v>CONSTRUCCION BY PASS CASTRO EN CHILOE</v>
          </cell>
          <cell r="D1004" t="str">
            <v/>
          </cell>
          <cell r="E1004">
            <v>33889386</v>
          </cell>
          <cell r="F1004" t="str">
            <v>SECT</v>
          </cell>
          <cell r="G1004" t="str">
            <v>DIRECCION DE VIALIDAD</v>
          </cell>
          <cell r="H1004" t="str">
            <v>RS</v>
          </cell>
          <cell r="I1004" t="str">
            <v>TRANSPORTE</v>
          </cell>
        </row>
        <row r="1005">
          <cell r="A1005">
            <v>30122050</v>
          </cell>
          <cell r="B1005" t="str">
            <v>EJECUCION</v>
          </cell>
          <cell r="C1005" t="str">
            <v>REPOSICION PUENTE CHIFIN EN RUTA U-500, COMUNA DE RÍO NEGRO</v>
          </cell>
          <cell r="D1005" t="str">
            <v>RIO NEGRO</v>
          </cell>
          <cell r="E1005">
            <v>787654</v>
          </cell>
          <cell r="F1005" t="str">
            <v>SECT</v>
          </cell>
          <cell r="G1005" t="str">
            <v>DIRECCION DE VIALIDAD</v>
          </cell>
          <cell r="H1005" t="str">
            <v>RS</v>
          </cell>
          <cell r="I1005" t="str">
            <v>TRANSPORTE</v>
          </cell>
        </row>
        <row r="1006">
          <cell r="A1006">
            <v>40000065</v>
          </cell>
          <cell r="B1006" t="str">
            <v>EJECUCION</v>
          </cell>
          <cell r="C1006" t="str">
            <v>MEJORAMIENTO REDES ELÉCTRICAS DE DISTRIBUCIÓN - CHAITÉN SUR</v>
          </cell>
          <cell r="D1006" t="str">
            <v>CHAITEN</v>
          </cell>
          <cell r="E1006">
            <v>50000</v>
          </cell>
          <cell r="F1006" t="str">
            <v>FNDR</v>
          </cell>
          <cell r="G1006" t="str">
            <v>GOBIERNO REGIONAL - REGION X LOS LAGOS</v>
          </cell>
          <cell r="H1006" t="str">
            <v/>
          </cell>
          <cell r="I1006" t="str">
            <v>ENERGIA</v>
          </cell>
        </row>
        <row r="1007">
          <cell r="A1007">
            <v>40004846</v>
          </cell>
          <cell r="B1007" t="str">
            <v>EJECUCION</v>
          </cell>
          <cell r="C1007" t="str">
            <v>CONSTRUCCION SISTEMA APR AUCAR, COMUNA DE QUEMCHI</v>
          </cell>
          <cell r="D1007" t="str">
            <v>QUEMCHI</v>
          </cell>
          <cell r="E1007">
            <v>618641</v>
          </cell>
          <cell r="F1007" t="str">
            <v>SECT</v>
          </cell>
          <cell r="G1007" t="str">
            <v>AGUA POTABLE RURAL</v>
          </cell>
          <cell r="H1007" t="str">
            <v/>
          </cell>
          <cell r="I1007" t="str">
            <v>RECURSOS HIDRICOS</v>
          </cell>
        </row>
        <row r="1008">
          <cell r="A1008">
            <v>30077490</v>
          </cell>
          <cell r="B1008" t="str">
            <v>EJECUCION</v>
          </cell>
          <cell r="C1008" t="str">
            <v>CONSERVACION CASA PAULY PUERTO MONTT</v>
          </cell>
          <cell r="D1008" t="str">
            <v>PUERTO MONTT</v>
          </cell>
          <cell r="E1008">
            <v>1730713</v>
          </cell>
          <cell r="F1008" t="str">
            <v>FNDR</v>
          </cell>
          <cell r="G1008" t="str">
            <v>GOBIERNO REGIONAL - REGION X LOS LAGOS</v>
          </cell>
          <cell r="H1008" t="str">
            <v>OT</v>
          </cell>
          <cell r="I1008" t="str">
            <v>EDUCACION, CULTURA Y PATRIMONIO</v>
          </cell>
        </row>
        <row r="1009">
          <cell r="A1009">
            <v>30099554</v>
          </cell>
          <cell r="B1009" t="str">
            <v>EJECUCION</v>
          </cell>
          <cell r="C1009" t="str">
            <v>CONSERVACION RED PRIMARIA DE AGUAS LLUVIAS REGION DE LOS LAGOS</v>
          </cell>
          <cell r="D1009" t="str">
            <v/>
          </cell>
          <cell r="E1009">
            <v>1463242</v>
          </cell>
          <cell r="F1009" t="str">
            <v>SECT</v>
          </cell>
          <cell r="G1009" t="str">
            <v>DIRECCION DE OBRAS HIDRAULICAS</v>
          </cell>
          <cell r="H1009" t="str">
            <v/>
          </cell>
          <cell r="I1009" t="str">
            <v>RECURSOS HIDRICOS</v>
          </cell>
        </row>
        <row r="1010">
          <cell r="A1010">
            <v>30488067</v>
          </cell>
          <cell r="B1010" t="str">
            <v>EJECUCION</v>
          </cell>
          <cell r="C1010" t="str">
            <v>CONSTRUCCION SEÑALÉTICA TURÍSTICA Y MIRADOR</v>
          </cell>
          <cell r="D1010" t="str">
            <v>ANCUD</v>
          </cell>
          <cell r="E1010">
            <v>25649</v>
          </cell>
          <cell r="F1010" t="str">
            <v>FNDR</v>
          </cell>
          <cell r="G1010" t="str">
            <v>GOBIERNO REGIONAL - REGION X LOS LAGOS</v>
          </cell>
          <cell r="H1010" t="str">
            <v/>
          </cell>
          <cell r="I1010" t="str">
            <v>TURISMO Y COMERCIO</v>
          </cell>
        </row>
        <row r="1011">
          <cell r="A1011">
            <v>40002975</v>
          </cell>
          <cell r="B1011" t="str">
            <v>EJECUCION</v>
          </cell>
          <cell r="C1011" t="str">
            <v>ADQUISICION EQUIPAMIENTO CIENTIFICO Y TIC PARA ESTABLECIMIENTOS DE ENSEÑANZA MEDIA PURRANQUE</v>
          </cell>
          <cell r="D1011" t="str">
            <v>PURRANQUE</v>
          </cell>
          <cell r="E1011">
            <v>300000</v>
          </cell>
          <cell r="F1011" t="str">
            <v>FNDR</v>
          </cell>
          <cell r="G1011" t="str">
            <v>GOBIERNO REGIONAL - REGION X LOS LAGOS</v>
          </cell>
          <cell r="H1011" t="str">
            <v/>
          </cell>
          <cell r="I1011" t="str">
            <v>EDUCACION, CULTURA Y PATRIMONIO</v>
          </cell>
        </row>
        <row r="1012">
          <cell r="A1012">
            <v>30341173</v>
          </cell>
          <cell r="B1012" t="str">
            <v>EJECUCION</v>
          </cell>
          <cell r="C1012" t="str">
            <v xml:space="preserve">CAPACITACION PARA LA VALORIZACION SELLO DE ORIGEN PRODUCTOS SAP </v>
          </cell>
          <cell r="D1012" t="str">
            <v/>
          </cell>
          <cell r="E1012">
            <v>400253</v>
          </cell>
          <cell r="F1012" t="str">
            <v>FNDR</v>
          </cell>
          <cell r="G1012" t="str">
            <v>GOBIERNO REGIONAL - REGION X LOS LAGOS</v>
          </cell>
          <cell r="H1012" t="str">
            <v/>
          </cell>
          <cell r="I1012" t="str">
            <v>RECURSOS NATURALES Y MEDIO AMBIENTE</v>
          </cell>
        </row>
        <row r="1013">
          <cell r="A1013">
            <v>40006640</v>
          </cell>
          <cell r="B1013" t="str">
            <v>EJECUCION</v>
          </cell>
          <cell r="C1013" t="str">
            <v>HABILITACION ACCESIBILIDAD UNIVERSAL</v>
          </cell>
          <cell r="D1013" t="str">
            <v>CASTRO</v>
          </cell>
          <cell r="E1013">
            <v>3000</v>
          </cell>
          <cell r="F1013" t="str">
            <v>SECT</v>
          </cell>
          <cell r="G1013" t="str">
            <v>SUBSECRETARIA DE EDUCACION</v>
          </cell>
          <cell r="H1013" t="str">
            <v/>
          </cell>
          <cell r="I1013" t="str">
            <v>EDUCACION, CULTURA Y PATRIMONIO</v>
          </cell>
        </row>
        <row r="1014">
          <cell r="A1014">
            <v>30427426</v>
          </cell>
          <cell r="B1014" t="str">
            <v>DISEÑO</v>
          </cell>
          <cell r="C1014" t="str">
            <v>REPOSICION PUENTE DE MAULLIN N°1, COMUNA DE LLANQUIHUE.</v>
          </cell>
          <cell r="D1014" t="str">
            <v>LLANQUIHUE</v>
          </cell>
          <cell r="E1014">
            <v>258798</v>
          </cell>
          <cell r="F1014" t="str">
            <v>FNDR</v>
          </cell>
          <cell r="G1014" t="str">
            <v>GOBIERNO REGIONAL - REGION X LOS LAGOS</v>
          </cell>
          <cell r="H1014" t="str">
            <v>FI</v>
          </cell>
          <cell r="I1014" t="str">
            <v>TRANSPORTE</v>
          </cell>
        </row>
        <row r="1015">
          <cell r="A1015">
            <v>30219228</v>
          </cell>
          <cell r="B1015" t="str">
            <v>DISEÑO</v>
          </cell>
          <cell r="C1015" t="str">
            <v>REPOSICION CENTRO DE SALUD DE ATENCION PRIMARIA FRUTILLAR</v>
          </cell>
          <cell r="D1015" t="str">
            <v>FRUTILLAR</v>
          </cell>
          <cell r="E1015">
            <v>97871</v>
          </cell>
          <cell r="F1015" t="str">
            <v>FNDR</v>
          </cell>
          <cell r="G1015" t="str">
            <v>GOBIERNO REGIONAL - REGION X LOS LAGOS</v>
          </cell>
          <cell r="H1015" t="str">
            <v>RS</v>
          </cell>
          <cell r="I1015" t="str">
            <v>SALUD</v>
          </cell>
        </row>
        <row r="1016">
          <cell r="A1016">
            <v>30487535</v>
          </cell>
          <cell r="B1016" t="str">
            <v>EJECUCION</v>
          </cell>
          <cell r="C1016" t="str">
            <v>MEJORAMIENTO ILUMINACION ACCESO DE CASTRO</v>
          </cell>
          <cell r="D1016" t="str">
            <v>CASTRO</v>
          </cell>
          <cell r="E1016">
            <v>55000</v>
          </cell>
          <cell r="F1016" t="str">
            <v>FNDR</v>
          </cell>
          <cell r="G1016" t="str">
            <v>GOBIERNO REGIONAL - REGION X LOS LAGOS</v>
          </cell>
          <cell r="H1016" t="str">
            <v/>
          </cell>
          <cell r="I1016" t="str">
            <v>TURISMO Y COMERCIO</v>
          </cell>
        </row>
        <row r="1017">
          <cell r="A1017">
            <v>30289730</v>
          </cell>
          <cell r="B1017" t="str">
            <v>EJECUCION</v>
          </cell>
          <cell r="C1017" t="str">
            <v>MEJORAMIENTO Y PAVIMENTACIÓN CALLE LAUTARO SUR - FUTALEUFÚ</v>
          </cell>
          <cell r="D1017" t="str">
            <v>FUTALEUFU</v>
          </cell>
          <cell r="E1017">
            <v>557476</v>
          </cell>
          <cell r="F1017" t="str">
            <v>FNDR</v>
          </cell>
          <cell r="G1017" t="str">
            <v>GOBIERNO REGIONAL - REGION X LOS LAGOS</v>
          </cell>
          <cell r="H1017" t="str">
            <v>RS</v>
          </cell>
          <cell r="I1017" t="str">
            <v>TRANSPORTE</v>
          </cell>
        </row>
        <row r="1018">
          <cell r="A1018">
            <v>30308732</v>
          </cell>
          <cell r="B1018" t="str">
            <v>DISEÑO</v>
          </cell>
          <cell r="C1018" t="str">
            <v>REPOSICION TRIBUNAL GARANTÍA Y TOP DE OSORNO</v>
          </cell>
          <cell r="D1018" t="str">
            <v>OSORNO</v>
          </cell>
          <cell r="E1018">
            <v>304016</v>
          </cell>
          <cell r="F1018" t="str">
            <v>SECT</v>
          </cell>
          <cell r="G1018" t="str">
            <v>CORPORACION ADMINISTRATIVA DEL PODER JUDICIAL</v>
          </cell>
          <cell r="H1018" t="str">
            <v>RS</v>
          </cell>
          <cell r="I1018" t="str">
            <v>JUSTICIA</v>
          </cell>
        </row>
        <row r="1019">
          <cell r="A1019">
            <v>30284622</v>
          </cell>
          <cell r="B1019" t="str">
            <v>EJECUCION</v>
          </cell>
          <cell r="C1019" t="str">
            <v>REPOSICION PLAZA DE ARMAS DE RIO NEGRO</v>
          </cell>
          <cell r="D1019" t="str">
            <v>RIO NEGRO</v>
          </cell>
          <cell r="E1019">
            <v>692739</v>
          </cell>
          <cell r="F1019" t="str">
            <v>FNDR</v>
          </cell>
          <cell r="G1019" t="str">
            <v>GOBIERNO REGIONAL - REGION X LOS LAGOS</v>
          </cell>
          <cell r="H1019" t="str">
            <v/>
          </cell>
          <cell r="I1019" t="str">
            <v>VIVIENDA Y DESARROLLO URBANO</v>
          </cell>
        </row>
        <row r="1020">
          <cell r="A1020">
            <v>40004218</v>
          </cell>
          <cell r="B1020" t="str">
            <v>DISEÑO</v>
          </cell>
          <cell r="C1020" t="str">
            <v>CONSTRUCCION Y MEJORAMIENTO DE ESPACIOS PÚBLICOS PARQUE HUMEDAL EL LOTO COMUNA DE LLANQUIHUE</v>
          </cell>
          <cell r="D1020" t="str">
            <v>LLANQUIHUE</v>
          </cell>
          <cell r="E1020">
            <v>100000</v>
          </cell>
          <cell r="F1020" t="str">
            <v>SECT</v>
          </cell>
          <cell r="G1020" t="str">
            <v>SERVICIO VIVIENDA Y URBANIZACION X REGION</v>
          </cell>
          <cell r="H1020" t="str">
            <v/>
          </cell>
          <cell r="I1020" t="str">
            <v>VIVIENDA Y DESARROLLO URBANO</v>
          </cell>
        </row>
        <row r="1021">
          <cell r="A1021">
            <v>40005302</v>
          </cell>
          <cell r="B1021" t="str">
            <v>EJECUCION</v>
          </cell>
          <cell r="C1021" t="str">
            <v>CONSERVACION LICEO POLITÉCNICO IGNACIO CARRERA PINTO</v>
          </cell>
          <cell r="D1021" t="str">
            <v>FRUTILLAR</v>
          </cell>
          <cell r="E1021">
            <v>280198</v>
          </cell>
          <cell r="F1021" t="str">
            <v>FNDR</v>
          </cell>
          <cell r="G1021" t="str">
            <v>GOBIERNO REGIONAL - REGION X LOS LAGOS</v>
          </cell>
          <cell r="H1021" t="str">
            <v/>
          </cell>
          <cell r="I1021" t="str">
            <v>EDUCACION, CULTURA Y PATRIMONIO</v>
          </cell>
        </row>
        <row r="1022">
          <cell r="A1022">
            <v>40003399</v>
          </cell>
          <cell r="B1022" t="str">
            <v>EJECUCION</v>
          </cell>
          <cell r="C1022" t="str">
            <v>CONSERVACION CAMINOS DE ACCESO A COMUNIDADES INDÍGENAS PUPAÑIMO A COFALMO, COMUNA SAN PABLO</v>
          </cell>
          <cell r="D1022" t="str">
            <v/>
          </cell>
          <cell r="E1022">
            <v>618000</v>
          </cell>
          <cell r="F1022" t="str">
            <v>FNDR</v>
          </cell>
          <cell r="G1022" t="str">
            <v>GOBIERNO REGIONAL - REGION X LOS LAGOS</v>
          </cell>
          <cell r="H1022" t="str">
            <v/>
          </cell>
          <cell r="I1022" t="str">
            <v>TRANSPORTE</v>
          </cell>
        </row>
        <row r="1023">
          <cell r="A1023">
            <v>30485139</v>
          </cell>
          <cell r="B1023" t="str">
            <v>EJECUCION</v>
          </cell>
          <cell r="C1023" t="str">
            <v>CONSTRUCCION SERVICIO DE APR SECTOR PICHILOPEZ,  FRUTILLAR</v>
          </cell>
          <cell r="D1023" t="str">
            <v>FRUTILLAR</v>
          </cell>
          <cell r="E1023">
            <v>218397</v>
          </cell>
          <cell r="F1023" t="str">
            <v>FNDR</v>
          </cell>
          <cell r="G1023" t="str">
            <v>GOBIERNO REGIONAL - REGION X LOS LAGOS</v>
          </cell>
          <cell r="H1023" t="str">
            <v/>
          </cell>
          <cell r="I1023" t="str">
            <v>MULTISECTORIAL</v>
          </cell>
        </row>
        <row r="1024">
          <cell r="A1024">
            <v>30421729</v>
          </cell>
          <cell r="B1024" t="str">
            <v>EJECUCION</v>
          </cell>
          <cell r="C1024" t="str">
            <v>REPOSICION OFICINA DEL REGISTRO CIVIL E IDENTIF. DE HORNOPIREN</v>
          </cell>
          <cell r="D1024" t="str">
            <v/>
          </cell>
          <cell r="E1024">
            <v>428500</v>
          </cell>
          <cell r="F1024" t="str">
            <v>SECT</v>
          </cell>
          <cell r="G1024" t="str">
            <v>SERVICIO DE REGISTRO CIVIL E IDENTIFICACION</v>
          </cell>
          <cell r="H1024" t="str">
            <v/>
          </cell>
          <cell r="I1024" t="str">
            <v>JUSTICIA</v>
          </cell>
        </row>
        <row r="1025">
          <cell r="A1025">
            <v>30488929</v>
          </cell>
          <cell r="B1025" t="str">
            <v>EJECUCION</v>
          </cell>
          <cell r="C1025" t="str">
            <v>CONSTRUCCION MURO DE GAVIONES SECTOR MIRADOR CORHABIT, CARELMAPU</v>
          </cell>
          <cell r="D1025" t="str">
            <v>MAULLIN</v>
          </cell>
          <cell r="E1025">
            <v>41032</v>
          </cell>
          <cell r="F1025" t="str">
            <v>FNDR</v>
          </cell>
          <cell r="G1025" t="str">
            <v>GOBIERNO REGIONAL - REGION X LOS LAGOS</v>
          </cell>
          <cell r="H1025" t="str">
            <v/>
          </cell>
          <cell r="I1025" t="str">
            <v>RECURSOS HIDRICOS</v>
          </cell>
        </row>
        <row r="1026">
          <cell r="A1026">
            <v>30116068</v>
          </cell>
          <cell r="B1026" t="str">
            <v>EJECUCION</v>
          </cell>
          <cell r="C1026" t="str">
            <v>CONSTRUCCION CONSULTORIO GENERAL RURAL DE TEGUALDA, COMUNA FRESIA</v>
          </cell>
          <cell r="D1026" t="str">
            <v>FRESIA</v>
          </cell>
          <cell r="E1026">
            <v>1281909</v>
          </cell>
          <cell r="F1026" t="str">
            <v>SECT</v>
          </cell>
          <cell r="G1026" t="str">
            <v>MINISTERIO DE SALUD</v>
          </cell>
          <cell r="H1026" t="str">
            <v/>
          </cell>
          <cell r="I1026" t="str">
            <v>SALUD</v>
          </cell>
        </row>
        <row r="1027">
          <cell r="A1027">
            <v>40003715</v>
          </cell>
          <cell r="B1027" t="str">
            <v>EJECUCION</v>
          </cell>
          <cell r="C1027" t="str">
            <v>HABILITACION SUMINISTRO ENERGÍA ELÉCTRICA SECTOR LUMACO, OSORNO</v>
          </cell>
          <cell r="D1027" t="str">
            <v>OSORNO</v>
          </cell>
          <cell r="E1027">
            <v>100641</v>
          </cell>
          <cell r="F1027" t="str">
            <v>FNDR</v>
          </cell>
          <cell r="G1027" t="str">
            <v>GOBIERNO REGIONAL - REGION X LOS LAGOS</v>
          </cell>
          <cell r="H1027" t="str">
            <v>RS</v>
          </cell>
          <cell r="I1027" t="str">
            <v>ENERGIA</v>
          </cell>
        </row>
        <row r="1028">
          <cell r="A1028">
            <v>30488074</v>
          </cell>
          <cell r="B1028" t="str">
            <v>EJECUCION</v>
          </cell>
          <cell r="C1028" t="str">
            <v>REPOSICION Y MEJORAMIENTO ACERAS, PASEO AV. PEREZ ROSALES</v>
          </cell>
          <cell r="D1028" t="str">
            <v>LLANQUIHUE</v>
          </cell>
          <cell r="E1028">
            <v>67716</v>
          </cell>
          <cell r="F1028" t="str">
            <v>FNDR</v>
          </cell>
          <cell r="G1028" t="str">
            <v>GOBIERNO REGIONAL - REGION X LOS LAGOS</v>
          </cell>
          <cell r="H1028" t="str">
            <v/>
          </cell>
          <cell r="I1028" t="str">
            <v>TURISMO Y COMERCIO</v>
          </cell>
        </row>
        <row r="1029">
          <cell r="A1029">
            <v>40003084</v>
          </cell>
          <cell r="B1029" t="str">
            <v>EJECUCION</v>
          </cell>
          <cell r="C1029" t="str">
            <v>CONSERVACION CONSERVACION PATINODROMO DE CURACO DE VELEZ</v>
          </cell>
          <cell r="D1029" t="str">
            <v>CURACO DE VELEZ</v>
          </cell>
          <cell r="E1029">
            <v>67000</v>
          </cell>
          <cell r="F1029" t="str">
            <v>SECT</v>
          </cell>
          <cell r="G1029" t="str">
            <v>INSTITUTO NACIONAL DEL DEPORTE</v>
          </cell>
          <cell r="H1029" t="str">
            <v/>
          </cell>
          <cell r="I1029" t="str">
            <v>DEPORTES</v>
          </cell>
        </row>
        <row r="1030">
          <cell r="A1030">
            <v>30475639</v>
          </cell>
          <cell r="B1030" t="str">
            <v>EJECUCION</v>
          </cell>
          <cell r="C1030" t="str">
            <v>CONSTRUCCION SALA CUNA Y JARDIN INFANTIL OSORNO CENTRO</v>
          </cell>
          <cell r="D1030" t="str">
            <v>OSORNO</v>
          </cell>
          <cell r="E1030">
            <v>1578202</v>
          </cell>
          <cell r="F1030" t="str">
            <v>SECT</v>
          </cell>
          <cell r="G1030" t="str">
            <v>JUNTA NACIONAL DE JARDINES INFANTILES</v>
          </cell>
          <cell r="H1030" t="str">
            <v>RS</v>
          </cell>
          <cell r="I1030" t="str">
            <v>EDUCACION, CULTURA Y PATRIMONIO</v>
          </cell>
        </row>
        <row r="1031">
          <cell r="A1031">
            <v>30466433</v>
          </cell>
          <cell r="B1031" t="str">
            <v>EJECUCION</v>
          </cell>
          <cell r="C1031" t="str">
            <v>CONSTRUCCION SISTEMA AGUA POTABLE RURAL QUILIPULLI-ROMAZAL, CHONCHI</v>
          </cell>
          <cell r="D1031" t="str">
            <v>CHONCHI</v>
          </cell>
          <cell r="E1031">
            <v>691584</v>
          </cell>
          <cell r="F1031" t="str">
            <v>FNDR</v>
          </cell>
          <cell r="G1031" t="str">
            <v>GOBIERNO REGIONAL - REGION X LOS LAGOS</v>
          </cell>
          <cell r="H1031" t="str">
            <v>RS</v>
          </cell>
          <cell r="I1031" t="str">
            <v>RECURSOS HIDRICOS</v>
          </cell>
        </row>
        <row r="1032">
          <cell r="A1032">
            <v>30482019</v>
          </cell>
          <cell r="B1032" t="str">
            <v>EJECUCION</v>
          </cell>
          <cell r="C1032" t="str">
            <v>ERRADICACION  DEL VISÓN DE LA REGIÓN DE LOS LAGOS</v>
          </cell>
          <cell r="D1032" t="str">
            <v/>
          </cell>
          <cell r="E1032">
            <v>400999</v>
          </cell>
          <cell r="F1032" t="str">
            <v>FNDR</v>
          </cell>
          <cell r="G1032" t="str">
            <v>GOBIERNO REGIONAL - REGION X LOS LAGOS</v>
          </cell>
          <cell r="H1032" t="str">
            <v/>
          </cell>
          <cell r="I1032" t="str">
            <v>RECURSOS NATURALES Y MEDIO AMBIENTE</v>
          </cell>
        </row>
        <row r="1033">
          <cell r="A1033">
            <v>30487284</v>
          </cell>
          <cell r="B1033" t="str">
            <v>EJECUCION</v>
          </cell>
          <cell r="C1033" t="str">
            <v>CONSTRUCCION CASETA INFORMACIÓN TURÍSTICA EN ACHAO</v>
          </cell>
          <cell r="D1033" t="str">
            <v>QUINCHAO</v>
          </cell>
          <cell r="E1033">
            <v>25000</v>
          </cell>
          <cell r="F1033" t="str">
            <v>FNDR</v>
          </cell>
          <cell r="G1033" t="str">
            <v>GOBIERNO REGIONAL - REGION X LOS LAGOS</v>
          </cell>
          <cell r="H1033" t="str">
            <v/>
          </cell>
          <cell r="I1033" t="str">
            <v>VIVIENDA Y DESARROLLO URBANO</v>
          </cell>
        </row>
        <row r="1034">
          <cell r="A1034">
            <v>30371674</v>
          </cell>
          <cell r="B1034" t="str">
            <v>EJECUCION</v>
          </cell>
          <cell r="C1034" t="str">
            <v>REPOSICION TERMINAL PORTUARIO DE CHAITEN</v>
          </cell>
          <cell r="D1034" t="str">
            <v>CHAITEN</v>
          </cell>
          <cell r="E1034">
            <v>2400000</v>
          </cell>
          <cell r="F1034" t="str">
            <v>FNDR</v>
          </cell>
          <cell r="G1034" t="str">
            <v>GOBIERNO REGIONAL - REGION X LOS LAGOS</v>
          </cell>
          <cell r="H1034" t="str">
            <v>RS</v>
          </cell>
          <cell r="I1034" t="str">
            <v>TRANSPORTE</v>
          </cell>
        </row>
        <row r="1035">
          <cell r="A1035">
            <v>30464988</v>
          </cell>
          <cell r="B1035" t="str">
            <v>EJECUCION</v>
          </cell>
          <cell r="C1035" t="str">
            <v>CONSTRUCCION CENTRO COMUNITARIO JUNTA VECINOS CHULCHUY</v>
          </cell>
          <cell r="D1035" t="str">
            <v>PUQUELDON</v>
          </cell>
          <cell r="E1035">
            <v>61559</v>
          </cell>
          <cell r="F1035" t="str">
            <v>FNDR</v>
          </cell>
          <cell r="G1035" t="str">
            <v>GOBIERNO REGIONAL - REGION X LOS LAGOS</v>
          </cell>
          <cell r="H1035" t="str">
            <v/>
          </cell>
          <cell r="I1035" t="str">
            <v>MULTISECTORIAL</v>
          </cell>
        </row>
        <row r="1036">
          <cell r="A1036">
            <v>40006327</v>
          </cell>
          <cell r="B1036" t="str">
            <v>EJECUCION</v>
          </cell>
          <cell r="C1036" t="str">
            <v>CONSTRUCCION CONSTRUCCIÓN CANCHA SINTÉTICA ESCUELA RURAL CALEN</v>
          </cell>
          <cell r="D1036" t="str">
            <v>DALCAHUE</v>
          </cell>
          <cell r="E1036">
            <v>20000</v>
          </cell>
          <cell r="F1036" t="str">
            <v>SECT</v>
          </cell>
          <cell r="G1036" t="str">
            <v>SUPERINTENDENCIA DE EDUCACION</v>
          </cell>
          <cell r="H1036" t="str">
            <v/>
          </cell>
          <cell r="I1036" t="str">
            <v>EDUCACION, CULTURA Y PATRIMONIO</v>
          </cell>
        </row>
        <row r="1037">
          <cell r="A1037">
            <v>40006355</v>
          </cell>
          <cell r="B1037" t="str">
            <v>EJECUCION</v>
          </cell>
          <cell r="C1037" t="str">
            <v>REPOSICION CIERRE PERIMETRAL POSTERIOR</v>
          </cell>
          <cell r="D1037" t="str">
            <v>CASTRO</v>
          </cell>
          <cell r="E1037">
            <v>5000</v>
          </cell>
          <cell r="F1037" t="str">
            <v>SECT</v>
          </cell>
          <cell r="G1037" t="str">
            <v>SUBSECRETARIA DE EDUCACION</v>
          </cell>
          <cell r="H1037" t="str">
            <v/>
          </cell>
          <cell r="I1037" t="str">
            <v>EDUCACION, CULTURA Y PATRIMONIO</v>
          </cell>
        </row>
        <row r="1038">
          <cell r="A1038">
            <v>30488216</v>
          </cell>
          <cell r="B1038" t="str">
            <v>EJECUCION</v>
          </cell>
          <cell r="C1038" t="str">
            <v>CONSTRUCCION TECHUMBRE Y ACCESO PARA ACTIVIDADES CULTURALES, QUEMCHI</v>
          </cell>
          <cell r="D1038" t="str">
            <v>QUEMCHI</v>
          </cell>
          <cell r="E1038">
            <v>70000</v>
          </cell>
          <cell r="F1038" t="str">
            <v>FNDR</v>
          </cell>
          <cell r="G1038" t="str">
            <v>GOBIERNO REGIONAL - REGION X LOS LAGOS</v>
          </cell>
          <cell r="H1038" t="str">
            <v/>
          </cell>
          <cell r="I1038" t="str">
            <v>MULTISECTORIAL</v>
          </cell>
        </row>
        <row r="1039">
          <cell r="A1039">
            <v>40003396</v>
          </cell>
          <cell r="B1039" t="str">
            <v>EJECUCION</v>
          </cell>
          <cell r="C1039" t="str">
            <v>MEJORAMIENTO RUTA V-69 SECTOR COCHAMO PTE PUCHEGUIN</v>
          </cell>
          <cell r="D1039" t="str">
            <v/>
          </cell>
          <cell r="E1039">
            <v>7923237</v>
          </cell>
          <cell r="F1039" t="str">
            <v>SECT</v>
          </cell>
          <cell r="G1039" t="str">
            <v>DIRECCION DE VIALIDAD</v>
          </cell>
          <cell r="H1039" t="str">
            <v>FI</v>
          </cell>
          <cell r="I1039" t="str">
            <v>TRANSPORTE</v>
          </cell>
        </row>
        <row r="1040">
          <cell r="A1040">
            <v>40006147</v>
          </cell>
          <cell r="B1040" t="str">
            <v>DISEÑO</v>
          </cell>
          <cell r="C1040" t="str">
            <v>REPOSICION ESCUELA RURAL LOS COLONOS</v>
          </cell>
          <cell r="D1040" t="str">
            <v>PUERTO MONTT</v>
          </cell>
          <cell r="E1040">
            <v>56570</v>
          </cell>
          <cell r="F1040" t="str">
            <v>FNDR</v>
          </cell>
          <cell r="G1040" t="str">
            <v>GOBIERNO REGIONAL - REGION X LOS LAGOS</v>
          </cell>
          <cell r="H1040" t="str">
            <v/>
          </cell>
          <cell r="I1040" t="str">
            <v>EDUCACION, CULTURA Y PATRIMONIO</v>
          </cell>
        </row>
        <row r="1041">
          <cell r="A1041">
            <v>30488918</v>
          </cell>
          <cell r="B1041" t="str">
            <v>EJECUCION</v>
          </cell>
          <cell r="C1041" t="str">
            <v>CONSTRUCCION MURO DE GAVIONES SECTOR CAMINO LA FABRICA,CARELMA</v>
          </cell>
          <cell r="D1041" t="str">
            <v>MAULLIN</v>
          </cell>
          <cell r="E1041">
            <v>61552</v>
          </cell>
          <cell r="F1041" t="str">
            <v>FNDR</v>
          </cell>
          <cell r="G1041" t="str">
            <v>GOBIERNO REGIONAL - REGION X LOS LAGOS</v>
          </cell>
          <cell r="H1041" t="str">
            <v/>
          </cell>
          <cell r="I1041" t="str">
            <v>RECURSOS HIDRICOS</v>
          </cell>
        </row>
        <row r="1042">
          <cell r="A1042">
            <v>30488660</v>
          </cell>
          <cell r="B1042" t="str">
            <v>EJECUCION</v>
          </cell>
          <cell r="C1042" t="str">
            <v>CONSTRUCCION PASEO PEATONAL TECHADO CON CASETA DE INFORMACIÓN TURÍSTICA, MAULLÍN</v>
          </cell>
          <cell r="D1042" t="str">
            <v>MAULLIN</v>
          </cell>
          <cell r="E1042">
            <v>67012</v>
          </cell>
          <cell r="F1042" t="str">
            <v>FNDR</v>
          </cell>
          <cell r="G1042" t="str">
            <v>GOBIERNO REGIONAL - REGION X LOS LAGOS</v>
          </cell>
          <cell r="H1042" t="str">
            <v/>
          </cell>
          <cell r="I1042" t="str">
            <v>TURISMO Y COMERCIO</v>
          </cell>
        </row>
        <row r="1043">
          <cell r="A1043">
            <v>30228773</v>
          </cell>
          <cell r="B1043" t="str">
            <v>EJECUCION</v>
          </cell>
          <cell r="C1043" t="str">
            <v>ADQUISICION EQUIPAMIENTO MATERIALES PELIGROSOS  BOMBEROS PTOMONTT</v>
          </cell>
          <cell r="D1043" t="str">
            <v>PUERTO MONTT</v>
          </cell>
          <cell r="E1043">
            <v>138791</v>
          </cell>
          <cell r="F1043" t="str">
            <v>FNDR</v>
          </cell>
          <cell r="G1043" t="str">
            <v>GOBIERNO REGIONAL - REGION X LOS LAGOS</v>
          </cell>
          <cell r="H1043" t="str">
            <v/>
          </cell>
          <cell r="I1043" t="str">
            <v>SEGURIDAD PUBLICA</v>
          </cell>
        </row>
        <row r="1044">
          <cell r="A1044">
            <v>40004038</v>
          </cell>
          <cell r="B1044" t="str">
            <v>DISEÑO</v>
          </cell>
          <cell r="C1044" t="str">
            <v>CONSTRUCCION CENTRO DE DIÁLISIS COMUNA DE FRUTILLAR</v>
          </cell>
          <cell r="D1044" t="str">
            <v>FRUTILLAR</v>
          </cell>
          <cell r="E1044">
            <v>57500</v>
          </cell>
          <cell r="F1044" t="str">
            <v>FNDR</v>
          </cell>
          <cell r="G1044" t="str">
            <v>GOBIERNO REGIONAL - REGION X LOS LAGOS</v>
          </cell>
          <cell r="H1044" t="str">
            <v/>
          </cell>
          <cell r="I1044" t="str">
            <v>SALUD</v>
          </cell>
        </row>
        <row r="1045">
          <cell r="A1045">
            <v>30376573</v>
          </cell>
          <cell r="B1045" t="str">
            <v>EJECUCION</v>
          </cell>
          <cell r="C1045" t="str">
            <v>ACTUALIZACION PLAN MAESTRO AGUAS LLUVIAS OSORNO</v>
          </cell>
          <cell r="D1045" t="str">
            <v>OSORNO</v>
          </cell>
          <cell r="E1045">
            <v>308798</v>
          </cell>
          <cell r="F1045" t="str">
            <v>SECT</v>
          </cell>
          <cell r="G1045" t="str">
            <v>DIRECCION DE OBRAS HIDRAULICAS</v>
          </cell>
          <cell r="H1045" t="str">
            <v/>
          </cell>
          <cell r="I1045" t="str">
            <v>RECURSOS HIDRICOS</v>
          </cell>
        </row>
        <row r="1046">
          <cell r="A1046">
            <v>40006183</v>
          </cell>
          <cell r="B1046" t="str">
            <v>EJECUCION</v>
          </cell>
          <cell r="C1046" t="str">
            <v>CONSERVACION INFRAESTRUCTURA ESCUELA RURAL CHAIGUAO - QUELLON</v>
          </cell>
          <cell r="D1046" t="str">
            <v>QUELLON</v>
          </cell>
          <cell r="E1046">
            <v>10000</v>
          </cell>
          <cell r="F1046" t="str">
            <v>SECT</v>
          </cell>
          <cell r="G1046" t="str">
            <v>SUBSECRETARIA DE EDUCACION</v>
          </cell>
          <cell r="H1046" t="str">
            <v/>
          </cell>
          <cell r="I1046" t="str">
            <v>EDUCACION, CULTURA Y PATRIMONIO</v>
          </cell>
        </row>
        <row r="1047">
          <cell r="A1047">
            <v>30464833</v>
          </cell>
          <cell r="B1047" t="str">
            <v>EJECUCION</v>
          </cell>
          <cell r="C1047" t="str">
            <v>CONSERVACION DE 20,2 KM. DE CAMINOS VECINALES C. DE LOS MUERMOS</v>
          </cell>
          <cell r="D1047" t="str">
            <v>LOS MUERMOS</v>
          </cell>
          <cell r="E1047">
            <v>561470</v>
          </cell>
          <cell r="F1047" t="str">
            <v>FNDR</v>
          </cell>
          <cell r="G1047" t="str">
            <v>GOBIERNO REGIONAL - REGION X LOS LAGOS</v>
          </cell>
          <cell r="H1047" t="str">
            <v/>
          </cell>
          <cell r="I1047" t="str">
            <v>MULTISECTORIAL</v>
          </cell>
        </row>
        <row r="1048">
          <cell r="A1048">
            <v>40006634</v>
          </cell>
          <cell r="B1048" t="str">
            <v>DISEÑO</v>
          </cell>
          <cell r="C1048" t="str">
            <v>REPARACION ASESORÍA REPARACIÓN  Y MEJORAMIENTO  ESCUELA RURAL  EL PALOMAR, COMUNA ANCUD</v>
          </cell>
          <cell r="D1048" t="str">
            <v>ANCUD</v>
          </cell>
          <cell r="E1048">
            <v>5000</v>
          </cell>
          <cell r="F1048" t="str">
            <v>SECT</v>
          </cell>
          <cell r="G1048" t="str">
            <v>SUBSECRETARIA DE EDUCACION</v>
          </cell>
          <cell r="H1048" t="str">
            <v/>
          </cell>
          <cell r="I1048" t="str">
            <v>EDUCACION, CULTURA Y PATRIMONIO</v>
          </cell>
        </row>
        <row r="1049">
          <cell r="A1049">
            <v>40006689</v>
          </cell>
          <cell r="B1049" t="str">
            <v>EJECUCION</v>
          </cell>
          <cell r="C1049" t="str">
            <v>NORMALIZACION ESCUELA VILLA CHACAO, COMUNA ANCUD</v>
          </cell>
          <cell r="D1049" t="str">
            <v>ANCUD</v>
          </cell>
          <cell r="E1049">
            <v>375</v>
          </cell>
          <cell r="F1049" t="str">
            <v>SECT</v>
          </cell>
          <cell r="G1049" t="str">
            <v>SUBSECRETARIA DE EDUCACION</v>
          </cell>
          <cell r="H1049" t="str">
            <v/>
          </cell>
          <cell r="I1049" t="str">
            <v>EDUCACION, CULTURA Y PATRIMONIO</v>
          </cell>
        </row>
        <row r="1050">
          <cell r="A1050">
            <v>30340472</v>
          </cell>
          <cell r="B1050" t="str">
            <v>DISEÑO</v>
          </cell>
          <cell r="C1050" t="str">
            <v>CONSTRUCCION CEMENTERIO DE CONTAO, HUALAIHUE</v>
          </cell>
          <cell r="D1050" t="str">
            <v>HUALAIHUE</v>
          </cell>
          <cell r="E1050">
            <v>45759</v>
          </cell>
          <cell r="F1050" t="str">
            <v>FNDR</v>
          </cell>
          <cell r="G1050" t="str">
            <v>GOBIERNO REGIONAL - REGION X LOS LAGOS</v>
          </cell>
          <cell r="H1050" t="str">
            <v>RS</v>
          </cell>
          <cell r="I1050" t="str">
            <v>MULTISECTORIAL</v>
          </cell>
        </row>
        <row r="1051">
          <cell r="A1051">
            <v>30095441</v>
          </cell>
          <cell r="B1051" t="str">
            <v>EJECUCION</v>
          </cell>
          <cell r="C1051" t="str">
            <v>CONSTRUCCION TALLER MECANICA AUTOMOTRIZ LICEO POLITECNICO</v>
          </cell>
          <cell r="D1051" t="str">
            <v>QUELLON</v>
          </cell>
          <cell r="E1051">
            <v>820115</v>
          </cell>
          <cell r="F1051" t="str">
            <v>FNDR</v>
          </cell>
          <cell r="G1051" t="str">
            <v>GOBIERNO REGIONAL - REGION X LOS LAGOS</v>
          </cell>
          <cell r="H1051" t="str">
            <v/>
          </cell>
          <cell r="I1051" t="str">
            <v>EDUCACION, CULTURA Y PATRIMONIO</v>
          </cell>
        </row>
        <row r="1052">
          <cell r="A1052">
            <v>40000578</v>
          </cell>
          <cell r="B1052" t="str">
            <v>EJECUCION</v>
          </cell>
          <cell r="C1052" t="str">
            <v xml:space="preserve">CONSTRUCCION SEDE Y MEJORAMIENTO MULTICANCHA POBLACIÓN ANDRES </v>
          </cell>
          <cell r="D1052" t="str">
            <v>CALBUCO</v>
          </cell>
          <cell r="E1052">
            <v>70000</v>
          </cell>
          <cell r="F1052" t="str">
            <v>FNDR</v>
          </cell>
          <cell r="G1052" t="str">
            <v>GOBIERNO REGIONAL - REGION X LOS LAGOS</v>
          </cell>
          <cell r="H1052" t="str">
            <v/>
          </cell>
          <cell r="I1052" t="str">
            <v>MULTISECTORIAL</v>
          </cell>
        </row>
        <row r="1053">
          <cell r="A1053">
            <v>30488068</v>
          </cell>
          <cell r="B1053" t="str">
            <v>EJECUCION</v>
          </cell>
          <cell r="C1053" t="str">
            <v>REPOSICION SEDE SOCIAL SECTOR RURAL CAULÍN ALTO</v>
          </cell>
          <cell r="D1053" t="str">
            <v>ANCUD</v>
          </cell>
          <cell r="E1053">
            <v>51300</v>
          </cell>
          <cell r="F1053" t="str">
            <v>FNDR</v>
          </cell>
          <cell r="G1053" t="str">
            <v>GOBIERNO REGIONAL - REGION X LOS LAGOS</v>
          </cell>
          <cell r="H1053" t="str">
            <v/>
          </cell>
          <cell r="I1053" t="str">
            <v>MULTISECTORIAL</v>
          </cell>
        </row>
        <row r="1054">
          <cell r="A1054">
            <v>30484726</v>
          </cell>
          <cell r="B1054" t="str">
            <v>EJECUCION</v>
          </cell>
          <cell r="C1054" t="str">
            <v>REPOSICION CAMIÓN RECOLECTOR DE BASURA COMUNA DE QUINCHAO</v>
          </cell>
          <cell r="D1054" t="str">
            <v>QUINCHAO</v>
          </cell>
          <cell r="E1054">
            <v>111431</v>
          </cell>
          <cell r="F1054" t="str">
            <v>FNDR</v>
          </cell>
          <cell r="G1054" t="str">
            <v>GOBIERNO REGIONAL - REGION X LOS LAGOS</v>
          </cell>
          <cell r="H1054" t="str">
            <v/>
          </cell>
          <cell r="I1054" t="str">
            <v>RECURSOS NATURALES Y MEDIO AMBIENTE</v>
          </cell>
        </row>
        <row r="1055">
          <cell r="A1055">
            <v>40004334</v>
          </cell>
          <cell r="B1055" t="str">
            <v>DISEÑO</v>
          </cell>
          <cell r="C1055" t="str">
            <v>CONSTRUCCION PARQUE METROPOLITANO, PUERTO MONTT</v>
          </cell>
          <cell r="D1055" t="str">
            <v>PUERTO MONTT</v>
          </cell>
          <cell r="E1055">
            <v>155000</v>
          </cell>
          <cell r="F1055" t="str">
            <v>SECT</v>
          </cell>
          <cell r="G1055" t="str">
            <v>SERVICIO VIVIENDA Y URBANIZACION X REGION</v>
          </cell>
          <cell r="H1055" t="str">
            <v>FI</v>
          </cell>
          <cell r="I1055" t="str">
            <v>VIVIENDA Y DESARROLLO URBANO</v>
          </cell>
        </row>
        <row r="1056">
          <cell r="A1056">
            <v>40005022</v>
          </cell>
          <cell r="B1056" t="str">
            <v>EJECUCION</v>
          </cell>
          <cell r="C1056" t="str">
            <v>TRANSFERENCIA SUBSIDIO OPER. SISTEMA AUTOGENERACION SECTOR SOTOMO</v>
          </cell>
          <cell r="D1056" t="str">
            <v/>
          </cell>
          <cell r="E1056">
            <v>100000</v>
          </cell>
          <cell r="F1056" t="str">
            <v>FNDR</v>
          </cell>
          <cell r="G1056" t="str">
            <v>GOBIERNO REGIONAL - REGION X LOS LAGOS</v>
          </cell>
          <cell r="H1056" t="str">
            <v/>
          </cell>
          <cell r="I1056" t="str">
            <v>ENERGIA</v>
          </cell>
        </row>
        <row r="1057">
          <cell r="A1057">
            <v>30460175</v>
          </cell>
          <cell r="B1057" t="str">
            <v>EJECUCION</v>
          </cell>
          <cell r="C1057" t="str">
            <v>CONSERVACION GIMNASIO FISCAL DE CHONCHI</v>
          </cell>
          <cell r="D1057" t="str">
            <v>CHONCHI</v>
          </cell>
          <cell r="E1057">
            <v>215556</v>
          </cell>
          <cell r="F1057" t="str">
            <v>SECT</v>
          </cell>
          <cell r="G1057" t="str">
            <v>INSTITUTO NACIONAL DEL DEPORTE</v>
          </cell>
          <cell r="H1057" t="str">
            <v/>
          </cell>
          <cell r="I1057" t="str">
            <v>DEPORTES</v>
          </cell>
        </row>
        <row r="1058">
          <cell r="A1058">
            <v>30062221</v>
          </cell>
          <cell r="B1058" t="str">
            <v>EJECUCION</v>
          </cell>
          <cell r="C1058" t="str">
            <v>REPOSICION CENTRO DE SALUD FAMILIAR DE CHONCHI</v>
          </cell>
          <cell r="D1058" t="str">
            <v>CHONCHI</v>
          </cell>
          <cell r="E1058">
            <v>4878277</v>
          </cell>
          <cell r="F1058" t="str">
            <v>SECT</v>
          </cell>
          <cell r="G1058" t="str">
            <v>MINISTERIO DE SALUD</v>
          </cell>
          <cell r="H1058" t="str">
            <v>RS</v>
          </cell>
          <cell r="I1058" t="str">
            <v>SALUD</v>
          </cell>
        </row>
        <row r="1059">
          <cell r="A1059">
            <v>40005569</v>
          </cell>
          <cell r="B1059" t="str">
            <v>EJECUCION</v>
          </cell>
          <cell r="C1059" t="str">
            <v>CONSERVACION PATIOS LICEO ALFREDO BARRIA</v>
          </cell>
          <cell r="D1059" t="str">
            <v>CURACO DE VELEZ</v>
          </cell>
          <cell r="E1059">
            <v>5912</v>
          </cell>
          <cell r="F1059" t="str">
            <v>SECT</v>
          </cell>
          <cell r="G1059" t="str">
            <v>SUBSECRETARIA DE EDUCACION</v>
          </cell>
          <cell r="H1059" t="str">
            <v/>
          </cell>
          <cell r="I1059" t="str">
            <v>EDUCACION, CULTURA Y PATRIMONIO</v>
          </cell>
        </row>
        <row r="1060">
          <cell r="A1060">
            <v>30488420</v>
          </cell>
          <cell r="B1060" t="str">
            <v>EJECUCION</v>
          </cell>
          <cell r="C1060" t="str">
            <v>REPOSICION INSFRAESTRUCTURA ACTIVIDADES TRADICIONALES COMUNA DE PURRANQUE.</v>
          </cell>
          <cell r="D1060" t="str">
            <v>PURRANQUE</v>
          </cell>
          <cell r="E1060">
            <v>92340</v>
          </cell>
          <cell r="F1060" t="str">
            <v>FNDR</v>
          </cell>
          <cell r="G1060" t="str">
            <v>GOBIERNO REGIONAL - REGION X LOS LAGOS</v>
          </cell>
          <cell r="H1060" t="str">
            <v/>
          </cell>
          <cell r="I1060" t="str">
            <v>MULTISECTORIAL</v>
          </cell>
        </row>
        <row r="1061">
          <cell r="A1061">
            <v>40006808</v>
          </cell>
          <cell r="B1061" t="str">
            <v>EJECUCION</v>
          </cell>
          <cell r="C1061" t="str">
            <v>CONSERVACION INSTALACIONES DE GAS ESCUELA RURAL LA CAPILLA</v>
          </cell>
          <cell r="D1061" t="str">
            <v>QUINCHAO</v>
          </cell>
          <cell r="E1061">
            <v>668</v>
          </cell>
          <cell r="F1061" t="str">
            <v>SECT</v>
          </cell>
          <cell r="G1061" t="str">
            <v>SUBSECRETARIA DE EDUCACION</v>
          </cell>
          <cell r="H1061" t="str">
            <v/>
          </cell>
          <cell r="I1061" t="str">
            <v>EDUCACION, CULTURA Y PATRIMONIO</v>
          </cell>
        </row>
        <row r="1062">
          <cell r="A1062">
            <v>40006181</v>
          </cell>
          <cell r="B1062" t="str">
            <v>EJECUCION</v>
          </cell>
          <cell r="C1062" t="str">
            <v>CONSERVACION INFRAESTRUCTURA ESCUELA RURAL BLANCHARD - QUELLÓN</v>
          </cell>
          <cell r="D1062" t="str">
            <v>QUELLON</v>
          </cell>
          <cell r="E1062">
            <v>20000</v>
          </cell>
          <cell r="F1062" t="str">
            <v>SECT</v>
          </cell>
          <cell r="G1062" t="str">
            <v>SUBSECRETARIA DE EDUCACION</v>
          </cell>
          <cell r="H1062" t="str">
            <v/>
          </cell>
          <cell r="I1062" t="str">
            <v>EDUCACION, CULTURA Y PATRIMONIO</v>
          </cell>
        </row>
        <row r="1063">
          <cell r="A1063">
            <v>40006718</v>
          </cell>
          <cell r="B1063" t="str">
            <v>EJECUCION</v>
          </cell>
          <cell r="C1063" t="str">
            <v>MEJORAMIENTO BIBLIOTECA E INSTALACION ELECTRICA ESC. RURAL PUTENIO</v>
          </cell>
          <cell r="D1063" t="str">
            <v>CALBUCO</v>
          </cell>
          <cell r="E1063">
            <v>27055721</v>
          </cell>
          <cell r="F1063" t="str">
            <v>SECT</v>
          </cell>
          <cell r="G1063" t="str">
            <v>SUBSECRETARIA DE EDUCACION</v>
          </cell>
          <cell r="H1063" t="str">
            <v/>
          </cell>
          <cell r="I1063" t="str">
            <v>EDUCACION, CULTURA Y PATRIMONIO</v>
          </cell>
        </row>
        <row r="1064">
          <cell r="A1064">
            <v>30102779</v>
          </cell>
          <cell r="B1064" t="str">
            <v>EJECUCION</v>
          </cell>
          <cell r="C1064" t="str">
            <v>CONSTRUCCION TERMINAL DE BUSES COMUNA DE FUTALEUFÚ</v>
          </cell>
          <cell r="D1064" t="str">
            <v>FUTALEUFU</v>
          </cell>
          <cell r="E1064">
            <v>582592</v>
          </cell>
          <cell r="F1064" t="str">
            <v>FNDR</v>
          </cell>
          <cell r="G1064" t="str">
            <v>GOBIERNO REGIONAL - REGION X LOS LAGOS</v>
          </cell>
          <cell r="H1064" t="str">
            <v>RS</v>
          </cell>
          <cell r="I1064" t="str">
            <v>TRANSPORTE</v>
          </cell>
        </row>
        <row r="1065">
          <cell r="A1065">
            <v>40005458</v>
          </cell>
          <cell r="B1065" t="str">
            <v>EJECUCION</v>
          </cell>
          <cell r="C1065" t="str">
            <v>PREVENCION PRODUCCIÓN SUSTENTABLE</v>
          </cell>
          <cell r="D1065" t="str">
            <v/>
          </cell>
          <cell r="E1065">
            <v>400000</v>
          </cell>
          <cell r="F1065" t="str">
            <v>FNDR</v>
          </cell>
          <cell r="G1065" t="str">
            <v>GOBIERNO REGIONAL - REGION X LOS LAGOS</v>
          </cell>
          <cell r="H1065" t="str">
            <v/>
          </cell>
          <cell r="I1065" t="str">
            <v>MULTISECTORIAL</v>
          </cell>
        </row>
        <row r="1066">
          <cell r="A1066">
            <v>40000987</v>
          </cell>
          <cell r="B1066" t="str">
            <v>EJECUCION</v>
          </cell>
          <cell r="C1066" t="str">
            <v>REPARACION POZO PROFUNDO SECTOR PINDACO QUITRIPULLI</v>
          </cell>
          <cell r="D1066" t="str">
            <v>CHONCHI</v>
          </cell>
          <cell r="E1066">
            <v>35000</v>
          </cell>
          <cell r="F1066" t="str">
            <v>FNDR</v>
          </cell>
          <cell r="G1066" t="str">
            <v>GOBIERNO REGIONAL - REGION X LOS LAGOS</v>
          </cell>
          <cell r="H1066" t="str">
            <v/>
          </cell>
          <cell r="I1066" t="str">
            <v>RECURSOS HIDRICOS</v>
          </cell>
        </row>
        <row r="1067">
          <cell r="A1067">
            <v>30402076</v>
          </cell>
          <cell r="B1067" t="str">
            <v>EJECUCION</v>
          </cell>
          <cell r="C1067" t="str">
            <v>REPOSICION REEMPLAZO  DE LUMINARIAS PARQUE URBANO DE CASTRO</v>
          </cell>
          <cell r="D1067" t="str">
            <v>CASTRO</v>
          </cell>
          <cell r="E1067">
            <v>1211110</v>
          </cell>
          <cell r="F1067" t="str">
            <v>FNDR</v>
          </cell>
          <cell r="G1067" t="str">
            <v>GOBIERNO REGIONAL - REGION X LOS LAGOS</v>
          </cell>
          <cell r="H1067" t="str">
            <v/>
          </cell>
          <cell r="I1067" t="str">
            <v>ENERGIA</v>
          </cell>
        </row>
        <row r="1068">
          <cell r="A1068">
            <v>40001677</v>
          </cell>
          <cell r="B1068" t="str">
            <v>EJECUCION</v>
          </cell>
          <cell r="C1068" t="str">
            <v>REPOSICION VEHICULOS MUNICIPALES, COMUNA SAN JUAN DE LA COSTA</v>
          </cell>
          <cell r="D1068" t="str">
            <v>SAN JUAN DE LA COSTA</v>
          </cell>
          <cell r="E1068">
            <v>74519</v>
          </cell>
          <cell r="F1068" t="str">
            <v>FNDR</v>
          </cell>
          <cell r="G1068" t="str">
            <v>GOBIERNO REGIONAL - REGION X LOS LAGOS</v>
          </cell>
          <cell r="H1068" t="str">
            <v/>
          </cell>
          <cell r="I1068" t="str">
            <v>MULTISECTORIAL</v>
          </cell>
        </row>
        <row r="1069">
          <cell r="A1069">
            <v>30476690</v>
          </cell>
          <cell r="B1069" t="str">
            <v>EJECUCION</v>
          </cell>
          <cell r="C1069" t="str">
            <v>HABILITACION S.E.E SECTOR LA MATANZA 3 CUMBRES COMUNA DE MAULLIN</v>
          </cell>
          <cell r="D1069" t="str">
            <v>MAULLIN</v>
          </cell>
          <cell r="E1069">
            <v>355803</v>
          </cell>
          <cell r="F1069" t="str">
            <v>FNDR</v>
          </cell>
          <cell r="G1069" t="str">
            <v>GOBIERNO REGIONAL - REGION X LOS LAGOS</v>
          </cell>
          <cell r="H1069" t="str">
            <v>RS</v>
          </cell>
          <cell r="I1069" t="str">
            <v>ENERGIA</v>
          </cell>
        </row>
        <row r="1070">
          <cell r="A1070">
            <v>30363825</v>
          </cell>
          <cell r="B1070" t="str">
            <v>EJECUCION</v>
          </cell>
          <cell r="C1070" t="str">
            <v>TRANSFERENCIA APOYO A LA COMPETITIVIDAD PRODUCTORES MAPUCHE WILLICHE</v>
          </cell>
          <cell r="D1070" t="str">
            <v/>
          </cell>
          <cell r="E1070">
            <v>790000</v>
          </cell>
          <cell r="F1070" t="str">
            <v>FNDR</v>
          </cell>
          <cell r="G1070" t="str">
            <v>GOBIERNO REGIONAL - REGION X LOS LAGOS</v>
          </cell>
          <cell r="H1070" t="str">
            <v/>
          </cell>
          <cell r="I1070" t="str">
            <v>MULTISECTORIAL</v>
          </cell>
        </row>
        <row r="1071">
          <cell r="A1071">
            <v>30077932</v>
          </cell>
          <cell r="B1071" t="str">
            <v>PREFACTIBILIDAD</v>
          </cell>
          <cell r="C1071" t="str">
            <v>MEJORAMIENTO  INTERCONEXIÓN VIAL, FRUTILLAR ALTO Y BAJO</v>
          </cell>
          <cell r="D1071" t="str">
            <v>FRUTILLAR</v>
          </cell>
          <cell r="E1071">
            <v>134919</v>
          </cell>
          <cell r="F1071" t="str">
            <v>FNDR</v>
          </cell>
          <cell r="G1071" t="str">
            <v>GOBIERNO REGIONAL - REGION X LOS LAGOS</v>
          </cell>
          <cell r="H1071" t="str">
            <v/>
          </cell>
          <cell r="I1071" t="str">
            <v>TRANSPORTE</v>
          </cell>
        </row>
        <row r="1072">
          <cell r="A1072">
            <v>30433975</v>
          </cell>
          <cell r="B1072" t="str">
            <v>DISEÑO</v>
          </cell>
          <cell r="C1072" t="str">
            <v>CONSTRUCCION ESTADIO FUTBOL OSORNO</v>
          </cell>
          <cell r="D1072" t="str">
            <v>OSORNO</v>
          </cell>
          <cell r="E1072">
            <v>232000</v>
          </cell>
          <cell r="F1072" t="str">
            <v>FNDR</v>
          </cell>
          <cell r="G1072" t="str">
            <v>GOBIERNO REGIONAL - REGION X LOS LAGOS</v>
          </cell>
          <cell r="H1072" t="str">
            <v/>
          </cell>
          <cell r="I1072" t="str">
            <v>DEPORTES</v>
          </cell>
        </row>
        <row r="1073">
          <cell r="A1073">
            <v>30388872</v>
          </cell>
          <cell r="B1073" t="str">
            <v>EJECUCION</v>
          </cell>
          <cell r="C1073" t="str">
            <v>CONSTRUCCION SERVICIO AGUA POTABLE RURAL CHIN CHIN GRANDE PTO. MONTT</v>
          </cell>
          <cell r="D1073" t="str">
            <v>PUERTO MONTT</v>
          </cell>
          <cell r="E1073">
            <v>244157</v>
          </cell>
          <cell r="F1073" t="str">
            <v>FNDR</v>
          </cell>
          <cell r="G1073" t="str">
            <v>GOBIERNO REGIONAL - REGION X LOS LAGOS</v>
          </cell>
          <cell r="H1073" t="str">
            <v>RS</v>
          </cell>
          <cell r="I1073" t="str">
            <v>RECURSOS HIDRICOS</v>
          </cell>
        </row>
        <row r="1074">
          <cell r="A1074">
            <v>30084978</v>
          </cell>
          <cell r="B1074" t="str">
            <v>EJECUCION</v>
          </cell>
          <cell r="C1074" t="str">
            <v>MEJORAMIENTO CALLES QUEMCHI Y E.RAMIREZ DE PUERTO MONTT</v>
          </cell>
          <cell r="D1074" t="str">
            <v>PUERTO MONTT</v>
          </cell>
          <cell r="E1074">
            <v>258500</v>
          </cell>
          <cell r="F1074" t="str">
            <v>FNDR</v>
          </cell>
          <cell r="G1074" t="str">
            <v>GOBIERNO REGIONAL - REGION X LOS LAGOS</v>
          </cell>
          <cell r="H1074" t="str">
            <v>RS</v>
          </cell>
          <cell r="I1074" t="str">
            <v>TRANSPORTE</v>
          </cell>
        </row>
        <row r="1075">
          <cell r="A1075">
            <v>30071598</v>
          </cell>
          <cell r="B1075" t="str">
            <v>EJECUCION</v>
          </cell>
          <cell r="C1075" t="str">
            <v>REPOSICION POSTA DE SALUD RURAL VOIGUE</v>
          </cell>
          <cell r="D1075" t="str">
            <v>QUEMCHI</v>
          </cell>
          <cell r="E1075">
            <v>444407</v>
          </cell>
          <cell r="F1075" t="str">
            <v>FNDR</v>
          </cell>
          <cell r="G1075" t="str">
            <v>GOBIERNO REGIONAL - REGION X LOS LAGOS</v>
          </cell>
          <cell r="H1075" t="str">
            <v/>
          </cell>
          <cell r="I1075" t="str">
            <v>SALUD</v>
          </cell>
        </row>
        <row r="1076">
          <cell r="A1076">
            <v>30076949</v>
          </cell>
          <cell r="B1076" t="str">
            <v>DISEÑO</v>
          </cell>
          <cell r="C1076" t="str">
            <v>REPOSICION ESCUELA DE LA CULTURA, FRIDOLINA BARRIENTOS, CASTRO</v>
          </cell>
          <cell r="D1076" t="str">
            <v>CASTRO</v>
          </cell>
          <cell r="E1076">
            <v>249756</v>
          </cell>
          <cell r="F1076" t="str">
            <v>FNDR</v>
          </cell>
          <cell r="G1076" t="str">
            <v>GOBIERNO REGIONAL - REGION X LOS LAGOS</v>
          </cell>
          <cell r="H1076" t="str">
            <v/>
          </cell>
          <cell r="I1076" t="str">
            <v>EDUCACION, CULTURA Y PATRIMONIO</v>
          </cell>
        </row>
        <row r="1077">
          <cell r="A1077">
            <v>30130822</v>
          </cell>
          <cell r="B1077" t="str">
            <v>EJECUCION</v>
          </cell>
          <cell r="C1077" t="str">
            <v>TRANSFERENCIA SUBSIDIO OP. SIST. DE GENERACION AISLADO ISLA TEUQUELIN</v>
          </cell>
          <cell r="D1077" t="str">
            <v>QUINCHAO</v>
          </cell>
          <cell r="E1077">
            <v>65239</v>
          </cell>
          <cell r="F1077" t="str">
            <v>FNDR</v>
          </cell>
          <cell r="G1077" t="str">
            <v>GOBIERNO REGIONAL - REGION X LOS LAGOS</v>
          </cell>
          <cell r="H1077" t="str">
            <v/>
          </cell>
          <cell r="I1077" t="str">
            <v>ENERGIA</v>
          </cell>
        </row>
        <row r="1078">
          <cell r="A1078">
            <v>40005276</v>
          </cell>
          <cell r="B1078" t="str">
            <v>EJECUCION</v>
          </cell>
          <cell r="C1078" t="str">
            <v>TRANSFERENCIA POTENCIACIÓN DE LA PAPA COMO EJE DE DESARROLLO DEL ARCHIPIÉLAGO DE CHILOÉ</v>
          </cell>
          <cell r="D1078" t="str">
            <v/>
          </cell>
          <cell r="E1078">
            <v>1014222</v>
          </cell>
          <cell r="F1078" t="str">
            <v>FNDR</v>
          </cell>
          <cell r="G1078" t="str">
            <v>GOBIERNO REGIONAL - REGION X LOS LAGOS</v>
          </cell>
          <cell r="H1078" t="str">
            <v/>
          </cell>
          <cell r="I1078" t="str">
            <v>RECURSOS NATURALES Y MEDIO AMBIENTE</v>
          </cell>
        </row>
        <row r="1079">
          <cell r="A1079">
            <v>30488110</v>
          </cell>
          <cell r="B1079" t="str">
            <v>EJECUCION</v>
          </cell>
          <cell r="C1079" t="str">
            <v>CONSTRUCCION E INSTALACION CANCHA DE PASTO SINTETICO, LOS MUERMOS</v>
          </cell>
          <cell r="D1079" t="str">
            <v>LOS MUERMOS</v>
          </cell>
          <cell r="E1079">
            <v>94392</v>
          </cell>
          <cell r="F1079" t="str">
            <v>FNDR</v>
          </cell>
          <cell r="G1079" t="str">
            <v>GOBIERNO REGIONAL - REGION X LOS LAGOS</v>
          </cell>
          <cell r="H1079" t="str">
            <v/>
          </cell>
          <cell r="I1079" t="str">
            <v>DEPORTES</v>
          </cell>
        </row>
        <row r="1080">
          <cell r="A1080">
            <v>40006152</v>
          </cell>
          <cell r="B1080" t="str">
            <v>EJECUCION</v>
          </cell>
          <cell r="C1080" t="str">
            <v>CONSTRUCCION CIERRE PERIMETRAL ESCUELA PELLUCO</v>
          </cell>
          <cell r="D1080" t="str">
            <v>PUERTO MONTT</v>
          </cell>
          <cell r="E1080">
            <v>30000</v>
          </cell>
          <cell r="F1080" t="str">
            <v>SECT</v>
          </cell>
          <cell r="G1080" t="str">
            <v>SUBSECRETARIA DE EDUCACION</v>
          </cell>
          <cell r="H1080" t="str">
            <v/>
          </cell>
          <cell r="I1080" t="str">
            <v>EDUCACION, CULTURA Y PATRIMONIO</v>
          </cell>
        </row>
        <row r="1081">
          <cell r="A1081">
            <v>30356933</v>
          </cell>
          <cell r="B1081" t="str">
            <v>EJECUCION</v>
          </cell>
          <cell r="C1081" t="str">
            <v>MEJORAMIENTO CALLE BARROS ARANA, PUERTO MONTT</v>
          </cell>
          <cell r="D1081" t="str">
            <v>PUERTO MONTT</v>
          </cell>
          <cell r="E1081">
            <v>717274</v>
          </cell>
          <cell r="F1081" t="str">
            <v>FNDR</v>
          </cell>
          <cell r="G1081" t="str">
            <v>GOBIERNO REGIONAL - REGION X LOS LAGOS</v>
          </cell>
          <cell r="H1081" t="str">
            <v>RS</v>
          </cell>
          <cell r="I1081" t="str">
            <v>TRANSPORTE</v>
          </cell>
        </row>
        <row r="1082">
          <cell r="A1082">
            <v>30080507</v>
          </cell>
          <cell r="B1082" t="str">
            <v>DISEÑO</v>
          </cell>
          <cell r="C1082" t="str">
            <v>REPOSICION PAVIMENTO RUTA 215-CH. SECTOR: ADUANA - LIMITE</v>
          </cell>
          <cell r="D1082" t="str">
            <v>PUYEHUE</v>
          </cell>
          <cell r="E1082">
            <v>658480</v>
          </cell>
          <cell r="F1082" t="str">
            <v>SECT</v>
          </cell>
          <cell r="G1082" t="str">
            <v>DIRECCION DE VIALIDAD</v>
          </cell>
          <cell r="H1082" t="str">
            <v>RS</v>
          </cell>
          <cell r="I1082" t="str">
            <v>TRANSPORTE</v>
          </cell>
        </row>
        <row r="1083">
          <cell r="A1083">
            <v>40006820</v>
          </cell>
          <cell r="B1083" t="str">
            <v>EJECUCION</v>
          </cell>
          <cell r="C1083" t="str">
            <v>REPOSICION LICEO INSULAR ENSEÑANZA BÁSICA, COMUNA DE QUINCHAO</v>
          </cell>
          <cell r="D1083" t="str">
            <v>QUINCHAO</v>
          </cell>
          <cell r="E1083">
            <v>28055</v>
          </cell>
          <cell r="F1083" t="str">
            <v>SECT</v>
          </cell>
          <cell r="G1083" t="str">
            <v>SUBSECRETARIA DE EDUCACION</v>
          </cell>
          <cell r="H1083" t="str">
            <v/>
          </cell>
          <cell r="I1083" t="str">
            <v>EDUCACION, CULTURA Y PATRIMONIO</v>
          </cell>
        </row>
        <row r="1084">
          <cell r="A1084">
            <v>20181365</v>
          </cell>
          <cell r="B1084" t="str">
            <v>EJECUCION</v>
          </cell>
          <cell r="C1084" t="str">
            <v>CONSTRUCCION CONEXION VIAL RUTA 5(PUERTO MONTT) - RUTA 7(CHAMIZ</v>
          </cell>
          <cell r="D1084" t="str">
            <v/>
          </cell>
          <cell r="E1084">
            <v>48817466</v>
          </cell>
          <cell r="F1084" t="str">
            <v>SECT</v>
          </cell>
          <cell r="G1084" t="str">
            <v>DIRECCION DE VIALIDAD</v>
          </cell>
          <cell r="H1084" t="str">
            <v>RS</v>
          </cell>
          <cell r="I1084" t="str">
            <v>TRANSPORTE</v>
          </cell>
        </row>
        <row r="1085">
          <cell r="A1085">
            <v>40006675</v>
          </cell>
          <cell r="B1085" t="str">
            <v>EJECUCION</v>
          </cell>
          <cell r="C1085" t="str">
            <v>NORMALIZACION ESCUELA  ANEXA, COMUNA DE ANCUD</v>
          </cell>
          <cell r="D1085" t="str">
            <v>ANCUD</v>
          </cell>
          <cell r="E1085">
            <v>375</v>
          </cell>
          <cell r="F1085" t="str">
            <v>SECT</v>
          </cell>
          <cell r="G1085" t="str">
            <v>SUBSECRETARIA DE EDUCACION</v>
          </cell>
          <cell r="H1085" t="str">
            <v/>
          </cell>
          <cell r="I1085" t="str">
            <v>EDUCACION, CULTURA Y PATRIMONIO</v>
          </cell>
        </row>
        <row r="1086">
          <cell r="A1086">
            <v>40006681</v>
          </cell>
          <cell r="B1086" t="str">
            <v>EJECUCION</v>
          </cell>
          <cell r="C1086" t="str">
            <v>NORMALIZACION ESCUELA RURAL CAIPULLI, COMUNA ANCUD</v>
          </cell>
          <cell r="D1086" t="str">
            <v>ANCUD</v>
          </cell>
          <cell r="E1086">
            <v>375</v>
          </cell>
          <cell r="F1086" t="str">
            <v>SECT</v>
          </cell>
          <cell r="G1086" t="str">
            <v>SUBSECRETARIA DE EDUCACION</v>
          </cell>
          <cell r="H1086" t="str">
            <v/>
          </cell>
          <cell r="I1086" t="str">
            <v>EDUCACION, CULTURA Y PATRIMONIO</v>
          </cell>
        </row>
        <row r="1087">
          <cell r="A1087">
            <v>40006695</v>
          </cell>
          <cell r="B1087" t="str">
            <v>EJECUCION</v>
          </cell>
          <cell r="C1087" t="str">
            <v>NORMALIZACION ESCUELA YERBAS BUENAS, COMUNA ANCUD</v>
          </cell>
          <cell r="D1087" t="str">
            <v>ANCUD</v>
          </cell>
          <cell r="E1087">
            <v>375</v>
          </cell>
          <cell r="F1087" t="str">
            <v>SECT</v>
          </cell>
          <cell r="G1087" t="str">
            <v>SUBSECRETARIA DE EDUCACION</v>
          </cell>
          <cell r="H1087" t="str">
            <v/>
          </cell>
          <cell r="I1087" t="str">
            <v>EDUCACION, CULTURA Y PATRIMONIO</v>
          </cell>
        </row>
        <row r="1088">
          <cell r="A1088">
            <v>30122170</v>
          </cell>
          <cell r="B1088" t="str">
            <v>DISEÑO</v>
          </cell>
          <cell r="C1088" t="str">
            <v>REPOSICION RUTA 215-CH SECTOR ENTRELAGOS-ADUANA PAJARITOS; PUYEHU</v>
          </cell>
          <cell r="D1088" t="str">
            <v>PUYEHUE</v>
          </cell>
          <cell r="E1088">
            <v>858258</v>
          </cell>
          <cell r="F1088" t="str">
            <v>SECT</v>
          </cell>
          <cell r="G1088" t="str">
            <v>DIRECCION DE VIALIDAD</v>
          </cell>
          <cell r="H1088" t="str">
            <v>RS</v>
          </cell>
          <cell r="I1088" t="str">
            <v>TRANSPORTE</v>
          </cell>
        </row>
        <row r="1089">
          <cell r="A1089">
            <v>30123462</v>
          </cell>
          <cell r="B1089" t="str">
            <v>EJECUCION</v>
          </cell>
          <cell r="C1089" t="str">
            <v>MEJORAMIENTO CBI CAMINO CR. LONG. (LLICALDAD)- RAUCO COSTA,CHONCHI</v>
          </cell>
          <cell r="D1089" t="str">
            <v>CHONCHI</v>
          </cell>
          <cell r="E1089">
            <v>3198142</v>
          </cell>
          <cell r="F1089" t="str">
            <v>SECT</v>
          </cell>
          <cell r="G1089" t="str">
            <v>DIRECCION DE VIALIDAD</v>
          </cell>
          <cell r="H1089" t="str">
            <v>RS</v>
          </cell>
          <cell r="I1089" t="str">
            <v>TRANSPORTE</v>
          </cell>
        </row>
        <row r="1090">
          <cell r="A1090">
            <v>40005126</v>
          </cell>
          <cell r="B1090" t="str">
            <v>PREFACTIBILIDAD</v>
          </cell>
          <cell r="C1090" t="str">
            <v>MEJORAMIENTO LOS NOTROS -CRUCERO -PAR V.P.ROSALES-SAN ANTONIO</v>
          </cell>
          <cell r="D1090" t="str">
            <v>PUERTO MONTT</v>
          </cell>
          <cell r="E1090">
            <v>400000</v>
          </cell>
          <cell r="F1090" t="str">
            <v>SECT</v>
          </cell>
          <cell r="G1090" t="str">
            <v>SERVICIO VIVIENDA Y URBANIZACION X REGION</v>
          </cell>
          <cell r="H1090" t="str">
            <v/>
          </cell>
          <cell r="I1090" t="str">
            <v>TRANSPORTE</v>
          </cell>
        </row>
        <row r="1091">
          <cell r="A1091">
            <v>30463129</v>
          </cell>
          <cell r="B1091" t="str">
            <v>EJECUCION</v>
          </cell>
          <cell r="C1091" t="str">
            <v>MEJORAMIENTO BARRIO COMERCIAL CALLE ANTONIO VARAS PUERTO MONTT</v>
          </cell>
          <cell r="D1091" t="str">
            <v>PUERTO MONTT</v>
          </cell>
          <cell r="E1091">
            <v>862228</v>
          </cell>
          <cell r="F1091" t="str">
            <v>SECT</v>
          </cell>
          <cell r="G1091" t="str">
            <v>SERVICIO VIVIENDA Y URBANIZACION X REGION</v>
          </cell>
          <cell r="H1091" t="str">
            <v/>
          </cell>
          <cell r="I1091" t="str">
            <v>VIVIENDA Y DESARROLLO URBANO</v>
          </cell>
        </row>
        <row r="1092">
          <cell r="A1092">
            <v>40000003</v>
          </cell>
          <cell r="B1092" t="str">
            <v>EJECUCION</v>
          </cell>
          <cell r="C1092" t="str">
            <v>CONSTRUCCION SEDE SOCIAL LOS BAJOS DE FRUTILLAR</v>
          </cell>
          <cell r="D1092" t="str">
            <v>FRUTILLAR</v>
          </cell>
          <cell r="E1092">
            <v>71820</v>
          </cell>
          <cell r="F1092" t="str">
            <v>FNDR</v>
          </cell>
          <cell r="G1092" t="str">
            <v>GOBIERNO REGIONAL - REGION X LOS LAGOS</v>
          </cell>
          <cell r="H1092" t="str">
            <v/>
          </cell>
          <cell r="I1092" t="str">
            <v>MULTISECTORIAL</v>
          </cell>
        </row>
        <row r="1093">
          <cell r="A1093">
            <v>40005526</v>
          </cell>
          <cell r="B1093" t="str">
            <v>EJECUCION</v>
          </cell>
          <cell r="C1093" t="str">
            <v>REPOSICION CAMIONETAS MUNICIPALIDAD DE QUEMCHI</v>
          </cell>
          <cell r="D1093" t="str">
            <v>QUEMCHI</v>
          </cell>
          <cell r="E1093">
            <v>120000</v>
          </cell>
          <cell r="F1093" t="str">
            <v>FNDR</v>
          </cell>
          <cell r="G1093" t="str">
            <v>GOBIERNO REGIONAL - REGION X LOS LAGOS</v>
          </cell>
          <cell r="H1093" t="str">
            <v/>
          </cell>
          <cell r="I1093" t="str">
            <v>TRANSPORTE</v>
          </cell>
        </row>
        <row r="1094">
          <cell r="A1094">
            <v>40005538</v>
          </cell>
          <cell r="B1094" t="str">
            <v>EJECUCION</v>
          </cell>
          <cell r="C1094" t="str">
            <v>ANALISIS INGENIERIA COSTANERA QUEMCHI.</v>
          </cell>
          <cell r="D1094" t="str">
            <v>QUEMCHI</v>
          </cell>
          <cell r="E1094">
            <v>90000</v>
          </cell>
          <cell r="F1094" t="str">
            <v>FNDR</v>
          </cell>
          <cell r="G1094" t="str">
            <v>GOBIERNO REGIONAL - REGION X LOS LAGOS</v>
          </cell>
          <cell r="H1094" t="str">
            <v/>
          </cell>
          <cell r="I1094" t="str">
            <v>MULTISECTORIAL</v>
          </cell>
        </row>
        <row r="1095">
          <cell r="A1095">
            <v>30359222</v>
          </cell>
          <cell r="B1095" t="str">
            <v>EJECUCION</v>
          </cell>
          <cell r="C1095" t="str">
            <v>CONSERVACION CAMINOS NO ENROLADOS DE LA COMUNA DE PUYEHUE</v>
          </cell>
          <cell r="D1095" t="str">
            <v>PUYEHUE</v>
          </cell>
          <cell r="E1095">
            <v>284119</v>
          </cell>
          <cell r="F1095" t="str">
            <v>FNDR</v>
          </cell>
          <cell r="G1095" t="str">
            <v>GOBIERNO REGIONAL - REGION X LOS LAGOS</v>
          </cell>
          <cell r="H1095" t="str">
            <v/>
          </cell>
          <cell r="I1095" t="str">
            <v>TRANSPORTE</v>
          </cell>
        </row>
        <row r="1096">
          <cell r="A1096">
            <v>40005496</v>
          </cell>
          <cell r="B1096" t="str">
            <v>EJECUCION</v>
          </cell>
          <cell r="C1096" t="str">
            <v>CONSTRUCCION OFICINA SERNAPESCA EN CONTAO</v>
          </cell>
          <cell r="D1096" t="str">
            <v>HUALAIHUE</v>
          </cell>
          <cell r="E1096">
            <v>350000</v>
          </cell>
          <cell r="F1096" t="str">
            <v>FNDR</v>
          </cell>
          <cell r="G1096" t="str">
            <v>GOBIERNO REGIONAL - REGION X LOS LAGOS</v>
          </cell>
          <cell r="H1096" t="str">
            <v/>
          </cell>
          <cell r="I1096" t="str">
            <v>MULTISECTORIAL</v>
          </cell>
        </row>
        <row r="1097">
          <cell r="A1097">
            <v>40005491</v>
          </cell>
          <cell r="B1097" t="str">
            <v>EJECUCION</v>
          </cell>
          <cell r="C1097" t="str">
            <v>ADQUISICION DE UN ROBOT SUBMARINO PARA MONITOREO AMBIENTAL</v>
          </cell>
          <cell r="D1097" t="str">
            <v/>
          </cell>
          <cell r="E1097">
            <v>50000</v>
          </cell>
          <cell r="F1097" t="str">
            <v>FNDR</v>
          </cell>
          <cell r="G1097" t="str">
            <v>GOBIERNO REGIONAL - REGION X LOS LAGOS</v>
          </cell>
          <cell r="H1097" t="str">
            <v/>
          </cell>
          <cell r="I1097" t="str">
            <v>MULTISECTORIAL</v>
          </cell>
        </row>
        <row r="1098">
          <cell r="A1098">
            <v>30433823</v>
          </cell>
          <cell r="B1098" t="str">
            <v>EJECUCION</v>
          </cell>
          <cell r="C1098" t="str">
            <v>CONSERVACION cuartel policial ANCUD</v>
          </cell>
          <cell r="D1098" t="str">
            <v>ANCUD</v>
          </cell>
          <cell r="E1098">
            <v>385098</v>
          </cell>
          <cell r="F1098" t="str">
            <v>SECT</v>
          </cell>
          <cell r="G1098" t="str">
            <v>POLICIA DE INVESTIGACIONES DE CHILE</v>
          </cell>
          <cell r="H1098" t="str">
            <v/>
          </cell>
          <cell r="I1098" t="str">
            <v>SEGURIDAD PUBLICA</v>
          </cell>
        </row>
        <row r="1099">
          <cell r="A1099">
            <v>40000405</v>
          </cell>
          <cell r="B1099" t="str">
            <v>EJECUCION</v>
          </cell>
          <cell r="C1099" t="str">
            <v>CONSTRUCCION  Y EQUIPAMIENTO PARQUE HUMEDAL BAQUEDANO</v>
          </cell>
          <cell r="D1099" t="str">
            <v>LLANQUIHUE</v>
          </cell>
          <cell r="E1099">
            <v>94392</v>
          </cell>
          <cell r="F1099" t="str">
            <v>FNDR</v>
          </cell>
          <cell r="G1099" t="str">
            <v>GOBIERNO REGIONAL - REGION X LOS LAGOS</v>
          </cell>
          <cell r="H1099" t="str">
            <v/>
          </cell>
          <cell r="I1099" t="str">
            <v>RECURSOS NATURALES Y MEDIO AMBIENTE</v>
          </cell>
        </row>
        <row r="1100">
          <cell r="A1100">
            <v>30099881</v>
          </cell>
          <cell r="B1100" t="str">
            <v>EJECUCION</v>
          </cell>
          <cell r="C1100" t="str">
            <v>REPOSICION HOSPITAL MISION SAN JUAN DE LA COSTA</v>
          </cell>
          <cell r="D1100" t="str">
            <v>SAN JUAN DE LA COSTA</v>
          </cell>
          <cell r="E1100">
            <v>10074898</v>
          </cell>
          <cell r="F1100" t="str">
            <v>SECT</v>
          </cell>
          <cell r="G1100" t="str">
            <v>MINISTERIO DE SALUD</v>
          </cell>
          <cell r="H1100" t="str">
            <v>RS</v>
          </cell>
          <cell r="I1100" t="str">
            <v>SALUD</v>
          </cell>
        </row>
        <row r="1101">
          <cell r="A1101">
            <v>40006166</v>
          </cell>
          <cell r="B1101" t="str">
            <v>EJECUCION</v>
          </cell>
          <cell r="C1101" t="str">
            <v>CONSERVACION Infraestructura Escuela Rural María Enriqueta Chiguay - Isla Chaullín Quellón</v>
          </cell>
          <cell r="D1101" t="str">
            <v>QUELLON</v>
          </cell>
          <cell r="E1101">
            <v>10000</v>
          </cell>
          <cell r="F1101" t="str">
            <v>SECT</v>
          </cell>
          <cell r="G1101" t="str">
            <v>SUBSECRETARIA DE EDUCACION</v>
          </cell>
          <cell r="H1101" t="str">
            <v/>
          </cell>
          <cell r="I1101" t="str">
            <v>EDUCACION, CULTURA Y PATRIMONIO</v>
          </cell>
        </row>
        <row r="1102">
          <cell r="A1102">
            <v>30487179</v>
          </cell>
          <cell r="B1102" t="str">
            <v>DISEÑO</v>
          </cell>
          <cell r="C1102" t="str">
            <v>REPOSICION CON RELOCALIZACION HOSPITAL DE CASTRO</v>
          </cell>
          <cell r="D1102" t="str">
            <v>CASTRO</v>
          </cell>
          <cell r="E1102">
            <v>1450000</v>
          </cell>
          <cell r="F1102" t="str">
            <v>FNDR</v>
          </cell>
          <cell r="G1102" t="str">
            <v>GOBIERNO REGIONAL - REGION X LOS LAGOS</v>
          </cell>
          <cell r="H1102" t="str">
            <v/>
          </cell>
          <cell r="I1102" t="str">
            <v>SALUD</v>
          </cell>
        </row>
        <row r="1103">
          <cell r="A1103">
            <v>30388774</v>
          </cell>
          <cell r="B1103" t="str">
            <v>PREFACTIBILIDAD</v>
          </cell>
          <cell r="C1103" t="str">
            <v>MEJORAMIENTO RUTA V-320 S:CR V-310 MAICHIHUE-LLICO BAJO, FRESIA</v>
          </cell>
          <cell r="D1103" t="str">
            <v>FRESIA</v>
          </cell>
          <cell r="E1103">
            <v>466199</v>
          </cell>
          <cell r="F1103" t="str">
            <v>SECT</v>
          </cell>
          <cell r="G1103" t="str">
            <v>DIRECCION DE VIALIDAD</v>
          </cell>
          <cell r="H1103" t="str">
            <v>RS</v>
          </cell>
          <cell r="I1103" t="str">
            <v>TRANSPORTE</v>
          </cell>
        </row>
        <row r="1104">
          <cell r="A1104">
            <v>40005745</v>
          </cell>
          <cell r="B1104" t="str">
            <v>EJECUCION</v>
          </cell>
          <cell r="C1104" t="str">
            <v>REPOSICION CUARTEL PRIMERA COMPAÑÍA DE BOMBEROS DE RIO PUELO, COMUNA DE COCHAMÓ.</v>
          </cell>
          <cell r="D1104" t="str">
            <v>COCHAMO</v>
          </cell>
          <cell r="E1104">
            <v>300000</v>
          </cell>
          <cell r="F1104" t="str">
            <v>FNDR</v>
          </cell>
          <cell r="G1104" t="str">
            <v>GOBIERNO REGIONAL - REGION X LOS LAGOS</v>
          </cell>
          <cell r="H1104" t="str">
            <v/>
          </cell>
          <cell r="I1104" t="str">
            <v>SEGURIDAD PUBLICA</v>
          </cell>
        </row>
        <row r="1105">
          <cell r="A1105">
            <v>40005970</v>
          </cell>
          <cell r="B1105" t="str">
            <v>EJECUCION</v>
          </cell>
          <cell r="C1105" t="str">
            <v>TRANSFERENCIA FOM. PRODUCCION TRADICIONAL</v>
          </cell>
          <cell r="D1105" t="str">
            <v/>
          </cell>
          <cell r="E1105">
            <v>400000000</v>
          </cell>
          <cell r="F1105" t="str">
            <v>FNDR</v>
          </cell>
          <cell r="G1105" t="str">
            <v>GOBIERNO REGIONAL - REGION X LOS LAGOS</v>
          </cell>
          <cell r="H1105" t="str">
            <v/>
          </cell>
          <cell r="I1105" t="str">
            <v>MULTISECTORIAL</v>
          </cell>
        </row>
        <row r="1106">
          <cell r="A1106">
            <v>30480531</v>
          </cell>
          <cell r="B1106" t="str">
            <v>EJECUCION</v>
          </cell>
          <cell r="C1106" t="str">
            <v>MEJORAMIENTO CALLES CARLOS CONDELL Y WILLIAM REBOLLEDO, CALBUCO</v>
          </cell>
          <cell r="D1106" t="str">
            <v>CALBUCO</v>
          </cell>
          <cell r="E1106">
            <v>334636</v>
          </cell>
          <cell r="F1106" t="str">
            <v>FNDR</v>
          </cell>
          <cell r="G1106" t="str">
            <v>GOBIERNO REGIONAL - REGION X LOS LAGOS</v>
          </cell>
          <cell r="H1106" t="str">
            <v>RS</v>
          </cell>
          <cell r="I1106" t="str">
            <v>TRANSPORTE</v>
          </cell>
        </row>
        <row r="1107">
          <cell r="A1107">
            <v>40005696</v>
          </cell>
          <cell r="B1107" t="str">
            <v>EJECUCION</v>
          </cell>
          <cell r="C1107" t="str">
            <v>CONSERVACION DEMARCACIÓN VIAL Y SEÑALETICA VERTICAL</v>
          </cell>
          <cell r="D1107" t="str">
            <v>PUERTO VARAS</v>
          </cell>
          <cell r="E1107">
            <v>673752</v>
          </cell>
          <cell r="F1107" t="str">
            <v>FNDR</v>
          </cell>
          <cell r="G1107" t="str">
            <v>GOBIERNO REGIONAL - REGION X LOS LAGOS</v>
          </cell>
          <cell r="H1107" t="str">
            <v/>
          </cell>
          <cell r="I1107" t="str">
            <v>TRANSPORTE</v>
          </cell>
        </row>
        <row r="1108">
          <cell r="A1108">
            <v>40000775</v>
          </cell>
          <cell r="B1108" t="str">
            <v>EJECUCION</v>
          </cell>
          <cell r="C1108" t="str">
            <v>REPOSICION MAQUINARIA MUNICIPAL COMUNA DE CHONCHI</v>
          </cell>
          <cell r="D1108" t="str">
            <v>CHONCHI</v>
          </cell>
          <cell r="E1108">
            <v>447721</v>
          </cell>
          <cell r="F1108" t="str">
            <v>FNDR</v>
          </cell>
          <cell r="G1108" t="str">
            <v>GOBIERNO REGIONAL - REGION X LOS LAGOS</v>
          </cell>
          <cell r="H1108" t="str">
            <v/>
          </cell>
          <cell r="I1108" t="str">
            <v>TRANSPORTE</v>
          </cell>
        </row>
        <row r="1109">
          <cell r="A1109">
            <v>40005762</v>
          </cell>
          <cell r="B1109" t="str">
            <v>EJECUCION</v>
          </cell>
          <cell r="C1109" t="str">
            <v>REPARACION CALDERA ESCUELA RURAL CATARATAS DEL ALERCE</v>
          </cell>
          <cell r="D1109" t="str">
            <v>HUALAIHUE</v>
          </cell>
          <cell r="E1109">
            <v>5000000</v>
          </cell>
          <cell r="F1109" t="str">
            <v>SECT</v>
          </cell>
          <cell r="G1109" t="str">
            <v>SUBSECRETARIA DE EDUCACION</v>
          </cell>
          <cell r="H1109" t="str">
            <v/>
          </cell>
          <cell r="I1109" t="str">
            <v>EDUCACION, CULTURA Y PATRIMONIO</v>
          </cell>
        </row>
        <row r="1110">
          <cell r="A1110">
            <v>30459296</v>
          </cell>
          <cell r="B1110" t="str">
            <v>EJECUCION</v>
          </cell>
          <cell r="C1110" t="str">
            <v>CONSERVACION GLOBAL PEQUEÑOS AERODROMOS LLANQUIHUE  X REGIÓN DE LOS LAGOS</v>
          </cell>
          <cell r="D1110" t="str">
            <v/>
          </cell>
          <cell r="E1110">
            <v>1302000</v>
          </cell>
          <cell r="F1110" t="str">
            <v>SECT</v>
          </cell>
          <cell r="G1110" t="str">
            <v>DIRECCION DE AEROPUERTOS</v>
          </cell>
          <cell r="H1110" t="str">
            <v/>
          </cell>
          <cell r="I1110" t="str">
            <v>TRANSPORTE</v>
          </cell>
        </row>
        <row r="1111">
          <cell r="A1111">
            <v>30125776</v>
          </cell>
          <cell r="B1111" t="str">
            <v>EJECUCION</v>
          </cell>
          <cell r="C1111" t="str">
            <v>CONSTRUCCION CENTRO DE DIÁLISIS, PURRANQUE</v>
          </cell>
          <cell r="D1111" t="str">
            <v/>
          </cell>
          <cell r="E1111">
            <v>1414705</v>
          </cell>
          <cell r="F1111" t="str">
            <v>SECT</v>
          </cell>
          <cell r="G1111" t="str">
            <v>MINISTERIO DE SALUD</v>
          </cell>
          <cell r="H1111" t="str">
            <v>RS</v>
          </cell>
          <cell r="I1111" t="str">
            <v>SALUD</v>
          </cell>
        </row>
        <row r="1112">
          <cell r="A1112">
            <v>30082004</v>
          </cell>
          <cell r="B1112" t="str">
            <v>EJECUCION</v>
          </cell>
          <cell r="C1112" t="str">
            <v>CONSTRUCCION RED PRIMARIA DE AGUAS LLUVIAS SECTOR PONIENTE PTO MONTT</v>
          </cell>
          <cell r="D1112" t="str">
            <v>PUERTO MONTT</v>
          </cell>
          <cell r="E1112">
            <v>3256605</v>
          </cell>
          <cell r="F1112" t="str">
            <v>SECT</v>
          </cell>
          <cell r="G1112" t="str">
            <v>DIRECCION DE OBRAS HIDRAULICAS</v>
          </cell>
          <cell r="H1112" t="str">
            <v>RS</v>
          </cell>
          <cell r="I1112" t="str">
            <v>RECURSOS HIDRICOS</v>
          </cell>
        </row>
        <row r="1113">
          <cell r="A1113">
            <v>40005711</v>
          </cell>
          <cell r="B1113" t="str">
            <v>EJECUCION</v>
          </cell>
          <cell r="C1113" t="str">
            <v>MEJORAMIENTO ESCUELA AMANECER, CHONCHI</v>
          </cell>
          <cell r="D1113" t="str">
            <v>CHONCHI</v>
          </cell>
          <cell r="E1113">
            <v>35000</v>
          </cell>
          <cell r="F1113" t="str">
            <v>SECT</v>
          </cell>
          <cell r="G1113" t="str">
            <v>SUBSECRETARIA DE EDUCACION</v>
          </cell>
          <cell r="H1113" t="str">
            <v/>
          </cell>
          <cell r="I1113" t="str">
            <v>EDUCACION, CULTURA Y PATRIMONIO</v>
          </cell>
        </row>
        <row r="1114">
          <cell r="A1114">
            <v>30323022</v>
          </cell>
          <cell r="B1114" t="str">
            <v>EJECUCION</v>
          </cell>
          <cell r="C1114" t="str">
            <v xml:space="preserve">ADQUISICION PUENTES MECANOS PARA LA PROVINCIA DE PALENA </v>
          </cell>
          <cell r="D1114" t="str">
            <v/>
          </cell>
          <cell r="E1114">
            <v>2051984</v>
          </cell>
          <cell r="F1114" t="str">
            <v>FNDR</v>
          </cell>
          <cell r="G1114" t="str">
            <v>GOBIERNO REGIONAL - REGION X LOS LAGOS</v>
          </cell>
          <cell r="H1114" t="str">
            <v/>
          </cell>
          <cell r="I1114" t="str">
            <v>TRANSPORTE</v>
          </cell>
        </row>
        <row r="1115">
          <cell r="A1115">
            <v>40006481</v>
          </cell>
          <cell r="B1115" t="str">
            <v>EJECUCION</v>
          </cell>
          <cell r="C1115" t="str">
            <v>REPARACION ESCUELA RURAL GOLFETE DE QUETALMAHUE, COMUNA ANCUD</v>
          </cell>
          <cell r="D1115" t="str">
            <v>ANCUD</v>
          </cell>
          <cell r="E1115">
            <v>23000</v>
          </cell>
          <cell r="F1115" t="str">
            <v>SECT</v>
          </cell>
          <cell r="G1115" t="str">
            <v>SUBSECRETARIA DE EDUCACION</v>
          </cell>
          <cell r="H1115" t="str">
            <v/>
          </cell>
          <cell r="I1115" t="str">
            <v>EDUCACION, CULTURA Y PATRIMONIO</v>
          </cell>
        </row>
        <row r="1116">
          <cell r="A1116">
            <v>40006720</v>
          </cell>
          <cell r="B1116" t="str">
            <v>EJECUCION</v>
          </cell>
          <cell r="C1116" t="str">
            <v>MEJORAMIENTO PISO ESCUELA RURAL  HUITO</v>
          </cell>
          <cell r="D1116" t="str">
            <v>CALBUCO</v>
          </cell>
          <cell r="E1116">
            <v>20475378</v>
          </cell>
          <cell r="F1116" t="str">
            <v>SECT</v>
          </cell>
          <cell r="G1116" t="str">
            <v>SUBSECRETARIA DE EDUCACION</v>
          </cell>
          <cell r="H1116" t="str">
            <v/>
          </cell>
          <cell r="I1116" t="str">
            <v>EDUCACION, CULTURA Y PATRIMONIO</v>
          </cell>
        </row>
        <row r="1117">
          <cell r="A1117">
            <v>40005376</v>
          </cell>
          <cell r="B1117" t="str">
            <v>EJECUCION</v>
          </cell>
          <cell r="C1117" t="str">
            <v>TRANSFERENCIA DESARROLLO PRODUCTIVO DEL RUBRO HORTÍCOLA PARA LA ADAPTACIÓN AL CAMBIO CLIMÁTICO</v>
          </cell>
          <cell r="D1117" t="str">
            <v/>
          </cell>
          <cell r="E1117">
            <v>225000</v>
          </cell>
          <cell r="F1117" t="str">
            <v>FNDR</v>
          </cell>
          <cell r="G1117" t="str">
            <v>GOBIERNO REGIONAL - REGION X LOS LAGOS</v>
          </cell>
          <cell r="H1117" t="str">
            <v/>
          </cell>
          <cell r="I1117" t="str">
            <v>RECURSOS NATURALES Y MEDIO AMBIENTE</v>
          </cell>
        </row>
        <row r="1118">
          <cell r="A1118">
            <v>40005689</v>
          </cell>
          <cell r="B1118" t="str">
            <v>EJECUCION</v>
          </cell>
          <cell r="C1118" t="str">
            <v>MEJORAMIENTO URBANO DEL SECTOR COSTANERA DE FRUTILLAR</v>
          </cell>
          <cell r="D1118" t="str">
            <v>FRUTILLAR</v>
          </cell>
          <cell r="E1118">
            <v>800000</v>
          </cell>
          <cell r="F1118" t="str">
            <v>SECT</v>
          </cell>
          <cell r="G1118" t="str">
            <v>SUBSECRETARIA VIVIENDA Y URBANISMO</v>
          </cell>
          <cell r="H1118" t="str">
            <v/>
          </cell>
          <cell r="I1118" t="str">
            <v>VIVIENDA Y DESARROLLO URBANO</v>
          </cell>
        </row>
        <row r="1119">
          <cell r="A1119">
            <v>40005895</v>
          </cell>
          <cell r="B1119" t="str">
            <v>DISEÑO</v>
          </cell>
          <cell r="C1119" t="str">
            <v>CONSTRUCCION 20 VIVIENDA ADULTO MAYOR ALERCE NORTE, PUERTO MONTT</v>
          </cell>
          <cell r="D1119" t="str">
            <v>PUERTO MONTT</v>
          </cell>
          <cell r="E1119">
            <v>20000</v>
          </cell>
          <cell r="F1119" t="str">
            <v>SECT</v>
          </cell>
          <cell r="G1119" t="str">
            <v>SERVICIO VIVIENDA Y URBANIZACION X REGION</v>
          </cell>
          <cell r="H1119" t="str">
            <v/>
          </cell>
          <cell r="I1119" t="str">
            <v>VIVIENDA Y DESARROLLO URBANO</v>
          </cell>
        </row>
        <row r="1120">
          <cell r="A1120">
            <v>30072264</v>
          </cell>
          <cell r="B1120" t="str">
            <v>EJECUCION</v>
          </cell>
          <cell r="C1120" t="str">
            <v>MEJORAMIENTO AVDA. JUAN MACKENNA DE OSORNO.</v>
          </cell>
          <cell r="D1120" t="str">
            <v>OSORNO</v>
          </cell>
          <cell r="E1120">
            <v>22301609</v>
          </cell>
          <cell r="F1120" t="str">
            <v>SECT</v>
          </cell>
          <cell r="G1120" t="str">
            <v>SERVICIO VIVIENDA Y URBANIZACION X REGION</v>
          </cell>
          <cell r="H1120" t="str">
            <v>RS</v>
          </cell>
          <cell r="I1120" t="str">
            <v>TRANSPORTE</v>
          </cell>
        </row>
        <row r="1121">
          <cell r="A1121">
            <v>30488412</v>
          </cell>
          <cell r="B1121" t="str">
            <v>EJECUCION</v>
          </cell>
          <cell r="C1121" t="str">
            <v>ADQUISICION BUS DE PASAJEROS COMUNA DE FRUTILLAR</v>
          </cell>
          <cell r="D1121" t="str">
            <v>FRUTILLAR</v>
          </cell>
          <cell r="E1121">
            <v>161850</v>
          </cell>
          <cell r="F1121" t="str">
            <v>FNDR</v>
          </cell>
          <cell r="G1121" t="str">
            <v>GOBIERNO REGIONAL - REGION X LOS LAGOS</v>
          </cell>
          <cell r="H1121" t="str">
            <v/>
          </cell>
          <cell r="I1121" t="str">
            <v>MULTISECTORIAL</v>
          </cell>
        </row>
        <row r="1122">
          <cell r="A1122">
            <v>30103541</v>
          </cell>
          <cell r="B1122" t="str">
            <v>DISEÑO</v>
          </cell>
          <cell r="C1122" t="str">
            <v>REPOSICION EDIFICIO MUNICIPAL DE CHAITEN</v>
          </cell>
          <cell r="D1122" t="str">
            <v>CHAITEN</v>
          </cell>
          <cell r="E1122">
            <v>137807</v>
          </cell>
          <cell r="F1122" t="str">
            <v>FNDR</v>
          </cell>
          <cell r="G1122" t="str">
            <v>GOBIERNO REGIONAL - REGION X LOS LAGOS</v>
          </cell>
          <cell r="H1122" t="str">
            <v>RS</v>
          </cell>
          <cell r="I1122" t="str">
            <v>MULTISECTORIAL</v>
          </cell>
        </row>
        <row r="1123">
          <cell r="A1123">
            <v>30099869</v>
          </cell>
          <cell r="B1123" t="str">
            <v>EJECUCION</v>
          </cell>
          <cell r="C1123" t="str">
            <v>REPOSICION HOSPITAL QUILACAHUIN, SAN PABLO</v>
          </cell>
          <cell r="D1123" t="str">
            <v>SAN PABLO</v>
          </cell>
          <cell r="E1123">
            <v>8792557</v>
          </cell>
          <cell r="F1123" t="str">
            <v>SECT</v>
          </cell>
          <cell r="G1123" t="str">
            <v>MINISTERIO DE SALUD</v>
          </cell>
          <cell r="H1123" t="str">
            <v>RS</v>
          </cell>
          <cell r="I1123" t="str">
            <v>SALUD</v>
          </cell>
        </row>
        <row r="1124">
          <cell r="A1124">
            <v>40006449</v>
          </cell>
          <cell r="B1124" t="str">
            <v>EJECUCION</v>
          </cell>
          <cell r="C1124" t="str">
            <v>REPOSICION ARTEFACTOS SANITARIOS</v>
          </cell>
          <cell r="D1124" t="str">
            <v>CASTRO</v>
          </cell>
          <cell r="E1124">
            <v>850</v>
          </cell>
          <cell r="F1124" t="str">
            <v>SECT</v>
          </cell>
          <cell r="G1124" t="str">
            <v>SUBSECRETARIA DE EDUCACION</v>
          </cell>
          <cell r="H1124" t="str">
            <v/>
          </cell>
          <cell r="I1124" t="str">
            <v>EDUCACION, CULTURA Y PATRIMONIO</v>
          </cell>
        </row>
        <row r="1125">
          <cell r="A1125">
            <v>30426825</v>
          </cell>
          <cell r="B1125" t="str">
            <v>EJECUCION</v>
          </cell>
          <cell r="C1125" t="str">
            <v>HABILITACION SUMINISTRO EE.EE SECTOR LA POZA, COMUNA PURRANQUE</v>
          </cell>
          <cell r="D1125" t="str">
            <v>PURRANQUE</v>
          </cell>
          <cell r="E1125">
            <v>252540</v>
          </cell>
          <cell r="F1125" t="str">
            <v>FNDR</v>
          </cell>
          <cell r="G1125" t="str">
            <v>GOBIERNO REGIONAL - REGION X LOS LAGOS</v>
          </cell>
          <cell r="H1125" t="str">
            <v/>
          </cell>
          <cell r="I1125" t="str">
            <v>ENERGIA</v>
          </cell>
        </row>
        <row r="1126">
          <cell r="A1126">
            <v>30283474</v>
          </cell>
          <cell r="B1126" t="str">
            <v>EJECUCION</v>
          </cell>
          <cell r="C1126" t="str">
            <v>MEJORAMIENTO AVDA. PTE IBAÑEZ DE PTO MONTT, TRAMO CARDONAL-INDUSTRIA</v>
          </cell>
          <cell r="D1126" t="str">
            <v>PUERTO MONTT</v>
          </cell>
          <cell r="E1126">
            <v>22481047</v>
          </cell>
          <cell r="F1126" t="str">
            <v>SECT</v>
          </cell>
          <cell r="G1126" t="str">
            <v>SERVICIO VIVIENDA Y URBANIZACION X REGION</v>
          </cell>
          <cell r="H1126" t="str">
            <v>RS</v>
          </cell>
          <cell r="I1126" t="str">
            <v>TRANSPORTE</v>
          </cell>
        </row>
        <row r="1127">
          <cell r="A1127">
            <v>30399374</v>
          </cell>
          <cell r="B1127" t="str">
            <v>DISEÑO</v>
          </cell>
          <cell r="C1127" t="str">
            <v>MEJORAMIENTO RUTA W-35, SECTOR CRUCE LONGITUDINAL (DEGAÑ)-QUEMCHI</v>
          </cell>
          <cell r="D1127" t="str">
            <v/>
          </cell>
          <cell r="E1127">
            <v>595595</v>
          </cell>
          <cell r="F1127" t="str">
            <v>SECT</v>
          </cell>
          <cell r="G1127" t="str">
            <v>DIRECCION DE VIALIDAD</v>
          </cell>
          <cell r="H1127" t="str">
            <v>RS</v>
          </cell>
          <cell r="I1127" t="str">
            <v>TRANSPORTE</v>
          </cell>
        </row>
        <row r="1128">
          <cell r="A1128">
            <v>30483170</v>
          </cell>
          <cell r="B1128" t="str">
            <v>EJECUCION</v>
          </cell>
          <cell r="C1128" t="str">
            <v>CONSTRUCCION RUTA 7. SECTOR: FIORDO LARGO (PILLAN) - CALETA GONZALO</v>
          </cell>
          <cell r="D1128" t="str">
            <v/>
          </cell>
          <cell r="E1128">
            <v>70661691</v>
          </cell>
          <cell r="F1128" t="str">
            <v>SECT</v>
          </cell>
          <cell r="G1128" t="str">
            <v>DIRECCION DE VIALIDAD</v>
          </cell>
          <cell r="H1128" t="str">
            <v>OT</v>
          </cell>
          <cell r="I1128" t="str">
            <v>TRANSPORTE</v>
          </cell>
        </row>
        <row r="1129">
          <cell r="A1129">
            <v>30131878</v>
          </cell>
          <cell r="B1129" t="str">
            <v>EJECUCION</v>
          </cell>
          <cell r="C1129" t="str">
            <v>MEJORAMIENTO RUTA 5. SECTOR CUESTA TRAINEL EN CHILOE</v>
          </cell>
          <cell r="D1129" t="str">
            <v/>
          </cell>
          <cell r="E1129">
            <v>4546916</v>
          </cell>
          <cell r="F1129" t="str">
            <v>SECT</v>
          </cell>
          <cell r="G1129" t="str">
            <v>DIRECCION DE VIALIDAD</v>
          </cell>
          <cell r="H1129" t="str">
            <v>RS</v>
          </cell>
          <cell r="I1129" t="str">
            <v>TRANSPORTE</v>
          </cell>
        </row>
        <row r="1130">
          <cell r="A1130">
            <v>30437675</v>
          </cell>
          <cell r="B1130" t="str">
            <v>DISEÑO</v>
          </cell>
          <cell r="C1130" t="str">
            <v>CONSTRUCCION CONECTIVIDAD INTERTERRAZAS PUERTO MONTT</v>
          </cell>
          <cell r="D1130" t="str">
            <v>PUERTO MONTT</v>
          </cell>
          <cell r="E1130">
            <v>562607</v>
          </cell>
          <cell r="F1130" t="str">
            <v>FNDR</v>
          </cell>
          <cell r="G1130" t="str">
            <v>GOBIERNO REGIONAL - REGION X LOS LAGOS</v>
          </cell>
          <cell r="H1130" t="str">
            <v>RS</v>
          </cell>
          <cell r="I1130" t="str">
            <v>TRANSPORTE</v>
          </cell>
        </row>
        <row r="1131">
          <cell r="A1131">
            <v>20080167</v>
          </cell>
          <cell r="B1131" t="str">
            <v>EJECUCION</v>
          </cell>
          <cell r="C1131" t="str">
            <v>CONSTRUCCION CAMINO PUELO  - PASO EL BOLSON (C.M.T.)</v>
          </cell>
          <cell r="D1131" t="str">
            <v/>
          </cell>
          <cell r="E1131">
            <v>40393142</v>
          </cell>
          <cell r="F1131" t="str">
            <v>SECT</v>
          </cell>
          <cell r="G1131" t="str">
            <v>DIRECCION DE VIALIDAD</v>
          </cell>
          <cell r="H1131" t="str">
            <v>RS</v>
          </cell>
          <cell r="I1131" t="str">
            <v>TRANSPORTE</v>
          </cell>
        </row>
        <row r="1132">
          <cell r="A1132">
            <v>40001184</v>
          </cell>
          <cell r="B1132" t="str">
            <v>EJECUCION</v>
          </cell>
          <cell r="C1132" t="str">
            <v xml:space="preserve">HABILITACION SUMINISTRO E.E SECTOR CAMINO EL ROBLE DE DETICO, QUEILEN </v>
          </cell>
          <cell r="D1132" t="str">
            <v>QUEILEN</v>
          </cell>
          <cell r="E1132">
            <v>164639</v>
          </cell>
          <cell r="F1132" t="str">
            <v>FNDR</v>
          </cell>
          <cell r="G1132" t="str">
            <v>GOBIERNO REGIONAL - REGION X LOS LAGOS</v>
          </cell>
          <cell r="H1132" t="str">
            <v>RS</v>
          </cell>
          <cell r="I1132" t="str">
            <v>ENERGIA</v>
          </cell>
        </row>
        <row r="1133">
          <cell r="A1133">
            <v>30098600</v>
          </cell>
          <cell r="B1133" t="str">
            <v>PREFACTIBILIDAD</v>
          </cell>
          <cell r="C1133" t="str">
            <v>MEJORAMIENTO Y AMPLIACION HOSPITAL DE CASTRO, PROVINCIA DE CHILOE</v>
          </cell>
          <cell r="D1133" t="str">
            <v>CASTRO</v>
          </cell>
          <cell r="E1133">
            <v>196936</v>
          </cell>
          <cell r="F1133" t="str">
            <v>FNDR</v>
          </cell>
          <cell r="G1133" t="str">
            <v>GOBIERNO REGIONAL - REGION X LOS LAGOS</v>
          </cell>
          <cell r="H1133" t="str">
            <v>RS</v>
          </cell>
          <cell r="I1133" t="str">
            <v>SALUD</v>
          </cell>
        </row>
        <row r="1134">
          <cell r="A1134">
            <v>30486913</v>
          </cell>
          <cell r="B1134" t="str">
            <v>EJECUCION</v>
          </cell>
          <cell r="C1134" t="str">
            <v>MEJORAMIENTO PLAZA CULTURA DE LAS TRADICIONES DE NUEVA BRAUNAU</v>
          </cell>
          <cell r="D1134" t="str">
            <v>PUERTO VARAS</v>
          </cell>
          <cell r="E1134">
            <v>88481</v>
          </cell>
          <cell r="F1134" t="str">
            <v>FNDR</v>
          </cell>
          <cell r="G1134" t="str">
            <v>GOBIERNO REGIONAL - REGION X LOS LAGOS</v>
          </cell>
          <cell r="H1134" t="str">
            <v/>
          </cell>
          <cell r="I1134" t="str">
            <v>TURISMO Y COMERCIO</v>
          </cell>
        </row>
        <row r="1135">
          <cell r="A1135" t="str">
            <v>20113818-2</v>
          </cell>
          <cell r="B1135" t="str">
            <v>EJECUCION</v>
          </cell>
          <cell r="C1135" t="str">
            <v>REPOSICION PAV. RUTA 225-CH, SECTOR:  PUERTO VARAS - ENSENADA</v>
          </cell>
          <cell r="D1135" t="str">
            <v/>
          </cell>
          <cell r="E1135">
            <v>28810706</v>
          </cell>
          <cell r="F1135" t="str">
            <v>SECT</v>
          </cell>
          <cell r="G1135" t="str">
            <v>DIRECCION DE VIALIDAD</v>
          </cell>
          <cell r="H1135" t="str">
            <v>IN</v>
          </cell>
          <cell r="I1135" t="str">
            <v>TRANSPORTE</v>
          </cell>
        </row>
        <row r="1136">
          <cell r="A1136">
            <v>30488224</v>
          </cell>
          <cell r="B1136" t="str">
            <v>EJECUCION</v>
          </cell>
          <cell r="C1136" t="str">
            <v>CONSTRUCCION CUBIERTA MULTICANCHA ESCUELA ALBERTO HURTADO</v>
          </cell>
          <cell r="D1136" t="str">
            <v>PUERTO OCTAY</v>
          </cell>
          <cell r="E1136">
            <v>89490</v>
          </cell>
          <cell r="F1136" t="str">
            <v>FNDR</v>
          </cell>
          <cell r="G1136" t="str">
            <v>GOBIERNO REGIONAL - REGION X LOS LAGOS</v>
          </cell>
          <cell r="H1136" t="str">
            <v/>
          </cell>
          <cell r="I1136" t="str">
            <v>MULTISECTORIAL</v>
          </cell>
        </row>
        <row r="1137">
          <cell r="A1137">
            <v>40006544</v>
          </cell>
          <cell r="B1137" t="str">
            <v>EJECUCION</v>
          </cell>
          <cell r="C1137" t="str">
            <v>MEJORAMIENTO ACÚSTICO AULAS FACHADAS ORIENTE</v>
          </cell>
          <cell r="D1137" t="str">
            <v>CASTRO</v>
          </cell>
          <cell r="E1137">
            <v>18000</v>
          </cell>
          <cell r="F1137" t="str">
            <v>SECT</v>
          </cell>
          <cell r="G1137" t="str">
            <v>SUBSECRETARIA DE EDUCACION</v>
          </cell>
          <cell r="H1137" t="str">
            <v/>
          </cell>
          <cell r="I1137" t="str">
            <v>EDUCACION, CULTURA Y PATRIMONIO</v>
          </cell>
        </row>
        <row r="1138">
          <cell r="A1138">
            <v>30136184</v>
          </cell>
          <cell r="B1138" t="str">
            <v>EJECUCION</v>
          </cell>
          <cell r="C1138" t="str">
            <v>CONSERVACION DEL SISTEMA DE CONTROL DE TRANSITO REGION DE LOS LAGOS</v>
          </cell>
          <cell r="D1138" t="str">
            <v/>
          </cell>
          <cell r="E1138">
            <v>365054</v>
          </cell>
          <cell r="F1138" t="str">
            <v>SECT</v>
          </cell>
          <cell r="G1138" t="str">
            <v>UNIDAD OPERATIVA DE CONTROL DE TRANSITO</v>
          </cell>
          <cell r="H1138" t="str">
            <v/>
          </cell>
          <cell r="I1138" t="str">
            <v>TRANSPORTE</v>
          </cell>
        </row>
        <row r="1139">
          <cell r="A1139">
            <v>30376729</v>
          </cell>
          <cell r="B1139" t="str">
            <v>EJECUCION</v>
          </cell>
          <cell r="C1139" t="str">
            <v>DIAGNOSTICO PLAN MAESTRO AGUAS LLUVIAS DALCAHUE</v>
          </cell>
          <cell r="D1139" t="str">
            <v>DALCAHUE</v>
          </cell>
          <cell r="E1139">
            <v>250600</v>
          </cell>
          <cell r="F1139" t="str">
            <v>SECT</v>
          </cell>
          <cell r="G1139" t="str">
            <v>DIRECCION DE OBRAS HIDRAULICAS</v>
          </cell>
          <cell r="H1139" t="str">
            <v/>
          </cell>
          <cell r="I1139" t="str">
            <v>RECURSOS HIDRICOS</v>
          </cell>
        </row>
        <row r="1140">
          <cell r="A1140">
            <v>40006102</v>
          </cell>
          <cell r="B1140" t="str">
            <v>EJECUCION</v>
          </cell>
          <cell r="C1140" t="str">
            <v>ANALISIS PLAN DE ACCIÓN SOSTENIBLE CHILOÉ</v>
          </cell>
          <cell r="D1140" t="str">
            <v/>
          </cell>
          <cell r="E1140">
            <v>100000</v>
          </cell>
          <cell r="F1140" t="str">
            <v>FNDR</v>
          </cell>
          <cell r="G1140" t="str">
            <v>GOBIERNO REGIONAL - REGION X LOS LAGOS</v>
          </cell>
          <cell r="H1140" t="str">
            <v/>
          </cell>
          <cell r="I1140" t="str">
            <v>MULTISECTORIAL</v>
          </cell>
        </row>
        <row r="1141">
          <cell r="A1141">
            <v>40006548</v>
          </cell>
          <cell r="B1141" t="str">
            <v>EJECUCION</v>
          </cell>
          <cell r="C1141" t="str">
            <v>REPOSICION SISTEMA ELÉCTRICO GENERAL</v>
          </cell>
          <cell r="D1141" t="str">
            <v>CASTRO</v>
          </cell>
          <cell r="E1141">
            <v>30000</v>
          </cell>
          <cell r="F1141" t="str">
            <v>SECT</v>
          </cell>
          <cell r="G1141" t="str">
            <v>SUPERINTENDENCIA DE EDUCACION</v>
          </cell>
          <cell r="H1141" t="str">
            <v/>
          </cell>
          <cell r="I1141" t="str">
            <v>EDUCACION, CULTURA Y PATRIMONIO</v>
          </cell>
        </row>
        <row r="1142">
          <cell r="A1142">
            <v>40006810</v>
          </cell>
          <cell r="B1142" t="str">
            <v>EJECUCION</v>
          </cell>
          <cell r="C1142" t="str">
            <v>CONSERVACION   INSTALACIONES DE GAS ESCUELA RURAL LOS PINOS</v>
          </cell>
          <cell r="D1142" t="str">
            <v>QUINCHAO</v>
          </cell>
          <cell r="E1142">
            <v>2437</v>
          </cell>
          <cell r="F1142" t="str">
            <v>SECT</v>
          </cell>
          <cell r="G1142" t="str">
            <v>SUBSECRETARIA DE EDUCACION</v>
          </cell>
          <cell r="H1142" t="str">
            <v/>
          </cell>
          <cell r="I1142" t="str">
            <v>EDUCACION, CULTURA Y PATRIMONIO</v>
          </cell>
        </row>
        <row r="1143">
          <cell r="A1143">
            <v>30259772</v>
          </cell>
          <cell r="B1143" t="str">
            <v>EJECUCION</v>
          </cell>
          <cell r="C1143" t="str">
            <v>CONSTRUCCION DE VEREDAS POBLACIÓN BDO OHIGGINS, OSORNO</v>
          </cell>
          <cell r="D1143" t="str">
            <v>OSORNO</v>
          </cell>
          <cell r="E1143">
            <v>111096</v>
          </cell>
          <cell r="F1143" t="str">
            <v>FNDR</v>
          </cell>
          <cell r="G1143" t="str">
            <v>GOBIERNO REGIONAL - REGION X LOS LAGOS</v>
          </cell>
          <cell r="H1143" t="str">
            <v>RS</v>
          </cell>
          <cell r="I1143" t="str">
            <v>VIVIENDA Y DESARROLLO URBANO</v>
          </cell>
        </row>
        <row r="1144">
          <cell r="A1144">
            <v>30062188</v>
          </cell>
          <cell r="B1144" t="str">
            <v>EJECUCION</v>
          </cell>
          <cell r="C1144" t="str">
            <v>REPOSICION CENTRO SALUD FAMILIAR  DALCAHUE</v>
          </cell>
          <cell r="D1144" t="str">
            <v>DALCAHUE</v>
          </cell>
          <cell r="E1144">
            <v>6900701</v>
          </cell>
          <cell r="F1144" t="str">
            <v>SECT</v>
          </cell>
          <cell r="G1144" t="str">
            <v>MINISTERIO DE SALUD</v>
          </cell>
          <cell r="H1144" t="str">
            <v>RS</v>
          </cell>
          <cell r="I1144" t="str">
            <v>SALUD</v>
          </cell>
        </row>
        <row r="1145">
          <cell r="A1145">
            <v>40003856</v>
          </cell>
          <cell r="B1145" t="str">
            <v>EJECUCION</v>
          </cell>
          <cell r="C1145" t="str">
            <v>REPOSICION Y ADQUISICIÓN  DE VEHÍCULOS PARA MEJORAR LA CONECTIVIDAD EN LA RED SALUD CHILOE</v>
          </cell>
          <cell r="D1145" t="str">
            <v/>
          </cell>
          <cell r="E1145">
            <v>363789</v>
          </cell>
          <cell r="F1145" t="str">
            <v>FNDR</v>
          </cell>
          <cell r="G1145" t="str">
            <v>GOBIERNO REGIONAL - REGION X LOS LAGOS</v>
          </cell>
          <cell r="H1145" t="str">
            <v/>
          </cell>
          <cell r="I1145" t="str">
            <v>SALUD</v>
          </cell>
        </row>
        <row r="1146">
          <cell r="A1146">
            <v>40000502</v>
          </cell>
          <cell r="B1146" t="str">
            <v>EJECUCION</v>
          </cell>
          <cell r="C1146" t="str">
            <v>CONSTRUCCION SERVICIO DE AGUA POTABLE RURAL HUELDEN LAMECURA, COMUNA DE ANCUD</v>
          </cell>
          <cell r="D1146" t="str">
            <v>ANCUD</v>
          </cell>
          <cell r="E1146">
            <v>822404</v>
          </cell>
          <cell r="F1146" t="str">
            <v>SECT</v>
          </cell>
          <cell r="G1146" t="str">
            <v>AGUA POTABLE RURAL</v>
          </cell>
          <cell r="H1146" t="str">
            <v>RS</v>
          </cell>
          <cell r="I1146" t="str">
            <v>RECURSOS HIDRICOS</v>
          </cell>
        </row>
        <row r="1147">
          <cell r="A1147">
            <v>30128140</v>
          </cell>
          <cell r="B1147" t="str">
            <v>EJECUCION</v>
          </cell>
          <cell r="C1147" t="str">
            <v>NORMALIZACION CENTRO SALUD FAMILIAR ALERCE, COMUNA DE PUERTO MONTT</v>
          </cell>
          <cell r="D1147" t="str">
            <v>PUERTO MONTT</v>
          </cell>
          <cell r="E1147">
            <v>4085603</v>
          </cell>
          <cell r="F1147" t="str">
            <v>FNDR</v>
          </cell>
          <cell r="G1147" t="str">
            <v>GOBIERNO REGIONAL - REGION X LOS LAGOS</v>
          </cell>
          <cell r="H1147" t="str">
            <v>RS</v>
          </cell>
          <cell r="I1147" t="str">
            <v>SALUD</v>
          </cell>
        </row>
        <row r="1148">
          <cell r="A1148">
            <v>30101055</v>
          </cell>
          <cell r="B1148" t="str">
            <v>EJECUCION</v>
          </cell>
          <cell r="C1148" t="str">
            <v>CONSTRUCCION INFRAESTRUCTURA AGUA POTABLE Y ALCANTARILLADO, QUEMCHI</v>
          </cell>
          <cell r="D1148" t="str">
            <v>QUEMCHI</v>
          </cell>
          <cell r="E1148">
            <v>5491909</v>
          </cell>
          <cell r="F1148" t="str">
            <v>FNDR</v>
          </cell>
          <cell r="G1148" t="str">
            <v>GOBIERNO REGIONAL - REGION X LOS LAGOS</v>
          </cell>
          <cell r="H1148" t="str">
            <v/>
          </cell>
          <cell r="I1148" t="str">
            <v>RECURSOS HIDRICOS</v>
          </cell>
        </row>
        <row r="1149">
          <cell r="A1149">
            <v>30072372</v>
          </cell>
          <cell r="B1149" t="str">
            <v>EJECUCION</v>
          </cell>
          <cell r="C1149" t="str">
            <v>AMPLIACION ESCUELA BÁSICA FUTALEUFÚ PARA ENSEÑANZA MEDIA</v>
          </cell>
          <cell r="D1149" t="str">
            <v>FUTALEUFU</v>
          </cell>
          <cell r="E1149">
            <v>3868149</v>
          </cell>
          <cell r="F1149" t="str">
            <v>FNDR</v>
          </cell>
          <cell r="G1149" t="str">
            <v>GOBIERNO REGIONAL - REGION X LOS LAGOS</v>
          </cell>
          <cell r="H1149" t="str">
            <v>RS</v>
          </cell>
          <cell r="I1149" t="str">
            <v>EDUCACION, CULTURA Y PATRIMONIO</v>
          </cell>
        </row>
        <row r="1150">
          <cell r="A1150">
            <v>30484053</v>
          </cell>
          <cell r="B1150" t="str">
            <v>EJECUCION</v>
          </cell>
          <cell r="C1150" t="str">
            <v>CONSERVACION REDES SECUNDARIAS DE AGUAS LLUVIA 2018 REGION LOS LAGO</v>
          </cell>
          <cell r="D1150" t="str">
            <v/>
          </cell>
          <cell r="E1150">
            <v>227798</v>
          </cell>
          <cell r="F1150" t="str">
            <v>SECT</v>
          </cell>
          <cell r="G1150" t="str">
            <v>SERVICIO VIVIENDA Y URBANIZACION X REGION</v>
          </cell>
          <cell r="H1150" t="str">
            <v/>
          </cell>
          <cell r="I1150" t="str">
            <v>RECURSOS HIDRICOS</v>
          </cell>
        </row>
        <row r="1151">
          <cell r="A1151">
            <v>30485195</v>
          </cell>
          <cell r="B1151" t="str">
            <v>DISEÑO</v>
          </cell>
          <cell r="C1151" t="str">
            <v>HABILITACION INSTALACIÓN SERVICIO DE AGUA POTABLE RURAL DE PALQUI</v>
          </cell>
          <cell r="D1151" t="str">
            <v>CURACO DE VELEZ</v>
          </cell>
          <cell r="E1151">
            <v>42066</v>
          </cell>
          <cell r="F1151" t="str">
            <v>FNDR</v>
          </cell>
          <cell r="G1151" t="str">
            <v>GOBIERNO REGIONAL - REGION X LOS LAGOS</v>
          </cell>
          <cell r="H1151" t="str">
            <v/>
          </cell>
          <cell r="I1151" t="str">
            <v>RECURSOS HIDRICOS</v>
          </cell>
        </row>
        <row r="1152">
          <cell r="A1152">
            <v>30485196</v>
          </cell>
          <cell r="B1152" t="str">
            <v>EJECUCION</v>
          </cell>
          <cell r="C1152" t="str">
            <v>CAPACITACION Y MEJORAMIENTO OBRAS PARA USO EFICIENTE REC. HIDRICOS A NIVEL PREDIAL EN COM.IND</v>
          </cell>
          <cell r="D1152" t="str">
            <v/>
          </cell>
          <cell r="E1152">
            <v>359101</v>
          </cell>
          <cell r="F1152" t="str">
            <v>FNDR</v>
          </cell>
          <cell r="G1152" t="str">
            <v>GOBIERNO REGIONAL - REGION X LOS LAGOS</v>
          </cell>
          <cell r="H1152" t="str">
            <v/>
          </cell>
          <cell r="I1152" t="str">
            <v>RECURSOS NATURALES Y MEDIO AMBIENTE</v>
          </cell>
        </row>
        <row r="1153">
          <cell r="A1153">
            <v>40006411</v>
          </cell>
          <cell r="B1153" t="str">
            <v>PREFACTIBILIDAD</v>
          </cell>
          <cell r="C1153" t="str">
            <v>CONSTRUCCION Y RELOCALIZACION EDIFICIO MOP, PUERTO MONTT</v>
          </cell>
          <cell r="D1153" t="str">
            <v/>
          </cell>
          <cell r="E1153">
            <v>280000</v>
          </cell>
          <cell r="F1153" t="str">
            <v>SECT</v>
          </cell>
          <cell r="G1153" t="str">
            <v>DIRECCION DE ARQUITECTURA MOP</v>
          </cell>
          <cell r="H1153" t="str">
            <v/>
          </cell>
          <cell r="I1153" t="str">
            <v>MULTISECTORIAL</v>
          </cell>
        </row>
        <row r="1154">
          <cell r="A1154">
            <v>30398233</v>
          </cell>
          <cell r="B1154" t="str">
            <v>EJECUCION</v>
          </cell>
          <cell r="C1154" t="str">
            <v>RECUPERACION DE DIVERSIDAD PROD DE LA PESCA ARTESANAL,REG LOS LAGOS</v>
          </cell>
          <cell r="D1154" t="str">
            <v/>
          </cell>
          <cell r="E1154">
            <v>900000</v>
          </cell>
          <cell r="F1154" t="str">
            <v>FNDR</v>
          </cell>
          <cell r="G1154" t="str">
            <v>GOBIERNO REGIONAL - REGION X LOS LAGOS</v>
          </cell>
          <cell r="H1154" t="str">
            <v/>
          </cell>
          <cell r="I1154" t="str">
            <v>PESCA</v>
          </cell>
        </row>
        <row r="1155">
          <cell r="A1155">
            <v>30433774</v>
          </cell>
          <cell r="B1155" t="str">
            <v>EJECUCION</v>
          </cell>
          <cell r="C1155" t="str">
            <v>DIFUSION Y PROMOCION TURISTICA, REGION DE LOS LAGOS</v>
          </cell>
          <cell r="D1155" t="str">
            <v/>
          </cell>
          <cell r="E1155">
            <v>2770202</v>
          </cell>
          <cell r="F1155" t="str">
            <v>FNDR</v>
          </cell>
          <cell r="G1155" t="str">
            <v>GOBIERNO REGIONAL - REGION X LOS LAGOS</v>
          </cell>
          <cell r="H1155" t="str">
            <v/>
          </cell>
          <cell r="I1155" t="str">
            <v>TURISMO Y COMERCIO</v>
          </cell>
        </row>
        <row r="1156">
          <cell r="A1156">
            <v>40005778</v>
          </cell>
          <cell r="B1156" t="str">
            <v>EJECUCION</v>
          </cell>
          <cell r="C1156" t="str">
            <v>CONSERVACION CALLES Y VIAS COMUNA DE LLANQUIHUE</v>
          </cell>
          <cell r="D1156" t="str">
            <v>LLANQUIHUE</v>
          </cell>
          <cell r="E1156">
            <v>130000</v>
          </cell>
          <cell r="F1156" t="str">
            <v>FNDR</v>
          </cell>
          <cell r="G1156" t="str">
            <v>GOBIERNO REGIONAL - REGION X LOS LAGOS</v>
          </cell>
          <cell r="H1156" t="str">
            <v/>
          </cell>
          <cell r="I1156" t="str">
            <v>MULTISECTORIAL</v>
          </cell>
        </row>
        <row r="1157">
          <cell r="A1157">
            <v>20176810</v>
          </cell>
          <cell r="B1157" t="str">
            <v>EJECUCION</v>
          </cell>
          <cell r="C1157" t="str">
            <v>REPOSICION PARCIAL Y EQUIPAMIENTO S.M.L., PUERTO MONTT</v>
          </cell>
          <cell r="D1157" t="str">
            <v>PUERTO MONTT</v>
          </cell>
          <cell r="E1157">
            <v>2929467</v>
          </cell>
          <cell r="F1157" t="str">
            <v>SECT</v>
          </cell>
          <cell r="G1157" t="str">
            <v>SUBSECRETARIA DE JUSTICIA</v>
          </cell>
          <cell r="H1157" t="str">
            <v>RS</v>
          </cell>
          <cell r="I1157" t="str">
            <v>JUSTICIA</v>
          </cell>
        </row>
        <row r="1158">
          <cell r="A1158">
            <v>30135711</v>
          </cell>
          <cell r="B1158" t="str">
            <v>EJECUCION</v>
          </cell>
          <cell r="C1158" t="str">
            <v>REPOSICION CASA DE ACOGIDA DE LA DISCAPACIDAD, osorno</v>
          </cell>
          <cell r="D1158" t="str">
            <v>OSORNO</v>
          </cell>
          <cell r="E1158">
            <v>151972</v>
          </cell>
          <cell r="F1158" t="str">
            <v>FNDR</v>
          </cell>
          <cell r="G1158" t="str">
            <v>GOBIERNO REGIONAL - REGION X LOS LAGOS</v>
          </cell>
          <cell r="H1158" t="str">
            <v>RS</v>
          </cell>
          <cell r="I1158" t="str">
            <v>MULTISECTORIAL</v>
          </cell>
        </row>
        <row r="1159">
          <cell r="A1159">
            <v>30392525</v>
          </cell>
          <cell r="B1159" t="str">
            <v>EJECUCION</v>
          </cell>
          <cell r="C1159" t="str">
            <v>CONSTRUCCION RED CONTRAINCENDIOS CDP CASTRO</v>
          </cell>
          <cell r="D1159" t="str">
            <v/>
          </cell>
          <cell r="E1159">
            <v>472705</v>
          </cell>
          <cell r="F1159" t="str">
            <v>SECT</v>
          </cell>
          <cell r="G1159" t="str">
            <v>GENDARMERIA DE CHILE</v>
          </cell>
          <cell r="H1159" t="str">
            <v/>
          </cell>
          <cell r="I1159" t="str">
            <v>JUSTICIA</v>
          </cell>
        </row>
        <row r="1160">
          <cell r="A1160">
            <v>30083665</v>
          </cell>
          <cell r="B1160" t="str">
            <v>DISEÑO</v>
          </cell>
          <cell r="C1160" t="str">
            <v>CONSTRUCCION PTE DALCAHUE EN RUTA W-59, ISLA DE QUINCHAO EN CHILOE</v>
          </cell>
          <cell r="D1160" t="str">
            <v/>
          </cell>
          <cell r="E1160">
            <v>3011825</v>
          </cell>
          <cell r="F1160" t="str">
            <v>SECT</v>
          </cell>
          <cell r="G1160" t="str">
            <v>DIRECCION DE VIALIDAD</v>
          </cell>
          <cell r="H1160" t="str">
            <v/>
          </cell>
          <cell r="I1160" t="str">
            <v>TRANSPORTE</v>
          </cell>
        </row>
        <row r="1161">
          <cell r="A1161">
            <v>30485192</v>
          </cell>
          <cell r="B1161" t="str">
            <v>DISEÑO</v>
          </cell>
          <cell r="C1161" t="str">
            <v>HABILITACION INSTALACION SERVICIO DE AGUA POTABLE RURAL DE HUENAO</v>
          </cell>
          <cell r="D1161" t="str">
            <v>CURACO DE VELEZ</v>
          </cell>
          <cell r="E1161">
            <v>42066</v>
          </cell>
          <cell r="F1161" t="str">
            <v>FNDR</v>
          </cell>
          <cell r="G1161" t="str">
            <v>GOBIERNO REGIONAL - REGION X LOS LAGOS</v>
          </cell>
          <cell r="H1161" t="str">
            <v/>
          </cell>
          <cell r="I1161" t="str">
            <v>RECURSOS HIDRICOS</v>
          </cell>
        </row>
        <row r="1162">
          <cell r="A1162">
            <v>30485410</v>
          </cell>
          <cell r="B1162" t="str">
            <v>EJECUCION</v>
          </cell>
          <cell r="C1162" t="str">
            <v>DIAGNOSTICO PLAN ESTRATEGICO ZIP LA CHACRA DE CASTRO</v>
          </cell>
          <cell r="D1162" t="str">
            <v>CASTRO</v>
          </cell>
          <cell r="E1162">
            <v>30780</v>
          </cell>
          <cell r="F1162" t="str">
            <v>SECT</v>
          </cell>
          <cell r="G1162" t="str">
            <v>SERVICIO VIVIENDA Y URBANIZACION X REGION</v>
          </cell>
          <cell r="H1162" t="str">
            <v/>
          </cell>
          <cell r="I1162" t="str">
            <v>VIVIENDA Y DESARROLLO URBANO</v>
          </cell>
        </row>
        <row r="1163">
          <cell r="A1163">
            <v>30136320</v>
          </cell>
          <cell r="B1163" t="str">
            <v>EJECUCION</v>
          </cell>
          <cell r="C1163" t="str">
            <v>PROTECCION APLICACIÓN MODELO USO SUST. EN PAISAJE CONSERV. CHILOÉ</v>
          </cell>
          <cell r="D1163" t="str">
            <v/>
          </cell>
          <cell r="E1163">
            <v>599995</v>
          </cell>
          <cell r="F1163" t="str">
            <v>FNDR</v>
          </cell>
          <cell r="G1163" t="str">
            <v>GOBIERNO REGIONAL - REGION X LOS LAGOS</v>
          </cell>
          <cell r="H1163" t="str">
            <v/>
          </cell>
          <cell r="I1163" t="str">
            <v>RECURSOS NATURALES Y MEDIO AMBIENTE</v>
          </cell>
        </row>
        <row r="1164">
          <cell r="A1164">
            <v>40006296</v>
          </cell>
          <cell r="B1164" t="str">
            <v>EJECUCION</v>
          </cell>
          <cell r="C1164" t="str">
            <v>INSTALACION SISTEMA CALEFACCIÓN CENTRAL</v>
          </cell>
          <cell r="D1164" t="str">
            <v>CASTRO</v>
          </cell>
          <cell r="E1164">
            <v>25000</v>
          </cell>
          <cell r="F1164" t="str">
            <v>SECT</v>
          </cell>
          <cell r="G1164" t="str">
            <v>SUBSECRETARIA DE EDUCACION</v>
          </cell>
          <cell r="H1164" t="str">
            <v/>
          </cell>
          <cell r="I1164" t="str">
            <v>EDUCACION, CULTURA Y PATRIMONIO</v>
          </cell>
        </row>
        <row r="1165">
          <cell r="A1165">
            <v>30117895</v>
          </cell>
          <cell r="B1165" t="str">
            <v>DISEÑO</v>
          </cell>
          <cell r="C1165" t="str">
            <v>MEJORAMIENTO SIETE CALLES LOCALIDAD DE QUENUIR, COMUNA DE MAULLIN</v>
          </cell>
          <cell r="D1165" t="str">
            <v>MAULLIN</v>
          </cell>
          <cell r="E1165">
            <v>8965</v>
          </cell>
          <cell r="F1165" t="str">
            <v>FNDR</v>
          </cell>
          <cell r="G1165" t="str">
            <v>GOBIERNO REGIONAL - REGION X LOS LAGOS</v>
          </cell>
          <cell r="H1165" t="str">
            <v>RS</v>
          </cell>
          <cell r="I1165" t="str">
            <v>TRANSPORTE</v>
          </cell>
        </row>
        <row r="1166">
          <cell r="A1166">
            <v>30248522</v>
          </cell>
          <cell r="B1166" t="str">
            <v>EJECUCION</v>
          </cell>
          <cell r="C1166" t="str">
            <v>CONSTRUCCION ESTADIO MUNICIPAL COMUNA DE COCHAMO</v>
          </cell>
          <cell r="D1166" t="str">
            <v>COCHAMO</v>
          </cell>
          <cell r="E1166">
            <v>1321651</v>
          </cell>
          <cell r="F1166" t="str">
            <v>FNDR</v>
          </cell>
          <cell r="G1166" t="str">
            <v>GOBIERNO REGIONAL - REGION X LOS LAGOS</v>
          </cell>
          <cell r="H1166" t="str">
            <v>RS</v>
          </cell>
          <cell r="I1166" t="str">
            <v>DEPORTES</v>
          </cell>
        </row>
        <row r="1167">
          <cell r="A1167">
            <v>40001823</v>
          </cell>
          <cell r="B1167" t="str">
            <v>EJECUCION</v>
          </cell>
          <cell r="C1167" t="str">
            <v>CONSTRUCCION RECINTO MULTIUSO ESCUELA DIFERENCIAL SAN CARLOS</v>
          </cell>
          <cell r="D1167" t="str">
            <v>ANCUD</v>
          </cell>
          <cell r="E1167">
            <v>158517</v>
          </cell>
          <cell r="F1167" t="str">
            <v>FNDR</v>
          </cell>
          <cell r="G1167" t="str">
            <v>GOBIERNO REGIONAL - REGION X LOS LAGOS</v>
          </cell>
          <cell r="H1167" t="str">
            <v/>
          </cell>
          <cell r="I1167" t="str">
            <v>EDUCACION, CULTURA Y PATRIMONIO</v>
          </cell>
        </row>
        <row r="1168">
          <cell r="A1168">
            <v>30481255</v>
          </cell>
          <cell r="B1168" t="str">
            <v>EJECUCION</v>
          </cell>
          <cell r="C1168" t="str">
            <v>CONSERVACION RED VIAL ADMINISTRACIÓN DIRECTA X REGIÓN AÑO 2018</v>
          </cell>
          <cell r="D1168" t="str">
            <v/>
          </cell>
          <cell r="E1168">
            <v>7082026</v>
          </cell>
          <cell r="F1168" t="str">
            <v>SECT</v>
          </cell>
          <cell r="G1168" t="str">
            <v>DIRECCION DE VIALIDAD</v>
          </cell>
          <cell r="H1168" t="str">
            <v/>
          </cell>
          <cell r="I1168" t="str">
            <v>TRANSPORTE</v>
          </cell>
        </row>
        <row r="1169">
          <cell r="A1169">
            <v>30099803</v>
          </cell>
          <cell r="B1169" t="str">
            <v>EJECUCION</v>
          </cell>
          <cell r="C1169" t="str">
            <v>REPOSICION RUTA 5. SECTOR: TARA - COMPU</v>
          </cell>
          <cell r="D1169" t="str">
            <v/>
          </cell>
          <cell r="E1169">
            <v>29505673</v>
          </cell>
          <cell r="F1169" t="str">
            <v>SECT</v>
          </cell>
          <cell r="G1169" t="str">
            <v>DIRECCION DE VIALIDAD</v>
          </cell>
          <cell r="H1169" t="str">
            <v>RS</v>
          </cell>
          <cell r="I1169" t="str">
            <v>TRANSPORTE</v>
          </cell>
        </row>
        <row r="1170">
          <cell r="A1170">
            <v>40002380</v>
          </cell>
          <cell r="B1170" t="str">
            <v>EJECUCION</v>
          </cell>
          <cell r="C1170" t="str">
            <v>CONSERVACION CONSERVACIÓN EDIFICIO GOBERNACIÓN PROVINCIAL DE LLANQUIHUE</v>
          </cell>
          <cell r="D1170" t="str">
            <v/>
          </cell>
          <cell r="E1170">
            <v>624879</v>
          </cell>
          <cell r="F1170" t="str">
            <v>FNDR</v>
          </cell>
          <cell r="G1170" t="str">
            <v>GOBIERNO REGIONAL - REGION X LOS LAGOS</v>
          </cell>
          <cell r="H1170" t="str">
            <v/>
          </cell>
          <cell r="I1170" t="str">
            <v>MULTISECTORIAL</v>
          </cell>
        </row>
        <row r="1171">
          <cell r="A1171">
            <v>20170733</v>
          </cell>
          <cell r="B1171" t="str">
            <v>EJECUCION</v>
          </cell>
          <cell r="C1171" t="str">
            <v>HABILITACION SUMINISTRO ENERGIA ELECT.  SECTOR PUNINQUE COMP., SAN JUAN DE LA COSTA</v>
          </cell>
          <cell r="D1171" t="str">
            <v>SAN JUAN DE LA COSTA</v>
          </cell>
          <cell r="E1171">
            <v>120128</v>
          </cell>
          <cell r="F1171" t="str">
            <v>FNDR</v>
          </cell>
          <cell r="G1171" t="str">
            <v>GOBIERNO REGIONAL - REGION X LOS LAGOS</v>
          </cell>
          <cell r="H1171" t="str">
            <v>RS</v>
          </cell>
          <cell r="I1171" t="str">
            <v>ENERGIA</v>
          </cell>
        </row>
        <row r="1172">
          <cell r="A1172">
            <v>30484262</v>
          </cell>
          <cell r="B1172" t="str">
            <v>EJECUCION</v>
          </cell>
          <cell r="C1172" t="str">
            <v>CONSTRUCCION SERVICIO DE APR LOMA DE LA PIEDRA-LA HUACHA, FRUTILLAR</v>
          </cell>
          <cell r="D1172" t="str">
            <v>FRUTILLAR</v>
          </cell>
          <cell r="E1172">
            <v>373315</v>
          </cell>
          <cell r="F1172" t="str">
            <v>FNDR</v>
          </cell>
          <cell r="G1172" t="str">
            <v>GOBIERNO REGIONAL - REGION X LOS LAGOS</v>
          </cell>
          <cell r="H1172" t="str">
            <v>RS</v>
          </cell>
          <cell r="I1172" t="str">
            <v>RECURSOS HIDRICOS</v>
          </cell>
        </row>
        <row r="1173">
          <cell r="A1173">
            <v>40000258</v>
          </cell>
          <cell r="B1173" t="str">
            <v>EJECUCION</v>
          </cell>
          <cell r="C1173" t="str">
            <v>CONSERVACION  ESCUELA PHILIPPI DE FRUTILLAR</v>
          </cell>
          <cell r="D1173" t="str">
            <v>FRUTILLAR</v>
          </cell>
          <cell r="E1173">
            <v>179999</v>
          </cell>
          <cell r="F1173" t="str">
            <v>SECT</v>
          </cell>
          <cell r="G1173" t="str">
            <v>SUBSECRETARIA DESARROLLO REGIONAL Y ADMINISTRATIVO</v>
          </cell>
          <cell r="H1173" t="str">
            <v/>
          </cell>
          <cell r="I1173" t="str">
            <v>EDUCACION, CULTURA Y PATRIMONIO</v>
          </cell>
        </row>
        <row r="1174">
          <cell r="A1174">
            <v>30484393</v>
          </cell>
          <cell r="B1174" t="str">
            <v>DISEÑO</v>
          </cell>
          <cell r="C1174" t="str">
            <v>CONSTRUCCION CENTRO ADULTO MAYOR COMUNA DE CHONCHI</v>
          </cell>
          <cell r="D1174" t="str">
            <v>CHONCHI</v>
          </cell>
          <cell r="E1174">
            <v>53865</v>
          </cell>
          <cell r="F1174" t="str">
            <v>FNDR</v>
          </cell>
          <cell r="G1174" t="str">
            <v>GOBIERNO REGIONAL - REGION X LOS LAGOS</v>
          </cell>
          <cell r="H1174" t="str">
            <v/>
          </cell>
          <cell r="I1174" t="str">
            <v>MULTISECTORIAL</v>
          </cell>
        </row>
        <row r="1175">
          <cell r="A1175">
            <v>30485125</v>
          </cell>
          <cell r="B1175" t="str">
            <v>EJECUCION</v>
          </cell>
          <cell r="C1175" t="str">
            <v>RECUPERACION RENOVACION DE SEMILLA DE PAPA EN CULTIVO IN VITRO</v>
          </cell>
          <cell r="D1175" t="str">
            <v/>
          </cell>
          <cell r="E1175">
            <v>492480</v>
          </cell>
          <cell r="F1175" t="str">
            <v>FNDR</v>
          </cell>
          <cell r="G1175" t="str">
            <v>GOBIERNO REGIONAL - REGION X LOS LAGOS</v>
          </cell>
          <cell r="H1175" t="str">
            <v/>
          </cell>
          <cell r="I1175" t="str">
            <v>RECURSOS NATURALES Y MEDIO AMBIENTE</v>
          </cell>
        </row>
        <row r="1176">
          <cell r="A1176">
            <v>30485183</v>
          </cell>
          <cell r="B1176" t="str">
            <v>EJECUCION</v>
          </cell>
          <cell r="C1176" t="str">
            <v xml:space="preserve">CAPACITACION FORTALECIMIENTO DE LA AUTONOMÍA ECONÓMICA DE MUJERES EMPRENDEDORAS DEL SERNAMEG </v>
          </cell>
          <cell r="D1176" t="str">
            <v/>
          </cell>
          <cell r="E1176">
            <v>205200</v>
          </cell>
          <cell r="F1176" t="str">
            <v>FNDR</v>
          </cell>
          <cell r="G1176" t="str">
            <v>GOBIERNO REGIONAL - REGION X LOS LAGOS</v>
          </cell>
          <cell r="H1176" t="str">
            <v/>
          </cell>
          <cell r="I1176" t="str">
            <v>MULTISECTORIAL</v>
          </cell>
        </row>
        <row r="1177">
          <cell r="A1177">
            <v>30485123</v>
          </cell>
          <cell r="B1177" t="str">
            <v>EJECUCION</v>
          </cell>
          <cell r="C1177" t="str">
            <v>CAPACITACION VALORIZACION DE LA OFERTA GENETICA REGIONAL</v>
          </cell>
          <cell r="D1177" t="str">
            <v/>
          </cell>
          <cell r="E1177">
            <v>420660</v>
          </cell>
          <cell r="F1177" t="str">
            <v>FNDR</v>
          </cell>
          <cell r="G1177" t="str">
            <v>GOBIERNO REGIONAL - REGION X LOS LAGOS</v>
          </cell>
          <cell r="H1177" t="str">
            <v/>
          </cell>
          <cell r="I1177" t="str">
            <v>RECURSOS NATURALES Y MEDIO AMBIENTE</v>
          </cell>
        </row>
        <row r="1178">
          <cell r="A1178">
            <v>30308732</v>
          </cell>
          <cell r="B1178" t="str">
            <v>EJECUCION</v>
          </cell>
          <cell r="C1178" t="str">
            <v>REPOSICION TRIBUNAL GARANTÍA Y TOP DE OSORNO</v>
          </cell>
          <cell r="D1178" t="str">
            <v>OSORNO</v>
          </cell>
          <cell r="E1178">
            <v>10993340</v>
          </cell>
          <cell r="F1178" t="str">
            <v>SECT</v>
          </cell>
          <cell r="G1178" t="str">
            <v>CORPORACION ADMINISTRATIVA DEL PODER JUDICIAL</v>
          </cell>
          <cell r="H1178" t="str">
            <v>RS</v>
          </cell>
          <cell r="I1178" t="str">
            <v>JUSTICIA</v>
          </cell>
        </row>
        <row r="1179">
          <cell r="A1179">
            <v>40000986</v>
          </cell>
          <cell r="B1179" t="str">
            <v>EJECUCION</v>
          </cell>
          <cell r="C1179" t="str">
            <v>EQUIPAMIENTO EDUCATIVO PARA ESTABLECIMIENTOS EDUCATIVOS ENSEÑANZA SEGUNDO CICLO BASICA</v>
          </cell>
          <cell r="D1179" t="str">
            <v>SAN PABLO</v>
          </cell>
          <cell r="E1179">
            <v>301511</v>
          </cell>
          <cell r="F1179" t="str">
            <v>SECT</v>
          </cell>
          <cell r="G1179" t="str">
            <v>SUBSECRETARIA DE EDUCACION</v>
          </cell>
          <cell r="H1179" t="str">
            <v/>
          </cell>
          <cell r="I1179" t="str">
            <v>EDUCACION, CULTURA Y PATRIMONIO</v>
          </cell>
        </row>
        <row r="1180">
          <cell r="A1180">
            <v>40001347</v>
          </cell>
          <cell r="B1180" t="str">
            <v>EJECUCION</v>
          </cell>
          <cell r="C1180" t="str">
            <v>ADQUISICION  EQUIPAMENTO PARA EL CENTRO COMUNITARIO DE REHABILITACIÓN (CCR)</v>
          </cell>
          <cell r="D1180" t="str">
            <v>FRUTILLAR</v>
          </cell>
          <cell r="E1180">
            <v>46170</v>
          </cell>
          <cell r="F1180" t="str">
            <v>FNDR</v>
          </cell>
          <cell r="G1180" t="str">
            <v>GOBIERNO REGIONAL - REGION X LOS LAGOS</v>
          </cell>
          <cell r="H1180" t="str">
            <v/>
          </cell>
          <cell r="I1180" t="str">
            <v>MULTISECTORIAL</v>
          </cell>
        </row>
        <row r="1181">
          <cell r="A1181">
            <v>40005116</v>
          </cell>
          <cell r="B1181" t="str">
            <v>EJECUCION</v>
          </cell>
          <cell r="C1181" t="str">
            <v>CONSERVACION CIERRES PERIMETRALES TERRENOS SERVIU REGIÓN DE LOS LAGOS</v>
          </cell>
          <cell r="D1181" t="str">
            <v/>
          </cell>
          <cell r="E1181">
            <v>241881</v>
          </cell>
          <cell r="F1181" t="str">
            <v>SECT</v>
          </cell>
          <cell r="G1181" t="str">
            <v>SERVICIO VIVIENDA Y URBANIZACION X REGION</v>
          </cell>
          <cell r="H1181" t="str">
            <v/>
          </cell>
          <cell r="I1181" t="str">
            <v>VIVIENDA Y DESARROLLO URBANO</v>
          </cell>
        </row>
        <row r="1182">
          <cell r="A1182">
            <v>40002910</v>
          </cell>
          <cell r="B1182" t="str">
            <v>EJECUCION</v>
          </cell>
          <cell r="C1182" t="str">
            <v>REPOSICION SEÑALETICA TURÍSTICA DE LA COMUNA DE PALENA</v>
          </cell>
          <cell r="D1182" t="str">
            <v>PALENA</v>
          </cell>
          <cell r="E1182">
            <v>48000</v>
          </cell>
          <cell r="F1182" t="str">
            <v>FNDR</v>
          </cell>
          <cell r="G1182" t="str">
            <v>GOBIERNO REGIONAL - REGION X LOS LAGOS</v>
          </cell>
          <cell r="H1182" t="str">
            <v/>
          </cell>
          <cell r="I1182" t="str">
            <v>MULTISECTORIAL</v>
          </cell>
        </row>
        <row r="1183">
          <cell r="A1183">
            <v>30134234</v>
          </cell>
          <cell r="B1183" t="str">
            <v>EJECUCION</v>
          </cell>
          <cell r="C1183" t="str">
            <v>CONSTRUCCION GIMNASIO TEN - TEN, COMUNA DE MAULLIN</v>
          </cell>
          <cell r="D1183" t="str">
            <v>MAULLIN</v>
          </cell>
          <cell r="E1183">
            <v>695058</v>
          </cell>
          <cell r="F1183" t="str">
            <v>FNDR</v>
          </cell>
          <cell r="G1183" t="str">
            <v>GOBIERNO REGIONAL - REGION X LOS LAGOS</v>
          </cell>
          <cell r="H1183" t="str">
            <v>OT</v>
          </cell>
          <cell r="I1183" t="str">
            <v>DEPORTES</v>
          </cell>
        </row>
        <row r="1184">
          <cell r="A1184">
            <v>30482049</v>
          </cell>
          <cell r="B1184" t="str">
            <v>EJECUCION</v>
          </cell>
          <cell r="C1184" t="str">
            <v>CONSTRUCCION CENTRO POLIFUNCIONAL PUERTO RAMIREZ</v>
          </cell>
          <cell r="D1184" t="str">
            <v>PALENA</v>
          </cell>
          <cell r="E1184">
            <v>92274</v>
          </cell>
          <cell r="F1184" t="str">
            <v>FNDR</v>
          </cell>
          <cell r="G1184" t="str">
            <v>GOBIERNO REGIONAL - REGION X LOS LAGOS</v>
          </cell>
          <cell r="H1184" t="str">
            <v/>
          </cell>
          <cell r="I1184" t="str">
            <v>MULTISECTORIAL</v>
          </cell>
        </row>
        <row r="1185">
          <cell r="A1185">
            <v>30204522</v>
          </cell>
          <cell r="B1185" t="str">
            <v>DISEÑO</v>
          </cell>
          <cell r="C1185" t="str">
            <v>REPOSICION CUARTEL SEXTA COMPAÑIA DE BOMBEROS, PUERTO VARAS</v>
          </cell>
          <cell r="D1185" t="str">
            <v>PUERTO VARAS</v>
          </cell>
          <cell r="E1185">
            <v>37002</v>
          </cell>
          <cell r="F1185" t="str">
            <v>FNDR</v>
          </cell>
          <cell r="G1185" t="str">
            <v>GOBIERNO REGIONAL - REGION X LOS LAGOS</v>
          </cell>
          <cell r="H1185" t="str">
            <v>RS</v>
          </cell>
          <cell r="I1185" t="str">
            <v>SEGURIDAD PUBLICA</v>
          </cell>
        </row>
        <row r="1186">
          <cell r="A1186">
            <v>30085259</v>
          </cell>
          <cell r="B1186" t="str">
            <v>EJECUCION</v>
          </cell>
          <cell r="C1186" t="str">
            <v>REPOSICION ESCUELA ARTURO ALESSANDRI PALMA FRUTILLAR</v>
          </cell>
          <cell r="D1186" t="str">
            <v>FRUTILLAR</v>
          </cell>
          <cell r="E1186">
            <v>6143985</v>
          </cell>
          <cell r="F1186" t="str">
            <v>SECT</v>
          </cell>
          <cell r="G1186" t="str">
            <v>SUBSECRETARIA DE EDUCACION</v>
          </cell>
          <cell r="H1186" t="str">
            <v/>
          </cell>
          <cell r="I1186" t="str">
            <v>EDUCACION, CULTURA Y PATRIMONIO</v>
          </cell>
        </row>
        <row r="1187">
          <cell r="A1187">
            <v>20140221</v>
          </cell>
          <cell r="B1187" t="str">
            <v>EJECUCION</v>
          </cell>
          <cell r="C1187" t="str">
            <v>REPOSICION POSTA DE SALUD RURAL DE LA ISLA CHELIN, CASTRO</v>
          </cell>
          <cell r="D1187" t="str">
            <v>CASTRO</v>
          </cell>
          <cell r="E1187">
            <v>477299</v>
          </cell>
          <cell r="F1187" t="str">
            <v>FNDR</v>
          </cell>
          <cell r="G1187" t="str">
            <v>GOBIERNO REGIONAL - REGION X LOS LAGOS</v>
          </cell>
          <cell r="H1187" t="str">
            <v>FI</v>
          </cell>
          <cell r="I1187" t="str">
            <v>SALUD</v>
          </cell>
        </row>
        <row r="1188">
          <cell r="A1188">
            <v>30485135</v>
          </cell>
          <cell r="B1188" t="str">
            <v>EJECUCION</v>
          </cell>
          <cell r="C1188" t="str">
            <v>CONSERVACION VEREDAS CASTRO ALTO, COMUNA DE CASTRO</v>
          </cell>
          <cell r="D1188" t="str">
            <v>CASTRO</v>
          </cell>
          <cell r="E1188">
            <v>457732</v>
          </cell>
          <cell r="F1188" t="str">
            <v>FNDR</v>
          </cell>
          <cell r="G1188" t="str">
            <v>GOBIERNO REGIONAL - REGION X LOS LAGOS</v>
          </cell>
          <cell r="H1188" t="str">
            <v/>
          </cell>
          <cell r="I1188" t="str">
            <v>TRANSPORTE</v>
          </cell>
        </row>
        <row r="1189">
          <cell r="A1189">
            <v>40005352</v>
          </cell>
          <cell r="B1189" t="str">
            <v>EJECUCION</v>
          </cell>
          <cell r="C1189" t="str">
            <v>REPOSICION Y MEJORAMIENTO POSTA TENAÚN DALCAHUE</v>
          </cell>
          <cell r="D1189" t="str">
            <v>DALCAHUE</v>
          </cell>
          <cell r="E1189">
            <v>450000</v>
          </cell>
          <cell r="F1189" t="str">
            <v>FNDR</v>
          </cell>
          <cell r="G1189" t="str">
            <v>GOBIERNO REGIONAL - REGION X LOS LAGOS</v>
          </cell>
          <cell r="H1189" t="str">
            <v/>
          </cell>
          <cell r="I1189" t="str">
            <v>SALUD</v>
          </cell>
        </row>
        <row r="1190">
          <cell r="A1190">
            <v>30410822</v>
          </cell>
          <cell r="B1190" t="str">
            <v>EJECUCION</v>
          </cell>
          <cell r="C1190" t="str">
            <v>CONSTRUCCION JARDIN INFANTIL Y SALA CUNA DOS ESTEROS, PUERTO MONTT</v>
          </cell>
          <cell r="D1190" t="str">
            <v>PUERTO MONTT</v>
          </cell>
          <cell r="E1190">
            <v>653627</v>
          </cell>
          <cell r="F1190" t="str">
            <v>SECT</v>
          </cell>
          <cell r="G1190" t="str">
            <v>JUNTA NACIONAL DE JARDINES INFANTILES</v>
          </cell>
          <cell r="H1190" t="str">
            <v>RS</v>
          </cell>
          <cell r="I1190" t="str">
            <v>EDUCACION, CULTURA Y PATRIMONIO</v>
          </cell>
        </row>
        <row r="1191">
          <cell r="A1191">
            <v>30482027</v>
          </cell>
          <cell r="B1191" t="str">
            <v>EJECUCION</v>
          </cell>
          <cell r="C1191" t="str">
            <v>ERRADICACION DE LA BRUCELOSIS BOVINA</v>
          </cell>
          <cell r="D1191" t="str">
            <v/>
          </cell>
          <cell r="E1191">
            <v>512998</v>
          </cell>
          <cell r="F1191" t="str">
            <v>FNDR</v>
          </cell>
          <cell r="G1191" t="str">
            <v>GOBIERNO REGIONAL - REGION X LOS LAGOS</v>
          </cell>
          <cell r="H1191" t="str">
            <v/>
          </cell>
          <cell r="I1191" t="str">
            <v>RECURSOS NATURALES Y MEDIO AMBIENTE</v>
          </cell>
        </row>
        <row r="1192">
          <cell r="A1192">
            <v>40005575</v>
          </cell>
          <cell r="B1192" t="str">
            <v>EJECUCION</v>
          </cell>
          <cell r="C1192" t="str">
            <v>TRANSFERENCIA PARA ADQUISICIÓN MATERIAL MAYOR Y MENOR BOMBEROS REGION DE LOS LAG</v>
          </cell>
          <cell r="D1192" t="str">
            <v/>
          </cell>
          <cell r="E1192">
            <v>2500000</v>
          </cell>
          <cell r="F1192" t="str">
            <v>FNDR</v>
          </cell>
          <cell r="G1192" t="str">
            <v>GOBIERNO REGIONAL - REGION X LOS LAGOS</v>
          </cell>
          <cell r="H1192" t="str">
            <v/>
          </cell>
          <cell r="I1192" t="str">
            <v>SEGURIDAD PUBLICA</v>
          </cell>
        </row>
        <row r="1193">
          <cell r="A1193">
            <v>40006360</v>
          </cell>
          <cell r="B1193" t="str">
            <v>EJECUCION</v>
          </cell>
          <cell r="C1193" t="str">
            <v>REPARACION SISTEMA DE AGUAS LLUVIAS</v>
          </cell>
          <cell r="D1193" t="str">
            <v>CASTRO</v>
          </cell>
          <cell r="E1193">
            <v>3000</v>
          </cell>
          <cell r="F1193" t="str">
            <v>SECT</v>
          </cell>
          <cell r="G1193" t="str">
            <v>SUBSECRETARIA DE EDUCACION</v>
          </cell>
          <cell r="H1193" t="str">
            <v/>
          </cell>
          <cell r="I1193" t="str">
            <v>EDUCACION, CULTURA Y PATRIMONIO</v>
          </cell>
        </row>
        <row r="1194">
          <cell r="A1194">
            <v>30482517</v>
          </cell>
          <cell r="B1194" t="str">
            <v>EJECUCION</v>
          </cell>
          <cell r="C1194" t="str">
            <v>CONSERVACION INFRAESTRUCTURA MENOR PARA TRANSPORTE PÚBLICO LOS LAGOS</v>
          </cell>
          <cell r="D1194" t="str">
            <v/>
          </cell>
          <cell r="E1194">
            <v>790504</v>
          </cell>
          <cell r="F1194" t="str">
            <v>SECT</v>
          </cell>
          <cell r="G1194" t="str">
            <v>SUBSIDIO NACIONAL AL TRANSPORTE PUBLICO</v>
          </cell>
          <cell r="H1194" t="str">
            <v/>
          </cell>
          <cell r="I1194" t="str">
            <v>TRANSPORTE</v>
          </cell>
        </row>
        <row r="1195">
          <cell r="A1195">
            <v>30083781</v>
          </cell>
          <cell r="B1195" t="str">
            <v>EJECUCION</v>
          </cell>
          <cell r="C1195" t="str">
            <v>DIAGNOSTICO DEL SISTEMA DE FORTIFICACIONES DE ANCUD</v>
          </cell>
          <cell r="D1195" t="str">
            <v>ANCUD</v>
          </cell>
          <cell r="E1195">
            <v>130015</v>
          </cell>
          <cell r="F1195" t="str">
            <v>FNDR</v>
          </cell>
          <cell r="G1195" t="str">
            <v>GOBIERNO REGIONAL - REGION X LOS LAGOS</v>
          </cell>
          <cell r="H1195" t="str">
            <v/>
          </cell>
          <cell r="I1195" t="str">
            <v>EDUCACION, CULTURA Y PATRIMONIO</v>
          </cell>
        </row>
        <row r="1196">
          <cell r="A1196">
            <v>30484438</v>
          </cell>
          <cell r="B1196" t="str">
            <v>DISEÑO</v>
          </cell>
          <cell r="C1196" t="str">
            <v>CONSTRUCCION PLAZA CÍVICA COCHAMÓ</v>
          </cell>
          <cell r="D1196" t="str">
            <v>COCHAMO</v>
          </cell>
          <cell r="E1196">
            <v>48552</v>
          </cell>
          <cell r="F1196" t="str">
            <v>SECT</v>
          </cell>
          <cell r="G1196" t="str">
            <v>SERVICIO VIVIENDA Y URBANIZACION X REGION</v>
          </cell>
          <cell r="H1196" t="str">
            <v>RS</v>
          </cell>
          <cell r="I1196" t="str">
            <v>VIVIENDA Y DESARROLLO URBANO</v>
          </cell>
        </row>
        <row r="1197">
          <cell r="A1197">
            <v>30378428</v>
          </cell>
          <cell r="B1197" t="str">
            <v>EJECUCION</v>
          </cell>
          <cell r="C1197" t="str">
            <v xml:space="preserve">SANEAMIENTO ASESORÍA LEGAL Y TÉCNICA PARA LA CONSOLIDACION </v>
          </cell>
          <cell r="D1197" t="str">
            <v/>
          </cell>
          <cell r="E1197">
            <v>410909</v>
          </cell>
          <cell r="F1197" t="str">
            <v>FNDR</v>
          </cell>
          <cell r="G1197" t="str">
            <v>GOBIERNO REGIONAL - REGION X LOS LAGOS</v>
          </cell>
          <cell r="H1197" t="str">
            <v/>
          </cell>
          <cell r="I1197" t="str">
            <v>RECURSOS NATURALES Y MEDIO AMBIENTE</v>
          </cell>
        </row>
        <row r="1198">
          <cell r="A1198">
            <v>30057787</v>
          </cell>
          <cell r="B1198" t="str">
            <v>EJECUCION</v>
          </cell>
          <cell r="C1198" t="str">
            <v>CONSTRUCCION CAMINO SANTA BARBARA - RIO CAMAHUETO - CHANA</v>
          </cell>
          <cell r="D1198" t="str">
            <v>CHAITEN</v>
          </cell>
          <cell r="E1198">
            <v>4767776</v>
          </cell>
          <cell r="F1198" t="str">
            <v>SECT</v>
          </cell>
          <cell r="G1198" t="str">
            <v>DIRECCION DE VIALIDAD</v>
          </cell>
          <cell r="H1198" t="str">
            <v>RS</v>
          </cell>
          <cell r="I1198" t="str">
            <v>TRANSPORTE</v>
          </cell>
        </row>
        <row r="1199">
          <cell r="A1199">
            <v>30310525</v>
          </cell>
          <cell r="B1199" t="str">
            <v>EJECUCION</v>
          </cell>
          <cell r="C1199" t="str">
            <v>NORMALIZACION ELÉCTRICA  11 ISLAS DEL ARCHIPIÉLAGO DE CHILOE.</v>
          </cell>
          <cell r="D1199" t="str">
            <v/>
          </cell>
          <cell r="E1199">
            <v>9017426</v>
          </cell>
          <cell r="F1199" t="str">
            <v>FNDR</v>
          </cell>
          <cell r="G1199" t="str">
            <v>GOBIERNO REGIONAL - REGION X LOS LAGOS</v>
          </cell>
          <cell r="H1199" t="str">
            <v>RS</v>
          </cell>
          <cell r="I1199" t="str">
            <v>ENERGIA</v>
          </cell>
        </row>
        <row r="1200">
          <cell r="A1200">
            <v>30131913</v>
          </cell>
          <cell r="B1200" t="str">
            <v>EJECUCION</v>
          </cell>
          <cell r="C1200" t="str">
            <v>CONSTRUCCION SISTEMA AGUA POTABLE RURAL, EL ENCANTO- PUYEHUE</v>
          </cell>
          <cell r="D1200" t="str">
            <v>PUYEHUE</v>
          </cell>
          <cell r="E1200">
            <v>928584</v>
          </cell>
          <cell r="F1200" t="str">
            <v>SECT</v>
          </cell>
          <cell r="G1200" t="str">
            <v>AGUA POTABLE RURAL</v>
          </cell>
          <cell r="H1200" t="str">
            <v>RS</v>
          </cell>
          <cell r="I1200" t="str">
            <v>RECURSOS HIDRICOS</v>
          </cell>
        </row>
        <row r="1201">
          <cell r="A1201">
            <v>40003906</v>
          </cell>
          <cell r="B1201" t="str">
            <v>EJECUCION</v>
          </cell>
          <cell r="C1201" t="str">
            <v>CONSERVACION CUBIERTA PATIO CUBIERTO ESCUELA CAYENEL DE PUERTO MONTT</v>
          </cell>
          <cell r="D1201" t="str">
            <v>PUERTO MONTT</v>
          </cell>
          <cell r="E1201">
            <v>60000</v>
          </cell>
          <cell r="F1201" t="str">
            <v>FNDR</v>
          </cell>
          <cell r="G1201" t="str">
            <v>GOBIERNO REGIONAL - REGION X LOS LAGOS</v>
          </cell>
          <cell r="H1201" t="str">
            <v/>
          </cell>
          <cell r="I1201" t="str">
            <v>EDUCACION, CULTURA Y PATRIMONIO</v>
          </cell>
        </row>
        <row r="1202">
          <cell r="A1202">
            <v>30129273</v>
          </cell>
          <cell r="B1202" t="str">
            <v>EJECUCION</v>
          </cell>
          <cell r="C1202" t="str">
            <v>REPOSICION HOSPEDERÍA HOGAR DE CRISTO, PUERTO MONTT</v>
          </cell>
          <cell r="D1202" t="str">
            <v>PUERTO MONTT</v>
          </cell>
          <cell r="E1202">
            <v>2062100</v>
          </cell>
          <cell r="F1202" t="str">
            <v>FNDR</v>
          </cell>
          <cell r="G1202" t="str">
            <v>GOBIERNO REGIONAL - REGION X LOS LAGOS</v>
          </cell>
          <cell r="H1202" t="str">
            <v>RS</v>
          </cell>
          <cell r="I1202" t="str">
            <v>MULTISECTORIAL</v>
          </cell>
        </row>
        <row r="1203">
          <cell r="A1203">
            <v>40001173</v>
          </cell>
          <cell r="B1203" t="str">
            <v>EJECUCION</v>
          </cell>
          <cell r="C1203" t="str">
            <v>CAPACITACION ESCUELA DE OFICIO TURISMO REGIÓN DE LOS LAGOS</v>
          </cell>
          <cell r="D1203" t="str">
            <v/>
          </cell>
          <cell r="E1203">
            <v>123120</v>
          </cell>
          <cell r="F1203" t="str">
            <v>FNDR</v>
          </cell>
          <cell r="G1203" t="str">
            <v>GOBIERNO REGIONAL - REGION X LOS LAGOS</v>
          </cell>
          <cell r="H1203" t="str">
            <v/>
          </cell>
          <cell r="I1203" t="str">
            <v>TURISMO Y COMERCIO</v>
          </cell>
        </row>
        <row r="1204">
          <cell r="A1204">
            <v>30289473</v>
          </cell>
          <cell r="B1204" t="str">
            <v>EJECUCION</v>
          </cell>
          <cell r="C1204" t="str">
            <v>CONSTRUCCION SERVICIO APR LOS ALAMOS, COMUNA LOS MUERMOS.</v>
          </cell>
          <cell r="D1204" t="str">
            <v>LOS MUERMOS</v>
          </cell>
          <cell r="E1204">
            <v>749264</v>
          </cell>
          <cell r="F1204" t="str">
            <v>SECT</v>
          </cell>
          <cell r="G1204" t="str">
            <v>AGUA POTABLE RURAL</v>
          </cell>
          <cell r="H1204" t="str">
            <v>RS</v>
          </cell>
          <cell r="I1204" t="str">
            <v>RECURSOS HIDRICOS</v>
          </cell>
        </row>
        <row r="1205">
          <cell r="A1205">
            <v>30465159</v>
          </cell>
          <cell r="B1205" t="str">
            <v>EJECUCION</v>
          </cell>
          <cell r="C1205" t="str">
            <v>CONSTRUCCION SERVICIO DE APR CHUCAHUA ISLA HUAR, COMUNA DE CALBUCO</v>
          </cell>
          <cell r="D1205" t="str">
            <v>CALBUCO</v>
          </cell>
          <cell r="E1205">
            <v>643189</v>
          </cell>
          <cell r="F1205" t="str">
            <v>SECT</v>
          </cell>
          <cell r="G1205" t="str">
            <v>AGUA POTABLE RURAL</v>
          </cell>
          <cell r="H1205" t="str">
            <v>RS</v>
          </cell>
          <cell r="I1205" t="str">
            <v>RECURSOS HIDRICOS</v>
          </cell>
        </row>
        <row r="1206">
          <cell r="A1206">
            <v>40005843</v>
          </cell>
          <cell r="B1206" t="str">
            <v>EJECUCION</v>
          </cell>
          <cell r="C1206" t="str">
            <v>CONSTRUCCION CENTRO COMUNITARIO DE SALUD FAMILIAR (CECOSF)  MUÑOZ GAMERO</v>
          </cell>
          <cell r="D1206" t="str">
            <v>PUERTO OCTAY</v>
          </cell>
          <cell r="E1206">
            <v>500000</v>
          </cell>
          <cell r="F1206" t="str">
            <v>SECT</v>
          </cell>
          <cell r="G1206" t="str">
            <v>MINISTERIO DE SALUD</v>
          </cell>
          <cell r="H1206" t="str">
            <v/>
          </cell>
          <cell r="I1206" t="str">
            <v>SALUD</v>
          </cell>
        </row>
        <row r="1207">
          <cell r="A1207">
            <v>30483911</v>
          </cell>
          <cell r="B1207" t="str">
            <v>EJECUCION</v>
          </cell>
          <cell r="C1207" t="str">
            <v>TRANSFERENCIA 	TRANSFERENCIA SUBSIDIO A LA OPER. SISTEMA AUTOGENERACION ISLA COLDITA</v>
          </cell>
          <cell r="D1207" t="str">
            <v/>
          </cell>
          <cell r="E1207">
            <v>300000</v>
          </cell>
          <cell r="F1207" t="str">
            <v>FNDR</v>
          </cell>
          <cell r="G1207" t="str">
            <v>GOBIERNO REGIONAL - REGION X LOS LAGOS</v>
          </cell>
          <cell r="H1207" t="str">
            <v/>
          </cell>
          <cell r="I1207" t="str">
            <v>ENERGIA</v>
          </cell>
        </row>
        <row r="1208">
          <cell r="A1208">
            <v>30125824</v>
          </cell>
          <cell r="B1208" t="str">
            <v>DISEÑO</v>
          </cell>
          <cell r="C1208" t="str">
            <v>AMPLIACION Y REMODELACION INTEGRAL CONSISTORIAL LOS MUERMOS</v>
          </cell>
          <cell r="D1208" t="str">
            <v>LOS MUERMOS</v>
          </cell>
          <cell r="E1208">
            <v>89000</v>
          </cell>
          <cell r="F1208" t="str">
            <v>FNDR</v>
          </cell>
          <cell r="G1208" t="str">
            <v>GOBIERNO REGIONAL - REGION X LOS LAGOS</v>
          </cell>
          <cell r="H1208" t="str">
            <v/>
          </cell>
          <cell r="I1208" t="str">
            <v>MULTISECTORIAL</v>
          </cell>
        </row>
        <row r="1209">
          <cell r="A1209">
            <v>30465002</v>
          </cell>
          <cell r="B1209" t="str">
            <v>EJECUCION</v>
          </cell>
          <cell r="C1209" t="str">
            <v>ADQUISICION CAMIÓN MULTIPROPOSITO, COMUNA CALBUCO</v>
          </cell>
          <cell r="D1209" t="str">
            <v>CALBUCO</v>
          </cell>
          <cell r="E1209">
            <v>218961</v>
          </cell>
          <cell r="F1209" t="str">
            <v>FNDR</v>
          </cell>
          <cell r="G1209" t="str">
            <v>GOBIERNO REGIONAL - REGION X LOS LAGOS</v>
          </cell>
          <cell r="H1209" t="str">
            <v/>
          </cell>
          <cell r="I1209" t="str">
            <v>VIVIENDA Y DESARROLLO URBANO</v>
          </cell>
        </row>
        <row r="1210">
          <cell r="A1210">
            <v>30038638</v>
          </cell>
          <cell r="B1210" t="str">
            <v>EJECUCION</v>
          </cell>
          <cell r="C1210" t="str">
            <v>CONSTRUCCION FISCALIA LOCAL DE ANCUD</v>
          </cell>
          <cell r="D1210" t="str">
            <v>ANCUD</v>
          </cell>
          <cell r="E1210">
            <v>512481</v>
          </cell>
          <cell r="F1210" t="str">
            <v>SECT</v>
          </cell>
          <cell r="G1210" t="str">
            <v>MINISTERIO PUBLICO</v>
          </cell>
          <cell r="H1210" t="str">
            <v>RS</v>
          </cell>
          <cell r="I1210" t="str">
            <v>JUSTICIA</v>
          </cell>
        </row>
        <row r="1211">
          <cell r="A1211">
            <v>30364425</v>
          </cell>
          <cell r="B1211" t="str">
            <v>EJECUCION</v>
          </cell>
          <cell r="C1211" t="str">
            <v>CONSTRUCCION JARDIN INFANTIL, OHIGGINS C/AV. N SUR 2, ALERCE-PMONTT</v>
          </cell>
          <cell r="D1211" t="str">
            <v>PUERTO MONTT</v>
          </cell>
          <cell r="E1211">
            <v>1084691</v>
          </cell>
          <cell r="F1211" t="str">
            <v>SECT</v>
          </cell>
          <cell r="G1211" t="str">
            <v>JUNTA NACIONAL DE JARDINES INFANTILES</v>
          </cell>
          <cell r="H1211" t="str">
            <v>RS</v>
          </cell>
          <cell r="I1211" t="str">
            <v>EDUCACION, CULTURA Y PATRIMONIO</v>
          </cell>
        </row>
        <row r="1212">
          <cell r="A1212">
            <v>40000965</v>
          </cell>
          <cell r="B1212" t="str">
            <v>EJECUCION</v>
          </cell>
          <cell r="C1212" t="str">
            <v>TRANSFERENCIA ASISTENCIA TÉCNICA PESCADORES ARTESANALES SUBTERRITORIO 2 PMDT PATAGONIA VERDE</v>
          </cell>
          <cell r="D1212" t="str">
            <v/>
          </cell>
          <cell r="E1212">
            <v>110961969</v>
          </cell>
          <cell r="F1212" t="str">
            <v>FNDR</v>
          </cell>
          <cell r="G1212" t="str">
            <v>GOBIERNO REGIONAL - REGION X LOS LAGOS</v>
          </cell>
          <cell r="H1212" t="str">
            <v/>
          </cell>
          <cell r="I1212" t="str">
            <v>PESCA</v>
          </cell>
        </row>
        <row r="1213">
          <cell r="A1213">
            <v>30481245</v>
          </cell>
          <cell r="B1213" t="str">
            <v>EJECUCION</v>
          </cell>
          <cell r="C1213" t="str">
            <v>CONSERVACION RED VIAL REGION DE LOS LAGOS (2018 - 2020)</v>
          </cell>
          <cell r="D1213" t="str">
            <v/>
          </cell>
          <cell r="E1213">
            <v>2279125</v>
          </cell>
          <cell r="F1213" t="str">
            <v>SECT</v>
          </cell>
          <cell r="G1213" t="str">
            <v>DIRECCION DE VIALIDAD</v>
          </cell>
          <cell r="H1213" t="str">
            <v/>
          </cell>
          <cell r="I1213" t="str">
            <v>TRANSPORTE</v>
          </cell>
        </row>
        <row r="1214">
          <cell r="A1214">
            <v>30065600</v>
          </cell>
          <cell r="B1214" t="str">
            <v>EJECUCION</v>
          </cell>
          <cell r="C1214" t="str">
            <v>CONSTRUCCION SISTEMA AGUA POTABLE RURAL EL MANZANO, HUALAIHUE</v>
          </cell>
          <cell r="D1214" t="str">
            <v>HUALAIHUE</v>
          </cell>
          <cell r="E1214">
            <v>418598</v>
          </cell>
          <cell r="F1214" t="str">
            <v>FNDR</v>
          </cell>
          <cell r="G1214" t="str">
            <v>GOBIERNO REGIONAL - REGION X LOS LAGOS</v>
          </cell>
          <cell r="H1214" t="str">
            <v>RS</v>
          </cell>
          <cell r="I1214" t="str">
            <v>RECURSOS HIDRICOS</v>
          </cell>
        </row>
        <row r="1215">
          <cell r="A1215">
            <v>40006692</v>
          </cell>
          <cell r="B1215" t="str">
            <v>EJECUCION</v>
          </cell>
          <cell r="C1215" t="str">
            <v>REPOSICION CIRCULACION CUBIERTA PREBASICA</v>
          </cell>
          <cell r="D1215" t="str">
            <v>CASTRO</v>
          </cell>
          <cell r="E1215">
            <v>6000</v>
          </cell>
          <cell r="F1215" t="str">
            <v>SECT</v>
          </cell>
          <cell r="G1215" t="str">
            <v>SUBSECRETARIA DE EDUCACION</v>
          </cell>
          <cell r="H1215" t="str">
            <v/>
          </cell>
          <cell r="I1215" t="str">
            <v>EDUCACION, CULTURA Y PATRIMONIO</v>
          </cell>
        </row>
        <row r="1216">
          <cell r="A1216">
            <v>30482470</v>
          </cell>
          <cell r="B1216" t="str">
            <v>EJECUCION</v>
          </cell>
          <cell r="C1216" t="str">
            <v>CONSTRUCCION ESPACIO MULTIPROPOSITO CARLOS FOLLERT</v>
          </cell>
          <cell r="D1216" t="str">
            <v>OSORNO</v>
          </cell>
          <cell r="E1216">
            <v>94662</v>
          </cell>
          <cell r="F1216" t="str">
            <v>FNDR</v>
          </cell>
          <cell r="G1216" t="str">
            <v>GOBIERNO REGIONAL - REGION X LOS LAGOS</v>
          </cell>
          <cell r="H1216" t="str">
            <v/>
          </cell>
          <cell r="I1216" t="str">
            <v>VIVIENDA Y DESARROLLO URBANO</v>
          </cell>
        </row>
        <row r="1217">
          <cell r="A1217">
            <v>30287426</v>
          </cell>
          <cell r="B1217" t="str">
            <v>EJECUCION</v>
          </cell>
          <cell r="C1217" t="str">
            <v>CONSTRUCCION CONEX VIAL CR RUTA 231 CH-A. NORTE L. ESPOLON-FUTALEUFU</v>
          </cell>
          <cell r="D1217" t="str">
            <v/>
          </cell>
          <cell r="E1217">
            <v>21907752</v>
          </cell>
          <cell r="F1217" t="str">
            <v>SECT</v>
          </cell>
          <cell r="G1217" t="str">
            <v>DIRECCION DE VIALIDAD</v>
          </cell>
          <cell r="H1217" t="str">
            <v>RS</v>
          </cell>
          <cell r="I1217" t="str">
            <v>TRANSPORTE</v>
          </cell>
        </row>
        <row r="1218">
          <cell r="A1218">
            <v>30332172</v>
          </cell>
          <cell r="B1218" t="str">
            <v>EJECUCION</v>
          </cell>
          <cell r="C1218" t="str">
            <v>CONSERVACION GLOBAL MIXTA CAMINOS RED VIAL X REGIÓN 2014-2018</v>
          </cell>
          <cell r="D1218" t="str">
            <v/>
          </cell>
          <cell r="E1218">
            <v>8305694</v>
          </cell>
          <cell r="F1218" t="str">
            <v>SECT</v>
          </cell>
          <cell r="G1218" t="str">
            <v>DIRECCION DE VIALIDAD</v>
          </cell>
          <cell r="H1218" t="str">
            <v/>
          </cell>
          <cell r="I1218" t="str">
            <v>TRANSPORTE</v>
          </cell>
        </row>
        <row r="1219">
          <cell r="A1219">
            <v>40001702</v>
          </cell>
          <cell r="B1219" t="str">
            <v>EJECUCION</v>
          </cell>
          <cell r="C1219" t="str">
            <v>REPOSICION VEHÍCULO DIRECCIÓN DE ASEO Y ORNATO</v>
          </cell>
          <cell r="D1219" t="str">
            <v>SAN PABLO</v>
          </cell>
          <cell r="E1219">
            <v>69999</v>
          </cell>
          <cell r="F1219" t="str">
            <v>FNDR</v>
          </cell>
          <cell r="G1219" t="str">
            <v>GOBIERNO REGIONAL - REGION X LOS LAGOS</v>
          </cell>
          <cell r="H1219" t="str">
            <v/>
          </cell>
          <cell r="I1219" t="str">
            <v>RECURSOS NATURALES Y MEDIO AMBIENTE</v>
          </cell>
        </row>
        <row r="1220">
          <cell r="A1220">
            <v>30088194</v>
          </cell>
          <cell r="B1220" t="str">
            <v>DISEÑO</v>
          </cell>
          <cell r="C1220" t="str">
            <v>REPOSICION ESCUELAS ANDREW JACKSON Y RÍO NEGRO, COMUNA RÍO NEGRO</v>
          </cell>
          <cell r="D1220" t="str">
            <v>RIO NEGRO</v>
          </cell>
          <cell r="E1220">
            <v>136086</v>
          </cell>
          <cell r="F1220" t="str">
            <v>FNDR</v>
          </cell>
          <cell r="G1220" t="str">
            <v>GOBIERNO REGIONAL - REGION X LOS LAGOS</v>
          </cell>
          <cell r="H1220" t="str">
            <v>RE</v>
          </cell>
          <cell r="I1220" t="str">
            <v>EDUCACION, CULTURA Y PATRIMONIO</v>
          </cell>
        </row>
        <row r="1221">
          <cell r="A1221">
            <v>30481300</v>
          </cell>
          <cell r="B1221" t="str">
            <v>EJECUCION</v>
          </cell>
          <cell r="C1221" t="str">
            <v>CONSTRUCCION SALA CUNA Y JARDIN INFANTIL INES DE BAZAN, COMUNA DE CASTRO</v>
          </cell>
          <cell r="D1221" t="str">
            <v>CASTRO</v>
          </cell>
          <cell r="E1221">
            <v>1757957</v>
          </cell>
          <cell r="F1221" t="str">
            <v>SECT</v>
          </cell>
          <cell r="G1221" t="str">
            <v>JUNTA NACIONAL DE JARDINES INFANTILES</v>
          </cell>
          <cell r="H1221" t="str">
            <v>RS</v>
          </cell>
          <cell r="I1221" t="str">
            <v>EDUCACION, CULTURA Y PATRIMONIO</v>
          </cell>
        </row>
        <row r="1222">
          <cell r="A1222">
            <v>30488318</v>
          </cell>
          <cell r="B1222" t="str">
            <v>EJECUCION</v>
          </cell>
          <cell r="C1222" t="str">
            <v>HABILITACION EXTENSION DE REDES Y ABASTECIMIENTO APR SECTOR KM 8</v>
          </cell>
          <cell r="D1222" t="str">
            <v>CURACO DE VELEZ</v>
          </cell>
          <cell r="E1222">
            <v>94392</v>
          </cell>
          <cell r="F1222" t="str">
            <v>FNDR</v>
          </cell>
          <cell r="G1222" t="str">
            <v>GOBIERNO REGIONAL - REGION X LOS LAGOS</v>
          </cell>
          <cell r="H1222" t="str">
            <v/>
          </cell>
          <cell r="I1222" t="str">
            <v>RECURSOS HIDRICOS</v>
          </cell>
        </row>
        <row r="1223">
          <cell r="A1223">
            <v>30066636</v>
          </cell>
          <cell r="B1223" t="str">
            <v>EJECUCION</v>
          </cell>
          <cell r="C1223" t="str">
            <v>REPOSICION ESCUELA EPSON ENSENADA, PUERTO VARAS</v>
          </cell>
          <cell r="D1223" t="str">
            <v>PUERTO VARAS</v>
          </cell>
          <cell r="E1223">
            <v>2313825</v>
          </cell>
          <cell r="F1223" t="str">
            <v>FNDR</v>
          </cell>
          <cell r="G1223" t="str">
            <v>GOBIERNO REGIONAL - REGION X LOS LAGOS</v>
          </cell>
          <cell r="H1223" t="str">
            <v>RS</v>
          </cell>
          <cell r="I1223" t="str">
            <v>EDUCACION, CULTURA Y PATRIMONIO</v>
          </cell>
        </row>
        <row r="1224">
          <cell r="A1224">
            <v>30212472</v>
          </cell>
          <cell r="B1224" t="str">
            <v>EJECUCION</v>
          </cell>
          <cell r="C1224" t="str">
            <v>CONSTRUCCION SERVICIO APR SECTOR RURAL EL MAÑIO, FRESIA</v>
          </cell>
          <cell r="D1224" t="str">
            <v>FRESIA</v>
          </cell>
          <cell r="E1224">
            <v>452662</v>
          </cell>
          <cell r="F1224" t="str">
            <v>FNDR</v>
          </cell>
          <cell r="G1224" t="str">
            <v>GOBIERNO REGIONAL - REGION X LOS LAGOS</v>
          </cell>
          <cell r="H1224" t="str">
            <v>RS</v>
          </cell>
          <cell r="I1224" t="str">
            <v>RECURSOS HIDRICOS</v>
          </cell>
        </row>
        <row r="1225">
          <cell r="A1225">
            <v>30484100</v>
          </cell>
          <cell r="B1225" t="str">
            <v>DISEÑO</v>
          </cell>
          <cell r="C1225" t="str">
            <v>REPOSICION VIVIENDAS FISCALES DGAC EN CHAITEN</v>
          </cell>
          <cell r="D1225" t="str">
            <v/>
          </cell>
          <cell r="E1225">
            <v>30992</v>
          </cell>
          <cell r="F1225" t="str">
            <v>SECT</v>
          </cell>
          <cell r="G1225" t="str">
            <v>DIRECCION GENERAL DE AERONAUTICA CIVIL</v>
          </cell>
          <cell r="H1225" t="str">
            <v>RS</v>
          </cell>
          <cell r="I1225" t="str">
            <v>TRANSPORTE</v>
          </cell>
        </row>
        <row r="1226">
          <cell r="A1226">
            <v>40001662</v>
          </cell>
          <cell r="B1226" t="str">
            <v>DISEÑO</v>
          </cell>
          <cell r="C1226" t="str">
            <v>CONSTRUCCION DISEÑO CANCHA SINTETICA DE FUTBOL, SECTOR MOCOPULLI, COMUNA DE DALCAHUE</v>
          </cell>
          <cell r="D1226" t="str">
            <v>DALCAHUE</v>
          </cell>
          <cell r="E1226">
            <v>20999</v>
          </cell>
          <cell r="F1226" t="str">
            <v>FNDR</v>
          </cell>
          <cell r="G1226" t="str">
            <v>GOBIERNO REGIONAL - REGION X LOS LAGOS</v>
          </cell>
          <cell r="H1226" t="str">
            <v/>
          </cell>
          <cell r="I1226" t="str">
            <v>DEPORTES</v>
          </cell>
        </row>
        <row r="1227">
          <cell r="A1227">
            <v>30311722</v>
          </cell>
          <cell r="B1227" t="str">
            <v>EJECUCION</v>
          </cell>
          <cell r="C1227" t="str">
            <v>REPOSICION POSTA DE SALUD RURAL AULEN, COMUNA HUALAIHUE.</v>
          </cell>
          <cell r="D1227" t="str">
            <v>HUALAIHUE</v>
          </cell>
          <cell r="E1227">
            <v>606739</v>
          </cell>
          <cell r="F1227" t="str">
            <v>FNDR</v>
          </cell>
          <cell r="G1227" t="str">
            <v>GOBIERNO REGIONAL - REGION X LOS LAGOS</v>
          </cell>
          <cell r="H1227" t="str">
            <v>RS</v>
          </cell>
          <cell r="I1227" t="str">
            <v>SALUD</v>
          </cell>
        </row>
        <row r="1228">
          <cell r="A1228">
            <v>30342022</v>
          </cell>
          <cell r="B1228" t="str">
            <v>EJECUCION</v>
          </cell>
          <cell r="C1228" t="str">
            <v>TRANSFERENCIA PDT PECUARIO BOVINO Y AGROIND. PROV. PALENA Y COCHAMO</v>
          </cell>
          <cell r="D1228" t="str">
            <v/>
          </cell>
          <cell r="E1228">
            <v>48642</v>
          </cell>
          <cell r="F1228" t="str">
            <v>FNDR</v>
          </cell>
          <cell r="G1228" t="str">
            <v>GOBIERNO REGIONAL - REGION X LOS LAGOS</v>
          </cell>
          <cell r="H1228" t="str">
            <v/>
          </cell>
          <cell r="I1228" t="str">
            <v>RECURSOS NATURALES Y MEDIO AMBIENTE</v>
          </cell>
        </row>
        <row r="1229">
          <cell r="A1229">
            <v>30488220</v>
          </cell>
          <cell r="B1229" t="str">
            <v>EJECUCION</v>
          </cell>
          <cell r="C1229" t="str">
            <v>REPOSICION Y MEJORAMIENTO SEÑALETICA TURÍSTICA Y PORTALES DE ACCESO</v>
          </cell>
          <cell r="D1229" t="str">
            <v>CURACO DE VELEZ</v>
          </cell>
          <cell r="E1229">
            <v>49248</v>
          </cell>
          <cell r="F1229" t="str">
            <v>FNDR</v>
          </cell>
          <cell r="G1229" t="str">
            <v>GOBIERNO REGIONAL - REGION X LOS LAGOS</v>
          </cell>
          <cell r="H1229" t="str">
            <v/>
          </cell>
          <cell r="I1229" t="str">
            <v>TURISMO Y COMERCIO</v>
          </cell>
        </row>
        <row r="1230">
          <cell r="A1230">
            <v>30077481</v>
          </cell>
          <cell r="B1230" t="str">
            <v>EJECUCION</v>
          </cell>
          <cell r="C1230" t="str">
            <v>RESTAURACION IGLESIA N. S. DE LA CANDELARIA DE CARELMAPU, MAULLIN</v>
          </cell>
          <cell r="D1230" t="str">
            <v>MAULLIN</v>
          </cell>
          <cell r="E1230">
            <v>1906618</v>
          </cell>
          <cell r="F1230" t="str">
            <v>FNDR</v>
          </cell>
          <cell r="G1230" t="str">
            <v>GOBIERNO REGIONAL - REGION X LOS LAGOS</v>
          </cell>
          <cell r="H1230" t="str">
            <v>RS</v>
          </cell>
          <cell r="I1230" t="str">
            <v>EDUCACION, CULTURA Y PATRIMONIO</v>
          </cell>
        </row>
        <row r="1231">
          <cell r="A1231">
            <v>30440174</v>
          </cell>
          <cell r="B1231" t="str">
            <v>EJECUCION</v>
          </cell>
          <cell r="C1231" t="str">
            <v>CONSERVACION MULTICANCHA CUBIERTA LICEO DE HOMBRES MANUEL MONTT</v>
          </cell>
          <cell r="D1231" t="str">
            <v>PUERTO MONTT</v>
          </cell>
          <cell r="E1231">
            <v>451544</v>
          </cell>
          <cell r="F1231" t="str">
            <v>FNDR</v>
          </cell>
          <cell r="G1231" t="str">
            <v>GOBIERNO REGIONAL - REGION X LOS LAGOS</v>
          </cell>
          <cell r="H1231" t="str">
            <v/>
          </cell>
          <cell r="I1231" t="str">
            <v>EDUCACION, CULTURA Y PATRIMONIO</v>
          </cell>
        </row>
        <row r="1232">
          <cell r="A1232">
            <v>30116443</v>
          </cell>
          <cell r="B1232" t="str">
            <v>DISEÑO</v>
          </cell>
          <cell r="C1232" t="str">
            <v>REPOSICION EDIFICIO PARA LA CORTE DE APELACIONES DE PUERTO MONTT</v>
          </cell>
          <cell r="D1232" t="str">
            <v>PUERTO MONTT</v>
          </cell>
          <cell r="E1232">
            <v>1118338</v>
          </cell>
          <cell r="F1232" t="str">
            <v>SECT</v>
          </cell>
          <cell r="G1232" t="str">
            <v>CORPORACION ADMINISTRATIVA DEL PODER JUDICIAL</v>
          </cell>
          <cell r="H1232" t="str">
            <v>RS</v>
          </cell>
          <cell r="I1232" t="str">
            <v>JUSTICIA</v>
          </cell>
        </row>
        <row r="1233">
          <cell r="A1233">
            <v>30103434</v>
          </cell>
          <cell r="B1233" t="str">
            <v>EJECUCION</v>
          </cell>
          <cell r="C1233" t="str">
            <v>REPOSICION EDIFICIO PUBLICO DE CHACAO, COMUNA ANCUD</v>
          </cell>
          <cell r="D1233" t="str">
            <v>ANCUD</v>
          </cell>
          <cell r="E1233">
            <v>366394</v>
          </cell>
          <cell r="F1233" t="str">
            <v>FNDR</v>
          </cell>
          <cell r="G1233" t="str">
            <v>GOBIERNO REGIONAL - REGION X LOS LAGOS</v>
          </cell>
          <cell r="H1233" t="str">
            <v>RS</v>
          </cell>
          <cell r="I1233" t="str">
            <v>MULTISECTORIAL</v>
          </cell>
        </row>
        <row r="1234">
          <cell r="A1234">
            <v>30135630</v>
          </cell>
          <cell r="B1234" t="str">
            <v>EJECUCION</v>
          </cell>
          <cell r="C1234" t="str">
            <v>REPOSICION ESCUELA RURAL DE COMPU, COMUNA DE QUELLON</v>
          </cell>
          <cell r="D1234" t="str">
            <v>QUELLON</v>
          </cell>
          <cell r="E1234">
            <v>1164959</v>
          </cell>
          <cell r="F1234" t="str">
            <v>FNDR</v>
          </cell>
          <cell r="G1234" t="str">
            <v>GOBIERNO REGIONAL - REGION X LOS LAGOS</v>
          </cell>
          <cell r="H1234" t="str">
            <v>FI</v>
          </cell>
          <cell r="I1234" t="str">
            <v>EDUCACION, CULTURA Y PATRIMONIO</v>
          </cell>
        </row>
        <row r="1235">
          <cell r="A1235">
            <v>30488065</v>
          </cell>
          <cell r="B1235" t="str">
            <v>EJECUCION</v>
          </cell>
          <cell r="C1235" t="str">
            <v>HABILITACION SEÑALETICA TURÍSTICA  DE FRUTILLAR</v>
          </cell>
          <cell r="D1235" t="str">
            <v>FRUTILLAR</v>
          </cell>
          <cell r="E1235">
            <v>48778</v>
          </cell>
          <cell r="F1235" t="str">
            <v>FNDR</v>
          </cell>
          <cell r="G1235" t="str">
            <v>GOBIERNO REGIONAL - REGION X LOS LAGOS</v>
          </cell>
          <cell r="H1235" t="str">
            <v/>
          </cell>
          <cell r="I1235" t="str">
            <v>MULTISECTORIAL</v>
          </cell>
        </row>
        <row r="1236">
          <cell r="A1236">
            <v>40006651</v>
          </cell>
          <cell r="B1236" t="str">
            <v>EJECUCION</v>
          </cell>
          <cell r="C1236" t="str">
            <v>REPOSICION PARCIAL CIERRE PERIMETRAL</v>
          </cell>
          <cell r="D1236" t="str">
            <v>CASTRO</v>
          </cell>
          <cell r="E1236">
            <v>2000</v>
          </cell>
          <cell r="F1236" t="str">
            <v>SECT</v>
          </cell>
          <cell r="G1236" t="str">
            <v>SUBSECRETARIA DE EDUCACION</v>
          </cell>
          <cell r="H1236" t="str">
            <v/>
          </cell>
          <cell r="I1236" t="str">
            <v>EDUCACION, CULTURA Y PATRIMONIO</v>
          </cell>
        </row>
        <row r="1237">
          <cell r="A1237">
            <v>30126487</v>
          </cell>
          <cell r="B1237" t="str">
            <v>DISEÑO</v>
          </cell>
          <cell r="C1237" t="str">
            <v>REPOSICION ESCUELA RURAL DE HUILLINCO COMUNA DE CHONCHI</v>
          </cell>
          <cell r="D1237" t="str">
            <v>CHONCHI</v>
          </cell>
          <cell r="E1237">
            <v>62039</v>
          </cell>
          <cell r="F1237" t="str">
            <v>FNDR</v>
          </cell>
          <cell r="G1237" t="str">
            <v>GOBIERNO REGIONAL - REGION X LOS LAGOS</v>
          </cell>
          <cell r="H1237" t="str">
            <v>FI</v>
          </cell>
          <cell r="I1237" t="str">
            <v>EDUCACION, CULTURA Y PATRIMONIO</v>
          </cell>
        </row>
        <row r="1238">
          <cell r="A1238">
            <v>40000103</v>
          </cell>
          <cell r="B1238" t="str">
            <v>EJECUCION</v>
          </cell>
          <cell r="C1238" t="str">
            <v>CONSTRUCCION COMPLEJO RECREATIVO Y DEPORTIVO VILLA DE SAN PABLO</v>
          </cell>
          <cell r="D1238" t="str">
            <v>SAN PABLO</v>
          </cell>
          <cell r="E1238">
            <v>446310</v>
          </cell>
          <cell r="F1238" t="str">
            <v>FNDR</v>
          </cell>
          <cell r="G1238" t="str">
            <v>GOBIERNO REGIONAL - REGION X LOS LAGOS</v>
          </cell>
          <cell r="H1238" t="str">
            <v/>
          </cell>
          <cell r="I1238" t="str">
            <v>DEPORTES</v>
          </cell>
        </row>
        <row r="1239">
          <cell r="A1239">
            <v>30062412</v>
          </cell>
          <cell r="B1239" t="str">
            <v>DISEÑO</v>
          </cell>
          <cell r="C1239" t="str">
            <v>MEJORAMIENTO AVENIDA GALVARINO RIVEROS DE CASTRO</v>
          </cell>
          <cell r="D1239" t="str">
            <v>CASTRO</v>
          </cell>
          <cell r="E1239">
            <v>545997</v>
          </cell>
          <cell r="F1239" t="str">
            <v>SECT</v>
          </cell>
          <cell r="G1239" t="str">
            <v>SERVICIO VIVIENDA Y URBANIZACION X REGION</v>
          </cell>
          <cell r="H1239" t="str">
            <v>RS</v>
          </cell>
          <cell r="I1239" t="str">
            <v>TRANSPORTE</v>
          </cell>
        </row>
        <row r="1240">
          <cell r="A1240">
            <v>40005689</v>
          </cell>
          <cell r="B1240" t="str">
            <v>EJECUCION</v>
          </cell>
          <cell r="C1240" t="str">
            <v>MEJORAMIENTO URBANO DEL SECTOR COSTANERA DE FRUTILLAR</v>
          </cell>
          <cell r="D1240" t="str">
            <v>FRUTILLAR</v>
          </cell>
          <cell r="E1240">
            <v>1992341</v>
          </cell>
          <cell r="F1240" t="str">
            <v>FNDR</v>
          </cell>
          <cell r="G1240" t="str">
            <v>GOBIERNO REGIONAL - REGION X LOS LAGOS</v>
          </cell>
          <cell r="H1240" t="str">
            <v/>
          </cell>
          <cell r="I1240" t="str">
            <v>VIVIENDA Y DESARROLLO URBANO</v>
          </cell>
        </row>
        <row r="1241">
          <cell r="A1241">
            <v>30283073</v>
          </cell>
          <cell r="B1241" t="str">
            <v>DISEÑO</v>
          </cell>
          <cell r="C1241" t="str">
            <v>CONSTRUCCION PLAZA DE LAS FLORES, ALERCE NORTE, PUERTO MONTT</v>
          </cell>
          <cell r="D1241" t="str">
            <v>PUERTO MONTT</v>
          </cell>
          <cell r="E1241">
            <v>52253</v>
          </cell>
          <cell r="F1241" t="str">
            <v>SECT</v>
          </cell>
          <cell r="G1241" t="str">
            <v>SERVICIO VIVIENDA Y URBANIZACION X REGION</v>
          </cell>
          <cell r="H1241" t="str">
            <v/>
          </cell>
          <cell r="I1241" t="str">
            <v>VIVIENDA Y DESARROLLO URBANO</v>
          </cell>
        </row>
        <row r="1242">
          <cell r="A1242">
            <v>30458130</v>
          </cell>
          <cell r="B1242" t="str">
            <v>EJECUCION</v>
          </cell>
          <cell r="C1242" t="str">
            <v>CONSTRUCCION CASETAS SANITARIAS Y CONEXION SECTOR LOS PRADOS, FRESIA</v>
          </cell>
          <cell r="D1242" t="str">
            <v>FRESIA</v>
          </cell>
          <cell r="E1242">
            <v>387753</v>
          </cell>
          <cell r="F1242" t="str">
            <v>FNDR</v>
          </cell>
          <cell r="G1242" t="str">
            <v>GOBIERNO REGIONAL - REGION X LOS LAGOS</v>
          </cell>
          <cell r="H1242" t="str">
            <v>RS</v>
          </cell>
          <cell r="I1242" t="str">
            <v>RECURSOS HIDRICOS</v>
          </cell>
        </row>
        <row r="1243">
          <cell r="A1243">
            <v>40006432</v>
          </cell>
          <cell r="B1243" t="str">
            <v>EJECUCION</v>
          </cell>
          <cell r="C1243" t="str">
            <v>REPOSICION PAVIMENTO CANCHA GIMNASIO</v>
          </cell>
          <cell r="D1243" t="str">
            <v>CASTRO</v>
          </cell>
          <cell r="E1243">
            <v>35200</v>
          </cell>
          <cell r="F1243" t="str">
            <v>SECT</v>
          </cell>
          <cell r="G1243" t="str">
            <v>SUBSECRETARIA DE EDUCACION</v>
          </cell>
          <cell r="H1243" t="str">
            <v/>
          </cell>
          <cell r="I1243" t="str">
            <v>EDUCACION, CULTURA Y PATRIMONIO</v>
          </cell>
        </row>
        <row r="1244">
          <cell r="A1244">
            <v>40005578</v>
          </cell>
          <cell r="B1244" t="str">
            <v>EJECUCION</v>
          </cell>
          <cell r="C1244" t="str">
            <v>MEJORAMIENTO CALLE TERRAPLEN, PUERTO VARAS</v>
          </cell>
          <cell r="D1244" t="str">
            <v>PUERTO VARAS</v>
          </cell>
          <cell r="E1244">
            <v>187783</v>
          </cell>
          <cell r="F1244" t="str">
            <v>FNDR</v>
          </cell>
          <cell r="G1244" t="str">
            <v>GOBIERNO REGIONAL - REGION X LOS LAGOS</v>
          </cell>
          <cell r="H1244" t="str">
            <v/>
          </cell>
          <cell r="I1244" t="str">
            <v>TRANSPORTE</v>
          </cell>
        </row>
        <row r="1245">
          <cell r="A1245">
            <v>30131955</v>
          </cell>
          <cell r="B1245" t="str">
            <v>DISEÑO</v>
          </cell>
          <cell r="C1245" t="str">
            <v>CONSTRUCCION OBRAS DE CONTROL ALUVIONAL PARQUE V.P.ROSALES</v>
          </cell>
          <cell r="D1245" t="str">
            <v>PUERTO VARAS</v>
          </cell>
          <cell r="E1245">
            <v>250606</v>
          </cell>
          <cell r="F1245" t="str">
            <v>SECT</v>
          </cell>
          <cell r="G1245" t="str">
            <v>DIRECCION DE OBRAS HIDRAULICAS</v>
          </cell>
          <cell r="H1245" t="str">
            <v/>
          </cell>
          <cell r="I1245" t="str">
            <v>RECURSOS HIDRICOS</v>
          </cell>
        </row>
        <row r="1246">
          <cell r="A1246">
            <v>40006189</v>
          </cell>
          <cell r="B1246" t="str">
            <v>EJECUCION</v>
          </cell>
          <cell r="C1246" t="str">
            <v>CONSERVACION INFRAESTRUCTURA ESCUELA RURAL TRINCAO - QUELLÓN</v>
          </cell>
          <cell r="D1246" t="str">
            <v>QUELLON</v>
          </cell>
          <cell r="E1246">
            <v>7500</v>
          </cell>
          <cell r="F1246" t="str">
            <v>SECT</v>
          </cell>
          <cell r="G1246" t="str">
            <v>SUBSECRETARIA DE EDUCACION</v>
          </cell>
          <cell r="H1246" t="str">
            <v/>
          </cell>
          <cell r="I1246" t="str">
            <v>EDUCACION, CULTURA Y PATRIMONIO</v>
          </cell>
        </row>
        <row r="1247">
          <cell r="A1247">
            <v>40006204</v>
          </cell>
          <cell r="B1247" t="str">
            <v>EJECUCION</v>
          </cell>
          <cell r="C1247" t="str">
            <v>CONSERVACION Y ADAPTACION DE EQUIPOS ELECTRICOS A LUZ LED CEA - QUELLÓN</v>
          </cell>
          <cell r="D1247" t="str">
            <v>QUELLON</v>
          </cell>
          <cell r="E1247">
            <v>2000</v>
          </cell>
          <cell r="F1247" t="str">
            <v>SECT</v>
          </cell>
          <cell r="G1247" t="str">
            <v>SUBSECRETARIA DE EDUCACION</v>
          </cell>
          <cell r="H1247" t="str">
            <v/>
          </cell>
          <cell r="I1247" t="str">
            <v>EDUCACION, CULTURA Y PATRIMONIO</v>
          </cell>
        </row>
        <row r="1248">
          <cell r="A1248">
            <v>40006792</v>
          </cell>
          <cell r="B1248" t="str">
            <v>DISEÑO</v>
          </cell>
          <cell r="C1248" t="str">
            <v>NORMALIZACION INSTALACIONES DE GAS ESCUELA RURAL OSTRICULTURA</v>
          </cell>
          <cell r="D1248" t="str">
            <v>QUINCHAO</v>
          </cell>
          <cell r="E1248">
            <v>1450</v>
          </cell>
          <cell r="F1248" t="str">
            <v>SECT</v>
          </cell>
          <cell r="G1248" t="str">
            <v>SUBSECRETARIA DE EDUCACION</v>
          </cell>
          <cell r="H1248" t="str">
            <v/>
          </cell>
          <cell r="I1248" t="str">
            <v>EDUCACION, CULTURA Y PATRIMONIO</v>
          </cell>
        </row>
        <row r="1249">
          <cell r="A1249">
            <v>40001753</v>
          </cell>
          <cell r="B1249" t="str">
            <v>EJECUCION</v>
          </cell>
          <cell r="C1249" t="str">
            <v>MEJORAMIENTO INTEGRAL ESCUELA RURAL ILQUE PUERTO MONTT</v>
          </cell>
          <cell r="D1249" t="str">
            <v>PUERTO MONTT</v>
          </cell>
          <cell r="E1249">
            <v>121068</v>
          </cell>
          <cell r="F1249" t="str">
            <v>SECT</v>
          </cell>
          <cell r="G1249" t="str">
            <v>SUBSECRETARIA DE EDUCACION</v>
          </cell>
          <cell r="H1249" t="str">
            <v/>
          </cell>
          <cell r="I1249" t="str">
            <v>EDUCACION, CULTURA Y PATRIMONIO</v>
          </cell>
        </row>
        <row r="1250">
          <cell r="A1250">
            <v>30404274</v>
          </cell>
          <cell r="B1250" t="str">
            <v>DISEÑO</v>
          </cell>
          <cell r="C1250" t="str">
            <v>NORMALIZACION  INFRAESTRUCTURA PORTUARIA RIO BUENO PROVINCIA OSORNO</v>
          </cell>
          <cell r="D1250" t="str">
            <v/>
          </cell>
          <cell r="E1250">
            <v>252849</v>
          </cell>
          <cell r="F1250" t="str">
            <v>SECT</v>
          </cell>
          <cell r="G1250" t="str">
            <v>DIRECCION DE OBRAS PORTUARIAS</v>
          </cell>
          <cell r="H1250" t="str">
            <v>RS</v>
          </cell>
          <cell r="I1250" t="str">
            <v>TRANSPORTE</v>
          </cell>
        </row>
        <row r="1251">
          <cell r="A1251">
            <v>30426980</v>
          </cell>
          <cell r="B1251" t="str">
            <v>EJECUCION</v>
          </cell>
          <cell r="C1251" t="str">
            <v>SANEAMIENTO TENENCIA IRREGULAR DE LA PROPIEDAD - PATAGONIA VERDE</v>
          </cell>
          <cell r="D1251" t="str">
            <v/>
          </cell>
          <cell r="E1251">
            <v>511727</v>
          </cell>
          <cell r="F1251" t="str">
            <v>FNDR</v>
          </cell>
          <cell r="G1251" t="str">
            <v>GOBIERNO REGIONAL - REGION X LOS LAGOS</v>
          </cell>
          <cell r="H1251" t="str">
            <v/>
          </cell>
          <cell r="I1251" t="str">
            <v>MULTISECTORIAL</v>
          </cell>
        </row>
        <row r="1252">
          <cell r="A1252">
            <v>30117749</v>
          </cell>
          <cell r="B1252" t="str">
            <v>EJECUCION</v>
          </cell>
          <cell r="C1252" t="str">
            <v>ACTUALIZACION PLAN DE TRANSPORTE PUERTO MONTT</v>
          </cell>
          <cell r="D1252" t="str">
            <v>PUERTO MONTT</v>
          </cell>
          <cell r="E1252">
            <v>502471</v>
          </cell>
          <cell r="F1252" t="str">
            <v>SECT</v>
          </cell>
          <cell r="G1252" t="str">
            <v>SECTRA</v>
          </cell>
          <cell r="H1252" t="str">
            <v/>
          </cell>
          <cell r="I1252" t="str">
            <v>TRANSPORTE</v>
          </cell>
        </row>
        <row r="1253">
          <cell r="A1253">
            <v>30487413</v>
          </cell>
          <cell r="B1253" t="str">
            <v>EJECUCION</v>
          </cell>
          <cell r="C1253" t="str">
            <v>CONSERVACION VIAS URBANAS PUERTO MONTT</v>
          </cell>
          <cell r="D1253" t="str">
            <v>PUERTO MONTT</v>
          </cell>
          <cell r="E1253">
            <v>254811</v>
          </cell>
          <cell r="F1253" t="str">
            <v>FNDR</v>
          </cell>
          <cell r="G1253" t="str">
            <v>GOBIERNO REGIONAL - REGION X LOS LAGOS</v>
          </cell>
          <cell r="H1253" t="str">
            <v/>
          </cell>
          <cell r="I1253" t="str">
            <v>TRANSPORTE</v>
          </cell>
        </row>
        <row r="1254">
          <cell r="A1254">
            <v>30123182</v>
          </cell>
          <cell r="B1254" t="str">
            <v>EJECUCION</v>
          </cell>
          <cell r="C1254" t="str">
            <v>CONSTRUCCION PARQUE HOTT DE OSORNO</v>
          </cell>
          <cell r="D1254" t="str">
            <v>OSORNO</v>
          </cell>
          <cell r="E1254">
            <v>5207342</v>
          </cell>
          <cell r="F1254" t="str">
            <v>SECT</v>
          </cell>
          <cell r="G1254" t="str">
            <v>SERVICIO VIVIENDA Y URBANIZACION X REGION</v>
          </cell>
          <cell r="H1254" t="str">
            <v/>
          </cell>
          <cell r="I1254" t="str">
            <v>VIVIENDA Y DESARROLLO URBANO</v>
          </cell>
        </row>
        <row r="1255">
          <cell r="A1255">
            <v>30478655</v>
          </cell>
          <cell r="B1255" t="str">
            <v>EJECUCION</v>
          </cell>
          <cell r="C1255" t="str">
            <v>TRANSFERENCIA SUBSIDIO A LA OPER. SISTEMA AUTOGENERACION ISLA MEULIN</v>
          </cell>
          <cell r="D1255" t="str">
            <v/>
          </cell>
          <cell r="E1255">
            <v>250000</v>
          </cell>
          <cell r="F1255" t="str">
            <v>FNDR</v>
          </cell>
          <cell r="G1255" t="str">
            <v>GOBIERNO REGIONAL - REGION X LOS LAGOS</v>
          </cell>
          <cell r="H1255" t="str">
            <v/>
          </cell>
          <cell r="I1255" t="str">
            <v>ENERGIA</v>
          </cell>
        </row>
        <row r="1256">
          <cell r="A1256">
            <v>30484729</v>
          </cell>
          <cell r="B1256" t="str">
            <v>EJECUCION</v>
          </cell>
          <cell r="C1256" t="str">
            <v>REPOSICION MAQUINARIA PARA CONSERVACIÓN DE CAMINOS RURALES</v>
          </cell>
          <cell r="D1256" t="str">
            <v>QUINCHAO</v>
          </cell>
          <cell r="E1256">
            <v>135432</v>
          </cell>
          <cell r="F1256" t="str">
            <v>FNDR</v>
          </cell>
          <cell r="G1256" t="str">
            <v>GOBIERNO REGIONAL - REGION X LOS LAGOS</v>
          </cell>
          <cell r="H1256" t="str">
            <v/>
          </cell>
          <cell r="I1256" t="str">
            <v>VIVIENDA Y DESARROLLO URBANO</v>
          </cell>
        </row>
        <row r="1257">
          <cell r="A1257">
            <v>40005307</v>
          </cell>
          <cell r="B1257" t="str">
            <v>EJECUCION</v>
          </cell>
          <cell r="C1257" t="str">
            <v>TRANSFERENCIA FOMENTO AL AUMENTO DE LA PRODUCTIVIDAD DE PRADERAS</v>
          </cell>
          <cell r="D1257" t="str">
            <v/>
          </cell>
          <cell r="E1257">
            <v>1700100</v>
          </cell>
          <cell r="F1257" t="str">
            <v>FNDR</v>
          </cell>
          <cell r="G1257" t="str">
            <v>GOBIERNO REGIONAL - REGION X LOS LAGOS</v>
          </cell>
          <cell r="H1257" t="str">
            <v/>
          </cell>
          <cell r="I1257" t="str">
            <v>RECURSOS NATURALES Y MEDIO AMBIENTE</v>
          </cell>
        </row>
        <row r="1258">
          <cell r="A1258">
            <v>40000842</v>
          </cell>
          <cell r="B1258" t="str">
            <v>EJECUCION</v>
          </cell>
          <cell r="C1258" t="str">
            <v xml:space="preserve">TRANSFERENCIA CIRCUITOS CORTOS DE COMERCIALIZACIÓN (CCC) PARA LA PESCA ARTESANAL: TECNOLOGÍAS </v>
          </cell>
          <cell r="D1258" t="str">
            <v/>
          </cell>
          <cell r="E1258">
            <v>80284</v>
          </cell>
          <cell r="F1258" t="str">
            <v>FNDR</v>
          </cell>
          <cell r="G1258" t="str">
            <v>GOBIERNO REGIONAL - REGION X LOS LAGOS</v>
          </cell>
          <cell r="H1258" t="str">
            <v/>
          </cell>
          <cell r="I1258" t="str">
            <v>PESCA</v>
          </cell>
        </row>
        <row r="1259">
          <cell r="A1259">
            <v>30376731</v>
          </cell>
          <cell r="B1259" t="str">
            <v>EJECUCION</v>
          </cell>
          <cell r="C1259" t="str">
            <v>DIAGNOSTICO PLAN MAESTRO AGUAS LLUVIAS CHAITEN</v>
          </cell>
          <cell r="D1259" t="str">
            <v>CHAITEN</v>
          </cell>
          <cell r="E1259">
            <v>300600</v>
          </cell>
          <cell r="F1259" t="str">
            <v>SECT</v>
          </cell>
          <cell r="G1259" t="str">
            <v>DIRECCION DE OBRAS HIDRAULICAS</v>
          </cell>
          <cell r="H1259" t="str">
            <v/>
          </cell>
          <cell r="I1259" t="str">
            <v>RECURSOS HIDRICOS</v>
          </cell>
        </row>
        <row r="1260">
          <cell r="A1260">
            <v>30376728</v>
          </cell>
          <cell r="B1260" t="str">
            <v>DISEÑO</v>
          </cell>
          <cell r="C1260" t="str">
            <v>CONSTRUCCION COLECTOR RED PRIMARIA CASTRO</v>
          </cell>
          <cell r="D1260" t="str">
            <v>CASTRO</v>
          </cell>
          <cell r="E1260">
            <v>169182</v>
          </cell>
          <cell r="F1260" t="str">
            <v>SECT</v>
          </cell>
          <cell r="G1260" t="str">
            <v>DIRECCION DE OBRAS HIDRAULICAS</v>
          </cell>
          <cell r="H1260" t="str">
            <v/>
          </cell>
          <cell r="I1260" t="str">
            <v>RECURSOS HIDRICOS</v>
          </cell>
        </row>
        <row r="1261">
          <cell r="A1261">
            <v>30486583</v>
          </cell>
          <cell r="B1261" t="str">
            <v>EJECUCION</v>
          </cell>
          <cell r="C1261" t="str">
            <v xml:space="preserve">CONSTRUCCION SISTEMA DE APR LINEA SOLAR, COMUNA DE LLANQUIHUE   </v>
          </cell>
          <cell r="D1261" t="str">
            <v>LLANQUIHUE</v>
          </cell>
          <cell r="E1261">
            <v>459901</v>
          </cell>
          <cell r="F1261" t="str">
            <v>SECT</v>
          </cell>
          <cell r="G1261" t="str">
            <v>AGUA POTABLE RURAL</v>
          </cell>
          <cell r="H1261" t="str">
            <v>RS</v>
          </cell>
          <cell r="I1261" t="str">
            <v>RECURSOS HIDRICOS</v>
          </cell>
        </row>
        <row r="1262">
          <cell r="A1262">
            <v>30430173</v>
          </cell>
          <cell r="B1262" t="str">
            <v>EJECUCION</v>
          </cell>
          <cell r="C1262" t="str">
            <v xml:space="preserve">CONSERVACION CAMINOS ISLA BUTACHAUQUES </v>
          </cell>
          <cell r="D1262" t="str">
            <v>QUEMCHI</v>
          </cell>
          <cell r="E1262">
            <v>536941</v>
          </cell>
          <cell r="F1262" t="str">
            <v>FNDR</v>
          </cell>
          <cell r="G1262" t="str">
            <v>GOBIERNO REGIONAL - REGION X LOS LAGOS</v>
          </cell>
          <cell r="H1262" t="str">
            <v/>
          </cell>
          <cell r="I1262" t="str">
            <v>TRANSPORTE</v>
          </cell>
        </row>
        <row r="1263">
          <cell r="A1263">
            <v>40001457</v>
          </cell>
          <cell r="B1263" t="str">
            <v>EJECUCION</v>
          </cell>
          <cell r="C1263" t="str">
            <v>REPOSICION DE VEHICULOS PDI, PROVINCIA DE OSORNO</v>
          </cell>
          <cell r="D1263" t="str">
            <v/>
          </cell>
          <cell r="E1263">
            <v>256064</v>
          </cell>
          <cell r="F1263" t="str">
            <v>FNDR</v>
          </cell>
          <cell r="G1263" t="str">
            <v>GOBIERNO REGIONAL - REGION X LOS LAGOS</v>
          </cell>
          <cell r="H1263" t="str">
            <v/>
          </cell>
          <cell r="I1263" t="str">
            <v>SEGURIDAD PUBLICA</v>
          </cell>
        </row>
        <row r="1264">
          <cell r="A1264">
            <v>30482412</v>
          </cell>
          <cell r="B1264" t="str">
            <v>EJECUCION</v>
          </cell>
          <cell r="C1264" t="str">
            <v xml:space="preserve">NORMALIZACION PEQUEÑO AERÓDROMO QUELLÓN </v>
          </cell>
          <cell r="D1264" t="str">
            <v/>
          </cell>
          <cell r="E1264">
            <v>52449</v>
          </cell>
          <cell r="F1264" t="str">
            <v>SECT</v>
          </cell>
          <cell r="G1264" t="str">
            <v>DIRECCION DE AEROPUERTOS</v>
          </cell>
          <cell r="H1264" t="str">
            <v>RS</v>
          </cell>
          <cell r="I1264" t="str">
            <v>TRANSPORTE</v>
          </cell>
        </row>
        <row r="1265">
          <cell r="A1265">
            <v>30458870</v>
          </cell>
          <cell r="B1265" t="str">
            <v>EJECUCION</v>
          </cell>
          <cell r="C1265" t="str">
            <v>REPOSICION PAV. RUTA U-40, S:OSORNO-INTERS. RUTA U-52, PROV OSORNO</v>
          </cell>
          <cell r="D1265" t="str">
            <v/>
          </cell>
          <cell r="E1265">
            <v>22124499</v>
          </cell>
          <cell r="F1265" t="str">
            <v>SECT</v>
          </cell>
          <cell r="G1265" t="str">
            <v>DIRECCION DE VIALIDAD</v>
          </cell>
          <cell r="H1265" t="str">
            <v>RS</v>
          </cell>
          <cell r="I1265" t="str">
            <v>TRANSPORTE</v>
          </cell>
        </row>
        <row r="1266">
          <cell r="A1266">
            <v>30485224</v>
          </cell>
          <cell r="B1266" t="str">
            <v>EJECUCION</v>
          </cell>
          <cell r="C1266" t="str">
            <v>ADQUISICION  VEHICULOS PARA FIZCALIZACION Y OBRAS EN TERRENO SAN PABLO</v>
          </cell>
          <cell r="D1266" t="str">
            <v>SAN PABLO</v>
          </cell>
          <cell r="E1266">
            <v>51300</v>
          </cell>
          <cell r="F1266" t="str">
            <v>FNDR</v>
          </cell>
          <cell r="G1266" t="str">
            <v>GOBIERNO REGIONAL - REGION X LOS LAGOS</v>
          </cell>
          <cell r="H1266" t="str">
            <v/>
          </cell>
          <cell r="I1266" t="str">
            <v>VIVIENDA Y DESARROLLO URBANO</v>
          </cell>
        </row>
        <row r="1267">
          <cell r="A1267">
            <v>30485181</v>
          </cell>
          <cell r="B1267" t="str">
            <v>DISEÑO</v>
          </cell>
          <cell r="C1267" t="str">
            <v>HABILITACION INSTALACION SERVICIO DE AGUA POTABLE RURAL DE TOLQUIEN</v>
          </cell>
          <cell r="D1267" t="str">
            <v>CURACO DE VELEZ</v>
          </cell>
          <cell r="E1267">
            <v>42066</v>
          </cell>
          <cell r="F1267" t="str">
            <v>FNDR</v>
          </cell>
          <cell r="G1267" t="str">
            <v>GOBIERNO REGIONAL - REGION X LOS LAGOS</v>
          </cell>
          <cell r="H1267" t="str">
            <v/>
          </cell>
          <cell r="I1267" t="str">
            <v>RECURSOS HIDRICOS</v>
          </cell>
        </row>
        <row r="1268">
          <cell r="A1268">
            <v>30459747</v>
          </cell>
          <cell r="B1268" t="str">
            <v>DISEÑO</v>
          </cell>
          <cell r="C1268" t="str">
            <v>MEJORAMIENTO RUTA V-90, RUTA 5-MAULLIN, REGION DE LOS LAGOS</v>
          </cell>
          <cell r="D1268" t="str">
            <v>MAULLIN</v>
          </cell>
          <cell r="E1268">
            <v>754999</v>
          </cell>
          <cell r="F1268" t="str">
            <v>SECT</v>
          </cell>
          <cell r="G1268" t="str">
            <v>DIRECCION DE VIALIDAD</v>
          </cell>
          <cell r="H1268" t="str">
            <v>RS</v>
          </cell>
          <cell r="I1268" t="str">
            <v>TRANSPORTE</v>
          </cell>
        </row>
        <row r="1269">
          <cell r="A1269">
            <v>40006290</v>
          </cell>
          <cell r="B1269" t="str">
            <v>EJECUCION</v>
          </cell>
          <cell r="C1269" t="str">
            <v>MEJORAMIENTO ESCUELA COCOTUE, COMUNA DE ANCUD</v>
          </cell>
          <cell r="D1269" t="str">
            <v>ANCUD</v>
          </cell>
          <cell r="E1269">
            <v>27000</v>
          </cell>
          <cell r="F1269" t="str">
            <v>SECT</v>
          </cell>
          <cell r="G1269" t="str">
            <v>SUBSECRETARIA DE EDUCACION</v>
          </cell>
          <cell r="H1269" t="str">
            <v/>
          </cell>
          <cell r="I1269" t="str">
            <v>EDUCACION, CULTURA Y PATRIMONIO</v>
          </cell>
        </row>
        <row r="1270">
          <cell r="A1270">
            <v>40006712</v>
          </cell>
          <cell r="B1270" t="str">
            <v>EJECUCION</v>
          </cell>
          <cell r="C1270" t="str">
            <v>MEJORAMIENTO INTEGRAL ESCUELA RURAL AGUANTAO</v>
          </cell>
          <cell r="D1270" t="str">
            <v>CALBUCO</v>
          </cell>
          <cell r="E1270">
            <v>96041975</v>
          </cell>
          <cell r="F1270" t="str">
            <v>SECT</v>
          </cell>
          <cell r="G1270" t="str">
            <v>SUBSECRETARIA DE EDUCACION</v>
          </cell>
          <cell r="H1270" t="str">
            <v/>
          </cell>
          <cell r="I1270" t="str">
            <v>EDUCACION, CULTURA Y PATRIMONIO</v>
          </cell>
        </row>
        <row r="1271">
          <cell r="A1271">
            <v>30103323</v>
          </cell>
          <cell r="B1271" t="str">
            <v>EJECUCION</v>
          </cell>
          <cell r="C1271" t="str">
            <v>CONSTRUCCION CIERRE EX VERTEDERO MUNICIPAL DE LOS MUERMOS</v>
          </cell>
          <cell r="D1271" t="str">
            <v>LOS MUERMOS</v>
          </cell>
          <cell r="E1271">
            <v>117714</v>
          </cell>
          <cell r="F1271" t="str">
            <v>FNDR</v>
          </cell>
          <cell r="G1271" t="str">
            <v>GOBIERNO REGIONAL - REGION X LOS LAGOS</v>
          </cell>
          <cell r="H1271" t="str">
            <v>RS</v>
          </cell>
          <cell r="I1271" t="str">
            <v>RECURSOS NATURALES Y MEDIO AMBIENTE</v>
          </cell>
        </row>
        <row r="1272">
          <cell r="A1272">
            <v>30186523</v>
          </cell>
          <cell r="B1272" t="str">
            <v>PREFACTIBILIDAD</v>
          </cell>
          <cell r="C1272" t="str">
            <v>CONSTRUCCION CONEXION VIAL ISLA TALCAN ARCH. DESERTORES,CHAITEN</v>
          </cell>
          <cell r="D1272" t="str">
            <v>CHAITEN</v>
          </cell>
          <cell r="E1272">
            <v>477095</v>
          </cell>
          <cell r="F1272" t="str">
            <v>FNDR</v>
          </cell>
          <cell r="G1272" t="str">
            <v>GOBIERNO REGIONAL - REGION X LOS LAGOS</v>
          </cell>
          <cell r="H1272" t="str">
            <v>RS</v>
          </cell>
          <cell r="I1272" t="str">
            <v>TRANSPORTE</v>
          </cell>
        </row>
        <row r="1273">
          <cell r="A1273">
            <v>40000574</v>
          </cell>
          <cell r="B1273" t="str">
            <v>EJECUCION</v>
          </cell>
          <cell r="C1273" t="str">
            <v>ADQUISICION Y REPOSICION DE EQUIPOS PARA LITIASIS Y ENUCLIACION  U DE UROLOGIA H CASTRO</v>
          </cell>
          <cell r="D1273" t="str">
            <v>CASTRO</v>
          </cell>
          <cell r="E1273">
            <v>279907</v>
          </cell>
          <cell r="F1273" t="str">
            <v>FNDR</v>
          </cell>
          <cell r="G1273" t="str">
            <v>GOBIERNO REGIONAL - REGION X LOS LAGOS</v>
          </cell>
          <cell r="H1273" t="str">
            <v/>
          </cell>
          <cell r="I1273" t="str">
            <v>SALUD</v>
          </cell>
        </row>
        <row r="1274">
          <cell r="A1274">
            <v>40002018</v>
          </cell>
          <cell r="B1274" t="str">
            <v>EJECUCION</v>
          </cell>
          <cell r="C1274" t="str">
            <v>CONSERVACION INTEGRAL ESCUELA RURAL LA VARA PUERTO MONTT</v>
          </cell>
          <cell r="D1274" t="str">
            <v>PUERTO MONTT</v>
          </cell>
          <cell r="E1274">
            <v>32832</v>
          </cell>
          <cell r="F1274" t="str">
            <v>SECT</v>
          </cell>
          <cell r="G1274" t="str">
            <v>SUBSECRETARIA DE EDUCACION</v>
          </cell>
          <cell r="H1274" t="str">
            <v/>
          </cell>
          <cell r="I1274" t="str">
            <v>EDUCACION, CULTURA Y PATRIMONIO</v>
          </cell>
        </row>
        <row r="1275">
          <cell r="A1275">
            <v>40000416</v>
          </cell>
          <cell r="B1275" t="str">
            <v>EJECUCION</v>
          </cell>
          <cell r="C1275" t="str">
            <v>CONSTRUCCION SISTEMA DE AGUA POTABLE RURAL SECTOR ESTAQUILLA, COMUNA DE LOS MUERMOS</v>
          </cell>
          <cell r="D1275" t="str">
            <v>LOS MUERMOS</v>
          </cell>
          <cell r="E1275">
            <v>883044</v>
          </cell>
          <cell r="F1275" t="str">
            <v>SECT</v>
          </cell>
          <cell r="G1275" t="str">
            <v>AGUA POTABLE RURAL</v>
          </cell>
          <cell r="H1275" t="str">
            <v>RS</v>
          </cell>
          <cell r="I1275" t="str">
            <v>RECURSOS HIDRICOS</v>
          </cell>
        </row>
        <row r="1276">
          <cell r="A1276">
            <v>40001041</v>
          </cell>
          <cell r="B1276" t="str">
            <v>EJECUCION</v>
          </cell>
          <cell r="C1276" t="str">
            <v>CONSERVACION CALETA DE PESCADORES PROVINCIA DE OSORNO</v>
          </cell>
          <cell r="D1276" t="str">
            <v/>
          </cell>
          <cell r="E1276">
            <v>461700</v>
          </cell>
          <cell r="F1276" t="str">
            <v>FNDR</v>
          </cell>
          <cell r="G1276" t="str">
            <v>GOBIERNO REGIONAL - REGION X LOS LAGOS</v>
          </cell>
          <cell r="H1276" t="str">
            <v/>
          </cell>
          <cell r="I1276" t="str">
            <v>MULTISECTORIAL</v>
          </cell>
        </row>
        <row r="1277">
          <cell r="A1277">
            <v>30128506</v>
          </cell>
          <cell r="B1277" t="str">
            <v>EJECUCION</v>
          </cell>
          <cell r="C1277" t="str">
            <v>CONSTRUCCION RED DE AGUA POTABLE SECTOR LOS BAJOS, FRUTILLAR</v>
          </cell>
          <cell r="D1277" t="str">
            <v>FRUTILLAR</v>
          </cell>
          <cell r="E1277">
            <v>291574</v>
          </cell>
          <cell r="F1277" t="str">
            <v>FNDR</v>
          </cell>
          <cell r="G1277" t="str">
            <v>GOBIERNO REGIONAL - REGION X LOS LAGOS</v>
          </cell>
          <cell r="H1277" t="str">
            <v>RS</v>
          </cell>
          <cell r="I1277" t="str">
            <v>RECURSOS HIDRICOS</v>
          </cell>
        </row>
        <row r="1278">
          <cell r="A1278">
            <v>30462877</v>
          </cell>
          <cell r="B1278" t="str">
            <v>PREFACTIBILIDAD</v>
          </cell>
          <cell r="C1278" t="str">
            <v>CONSTRUCCION MACROINFRAESTRUCTURA BARRIO PARQUE DE OSORNO</v>
          </cell>
          <cell r="D1278" t="str">
            <v>OSORNO</v>
          </cell>
          <cell r="E1278">
            <v>256498</v>
          </cell>
          <cell r="F1278" t="str">
            <v>SECT</v>
          </cell>
          <cell r="G1278" t="str">
            <v>SERVICIO VIVIENDA Y URBANIZACION X REGION</v>
          </cell>
          <cell r="H1278" t="str">
            <v>RS</v>
          </cell>
          <cell r="I1278" t="str">
            <v>VIVIENDA Y DESARROLLO URBANO</v>
          </cell>
        </row>
        <row r="1279">
          <cell r="A1279">
            <v>30484599</v>
          </cell>
          <cell r="B1279" t="str">
            <v>EJECUCION</v>
          </cell>
          <cell r="C1279" t="str">
            <v>MEJORAMIENTO AVDA. P. IBAÑEZ PUERTO MONTT, TRAMO CARDONAL-LOS NOTROS</v>
          </cell>
          <cell r="D1279" t="str">
            <v>PUERTO MONTT</v>
          </cell>
          <cell r="E1279">
            <v>8721005</v>
          </cell>
          <cell r="F1279" t="str">
            <v>SECT</v>
          </cell>
          <cell r="G1279" t="str">
            <v>SERVICIO VIVIENDA Y URBANIZACION X REGION</v>
          </cell>
          <cell r="H1279" t="str">
            <v/>
          </cell>
          <cell r="I1279" t="str">
            <v>TRANSPORTE</v>
          </cell>
        </row>
        <row r="1280">
          <cell r="A1280">
            <v>30486127</v>
          </cell>
          <cell r="B1280" t="str">
            <v>DISEÑO</v>
          </cell>
          <cell r="C1280" t="str">
            <v>CONSTRUCCION APR LOS ANGELES, COMUNA DE PURRANQUE</v>
          </cell>
          <cell r="D1280" t="str">
            <v>PURRANQUE</v>
          </cell>
          <cell r="E1280">
            <v>35910</v>
          </cell>
          <cell r="F1280" t="str">
            <v>FNDR</v>
          </cell>
          <cell r="G1280" t="str">
            <v>GOBIERNO REGIONAL - REGION X LOS LAGOS</v>
          </cell>
          <cell r="H1280" t="str">
            <v/>
          </cell>
          <cell r="I1280" t="str">
            <v>RECURSOS HIDRICOS</v>
          </cell>
        </row>
        <row r="1281">
          <cell r="A1281">
            <v>30485210</v>
          </cell>
          <cell r="B1281" t="str">
            <v>EJECUCION</v>
          </cell>
          <cell r="C1281" t="str">
            <v xml:space="preserve">REPOSICION DE MAQUINARIAS Y EQUIPOS MEJOR. CAMINOS </v>
          </cell>
          <cell r="D1281" t="str">
            <v>DALCAHUE</v>
          </cell>
          <cell r="E1281">
            <v>266381</v>
          </cell>
          <cell r="F1281" t="str">
            <v>FNDR</v>
          </cell>
          <cell r="G1281" t="str">
            <v>GOBIERNO REGIONAL - REGION X LOS LAGOS</v>
          </cell>
          <cell r="H1281" t="str">
            <v/>
          </cell>
          <cell r="I1281" t="str">
            <v>TRANSPORTE</v>
          </cell>
        </row>
        <row r="1282">
          <cell r="A1282">
            <v>30458729</v>
          </cell>
          <cell r="B1282" t="str">
            <v>EJECUCION</v>
          </cell>
          <cell r="C1282" t="str">
            <v>MEJORAMIENTO AREA DE MOVIMIENTO AERODROMO AYACARA, CHAITEN</v>
          </cell>
          <cell r="D1282" t="str">
            <v/>
          </cell>
          <cell r="E1282">
            <v>133783</v>
          </cell>
          <cell r="F1282" t="str">
            <v>SECT</v>
          </cell>
          <cell r="G1282" t="str">
            <v>DIRECCION DE AEROPUERTOS</v>
          </cell>
          <cell r="H1282" t="str">
            <v>RS</v>
          </cell>
          <cell r="I1282" t="str">
            <v>TRANSPORTE</v>
          </cell>
        </row>
        <row r="1283">
          <cell r="A1283">
            <v>30483847</v>
          </cell>
          <cell r="B1283" t="str">
            <v>EJECUCION</v>
          </cell>
          <cell r="C1283" t="str">
            <v>ACTUALIZACION PLAN REGULADOR COMUNAL DE PURRANQUE</v>
          </cell>
          <cell r="D1283" t="str">
            <v>PURRANQUE</v>
          </cell>
          <cell r="E1283">
            <v>87210</v>
          </cell>
          <cell r="F1283" t="str">
            <v>SECT</v>
          </cell>
          <cell r="G1283" t="str">
            <v>SUBSECRETARIA VIVIENDA Y URBANISMO</v>
          </cell>
          <cell r="H1283" t="str">
            <v/>
          </cell>
          <cell r="I1283" t="str">
            <v>VIVIENDA Y DESARROLLO URBANO</v>
          </cell>
        </row>
        <row r="1284">
          <cell r="A1284">
            <v>30339822</v>
          </cell>
          <cell r="B1284" t="str">
            <v>EJECUCION</v>
          </cell>
          <cell r="C1284" t="str">
            <v>HABILITACION SUMINISTRO ENERGIA ELECTRICA SECTOR CHAITEN VIEJO, COMUNA DE CHAITEN</v>
          </cell>
          <cell r="D1284" t="str">
            <v>CHAITEN</v>
          </cell>
          <cell r="E1284">
            <v>810763</v>
          </cell>
          <cell r="F1284" t="str">
            <v>FNDR</v>
          </cell>
          <cell r="G1284" t="str">
            <v>GOBIERNO REGIONAL - REGION X LOS LAGOS</v>
          </cell>
          <cell r="H1284" t="str">
            <v/>
          </cell>
          <cell r="I1284" t="str">
            <v>ENERGIA</v>
          </cell>
        </row>
        <row r="1285">
          <cell r="A1285">
            <v>30071452</v>
          </cell>
          <cell r="B1285" t="str">
            <v>EJECUCION</v>
          </cell>
          <cell r="C1285" t="str">
            <v>MEJORAMIENTO RUTA 7. SECTOR: SANTA LUCIA - LIMITE REGIONAL</v>
          </cell>
          <cell r="D1285" t="str">
            <v/>
          </cell>
          <cell r="E1285">
            <v>1175</v>
          </cell>
          <cell r="F1285" t="str">
            <v>SECT</v>
          </cell>
          <cell r="G1285" t="str">
            <v>DIRECCION DE VIALIDAD</v>
          </cell>
          <cell r="H1285" t="str">
            <v>OT</v>
          </cell>
          <cell r="I1285" t="str">
            <v>TRANSPORTE</v>
          </cell>
        </row>
        <row r="1286">
          <cell r="A1286">
            <v>40005528</v>
          </cell>
          <cell r="B1286" t="str">
            <v>EJECUCION</v>
          </cell>
          <cell r="C1286" t="str">
            <v>CONSERVACION GIMNASIO MUNICIPAL DE QUEMCHI</v>
          </cell>
          <cell r="D1286" t="str">
            <v>QUEMCHI</v>
          </cell>
          <cell r="E1286">
            <v>400000</v>
          </cell>
          <cell r="F1286" t="str">
            <v>FNDR</v>
          </cell>
          <cell r="G1286" t="str">
            <v>GOBIERNO REGIONAL - REGION X LOS LAGOS</v>
          </cell>
          <cell r="H1286" t="str">
            <v/>
          </cell>
          <cell r="I1286" t="str">
            <v>DEPORTES</v>
          </cell>
        </row>
        <row r="1287">
          <cell r="A1287">
            <v>30078077</v>
          </cell>
          <cell r="B1287" t="str">
            <v>EJECUCION</v>
          </cell>
          <cell r="C1287" t="str">
            <v>NORMALIZACION HOSPITAL DE FUTALEUFU, PROVINCIA DE PALENA</v>
          </cell>
          <cell r="D1287" t="str">
            <v>FUTALEUFU</v>
          </cell>
          <cell r="E1287">
            <v>16705049</v>
          </cell>
          <cell r="F1287" t="str">
            <v>SECT</v>
          </cell>
          <cell r="G1287" t="str">
            <v>MINISTERIO DE SALUD</v>
          </cell>
          <cell r="H1287" t="str">
            <v>RS</v>
          </cell>
          <cell r="I1287" t="str">
            <v>SALUD</v>
          </cell>
        </row>
        <row r="1288">
          <cell r="A1288">
            <v>30414777</v>
          </cell>
          <cell r="B1288" t="str">
            <v>DISEÑO</v>
          </cell>
          <cell r="C1288" t="str">
            <v>CONSTRUCCION FISCALÍA LOCAL DE RÍO NEGRO</v>
          </cell>
          <cell r="D1288" t="str">
            <v>RIO NEGRO</v>
          </cell>
          <cell r="E1288">
            <v>72024</v>
          </cell>
          <cell r="F1288" t="str">
            <v>SECT</v>
          </cell>
          <cell r="G1288" t="str">
            <v>MINISTERIO PUBLICO</v>
          </cell>
          <cell r="H1288" t="str">
            <v>RS</v>
          </cell>
          <cell r="I1288" t="str">
            <v>JUSTICIA</v>
          </cell>
        </row>
        <row r="1289">
          <cell r="A1289">
            <v>30375936</v>
          </cell>
          <cell r="B1289" t="str">
            <v>EJECUCION</v>
          </cell>
          <cell r="C1289" t="str">
            <v>CONSTRUCCION SAR CESFAM DE ALERCE COMUNA DE PUERTO  MONTT</v>
          </cell>
          <cell r="D1289" t="str">
            <v>PUERTO MONTT</v>
          </cell>
          <cell r="E1289">
            <v>1581962</v>
          </cell>
          <cell r="F1289" t="str">
            <v>SECT</v>
          </cell>
          <cell r="G1289" t="str">
            <v>MINISTERIO DE SALUD</v>
          </cell>
          <cell r="H1289" t="str">
            <v>RS</v>
          </cell>
          <cell r="I1289" t="str">
            <v>SALUD</v>
          </cell>
        </row>
        <row r="1290">
          <cell r="A1290">
            <v>30112096</v>
          </cell>
          <cell r="B1290" t="str">
            <v>DISEÑO</v>
          </cell>
          <cell r="C1290" t="str">
            <v>REPOSICION CESFAM RURAL, CURACO DE VELEZ</v>
          </cell>
          <cell r="D1290" t="str">
            <v>CURACO DE VELEZ</v>
          </cell>
          <cell r="E1290">
            <v>184682</v>
          </cell>
          <cell r="F1290" t="str">
            <v>FNDR</v>
          </cell>
          <cell r="G1290" t="str">
            <v>GOBIERNO REGIONAL - REGION X LOS LAGOS</v>
          </cell>
          <cell r="H1290" t="str">
            <v/>
          </cell>
          <cell r="I1290" t="str">
            <v>SALUD</v>
          </cell>
        </row>
        <row r="1291">
          <cell r="A1291">
            <v>30092606</v>
          </cell>
          <cell r="B1291" t="str">
            <v>EJECUCION</v>
          </cell>
          <cell r="C1291" t="str">
            <v>REPOSICION ESCUELA RURAL ANA NELLY OYARZUN, CASTRO</v>
          </cell>
          <cell r="D1291" t="str">
            <v>CASTRO</v>
          </cell>
          <cell r="E1291">
            <v>1162294</v>
          </cell>
          <cell r="F1291" t="str">
            <v>FNDR</v>
          </cell>
          <cell r="G1291" t="str">
            <v>GOBIERNO REGIONAL - REGION X LOS LAGOS</v>
          </cell>
          <cell r="H1291" t="str">
            <v>RS</v>
          </cell>
          <cell r="I1291" t="str">
            <v>EDUCACION, CULTURA Y PATRIMONIO</v>
          </cell>
        </row>
        <row r="1292">
          <cell r="A1292">
            <v>30485313</v>
          </cell>
          <cell r="B1292" t="str">
            <v>EJECUCION</v>
          </cell>
          <cell r="C1292" t="str">
            <v>CONSERVACION PLAZA DE ARMAS Y SU ENTORNO, PUERTO VARAS</v>
          </cell>
          <cell r="D1292" t="str">
            <v>PUERTO VARAS</v>
          </cell>
          <cell r="E1292">
            <v>517801</v>
          </cell>
          <cell r="F1292" t="str">
            <v>FNDR</v>
          </cell>
          <cell r="G1292" t="str">
            <v>GOBIERNO REGIONAL - REGION X LOS LAGOS</v>
          </cell>
          <cell r="H1292" t="str">
            <v/>
          </cell>
          <cell r="I1292" t="str">
            <v>VIVIENDA Y DESARROLLO URBANO</v>
          </cell>
        </row>
        <row r="1293">
          <cell r="A1293">
            <v>40000063</v>
          </cell>
          <cell r="B1293" t="str">
            <v>DISEÑO</v>
          </cell>
          <cell r="C1293" t="str">
            <v>CONSTRUCCION CUARTEL DE BOMBEROS INÉS DE BAZÁN</v>
          </cell>
          <cell r="D1293" t="str">
            <v>ANCUD</v>
          </cell>
          <cell r="E1293">
            <v>51300</v>
          </cell>
          <cell r="F1293" t="str">
            <v>FNDR</v>
          </cell>
          <cell r="G1293" t="str">
            <v>GOBIERNO REGIONAL - REGION X LOS LAGOS</v>
          </cell>
          <cell r="H1293" t="str">
            <v/>
          </cell>
          <cell r="I1293" t="str">
            <v>SEGURIDAD PUBLICA</v>
          </cell>
        </row>
        <row r="1294">
          <cell r="A1294">
            <v>30486106</v>
          </cell>
          <cell r="B1294" t="str">
            <v>EJECUCION</v>
          </cell>
          <cell r="C1294" t="str">
            <v>REPOSICION REPOSICIÓN MAQUINARIA VIAL COMUNA DE QUEMCHI.</v>
          </cell>
          <cell r="D1294" t="str">
            <v>QUEMCHI</v>
          </cell>
          <cell r="E1294">
            <v>313443</v>
          </cell>
          <cell r="F1294" t="str">
            <v>FNDR</v>
          </cell>
          <cell r="G1294" t="str">
            <v>GOBIERNO REGIONAL - REGION X LOS LAGOS</v>
          </cell>
          <cell r="H1294" t="str">
            <v/>
          </cell>
          <cell r="I1294" t="str">
            <v>TRANSPORTE</v>
          </cell>
        </row>
        <row r="1295">
          <cell r="A1295">
            <v>30069070</v>
          </cell>
          <cell r="B1295" t="str">
            <v>EJECUCION</v>
          </cell>
          <cell r="C1295" t="str">
            <v>MEJORAMIENTO RUTA W-175. SECTOR: LINAO - QUEMCHI</v>
          </cell>
          <cell r="D1295" t="str">
            <v/>
          </cell>
          <cell r="E1295">
            <v>18740277</v>
          </cell>
          <cell r="F1295" t="str">
            <v>SECT</v>
          </cell>
          <cell r="G1295" t="str">
            <v>DIRECCION DE VIALIDAD</v>
          </cell>
          <cell r="H1295" t="str">
            <v>RS</v>
          </cell>
          <cell r="I1295" t="str">
            <v>TRANSPORTE</v>
          </cell>
        </row>
        <row r="1296">
          <cell r="A1296">
            <v>30341232</v>
          </cell>
          <cell r="B1296" t="str">
            <v>EJECUCION</v>
          </cell>
          <cell r="C1296" t="str">
            <v>AMPLIACION SERV. APR BAHIA LINAO HACIA HUAPILINAO Y R.NEGRO,ANCUD</v>
          </cell>
          <cell r="D1296" t="str">
            <v>ANCUD</v>
          </cell>
          <cell r="E1296">
            <v>116840</v>
          </cell>
          <cell r="F1296" t="str">
            <v>FNDR</v>
          </cell>
          <cell r="G1296" t="str">
            <v>GOBIERNO REGIONAL - REGION X LOS LAGOS</v>
          </cell>
          <cell r="H1296" t="str">
            <v>RS</v>
          </cell>
          <cell r="I1296" t="str">
            <v>RECURSOS HIDRICOS</v>
          </cell>
        </row>
        <row r="1297">
          <cell r="A1297">
            <v>30086022</v>
          </cell>
          <cell r="B1297" t="str">
            <v>EJECUCION</v>
          </cell>
          <cell r="C1297" t="str">
            <v>REPOSICION ESCUELA RURAL DE ISLA LLINGUA, QUINCHAO</v>
          </cell>
          <cell r="D1297" t="str">
            <v>QUINCHAO</v>
          </cell>
          <cell r="E1297">
            <v>947041</v>
          </cell>
          <cell r="F1297" t="str">
            <v>FNDR</v>
          </cell>
          <cell r="G1297" t="str">
            <v>GOBIERNO REGIONAL - REGION X LOS LAGOS</v>
          </cell>
          <cell r="H1297" t="str">
            <v>RS</v>
          </cell>
          <cell r="I1297" t="str">
            <v>EDUCACION, CULTURA Y PATRIMONIO</v>
          </cell>
        </row>
        <row r="1298">
          <cell r="A1298">
            <v>30073551</v>
          </cell>
          <cell r="B1298" t="str">
            <v>EJECUCION</v>
          </cell>
          <cell r="C1298" t="str">
            <v>REPOSICION INTERNADOS MASCULINO Y FEMENINO LICEO INSULAR DE ACHAO</v>
          </cell>
          <cell r="D1298" t="str">
            <v>QUINCHAO</v>
          </cell>
          <cell r="E1298">
            <v>3353387</v>
          </cell>
          <cell r="F1298" t="str">
            <v>FNDR</v>
          </cell>
          <cell r="G1298" t="str">
            <v>GOBIERNO REGIONAL - REGION X LOS LAGOS</v>
          </cell>
          <cell r="H1298" t="str">
            <v>RS</v>
          </cell>
          <cell r="I1298" t="str">
            <v>EDUCACION, CULTURA Y PATRIMONIO</v>
          </cell>
        </row>
        <row r="1299">
          <cell r="A1299">
            <v>30405922</v>
          </cell>
          <cell r="B1299" t="str">
            <v>EJECUCION</v>
          </cell>
          <cell r="C1299" t="str">
            <v>CONSTRUCCION MACRO CENTRO REGULADOR SAMU REGION DE LOS LAGOS</v>
          </cell>
          <cell r="D1299" t="str">
            <v/>
          </cell>
          <cell r="E1299">
            <v>2300217</v>
          </cell>
          <cell r="F1299" t="str">
            <v>SECT</v>
          </cell>
          <cell r="G1299" t="str">
            <v>MINISTERIO DE SALUD</v>
          </cell>
          <cell r="H1299" t="str">
            <v>RS</v>
          </cell>
          <cell r="I1299" t="str">
            <v>SALUD</v>
          </cell>
        </row>
        <row r="1300">
          <cell r="A1300">
            <v>30343540</v>
          </cell>
          <cell r="B1300" t="str">
            <v>EJECUCION</v>
          </cell>
          <cell r="C1300" t="str">
            <v>REPOSICION INTERNADO MIXTO LICEO POLIVALENTE, COMUNA DE QUEILEN</v>
          </cell>
          <cell r="D1300" t="str">
            <v>QUEILEN</v>
          </cell>
          <cell r="E1300">
            <v>1024257</v>
          </cell>
          <cell r="F1300" t="str">
            <v>FNDR</v>
          </cell>
          <cell r="G1300" t="str">
            <v>GOBIERNO REGIONAL - REGION X LOS LAGOS</v>
          </cell>
          <cell r="H1300" t="str">
            <v>RS</v>
          </cell>
          <cell r="I1300" t="str">
            <v>EDUCACION, CULTURA Y PATRIMONIO</v>
          </cell>
        </row>
        <row r="1301">
          <cell r="A1301">
            <v>30453827</v>
          </cell>
          <cell r="B1301" t="str">
            <v>EJECUCION</v>
          </cell>
          <cell r="C1301" t="str">
            <v>CONSERVACION CNOS. VECINALES POR GLOSA 7, ETAPA 1, PROVINCIA CHILOÉ</v>
          </cell>
          <cell r="D1301" t="str">
            <v/>
          </cell>
          <cell r="E1301">
            <v>1298249</v>
          </cell>
          <cell r="F1301" t="str">
            <v>FNDR</v>
          </cell>
          <cell r="G1301" t="str">
            <v>GOBIERNO REGIONAL - REGION X LOS LAGOS</v>
          </cell>
          <cell r="H1301" t="str">
            <v/>
          </cell>
          <cell r="I1301" t="str">
            <v>TRANSPORTE</v>
          </cell>
        </row>
        <row r="1302">
          <cell r="A1302">
            <v>30468097</v>
          </cell>
          <cell r="B1302" t="str">
            <v>EJECUCION</v>
          </cell>
          <cell r="C1302" t="str">
            <v xml:space="preserve">TRANSFERENCIA DISEÑO IMPLEMENTACION DE SISTEMA AGROFORESTAL </v>
          </cell>
          <cell r="D1302" t="str">
            <v/>
          </cell>
          <cell r="E1302">
            <v>415530</v>
          </cell>
          <cell r="F1302" t="str">
            <v>FNDR</v>
          </cell>
          <cell r="G1302" t="str">
            <v>GOBIERNO REGIONAL - REGION X LOS LAGOS</v>
          </cell>
          <cell r="H1302" t="str">
            <v/>
          </cell>
          <cell r="I1302" t="str">
            <v>RECURSOS NATURALES Y MEDIO AMBIENTE</v>
          </cell>
        </row>
        <row r="1303">
          <cell r="A1303">
            <v>30465589</v>
          </cell>
          <cell r="B1303" t="str">
            <v>EJECUCION</v>
          </cell>
          <cell r="C1303" t="str">
            <v>NORMALIZACION SUPERFICIE LIMITADORA DE OBSTÁCULOS AD. CAÑAL BAJO</v>
          </cell>
          <cell r="D1303" t="str">
            <v/>
          </cell>
          <cell r="E1303">
            <v>1260784</v>
          </cell>
          <cell r="F1303" t="str">
            <v>SECT</v>
          </cell>
          <cell r="G1303" t="str">
            <v>DIRECCION DE AEROPUERTOS</v>
          </cell>
          <cell r="H1303" t="str">
            <v>RS</v>
          </cell>
          <cell r="I1303" t="str">
            <v>TRANSPORTE</v>
          </cell>
        </row>
        <row r="1304">
          <cell r="A1304">
            <v>30124951</v>
          </cell>
          <cell r="B1304" t="str">
            <v>EJECUCION</v>
          </cell>
          <cell r="C1304" t="str">
            <v>MEJORAMIENTO DIVERSAS CALLES EN ALERCE, PUERTO MONTT</v>
          </cell>
          <cell r="D1304" t="str">
            <v>PUERTO MONTT</v>
          </cell>
          <cell r="E1304">
            <v>1399956</v>
          </cell>
          <cell r="F1304" t="str">
            <v>SECT</v>
          </cell>
          <cell r="G1304" t="str">
            <v>SERVICIO VIVIENDA Y URBANIZACION X REGION</v>
          </cell>
          <cell r="H1304" t="str">
            <v/>
          </cell>
          <cell r="I1304" t="str">
            <v>TRANSPORTE</v>
          </cell>
        </row>
        <row r="1305">
          <cell r="A1305">
            <v>30484455</v>
          </cell>
          <cell r="B1305" t="str">
            <v>DISEÑO</v>
          </cell>
          <cell r="C1305" t="str">
            <v>REPOSICION PLAZA DE ARMAS DE CONTAO, HUALAIHUE</v>
          </cell>
          <cell r="D1305" t="str">
            <v>HUALAIHUE</v>
          </cell>
          <cell r="E1305">
            <v>49555</v>
          </cell>
          <cell r="F1305" t="str">
            <v>SECT</v>
          </cell>
          <cell r="G1305" t="str">
            <v>SERVICIO VIVIENDA Y URBANIZACION X REGION</v>
          </cell>
          <cell r="H1305" t="str">
            <v>RS</v>
          </cell>
          <cell r="I1305" t="str">
            <v>VIVIENDA Y DESARROLLO URBANO</v>
          </cell>
        </row>
        <row r="1306">
          <cell r="A1306">
            <v>40002366</v>
          </cell>
          <cell r="B1306" t="str">
            <v>EJECUCION</v>
          </cell>
          <cell r="C1306" t="str">
            <v>REPOSICION Y ADQUISICIÓN DE EQUIPOS Y EQUIPAMIENTO DE LA RED SALUD CHILOE</v>
          </cell>
          <cell r="D1306" t="str">
            <v/>
          </cell>
          <cell r="E1306">
            <v>647866</v>
          </cell>
          <cell r="F1306" t="str">
            <v>FNDR</v>
          </cell>
          <cell r="G1306" t="str">
            <v>GOBIERNO REGIONAL - REGION X LOS LAGOS</v>
          </cell>
          <cell r="H1306" t="str">
            <v/>
          </cell>
          <cell r="I1306" t="str">
            <v>SALUD</v>
          </cell>
        </row>
        <row r="1307">
          <cell r="A1307">
            <v>30478036</v>
          </cell>
          <cell r="B1307" t="str">
            <v>EJECUCION</v>
          </cell>
          <cell r="C1307" t="str">
            <v>REPOSICION  ESCUELA RURAL EL ISLOTE RUPANCO</v>
          </cell>
          <cell r="D1307" t="str">
            <v>PUERTO OCTAY</v>
          </cell>
          <cell r="E1307">
            <v>707742</v>
          </cell>
          <cell r="F1307" t="str">
            <v>FNDR</v>
          </cell>
          <cell r="G1307" t="str">
            <v>GOBIERNO REGIONAL - REGION X LOS LAGOS</v>
          </cell>
          <cell r="H1307" t="str">
            <v/>
          </cell>
          <cell r="I1307" t="str">
            <v>EDUCACION, CULTURA Y PATRIMONIO</v>
          </cell>
        </row>
        <row r="1308">
          <cell r="A1308">
            <v>30473784</v>
          </cell>
          <cell r="B1308" t="str">
            <v>EJECUCION</v>
          </cell>
          <cell r="C1308" t="str">
            <v xml:space="preserve">CONSTRUCCION FERIA COMERCIAL FEDERICO ERRAZURIZ </v>
          </cell>
          <cell r="D1308" t="str">
            <v>CALBUCO</v>
          </cell>
          <cell r="E1308">
            <v>67000</v>
          </cell>
          <cell r="F1308" t="str">
            <v>FNDR</v>
          </cell>
          <cell r="G1308" t="str">
            <v>GOBIERNO REGIONAL - REGION X LOS LAGOS</v>
          </cell>
          <cell r="H1308" t="str">
            <v/>
          </cell>
          <cell r="I1308" t="str">
            <v>VIVIENDA Y DESARROLLO URBANO</v>
          </cell>
        </row>
        <row r="1309">
          <cell r="A1309">
            <v>30080460</v>
          </cell>
          <cell r="B1309" t="str">
            <v>EJECUCION</v>
          </cell>
          <cell r="C1309" t="str">
            <v>CONSTRUCCION  PUENTE EL SARGAZO DE PTO MONTT</v>
          </cell>
          <cell r="D1309" t="str">
            <v>PUERTO MONTT</v>
          </cell>
          <cell r="E1309">
            <v>347668</v>
          </cell>
          <cell r="F1309" t="str">
            <v>FNDR</v>
          </cell>
          <cell r="G1309" t="str">
            <v>GOBIERNO REGIONAL - REGION X LOS LAGOS</v>
          </cell>
          <cell r="H1309" t="str">
            <v>RS</v>
          </cell>
          <cell r="I1309" t="str">
            <v>TRANSPORTE</v>
          </cell>
        </row>
        <row r="1310">
          <cell r="A1310">
            <v>30326872</v>
          </cell>
          <cell r="B1310" t="str">
            <v>EJECUCION</v>
          </cell>
          <cell r="C1310" t="str">
            <v xml:space="preserve">TRANSFERENCIA ADOPCION TECNOLOGICA DSLLO. CAP. HUMANO AFC CHAITEN </v>
          </cell>
          <cell r="D1310" t="str">
            <v>CHAITEN</v>
          </cell>
          <cell r="E1310">
            <v>46170</v>
          </cell>
          <cell r="F1310" t="str">
            <v>FNDR</v>
          </cell>
          <cell r="G1310" t="str">
            <v>GOBIERNO REGIONAL - REGION X LOS LAGOS</v>
          </cell>
          <cell r="H1310" t="str">
            <v/>
          </cell>
          <cell r="I1310" t="str">
            <v>RECURSOS NATURALES Y MEDIO AMBIENTE</v>
          </cell>
        </row>
        <row r="1311">
          <cell r="A1311">
            <v>30304223</v>
          </cell>
          <cell r="B1311" t="str">
            <v>EJECUCION</v>
          </cell>
          <cell r="C1311" t="str">
            <v>MEJORAMIENTO BORDE COSTERO DE CURACO DE VELEZ</v>
          </cell>
          <cell r="D1311" t="str">
            <v>CURACO DE VELEZ</v>
          </cell>
          <cell r="E1311">
            <v>4390174</v>
          </cell>
          <cell r="F1311" t="str">
            <v>SECT</v>
          </cell>
          <cell r="G1311" t="str">
            <v>DIRECCION DE OBRAS PORTUARIAS</v>
          </cell>
          <cell r="H1311" t="str">
            <v>RS</v>
          </cell>
          <cell r="I1311" t="str">
            <v>VIVIENDA Y DESARROLLO URBANO</v>
          </cell>
        </row>
        <row r="1312">
          <cell r="A1312">
            <v>40006343</v>
          </cell>
          <cell r="B1312" t="str">
            <v>EJECUCION</v>
          </cell>
          <cell r="C1312" t="str">
            <v xml:space="preserve">CONSTRUCCION CERRAMIENTO MUROS PERIMETRALES PATIO CUBIERTOS PÁRVULOS </v>
          </cell>
          <cell r="D1312" t="str">
            <v>CASTRO</v>
          </cell>
          <cell r="E1312">
            <v>9500</v>
          </cell>
          <cell r="F1312" t="str">
            <v>SECT</v>
          </cell>
          <cell r="G1312" t="str">
            <v>SUBSECRETARIA DE EDUCACION</v>
          </cell>
          <cell r="H1312" t="str">
            <v/>
          </cell>
          <cell r="I1312" t="str">
            <v>EDUCACION, CULTURA Y PATRIMONIO</v>
          </cell>
        </row>
        <row r="1313">
          <cell r="A1313">
            <v>40005801</v>
          </cell>
          <cell r="B1313" t="str">
            <v>EJECUCION</v>
          </cell>
          <cell r="C1313" t="str">
            <v xml:space="preserve">CONSERVACION CASONA LA CENTINELA, CENTRO DE EXTENSIÓN, DESARROLLO Y RECREACIÓN COMUNITARIO </v>
          </cell>
          <cell r="D1313" t="str">
            <v>PUERTO OCTAY</v>
          </cell>
          <cell r="E1313">
            <v>251000</v>
          </cell>
          <cell r="F1313" t="str">
            <v>FNDR</v>
          </cell>
          <cell r="G1313" t="str">
            <v>GOBIERNO REGIONAL - REGION X LOS LAGOS</v>
          </cell>
          <cell r="H1313" t="str">
            <v/>
          </cell>
          <cell r="I1313" t="str">
            <v>MULTISECTORIAL</v>
          </cell>
        </row>
        <row r="1314">
          <cell r="A1314">
            <v>30487372</v>
          </cell>
          <cell r="B1314" t="str">
            <v>EJECUCION</v>
          </cell>
          <cell r="C1314" t="str">
            <v>CONSTRUCCION REFUGIOS PEATONALES DIVERSOS SECTORES DE LA COMUNA</v>
          </cell>
          <cell r="D1314" t="str">
            <v>SAN PABLO</v>
          </cell>
          <cell r="E1314">
            <v>50000</v>
          </cell>
          <cell r="F1314" t="str">
            <v>FNDR</v>
          </cell>
          <cell r="G1314" t="str">
            <v>GOBIERNO REGIONAL - REGION X LOS LAGOS</v>
          </cell>
          <cell r="H1314" t="str">
            <v/>
          </cell>
          <cell r="I1314" t="str">
            <v>MULTISECTORIAL</v>
          </cell>
        </row>
        <row r="1315">
          <cell r="A1315">
            <v>30485158</v>
          </cell>
          <cell r="B1315" t="str">
            <v>EJECUCION</v>
          </cell>
          <cell r="C1315" t="str">
            <v>HABILITACION SUMINISTRO ENERGIA ELEC. SECTOR LOMA  LA PIEDRA FRUTILLAR</v>
          </cell>
          <cell r="D1315" t="str">
            <v>FRUTILLAR</v>
          </cell>
          <cell r="E1315">
            <v>133588</v>
          </cell>
          <cell r="F1315" t="str">
            <v>FNDR</v>
          </cell>
          <cell r="G1315" t="str">
            <v>GOBIERNO REGIONAL - REGION X LOS LAGOS</v>
          </cell>
          <cell r="H1315" t="str">
            <v>RS</v>
          </cell>
          <cell r="I1315" t="str">
            <v>ENERGIA</v>
          </cell>
        </row>
        <row r="1316">
          <cell r="A1316">
            <v>30458997</v>
          </cell>
          <cell r="B1316" t="str">
            <v>DISEÑO</v>
          </cell>
          <cell r="C1316" t="str">
            <v>CONSTRUCCION ESPACIO PUBLICO POB EL VOLCAN, ALERCE, PUERTO MONTT</v>
          </cell>
          <cell r="D1316" t="str">
            <v>PUERTO MONTT</v>
          </cell>
          <cell r="E1316">
            <v>53891</v>
          </cell>
          <cell r="F1316" t="str">
            <v>SECT</v>
          </cell>
          <cell r="G1316" t="str">
            <v>SERVICIO VIVIENDA Y URBANIZACION X REGION</v>
          </cell>
          <cell r="H1316" t="str">
            <v/>
          </cell>
          <cell r="I1316" t="str">
            <v>VIVIENDA Y DESARROLLO URBANO</v>
          </cell>
        </row>
        <row r="1317">
          <cell r="A1317">
            <v>30043755</v>
          </cell>
          <cell r="B1317" t="str">
            <v>EJECUCION</v>
          </cell>
          <cell r="C1317" t="str">
            <v>MEJORAMIENTO AVENIDA JULIO BUSCHMANN, OSORNO.</v>
          </cell>
          <cell r="D1317" t="str">
            <v>OSORNO</v>
          </cell>
          <cell r="E1317">
            <v>3740784</v>
          </cell>
          <cell r="F1317" t="str">
            <v>SECT</v>
          </cell>
          <cell r="G1317" t="str">
            <v>SERVICIO VIVIENDA Y URBANIZACION X REGION</v>
          </cell>
          <cell r="H1317" t="str">
            <v>FI</v>
          </cell>
          <cell r="I1317" t="str">
            <v>TRANSPORTE</v>
          </cell>
        </row>
        <row r="1318">
          <cell r="A1318">
            <v>30130214</v>
          </cell>
          <cell r="B1318" t="str">
            <v>DISEÑO</v>
          </cell>
          <cell r="C1318" t="str">
            <v>CONSTRUCCION  INFRAESTRUCTURA DE MANEJO INTEGRAL DE RESIDUOS SOLIDOS</v>
          </cell>
          <cell r="D1318" t="str">
            <v>HUALAIHUE</v>
          </cell>
          <cell r="E1318">
            <v>145947</v>
          </cell>
          <cell r="F1318" t="str">
            <v>FNDR</v>
          </cell>
          <cell r="G1318" t="str">
            <v>GOBIERNO REGIONAL - REGION X LOS LAGOS</v>
          </cell>
          <cell r="H1318" t="str">
            <v/>
          </cell>
          <cell r="I1318" t="str">
            <v>RECURSOS NATURALES Y MEDIO AMBIENTE</v>
          </cell>
        </row>
        <row r="1319">
          <cell r="A1319">
            <v>30129384</v>
          </cell>
          <cell r="B1319" t="str">
            <v>EJECUCION</v>
          </cell>
          <cell r="C1319" t="str">
            <v>CONSTRUCCION CENTRO REFERENCIA Y DIAGNOSTICO MÉDICO, OSORNO</v>
          </cell>
          <cell r="D1319" t="str">
            <v>OSORNO</v>
          </cell>
          <cell r="E1319">
            <v>3665515</v>
          </cell>
          <cell r="F1319" t="str">
            <v>FNDR</v>
          </cell>
          <cell r="G1319" t="str">
            <v>GOBIERNO REGIONAL - REGION X LOS LAGOS</v>
          </cell>
          <cell r="H1319" t="str">
            <v>RS</v>
          </cell>
          <cell r="I1319" t="str">
            <v>SALUD</v>
          </cell>
        </row>
        <row r="1320">
          <cell r="A1320">
            <v>30487371</v>
          </cell>
          <cell r="B1320" t="str">
            <v>EJECUCION</v>
          </cell>
          <cell r="C1320" t="str">
            <v>MEJORAMIENTO CEMENTERIO MUNICIPAL VILLA SAN PABLO</v>
          </cell>
          <cell r="D1320" t="str">
            <v>SAN PABLO</v>
          </cell>
          <cell r="E1320">
            <v>90000</v>
          </cell>
          <cell r="F1320" t="str">
            <v>FNDR</v>
          </cell>
          <cell r="G1320" t="str">
            <v>GOBIERNO REGIONAL - REGION X LOS LAGOS</v>
          </cell>
          <cell r="H1320" t="str">
            <v/>
          </cell>
          <cell r="I1320" t="str">
            <v>MULTISECTORIAL</v>
          </cell>
        </row>
        <row r="1321">
          <cell r="A1321">
            <v>40005515</v>
          </cell>
          <cell r="B1321" t="str">
            <v>EJECUCION</v>
          </cell>
          <cell r="C1321" t="str">
            <v>TRANSFERENCIA FOMENTO PRODUCCION LEÑA SECA</v>
          </cell>
          <cell r="D1321" t="str">
            <v/>
          </cell>
          <cell r="E1321">
            <v>350000000</v>
          </cell>
          <cell r="F1321" t="str">
            <v>FNDR</v>
          </cell>
          <cell r="G1321" t="str">
            <v>GOBIERNO REGIONAL - REGION X LOS LAGOS</v>
          </cell>
          <cell r="H1321" t="str">
            <v/>
          </cell>
          <cell r="I1321" t="str">
            <v>MULTISECTORIAL</v>
          </cell>
        </row>
        <row r="1322">
          <cell r="A1322">
            <v>40006794</v>
          </cell>
          <cell r="B1322" t="str">
            <v>DISEÑO</v>
          </cell>
          <cell r="C1322" t="str">
            <v>NORMALIZACION INSTALACIONES DE GAS ESCUELA RURAL SAN FRANCISCO</v>
          </cell>
          <cell r="D1322" t="str">
            <v>QUINCHAO</v>
          </cell>
          <cell r="E1322">
            <v>1001</v>
          </cell>
          <cell r="F1322" t="str">
            <v>SECT</v>
          </cell>
          <cell r="G1322" t="str">
            <v>SUBSECRETARIA DE EDUCACION</v>
          </cell>
          <cell r="H1322" t="str">
            <v/>
          </cell>
          <cell r="I1322" t="str">
            <v>EDUCACION, CULTURA Y PATRIMONIO</v>
          </cell>
        </row>
        <row r="1323">
          <cell r="A1323">
            <v>30104572</v>
          </cell>
          <cell r="B1323" t="str">
            <v>EJECUCION</v>
          </cell>
          <cell r="C1323" t="str">
            <v>REPOSICION PUENTE CHAN CHAN N°1 EN RUTA U-605</v>
          </cell>
          <cell r="D1323" t="str">
            <v>RIO NEGRO</v>
          </cell>
          <cell r="E1323">
            <v>1225367</v>
          </cell>
          <cell r="F1323" t="str">
            <v>SECT</v>
          </cell>
          <cell r="G1323" t="str">
            <v>DIRECCION DE VIALIDAD</v>
          </cell>
          <cell r="H1323" t="str">
            <v>RS</v>
          </cell>
          <cell r="I1323" t="str">
            <v>TRANSPORTE</v>
          </cell>
        </row>
        <row r="1324">
          <cell r="A1324">
            <v>30488408</v>
          </cell>
          <cell r="B1324" t="str">
            <v>EJECUCION</v>
          </cell>
          <cell r="C1324" t="str">
            <v>MEJORAMIENTO CENTRO DE CULTURA Y EXPOSICIÓN COMUNITARIA PUERTO OCTAY</v>
          </cell>
          <cell r="D1324" t="str">
            <v>PUERTO OCTAY</v>
          </cell>
          <cell r="E1324">
            <v>58162</v>
          </cell>
          <cell r="F1324" t="str">
            <v>FNDR</v>
          </cell>
          <cell r="G1324" t="str">
            <v>GOBIERNO REGIONAL - REGION X LOS LAGOS</v>
          </cell>
          <cell r="H1324" t="str">
            <v/>
          </cell>
          <cell r="I1324" t="str">
            <v>MULTISECTORIAL</v>
          </cell>
        </row>
        <row r="1325">
          <cell r="A1325">
            <v>40003659</v>
          </cell>
          <cell r="B1325" t="str">
            <v>EJECUCION</v>
          </cell>
          <cell r="C1325" t="str">
            <v xml:space="preserve">NORMALIZACION PEQUEÑO AERÓDROMO DE COCHAMÓ </v>
          </cell>
          <cell r="D1325" t="str">
            <v>COCHAMO</v>
          </cell>
          <cell r="E1325">
            <v>53865</v>
          </cell>
          <cell r="F1325" t="str">
            <v>SECT</v>
          </cell>
          <cell r="G1325" t="str">
            <v>DIRECCION DE AEROPUERTOS</v>
          </cell>
          <cell r="H1325" t="str">
            <v/>
          </cell>
          <cell r="I1325" t="str">
            <v>TRANSPORTE</v>
          </cell>
        </row>
        <row r="1326">
          <cell r="A1326">
            <v>30085373</v>
          </cell>
          <cell r="B1326" t="str">
            <v>EJECUCION</v>
          </cell>
          <cell r="C1326" t="str">
            <v>REPOSICION ESTADIO MUNICIPAL DE FRUTILLAR</v>
          </cell>
          <cell r="D1326" t="str">
            <v>FRUTILLAR</v>
          </cell>
          <cell r="E1326">
            <v>1604399</v>
          </cell>
          <cell r="F1326" t="str">
            <v>FNDR</v>
          </cell>
          <cell r="G1326" t="str">
            <v>GOBIERNO REGIONAL - REGION X LOS LAGOS</v>
          </cell>
          <cell r="H1326" t="str">
            <v>RS</v>
          </cell>
          <cell r="I1326" t="str">
            <v>DEPORTES</v>
          </cell>
        </row>
        <row r="1327">
          <cell r="A1327">
            <v>30384027</v>
          </cell>
          <cell r="B1327" t="str">
            <v>EJECUCION</v>
          </cell>
          <cell r="C1327" t="str">
            <v>MEJORAMIENTO RUTA V-69 SECTOR P. PUCHEGUIN - P. CASCAJAL3, COCHAMO</v>
          </cell>
          <cell r="D1327" t="str">
            <v/>
          </cell>
          <cell r="E1327">
            <v>7904309</v>
          </cell>
          <cell r="F1327" t="str">
            <v>FNDR</v>
          </cell>
          <cell r="G1327" t="str">
            <v>GOBIERNO REGIONAL - REGION X LOS LAGOS</v>
          </cell>
          <cell r="H1327" t="str">
            <v>RS</v>
          </cell>
          <cell r="I1327" t="str">
            <v>TRANSPORTE</v>
          </cell>
        </row>
        <row r="1328">
          <cell r="A1328">
            <v>30342679</v>
          </cell>
          <cell r="B1328" t="str">
            <v>EJECUCION</v>
          </cell>
          <cell r="C1328" t="str">
            <v>CONSERVACION PERIÓDICA, CAMINO BÁSICO ROL W-813 Y ROL W-815</v>
          </cell>
          <cell r="D1328" t="str">
            <v/>
          </cell>
          <cell r="E1328">
            <v>4554317</v>
          </cell>
          <cell r="F1328" t="str">
            <v>FNDR</v>
          </cell>
          <cell r="G1328" t="str">
            <v>GOBIERNO REGIONAL - REGION X LOS LAGOS</v>
          </cell>
          <cell r="H1328" t="str">
            <v/>
          </cell>
          <cell r="I1328" t="str">
            <v>TRANSPORTE</v>
          </cell>
        </row>
        <row r="1329">
          <cell r="A1329">
            <v>30034666</v>
          </cell>
          <cell r="B1329" t="str">
            <v>EJECUCION</v>
          </cell>
          <cell r="C1329" t="str">
            <v>REPOSICION POSTA DEL SECTOR RURAL DE CHAICAS</v>
          </cell>
          <cell r="D1329" t="str">
            <v>PUERTO MONTT</v>
          </cell>
          <cell r="E1329">
            <v>286260</v>
          </cell>
          <cell r="F1329" t="str">
            <v>FNDR</v>
          </cell>
          <cell r="G1329" t="str">
            <v>GOBIERNO REGIONAL - REGION X LOS LAGOS</v>
          </cell>
          <cell r="H1329" t="str">
            <v>RS</v>
          </cell>
          <cell r="I1329" t="str">
            <v>SALUD</v>
          </cell>
        </row>
        <row r="1330">
          <cell r="A1330">
            <v>30083769</v>
          </cell>
          <cell r="B1330" t="str">
            <v>EJECUCION</v>
          </cell>
          <cell r="C1330" t="str">
            <v>REPOSICION AERODROMO CHAITEN PROV. DE PALENA,  X REGION</v>
          </cell>
          <cell r="D1330" t="str">
            <v/>
          </cell>
          <cell r="E1330">
            <v>26361613</v>
          </cell>
          <cell r="F1330" t="str">
            <v>SECT</v>
          </cell>
          <cell r="G1330" t="str">
            <v>DIRECCION DE AEROPUERTOS</v>
          </cell>
          <cell r="H1330" t="str">
            <v>RS</v>
          </cell>
          <cell r="I1330" t="str">
            <v>TRANSPORTE</v>
          </cell>
        </row>
        <row r="1331">
          <cell r="A1331">
            <v>30115548</v>
          </cell>
          <cell r="B1331" t="str">
            <v>DISEÑO</v>
          </cell>
          <cell r="C1331" t="str">
            <v>MEJORAMIENTO RUTA 7. SECTOR: CALETA GONZALO - SANTA BARBARA</v>
          </cell>
          <cell r="D1331" t="str">
            <v/>
          </cell>
          <cell r="E1331">
            <v>86120</v>
          </cell>
          <cell r="F1331" t="str">
            <v>SECT</v>
          </cell>
          <cell r="G1331" t="str">
            <v>DIRECCION DE VIALIDAD</v>
          </cell>
          <cell r="H1331" t="str">
            <v>OT</v>
          </cell>
          <cell r="I1331" t="str">
            <v>TRANSPORTE</v>
          </cell>
        </row>
        <row r="1332">
          <cell r="A1332">
            <v>30289475</v>
          </cell>
          <cell r="B1332" t="str">
            <v>EJECUCION</v>
          </cell>
          <cell r="C1332" t="str">
            <v>CONSTRUCCION SERVICIO APR SAN CARLOS</v>
          </cell>
          <cell r="D1332" t="str">
            <v>LOS MUERMOS</v>
          </cell>
          <cell r="E1332">
            <v>968904</v>
          </cell>
          <cell r="F1332" t="str">
            <v>FNDR</v>
          </cell>
          <cell r="G1332" t="str">
            <v>GOBIERNO REGIONAL - REGION X LOS LAGOS</v>
          </cell>
          <cell r="H1332" t="str">
            <v/>
          </cell>
          <cell r="I1332" t="str">
            <v>RECURSOS HIDRICOS</v>
          </cell>
        </row>
        <row r="1333">
          <cell r="A1333">
            <v>40006654</v>
          </cell>
          <cell r="B1333" t="str">
            <v>DISEÑO</v>
          </cell>
          <cell r="C1333" t="str">
            <v xml:space="preserve">MEJORAMIENTO ASESORIA MEJORAMIENTO JARDIN INFANTIL Y SALA CUNA LOS CANGREJITOS, COMUNA ANCUD </v>
          </cell>
          <cell r="D1333" t="str">
            <v>ANCUD</v>
          </cell>
          <cell r="E1333">
            <v>1800</v>
          </cell>
          <cell r="F1333" t="str">
            <v>SECT</v>
          </cell>
          <cell r="G1333" t="str">
            <v>SUBSECRETARIA DE EDUCACION</v>
          </cell>
          <cell r="H1333" t="str">
            <v/>
          </cell>
          <cell r="I1333" t="str">
            <v>EDUCACION, CULTURA Y PATRIMONIO</v>
          </cell>
        </row>
        <row r="1334">
          <cell r="A1334">
            <v>40006525</v>
          </cell>
          <cell r="B1334" t="str">
            <v>EJECUCION</v>
          </cell>
          <cell r="C1334" t="str">
            <v>CONSERVACION ESCUELA YERBAS BUENAS, COMUNA ANCUD</v>
          </cell>
          <cell r="D1334" t="str">
            <v>ANCUD</v>
          </cell>
          <cell r="E1334">
            <v>42000</v>
          </cell>
          <cell r="F1334" t="str">
            <v>SECT</v>
          </cell>
          <cell r="G1334" t="str">
            <v>SUBSECRETARIA DE EDUCACION</v>
          </cell>
          <cell r="H1334" t="str">
            <v/>
          </cell>
          <cell r="I1334" t="str">
            <v>EDUCACION, CULTURA Y PATRIMONIO</v>
          </cell>
        </row>
        <row r="1335">
          <cell r="A1335">
            <v>30488462</v>
          </cell>
          <cell r="B1335" t="str">
            <v>EJECUCION</v>
          </cell>
          <cell r="C1335" t="str">
            <v>MEJORAMIENTO INFRAESTRUCTURA MERCADO MUNICIPAL DE CHONCHI</v>
          </cell>
          <cell r="D1335" t="str">
            <v>CHONCHI</v>
          </cell>
          <cell r="E1335">
            <v>25000</v>
          </cell>
          <cell r="F1335" t="str">
            <v>FNDR</v>
          </cell>
          <cell r="G1335" t="str">
            <v>GOBIERNO REGIONAL - REGION X LOS LAGOS</v>
          </cell>
          <cell r="H1335" t="str">
            <v/>
          </cell>
          <cell r="I1335" t="str">
            <v>TURISMO Y COMERCIO</v>
          </cell>
        </row>
        <row r="1336">
          <cell r="A1336">
            <v>40004890</v>
          </cell>
          <cell r="B1336" t="str">
            <v>EJECUCION</v>
          </cell>
          <cell r="C1336" t="str">
            <v>CONSTRUCCION MURO DE CONTENCION AVENIDA MOCOPULLI, CIUDAD DE DALCAHUE</v>
          </cell>
          <cell r="D1336" t="str">
            <v>DALCAHUE</v>
          </cell>
          <cell r="E1336">
            <v>549884</v>
          </cell>
          <cell r="F1336" t="str">
            <v>FNDR</v>
          </cell>
          <cell r="G1336" t="str">
            <v>GOBIERNO REGIONAL - REGION X LOS LAGOS</v>
          </cell>
          <cell r="H1336" t="str">
            <v/>
          </cell>
          <cell r="I1336" t="str">
            <v>VIVIENDA Y DESARROLLO URBANO</v>
          </cell>
        </row>
        <row r="1337">
          <cell r="A1337">
            <v>30483175</v>
          </cell>
          <cell r="B1337" t="str">
            <v>EJECUCION</v>
          </cell>
          <cell r="C1337" t="str">
            <v xml:space="preserve">CONSTRUCCION REFUGIOS DE PASAJEROS PADS REGIÓN DE LOS LAGOS </v>
          </cell>
          <cell r="D1337" t="str">
            <v/>
          </cell>
          <cell r="E1337">
            <v>1723678</v>
          </cell>
          <cell r="F1337" t="str">
            <v>SECT</v>
          </cell>
          <cell r="G1337" t="str">
            <v>DIRECCION DE AEROPUERTOS</v>
          </cell>
          <cell r="H1337" t="str">
            <v/>
          </cell>
          <cell r="I1337" t="str">
            <v>TRANSPORTE</v>
          </cell>
        </row>
        <row r="1338">
          <cell r="A1338">
            <v>40003664</v>
          </cell>
          <cell r="B1338" t="str">
            <v>EJECUCION</v>
          </cell>
          <cell r="C1338" t="str">
            <v>NORMALIZACION PEQUEÑO AERÓDROMO LLANADA GRANDE, REGIÓN DE LOS LAGOS</v>
          </cell>
          <cell r="D1338" t="str">
            <v>COCHAMO</v>
          </cell>
          <cell r="E1338">
            <v>3591</v>
          </cell>
          <cell r="F1338" t="str">
            <v>SECT</v>
          </cell>
          <cell r="G1338" t="str">
            <v>DIRECCION DE AEROPUERTOS</v>
          </cell>
          <cell r="H1338" t="str">
            <v/>
          </cell>
          <cell r="I1338" t="str">
            <v>TRANSPORTE</v>
          </cell>
        </row>
        <row r="1339">
          <cell r="A1339">
            <v>40005296</v>
          </cell>
          <cell r="B1339" t="str">
            <v>EJECUCION</v>
          </cell>
          <cell r="C1339" t="str">
            <v>TRANSFERENCIA CARACTERIZACION, CUANTIFICACION Y EVALUACION DE RESIDUOS ORGANICOS REGIONALES.</v>
          </cell>
          <cell r="D1339" t="str">
            <v/>
          </cell>
          <cell r="E1339">
            <v>575000</v>
          </cell>
          <cell r="F1339" t="str">
            <v>FNDR</v>
          </cell>
          <cell r="G1339" t="str">
            <v>GOBIERNO REGIONAL - REGION X LOS LAGOS</v>
          </cell>
          <cell r="H1339" t="str">
            <v/>
          </cell>
          <cell r="I1339" t="str">
            <v>RECURSOS NATURALES Y MEDIO AMBIENTE</v>
          </cell>
        </row>
        <row r="1340">
          <cell r="A1340">
            <v>30483185</v>
          </cell>
          <cell r="B1340" t="str">
            <v>EJECUCION</v>
          </cell>
          <cell r="C1340" t="str">
            <v>REPOSICION OFICINAS E INSTALACIONES DAP AEROPUERTO EL TEPUAL REGIÓN DE LOS LAGOS</v>
          </cell>
          <cell r="D1340" t="str">
            <v/>
          </cell>
          <cell r="E1340">
            <v>411426</v>
          </cell>
          <cell r="F1340" t="str">
            <v>SECT</v>
          </cell>
          <cell r="G1340" t="str">
            <v>DIRECCION DE AEROPUERTOS</v>
          </cell>
          <cell r="H1340" t="str">
            <v/>
          </cell>
          <cell r="I1340" t="str">
            <v>TRANSPORTE</v>
          </cell>
        </row>
        <row r="1341">
          <cell r="A1341">
            <v>40005744</v>
          </cell>
          <cell r="B1341" t="str">
            <v>EJECUCION</v>
          </cell>
          <cell r="C1341" t="str">
            <v>CONSERVACION CAMINOS VECINALES (NO ENROLADOS), COCHAMO.</v>
          </cell>
          <cell r="D1341" t="str">
            <v>COCHAMO</v>
          </cell>
          <cell r="E1341">
            <v>470000</v>
          </cell>
          <cell r="F1341" t="str">
            <v>FNDR</v>
          </cell>
          <cell r="G1341" t="str">
            <v>GOBIERNO REGIONAL - REGION X LOS LAGOS</v>
          </cell>
          <cell r="H1341" t="str">
            <v/>
          </cell>
          <cell r="I1341" t="str">
            <v>TRANSPORTE</v>
          </cell>
        </row>
        <row r="1342">
          <cell r="A1342">
            <v>30110274</v>
          </cell>
          <cell r="B1342" t="str">
            <v>DISEÑO</v>
          </cell>
          <cell r="C1342" t="str">
            <v>CONSTRUCCION RIPIO RUTA 7. S: FIORDO LARGO (PILLAN) - CALETA GONZALO</v>
          </cell>
          <cell r="D1342" t="str">
            <v/>
          </cell>
          <cell r="E1342">
            <v>250500</v>
          </cell>
          <cell r="F1342" t="str">
            <v>SECT</v>
          </cell>
          <cell r="G1342" t="str">
            <v>DIRECCION DE VIALIDAD</v>
          </cell>
          <cell r="H1342" t="str">
            <v>OT</v>
          </cell>
          <cell r="I1342" t="str">
            <v>TRANSPORTE</v>
          </cell>
        </row>
        <row r="1343">
          <cell r="A1343">
            <v>30083092</v>
          </cell>
          <cell r="B1343" t="str">
            <v>EJECUCION</v>
          </cell>
          <cell r="C1343" t="str">
            <v>CONSTRUCCION TERMINAL PORTUARIO E INFRAES. PESCA ARTESANAL  CHAITEN</v>
          </cell>
          <cell r="D1343" t="str">
            <v/>
          </cell>
          <cell r="E1343">
            <v>15967930</v>
          </cell>
          <cell r="F1343" t="str">
            <v>SECT</v>
          </cell>
          <cell r="G1343" t="str">
            <v>DIRECCION DE OBRAS PORTUARIAS</v>
          </cell>
          <cell r="H1343" t="str">
            <v/>
          </cell>
          <cell r="I1343" t="str">
            <v>TRANSPORTE</v>
          </cell>
        </row>
        <row r="1344">
          <cell r="A1344">
            <v>40002263</v>
          </cell>
          <cell r="B1344" t="str">
            <v>EJECUCION</v>
          </cell>
          <cell r="C1344" t="str">
            <v>HABILITACION SUMINISTRO  DE ENERGIA ELECTRICA SECTOR MISQUIHUE COMUNA DE MAULLIN</v>
          </cell>
          <cell r="D1344" t="str">
            <v>MAULLIN</v>
          </cell>
          <cell r="E1344">
            <v>223102</v>
          </cell>
          <cell r="F1344" t="str">
            <v>FNDR</v>
          </cell>
          <cell r="G1344" t="str">
            <v>GOBIERNO REGIONAL - REGION X LOS LAGOS</v>
          </cell>
          <cell r="H1344" t="str">
            <v>RS</v>
          </cell>
          <cell r="I1344" t="str">
            <v>ENERGIA</v>
          </cell>
        </row>
        <row r="1345">
          <cell r="A1345">
            <v>40002381</v>
          </cell>
          <cell r="B1345" t="str">
            <v>EJECUCION</v>
          </cell>
          <cell r="C1345" t="str">
            <v>CONSERVACION ESTADIO MUNICIPAL DE CASMA</v>
          </cell>
          <cell r="D1345" t="str">
            <v>FRUTILLAR</v>
          </cell>
          <cell r="E1345">
            <v>75000</v>
          </cell>
          <cell r="F1345" t="str">
            <v>SECT</v>
          </cell>
          <cell r="G1345" t="str">
            <v>INSTITUTO NACIONAL DEL DEPORTE</v>
          </cell>
          <cell r="H1345" t="str">
            <v/>
          </cell>
          <cell r="I1345" t="str">
            <v>DEPORTES</v>
          </cell>
        </row>
        <row r="1346">
          <cell r="A1346">
            <v>30086361</v>
          </cell>
          <cell r="B1346" t="str">
            <v>EJECUCION</v>
          </cell>
          <cell r="C1346" t="str">
            <v>REPOSICION GIMNASIO MUNICIPAL DE FUTALEUFÚ</v>
          </cell>
          <cell r="D1346" t="str">
            <v>FUTALEUFU</v>
          </cell>
          <cell r="E1346">
            <v>3900581</v>
          </cell>
          <cell r="F1346" t="str">
            <v>FNDR</v>
          </cell>
          <cell r="G1346" t="str">
            <v>GOBIERNO REGIONAL - REGION X LOS LAGOS</v>
          </cell>
          <cell r="H1346" t="str">
            <v>RS</v>
          </cell>
          <cell r="I1346" t="str">
            <v>DEPORTES</v>
          </cell>
        </row>
        <row r="1347">
          <cell r="A1347">
            <v>30199272</v>
          </cell>
          <cell r="B1347" t="str">
            <v>EJECUCION</v>
          </cell>
          <cell r="C1347" t="str">
            <v>REPOSICION ESTADIO ANTONIO VARAS COMUNA PUERTO MONTT</v>
          </cell>
          <cell r="D1347" t="str">
            <v>PUERTO MONTT</v>
          </cell>
          <cell r="E1347">
            <v>1747614</v>
          </cell>
          <cell r="F1347" t="str">
            <v>FNDR</v>
          </cell>
          <cell r="G1347" t="str">
            <v>GOBIERNO REGIONAL - REGION X LOS LAGOS</v>
          </cell>
          <cell r="H1347" t="str">
            <v>RS</v>
          </cell>
          <cell r="I1347" t="str">
            <v>DEPORTES</v>
          </cell>
        </row>
        <row r="1348">
          <cell r="A1348">
            <v>30091901</v>
          </cell>
          <cell r="B1348" t="str">
            <v>EJECUCION</v>
          </cell>
          <cell r="C1348" t="str">
            <v>MEJORAMIENTO Y AMPLIACION SERVICIO APR HUILLINCO, CHONCHI</v>
          </cell>
          <cell r="D1348" t="str">
            <v>CHONCHI</v>
          </cell>
          <cell r="E1348">
            <v>425335</v>
          </cell>
          <cell r="F1348" t="str">
            <v>FNDR</v>
          </cell>
          <cell r="G1348" t="str">
            <v>GOBIERNO REGIONAL - REGION X LOS LAGOS</v>
          </cell>
          <cell r="H1348" t="str">
            <v>RE</v>
          </cell>
          <cell r="I1348" t="str">
            <v>RECURSOS HIDRICOS</v>
          </cell>
        </row>
        <row r="1349">
          <cell r="A1349">
            <v>30137333</v>
          </cell>
          <cell r="B1349" t="str">
            <v>EJECUCION</v>
          </cell>
          <cell r="C1349" t="str">
            <v>CONSERVACION EDIFICIO GOBERNACIÓN PROVINCIAL DE LLANQUIHUE</v>
          </cell>
          <cell r="D1349" t="str">
            <v/>
          </cell>
          <cell r="E1349">
            <v>632691</v>
          </cell>
          <cell r="F1349" t="str">
            <v>FNDR</v>
          </cell>
          <cell r="G1349" t="str">
            <v>GOBIERNO REGIONAL - REGION X LOS LAGOS</v>
          </cell>
          <cell r="H1349" t="str">
            <v/>
          </cell>
          <cell r="I1349" t="str">
            <v>MULTISECTORIAL</v>
          </cell>
        </row>
        <row r="1350">
          <cell r="A1350">
            <v>30224128</v>
          </cell>
          <cell r="B1350" t="str">
            <v>EJECUCION</v>
          </cell>
          <cell r="C1350" t="str">
            <v>CONSERVACION GLOBAL MIXTA CAMINOS RED VIAL X REGIÓN 2015-2019</v>
          </cell>
          <cell r="D1350" t="str">
            <v/>
          </cell>
          <cell r="E1350">
            <v>32364496</v>
          </cell>
          <cell r="F1350" t="str">
            <v>SECT</v>
          </cell>
          <cell r="G1350" t="str">
            <v>DIRECCION DE VIALIDAD</v>
          </cell>
          <cell r="H1350" t="str">
            <v/>
          </cell>
          <cell r="I1350" t="str">
            <v>TRANSPORTE</v>
          </cell>
        </row>
        <row r="1351">
          <cell r="A1351">
            <v>30224327</v>
          </cell>
          <cell r="B1351" t="str">
            <v>EJECUCION</v>
          </cell>
          <cell r="C1351" t="str">
            <v>CONSERVACION  RED VIAL  LOS LAGOS (2015-2016-2017)</v>
          </cell>
          <cell r="D1351" t="str">
            <v/>
          </cell>
          <cell r="E1351">
            <v>21242776</v>
          </cell>
          <cell r="F1351" t="str">
            <v>SECT</v>
          </cell>
          <cell r="G1351" t="str">
            <v>DIRECCION DE VIALIDAD</v>
          </cell>
          <cell r="H1351" t="str">
            <v/>
          </cell>
          <cell r="I1351" t="str">
            <v>TRANSPORTE</v>
          </cell>
        </row>
        <row r="1352">
          <cell r="A1352">
            <v>30257522</v>
          </cell>
          <cell r="B1352" t="str">
            <v>PREFACTIBILIDAD</v>
          </cell>
          <cell r="C1352" t="str">
            <v>CONSTRUCCION CIRCUNVALACION LAGO RUPANCO, REGION LOS LAGOS</v>
          </cell>
          <cell r="D1352" t="str">
            <v/>
          </cell>
          <cell r="E1352">
            <v>317176</v>
          </cell>
          <cell r="F1352" t="str">
            <v>SECT</v>
          </cell>
          <cell r="G1352" t="str">
            <v>DIRECCION DE VIALIDAD</v>
          </cell>
          <cell r="H1352" t="str">
            <v>RS</v>
          </cell>
          <cell r="I1352" t="str">
            <v>TRANSPORTE</v>
          </cell>
        </row>
        <row r="1353">
          <cell r="A1353">
            <v>30371077</v>
          </cell>
          <cell r="B1353" t="str">
            <v>EJECUCION</v>
          </cell>
          <cell r="C1353" t="str">
            <v>CONSERVACION CAMINOS BASICOS REGION DE LOS LAGOS 2016-2018</v>
          </cell>
          <cell r="D1353" t="str">
            <v/>
          </cell>
          <cell r="E1353">
            <v>22710468</v>
          </cell>
          <cell r="F1353" t="str">
            <v>SECT</v>
          </cell>
          <cell r="G1353" t="str">
            <v>DIRECCION DE VIALIDAD</v>
          </cell>
          <cell r="H1353" t="str">
            <v/>
          </cell>
          <cell r="I1353" t="str">
            <v>TRANSPORTE</v>
          </cell>
        </row>
        <row r="1354">
          <cell r="A1354">
            <v>30466145</v>
          </cell>
          <cell r="B1354" t="str">
            <v>EJECUCION</v>
          </cell>
          <cell r="C1354" t="str">
            <v>CONSERVACION SISTEMA DE SEÑALIZACION INFORMATIVA X REGION 2017</v>
          </cell>
          <cell r="D1354" t="str">
            <v/>
          </cell>
          <cell r="E1354">
            <v>513539</v>
          </cell>
          <cell r="F1354" t="str">
            <v>SECT</v>
          </cell>
          <cell r="G1354" t="str">
            <v>DIRECCION DE VIALIDAD</v>
          </cell>
          <cell r="H1354" t="str">
            <v/>
          </cell>
          <cell r="I1354" t="str">
            <v>TRANSPORTE</v>
          </cell>
        </row>
        <row r="1355">
          <cell r="A1355">
            <v>30433775</v>
          </cell>
          <cell r="B1355" t="str">
            <v>EJECUCION</v>
          </cell>
          <cell r="C1355" t="str">
            <v>RECUPERACION DE SUELOS EN TERRITORIOS INDIGENAS DE LA PROV DE OSORNO</v>
          </cell>
          <cell r="D1355" t="str">
            <v/>
          </cell>
          <cell r="E1355">
            <v>492232</v>
          </cell>
          <cell r="F1355" t="str">
            <v>FNDR</v>
          </cell>
          <cell r="G1355" t="str">
            <v>GOBIERNO REGIONAL - REGION X LOS LAGOS</v>
          </cell>
          <cell r="H1355" t="str">
            <v/>
          </cell>
          <cell r="I1355" t="str">
            <v>RECURSOS NATURALES Y MEDIO AMBIENTE</v>
          </cell>
        </row>
        <row r="1356">
          <cell r="A1356">
            <v>30108787</v>
          </cell>
          <cell r="B1356" t="str">
            <v>EJECUCION</v>
          </cell>
          <cell r="C1356" t="str">
            <v>REPOSICION P.T.A.S. Y REDES AP Y ALCANT, CAÑITAS, LOS MUERMOS</v>
          </cell>
          <cell r="D1356" t="str">
            <v>LOS MUERMOS</v>
          </cell>
          <cell r="E1356">
            <v>1211750</v>
          </cell>
          <cell r="F1356" t="str">
            <v>FNDR</v>
          </cell>
          <cell r="G1356" t="str">
            <v>GOBIERNO REGIONAL - REGION X LOS LAGOS</v>
          </cell>
          <cell r="H1356" t="str">
            <v>RS</v>
          </cell>
          <cell r="I1356" t="str">
            <v>RECURSOS HIDRICOS</v>
          </cell>
        </row>
        <row r="1357">
          <cell r="A1357">
            <v>40001645</v>
          </cell>
          <cell r="B1357" t="str">
            <v>DISEÑO</v>
          </cell>
          <cell r="C1357" t="str">
            <v>CONSTRUCCION MATADERO MUNICIPAL CASTRO</v>
          </cell>
          <cell r="D1357" t="str">
            <v>CASTRO</v>
          </cell>
          <cell r="E1357">
            <v>63612</v>
          </cell>
          <cell r="F1357" t="str">
            <v>FNDR</v>
          </cell>
          <cell r="G1357" t="str">
            <v>GOBIERNO REGIONAL - REGION X LOS LAGOS</v>
          </cell>
          <cell r="H1357" t="str">
            <v/>
          </cell>
          <cell r="I1357" t="str">
            <v>MULTISECTORIAL</v>
          </cell>
        </row>
        <row r="1358">
          <cell r="A1358">
            <v>40004493</v>
          </cell>
          <cell r="B1358" t="str">
            <v>EJECUCION</v>
          </cell>
          <cell r="C1358" t="str">
            <v>DIAGNOSTICO SITUACIÓN PROPIEDAD DERECHOS AGUA SECTOR AGRÍCOLA REGIÓN DE LOS LAGOS</v>
          </cell>
          <cell r="D1358" t="str">
            <v/>
          </cell>
          <cell r="E1358">
            <v>196810</v>
          </cell>
          <cell r="F1358" t="str">
            <v>SECT</v>
          </cell>
          <cell r="G1358" t="str">
            <v>COMISION NACIONAL DE RIEGO</v>
          </cell>
          <cell r="H1358" t="str">
            <v/>
          </cell>
          <cell r="I1358" t="str">
            <v>RECURSOS HIDRICOS</v>
          </cell>
        </row>
        <row r="1359">
          <cell r="A1359">
            <v>30381175</v>
          </cell>
          <cell r="B1359" t="str">
            <v>EJECUCION</v>
          </cell>
          <cell r="C1359" t="str">
            <v>CONSTRUCCION CANCHA Y PISTA ATLETICA CANCHA RAYADA DE CASTRO</v>
          </cell>
          <cell r="D1359" t="str">
            <v>CASTRO</v>
          </cell>
          <cell r="E1359">
            <v>1552611</v>
          </cell>
          <cell r="F1359" t="str">
            <v>FNDR</v>
          </cell>
          <cell r="G1359" t="str">
            <v>GOBIERNO REGIONAL - REGION X LOS LAGOS</v>
          </cell>
          <cell r="H1359" t="str">
            <v>RS</v>
          </cell>
          <cell r="I1359" t="str">
            <v>DEPORTES</v>
          </cell>
        </row>
        <row r="1360">
          <cell r="A1360">
            <v>30116996</v>
          </cell>
          <cell r="B1360" t="str">
            <v>EJECUCION</v>
          </cell>
          <cell r="C1360" t="str">
            <v>CONSTRUCCION RTA 7.S:PICHANCO-STA BARBARA(EXPROPIACION VARIOS TRAMOS</v>
          </cell>
          <cell r="D1360" t="str">
            <v/>
          </cell>
          <cell r="E1360">
            <v>8614667</v>
          </cell>
          <cell r="F1360" t="str">
            <v>SECT</v>
          </cell>
          <cell r="G1360" t="str">
            <v>DIRECCION DE VIALIDAD</v>
          </cell>
          <cell r="H1360" t="str">
            <v>OT</v>
          </cell>
          <cell r="I1360" t="str">
            <v>TRANSPORTE</v>
          </cell>
        </row>
        <row r="1361">
          <cell r="A1361">
            <v>40005755</v>
          </cell>
          <cell r="B1361" t="str">
            <v>EJECUCION</v>
          </cell>
          <cell r="C1361" t="str">
            <v>TRANSFERENCIA SUBSIDIO OP. SIST. DE GENERACION AISLADO SECTOR SOTOMO</v>
          </cell>
          <cell r="D1361" t="str">
            <v/>
          </cell>
          <cell r="E1361">
            <v>50000</v>
          </cell>
          <cell r="F1361" t="str">
            <v>FNDR</v>
          </cell>
          <cell r="G1361" t="str">
            <v>GOBIERNO REGIONAL - REGION X LOS LAGOS</v>
          </cell>
          <cell r="H1361" t="str">
            <v/>
          </cell>
          <cell r="I1361" t="str">
            <v>ENERGIA</v>
          </cell>
        </row>
        <row r="1362">
          <cell r="A1362">
            <v>30397338</v>
          </cell>
          <cell r="B1362" t="str">
            <v>DISEÑO</v>
          </cell>
          <cell r="C1362" t="str">
            <v>CONSTRUCCION 20 VIVIENDAS ADULTO MAYOR EN COMUNA DE MAULLÍN</v>
          </cell>
          <cell r="D1362" t="str">
            <v>MAULLIN</v>
          </cell>
          <cell r="E1362">
            <v>26677</v>
          </cell>
          <cell r="F1362" t="str">
            <v>SECT</v>
          </cell>
          <cell r="G1362" t="str">
            <v>SERVICIO VIVIENDA Y URBANIZACION X REGION</v>
          </cell>
          <cell r="H1362" t="str">
            <v>RS</v>
          </cell>
          <cell r="I1362" t="str">
            <v>VIVIENDA Y DESARROLLO URBANO</v>
          </cell>
        </row>
        <row r="1363">
          <cell r="A1363">
            <v>30267226</v>
          </cell>
          <cell r="B1363" t="str">
            <v>DISEÑO</v>
          </cell>
          <cell r="C1363" t="str">
            <v>REPOSICION POSTA RURAL DE TRAPEN</v>
          </cell>
          <cell r="D1363" t="str">
            <v>PUERTO MONTT</v>
          </cell>
          <cell r="E1363">
            <v>22764</v>
          </cell>
          <cell r="F1363" t="str">
            <v>FNDR</v>
          </cell>
          <cell r="G1363" t="str">
            <v>GOBIERNO REGIONAL - REGION X LOS LAGOS</v>
          </cell>
          <cell r="H1363" t="str">
            <v/>
          </cell>
          <cell r="I1363" t="str">
            <v>SALUD</v>
          </cell>
        </row>
        <row r="1364">
          <cell r="A1364">
            <v>30396077</v>
          </cell>
          <cell r="B1364" t="str">
            <v>DISEÑO</v>
          </cell>
          <cell r="C1364" t="str">
            <v>CONSTRUCCION BIBLIOTECA MUNICIPAL, COMUNA DE MAULLIN</v>
          </cell>
          <cell r="D1364" t="str">
            <v>MAULLIN</v>
          </cell>
          <cell r="E1364">
            <v>22504</v>
          </cell>
          <cell r="F1364" t="str">
            <v>FNDR</v>
          </cell>
          <cell r="G1364" t="str">
            <v>GOBIERNO REGIONAL - REGION X LOS LAGOS</v>
          </cell>
          <cell r="H1364" t="str">
            <v/>
          </cell>
          <cell r="I1364" t="str">
            <v>EDUCACION, CULTURA Y PATRIMONIO</v>
          </cell>
        </row>
        <row r="1365">
          <cell r="A1365">
            <v>40005719</v>
          </cell>
          <cell r="B1365" t="str">
            <v>EJECUCION</v>
          </cell>
          <cell r="C1365" t="str">
            <v>CONSTRUCCION APR COLEGUAL ESPERANZA, LLANQUIHUE</v>
          </cell>
          <cell r="D1365" t="str">
            <v>LLANQUIHUE</v>
          </cell>
          <cell r="E1365">
            <v>372217</v>
          </cell>
          <cell r="F1365" t="str">
            <v>FNDR</v>
          </cell>
          <cell r="G1365" t="str">
            <v>GOBIERNO REGIONAL - REGION X LOS LAGOS</v>
          </cell>
          <cell r="H1365" t="str">
            <v/>
          </cell>
          <cell r="I1365" t="str">
            <v>RECURSOS HIDRICOS</v>
          </cell>
        </row>
        <row r="1366">
          <cell r="A1366">
            <v>30446372</v>
          </cell>
          <cell r="B1366" t="str">
            <v>EJECUCION</v>
          </cell>
          <cell r="C1366" t="str">
            <v>CONSTRUCCION CENTRO COMUNITARIO DE SALUD FAMILIAR QUETALMAHUE ANCUD</v>
          </cell>
          <cell r="D1366" t="str">
            <v>ANCUD</v>
          </cell>
          <cell r="E1366">
            <v>521455</v>
          </cell>
          <cell r="F1366" t="str">
            <v>SECT</v>
          </cell>
          <cell r="G1366" t="str">
            <v>MINISTERIO DE SALUD</v>
          </cell>
          <cell r="H1366" t="str">
            <v>RS</v>
          </cell>
          <cell r="I1366" t="str">
            <v>SALUD</v>
          </cell>
        </row>
        <row r="1367">
          <cell r="A1367">
            <v>40004879</v>
          </cell>
          <cell r="B1367" t="str">
            <v>EJECUCION</v>
          </cell>
          <cell r="C1367" t="str">
            <v>CONSTRUCCION OBRAS DE MITIGACION HOSPITAL DE CASTRO, ETAPA 2, UNIDAD PACIENTES CRITICOS</v>
          </cell>
          <cell r="D1367" t="str">
            <v>CASTRO</v>
          </cell>
          <cell r="E1367">
            <v>2151477</v>
          </cell>
          <cell r="F1367" t="str">
            <v>FNDR</v>
          </cell>
          <cell r="G1367" t="str">
            <v>GOBIERNO REGIONAL - REGION X LOS LAGOS</v>
          </cell>
          <cell r="H1367" t="str">
            <v/>
          </cell>
          <cell r="I1367" t="str">
            <v>SALUD</v>
          </cell>
        </row>
        <row r="1368">
          <cell r="A1368">
            <v>40001715</v>
          </cell>
          <cell r="B1368" t="str">
            <v>EJECUCION</v>
          </cell>
          <cell r="C1368" t="str">
            <v>CONSERVACION GRADERIAS, CIERROS PERIMETRALES Y RED AGUA CANCHA MIRADOR</v>
          </cell>
          <cell r="D1368" t="str">
            <v>PUERTO VARAS</v>
          </cell>
          <cell r="E1368">
            <v>74999</v>
          </cell>
          <cell r="F1368" t="str">
            <v>SECT</v>
          </cell>
          <cell r="G1368" t="str">
            <v>INSTITUTO NACIONAL DEL DEPORTE</v>
          </cell>
          <cell r="H1368" t="str">
            <v/>
          </cell>
          <cell r="I1368" t="str">
            <v>DEPORTES</v>
          </cell>
        </row>
        <row r="1369">
          <cell r="A1369">
            <v>40001266</v>
          </cell>
          <cell r="B1369" t="str">
            <v>EJECUCION</v>
          </cell>
          <cell r="C1369" t="str">
            <v>CAPACITACION para desarrollo y fortalecimiento productivo de zonas Estrategicas</v>
          </cell>
          <cell r="D1369" t="str">
            <v/>
          </cell>
          <cell r="E1369">
            <v>410400</v>
          </cell>
          <cell r="F1369" t="str">
            <v>FNDR</v>
          </cell>
          <cell r="G1369" t="str">
            <v>GOBIERNO REGIONAL - REGION X LOS LAGOS</v>
          </cell>
          <cell r="H1369" t="str">
            <v/>
          </cell>
          <cell r="I1369" t="str">
            <v>MULTISECTORIAL</v>
          </cell>
        </row>
        <row r="1370">
          <cell r="A1370">
            <v>30465246</v>
          </cell>
          <cell r="B1370" t="str">
            <v>EJECUCION</v>
          </cell>
          <cell r="C1370" t="str">
            <v>CONSTRUCCION  SERVICIO DE APR SECTOR VILLA ALEGRE,FRUTILLAR</v>
          </cell>
          <cell r="D1370" t="str">
            <v>FRUTILLAR</v>
          </cell>
          <cell r="E1370">
            <v>175409</v>
          </cell>
          <cell r="F1370" t="str">
            <v>FNDR</v>
          </cell>
          <cell r="G1370" t="str">
            <v>GOBIERNO REGIONAL - REGION X LOS LAGOS</v>
          </cell>
          <cell r="H1370" t="str">
            <v>RS</v>
          </cell>
          <cell r="I1370" t="str">
            <v>RECURSOS HIDRICOS</v>
          </cell>
        </row>
        <row r="1371">
          <cell r="A1371">
            <v>40001287</v>
          </cell>
          <cell r="B1371" t="str">
            <v>DISEÑO</v>
          </cell>
          <cell r="C1371" t="str">
            <v>CONSTRUCCION DISEÑO DE LA PLAYA SECTOR PLAYA RAQUEL</v>
          </cell>
          <cell r="D1371" t="str">
            <v>PUERTO OCTAY</v>
          </cell>
          <cell r="E1371">
            <v>102600</v>
          </cell>
          <cell r="F1371" t="str">
            <v>FNDR</v>
          </cell>
          <cell r="G1371" t="str">
            <v>GOBIERNO REGIONAL - REGION X LOS LAGOS</v>
          </cell>
          <cell r="H1371" t="str">
            <v/>
          </cell>
          <cell r="I1371" t="str">
            <v>MULTISECTORIAL</v>
          </cell>
        </row>
        <row r="1372">
          <cell r="A1372">
            <v>30112093</v>
          </cell>
          <cell r="B1372" t="str">
            <v>DISEÑO</v>
          </cell>
          <cell r="C1372" t="str">
            <v>CONSTRUCCION CESFAM CARACOLES, ANCUD</v>
          </cell>
          <cell r="D1372" t="str">
            <v>ANCUD</v>
          </cell>
          <cell r="E1372">
            <v>109989</v>
          </cell>
          <cell r="F1372" t="str">
            <v>FNDR</v>
          </cell>
          <cell r="G1372" t="str">
            <v>GOBIERNO REGIONAL - REGION X LOS LAGOS</v>
          </cell>
          <cell r="H1372" t="str">
            <v>RS</v>
          </cell>
          <cell r="I1372" t="str">
            <v>SALUD</v>
          </cell>
        </row>
        <row r="1373">
          <cell r="A1373">
            <v>30339322</v>
          </cell>
          <cell r="B1373" t="str">
            <v>EJECUCION</v>
          </cell>
          <cell r="C1373" t="str">
            <v>HABILITACION EDIFICIO EGAÑA 60 PUERTO MONTT REG. LOS LAGOS</v>
          </cell>
          <cell r="D1373" t="str">
            <v/>
          </cell>
          <cell r="E1373">
            <v>3122439</v>
          </cell>
          <cell r="F1373" t="str">
            <v>FNDR</v>
          </cell>
          <cell r="G1373" t="str">
            <v>GOBIERNO REGIONAL - REGION X LOS LAGOS</v>
          </cell>
          <cell r="H1373" t="str">
            <v>OT</v>
          </cell>
          <cell r="I1373" t="str">
            <v>MULTISECTORIAL</v>
          </cell>
        </row>
        <row r="1374">
          <cell r="A1374">
            <v>30339423</v>
          </cell>
          <cell r="B1374" t="str">
            <v>EJECUCION</v>
          </cell>
          <cell r="C1374" t="str">
            <v>MEJORAMIENTO BORDE COSTERO LOCALIDAD DE TEN TEN, COMUNA DE CASTRO.</v>
          </cell>
          <cell r="D1374" t="str">
            <v>CASTRO</v>
          </cell>
          <cell r="E1374">
            <v>2738162</v>
          </cell>
          <cell r="F1374" t="str">
            <v>SECT</v>
          </cell>
          <cell r="G1374" t="str">
            <v>DIRECCION DE OBRAS PORTUARIAS</v>
          </cell>
          <cell r="H1374" t="str">
            <v/>
          </cell>
          <cell r="I1374" t="str">
            <v>VIVIENDA Y DESARROLLO URBANO</v>
          </cell>
        </row>
        <row r="1375">
          <cell r="A1375">
            <v>30124368</v>
          </cell>
          <cell r="B1375" t="str">
            <v>EJECUCION</v>
          </cell>
          <cell r="C1375" t="str">
            <v>HABILITACION SUMINISTRO E  E  ALEUCAPI  SN JUAN DL COS</v>
          </cell>
          <cell r="D1375" t="str">
            <v>SAN JUAN DE LA COSTA</v>
          </cell>
          <cell r="E1375">
            <v>183822</v>
          </cell>
          <cell r="F1375" t="str">
            <v>FNDR</v>
          </cell>
          <cell r="G1375" t="str">
            <v>GOBIERNO REGIONAL - REGION X LOS LAGOS</v>
          </cell>
          <cell r="H1375" t="str">
            <v/>
          </cell>
          <cell r="I1375" t="str">
            <v>ENERGIA</v>
          </cell>
        </row>
        <row r="1376">
          <cell r="A1376">
            <v>30076119</v>
          </cell>
          <cell r="B1376" t="str">
            <v>EJECUCION</v>
          </cell>
          <cell r="C1376" t="str">
            <v>MEJORAMIENTO Y AMPLIACION GIMNASIO MUNICIPAL CASTRO</v>
          </cell>
          <cell r="D1376" t="str">
            <v>CASTRO</v>
          </cell>
          <cell r="E1376">
            <v>2557378</v>
          </cell>
          <cell r="F1376" t="str">
            <v>FNDR</v>
          </cell>
          <cell r="G1376" t="str">
            <v>GOBIERNO REGIONAL - REGION X LOS LAGOS</v>
          </cell>
          <cell r="H1376" t="str">
            <v>RS</v>
          </cell>
          <cell r="I1376" t="str">
            <v>DEPORTES</v>
          </cell>
        </row>
        <row r="1377">
          <cell r="A1377">
            <v>30387822</v>
          </cell>
          <cell r="B1377" t="str">
            <v>EJECUCION</v>
          </cell>
          <cell r="C1377" t="str">
            <v>ACTUALIZACION PLAN REGULADOR COMUNAL DE FRUTILLAR</v>
          </cell>
          <cell r="D1377" t="str">
            <v>FRUTILLAR</v>
          </cell>
          <cell r="E1377">
            <v>77639</v>
          </cell>
          <cell r="F1377" t="str">
            <v>SECT</v>
          </cell>
          <cell r="G1377" t="str">
            <v>SUBSECRETARIA VIVIENDA Y URBANISMO</v>
          </cell>
          <cell r="H1377" t="str">
            <v/>
          </cell>
          <cell r="I1377" t="str">
            <v>VIVIENDA Y DESARROLLO URBANO</v>
          </cell>
        </row>
        <row r="1378">
          <cell r="A1378">
            <v>30257172</v>
          </cell>
          <cell r="B1378" t="str">
            <v>EJECUCION</v>
          </cell>
          <cell r="C1378" t="str">
            <v>ACTUALIZACION PLAN REGULADOR COMUNAL DE DALCAHUE</v>
          </cell>
          <cell r="D1378" t="str">
            <v>DALCAHUE</v>
          </cell>
          <cell r="E1378">
            <v>82389</v>
          </cell>
          <cell r="F1378" t="str">
            <v>SECT</v>
          </cell>
          <cell r="G1378" t="str">
            <v>SUBSECRETARIA VIVIENDA Y URBANISMO</v>
          </cell>
          <cell r="H1378" t="str">
            <v/>
          </cell>
          <cell r="I1378" t="str">
            <v>VIVIENDA Y DESARROLLO URBANO</v>
          </cell>
        </row>
        <row r="1379">
          <cell r="A1379">
            <v>40003408</v>
          </cell>
          <cell r="B1379" t="str">
            <v>EJECUCION</v>
          </cell>
          <cell r="C1379" t="str">
            <v>REPOSICION VEHÍCULOS DE TRASLADO RONDA MÉDICA RURAL DEL DESAM, QUELLÓN</v>
          </cell>
          <cell r="D1379" t="str">
            <v>QUELLON</v>
          </cell>
          <cell r="E1379">
            <v>71253</v>
          </cell>
          <cell r="F1379" t="str">
            <v>FNDR</v>
          </cell>
          <cell r="G1379" t="str">
            <v>GOBIERNO REGIONAL - REGION X LOS LAGOS</v>
          </cell>
          <cell r="H1379" t="str">
            <v/>
          </cell>
          <cell r="I1379" t="str">
            <v>MULTISECTORIAL</v>
          </cell>
        </row>
        <row r="1380">
          <cell r="A1380">
            <v>40004345</v>
          </cell>
          <cell r="B1380" t="str">
            <v>DISEÑO</v>
          </cell>
          <cell r="C1380" t="str">
            <v>REPOSICION ESCUELA RURAL PILMAIQUEN</v>
          </cell>
          <cell r="D1380" t="str">
            <v>PUYEHUE</v>
          </cell>
          <cell r="E1380">
            <v>101000</v>
          </cell>
          <cell r="F1380" t="str">
            <v>FNDR</v>
          </cell>
          <cell r="G1380" t="str">
            <v>GOBIERNO REGIONAL - REGION X LOS LAGOS</v>
          </cell>
          <cell r="H1380" t="str">
            <v/>
          </cell>
          <cell r="I1380" t="str">
            <v>EDUCACION, CULTURA Y PATRIMONIO</v>
          </cell>
        </row>
        <row r="1381">
          <cell r="A1381">
            <v>40006329</v>
          </cell>
          <cell r="B1381" t="str">
            <v>EJECUCION</v>
          </cell>
          <cell r="C1381" t="str">
            <v>CONSERVACION MANTENCIÓN Y MEJORAMIENTO ESCUELA BÁSICA DE DALCAHUE</v>
          </cell>
          <cell r="D1381" t="str">
            <v>DALCAHUE</v>
          </cell>
          <cell r="E1381">
            <v>30000</v>
          </cell>
          <cell r="F1381" t="str">
            <v>SECT</v>
          </cell>
          <cell r="G1381" t="str">
            <v>SUPERINTENDENCIA DE EDUCACION</v>
          </cell>
          <cell r="H1381" t="str">
            <v/>
          </cell>
          <cell r="I1381" t="str">
            <v>EDUCACION, CULTURA Y PATRIMONIO</v>
          </cell>
        </row>
        <row r="1382">
          <cell r="A1382">
            <v>40005409</v>
          </cell>
          <cell r="B1382" t="str">
            <v>EJECUCION</v>
          </cell>
          <cell r="C1382" t="str">
            <v>CONSERVACION CONSERVACION CAMINOS NO ENROLADOS COMUNA DE PURRANQUE</v>
          </cell>
          <cell r="D1382" t="str">
            <v>PURRANQUE</v>
          </cell>
          <cell r="E1382">
            <v>401176</v>
          </cell>
          <cell r="F1382" t="str">
            <v>FNDR</v>
          </cell>
          <cell r="G1382" t="str">
            <v>GOBIERNO REGIONAL - REGION X LOS LAGOS</v>
          </cell>
          <cell r="H1382" t="str">
            <v/>
          </cell>
          <cell r="I1382" t="str">
            <v>MULTISECTORIAL</v>
          </cell>
        </row>
        <row r="1383">
          <cell r="A1383">
            <v>40006627</v>
          </cell>
          <cell r="B1383" t="str">
            <v>EJECUCION</v>
          </cell>
          <cell r="C1383" t="str">
            <v>REPOSICION REPOSICION CAMBIO LUMINARIA LED URBANA</v>
          </cell>
          <cell r="D1383" t="str">
            <v>FUTALEUFU</v>
          </cell>
          <cell r="E1383">
            <v>250000</v>
          </cell>
          <cell r="F1383" t="str">
            <v>FNDR</v>
          </cell>
          <cell r="G1383" t="str">
            <v>GOBIERNO REGIONAL - REGION X LOS LAGOS</v>
          </cell>
          <cell r="H1383" t="str">
            <v/>
          </cell>
          <cell r="I1383" t="str">
            <v>ENERGIA</v>
          </cell>
        </row>
        <row r="1384">
          <cell r="A1384">
            <v>30102235</v>
          </cell>
          <cell r="B1384" t="str">
            <v>EJECUCION</v>
          </cell>
          <cell r="C1384" t="str">
            <v>CONSERVACION GIMNASIO FISCAL RIO NEGRO</v>
          </cell>
          <cell r="D1384" t="str">
            <v>RIO NEGRO</v>
          </cell>
          <cell r="E1384">
            <v>383244</v>
          </cell>
          <cell r="F1384" t="str">
            <v>FNDR</v>
          </cell>
          <cell r="G1384" t="str">
            <v>GOBIERNO REGIONAL - REGION X LOS LAGOS</v>
          </cell>
          <cell r="H1384" t="str">
            <v/>
          </cell>
          <cell r="I1384" t="str">
            <v>DEPORTES</v>
          </cell>
        </row>
        <row r="1385">
          <cell r="A1385">
            <v>30371674</v>
          </cell>
          <cell r="B1385" t="str">
            <v>EJECUCION</v>
          </cell>
          <cell r="C1385" t="str">
            <v>REPOSICION TERMINAL PORTUARIO DE CHAITEN</v>
          </cell>
          <cell r="D1385" t="str">
            <v>CHAITEN</v>
          </cell>
          <cell r="E1385">
            <v>6539776</v>
          </cell>
          <cell r="F1385" t="str">
            <v>SECT</v>
          </cell>
          <cell r="G1385" t="str">
            <v>DIRECCION DE OBRAS PORTUARIAS</v>
          </cell>
          <cell r="H1385" t="str">
            <v>RS</v>
          </cell>
          <cell r="I1385" t="str">
            <v>TRANSPORTE</v>
          </cell>
        </row>
        <row r="1386">
          <cell r="A1386">
            <v>30488515</v>
          </cell>
          <cell r="B1386" t="str">
            <v>EJECUCION</v>
          </cell>
          <cell r="C1386" t="str">
            <v>REPOSICION Y CONSTRUCCIÓN DE VEREDAS DIVERSOS SECTORES</v>
          </cell>
          <cell r="D1386" t="str">
            <v>OSORNO</v>
          </cell>
          <cell r="E1386">
            <v>92264</v>
          </cell>
          <cell r="F1386" t="str">
            <v>FNDR</v>
          </cell>
          <cell r="G1386" t="str">
            <v>GOBIERNO REGIONAL - REGION X LOS LAGOS</v>
          </cell>
          <cell r="H1386" t="str">
            <v/>
          </cell>
          <cell r="I1386" t="str">
            <v>VIVIENDA Y DESARROLLO URBANO</v>
          </cell>
        </row>
        <row r="1387">
          <cell r="A1387">
            <v>40000188</v>
          </cell>
          <cell r="B1387" t="str">
            <v>EJECUCION</v>
          </cell>
          <cell r="C1387" t="str">
            <v>CONSTRUCCION CENTRO COMUNITARIO TALLERES LABORALES</v>
          </cell>
          <cell r="D1387" t="str">
            <v>SAN PABLO</v>
          </cell>
          <cell r="E1387">
            <v>65000</v>
          </cell>
          <cell r="F1387" t="str">
            <v>FNDR</v>
          </cell>
          <cell r="G1387" t="str">
            <v>GOBIERNO REGIONAL - REGION X LOS LAGOS</v>
          </cell>
          <cell r="H1387" t="str">
            <v/>
          </cell>
          <cell r="I1387" t="str">
            <v>MULTISECTORIAL</v>
          </cell>
        </row>
        <row r="1388">
          <cell r="A1388">
            <v>30483065</v>
          </cell>
          <cell r="B1388" t="str">
            <v>EJECUCION</v>
          </cell>
          <cell r="C1388" t="str">
            <v xml:space="preserve">CONSTRUCCION BAHIAS ESTACIONAMIENTO SECTOR SAN RAFAEL DE CALBUCO </v>
          </cell>
          <cell r="D1388" t="str">
            <v>CALBUCO</v>
          </cell>
          <cell r="E1388">
            <v>25000</v>
          </cell>
          <cell r="F1388" t="str">
            <v>FNDR</v>
          </cell>
          <cell r="G1388" t="str">
            <v>GOBIERNO REGIONAL - REGION X LOS LAGOS</v>
          </cell>
          <cell r="H1388" t="str">
            <v/>
          </cell>
          <cell r="I1388" t="str">
            <v>VIVIENDA Y DESARROLLO URBANO</v>
          </cell>
        </row>
        <row r="1389">
          <cell r="A1389">
            <v>30354931</v>
          </cell>
          <cell r="B1389" t="str">
            <v>EJECUCION</v>
          </cell>
          <cell r="C1389" t="str">
            <v>CONSTRUCCION EXPLANADA COSTANERA SUR DE CALBUCO</v>
          </cell>
          <cell r="D1389" t="str">
            <v>CALBUCO</v>
          </cell>
          <cell r="E1389">
            <v>92000</v>
          </cell>
          <cell r="F1389" t="str">
            <v>FNDR</v>
          </cell>
          <cell r="G1389" t="str">
            <v>GOBIERNO REGIONAL - REGION X LOS LAGOS</v>
          </cell>
          <cell r="H1389" t="str">
            <v/>
          </cell>
          <cell r="I1389" t="str">
            <v>VIVIENDA Y DESARROLLO URBANO</v>
          </cell>
        </row>
        <row r="1390">
          <cell r="A1390">
            <v>40006793</v>
          </cell>
          <cell r="B1390" t="str">
            <v>DISEÑO</v>
          </cell>
          <cell r="C1390" t="str">
            <v xml:space="preserve">NORMALIZACION INSTALACIONES DE GAS ESCUELA RURAL LOS PINOS </v>
          </cell>
          <cell r="D1390" t="str">
            <v>QUINCHAO</v>
          </cell>
          <cell r="E1390">
            <v>3656</v>
          </cell>
          <cell r="F1390" t="str">
            <v>SECT</v>
          </cell>
          <cell r="G1390" t="str">
            <v>SUBSECRETARIA DE EDUCACION</v>
          </cell>
          <cell r="H1390" t="str">
            <v/>
          </cell>
          <cell r="I1390" t="str">
            <v>EDUCACION, CULTURA Y PATRIMONIO</v>
          </cell>
        </row>
        <row r="1391">
          <cell r="A1391">
            <v>30388222</v>
          </cell>
          <cell r="B1391" t="str">
            <v>EJECUCION</v>
          </cell>
          <cell r="C1391" t="str">
            <v>HABILITACION SUMINISTRO E.E SECTOR COLO COLO COMUNA DE QUEILEN</v>
          </cell>
          <cell r="D1391" t="str">
            <v>QUEILEN</v>
          </cell>
          <cell r="E1391">
            <v>106442</v>
          </cell>
          <cell r="F1391" t="str">
            <v>FNDR</v>
          </cell>
          <cell r="G1391" t="str">
            <v>GOBIERNO REGIONAL - REGION X LOS LAGOS</v>
          </cell>
          <cell r="H1391" t="str">
            <v>RS</v>
          </cell>
          <cell r="I1391" t="str">
            <v>ENERGIA</v>
          </cell>
        </row>
        <row r="1392">
          <cell r="A1392">
            <v>40005930</v>
          </cell>
          <cell r="B1392" t="str">
            <v>EJECUCION</v>
          </cell>
          <cell r="C1392" t="str">
            <v>CONSTRUCCION SERVICIO AGUA POTABLE RURAL AVELLANAL, CALBUCO</v>
          </cell>
          <cell r="D1392" t="str">
            <v>CALBUCO</v>
          </cell>
          <cell r="E1392">
            <v>797740</v>
          </cell>
          <cell r="F1392" t="str">
            <v>FNDR</v>
          </cell>
          <cell r="G1392" t="str">
            <v>GOBIERNO REGIONAL - REGION X LOS LAGOS</v>
          </cell>
          <cell r="H1392" t="str">
            <v/>
          </cell>
          <cell r="I1392" t="str">
            <v>RECURSOS HIDRICOS</v>
          </cell>
        </row>
        <row r="1393">
          <cell r="A1393">
            <v>30085972</v>
          </cell>
          <cell r="B1393" t="str">
            <v>EJECUCION</v>
          </cell>
          <cell r="C1393" t="str">
            <v>REPOSICION ESCUELA RURAL DE LINAO COMUNA DE ANCUD</v>
          </cell>
          <cell r="D1393" t="str">
            <v>ANCUD</v>
          </cell>
          <cell r="E1393">
            <v>1725628</v>
          </cell>
          <cell r="F1393" t="str">
            <v>FNDR</v>
          </cell>
          <cell r="G1393" t="str">
            <v>GOBIERNO REGIONAL - REGION X LOS LAGOS</v>
          </cell>
          <cell r="H1393" t="str">
            <v>RS</v>
          </cell>
          <cell r="I1393" t="str">
            <v>EDUCACION, CULTURA Y PATRIMONIO</v>
          </cell>
        </row>
        <row r="1394">
          <cell r="A1394">
            <v>30483006</v>
          </cell>
          <cell r="B1394" t="str">
            <v>EJECUCION</v>
          </cell>
          <cell r="C1394" t="str">
            <v>TRANSFERENCIA SUBSIDIO A LA OPER. SISTEMA AUTOGENERACION ISLA TAC</v>
          </cell>
          <cell r="D1394" t="str">
            <v/>
          </cell>
          <cell r="E1394">
            <v>153900</v>
          </cell>
          <cell r="F1394" t="str">
            <v>FNDR</v>
          </cell>
          <cell r="G1394" t="str">
            <v>GOBIERNO REGIONAL - REGION X LOS LAGOS</v>
          </cell>
          <cell r="H1394" t="str">
            <v/>
          </cell>
          <cell r="I1394" t="str">
            <v>ENERGIA</v>
          </cell>
        </row>
        <row r="1395">
          <cell r="A1395">
            <v>40004730</v>
          </cell>
          <cell r="B1395" t="str">
            <v>PREFACTIBILIDAD</v>
          </cell>
          <cell r="C1395" t="str">
            <v>CONSTRUCCION EMBALSE EN VALLE RÍO NARANJO, LOS MUERMOS</v>
          </cell>
          <cell r="D1395" t="str">
            <v>LOS MUERMOS</v>
          </cell>
          <cell r="E1395">
            <v>656000</v>
          </cell>
          <cell r="F1395" t="str">
            <v>SECT</v>
          </cell>
          <cell r="G1395" t="str">
            <v>COMISION NACIONAL DE RIEGO</v>
          </cell>
          <cell r="H1395" t="str">
            <v/>
          </cell>
          <cell r="I1395" t="str">
            <v>RECURSOS HIDRICOS</v>
          </cell>
        </row>
        <row r="1396">
          <cell r="A1396">
            <v>40005264</v>
          </cell>
          <cell r="B1396" t="str">
            <v>EJECUCION</v>
          </cell>
          <cell r="C1396" t="str">
            <v>TRANSFERENCIA MEJORAMIENTO EN LAS ACTIVIDADES DEL SECTOR LECHERO</v>
          </cell>
          <cell r="D1396" t="str">
            <v/>
          </cell>
          <cell r="E1396">
            <v>371358</v>
          </cell>
          <cell r="F1396" t="str">
            <v>FNDR</v>
          </cell>
          <cell r="G1396" t="str">
            <v>GOBIERNO REGIONAL - REGION X LOS LAGOS</v>
          </cell>
          <cell r="H1396" t="str">
            <v/>
          </cell>
          <cell r="I1396" t="str">
            <v>RECURSOS NATURALES Y MEDIO AMBIENTE</v>
          </cell>
        </row>
        <row r="1397">
          <cell r="A1397">
            <v>40005571</v>
          </cell>
          <cell r="B1397" t="str">
            <v>EJECUCION</v>
          </cell>
          <cell r="C1397" t="str">
            <v>MEJORAMIENTO AREAS DE EVACUACION ESCUELA DIAÑ</v>
          </cell>
          <cell r="D1397" t="str">
            <v>CURACO DE VELEZ</v>
          </cell>
          <cell r="E1397">
            <v>4423</v>
          </cell>
          <cell r="F1397" t="str">
            <v>SECT</v>
          </cell>
          <cell r="G1397" t="str">
            <v>SUBSECRETARIA DE EDUCACION</v>
          </cell>
          <cell r="H1397" t="str">
            <v/>
          </cell>
          <cell r="I1397" t="str">
            <v>EDUCACION, CULTURA Y PATRIMONIO</v>
          </cell>
        </row>
        <row r="1398">
          <cell r="A1398">
            <v>40004810</v>
          </cell>
          <cell r="B1398" t="str">
            <v>EJECUCION</v>
          </cell>
          <cell r="C1398" t="str">
            <v>CONSERVACION VEREDAS CALLE PADRE N. AGUILAR, LOS MUERMOS</v>
          </cell>
          <cell r="D1398" t="str">
            <v>LOS MUERMOS</v>
          </cell>
          <cell r="E1398">
            <v>350000</v>
          </cell>
          <cell r="F1398" t="str">
            <v>FNDR</v>
          </cell>
          <cell r="G1398" t="str">
            <v>GOBIERNO REGIONAL - REGION X LOS LAGOS</v>
          </cell>
          <cell r="H1398" t="str">
            <v/>
          </cell>
          <cell r="I1398" t="str">
            <v>VIVIENDA Y DESARROLLO URBANO</v>
          </cell>
        </row>
        <row r="1399">
          <cell r="A1399">
            <v>40004047</v>
          </cell>
          <cell r="B1399" t="str">
            <v>EJECUCION</v>
          </cell>
          <cell r="C1399" t="str">
            <v>ANALISIS CONSULTA INDÍGENA PARA EL PROYECTO RUTA METROPOLITANA DE PUERTO MONTT</v>
          </cell>
          <cell r="D1399" t="str">
            <v/>
          </cell>
          <cell r="E1399">
            <v>100000</v>
          </cell>
          <cell r="F1399" t="str">
            <v>SECT</v>
          </cell>
          <cell r="G1399" t="str">
            <v>DIRECCION DE PLANEAMIENTO</v>
          </cell>
          <cell r="H1399" t="str">
            <v/>
          </cell>
          <cell r="I1399" t="str">
            <v>TRANSPORTE</v>
          </cell>
        </row>
        <row r="1400">
          <cell r="A1400">
            <v>30484528</v>
          </cell>
          <cell r="B1400" t="str">
            <v>EJECUCION</v>
          </cell>
          <cell r="C1400" t="str">
            <v>CONSTRUCCION  ADOCRETOS CALLE ARTURO PRAT, LOCALIDAD DE QUENUIR</v>
          </cell>
          <cell r="D1400" t="str">
            <v>MAULLIN</v>
          </cell>
          <cell r="E1400">
            <v>82080</v>
          </cell>
          <cell r="F1400" t="str">
            <v>FNDR</v>
          </cell>
          <cell r="G1400" t="str">
            <v>GOBIERNO REGIONAL - REGION X LOS LAGOS</v>
          </cell>
          <cell r="H1400" t="str">
            <v/>
          </cell>
          <cell r="I1400" t="str">
            <v>TRANSPORTE</v>
          </cell>
        </row>
        <row r="1401">
          <cell r="A1401">
            <v>30488468</v>
          </cell>
          <cell r="B1401" t="str">
            <v>EJECUCION</v>
          </cell>
          <cell r="C1401" t="str">
            <v>MEJORAMIENTO CANCHA DE FUTBOL SECTOR RAUCO</v>
          </cell>
          <cell r="D1401" t="str">
            <v>CHONCHI</v>
          </cell>
          <cell r="E1401">
            <v>65000</v>
          </cell>
          <cell r="F1401" t="str">
            <v>FNDR</v>
          </cell>
          <cell r="G1401" t="str">
            <v>GOBIERNO REGIONAL - REGION X LOS LAGOS</v>
          </cell>
          <cell r="H1401" t="str">
            <v/>
          </cell>
          <cell r="I1401" t="str">
            <v>DEPORTES</v>
          </cell>
        </row>
        <row r="1402">
          <cell r="A1402">
            <v>30488523</v>
          </cell>
          <cell r="B1402" t="str">
            <v>EJECUCION</v>
          </cell>
          <cell r="C1402" t="str">
            <v>MEJORAMIENTO GIMNASIO ESCUELA RURAL CUCAO</v>
          </cell>
          <cell r="D1402" t="str">
            <v>CHONCHI</v>
          </cell>
          <cell r="E1402">
            <v>50000</v>
          </cell>
          <cell r="F1402" t="str">
            <v>FNDR</v>
          </cell>
          <cell r="G1402" t="str">
            <v>GOBIERNO REGIONAL - REGION X LOS LAGOS</v>
          </cell>
          <cell r="H1402" t="str">
            <v/>
          </cell>
          <cell r="I1402" t="str">
            <v>EDUCACION, CULTURA Y PATRIMONIO</v>
          </cell>
        </row>
        <row r="1403">
          <cell r="A1403">
            <v>40000307</v>
          </cell>
          <cell r="B1403" t="str">
            <v>EJECUCION</v>
          </cell>
          <cell r="C1403" t="str">
            <v>CONSERVACION CLUB DE HUASOS DE PALENA</v>
          </cell>
          <cell r="D1403" t="str">
            <v>PALENA</v>
          </cell>
          <cell r="E1403">
            <v>150412</v>
          </cell>
          <cell r="F1403" t="str">
            <v>FNDR</v>
          </cell>
          <cell r="G1403" t="str">
            <v>GOBIERNO REGIONAL - REGION X LOS LAGOS</v>
          </cell>
          <cell r="H1403" t="str">
            <v/>
          </cell>
          <cell r="I1403" t="str">
            <v>TURISMO Y COMERCIO</v>
          </cell>
        </row>
        <row r="1404">
          <cell r="A1404">
            <v>30436172</v>
          </cell>
          <cell r="B1404" t="str">
            <v>EJECUCION</v>
          </cell>
          <cell r="C1404" t="str">
            <v>NORMALIZACION RED SEMAFORICA PTO. VARAS-ALERCE, P. DE LLANQUIHUE</v>
          </cell>
          <cell r="D1404" t="str">
            <v/>
          </cell>
          <cell r="E1404">
            <v>1350228</v>
          </cell>
          <cell r="F1404" t="str">
            <v>FNDR</v>
          </cell>
          <cell r="G1404" t="str">
            <v>GOBIERNO REGIONAL - REGION X LOS LAGOS</v>
          </cell>
          <cell r="H1404" t="str">
            <v/>
          </cell>
          <cell r="I1404" t="str">
            <v>TRANSPORTE</v>
          </cell>
        </row>
        <row r="1405">
          <cell r="A1405">
            <v>40006631</v>
          </cell>
          <cell r="B1405" t="str">
            <v>EJECUCION</v>
          </cell>
          <cell r="C1405" t="str">
            <v>MEJORAMIENTO SISTEMA DE EVACUACIÓN DE AGUAS LLUVIAS</v>
          </cell>
          <cell r="D1405" t="str">
            <v>CASTRO</v>
          </cell>
          <cell r="E1405">
            <v>3000</v>
          </cell>
          <cell r="F1405" t="str">
            <v>SECT</v>
          </cell>
          <cell r="G1405" t="str">
            <v>SUBSECRETARIA DE EDUCACION</v>
          </cell>
          <cell r="H1405" t="str">
            <v/>
          </cell>
          <cell r="I1405" t="str">
            <v>EDUCACION, CULTURA Y PATRIMONIO</v>
          </cell>
        </row>
        <row r="1406">
          <cell r="A1406">
            <v>30092736</v>
          </cell>
          <cell r="B1406" t="str">
            <v>EJECUCION</v>
          </cell>
          <cell r="C1406" t="str">
            <v>CONSTRUCCION RED NACIONAL LABORATORIOS AMBIENTALES  - OSORNO</v>
          </cell>
          <cell r="D1406" t="str">
            <v/>
          </cell>
          <cell r="E1406">
            <v>1799358</v>
          </cell>
          <cell r="F1406" t="str">
            <v>SECT</v>
          </cell>
          <cell r="G1406" t="str">
            <v>MINISTERIO DE SALUD</v>
          </cell>
          <cell r="H1406" t="str">
            <v/>
          </cell>
          <cell r="I1406" t="str">
            <v>SALUD</v>
          </cell>
        </row>
        <row r="1407">
          <cell r="A1407">
            <v>30448275</v>
          </cell>
          <cell r="B1407" t="str">
            <v>EJECUCION</v>
          </cell>
          <cell r="C1407" t="str">
            <v>CONSERVACION CNOS. VECINALES POR GLOSA 7, ETAPA 1, PROVINCIA OSORNO</v>
          </cell>
          <cell r="D1407" t="str">
            <v/>
          </cell>
          <cell r="E1407">
            <v>328333</v>
          </cell>
          <cell r="F1407" t="str">
            <v>FNDR</v>
          </cell>
          <cell r="G1407" t="str">
            <v>GOBIERNO REGIONAL - REGION X LOS LAGOS</v>
          </cell>
          <cell r="H1407" t="str">
            <v/>
          </cell>
          <cell r="I1407" t="str">
            <v>TRANSPORTE</v>
          </cell>
        </row>
        <row r="1408">
          <cell r="A1408">
            <v>30121351</v>
          </cell>
          <cell r="B1408" t="str">
            <v>EJECUCION</v>
          </cell>
          <cell r="C1408" t="str">
            <v>CONSTRUCCION REDES CONTRA INCENDIO C.D.P. CASTRO</v>
          </cell>
          <cell r="D1408" t="str">
            <v/>
          </cell>
          <cell r="E1408">
            <v>468296</v>
          </cell>
          <cell r="F1408" t="str">
            <v>SECT</v>
          </cell>
          <cell r="G1408" t="str">
            <v>GENDARMERIA DE CHILE</v>
          </cell>
          <cell r="H1408" t="str">
            <v/>
          </cell>
          <cell r="I1408" t="str">
            <v>JUSTICIA</v>
          </cell>
        </row>
        <row r="1409">
          <cell r="A1409">
            <v>30063734</v>
          </cell>
          <cell r="B1409" t="str">
            <v>EJECUCION</v>
          </cell>
          <cell r="C1409" t="str">
            <v>NORMALIZACION CENTRO DE SALUD, PUERTO VARAS</v>
          </cell>
          <cell r="D1409" t="str">
            <v>PUERTO VARAS</v>
          </cell>
          <cell r="E1409">
            <v>4340854</v>
          </cell>
          <cell r="F1409" t="str">
            <v>FNDR</v>
          </cell>
          <cell r="G1409" t="str">
            <v>GOBIERNO REGIONAL - REGION X LOS LAGOS</v>
          </cell>
          <cell r="H1409" t="str">
            <v>RS</v>
          </cell>
          <cell r="I1409" t="str">
            <v>SALUD</v>
          </cell>
        </row>
        <row r="1410">
          <cell r="A1410">
            <v>30342073</v>
          </cell>
          <cell r="B1410" t="str">
            <v>EJECUCION</v>
          </cell>
          <cell r="C1410" t="str">
            <v>TRANSFERENCIA DESARROLLO SUSTENT. DESTINO TURISTICO PATAGONIA VERDE</v>
          </cell>
          <cell r="D1410" t="str">
            <v/>
          </cell>
          <cell r="E1410">
            <v>734868</v>
          </cell>
          <cell r="F1410" t="str">
            <v>FNDR</v>
          </cell>
          <cell r="G1410" t="str">
            <v>GOBIERNO REGIONAL - REGION X LOS LAGOS</v>
          </cell>
          <cell r="H1410" t="str">
            <v/>
          </cell>
          <cell r="I1410" t="str">
            <v>TURISMO Y COMERCIO</v>
          </cell>
        </row>
        <row r="1411">
          <cell r="A1411">
            <v>30471983</v>
          </cell>
          <cell r="B1411" t="str">
            <v>DISEÑO</v>
          </cell>
          <cell r="C1411" t="str">
            <v>REPOSICION PISTA Y CONSERVACIÓN CALLE DE RODAJE PARALELA AEROPUERTO EL TEPUAL</v>
          </cell>
          <cell r="D1411" t="str">
            <v/>
          </cell>
          <cell r="E1411">
            <v>835468</v>
          </cell>
          <cell r="F1411" t="str">
            <v>SECT</v>
          </cell>
          <cell r="G1411" t="str">
            <v>DIRECCION DE AEROPUERTOS</v>
          </cell>
          <cell r="H1411" t="str">
            <v>OT</v>
          </cell>
          <cell r="I1411" t="str">
            <v>TRANSPORTE</v>
          </cell>
        </row>
        <row r="1412">
          <cell r="A1412">
            <v>30488060</v>
          </cell>
          <cell r="B1412" t="str">
            <v>EJECUCION</v>
          </cell>
          <cell r="C1412" t="str">
            <v>CONSERVACION DE ESPACIOS Y EDIFICIOS PÚBLICOS VARIOS SECTORES DE CA</v>
          </cell>
          <cell r="D1412" t="str">
            <v>CALBUCO</v>
          </cell>
          <cell r="E1412">
            <v>92000</v>
          </cell>
          <cell r="F1412" t="str">
            <v>FNDR</v>
          </cell>
          <cell r="G1412" t="str">
            <v>GOBIERNO REGIONAL - REGION X LOS LAGOS</v>
          </cell>
          <cell r="H1412" t="str">
            <v/>
          </cell>
          <cell r="I1412" t="str">
            <v>VIVIENDA Y DESARROLLO URBANO</v>
          </cell>
        </row>
        <row r="1413">
          <cell r="A1413">
            <v>40006762</v>
          </cell>
          <cell r="B1413" t="str">
            <v>EJECUCION</v>
          </cell>
          <cell r="C1413" t="str">
            <v>CONSERVACION CAMINOS NO ENROLADOS COMUNA DE CHONCHI</v>
          </cell>
          <cell r="D1413" t="str">
            <v>CHONCHI</v>
          </cell>
          <cell r="E1413">
            <v>600000</v>
          </cell>
          <cell r="F1413" t="str">
            <v>FNDR</v>
          </cell>
          <cell r="G1413" t="str">
            <v>GOBIERNO REGIONAL - REGION X LOS LAGOS</v>
          </cell>
          <cell r="H1413" t="str">
            <v/>
          </cell>
          <cell r="I1413" t="str">
            <v>TRANSPORTE</v>
          </cell>
        </row>
        <row r="1414">
          <cell r="A1414">
            <v>40006797</v>
          </cell>
          <cell r="B1414" t="str">
            <v>DISEÑO</v>
          </cell>
          <cell r="C1414" t="str">
            <v>NORMALIZACION INSTALACIONES E INFRAESTRUCTURA ACUICULTURA Y AGROPECUARIA DEL LICEO INSULAR</v>
          </cell>
          <cell r="D1414" t="str">
            <v>QUINCHAO</v>
          </cell>
          <cell r="E1414">
            <v>4879</v>
          </cell>
          <cell r="F1414" t="str">
            <v>SECT</v>
          </cell>
          <cell r="G1414" t="str">
            <v>SUBSECRETARIA DE EDUCACION</v>
          </cell>
          <cell r="H1414" t="str">
            <v/>
          </cell>
          <cell r="I1414" t="str">
            <v>EDUCACION, CULTURA Y PATRIMONIO</v>
          </cell>
        </row>
        <row r="1415">
          <cell r="A1415">
            <v>40006646</v>
          </cell>
          <cell r="B1415" t="str">
            <v>DISEÑO</v>
          </cell>
          <cell r="C1415" t="str">
            <v>CONSERVACION ASESORÍA CONSERVACIÓN Y REPARACIÓN ESCUELA YERBAS BUENAS, COMUNA ANCUD</v>
          </cell>
          <cell r="D1415" t="str">
            <v>ANCUD</v>
          </cell>
          <cell r="E1415">
            <v>4300</v>
          </cell>
          <cell r="F1415" t="str">
            <v>SECT</v>
          </cell>
          <cell r="G1415" t="str">
            <v>SUBSECRETARIA DE EDUCACION</v>
          </cell>
          <cell r="H1415" t="str">
            <v/>
          </cell>
          <cell r="I1415" t="str">
            <v>EDUCACION, CULTURA Y PATRIMONIO</v>
          </cell>
        </row>
        <row r="1416">
          <cell r="A1416">
            <v>40003854</v>
          </cell>
          <cell r="B1416" t="str">
            <v>DISEÑO</v>
          </cell>
          <cell r="C1416" t="str">
            <v>CONSTRUCCION PARQUE MUNICIPAL DE COCHAMÓ</v>
          </cell>
          <cell r="D1416" t="str">
            <v>COCHAMO</v>
          </cell>
          <cell r="E1416">
            <v>72000</v>
          </cell>
          <cell r="F1416" t="str">
            <v>SECT</v>
          </cell>
          <cell r="G1416" t="str">
            <v>SERVICIO VIVIENDA Y URBANIZACION X REGION</v>
          </cell>
          <cell r="H1416" t="str">
            <v/>
          </cell>
          <cell r="I1416" t="str">
            <v>VIVIENDA Y DESARROLLO URBANO</v>
          </cell>
        </row>
        <row r="1417">
          <cell r="A1417">
            <v>30482583</v>
          </cell>
          <cell r="B1417" t="str">
            <v>EJECUCION</v>
          </cell>
          <cell r="C1417" t="str">
            <v>CONSTRUCCION PARADEROS URBANOS, CIUDAD DE DALCAHUE</v>
          </cell>
          <cell r="D1417" t="str">
            <v>DALCAHUE</v>
          </cell>
          <cell r="E1417">
            <v>41040</v>
          </cell>
          <cell r="F1417" t="str">
            <v>FNDR</v>
          </cell>
          <cell r="G1417" t="str">
            <v>GOBIERNO REGIONAL - REGION X LOS LAGOS</v>
          </cell>
          <cell r="H1417" t="str">
            <v/>
          </cell>
          <cell r="I1417" t="str">
            <v>TRANSPORTE</v>
          </cell>
        </row>
        <row r="1418">
          <cell r="A1418">
            <v>40006331</v>
          </cell>
          <cell r="B1418" t="str">
            <v>EJECUCION</v>
          </cell>
          <cell r="C1418" t="str">
            <v>CONSERVACION CONSERVACIÓN Y MEJORAMIENTO ESCUELA RURAL MALLILEMU</v>
          </cell>
          <cell r="D1418" t="str">
            <v>DALCAHUE</v>
          </cell>
          <cell r="E1418">
            <v>10000</v>
          </cell>
          <cell r="F1418" t="str">
            <v>SECT</v>
          </cell>
          <cell r="G1418" t="str">
            <v>SUPERINTENDENCIA DE EDUCACION</v>
          </cell>
          <cell r="H1418" t="str">
            <v/>
          </cell>
          <cell r="I1418" t="str">
            <v>EDUCACION, CULTURA Y PATRIMONIO</v>
          </cell>
        </row>
        <row r="1419">
          <cell r="A1419">
            <v>30176872</v>
          </cell>
          <cell r="B1419" t="str">
            <v>EJECUCION</v>
          </cell>
          <cell r="C1419" t="str">
            <v>HABILITACION SUMINISTRO ELÉCTRICO SECTOR LLANO CENTRAL</v>
          </cell>
          <cell r="D1419" t="str">
            <v>SAN PABLO</v>
          </cell>
          <cell r="E1419">
            <v>249205</v>
          </cell>
          <cell r="F1419" t="str">
            <v>FNDR</v>
          </cell>
          <cell r="G1419" t="str">
            <v>GOBIERNO REGIONAL - REGION X LOS LAGOS</v>
          </cell>
          <cell r="H1419" t="str">
            <v/>
          </cell>
          <cell r="I1419" t="str">
            <v>ENERGIA</v>
          </cell>
        </row>
        <row r="1420">
          <cell r="A1420">
            <v>40006670</v>
          </cell>
          <cell r="B1420" t="str">
            <v>EJECUCION</v>
          </cell>
          <cell r="C1420" t="str">
            <v>REPOSICION MURO ADOSAMIENTO EXISTENTE</v>
          </cell>
          <cell r="D1420" t="str">
            <v>CASTRO</v>
          </cell>
          <cell r="E1420">
            <v>6000</v>
          </cell>
          <cell r="F1420" t="str">
            <v>SECT</v>
          </cell>
          <cell r="G1420" t="str">
            <v>SUBSECRETARIA DE EDUCACION</v>
          </cell>
          <cell r="H1420" t="str">
            <v/>
          </cell>
          <cell r="I1420" t="str">
            <v>EDUCACION, CULTURA Y PATRIMONIO</v>
          </cell>
        </row>
        <row r="1421">
          <cell r="A1421">
            <v>40001307</v>
          </cell>
          <cell r="B1421" t="str">
            <v>EJECUCION</v>
          </cell>
          <cell r="C1421" t="str">
            <v>HABILITACION SUMINISTRO ENERGIA ELECTRICA SECTOR RURAL PUTRAUTRAO, LOS MUERMOS</v>
          </cell>
          <cell r="D1421" t="str">
            <v>LOS MUERMOS</v>
          </cell>
          <cell r="E1421">
            <v>46982</v>
          </cell>
          <cell r="F1421" t="str">
            <v>FNDR</v>
          </cell>
          <cell r="G1421" t="str">
            <v>GOBIERNO REGIONAL - REGION X LOS LAGOS</v>
          </cell>
          <cell r="H1421" t="str">
            <v>RS</v>
          </cell>
          <cell r="I1421" t="str">
            <v>ENERGIA</v>
          </cell>
        </row>
        <row r="1422">
          <cell r="A1422">
            <v>40001280</v>
          </cell>
          <cell r="B1422" t="str">
            <v>DISEÑO</v>
          </cell>
          <cell r="C1422" t="str">
            <v>CONSTRUCCION DISEÑO ALCANTARILLADO DE CASCADAS</v>
          </cell>
          <cell r="D1422" t="str">
            <v>PUERTO OCTAY</v>
          </cell>
          <cell r="E1422">
            <v>15390</v>
          </cell>
          <cell r="F1422" t="str">
            <v>SECT</v>
          </cell>
          <cell r="G1422" t="str">
            <v>SUBSECRETARIA DESARROLLO REGIONAL Y ADMINISTRATIVO</v>
          </cell>
          <cell r="H1422" t="str">
            <v/>
          </cell>
          <cell r="I1422" t="str">
            <v>MULTISECTORIAL</v>
          </cell>
        </row>
        <row r="1423">
          <cell r="A1423">
            <v>30488215</v>
          </cell>
          <cell r="B1423" t="str">
            <v>EJECUCION</v>
          </cell>
          <cell r="C1423" t="str">
            <v>CONSTRUCCION PLAZA POBLACIÓN ILUSIÓN Y ESPERANZA DE QUEMCHI</v>
          </cell>
          <cell r="D1423" t="str">
            <v>QUEMCHI</v>
          </cell>
          <cell r="E1423">
            <v>73639</v>
          </cell>
          <cell r="F1423" t="str">
            <v>FNDR</v>
          </cell>
          <cell r="G1423" t="str">
            <v>GOBIERNO REGIONAL - REGION X LOS LAGOS</v>
          </cell>
          <cell r="H1423" t="str">
            <v/>
          </cell>
          <cell r="I1423" t="str">
            <v>VIVIENDA Y DESARROLLO URBANO</v>
          </cell>
        </row>
        <row r="1424">
          <cell r="A1424">
            <v>30478036</v>
          </cell>
          <cell r="B1424" t="str">
            <v>EJECUCION</v>
          </cell>
          <cell r="C1424" t="str">
            <v>REPOSICION  ESCUELA RURAL EL ISLOTE RUPANCO</v>
          </cell>
          <cell r="D1424" t="str">
            <v>PUERTO OCTAY</v>
          </cell>
          <cell r="E1424">
            <v>258450</v>
          </cell>
          <cell r="F1424" t="str">
            <v>FNDR</v>
          </cell>
          <cell r="G1424" t="str">
            <v>GOBIERNO REGIONAL - REGION X LOS LAGOS</v>
          </cell>
          <cell r="H1424" t="str">
            <v/>
          </cell>
          <cell r="I1424" t="str">
            <v>EDUCACION, CULTURA Y PATRIMONIO</v>
          </cell>
        </row>
        <row r="1425">
          <cell r="A1425">
            <v>30329922</v>
          </cell>
          <cell r="B1425" t="str">
            <v>EJECUCION</v>
          </cell>
          <cell r="C1425" t="str">
            <v>TRANSFERENCIA TECNOLOGICA PARA EL FORTALECIMIENTO DE LA AFC DEL TPV</v>
          </cell>
          <cell r="D1425" t="str">
            <v/>
          </cell>
          <cell r="E1425">
            <v>457672</v>
          </cell>
          <cell r="F1425" t="str">
            <v>FNDR</v>
          </cell>
          <cell r="G1425" t="str">
            <v>GOBIERNO REGIONAL - REGION X LOS LAGOS</v>
          </cell>
          <cell r="H1425" t="str">
            <v/>
          </cell>
          <cell r="I1425" t="str">
            <v>RECURSOS NATURALES Y MEDIO AMBIENTE</v>
          </cell>
        </row>
        <row r="1426">
          <cell r="A1426">
            <v>30487889</v>
          </cell>
          <cell r="B1426" t="str">
            <v>EJECUCION</v>
          </cell>
          <cell r="C1426" t="str">
            <v>MEJORAMIENTO CALZADAS Y VEREDAS CALLE LAS CANTERAS</v>
          </cell>
          <cell r="D1426" t="str">
            <v>ANCUD</v>
          </cell>
          <cell r="E1426">
            <v>25000</v>
          </cell>
          <cell r="F1426" t="str">
            <v>FNDR</v>
          </cell>
          <cell r="G1426" t="str">
            <v>GOBIERNO REGIONAL - REGION X LOS LAGOS</v>
          </cell>
          <cell r="H1426" t="str">
            <v/>
          </cell>
          <cell r="I1426" t="str">
            <v>TRANSPORTE</v>
          </cell>
        </row>
        <row r="1427">
          <cell r="A1427">
            <v>40006662</v>
          </cell>
          <cell r="B1427" t="str">
            <v>EJECUCION</v>
          </cell>
          <cell r="C1427" t="str">
            <v>CONSTRUCCION MURO DE CONTECIÓN EN DESLINDE NORTE</v>
          </cell>
          <cell r="D1427" t="str">
            <v>CASTRO</v>
          </cell>
          <cell r="E1427">
            <v>15000</v>
          </cell>
          <cell r="F1427" t="str">
            <v>SECT</v>
          </cell>
          <cell r="G1427" t="str">
            <v>SUBSECRETARIA DE EDUCACION</v>
          </cell>
          <cell r="H1427" t="str">
            <v/>
          </cell>
          <cell r="I1427" t="str">
            <v>EDUCACION, CULTURA Y PATRIMONIO</v>
          </cell>
        </row>
        <row r="1428">
          <cell r="A1428">
            <v>30487891</v>
          </cell>
          <cell r="B1428" t="str">
            <v>EJECUCION</v>
          </cell>
          <cell r="C1428" t="str">
            <v>CONSTRUCCION ESTRUCTURA CUBIERTA PARA MUSICA Y DANZAS FOLKLORICAS</v>
          </cell>
          <cell r="D1428" t="str">
            <v>PUQUELDON</v>
          </cell>
          <cell r="E1428">
            <v>51300</v>
          </cell>
          <cell r="F1428" t="str">
            <v>FNDR</v>
          </cell>
          <cell r="G1428" t="str">
            <v>GOBIERNO REGIONAL - REGION X LOS LAGOS</v>
          </cell>
          <cell r="H1428" t="str">
            <v/>
          </cell>
          <cell r="I1428" t="str">
            <v>MULTISECTORIAL</v>
          </cell>
        </row>
        <row r="1429">
          <cell r="A1429">
            <v>40005526</v>
          </cell>
          <cell r="B1429" t="str">
            <v>EJECUCION</v>
          </cell>
          <cell r="C1429" t="str">
            <v>REPOSICION CAMIONETAS MUNICIPALIDAD DE QUEMCHI</v>
          </cell>
          <cell r="D1429" t="str">
            <v>QUEMCHI</v>
          </cell>
          <cell r="E1429">
            <v>120000</v>
          </cell>
          <cell r="F1429" t="str">
            <v>FNDR</v>
          </cell>
          <cell r="G1429" t="str">
            <v>GOBIERNO REGIONAL - REGION X LOS LAGOS</v>
          </cell>
          <cell r="H1429" t="str">
            <v/>
          </cell>
          <cell r="I1429" t="str">
            <v>TRANSPORTE</v>
          </cell>
        </row>
        <row r="1430">
          <cell r="A1430">
            <v>30471852</v>
          </cell>
          <cell r="B1430" t="str">
            <v>EJECUCION</v>
          </cell>
          <cell r="C1430" t="str">
            <v>CONSTRUCCION SISTEMA APR LOCALIDAD RURAL DE AGUAS BUENAS, ANCUD</v>
          </cell>
          <cell r="D1430" t="str">
            <v>ANCUD</v>
          </cell>
          <cell r="E1430">
            <v>697235</v>
          </cell>
          <cell r="F1430" t="str">
            <v>FNDR</v>
          </cell>
          <cell r="G1430" t="str">
            <v>GOBIERNO REGIONAL - REGION X LOS LAGOS</v>
          </cell>
          <cell r="H1430" t="str">
            <v>FI</v>
          </cell>
          <cell r="I1430" t="str">
            <v>RECURSOS HIDRICOS</v>
          </cell>
        </row>
        <row r="1431">
          <cell r="A1431">
            <v>30121787</v>
          </cell>
          <cell r="B1431" t="str">
            <v>EJECUCION</v>
          </cell>
          <cell r="C1431" t="str">
            <v>CONSTRUCCION REDES AGUA POTABLE Y ALCANTARILLADO DIV. SECT. CASTRO</v>
          </cell>
          <cell r="D1431" t="str">
            <v>CASTRO</v>
          </cell>
          <cell r="E1431">
            <v>763773</v>
          </cell>
          <cell r="F1431" t="str">
            <v>FNDR</v>
          </cell>
          <cell r="G1431" t="str">
            <v>GOBIERNO REGIONAL - REGION X LOS LAGOS</v>
          </cell>
          <cell r="H1431" t="str">
            <v>RS</v>
          </cell>
          <cell r="I1431" t="str">
            <v>RECURSOS HIDRICOS</v>
          </cell>
        </row>
        <row r="1432">
          <cell r="A1432">
            <v>30487282</v>
          </cell>
          <cell r="B1432" t="str">
            <v>EJECUCION</v>
          </cell>
          <cell r="C1432" t="str">
            <v>CONSTRUCCION EMBARCADERO FLOTANTE EN ISLA CAGUACH</v>
          </cell>
          <cell r="D1432" t="str">
            <v>QUINCHAO</v>
          </cell>
          <cell r="E1432">
            <v>85000</v>
          </cell>
          <cell r="F1432" t="str">
            <v>FNDR</v>
          </cell>
          <cell r="G1432" t="str">
            <v>GOBIERNO REGIONAL - REGION X LOS LAGOS</v>
          </cell>
          <cell r="H1432" t="str">
            <v/>
          </cell>
          <cell r="I1432" t="str">
            <v>VIVIENDA Y DESARROLLO URBANO</v>
          </cell>
        </row>
        <row r="1433">
          <cell r="A1433">
            <v>40004721</v>
          </cell>
          <cell r="B1433" t="str">
            <v>EJECUCION</v>
          </cell>
          <cell r="C1433" t="str">
            <v>CONSERVACION INFRAESTRUCTURA HOSPITAL LLANQUIHUE</v>
          </cell>
          <cell r="D1433" t="str">
            <v>LLANQUIHUE</v>
          </cell>
          <cell r="E1433">
            <v>165059</v>
          </cell>
          <cell r="F1433" t="str">
            <v>SECT</v>
          </cell>
          <cell r="G1433" t="str">
            <v>MINISTERIO DE SALUD</v>
          </cell>
          <cell r="H1433" t="str">
            <v/>
          </cell>
          <cell r="I1433" t="str">
            <v>SALUD</v>
          </cell>
        </row>
        <row r="1434">
          <cell r="A1434">
            <v>40005825</v>
          </cell>
          <cell r="B1434" t="str">
            <v>EJECUCION</v>
          </cell>
          <cell r="C1434" t="str">
            <v>ADQUISICION BUS, TAXIBUSES  Y MINIBUS TRANSPORTE ESCOLAR - PUERTO MONTT</v>
          </cell>
          <cell r="D1434" t="str">
            <v>PUERTO MONTT</v>
          </cell>
          <cell r="E1434">
            <v>426153</v>
          </cell>
          <cell r="F1434" t="str">
            <v>FNDR</v>
          </cell>
          <cell r="G1434" t="str">
            <v>GOBIERNO REGIONAL - REGION X LOS LAGOS</v>
          </cell>
          <cell r="H1434" t="str">
            <v/>
          </cell>
          <cell r="I1434" t="str">
            <v>EDUCACION, CULTURA Y PATRIMONIO</v>
          </cell>
        </row>
        <row r="1435">
          <cell r="A1435">
            <v>30486916</v>
          </cell>
          <cell r="B1435" t="str">
            <v>EJECUCION</v>
          </cell>
          <cell r="C1435" t="str">
            <v>CONSTRUCCION CAMARINES ESTADIO DE NUEVA BRAUNAU</v>
          </cell>
          <cell r="D1435" t="str">
            <v>PUERTO VARAS</v>
          </cell>
          <cell r="E1435">
            <v>49643</v>
          </cell>
          <cell r="F1435" t="str">
            <v>FNDR</v>
          </cell>
          <cell r="G1435" t="str">
            <v>GOBIERNO REGIONAL - REGION X LOS LAGOS</v>
          </cell>
          <cell r="H1435" t="str">
            <v/>
          </cell>
          <cell r="I1435" t="str">
            <v>MULTISECTORIAL</v>
          </cell>
        </row>
        <row r="1436">
          <cell r="A1436">
            <v>30458869</v>
          </cell>
          <cell r="B1436" t="str">
            <v>EJECUCION</v>
          </cell>
          <cell r="C1436" t="str">
            <v>MEJORAMIENTO RUTA 5. S: MOLULCO-COLONIA YUNGAY (3AS PISTAS Y BERMAS)</v>
          </cell>
          <cell r="D1436" t="str">
            <v/>
          </cell>
          <cell r="E1436">
            <v>7772320</v>
          </cell>
          <cell r="F1436" t="str">
            <v>SECT</v>
          </cell>
          <cell r="G1436" t="str">
            <v>DIRECCION DE VIALIDAD</v>
          </cell>
          <cell r="H1436" t="str">
            <v>RS</v>
          </cell>
          <cell r="I1436" t="str">
            <v>TRANSPORTE</v>
          </cell>
        </row>
        <row r="1437">
          <cell r="A1437">
            <v>40006676</v>
          </cell>
          <cell r="B1437" t="str">
            <v>EJECUCION</v>
          </cell>
          <cell r="C1437" t="str">
            <v>NORMALIZACION ESCUELA FATIMA COMUNA DE ANCUD</v>
          </cell>
          <cell r="D1437" t="str">
            <v>ANCUD</v>
          </cell>
          <cell r="E1437">
            <v>375</v>
          </cell>
          <cell r="F1437" t="str">
            <v>SECT</v>
          </cell>
          <cell r="G1437" t="str">
            <v>SUBSECRETARIA DE EDUCACION</v>
          </cell>
          <cell r="H1437" t="str">
            <v/>
          </cell>
          <cell r="I1437" t="str">
            <v>EDUCACION, CULTURA Y PATRIMONIO</v>
          </cell>
        </row>
        <row r="1438">
          <cell r="A1438">
            <v>40006686</v>
          </cell>
          <cell r="B1438" t="str">
            <v>EJECUCION</v>
          </cell>
          <cell r="C1438" t="str">
            <v>NORMALIZACION ESCUELA RURAL SENDA CHACAO, COMUNA ANCUD</v>
          </cell>
          <cell r="D1438" t="str">
            <v>ANCUD</v>
          </cell>
          <cell r="E1438">
            <v>375</v>
          </cell>
          <cell r="F1438" t="str">
            <v>SECT</v>
          </cell>
          <cell r="G1438" t="str">
            <v>SUBSECRETARIA DE EDUCACION</v>
          </cell>
          <cell r="H1438" t="str">
            <v/>
          </cell>
          <cell r="I1438" t="str">
            <v>EDUCACION, CULTURA Y PATRIMONIO</v>
          </cell>
        </row>
        <row r="1439">
          <cell r="A1439">
            <v>30380331</v>
          </cell>
          <cell r="B1439" t="str">
            <v>EJECUCION</v>
          </cell>
          <cell r="C1439" t="str">
            <v>CONSTRUCCION  Y HABILITACION CENTRO DE DIALISIS HOSPITAL CALBUCO</v>
          </cell>
          <cell r="D1439" t="str">
            <v>CALBUCO</v>
          </cell>
          <cell r="E1439">
            <v>1802407</v>
          </cell>
          <cell r="F1439" t="str">
            <v>FNDR</v>
          </cell>
          <cell r="G1439" t="str">
            <v>GOBIERNO REGIONAL - REGION X LOS LAGOS</v>
          </cell>
          <cell r="H1439" t="str">
            <v>RS</v>
          </cell>
          <cell r="I1439" t="str">
            <v>SALUD</v>
          </cell>
        </row>
        <row r="1440">
          <cell r="A1440">
            <v>40002877</v>
          </cell>
          <cell r="B1440" t="str">
            <v>EJECUCION</v>
          </cell>
          <cell r="C1440" t="str">
            <v>MEJORAMIENTO URBANISTICO AVENIDA O´HIGGINS Y AVENIDA SAN MARTIN CASTRO</v>
          </cell>
          <cell r="D1440" t="str">
            <v>CASTRO</v>
          </cell>
          <cell r="E1440">
            <v>3526200</v>
          </cell>
          <cell r="F1440" t="str">
            <v>FNDR</v>
          </cell>
          <cell r="G1440" t="str">
            <v>GOBIERNO REGIONAL - REGION X LOS LAGOS</v>
          </cell>
          <cell r="H1440" t="str">
            <v/>
          </cell>
          <cell r="I1440" t="str">
            <v>TRANSPORTE</v>
          </cell>
        </row>
        <row r="1441">
          <cell r="A1441">
            <v>30109898</v>
          </cell>
          <cell r="B1441" t="str">
            <v>EJECUCION</v>
          </cell>
          <cell r="C1441" t="str">
            <v>CONSTRUCCION SISTEMA DE APR SECTOR CAULIN LA CUMBRE, ANCUD</v>
          </cell>
          <cell r="D1441" t="str">
            <v>ANCUD</v>
          </cell>
          <cell r="E1441">
            <v>448518</v>
          </cell>
          <cell r="F1441" t="str">
            <v>FNDR</v>
          </cell>
          <cell r="G1441" t="str">
            <v>GOBIERNO REGIONAL - REGION X LOS LAGOS</v>
          </cell>
          <cell r="H1441" t="str">
            <v/>
          </cell>
          <cell r="I1441" t="str">
            <v>RECURSOS HIDRICOS</v>
          </cell>
        </row>
        <row r="1442">
          <cell r="A1442">
            <v>30468393</v>
          </cell>
          <cell r="B1442" t="str">
            <v>EJECUCION</v>
          </cell>
          <cell r="C1442" t="str">
            <v>CONSTRUCCION REFUGIO DE PASAJEROS AERÓDROMO DE AYACARA</v>
          </cell>
          <cell r="D1442" t="str">
            <v/>
          </cell>
          <cell r="E1442">
            <v>685000</v>
          </cell>
          <cell r="F1442" t="str">
            <v>SECT</v>
          </cell>
          <cell r="G1442" t="str">
            <v>DIRECCION DE AEROPUERTOS</v>
          </cell>
          <cell r="H1442" t="str">
            <v/>
          </cell>
          <cell r="I1442" t="str">
            <v>TRANSPORTE</v>
          </cell>
        </row>
        <row r="1443">
          <cell r="A1443">
            <v>30134906</v>
          </cell>
          <cell r="B1443" t="str">
            <v>EJECUCION</v>
          </cell>
          <cell r="C1443" t="str">
            <v>REPOSICION PLAZA DE ARMAS, CIUDAD DE PURRANQUE</v>
          </cell>
          <cell r="D1443" t="str">
            <v>PURRANQUE</v>
          </cell>
          <cell r="E1443">
            <v>1733600</v>
          </cell>
          <cell r="F1443" t="str">
            <v>FNDR</v>
          </cell>
          <cell r="G1443" t="str">
            <v>GOBIERNO REGIONAL - REGION X LOS LAGOS</v>
          </cell>
          <cell r="H1443" t="str">
            <v>RS</v>
          </cell>
          <cell r="I1443" t="str">
            <v>VIVIENDA Y DESARROLLO URBANO</v>
          </cell>
        </row>
        <row r="1444">
          <cell r="A1444">
            <v>40001626</v>
          </cell>
          <cell r="B1444" t="str">
            <v>EJECUCION</v>
          </cell>
          <cell r="C1444" t="str">
            <v>CAPACITACION Y ACTIV. DE ORTODONCIA PARA NIÑOS, NIÑAS Y ADOLESCENTES PROV. OSORNO</v>
          </cell>
          <cell r="D1444" t="str">
            <v/>
          </cell>
          <cell r="E1444">
            <v>600000</v>
          </cell>
          <cell r="F1444" t="str">
            <v>FNDR</v>
          </cell>
          <cell r="G1444" t="str">
            <v>GOBIERNO REGIONAL - REGION X LOS LAGOS</v>
          </cell>
          <cell r="H1444" t="str">
            <v/>
          </cell>
          <cell r="I1444" t="str">
            <v>SALUD</v>
          </cell>
        </row>
        <row r="1445">
          <cell r="A1445">
            <v>30483059</v>
          </cell>
          <cell r="B1445" t="str">
            <v>EJECUCION</v>
          </cell>
          <cell r="C1445" t="str">
            <v>CONSTRUCCION SALA ACONDICIONAMIENTO ESTADIO MUNICIPAL CALBUCO</v>
          </cell>
          <cell r="D1445" t="str">
            <v>CALBUCO</v>
          </cell>
          <cell r="E1445">
            <v>48000</v>
          </cell>
          <cell r="F1445" t="str">
            <v>FNDR</v>
          </cell>
          <cell r="G1445" t="str">
            <v>GOBIERNO REGIONAL - REGION X LOS LAGOS</v>
          </cell>
          <cell r="H1445" t="str">
            <v/>
          </cell>
          <cell r="I1445" t="str">
            <v>VIVIENDA Y DESARROLLO URBANO</v>
          </cell>
        </row>
        <row r="1446">
          <cell r="A1446">
            <v>30487874</v>
          </cell>
          <cell r="B1446" t="str">
            <v>EJECUCION</v>
          </cell>
          <cell r="C1446" t="str">
            <v>CONSTRUCCION CAMARINES ESTADIO DE CURANUE, COMUNA DE QUELLÓN</v>
          </cell>
          <cell r="D1446" t="str">
            <v>QUELLON</v>
          </cell>
          <cell r="E1446">
            <v>35910</v>
          </cell>
          <cell r="F1446" t="str">
            <v>FNDR</v>
          </cell>
          <cell r="G1446" t="str">
            <v>GOBIERNO REGIONAL - REGION X LOS LAGOS</v>
          </cell>
          <cell r="H1446" t="str">
            <v/>
          </cell>
          <cell r="I1446" t="str">
            <v>DEPORTES</v>
          </cell>
        </row>
        <row r="1447">
          <cell r="A1447">
            <v>30463397</v>
          </cell>
          <cell r="B1447" t="str">
            <v>EJECUCION</v>
          </cell>
          <cell r="C1447" t="str">
            <v>CONSTRUCCION CENTRO DE CREACIÓN - CECREA CASTRO</v>
          </cell>
          <cell r="D1447" t="str">
            <v/>
          </cell>
          <cell r="E1447">
            <v>2717823</v>
          </cell>
          <cell r="F1447" t="str">
            <v>SECT</v>
          </cell>
          <cell r="G1447" t="str">
            <v>CONSEJO NACIONAL DE LA CULTURA Y LAS ARTES</v>
          </cell>
          <cell r="H1447" t="str">
            <v>RS</v>
          </cell>
          <cell r="I1447" t="str">
            <v>EDUCACION, CULTURA Y PATRIMONIO</v>
          </cell>
        </row>
        <row r="1448">
          <cell r="A1448">
            <v>30126506</v>
          </cell>
          <cell r="B1448" t="str">
            <v>EJECUCION</v>
          </cell>
          <cell r="C1448" t="str">
            <v>CONSTRUCCION CUARTEL 2° COMPAÑIA BOMBEROS DE LA COMUNA DE CHONCHI</v>
          </cell>
          <cell r="D1448" t="str">
            <v>CHONCHI</v>
          </cell>
          <cell r="E1448">
            <v>644396</v>
          </cell>
          <cell r="F1448" t="str">
            <v>FNDR</v>
          </cell>
          <cell r="G1448" t="str">
            <v>GOBIERNO REGIONAL - REGION X LOS LAGOS</v>
          </cell>
          <cell r="H1448" t="str">
            <v>RS</v>
          </cell>
          <cell r="I1448" t="str">
            <v>SEGURIDAD PUBLICA</v>
          </cell>
        </row>
        <row r="1449">
          <cell r="A1449">
            <v>30462595</v>
          </cell>
          <cell r="B1449" t="str">
            <v>EJECUCION</v>
          </cell>
          <cell r="C1449" t="str">
            <v>MEJORAMIENTO  ESPACIOS PÚBLICOS Y CIRCULACIONES CENTRO ADMINISTRATIVO REGIONAL</v>
          </cell>
          <cell r="D1449" t="str">
            <v/>
          </cell>
          <cell r="E1449">
            <v>898000</v>
          </cell>
          <cell r="F1449" t="str">
            <v>FNDR</v>
          </cell>
          <cell r="G1449" t="str">
            <v>GOBIERNO REGIONAL - REGION X LOS LAGOS</v>
          </cell>
          <cell r="H1449" t="str">
            <v/>
          </cell>
          <cell r="I1449" t="str">
            <v>MULTISECTORIAL</v>
          </cell>
        </row>
        <row r="1450">
          <cell r="A1450">
            <v>30134389</v>
          </cell>
          <cell r="B1450" t="str">
            <v>DISEÑO</v>
          </cell>
          <cell r="C1450" t="str">
            <v>CONSTRUCCION 15 VIVIENDAS ADULTO MAYOR COMUNA SAN JUAN DE LA COSTA</v>
          </cell>
          <cell r="D1450" t="str">
            <v>SAN JUAN DE LA COSTA</v>
          </cell>
          <cell r="E1450">
            <v>23366</v>
          </cell>
          <cell r="F1450" t="str">
            <v>SECT</v>
          </cell>
          <cell r="G1450" t="str">
            <v>SERVICIO VIVIENDA Y URBANIZACION X REGION</v>
          </cell>
          <cell r="H1450" t="str">
            <v>RS</v>
          </cell>
          <cell r="I1450" t="str">
            <v>VIVIENDA Y DESARROLLO URBANO</v>
          </cell>
        </row>
        <row r="1451">
          <cell r="A1451">
            <v>30091074</v>
          </cell>
          <cell r="B1451" t="str">
            <v>EJECUCION</v>
          </cell>
          <cell r="C1451" t="str">
            <v>CONSTRUCCION BIBLIOTECA REGIONAL  LOS LAGOS, PUERTO MONTT</v>
          </cell>
          <cell r="D1451" t="str">
            <v/>
          </cell>
          <cell r="E1451">
            <v>10220796</v>
          </cell>
          <cell r="F1451" t="str">
            <v>FNDR</v>
          </cell>
          <cell r="G1451" t="str">
            <v>GOBIERNO REGIONAL - REGION X LOS LAGOS</v>
          </cell>
          <cell r="H1451" t="str">
            <v/>
          </cell>
          <cell r="I1451" t="str">
            <v>EDUCACION, CULTURA Y PATRIMONIO</v>
          </cell>
        </row>
        <row r="1452">
          <cell r="A1452">
            <v>40006552</v>
          </cell>
          <cell r="B1452" t="str">
            <v>EJECUCION</v>
          </cell>
          <cell r="C1452" t="str">
            <v>CONSTRUCCION CIRCULACIÓN CUBIERTA ACCESO A BAÑOS</v>
          </cell>
          <cell r="D1452" t="str">
            <v>CASTRO</v>
          </cell>
          <cell r="E1452">
            <v>1800</v>
          </cell>
          <cell r="F1452" t="str">
            <v>SECT</v>
          </cell>
          <cell r="G1452" t="str">
            <v>SUBSECRETARIA DE EDUCACION</v>
          </cell>
          <cell r="H1452" t="str">
            <v/>
          </cell>
          <cell r="I1452" t="str">
            <v>EDUCACION, CULTURA Y PATRIMONIO</v>
          </cell>
        </row>
        <row r="1453">
          <cell r="A1453">
            <v>40006203</v>
          </cell>
          <cell r="B1453" t="str">
            <v>EJECUCION</v>
          </cell>
          <cell r="C1453" t="str">
            <v>CONSERVACION y adaptación de equipos eléctricos a luz LED Liceo Politécnico - Quellón</v>
          </cell>
          <cell r="D1453" t="str">
            <v>QUELLON</v>
          </cell>
          <cell r="E1453">
            <v>2000</v>
          </cell>
          <cell r="F1453" t="str">
            <v>SECT</v>
          </cell>
          <cell r="G1453" t="str">
            <v>SUBSECRETARIA DE EDUCACION</v>
          </cell>
          <cell r="H1453" t="str">
            <v/>
          </cell>
          <cell r="I1453" t="str">
            <v>EDUCACION, CULTURA Y PATRIMONIO</v>
          </cell>
        </row>
        <row r="1454">
          <cell r="A1454">
            <v>40001298</v>
          </cell>
          <cell r="B1454" t="str">
            <v>EJECUCION</v>
          </cell>
          <cell r="C1454" t="str">
            <v>CONSTRUCCION SISTEMA APR CADIQUEN, COMUNA DE MAULLIN</v>
          </cell>
          <cell r="D1454" t="str">
            <v>MAULLIN</v>
          </cell>
          <cell r="E1454">
            <v>462911</v>
          </cell>
          <cell r="F1454" t="str">
            <v>SECT</v>
          </cell>
          <cell r="G1454" t="str">
            <v>AGUA POTABLE RURAL</v>
          </cell>
          <cell r="H1454" t="str">
            <v>RS</v>
          </cell>
          <cell r="I1454" t="str">
            <v>RECURSOS HIDRICOS</v>
          </cell>
        </row>
        <row r="1455">
          <cell r="A1455">
            <v>40001043</v>
          </cell>
          <cell r="B1455" t="str">
            <v>EJECUCION</v>
          </cell>
          <cell r="C1455" t="str">
            <v>CONSERVACION INFRAESTRUCTURA DE PESCA Y CONECTIVIDAD PROVINCIA DE PALENA</v>
          </cell>
          <cell r="D1455" t="str">
            <v/>
          </cell>
          <cell r="E1455">
            <v>820800</v>
          </cell>
          <cell r="F1455" t="str">
            <v>FNDR</v>
          </cell>
          <cell r="G1455" t="str">
            <v>GOBIERNO REGIONAL - REGION X LOS LAGOS</v>
          </cell>
          <cell r="H1455" t="str">
            <v/>
          </cell>
          <cell r="I1455" t="str">
            <v>MULTISECTORIAL</v>
          </cell>
        </row>
        <row r="1456">
          <cell r="A1456">
            <v>40000090</v>
          </cell>
          <cell r="B1456" t="str">
            <v>EJECUCION</v>
          </cell>
          <cell r="C1456" t="str">
            <v>CONSTRUCCION SEÑALÉTICA COMUNA DE DALCAHUE</v>
          </cell>
          <cell r="D1456" t="str">
            <v>DALCAHUE</v>
          </cell>
          <cell r="E1456">
            <v>30780</v>
          </cell>
          <cell r="F1456" t="str">
            <v>FNDR</v>
          </cell>
          <cell r="G1456" t="str">
            <v>GOBIERNO REGIONAL - REGION X LOS LAGOS</v>
          </cell>
          <cell r="H1456" t="str">
            <v/>
          </cell>
          <cell r="I1456" t="str">
            <v>TURISMO Y COMERCIO</v>
          </cell>
        </row>
        <row r="1457">
          <cell r="A1457">
            <v>40000109</v>
          </cell>
          <cell r="B1457" t="str">
            <v>EJECUCION</v>
          </cell>
          <cell r="C1457" t="str">
            <v>HABILITACION CENTRO DE DETENCION PREVENTIVA CHAITEN Y CASA PARA FUNCIONARIOS</v>
          </cell>
          <cell r="D1457" t="str">
            <v>CHAITEN</v>
          </cell>
          <cell r="E1457">
            <v>283073</v>
          </cell>
          <cell r="F1457" t="str">
            <v>FNDR</v>
          </cell>
          <cell r="G1457" t="str">
            <v>GOBIERNO REGIONAL - REGION X LOS LAGOS</v>
          </cell>
          <cell r="H1457" t="str">
            <v/>
          </cell>
          <cell r="I1457" t="str">
            <v>JUSTICIA</v>
          </cell>
        </row>
        <row r="1458">
          <cell r="A1458">
            <v>30085115</v>
          </cell>
          <cell r="B1458" t="str">
            <v>EJECUCION</v>
          </cell>
          <cell r="C1458" t="str">
            <v>CONSTRUCCION EDIFICIO SECTOR JUSTICIA, PUERTO MONTT</v>
          </cell>
          <cell r="D1458" t="str">
            <v/>
          </cell>
          <cell r="E1458">
            <v>9455238</v>
          </cell>
          <cell r="F1458" t="str">
            <v>SECT</v>
          </cell>
          <cell r="G1458" t="str">
            <v>SUBSECRETARIA DE JUSTICIA</v>
          </cell>
          <cell r="H1458" t="str">
            <v>RS</v>
          </cell>
          <cell r="I1458" t="str">
            <v>JUSTICIA</v>
          </cell>
        </row>
        <row r="1459">
          <cell r="A1459">
            <v>30470902</v>
          </cell>
          <cell r="B1459" t="str">
            <v>EJECUCION</v>
          </cell>
          <cell r="C1459" t="str">
            <v>NORMALIZACION CECOSF COMUNA DE OSORNO (BOX DENTAL)</v>
          </cell>
          <cell r="D1459" t="str">
            <v>OSORNO</v>
          </cell>
          <cell r="E1459">
            <v>113596</v>
          </cell>
          <cell r="F1459" t="str">
            <v>FNDR</v>
          </cell>
          <cell r="G1459" t="str">
            <v>GOBIERNO REGIONAL - REGION X LOS LAGOS</v>
          </cell>
          <cell r="H1459" t="str">
            <v>RS</v>
          </cell>
          <cell r="I1459" t="str">
            <v>SALUD</v>
          </cell>
        </row>
        <row r="1460">
          <cell r="A1460">
            <v>40000631</v>
          </cell>
          <cell r="B1460" t="str">
            <v>EJECUCION</v>
          </cell>
          <cell r="C1460" t="str">
            <v>TRANSFERENCIA Capacitación y fortalecimiento para pescadores artesanales Cucao</v>
          </cell>
          <cell r="D1460" t="str">
            <v/>
          </cell>
          <cell r="E1460">
            <v>205200</v>
          </cell>
          <cell r="F1460" t="str">
            <v>FNDR</v>
          </cell>
          <cell r="G1460" t="str">
            <v>GOBIERNO REGIONAL - REGION X LOS LAGOS</v>
          </cell>
          <cell r="H1460" t="str">
            <v/>
          </cell>
          <cell r="I1460" t="str">
            <v>MULTISECTORIAL</v>
          </cell>
        </row>
        <row r="1461">
          <cell r="A1461">
            <v>40000904</v>
          </cell>
          <cell r="B1461" t="str">
            <v>EJECUCION</v>
          </cell>
          <cell r="C1461" t="str">
            <v>HABILITACION SUMINISTRO ENERGIA ELECTRICA SECTOR COLLIHUINCO</v>
          </cell>
          <cell r="D1461" t="str">
            <v>PURRANQUE</v>
          </cell>
          <cell r="E1461">
            <v>219714</v>
          </cell>
          <cell r="F1461" t="str">
            <v>FNDR</v>
          </cell>
          <cell r="G1461" t="str">
            <v>GOBIERNO REGIONAL - REGION X LOS LAGOS</v>
          </cell>
          <cell r="H1461" t="str">
            <v/>
          </cell>
          <cell r="I1461" t="str">
            <v>ENERGIA</v>
          </cell>
        </row>
        <row r="1462">
          <cell r="A1462">
            <v>30326923</v>
          </cell>
          <cell r="B1462" t="str">
            <v>DISEÑO</v>
          </cell>
          <cell r="C1462" t="str">
            <v>REPOSICION Y AMPLIACIÓN MERCADO MUNICIPAL DE CHAITÉN</v>
          </cell>
          <cell r="D1462" t="str">
            <v>CHAITEN</v>
          </cell>
          <cell r="E1462">
            <v>54117</v>
          </cell>
          <cell r="F1462" t="str">
            <v>FNDR</v>
          </cell>
          <cell r="G1462" t="str">
            <v>GOBIERNO REGIONAL - REGION X LOS LAGOS</v>
          </cell>
          <cell r="H1462" t="str">
            <v/>
          </cell>
          <cell r="I1462" t="str">
            <v>MULTISECTORIAL</v>
          </cell>
        </row>
        <row r="1463">
          <cell r="A1463">
            <v>30487508</v>
          </cell>
          <cell r="B1463" t="str">
            <v>EJECUCION</v>
          </cell>
          <cell r="C1463" t="str">
            <v>CONSTRUCCION RED DE A.P. Y ALCANTARILLADO PJE.ROSA HURTADO</v>
          </cell>
          <cell r="D1463" t="str">
            <v>DALCAHUE</v>
          </cell>
          <cell r="E1463">
            <v>74898</v>
          </cell>
          <cell r="F1463" t="str">
            <v>FNDR</v>
          </cell>
          <cell r="G1463" t="str">
            <v>GOBIERNO REGIONAL - REGION X LOS LAGOS</v>
          </cell>
          <cell r="H1463" t="str">
            <v/>
          </cell>
          <cell r="I1463" t="str">
            <v>RECURSOS HIDRICOS</v>
          </cell>
        </row>
        <row r="1464">
          <cell r="A1464">
            <v>40005573</v>
          </cell>
          <cell r="B1464" t="str">
            <v>EJECUCION</v>
          </cell>
          <cell r="C1464" t="str">
            <v>CONSERVACION ESCUELA RURAL DE HUENAO</v>
          </cell>
          <cell r="D1464" t="str">
            <v>CURACO DE VELEZ</v>
          </cell>
          <cell r="E1464">
            <v>3424</v>
          </cell>
          <cell r="F1464" t="str">
            <v>SECT</v>
          </cell>
          <cell r="G1464" t="str">
            <v>SUBSECRETARIA DE EDUCACION</v>
          </cell>
          <cell r="H1464" t="str">
            <v/>
          </cell>
          <cell r="I1464" t="str">
            <v>EDUCACION, CULTURA Y PATRIMONIO</v>
          </cell>
        </row>
        <row r="1465">
          <cell r="A1465">
            <v>40005390</v>
          </cell>
          <cell r="B1465" t="str">
            <v>EJECUCION</v>
          </cell>
          <cell r="C1465" t="str">
            <v>CAPACITACION  PARA EL FORTALECIMIENTO Y COMPETITIVIDAD DESTINO REGION LOS LAGOS</v>
          </cell>
          <cell r="D1465" t="str">
            <v/>
          </cell>
          <cell r="E1465">
            <v>900000</v>
          </cell>
          <cell r="F1465" t="str">
            <v>FNDR</v>
          </cell>
          <cell r="G1465" t="str">
            <v>GOBIERNO REGIONAL - REGION X LOS LAGOS</v>
          </cell>
          <cell r="H1465" t="str">
            <v/>
          </cell>
          <cell r="I1465" t="str">
            <v>TURISMO Y COMERCIO</v>
          </cell>
        </row>
        <row r="1466">
          <cell r="A1466">
            <v>30487091</v>
          </cell>
          <cell r="B1466" t="str">
            <v>EJECUCION</v>
          </cell>
          <cell r="C1466" t="str">
            <v>CONSTRUCCION MURO DE GAVIONES SECTOR LA CAPILLA ISLA TENGLO</v>
          </cell>
          <cell r="D1466" t="str">
            <v>PUERTO MONTT</v>
          </cell>
          <cell r="E1466">
            <v>43604</v>
          </cell>
          <cell r="F1466" t="str">
            <v>FNDR</v>
          </cell>
          <cell r="G1466" t="str">
            <v>GOBIERNO REGIONAL - REGION X LOS LAGOS</v>
          </cell>
          <cell r="H1466" t="str">
            <v/>
          </cell>
          <cell r="I1466" t="str">
            <v>MULTISECTORIAL</v>
          </cell>
        </row>
        <row r="1467">
          <cell r="A1467">
            <v>40005534</v>
          </cell>
          <cell r="B1467" t="str">
            <v>EJECUCION</v>
          </cell>
          <cell r="C1467" t="str">
            <v>HABILITACION SUMINISTRIO ENERGÍA ELÉCTRICA SECTOR RIO NEGRO COMUNA DE QUEMCHI</v>
          </cell>
          <cell r="D1467" t="str">
            <v>QUEMCHI</v>
          </cell>
          <cell r="E1467">
            <v>150000</v>
          </cell>
          <cell r="F1467" t="str">
            <v>FNDR</v>
          </cell>
          <cell r="G1467" t="str">
            <v>GOBIERNO REGIONAL - REGION X LOS LAGOS</v>
          </cell>
          <cell r="H1467" t="str">
            <v/>
          </cell>
          <cell r="I1467" t="str">
            <v>ENERGIA</v>
          </cell>
        </row>
        <row r="1468">
          <cell r="A1468">
            <v>40005537</v>
          </cell>
          <cell r="B1468" t="str">
            <v>EJECUCION</v>
          </cell>
          <cell r="C1468" t="str">
            <v>CONSERVACION CAMINOS ISLA MECHUQUE</v>
          </cell>
          <cell r="D1468" t="str">
            <v>QUEMCHI</v>
          </cell>
          <cell r="E1468">
            <v>580000</v>
          </cell>
          <cell r="F1468" t="str">
            <v>FNDR</v>
          </cell>
          <cell r="G1468" t="str">
            <v>GOBIERNO REGIONAL - REGION X LOS LAGOS</v>
          </cell>
          <cell r="H1468" t="str">
            <v/>
          </cell>
          <cell r="I1468" t="str">
            <v>TRANSPORTE</v>
          </cell>
        </row>
        <row r="1469">
          <cell r="A1469">
            <v>30487244</v>
          </cell>
          <cell r="B1469" t="str">
            <v>EJECUCION</v>
          </cell>
          <cell r="C1469" t="str">
            <v>CONSERVACION VEREDAS CALLES DE PALENA</v>
          </cell>
          <cell r="D1469" t="str">
            <v>PALENA</v>
          </cell>
          <cell r="E1469">
            <v>68105</v>
          </cell>
          <cell r="F1469" t="str">
            <v>FNDR</v>
          </cell>
          <cell r="G1469" t="str">
            <v>GOBIERNO REGIONAL - REGION X LOS LAGOS</v>
          </cell>
          <cell r="H1469" t="str">
            <v/>
          </cell>
          <cell r="I1469" t="str">
            <v>TRANSPORTE</v>
          </cell>
        </row>
        <row r="1470">
          <cell r="A1470">
            <v>30483846</v>
          </cell>
          <cell r="B1470" t="str">
            <v>EJECUCION</v>
          </cell>
          <cell r="C1470" t="str">
            <v>ANALISIS ACTUALIZACION ESTUDIOS DE RIESGO CHAITEN</v>
          </cell>
          <cell r="D1470" t="str">
            <v>CHAITEN</v>
          </cell>
          <cell r="E1470">
            <v>49999</v>
          </cell>
          <cell r="F1470" t="str">
            <v>SECT</v>
          </cell>
          <cell r="G1470" t="str">
            <v>SUBSECRETARIA VIVIENDA Y URBANISMO</v>
          </cell>
          <cell r="H1470" t="str">
            <v/>
          </cell>
          <cell r="I1470" t="str">
            <v>VIVIENDA Y DESARROLLO URBANO</v>
          </cell>
        </row>
        <row r="1471">
          <cell r="A1471">
            <v>30371429</v>
          </cell>
          <cell r="B1471" t="str">
            <v>FACTIBILIDAD</v>
          </cell>
          <cell r="C1471" t="str">
            <v>NORMALIZACION HOSPITAL DE PURRANQUE</v>
          </cell>
          <cell r="D1471" t="str">
            <v/>
          </cell>
          <cell r="E1471">
            <v>115677</v>
          </cell>
          <cell r="F1471" t="str">
            <v>SECT</v>
          </cell>
          <cell r="G1471" t="str">
            <v>MINISTERIO DE SALUD</v>
          </cell>
          <cell r="H1471" t="str">
            <v/>
          </cell>
          <cell r="I1471" t="str">
            <v>SALUD</v>
          </cell>
        </row>
        <row r="1472">
          <cell r="A1472">
            <v>30460685</v>
          </cell>
          <cell r="B1472" t="str">
            <v>DISEÑO</v>
          </cell>
          <cell r="C1472" t="str">
            <v>CONSTRUCCION MACROINFRAESTRUCTURA SECTOR LA CHACRA, CASTRO</v>
          </cell>
          <cell r="D1472" t="str">
            <v>CASTRO</v>
          </cell>
          <cell r="E1472">
            <v>313156</v>
          </cell>
          <cell r="F1472" t="str">
            <v>SECT</v>
          </cell>
          <cell r="G1472" t="str">
            <v>SERVICIO VIVIENDA Y URBANIZACION X REGION</v>
          </cell>
          <cell r="H1472" t="str">
            <v>RS</v>
          </cell>
          <cell r="I1472" t="str">
            <v>VIVIENDA Y DESARROLLO URBANO</v>
          </cell>
        </row>
        <row r="1473">
          <cell r="A1473">
            <v>30479286</v>
          </cell>
          <cell r="B1473" t="str">
            <v>EJECUCION</v>
          </cell>
          <cell r="C1473" t="str">
            <v>CONSTRUCCION SERVICIO AGUA POTABLE RURAL ISLA QUENU.</v>
          </cell>
          <cell r="D1473" t="str">
            <v>CALBUCO</v>
          </cell>
          <cell r="E1473">
            <v>334129</v>
          </cell>
          <cell r="F1473" t="str">
            <v>FNDR</v>
          </cell>
          <cell r="G1473" t="str">
            <v>GOBIERNO REGIONAL - REGION X LOS LAGOS</v>
          </cell>
          <cell r="H1473" t="str">
            <v>FI</v>
          </cell>
          <cell r="I1473" t="str">
            <v>RECURSOS HIDRICOS</v>
          </cell>
        </row>
        <row r="1474">
          <cell r="A1474">
            <v>40006772</v>
          </cell>
          <cell r="B1474" t="str">
            <v>EJECUCION</v>
          </cell>
          <cell r="C1474" t="str">
            <v>MEJORAMIENTO TRATAMIENTO DE AGUA POTABLE PARTICULAR</v>
          </cell>
          <cell r="D1474" t="str">
            <v>CASTRO</v>
          </cell>
          <cell r="E1474">
            <v>7000</v>
          </cell>
          <cell r="F1474" t="str">
            <v>SECT</v>
          </cell>
          <cell r="G1474" t="str">
            <v>SUBSECRETARIA DE EDUCACION</v>
          </cell>
          <cell r="H1474" t="str">
            <v/>
          </cell>
          <cell r="I1474" t="str">
            <v>EDUCACION, CULTURA Y PATRIMONIO</v>
          </cell>
        </row>
        <row r="1475">
          <cell r="A1475">
            <v>30121069</v>
          </cell>
          <cell r="B1475" t="str">
            <v>EJECUCION</v>
          </cell>
          <cell r="C1475" t="str">
            <v>AMPLIACION AREA DE MOVIMIENTO AD. CAÑAL BAJO. OSORNO, X REGIÓN.</v>
          </cell>
          <cell r="D1475" t="str">
            <v/>
          </cell>
          <cell r="E1475">
            <v>5281102</v>
          </cell>
          <cell r="F1475" t="str">
            <v>SECT</v>
          </cell>
          <cell r="G1475" t="str">
            <v>DIRECCION DE AEROPUERTOS</v>
          </cell>
          <cell r="H1475" t="str">
            <v>RS</v>
          </cell>
          <cell r="I1475" t="str">
            <v>TRANSPORTE</v>
          </cell>
        </row>
        <row r="1476">
          <cell r="A1476">
            <v>40006815</v>
          </cell>
          <cell r="B1476" t="str">
            <v>EJECUCION</v>
          </cell>
          <cell r="C1476" t="str">
            <v>CONSERVACION INSTALACIONES DE GAS ESCUELA RURAL SAN FRANCISCO</v>
          </cell>
          <cell r="D1476" t="str">
            <v>QUINCHAO</v>
          </cell>
          <cell r="E1476">
            <v>668</v>
          </cell>
          <cell r="F1476" t="str">
            <v>SECT</v>
          </cell>
          <cell r="G1476" t="str">
            <v>SUBSECRETARIA DE EDUCACION</v>
          </cell>
          <cell r="H1476" t="str">
            <v/>
          </cell>
          <cell r="I1476" t="str">
            <v>EDUCACION, CULTURA Y PATRIMONIO</v>
          </cell>
        </row>
        <row r="1477">
          <cell r="A1477">
            <v>40006696</v>
          </cell>
          <cell r="B1477" t="str">
            <v>EJECUCION</v>
          </cell>
          <cell r="C1477" t="str">
            <v>NORMALIZACION LICEO AGRÍCOLA ANCUD, COMUNA ANCUD</v>
          </cell>
          <cell r="D1477" t="str">
            <v>ANCUD</v>
          </cell>
          <cell r="E1477">
            <v>375</v>
          </cell>
          <cell r="F1477" t="str">
            <v>SECT</v>
          </cell>
          <cell r="G1477" t="str">
            <v>SUBSECRETARIA DE EDUCACION</v>
          </cell>
          <cell r="H1477" t="str">
            <v/>
          </cell>
          <cell r="I1477" t="str">
            <v>EDUCACION, CULTURA Y PATRIMONIO</v>
          </cell>
        </row>
        <row r="1478">
          <cell r="A1478">
            <v>40001042</v>
          </cell>
          <cell r="B1478" t="str">
            <v>EJECUCION</v>
          </cell>
          <cell r="C1478" t="str">
            <v>CONSERVACION INFRAESTRUCTURA PESCA ARTESANAL PROVINCIA DE LLANQUIHUE</v>
          </cell>
          <cell r="D1478" t="str">
            <v/>
          </cell>
          <cell r="E1478">
            <v>923400</v>
          </cell>
          <cell r="F1478" t="str">
            <v>FNDR</v>
          </cell>
          <cell r="G1478" t="str">
            <v>GOBIERNO REGIONAL - REGION X LOS LAGOS</v>
          </cell>
          <cell r="H1478" t="str">
            <v/>
          </cell>
          <cell r="I1478" t="str">
            <v>PESCA</v>
          </cell>
        </row>
        <row r="1479">
          <cell r="A1479">
            <v>30482927</v>
          </cell>
          <cell r="B1479" t="str">
            <v>EJECUCION</v>
          </cell>
          <cell r="C1479" t="str">
            <v>CONSTRUCCION VIVIENDAS JUDICIALES DE CHAITÉN</v>
          </cell>
          <cell r="D1479" t="str">
            <v>CHAITEN</v>
          </cell>
          <cell r="E1479">
            <v>1060539</v>
          </cell>
          <cell r="F1479" t="str">
            <v>SECT</v>
          </cell>
          <cell r="G1479" t="str">
            <v>CORPORACION ADMINISTRATIVA DEL PODER JUDICIAL</v>
          </cell>
          <cell r="H1479" t="str">
            <v>RS</v>
          </cell>
          <cell r="I1479" t="str">
            <v>JUSTICIA</v>
          </cell>
        </row>
        <row r="1480">
          <cell r="A1480">
            <v>30101663</v>
          </cell>
          <cell r="B1480" t="str">
            <v>EJECUCION</v>
          </cell>
          <cell r="C1480" t="str">
            <v>CONSTRUCCION CAMINO PUELO-EL BOLSON,SEGUNDO CORRAL-EL BOLSÓN COCHAMO</v>
          </cell>
          <cell r="D1480" t="str">
            <v>COCHAMO</v>
          </cell>
          <cell r="E1480">
            <v>16301305</v>
          </cell>
          <cell r="F1480" t="str">
            <v>SECT</v>
          </cell>
          <cell r="G1480" t="str">
            <v>DIRECCION DE VIALIDAD</v>
          </cell>
          <cell r="H1480" t="str">
            <v>RS</v>
          </cell>
          <cell r="I1480" t="str">
            <v>TRANSPORTE</v>
          </cell>
        </row>
        <row r="1481">
          <cell r="A1481">
            <v>40001554</v>
          </cell>
          <cell r="B1481" t="str">
            <v>EJECUCION</v>
          </cell>
          <cell r="C1481" t="str">
            <v>CONSERVACION CNOS. DE ACC. A  C. INDÍGENAS, C: PUYEHUE(G.5),RÍO NEGRO(G.6) Y PURRANQUE(G.4)</v>
          </cell>
          <cell r="D1481" t="str">
            <v/>
          </cell>
          <cell r="E1481">
            <v>271000</v>
          </cell>
          <cell r="F1481" t="str">
            <v>FNDR</v>
          </cell>
          <cell r="G1481" t="str">
            <v>GOBIERNO REGIONAL - REGION X LOS LAGOS</v>
          </cell>
          <cell r="H1481" t="str">
            <v/>
          </cell>
          <cell r="I1481" t="str">
            <v>TRANSPORTE</v>
          </cell>
        </row>
        <row r="1482">
          <cell r="A1482">
            <v>40005807</v>
          </cell>
          <cell r="B1482" t="str">
            <v>EJECUCION</v>
          </cell>
          <cell r="C1482" t="str">
            <v xml:space="preserve">ADQUISICION SISTEMA DE ILUMINACIÓN AERÓDROMOS DE QUENAC Y APIAO </v>
          </cell>
          <cell r="D1482" t="str">
            <v>QUINCHAO</v>
          </cell>
          <cell r="E1482">
            <v>220000</v>
          </cell>
          <cell r="F1482" t="str">
            <v>FNDR</v>
          </cell>
          <cell r="G1482" t="str">
            <v>GOBIERNO REGIONAL - REGION X LOS LAGOS</v>
          </cell>
          <cell r="H1482" t="str">
            <v/>
          </cell>
          <cell r="I1482" t="str">
            <v>TRANSPORTE</v>
          </cell>
        </row>
        <row r="1483">
          <cell r="A1483">
            <v>40006324</v>
          </cell>
          <cell r="B1483" t="str">
            <v>EJECUCION</v>
          </cell>
          <cell r="C1483" t="str">
            <v>REPOSICION SISTEMA ELÉCTRICO GENERAL, ETAPA 2</v>
          </cell>
          <cell r="D1483" t="str">
            <v>CASTRO</v>
          </cell>
          <cell r="E1483">
            <v>22000</v>
          </cell>
          <cell r="F1483" t="str">
            <v>SECT</v>
          </cell>
          <cell r="G1483" t="str">
            <v>SUBSECRETARIA DE EDUCACION</v>
          </cell>
          <cell r="H1483" t="str">
            <v/>
          </cell>
          <cell r="I1483" t="str">
            <v>EDUCACION, CULTURA Y PATRIMONIO</v>
          </cell>
        </row>
        <row r="1484">
          <cell r="A1484">
            <v>40006330</v>
          </cell>
          <cell r="B1484" t="str">
            <v>EJECUCION</v>
          </cell>
          <cell r="C1484" t="str">
            <v>CONSERVACION CONSERVACION Y MEJORAMIENTO LICEO POLIVALENTE DE DALCAHUE</v>
          </cell>
          <cell r="D1484" t="str">
            <v>DALCAHUE</v>
          </cell>
          <cell r="E1484">
            <v>27000</v>
          </cell>
          <cell r="F1484" t="str">
            <v>SECT</v>
          </cell>
          <cell r="G1484" t="str">
            <v>SUPERINTENDENCIA DE EDUCACION</v>
          </cell>
          <cell r="H1484" t="str">
            <v/>
          </cell>
          <cell r="I1484" t="str">
            <v>EDUCACION, CULTURA Y PATRIMONIO</v>
          </cell>
        </row>
        <row r="1485">
          <cell r="A1485">
            <v>40003392</v>
          </cell>
          <cell r="B1485" t="str">
            <v>EJECUCION</v>
          </cell>
          <cell r="C1485" t="str">
            <v>MEJORAMIENTO RUTA 235-CH SECTOR PUERTO RAMIREZ - PALENA</v>
          </cell>
          <cell r="D1485" t="str">
            <v>PALENA</v>
          </cell>
          <cell r="E1485">
            <v>21320550</v>
          </cell>
          <cell r="F1485" t="str">
            <v>SECT</v>
          </cell>
          <cell r="G1485" t="str">
            <v>DIRECCION DE VIALIDAD</v>
          </cell>
          <cell r="H1485" t="str">
            <v>FI</v>
          </cell>
          <cell r="I1485" t="str">
            <v>TRANSPORTE</v>
          </cell>
        </row>
        <row r="1486">
          <cell r="A1486">
            <v>30405773</v>
          </cell>
          <cell r="B1486" t="str">
            <v>DISEÑO</v>
          </cell>
          <cell r="C1486" t="str">
            <v>REPOSICION POSTA RURAL LA POZA, COMUNA DE SAN PABLO</v>
          </cell>
          <cell r="D1486" t="str">
            <v>SAN PABLO</v>
          </cell>
          <cell r="E1486">
            <v>28800</v>
          </cell>
          <cell r="F1486" t="str">
            <v>FNDR</v>
          </cell>
          <cell r="G1486" t="str">
            <v>GOBIERNO REGIONAL - REGION X LOS LAGOS</v>
          </cell>
          <cell r="H1486" t="str">
            <v>FI</v>
          </cell>
          <cell r="I1486" t="str">
            <v>SALUD</v>
          </cell>
        </row>
        <row r="1487">
          <cell r="A1487">
            <v>40006475</v>
          </cell>
          <cell r="B1487" t="str">
            <v>EJECUCION</v>
          </cell>
          <cell r="C1487" t="str">
            <v>MEJORAMIENTO INTERIOR ESCUELA PAUL HARRIS</v>
          </cell>
          <cell r="D1487" t="str">
            <v>CASTRO</v>
          </cell>
          <cell r="E1487">
            <v>1650</v>
          </cell>
          <cell r="F1487" t="str">
            <v>SECT</v>
          </cell>
          <cell r="G1487" t="str">
            <v>SUBSECRETARIA DE EDUCACION</v>
          </cell>
          <cell r="H1487" t="str">
            <v/>
          </cell>
          <cell r="I1487" t="str">
            <v>EDUCACION, CULTURA Y PATRIMONIO</v>
          </cell>
        </row>
        <row r="1488">
          <cell r="A1488">
            <v>30132175</v>
          </cell>
          <cell r="B1488" t="str">
            <v>EJECUCION</v>
          </cell>
          <cell r="C1488" t="str">
            <v>MEJORAMIENTO RUTA 7, SECTOR PUENTE CISNE - PICHICOLO, HUALAIHUE</v>
          </cell>
          <cell r="D1488" t="str">
            <v>HUALAIHUE</v>
          </cell>
          <cell r="E1488">
            <v>9144400</v>
          </cell>
          <cell r="F1488" t="str">
            <v>SECT</v>
          </cell>
          <cell r="G1488" t="str">
            <v>DIRECCION DE VIALIDAD</v>
          </cell>
          <cell r="H1488" t="str">
            <v>RS</v>
          </cell>
          <cell r="I1488" t="str">
            <v>TRANSPORTE</v>
          </cell>
        </row>
        <row r="1489">
          <cell r="A1489">
            <v>40001660</v>
          </cell>
          <cell r="B1489" t="str">
            <v>EJECUCION</v>
          </cell>
          <cell r="C1489" t="str">
            <v>CONSTRUCCION SISTEMA DE AGUA POTABLE RURAL LOMA DE LA PIEDRA - LIUCURA - QUILLOIMO</v>
          </cell>
          <cell r="D1489" t="str">
            <v>SAN JUAN DE LA COSTA</v>
          </cell>
          <cell r="E1489">
            <v>690756</v>
          </cell>
          <cell r="F1489" t="str">
            <v>FNDR</v>
          </cell>
          <cell r="G1489" t="str">
            <v>GOBIERNO REGIONAL - REGION X LOS LAGOS</v>
          </cell>
          <cell r="H1489" t="str">
            <v/>
          </cell>
          <cell r="I1489" t="str">
            <v>RECURSOS HIDRICOS</v>
          </cell>
        </row>
      </sheetData>
      <sheetData sheetId="58">
        <row r="2">
          <cell r="A2">
            <v>30364305</v>
          </cell>
          <cell r="B2" t="str">
            <v>AMPLIACION Y MEJORAMIENTO INSTITUTO TELETON PUERTO MONTT</v>
          </cell>
          <cell r="C2" t="str">
            <v>PUERTO MONTT</v>
          </cell>
          <cell r="D2">
            <v>2495879</v>
          </cell>
          <cell r="E2" t="str">
            <v>OC</v>
          </cell>
          <cell r="F2" t="str">
            <v>ARQ</v>
          </cell>
          <cell r="G2" t="str">
            <v>PAULI</v>
          </cell>
          <cell r="H2" t="str">
            <v>01,02,2018</v>
          </cell>
          <cell r="I2" t="str">
            <v>08,03,2018</v>
          </cell>
          <cell r="J2" t="str">
            <v>08,03,2018</v>
          </cell>
          <cell r="K2" t="str">
            <v>RESOL 505/09,03,2018</v>
          </cell>
          <cell r="L2" t="str">
            <v>OF 681/14,03,2018</v>
          </cell>
          <cell r="M2" t="str">
            <v>convenio</v>
          </cell>
        </row>
        <row r="3">
          <cell r="A3">
            <v>30128140</v>
          </cell>
          <cell r="B3" t="str">
            <v>NORMALIZACION CENTRO DE SALUD FAMILIAR ALERCE, PUERTO MONTT</v>
          </cell>
          <cell r="C3" t="str">
            <v>PUERTO MONTT</v>
          </cell>
          <cell r="D3">
            <v>637571</v>
          </cell>
          <cell r="E3" t="str">
            <v>OTROS GASTOS</v>
          </cell>
          <cell r="F3" t="str">
            <v>MUN</v>
          </cell>
          <cell r="G3" t="str">
            <v>EDGARDO</v>
          </cell>
          <cell r="H3" t="str">
            <v>02,02,2018</v>
          </cell>
          <cell r="I3" t="str">
            <v>07,03,2018</v>
          </cell>
          <cell r="J3" t="str">
            <v>07,03,2018</v>
          </cell>
          <cell r="K3" t="str">
            <v>RESOL 494/09,03,2018</v>
          </cell>
          <cell r="L3" t="str">
            <v>OF 687/14,03,2018</v>
          </cell>
          <cell r="M3" t="str">
            <v>convenio</v>
          </cell>
        </row>
        <row r="4">
          <cell r="A4">
            <v>30076574</v>
          </cell>
          <cell r="B4" t="str">
            <v>REPOSICION EDIFICIO CONSISTORIAL LLANQUIHUE</v>
          </cell>
          <cell r="C4" t="str">
            <v>LLANQUIHUE</v>
          </cell>
          <cell r="D4">
            <v>3024789</v>
          </cell>
          <cell r="E4" t="str">
            <v>OC</v>
          </cell>
          <cell r="F4" t="str">
            <v>MUN</v>
          </cell>
          <cell r="G4" t="str">
            <v>PAULI</v>
          </cell>
          <cell r="H4" t="str">
            <v>05,02,2018</v>
          </cell>
          <cell r="I4" t="str">
            <v>08,03,2018</v>
          </cell>
          <cell r="J4" t="str">
            <v>08,03,2018</v>
          </cell>
          <cell r="K4" t="str">
            <v>RESOL 499/09,03,2018</v>
          </cell>
          <cell r="L4" t="str">
            <v>OF 684/14,03,2018</v>
          </cell>
          <cell r="M4" t="str">
            <v>convenio</v>
          </cell>
        </row>
        <row r="5">
          <cell r="A5">
            <v>30137333</v>
          </cell>
          <cell r="B5" t="str">
            <v>CONSERVACION EDIFICIO GOBERNACION PROVINCIAL LLANQUIHUE</v>
          </cell>
          <cell r="C5" t="str">
            <v>PUERTO MONTT</v>
          </cell>
          <cell r="E5" t="str">
            <v>MOD MONTO</v>
          </cell>
          <cell r="F5" t="str">
            <v>ARQ</v>
          </cell>
          <cell r="G5" t="str">
            <v>PAULI</v>
          </cell>
          <cell r="H5" t="str">
            <v>05,02,2018</v>
          </cell>
          <cell r="I5" t="str">
            <v>19,02,2018</v>
          </cell>
          <cell r="J5" t="str">
            <v>19,02,2018</v>
          </cell>
          <cell r="K5" t="str">
            <v>RESOL 370/19,02,2018</v>
          </cell>
          <cell r="L5" t="str">
            <v>OF 536/26,02,2018</v>
          </cell>
          <cell r="M5" t="str">
            <v>convenio</v>
          </cell>
        </row>
        <row r="6">
          <cell r="A6">
            <v>40000636</v>
          </cell>
          <cell r="B6" t="str">
            <v>CONSERVACION ESPACIO PUBLICO BODEGON</v>
          </cell>
          <cell r="C6" t="str">
            <v>PURRANQUE</v>
          </cell>
          <cell r="D6">
            <v>139062</v>
          </cell>
          <cell r="E6" t="str">
            <v>CIRC 33</v>
          </cell>
          <cell r="F6" t="str">
            <v>MUN</v>
          </cell>
          <cell r="G6" t="str">
            <v>IGNACIO</v>
          </cell>
          <cell r="H6" t="str">
            <v>19,03,2018</v>
          </cell>
          <cell r="I6" t="str">
            <v>27,03,2018</v>
          </cell>
          <cell r="J6" t="str">
            <v>27,03,2018</v>
          </cell>
          <cell r="K6" t="str">
            <v>RESOL 775/03,04,2018</v>
          </cell>
          <cell r="L6" t="str">
            <v>OF 921/04,04,2018</v>
          </cell>
          <cell r="M6" t="str">
            <v>convenio</v>
          </cell>
        </row>
        <row r="7">
          <cell r="A7">
            <v>30073551</v>
          </cell>
          <cell r="B7" t="str">
            <v>REPOSICION INTERNADOS MASCULINO Y FEMENINO LICEO INSULAR ACHAO</v>
          </cell>
          <cell r="C7" t="str">
            <v>ACHAO</v>
          </cell>
          <cell r="E7" t="str">
            <v>MOD MONTO</v>
          </cell>
          <cell r="F7" t="str">
            <v>ARQ</v>
          </cell>
          <cell r="G7" t="str">
            <v>GLORIA</v>
          </cell>
          <cell r="H7" t="str">
            <v>06,02,2018</v>
          </cell>
          <cell r="I7" t="str">
            <v>27,02,2018</v>
          </cell>
          <cell r="J7" t="str">
            <v>27,02,2018</v>
          </cell>
          <cell r="K7" t="str">
            <v>RESOL 416/28,02,2018</v>
          </cell>
          <cell r="L7" t="str">
            <v>OF 515/05,03,2018</v>
          </cell>
          <cell r="M7" t="str">
            <v>convenio</v>
          </cell>
        </row>
        <row r="8">
          <cell r="A8">
            <v>30470902</v>
          </cell>
          <cell r="B8" t="str">
            <v>NORMALIZACION CESCOF COMUNA OSORNO BOX DENTAL</v>
          </cell>
          <cell r="C8" t="str">
            <v>OSORNO</v>
          </cell>
          <cell r="D8">
            <v>62985</v>
          </cell>
          <cell r="E8" t="str">
            <v>EQUIPA</v>
          </cell>
          <cell r="F8" t="str">
            <v>MUN</v>
          </cell>
          <cell r="G8" t="str">
            <v>IGNACIO</v>
          </cell>
          <cell r="H8" t="str">
            <v>21,03,2018</v>
          </cell>
          <cell r="I8" t="str">
            <v>27,03,2018</v>
          </cell>
          <cell r="J8" t="str">
            <v>27,03,2018</v>
          </cell>
          <cell r="K8" t="str">
            <v>RESOL 776/03,04,2018</v>
          </cell>
          <cell r="L8" t="str">
            <v>OF 922/04,04,2018</v>
          </cell>
          <cell r="M8" t="str">
            <v>convenio</v>
          </cell>
        </row>
        <row r="9">
          <cell r="A9">
            <v>20157700</v>
          </cell>
          <cell r="B9" t="str">
            <v>REPOSICION ESCUELA RURAL QUITRIPULLI CHONCHI</v>
          </cell>
          <cell r="C9" t="str">
            <v>CHONCHI</v>
          </cell>
          <cell r="D9">
            <v>63638</v>
          </cell>
          <cell r="E9" t="str">
            <v>DISEÑO</v>
          </cell>
          <cell r="F9" t="str">
            <v>MUN</v>
          </cell>
          <cell r="G9" t="str">
            <v>ISABEL</v>
          </cell>
          <cell r="H9" t="str">
            <v>06,02,2018</v>
          </cell>
          <cell r="I9" t="str">
            <v>07,03,2018</v>
          </cell>
          <cell r="J9" t="str">
            <v>07,03,2018</v>
          </cell>
          <cell r="K9" t="str">
            <v>RESOL 500/09,03,2018</v>
          </cell>
          <cell r="L9" t="str">
            <v>OF 683/14,03,2018</v>
          </cell>
          <cell r="M9" t="str">
            <v>convenio</v>
          </cell>
        </row>
        <row r="10">
          <cell r="A10">
            <v>30396186</v>
          </cell>
          <cell r="B10" t="str">
            <v>REPOSICION 03 CAMIONES TOLVA Y 01 RETROEXCAVADORA, FRESIA</v>
          </cell>
          <cell r="C10" t="str">
            <v>FRESIA</v>
          </cell>
          <cell r="D10">
            <v>370439</v>
          </cell>
          <cell r="E10" t="str">
            <v>EQUIP SUBT 29</v>
          </cell>
          <cell r="F10" t="str">
            <v>MUN</v>
          </cell>
          <cell r="G10" t="str">
            <v>KARIN</v>
          </cell>
          <cell r="H10" t="str">
            <v>07,02,2018</v>
          </cell>
          <cell r="I10" t="str">
            <v>14,02,2018</v>
          </cell>
          <cell r="J10" t="str">
            <v>14,02,2018</v>
          </cell>
          <cell r="K10" t="str">
            <v>RESOL 333/15,02,2018</v>
          </cell>
          <cell r="L10" t="str">
            <v>OF 485/20,02,2018</v>
          </cell>
          <cell r="M10" t="str">
            <v>convenio</v>
          </cell>
        </row>
        <row r="11">
          <cell r="A11">
            <v>30093309</v>
          </cell>
          <cell r="B11" t="str">
            <v>REPOSICION LICEO ALFREDO BARRIA OYARZUN</v>
          </cell>
          <cell r="C11" t="str">
            <v>CURACO VELEZ</v>
          </cell>
          <cell r="E11" t="str">
            <v>MOD OBRAS</v>
          </cell>
          <cell r="F11" t="str">
            <v>MUN</v>
          </cell>
          <cell r="G11" t="str">
            <v>ISABEL</v>
          </cell>
          <cell r="H11" t="str">
            <v>07,02,2018</v>
          </cell>
          <cell r="I11" t="str">
            <v>28,02,2018</v>
          </cell>
          <cell r="J11" t="str">
            <v>28,02,2018</v>
          </cell>
          <cell r="K11" t="str">
            <v>RESOL 425/01,03,2018</v>
          </cell>
          <cell r="L11" t="str">
            <v>OF 608/07,03,2018</v>
          </cell>
          <cell r="M11" t="str">
            <v>convenio</v>
          </cell>
        </row>
        <row r="12">
          <cell r="A12">
            <v>30083781</v>
          </cell>
          <cell r="B12" t="str">
            <v>DIAGNOSTICO SISTEMA DE FORTIFICACION DE ANCUD</v>
          </cell>
          <cell r="C12" t="str">
            <v>ANCUD</v>
          </cell>
          <cell r="E12" t="str">
            <v>MOD PLAZO</v>
          </cell>
          <cell r="F12" t="str">
            <v>ARQUITECTURA</v>
          </cell>
          <cell r="G12" t="str">
            <v>GLORIA</v>
          </cell>
          <cell r="H12" t="str">
            <v>19,12,2017</v>
          </cell>
          <cell r="K12" t="str">
            <v>RESOL 162/25,01,2018</v>
          </cell>
          <cell r="L12" t="str">
            <v>OF 276/29,01,2018</v>
          </cell>
          <cell r="M12" t="str">
            <v>convenio</v>
          </cell>
        </row>
        <row r="13">
          <cell r="A13">
            <v>30098600</v>
          </cell>
          <cell r="B13" t="str">
            <v>MEJORAMIENTO Y AMPLIACION HOSPITAL DE CASTRO</v>
          </cell>
          <cell r="C13" t="str">
            <v>CASTRO</v>
          </cell>
          <cell r="E13" t="str">
            <v>MOD PLAZO</v>
          </cell>
          <cell r="F13" t="str">
            <v>S SALUD CHILOE</v>
          </cell>
          <cell r="G13" t="str">
            <v>ISABEL</v>
          </cell>
          <cell r="H13" t="str">
            <v>31,10,2017</v>
          </cell>
          <cell r="I13" t="str">
            <v>27,02,2018</v>
          </cell>
          <cell r="J13" t="str">
            <v>27,02,2018</v>
          </cell>
          <cell r="K13" t="str">
            <v>RESOL 417/28,02,2018</v>
          </cell>
          <cell r="L13" t="str">
            <v>OF 516/05,03,2018</v>
          </cell>
          <cell r="M13" t="str">
            <v>convenio</v>
          </cell>
        </row>
        <row r="14">
          <cell r="A14">
            <v>30277425</v>
          </cell>
          <cell r="B14" t="str">
            <v xml:space="preserve"> CONSERVACION GIMNASIO ESCUELA SEMILLERO ROLECHA</v>
          </cell>
          <cell r="C14" t="str">
            <v>HUALAIHUE</v>
          </cell>
          <cell r="E14" t="str">
            <v>MOD MONTO</v>
          </cell>
          <cell r="F14" t="str">
            <v>MUN</v>
          </cell>
          <cell r="G14" t="str">
            <v>FABRICIO</v>
          </cell>
          <cell r="H14" t="str">
            <v>01,03,2018</v>
          </cell>
          <cell r="I14" t="str">
            <v>01,03,2018</v>
          </cell>
          <cell r="J14" t="str">
            <v>01,03,2018</v>
          </cell>
          <cell r="K14" t="str">
            <v>RESOL 426/01,03,2018</v>
          </cell>
          <cell r="L14" t="str">
            <v>OF 609/07,03,2018</v>
          </cell>
          <cell r="M14" t="str">
            <v>convenio</v>
          </cell>
        </row>
        <row r="15">
          <cell r="A15">
            <v>30339483</v>
          </cell>
          <cell r="B15" t="str">
            <v>HABILITACION SS EE QUEULLIN</v>
          </cell>
          <cell r="C15" t="str">
            <v>CALCUO</v>
          </cell>
          <cell r="D15">
            <v>7000</v>
          </cell>
          <cell r="E15" t="str">
            <v>TERRENOS</v>
          </cell>
          <cell r="F15" t="str">
            <v>MUN</v>
          </cell>
          <cell r="G15" t="str">
            <v>RENE</v>
          </cell>
          <cell r="H15" t="str">
            <v>05,03,2018</v>
          </cell>
          <cell r="K15" t="str">
            <v>RESOL 589/15,03,2018</v>
          </cell>
          <cell r="L15" t="str">
            <v>OF 787/21,03,2018</v>
          </cell>
          <cell r="M15" t="str">
            <v>convenio</v>
          </cell>
        </row>
        <row r="16">
          <cell r="A16">
            <v>30375772</v>
          </cell>
          <cell r="B16" t="str">
            <v>ADQUISICION MAQUINARIA CAMION MULTIPROPOSITO DE EMERGENCIA MUNICPAL</v>
          </cell>
          <cell r="C16" t="str">
            <v>QUELLON</v>
          </cell>
          <cell r="D16">
            <v>359065</v>
          </cell>
          <cell r="E16" t="str">
            <v>EQUIP SUBT 29</v>
          </cell>
          <cell r="F16" t="str">
            <v>MUN</v>
          </cell>
          <cell r="G16" t="str">
            <v>ISABEL</v>
          </cell>
          <cell r="H16" t="str">
            <v>05,03,2018</v>
          </cell>
          <cell r="I16" t="str">
            <v>08,03,2018</v>
          </cell>
          <cell r="J16" t="str">
            <v>08,03,2018</v>
          </cell>
          <cell r="K16" t="str">
            <v>RESOL 498/09,03,2018</v>
          </cell>
          <cell r="L16" t="str">
            <v>OF 15,03,2018</v>
          </cell>
          <cell r="M16" t="str">
            <v>convenio</v>
          </cell>
        </row>
        <row r="17">
          <cell r="A17">
            <v>30465788</v>
          </cell>
          <cell r="B17" t="str">
            <v>AMPLIACION AERÓDROMO CAÑAL BAJO</v>
          </cell>
          <cell r="C17" t="str">
            <v>OSORNO</v>
          </cell>
          <cell r="E17" t="str">
            <v>MOD MONTO</v>
          </cell>
          <cell r="F17" t="str">
            <v>ARQ</v>
          </cell>
          <cell r="G17" t="str">
            <v>IGNACIO</v>
          </cell>
          <cell r="H17" t="str">
            <v>06,03,2018</v>
          </cell>
          <cell r="I17" t="str">
            <v>27,03,2018</v>
          </cell>
          <cell r="J17" t="str">
            <v>27,03,2018</v>
          </cell>
          <cell r="K17" t="str">
            <v>RESOL 774/03,04,2018</v>
          </cell>
          <cell r="L17" t="str">
            <v>OF 918/04,04,2018</v>
          </cell>
          <cell r="M17" t="str">
            <v>convenio</v>
          </cell>
        </row>
        <row r="18">
          <cell r="A18">
            <v>30093309</v>
          </cell>
          <cell r="B18" t="str">
            <v>REPOSICION LICEO ALFREDO BARRIA CURACO DE VELEZ</v>
          </cell>
          <cell r="C18" t="str">
            <v>CURACO VELEZ</v>
          </cell>
          <cell r="D18">
            <v>377088</v>
          </cell>
          <cell r="E18" t="str">
            <v>EQUIP</v>
          </cell>
          <cell r="F18" t="str">
            <v>MUN</v>
          </cell>
          <cell r="G18" t="str">
            <v>ISABEL</v>
          </cell>
          <cell r="H18" t="str">
            <v>07,03,2018</v>
          </cell>
          <cell r="I18" t="str">
            <v>07,03,2018</v>
          </cell>
          <cell r="J18" t="str">
            <v>07,03,2018</v>
          </cell>
          <cell r="K18" t="str">
            <v>RESOL 501/09,03,2018</v>
          </cell>
          <cell r="L18" t="str">
            <v>OF 682/14,03,2018</v>
          </cell>
          <cell r="M18" t="str">
            <v>convenio</v>
          </cell>
        </row>
        <row r="19">
          <cell r="A19">
            <v>30341232</v>
          </cell>
          <cell r="B19" t="str">
            <v>AMPLIACION SERVICIO APR BAHIA LINAO HACIA HUAPILINAO Y R. NEGRO, ANCUD</v>
          </cell>
          <cell r="C19" t="str">
            <v>ANCUD</v>
          </cell>
          <cell r="D19">
            <v>113883</v>
          </cell>
          <cell r="E19" t="str">
            <v>OBRAS</v>
          </cell>
          <cell r="F19" t="str">
            <v>MUN</v>
          </cell>
          <cell r="G19" t="str">
            <v>ISABEL</v>
          </cell>
          <cell r="H19" t="str">
            <v>08,03,2018</v>
          </cell>
          <cell r="I19" t="str">
            <v>08,03,2018</v>
          </cell>
          <cell r="J19" t="str">
            <v>08,03,2018</v>
          </cell>
          <cell r="K19" t="str">
            <v>RESOL 497/09,03,2018</v>
          </cell>
          <cell r="L19" t="str">
            <v>OF 685/14,03,2018</v>
          </cell>
          <cell r="M19" t="str">
            <v>convenio</v>
          </cell>
        </row>
        <row r="20">
          <cell r="A20">
            <v>30405874</v>
          </cell>
          <cell r="B20" t="str">
            <v>CAPACITACION NUCLEOS GESTORES TERRITORIOS PIRDT</v>
          </cell>
          <cell r="C20" t="str">
            <v>REGIONAL</v>
          </cell>
          <cell r="E20" t="str">
            <v xml:space="preserve">MOD </v>
          </cell>
          <cell r="F20" t="str">
            <v>SENCE</v>
          </cell>
          <cell r="G20" t="str">
            <v>CLAUDIA</v>
          </cell>
          <cell r="K20" t="str">
            <v>RESOL AF 15/13,02,2018</v>
          </cell>
          <cell r="L20" t="str">
            <v>OF 629/08,03,2018</v>
          </cell>
          <cell r="M20" t="str">
            <v>convenio</v>
          </cell>
        </row>
        <row r="21">
          <cell r="A21">
            <v>30427823</v>
          </cell>
          <cell r="B21" t="str">
            <v>ADQUISICION EQUIPAMIENTO ESCUELA HUYAR ALTO</v>
          </cell>
          <cell r="C21" t="str">
            <v>CURACO VELEZ</v>
          </cell>
          <cell r="D21">
            <v>199646</v>
          </cell>
          <cell r="E21" t="str">
            <v>EQUIP SUBT 29</v>
          </cell>
          <cell r="F21" t="str">
            <v>MUN</v>
          </cell>
          <cell r="G21" t="str">
            <v xml:space="preserve">ISABEL </v>
          </cell>
          <cell r="H21" t="str">
            <v>19,03,2018</v>
          </cell>
          <cell r="I21" t="str">
            <v>19,04,2018</v>
          </cell>
          <cell r="J21" t="str">
            <v>19,04,2018</v>
          </cell>
          <cell r="K21" t="str">
            <v>RESOL 920/24,04,2018</v>
          </cell>
          <cell r="L21" t="str">
            <v>OF 1238/04,05,2018</v>
          </cell>
          <cell r="M21" t="str">
            <v>convenio</v>
          </cell>
        </row>
        <row r="22">
          <cell r="A22">
            <v>30339631</v>
          </cell>
          <cell r="B22" t="str">
            <v>HABILITACION S E E SECTOR CHANA</v>
          </cell>
          <cell r="C22" t="str">
            <v>CHAITEN</v>
          </cell>
          <cell r="E22" t="str">
            <v>MOD CONTRATO</v>
          </cell>
          <cell r="G22" t="str">
            <v>RENE</v>
          </cell>
          <cell r="I22" t="str">
            <v>26,03,2018</v>
          </cell>
          <cell r="J22" t="str">
            <v>26,03,2018</v>
          </cell>
          <cell r="K22" t="str">
            <v>RESOL 38/27,03,2018</v>
          </cell>
          <cell r="L22" t="str">
            <v>OF 1763/01,06,2018</v>
          </cell>
          <cell r="M22" t="str">
            <v>convenio</v>
          </cell>
        </row>
        <row r="23">
          <cell r="A23">
            <v>30135099</v>
          </cell>
          <cell r="B23" t="str">
            <v>HABILITACION S E SECTOR LAGO CISNE</v>
          </cell>
          <cell r="C23" t="str">
            <v>QUEILEN</v>
          </cell>
          <cell r="E23" t="str">
            <v>MOD</v>
          </cell>
          <cell r="G23" t="str">
            <v>RENE</v>
          </cell>
          <cell r="K23" t="str">
            <v>RESOL 506/09,03,2018</v>
          </cell>
          <cell r="L23" t="str">
            <v>OF 680/14,03,2018</v>
          </cell>
          <cell r="M23" t="str">
            <v>convenio</v>
          </cell>
        </row>
        <row r="24">
          <cell r="A24">
            <v>20170805</v>
          </cell>
          <cell r="B24" t="str">
            <v>HABILITARION S E SECTOR PUELPUN</v>
          </cell>
          <cell r="C24" t="str">
            <v>MAULLIN</v>
          </cell>
          <cell r="E24" t="str">
            <v>MOD</v>
          </cell>
          <cell r="F24" t="str">
            <v xml:space="preserve"> </v>
          </cell>
          <cell r="G24" t="str">
            <v>RENE</v>
          </cell>
          <cell r="K24" t="str">
            <v>RESOL 502/09,03,2018</v>
          </cell>
          <cell r="L24" t="str">
            <v>OF 686/14,03,2018</v>
          </cell>
          <cell r="M24" t="str">
            <v>convenio</v>
          </cell>
        </row>
        <row r="25">
          <cell r="A25">
            <v>30485210</v>
          </cell>
          <cell r="B25" t="str">
            <v>REPOSICION DE MAQUINARIAS Y EQUIPOS MEJORAMIENTO CAMINOS</v>
          </cell>
          <cell r="C25" t="str">
            <v>DALCAHUE</v>
          </cell>
          <cell r="D25">
            <v>266381</v>
          </cell>
          <cell r="E25" t="str">
            <v>EQUIP SUBT 29</v>
          </cell>
          <cell r="F25" t="str">
            <v>MUN</v>
          </cell>
          <cell r="G25" t="str">
            <v>GLORIA</v>
          </cell>
          <cell r="H25" t="str">
            <v>19,03,2018</v>
          </cell>
          <cell r="I25" t="str">
            <v>09,05,2018</v>
          </cell>
          <cell r="J25" t="str">
            <v>09,05,2018</v>
          </cell>
          <cell r="K25" t="str">
            <v>RESOL 36/27,03,2018</v>
          </cell>
          <cell r="L25" t="str">
            <v>OF 1583/25,05,2018</v>
          </cell>
          <cell r="M25" t="str">
            <v>convenio</v>
          </cell>
        </row>
        <row r="26">
          <cell r="A26">
            <v>30458546</v>
          </cell>
          <cell r="B26" t="str">
            <v>REPOSICION MOVILES TRASLADOS HOSPITALES PROV PALENA</v>
          </cell>
          <cell r="C26" t="str">
            <v xml:space="preserve">PROVINCIAL </v>
          </cell>
          <cell r="D26">
            <v>404955</v>
          </cell>
          <cell r="E26" t="str">
            <v>EQUP SUBT 29</v>
          </cell>
          <cell r="F26" t="str">
            <v>S SALUD RELONCAVI</v>
          </cell>
          <cell r="G26" t="str">
            <v>FABRICIO</v>
          </cell>
          <cell r="H26" t="str">
            <v>19,03,2018</v>
          </cell>
          <cell r="I26" t="str">
            <v>22,03,2018</v>
          </cell>
          <cell r="J26" t="str">
            <v>22,03,2018</v>
          </cell>
          <cell r="K26" t="str">
            <v>RESOL 642/23,03,2018</v>
          </cell>
          <cell r="L26" t="str">
            <v>OF 836/28,03,2018</v>
          </cell>
          <cell r="M26" t="str">
            <v>convenio</v>
          </cell>
        </row>
        <row r="27">
          <cell r="A27">
            <v>40000513</v>
          </cell>
          <cell r="B27" t="str">
            <v>REPOSICION CAMIONETAS MUNICIPALES</v>
          </cell>
          <cell r="C27" t="str">
            <v>PURRANQUE</v>
          </cell>
          <cell r="D27">
            <v>64796</v>
          </cell>
          <cell r="E27" t="str">
            <v>EQUIP SUBT 29</v>
          </cell>
          <cell r="F27" t="str">
            <v>MUN</v>
          </cell>
          <cell r="G27" t="str">
            <v>IGNACIO</v>
          </cell>
          <cell r="H27" t="str">
            <v>20,03,2018</v>
          </cell>
          <cell r="I27" t="str">
            <v>22,03,2018</v>
          </cell>
          <cell r="J27" t="str">
            <v>22,03,2018</v>
          </cell>
          <cell r="K27" t="str">
            <v>RESOL 644/2303,2018</v>
          </cell>
          <cell r="L27" t="str">
            <v>OF 833/28,03,2018</v>
          </cell>
          <cell r="M27" t="str">
            <v>convenio</v>
          </cell>
        </row>
        <row r="28">
          <cell r="A28">
            <v>40000419</v>
          </cell>
          <cell r="B28" t="str">
            <v>REPOSICION VEHICULOS MUNICIPALES PUERTO VARAS</v>
          </cell>
          <cell r="C28" t="str">
            <v>PUERTO VARAS</v>
          </cell>
          <cell r="D28">
            <v>232610</v>
          </cell>
          <cell r="E28" t="str">
            <v>EQUIP SUBT 29</v>
          </cell>
          <cell r="F28" t="str">
            <v>MUN</v>
          </cell>
          <cell r="G28" t="str">
            <v>KARIN</v>
          </cell>
          <cell r="H28" t="str">
            <v>20,03,2018</v>
          </cell>
          <cell r="I28" t="str">
            <v>22,03,2018</v>
          </cell>
          <cell r="J28" t="str">
            <v>22,03,2018</v>
          </cell>
          <cell r="K28" t="str">
            <v>RESOL 604/19,03,2018</v>
          </cell>
          <cell r="L28" t="str">
            <v>OF 831/28,03,2018</v>
          </cell>
          <cell r="M28" t="str">
            <v>convenio</v>
          </cell>
        </row>
        <row r="29">
          <cell r="A29">
            <v>30427424</v>
          </cell>
          <cell r="B29" t="str">
            <v>REPOSICION CAMIONETAS MUNICIPLAES, COMUNA DE LOS MUERMOS</v>
          </cell>
          <cell r="C29" t="str">
            <v>LOS MUERMOS</v>
          </cell>
          <cell r="D29">
            <v>62294</v>
          </cell>
          <cell r="E29" t="str">
            <v>EQUIP SUBT 29</v>
          </cell>
          <cell r="F29" t="str">
            <v>MUN</v>
          </cell>
          <cell r="G29" t="str">
            <v>KARIN</v>
          </cell>
          <cell r="H29" t="str">
            <v>20,03,2018</v>
          </cell>
          <cell r="I29" t="str">
            <v>23,03,2018</v>
          </cell>
          <cell r="J29" t="str">
            <v>23,03,2018</v>
          </cell>
          <cell r="K29" t="str">
            <v>RESOL 600/19,03,2018</v>
          </cell>
          <cell r="L29" t="str">
            <v>OF 829/28,03,2018</v>
          </cell>
          <cell r="M29" t="str">
            <v>convenio</v>
          </cell>
        </row>
        <row r="30">
          <cell r="A30">
            <v>30427472</v>
          </cell>
          <cell r="B30" t="str">
            <v>ADQUISICION DOS MINIBUSES PARA CCR LOS MUERMOS</v>
          </cell>
          <cell r="C30" t="str">
            <v>LOS MUERMOS</v>
          </cell>
          <cell r="D30">
            <v>117485</v>
          </cell>
          <cell r="E30" t="str">
            <v>EQUIP SUBT 29</v>
          </cell>
          <cell r="F30" t="str">
            <v>MUN</v>
          </cell>
          <cell r="G30" t="str">
            <v>KARIN</v>
          </cell>
          <cell r="H30" t="str">
            <v>20,03,2018</v>
          </cell>
          <cell r="I30" t="str">
            <v>23,03,2018</v>
          </cell>
          <cell r="J30" t="str">
            <v>23,03,2018</v>
          </cell>
          <cell r="K30" t="str">
            <v>RESOL 601/19,03,2018</v>
          </cell>
          <cell r="L30" t="str">
            <v>OF 883/29,03,2018</v>
          </cell>
          <cell r="M30" t="str">
            <v>convenio</v>
          </cell>
        </row>
        <row r="31">
          <cell r="A31">
            <v>30482544</v>
          </cell>
          <cell r="B31" t="str">
            <v>REPOSICION EQUIPOS DE ILUMINACION ESPACIOS PUBLICOS LOS MUERMOS</v>
          </cell>
          <cell r="C31" t="str">
            <v>LOS MUERMOS</v>
          </cell>
          <cell r="D31">
            <v>119302</v>
          </cell>
          <cell r="E31" t="str">
            <v>EQUIP SUBT 29</v>
          </cell>
          <cell r="F31" t="str">
            <v>MUN</v>
          </cell>
          <cell r="G31" t="str">
            <v>KARIN</v>
          </cell>
          <cell r="H31" t="str">
            <v>20,03,2018</v>
          </cell>
          <cell r="I31" t="str">
            <v>23,03,2018</v>
          </cell>
          <cell r="J31" t="str">
            <v>23,03,2018</v>
          </cell>
          <cell r="K31" t="str">
            <v>RESOL 599/19,03,2018</v>
          </cell>
          <cell r="L31" t="str">
            <v>OF 828/28,03,2018</v>
          </cell>
          <cell r="M31" t="str">
            <v>convenio</v>
          </cell>
        </row>
        <row r="32">
          <cell r="A32">
            <v>40002212</v>
          </cell>
          <cell r="B32" t="str">
            <v>ADQUISICION Y REPOSICION DE CAMIONETAS PARA TRANSPORTE MUNICIPAL</v>
          </cell>
          <cell r="C32" t="str">
            <v>COCHAMO</v>
          </cell>
          <cell r="D32">
            <v>42065</v>
          </cell>
          <cell r="E32" t="str">
            <v>EQUIP SUBT 29</v>
          </cell>
          <cell r="F32" t="str">
            <v>MUN</v>
          </cell>
          <cell r="G32" t="str">
            <v>KARIN</v>
          </cell>
          <cell r="H32" t="str">
            <v>20,03,2018</v>
          </cell>
          <cell r="I32" t="str">
            <v>22,03,2018</v>
          </cell>
          <cell r="J32" t="str">
            <v>22,03,2018</v>
          </cell>
          <cell r="K32" t="str">
            <v>RESOL 597/19,03,2018</v>
          </cell>
          <cell r="L32" t="str">
            <v>OF 832/28,03,2018</v>
          </cell>
          <cell r="M32" t="str">
            <v>convenio</v>
          </cell>
        </row>
        <row r="33">
          <cell r="A33">
            <v>30485663</v>
          </cell>
          <cell r="B33" t="str">
            <v>REPOSICINO Y DESTINACION VEH. TRASLADO PACIENTES DIALISIS  HOSP CALBUCO</v>
          </cell>
          <cell r="C33" t="str">
            <v>CALBUCO</v>
          </cell>
          <cell r="D33">
            <v>65212</v>
          </cell>
          <cell r="E33" t="str">
            <v>EQUIP SUBT 29</v>
          </cell>
          <cell r="F33" t="str">
            <v>S SALUD RELONCAVI</v>
          </cell>
          <cell r="G33" t="str">
            <v>KARIN</v>
          </cell>
          <cell r="H33" t="str">
            <v>20,03,2018</v>
          </cell>
          <cell r="I33" t="str">
            <v>22,03,2018</v>
          </cell>
          <cell r="J33" t="str">
            <v>22,03,2018</v>
          </cell>
          <cell r="K33" t="str">
            <v>RESOL 598/19,03,2018</v>
          </cell>
          <cell r="L33" t="str">
            <v>OF 830/28,03,2018</v>
          </cell>
          <cell r="M33" t="str">
            <v>convenio</v>
          </cell>
        </row>
        <row r="34">
          <cell r="A34">
            <v>30484729</v>
          </cell>
          <cell r="B34" t="str">
            <v xml:space="preserve">REPOSICION MAQUINARIA PARA CONSERVACION CAMINOS RURALES </v>
          </cell>
          <cell r="C34" t="str">
            <v>QUINCHAO</v>
          </cell>
          <cell r="D34">
            <v>135018</v>
          </cell>
          <cell r="E34" t="str">
            <v>EQUIP SUBT 29</v>
          </cell>
          <cell r="F34" t="str">
            <v>MUN</v>
          </cell>
          <cell r="G34" t="str">
            <v>GLORIA</v>
          </cell>
          <cell r="H34" t="str">
            <v>20,03,2018</v>
          </cell>
          <cell r="I34" t="str">
            <v>26,03,2018</v>
          </cell>
          <cell r="J34" t="str">
            <v>26,03,2018</v>
          </cell>
          <cell r="K34" t="str">
            <v>RESOL 662/23,03,2018</v>
          </cell>
          <cell r="L34" t="str">
            <v>OF882/29,03,2018</v>
          </cell>
          <cell r="M34" t="str">
            <v>convenio</v>
          </cell>
        </row>
        <row r="35">
          <cell r="A35">
            <v>40000574</v>
          </cell>
          <cell r="B35" t="str">
            <v>ADQUISICION Y REPOS EQUIPOS LITIASIS Y ENUCLIACION U DE UROLOGIA H CASTRO</v>
          </cell>
          <cell r="C35" t="str">
            <v>CASTRO</v>
          </cell>
          <cell r="D35">
            <v>272814</v>
          </cell>
          <cell r="E35" t="str">
            <v>EQUIP SUBT 29</v>
          </cell>
          <cell r="F35" t="str">
            <v>S SALUD CHILOE</v>
          </cell>
          <cell r="G35" t="str">
            <v>ISABEL</v>
          </cell>
          <cell r="H35" t="str">
            <v>20,03,2018</v>
          </cell>
          <cell r="I35" t="str">
            <v>02,04,2018</v>
          </cell>
          <cell r="J35" t="str">
            <v>02,04,2018</v>
          </cell>
          <cell r="K35" t="str">
            <v>RESOL 778/04,04,2018</v>
          </cell>
          <cell r="L35" t="str">
            <v>OF 981/12,04,2018</v>
          </cell>
          <cell r="M35" t="str">
            <v>convenio</v>
          </cell>
        </row>
        <row r="36">
          <cell r="A36">
            <v>40000847</v>
          </cell>
          <cell r="B36" t="str">
            <v xml:space="preserve">ADQUISICION DOS CAMIONETAS Y REPOSICION UN FURGON Y CAMIONETA CARGA </v>
          </cell>
          <cell r="C36" t="str">
            <v>PALENA</v>
          </cell>
          <cell r="D36">
            <v>110000</v>
          </cell>
          <cell r="E36" t="str">
            <v>EQUIP SUBT 29</v>
          </cell>
          <cell r="F36" t="str">
            <v>MUN</v>
          </cell>
          <cell r="G36" t="str">
            <v>FABRICIO</v>
          </cell>
          <cell r="H36" t="str">
            <v>20,03,2018</v>
          </cell>
          <cell r="I36" t="str">
            <v>22,03,2018</v>
          </cell>
          <cell r="J36" t="str">
            <v>22,03,2018</v>
          </cell>
          <cell r="K36" t="str">
            <v>RESOL 643/23,03,2018</v>
          </cell>
          <cell r="L36" t="str">
            <v>OF 834/28,03,2018</v>
          </cell>
          <cell r="M36" t="str">
            <v>convenio</v>
          </cell>
        </row>
        <row r="37">
          <cell r="A37">
            <v>30329325</v>
          </cell>
          <cell r="B37" t="str">
            <v>ADQUISICION MAQUINARIA PARA TRABAJOS MUNICIPALES</v>
          </cell>
          <cell r="C37" t="str">
            <v>COCHAMO</v>
          </cell>
          <cell r="D37">
            <v>292147</v>
          </cell>
          <cell r="E37" t="str">
            <v>EQUIP SUBT 29</v>
          </cell>
          <cell r="F37" t="str">
            <v>MUN</v>
          </cell>
          <cell r="G37" t="str">
            <v>KARIN</v>
          </cell>
          <cell r="H37" t="str">
            <v>21,03,2018</v>
          </cell>
          <cell r="I37" t="str">
            <v>09,05,2018</v>
          </cell>
          <cell r="J37" t="str">
            <v>09,05,2018</v>
          </cell>
          <cell r="K37" t="str">
            <v>RESOL 35/27,03,2018</v>
          </cell>
          <cell r="L37" t="str">
            <v>OF 1584/25,05,2018</v>
          </cell>
          <cell r="M37" t="str">
            <v>convenio</v>
          </cell>
        </row>
        <row r="38">
          <cell r="A38">
            <v>40001677</v>
          </cell>
          <cell r="B38" t="str">
            <v>REPOSICION VEHICULOS MUNICIPALES SAN JUAN COSTA</v>
          </cell>
          <cell r="C38" t="str">
            <v>S J COSTA</v>
          </cell>
          <cell r="D38">
            <v>74519</v>
          </cell>
          <cell r="E38" t="str">
            <v>EQUIP SUBT 29</v>
          </cell>
          <cell r="F38" t="str">
            <v>MUN</v>
          </cell>
          <cell r="G38" t="str">
            <v>IGNACIO</v>
          </cell>
          <cell r="H38" t="str">
            <v>21,03,2018</v>
          </cell>
          <cell r="I38" t="str">
            <v>28,03,2018</v>
          </cell>
          <cell r="J38" t="str">
            <v>28,03,2018</v>
          </cell>
          <cell r="K38" t="str">
            <v>RESOL 769/03,04,2018</v>
          </cell>
          <cell r="L38" t="str">
            <v>OF 920/04,04,2018</v>
          </cell>
          <cell r="M38" t="str">
            <v>convenio</v>
          </cell>
        </row>
        <row r="39">
          <cell r="A39">
            <v>40000290</v>
          </cell>
          <cell r="B39" t="str">
            <v>ADQUISICION MAQUINARIA MEJORAMIENTO CAMINOS COMUNALES</v>
          </cell>
          <cell r="C39" t="str">
            <v>SAN PABLO</v>
          </cell>
          <cell r="D39">
            <v>301857</v>
          </cell>
          <cell r="E39" t="str">
            <v>EQUIP SUBT 29</v>
          </cell>
          <cell r="F39" t="str">
            <v>MUN</v>
          </cell>
          <cell r="G39" t="str">
            <v>IGNACIO</v>
          </cell>
          <cell r="H39" t="str">
            <v>21,03,2018</v>
          </cell>
          <cell r="I39" t="str">
            <v>09,05,2018</v>
          </cell>
          <cell r="J39" t="str">
            <v>09,05,2018</v>
          </cell>
          <cell r="K39" t="str">
            <v>RESOL 37/27,03,2018</v>
          </cell>
          <cell r="L39" t="str">
            <v>OF 1582/25,05,2018</v>
          </cell>
          <cell r="M39" t="str">
            <v>convenio</v>
          </cell>
        </row>
        <row r="40">
          <cell r="A40">
            <v>30085619</v>
          </cell>
          <cell r="B40" t="str">
            <v>REPOSICION CAMION MULTIP Y ADQ 20 CONTENEDORES ASOC MUNICIPIOS</v>
          </cell>
          <cell r="C40" t="str">
            <v>OSORNO</v>
          </cell>
          <cell r="D40">
            <v>190400</v>
          </cell>
          <cell r="E40" t="str">
            <v>EQUIP SUBT 29</v>
          </cell>
          <cell r="F40" t="str">
            <v>MUN</v>
          </cell>
          <cell r="G40" t="str">
            <v>IGNACIO</v>
          </cell>
          <cell r="H40" t="str">
            <v>21,03,2018</v>
          </cell>
          <cell r="I40" t="str">
            <v>26,03,2018</v>
          </cell>
          <cell r="J40" t="str">
            <v>26,03,2018</v>
          </cell>
          <cell r="K40" t="str">
            <v>RESOL 661/23,03,2018</v>
          </cell>
          <cell r="L40" t="str">
            <v>OF 881/29,03,2018</v>
          </cell>
          <cell r="M40" t="str">
            <v>convenio</v>
          </cell>
        </row>
        <row r="41">
          <cell r="A41">
            <v>20170805</v>
          </cell>
          <cell r="B41" t="str">
            <v>H S E.E. SECTOR PUELPUN</v>
          </cell>
          <cell r="C41" t="str">
            <v>MAULLIN</v>
          </cell>
          <cell r="E41" t="str">
            <v>MOD PLAZO</v>
          </cell>
          <cell r="F41" t="str">
            <v>SAESA</v>
          </cell>
          <cell r="G41" t="str">
            <v>RENE</v>
          </cell>
          <cell r="H41" t="str">
            <v>21,03,2018</v>
          </cell>
          <cell r="I41" t="str">
            <v>22,03,2018</v>
          </cell>
          <cell r="J41" t="str">
            <v>22,03,2018</v>
          </cell>
          <cell r="K41" t="str">
            <v xml:space="preserve">CONTRALORIA 28,03,2018 </v>
          </cell>
          <cell r="L41" t="str">
            <v>RESOL 34/27,03,2018</v>
          </cell>
          <cell r="M41" t="str">
            <v>en tramite</v>
          </cell>
        </row>
        <row r="42">
          <cell r="A42">
            <v>30137152</v>
          </cell>
          <cell r="B42" t="str">
            <v>EQUIPAMIENTO DE RESCATE Y REPOSICION VEHICULOS PARA GOPE LOS LAGOS</v>
          </cell>
          <cell r="C42" t="str">
            <v>REGIONAL</v>
          </cell>
          <cell r="D42">
            <v>247557</v>
          </cell>
          <cell r="E42" t="str">
            <v>EQUIP SUBT 29</v>
          </cell>
          <cell r="F42" t="str">
            <v>CARABINEROS</v>
          </cell>
          <cell r="G42" t="str">
            <v>PAULI</v>
          </cell>
          <cell r="H42" t="str">
            <v>22,03,2018</v>
          </cell>
          <cell r="M42" t="str">
            <v>en tramite</v>
          </cell>
        </row>
        <row r="43">
          <cell r="A43">
            <v>30458984</v>
          </cell>
          <cell r="B43" t="str">
            <v>REPOSICION DE VEHICULOS DESAM COMUNA DE LLANQUIHUE</v>
          </cell>
          <cell r="C43" t="str">
            <v>LLANQUIHUE</v>
          </cell>
          <cell r="D43">
            <v>136057</v>
          </cell>
          <cell r="E43" t="str">
            <v>EQUIP SUBT 29</v>
          </cell>
          <cell r="F43" t="str">
            <v>MUN</v>
          </cell>
          <cell r="G43" t="str">
            <v>PAULI</v>
          </cell>
          <cell r="H43" t="str">
            <v>22,03,2018</v>
          </cell>
          <cell r="I43" t="str">
            <v>23,03,2018</v>
          </cell>
          <cell r="J43" t="str">
            <v>23,03,2018</v>
          </cell>
          <cell r="K43" t="str">
            <v>RESOL 641/23,03,2018</v>
          </cell>
          <cell r="L43" t="str">
            <v>OF 835/28,03,2018</v>
          </cell>
          <cell r="M43" t="str">
            <v>convenio</v>
          </cell>
        </row>
        <row r="44">
          <cell r="A44">
            <v>40000611</v>
          </cell>
          <cell r="B44" t="str">
            <v>CONSERVACION VEREDAS DE LA PROBLACION CARRASCO</v>
          </cell>
          <cell r="C44" t="str">
            <v>PURRANQUE</v>
          </cell>
          <cell r="D44">
            <v>222275</v>
          </cell>
          <cell r="E44" t="str">
            <v>CONS CIRC 33</v>
          </cell>
          <cell r="F44" t="str">
            <v>MUN</v>
          </cell>
          <cell r="G44" t="str">
            <v>IGNACIO</v>
          </cell>
          <cell r="H44" t="str">
            <v>23,03,2018</v>
          </cell>
          <cell r="I44" t="str">
            <v>28,03,2018</v>
          </cell>
          <cell r="J44" t="str">
            <v>28,03,2018</v>
          </cell>
          <cell r="K44" t="str">
            <v>RESOL 771/03,04,2018</v>
          </cell>
          <cell r="L44" t="str">
            <v>OF 923/04,04,2018</v>
          </cell>
          <cell r="M44" t="str">
            <v>convenio</v>
          </cell>
        </row>
        <row r="45">
          <cell r="A45">
            <v>30397335</v>
          </cell>
          <cell r="B45" t="str">
            <v>CONSTRUCCION SERVICIO APR COLONIA PONCE</v>
          </cell>
          <cell r="C45" t="str">
            <v>PURRANQUE</v>
          </cell>
          <cell r="D45">
            <v>526939</v>
          </cell>
          <cell r="E45" t="str">
            <v>OBRAS</v>
          </cell>
          <cell r="F45" t="str">
            <v>MUN</v>
          </cell>
          <cell r="G45" t="str">
            <v>IGNACIO</v>
          </cell>
          <cell r="H45" t="str">
            <v>23,03,2018</v>
          </cell>
          <cell r="I45" t="str">
            <v>28,03,2018</v>
          </cell>
          <cell r="J45" t="str">
            <v>28,03,2018</v>
          </cell>
          <cell r="K45" t="str">
            <v>RESOL 770/03,04,2018</v>
          </cell>
          <cell r="L45" t="str">
            <v>OF. 1319/09,05,2018</v>
          </cell>
          <cell r="M45" t="str">
            <v>convenio</v>
          </cell>
        </row>
        <row r="46">
          <cell r="A46">
            <v>30481304</v>
          </cell>
          <cell r="B46" t="str">
            <v>AMPLIACION SERVICIO APR LAGUNITAS, VALLE CARDONAL</v>
          </cell>
          <cell r="C46" t="str">
            <v>PUERTO MONTT</v>
          </cell>
          <cell r="D46">
            <v>597291</v>
          </cell>
          <cell r="E46" t="str">
            <v>OBRAS</v>
          </cell>
          <cell r="F46" t="str">
            <v>MUN</v>
          </cell>
          <cell r="G46" t="str">
            <v>PAULINA</v>
          </cell>
          <cell r="H46" t="str">
            <v>27,03,2018</v>
          </cell>
          <cell r="I46" t="str">
            <v>20,04,2018</v>
          </cell>
          <cell r="J46" t="str">
            <v>20,04,2018</v>
          </cell>
          <cell r="K46" t="str">
            <v>RESOL 1019/26,04,2018</v>
          </cell>
          <cell r="L46" t="str">
            <v>OF 1240/04,05,2018</v>
          </cell>
          <cell r="M46" t="str">
            <v>convenio</v>
          </cell>
        </row>
        <row r="47">
          <cell r="A47">
            <v>30396026</v>
          </cell>
          <cell r="B47" t="str">
            <v xml:space="preserve">CONSERVACION CAMINOS RURALES SECTOR SUR, </v>
          </cell>
          <cell r="C47" t="str">
            <v>QUEMCHI</v>
          </cell>
          <cell r="D47">
            <v>532121</v>
          </cell>
          <cell r="E47" t="str">
            <v>OBRAS</v>
          </cell>
          <cell r="F47" t="str">
            <v>MUN</v>
          </cell>
          <cell r="G47" t="str">
            <v>GLORIA</v>
          </cell>
          <cell r="H47" t="str">
            <v>27,03,2018</v>
          </cell>
          <cell r="I47" t="str">
            <v>20,04,2018</v>
          </cell>
          <cell r="J47" t="str">
            <v>20,04,2018</v>
          </cell>
          <cell r="K47" t="str">
            <v>RESOL 915/24,04,2018</v>
          </cell>
          <cell r="L47" t="str">
            <v>OF 1142/26,04,2018</v>
          </cell>
          <cell r="M47" t="str">
            <v>convenio</v>
          </cell>
        </row>
        <row r="48">
          <cell r="A48">
            <v>40002366</v>
          </cell>
          <cell r="B48" t="str">
            <v>REPOSICION Y ADQUISICION DE EQUIPOS Y EQUIPAMIENTO RED SALUD CHILOE</v>
          </cell>
          <cell r="C48" t="str">
            <v>CASTRO</v>
          </cell>
          <cell r="D48">
            <v>647866</v>
          </cell>
          <cell r="E48" t="str">
            <v>EQUIP SUBT 29</v>
          </cell>
          <cell r="F48" t="str">
            <v>S SALUD CHILOE</v>
          </cell>
          <cell r="G48" t="str">
            <v>ISABEL</v>
          </cell>
          <cell r="H48" t="str">
            <v>27,03,2018</v>
          </cell>
          <cell r="I48" t="str">
            <v>10,04,2018</v>
          </cell>
          <cell r="J48" t="str">
            <v>10,04,2018</v>
          </cell>
          <cell r="K48" t="str">
            <v>RESOL 850/16,04,2018</v>
          </cell>
          <cell r="L48" t="str">
            <v>OF 1076/20,04,2018</v>
          </cell>
          <cell r="M48" t="str">
            <v>convenio</v>
          </cell>
        </row>
        <row r="49">
          <cell r="A49">
            <v>30402076</v>
          </cell>
          <cell r="B49" t="str">
            <v>REPOSICION REEMPLAZO LUMINARIAS PARQUE URBANO CASTRO</v>
          </cell>
          <cell r="C49" t="str">
            <v>CASTRO</v>
          </cell>
          <cell r="D49">
            <v>1211110</v>
          </cell>
          <cell r="E49" t="str">
            <v>EQUIP SUBT 29</v>
          </cell>
          <cell r="F49" t="str">
            <v>MUN</v>
          </cell>
          <cell r="G49" t="str">
            <v>GLORIA</v>
          </cell>
          <cell r="L49" t="str">
            <v>EN ESPERA</v>
          </cell>
          <cell r="M49" t="str">
            <v>en tramite</v>
          </cell>
        </row>
        <row r="50">
          <cell r="A50">
            <v>30343724</v>
          </cell>
          <cell r="B50" t="str">
            <v xml:space="preserve">PROGRAMA REGIONAL DE FOMENTO Y DESARROLLO A LA PESCA ARTESANAL </v>
          </cell>
          <cell r="C50" t="str">
            <v>REGIONAL</v>
          </cell>
          <cell r="E50" t="str">
            <v>MOD PLAZOQ</v>
          </cell>
          <cell r="F50" t="str">
            <v>SERNAPESCA</v>
          </cell>
          <cell r="G50" t="str">
            <v>ADELA</v>
          </cell>
          <cell r="H50" t="str">
            <v>26,04,2018</v>
          </cell>
          <cell r="I50" t="str">
            <v>10,05,2018</v>
          </cell>
          <cell r="J50" t="str">
            <v>10,05,2018</v>
          </cell>
          <cell r="K50" t="str">
            <v>RESOL 75/18,05,2018</v>
          </cell>
          <cell r="L50" t="str">
            <v>OF 1937/18,06,2018</v>
          </cell>
          <cell r="M50" t="str">
            <v>convenio</v>
          </cell>
        </row>
        <row r="51">
          <cell r="A51">
            <v>30128140</v>
          </cell>
          <cell r="B51" t="str">
            <v xml:space="preserve">NORMALIZACIO CENTRO DE SALUD FAMILIAR ALERCE </v>
          </cell>
          <cell r="C51" t="str">
            <v>PUERTO MONTT</v>
          </cell>
          <cell r="E51" t="str">
            <v>RESCILIACION OTROS GASTOS 999</v>
          </cell>
          <cell r="F51" t="str">
            <v>MUN</v>
          </cell>
          <cell r="G51" t="str">
            <v>EDGARDO</v>
          </cell>
          <cell r="H51" t="str">
            <v>27,03,2018</v>
          </cell>
          <cell r="I51" t="str">
            <v>11,04,2018</v>
          </cell>
          <cell r="J51" t="str">
            <v>11,04,2018</v>
          </cell>
          <cell r="K51" t="str">
            <v>RESOL 849/16,04,2018</v>
          </cell>
          <cell r="L51" t="str">
            <v>OF 1039/18,04,2018</v>
          </cell>
          <cell r="M51" t="str">
            <v>convenio</v>
          </cell>
        </row>
        <row r="52">
          <cell r="A52">
            <v>30342679</v>
          </cell>
          <cell r="B52" t="str">
            <v>CONSERVACION PERIODICA CAMINO BASICO ROL W-813 Y ROL W-815</v>
          </cell>
          <cell r="C52" t="str">
            <v>CHAITEN</v>
          </cell>
          <cell r="D52">
            <v>4554317</v>
          </cell>
          <cell r="E52" t="str">
            <v>CONS CIRC 33</v>
          </cell>
          <cell r="F52" t="str">
            <v>VIALIDAD</v>
          </cell>
          <cell r="G52" t="str">
            <v>FABRICIO</v>
          </cell>
          <cell r="H52" t="str">
            <v>17,05,2018</v>
          </cell>
          <cell r="I52" t="str">
            <v>31,05,2018</v>
          </cell>
          <cell r="J52" t="str">
            <v>31,05,2018</v>
          </cell>
          <cell r="K52" t="str">
            <v>RESOL 1420/04,06,2018</v>
          </cell>
          <cell r="L52" t="str">
            <v>OF 1885/12,06,2018</v>
          </cell>
          <cell r="M52" t="str">
            <v>convenio</v>
          </cell>
        </row>
        <row r="53">
          <cell r="A53">
            <v>30311722</v>
          </cell>
          <cell r="B53" t="str">
            <v>REPOSICION POSTA DE SALUD RURAL AULEN, COMUNA HAUALAIHUE</v>
          </cell>
          <cell r="C53" t="str">
            <v>HUALAIHUE</v>
          </cell>
          <cell r="D53">
            <v>554640</v>
          </cell>
          <cell r="E53" t="str">
            <v>OBRAS</v>
          </cell>
          <cell r="F53" t="str">
            <v>S SALUD RELONCAVI</v>
          </cell>
          <cell r="G53" t="str">
            <v>FABRICIO</v>
          </cell>
          <cell r="H53" t="str">
            <v>03,04,2018</v>
          </cell>
          <cell r="I53" t="str">
            <v>17,04,20118</v>
          </cell>
          <cell r="J53" t="str">
            <v>17,04,2018</v>
          </cell>
          <cell r="K53" t="str">
            <v>RESOL 919/24,04,2018</v>
          </cell>
          <cell r="L53" t="str">
            <v>OF 1143/26,04,2018</v>
          </cell>
          <cell r="M53" t="str">
            <v>convenio</v>
          </cell>
        </row>
        <row r="54">
          <cell r="A54">
            <v>30117891</v>
          </cell>
          <cell r="B54" t="str">
            <v>MEJORAMIENTO TRES CALLES LOCALIDAD CARELMAPU</v>
          </cell>
          <cell r="C54" t="str">
            <v>MAULLIN</v>
          </cell>
          <cell r="D54">
            <v>183854</v>
          </cell>
          <cell r="E54" t="str">
            <v>OBRAS</v>
          </cell>
          <cell r="F54" t="str">
            <v>MUN</v>
          </cell>
          <cell r="G54" t="str">
            <v>KARIN</v>
          </cell>
          <cell r="H54" t="str">
            <v>03,04,2018</v>
          </cell>
          <cell r="I54" t="str">
            <v>07,05,2018</v>
          </cell>
          <cell r="J54" t="str">
            <v>07,05,2018</v>
          </cell>
          <cell r="K54" t="str">
            <v>RESOL 1087/09,05,2018</v>
          </cell>
          <cell r="L54" t="str">
            <v>OF 1396/15,05,2018</v>
          </cell>
          <cell r="M54" t="str">
            <v>convenio</v>
          </cell>
        </row>
        <row r="55">
          <cell r="A55">
            <v>30487413</v>
          </cell>
          <cell r="B55" t="str">
            <v>CONSERVACION VIAS URBANAS</v>
          </cell>
          <cell r="C55" t="str">
            <v>PUERTO MONTT</v>
          </cell>
          <cell r="D55">
            <v>248354</v>
          </cell>
          <cell r="E55" t="str">
            <v>CONS CIRC 33</v>
          </cell>
          <cell r="F55" t="str">
            <v>MUN</v>
          </cell>
          <cell r="G55" t="str">
            <v>PAULY</v>
          </cell>
          <cell r="H55" t="str">
            <v>03,04,2018</v>
          </cell>
          <cell r="I55" t="str">
            <v>19,04,2018</v>
          </cell>
          <cell r="J55" t="str">
            <v>19,04,2018</v>
          </cell>
          <cell r="K55" t="str">
            <v>RESOL 921/24,04,2018</v>
          </cell>
          <cell r="L55" t="str">
            <v>OF 1144/26,04,2018</v>
          </cell>
          <cell r="M55" t="str">
            <v>convenio</v>
          </cell>
        </row>
        <row r="56">
          <cell r="A56">
            <v>30436694</v>
          </cell>
          <cell r="B56" t="str">
            <v xml:space="preserve">ADQUISICION EQUIPAMIENTO ESTABLECIMIENTOS EDUCACIONALES </v>
          </cell>
          <cell r="C56" t="str">
            <v>PUERTO VARAS</v>
          </cell>
          <cell r="D56">
            <v>485981</v>
          </cell>
          <cell r="E56" t="str">
            <v>EQUIP SUBT 29</v>
          </cell>
          <cell r="F56" t="str">
            <v>MUN</v>
          </cell>
          <cell r="G56" t="str">
            <v>PAULY</v>
          </cell>
          <cell r="H56" t="str">
            <v>03,04,2018</v>
          </cell>
          <cell r="I56" t="str">
            <v>22,05,2018</v>
          </cell>
          <cell r="J56" t="str">
            <v>22,05,2018</v>
          </cell>
          <cell r="K56" t="str">
            <v>RESOL 48/24,04,2018</v>
          </cell>
          <cell r="L56" t="str">
            <v>OF 2011/26,06,2018</v>
          </cell>
          <cell r="M56" t="str">
            <v>convenio</v>
          </cell>
        </row>
        <row r="57">
          <cell r="A57">
            <v>30395825</v>
          </cell>
          <cell r="B57" t="str">
            <v>CONSERVACION SEDE SOCIAL LOCALIDAD DE CONTAO</v>
          </cell>
          <cell r="C57" t="str">
            <v>HUALAIHUE</v>
          </cell>
          <cell r="D57">
            <v>113663</v>
          </cell>
          <cell r="E57" t="str">
            <v>CONS CIRC 33</v>
          </cell>
          <cell r="F57" t="str">
            <v>MUN</v>
          </cell>
          <cell r="G57" t="str">
            <v>FABRICIO</v>
          </cell>
          <cell r="H57" t="str">
            <v>03,04,2018</v>
          </cell>
          <cell r="I57" t="str">
            <v>20,04,2018</v>
          </cell>
          <cell r="J57" t="str">
            <v>20,04,2018</v>
          </cell>
          <cell r="K57" t="str">
            <v>RESOL 917/24,04,2018</v>
          </cell>
          <cell r="L57" t="str">
            <v>OF 1140/26,04,2018</v>
          </cell>
          <cell r="M57" t="str">
            <v>convenio</v>
          </cell>
        </row>
        <row r="58">
          <cell r="A58">
            <v>30448275</v>
          </cell>
          <cell r="B58" t="str">
            <v>CONSERVACION CNOS.VECINALES POR GLOSA 7, ETAPA 1, PROVINCIA OSORNO</v>
          </cell>
          <cell r="C58" t="str">
            <v xml:space="preserve">PROVINCIAL </v>
          </cell>
          <cell r="D58">
            <v>328333</v>
          </cell>
          <cell r="E58" t="str">
            <v>CONS CIRC 33</v>
          </cell>
          <cell r="F58" t="str">
            <v>VIALIDAD</v>
          </cell>
          <cell r="G58" t="str">
            <v>GLORIA</v>
          </cell>
          <cell r="H58" t="str">
            <v>04,05,2018</v>
          </cell>
          <cell r="I58" t="str">
            <v>07,05,2018</v>
          </cell>
          <cell r="J58" t="str">
            <v>07,05,2018</v>
          </cell>
          <cell r="K58" t="str">
            <v>RESOL 1081/07,05,2018</v>
          </cell>
          <cell r="L58" t="str">
            <v>OF 1318/09,05,2018</v>
          </cell>
          <cell r="M58" t="str">
            <v>convenio</v>
          </cell>
        </row>
        <row r="59">
          <cell r="A59">
            <v>30291172</v>
          </cell>
          <cell r="B59" t="str">
            <v>REPOSICION Y AMPLIACION BIBLIOTECA MUNICIPAL FRUTILLAR</v>
          </cell>
          <cell r="C59" t="str">
            <v>FRUTILLAR</v>
          </cell>
          <cell r="D59">
            <v>119393</v>
          </cell>
          <cell r="E59" t="str">
            <v>EQUIP</v>
          </cell>
          <cell r="F59" t="str">
            <v>MUN</v>
          </cell>
          <cell r="G59" t="str">
            <v>PAULY</v>
          </cell>
          <cell r="H59" t="str">
            <v>06,04,2018</v>
          </cell>
          <cell r="I59" t="str">
            <v>18,04,2018</v>
          </cell>
          <cell r="J59" t="str">
            <v>18,04,2018</v>
          </cell>
          <cell r="K59" t="str">
            <v>RESOL 851/16,04,2018</v>
          </cell>
          <cell r="L59" t="str">
            <v>OF 1040/18,04,2018</v>
          </cell>
          <cell r="M59" t="str">
            <v>convenio</v>
          </cell>
        </row>
        <row r="60">
          <cell r="A60">
            <v>30086022</v>
          </cell>
          <cell r="B60" t="str">
            <v>REPOSICION ESCUELA RURAL DE ISLA LLINGUA, COMUNA DE QUINCHAO</v>
          </cell>
          <cell r="C60" t="str">
            <v>QUINCHAO</v>
          </cell>
          <cell r="E60" t="str">
            <v>MOD OBRAS</v>
          </cell>
          <cell r="F60" t="str">
            <v>ARQUITECTURA</v>
          </cell>
          <cell r="G60" t="str">
            <v>GLORIA</v>
          </cell>
          <cell r="H60" t="str">
            <v>09,04,2018</v>
          </cell>
          <cell r="I60" t="str">
            <v>11,04,2018</v>
          </cell>
          <cell r="J60" t="str">
            <v>11,04,2018</v>
          </cell>
          <cell r="K60" t="str">
            <v>RESOL 886/19,04,2018</v>
          </cell>
          <cell r="L60" t="str">
            <v>OF 1084/23,04,2018</v>
          </cell>
          <cell r="M60" t="str">
            <v>convenio</v>
          </cell>
        </row>
        <row r="61">
          <cell r="A61">
            <v>30351932</v>
          </cell>
          <cell r="B61" t="str">
            <v>HABILITACION DE UNIDADES CRITICAS, HOSPITAL DE CHAITEN</v>
          </cell>
          <cell r="C61" t="str">
            <v>CHAITEN</v>
          </cell>
          <cell r="E61" t="str">
            <v>MOD OBRAS</v>
          </cell>
          <cell r="F61" t="str">
            <v>S S RELONCAVI</v>
          </cell>
          <cell r="G61" t="str">
            <v>FABRICIO</v>
          </cell>
          <cell r="H61" t="str">
            <v>11,04,2018</v>
          </cell>
          <cell r="I61" t="str">
            <v>24,04,2018</v>
          </cell>
          <cell r="J61" t="str">
            <v>24,04,2018</v>
          </cell>
          <cell r="K61" t="str">
            <v>RESOL 941/24,04,2018</v>
          </cell>
          <cell r="L61" t="str">
            <v>OF 1317/09,05,2018</v>
          </cell>
          <cell r="M61" t="str">
            <v>convenio</v>
          </cell>
        </row>
        <row r="62">
          <cell r="A62">
            <v>40001457</v>
          </cell>
          <cell r="B62" t="str">
            <v>REPOSICION DE VEHICULOS PDI, PROVINCIA DE OSORNO</v>
          </cell>
          <cell r="C62" t="str">
            <v>OSORNO</v>
          </cell>
          <cell r="D62">
            <v>249575</v>
          </cell>
          <cell r="E62" t="str">
            <v>EQUIP SUBT 29</v>
          </cell>
          <cell r="F62" t="str">
            <v>PDI</v>
          </cell>
          <cell r="G62" t="str">
            <v>IGNACIO</v>
          </cell>
          <cell r="I62" t="str">
            <v>04,05,2018</v>
          </cell>
          <cell r="J62" t="str">
            <v>04,05,2018</v>
          </cell>
          <cell r="K62" t="str">
            <v>RESOL 44/16,04,2018</v>
          </cell>
          <cell r="L62" t="str">
            <v>OF 1761/01,06,2018</v>
          </cell>
          <cell r="M62" t="str">
            <v>convenio</v>
          </cell>
        </row>
        <row r="63">
          <cell r="A63">
            <v>30488884</v>
          </cell>
          <cell r="B63" t="str">
            <v>REPOSICION DE VEHICULOS PDI, PROVINCIA DE LLANQUIHUE</v>
          </cell>
          <cell r="C63" t="str">
            <v>LLANQUIHUE</v>
          </cell>
          <cell r="D63">
            <v>249188</v>
          </cell>
          <cell r="E63" t="str">
            <v>EQUIP SUBT 29</v>
          </cell>
          <cell r="F63" t="str">
            <v>PDI</v>
          </cell>
          <cell r="G63" t="str">
            <v>PAULI</v>
          </cell>
          <cell r="I63" t="str">
            <v>03,05,2018</v>
          </cell>
          <cell r="J63" t="str">
            <v>03,05,2018</v>
          </cell>
          <cell r="K63" t="str">
            <v>RESOL 45/16,04,2018</v>
          </cell>
          <cell r="L63" t="str">
            <v>OF 1760/01,06,2018</v>
          </cell>
          <cell r="M63" t="str">
            <v>convenio</v>
          </cell>
        </row>
        <row r="64">
          <cell r="A64">
            <v>30343724</v>
          </cell>
          <cell r="B64" t="str">
            <v>PROGRAMA FOMENTO Y DESARROLLO PESCA ARTESANAL REGION DE LOS LAGOS</v>
          </cell>
          <cell r="C64" t="str">
            <v>REGIONAL</v>
          </cell>
          <cell r="E64" t="str">
            <v>MOD PLAZO</v>
          </cell>
          <cell r="F64" t="str">
            <v>SUBPESCA</v>
          </cell>
          <cell r="G64" t="str">
            <v>CLAUDIA</v>
          </cell>
          <cell r="H64" t="str">
            <v>12,04,2018</v>
          </cell>
          <cell r="I64" t="str">
            <v>15,05,218</v>
          </cell>
          <cell r="J64" t="str">
            <v>15,05,218</v>
          </cell>
          <cell r="K64" t="str">
            <v>RESOL 66/11,05,2018</v>
          </cell>
          <cell r="L64" t="str">
            <v>OF 1936/18,06,2018</v>
          </cell>
          <cell r="M64" t="str">
            <v>convenio</v>
          </cell>
        </row>
        <row r="65">
          <cell r="A65">
            <v>30463407</v>
          </cell>
          <cell r="B65" t="str">
            <v>H.S.E.E.SECTOR PICHILAFQUENMAPU</v>
          </cell>
          <cell r="C65" t="str">
            <v>S J COSTA</v>
          </cell>
          <cell r="D65">
            <v>250593</v>
          </cell>
          <cell r="E65" t="str">
            <v>OBRAS</v>
          </cell>
          <cell r="F65" t="str">
            <v>MUN</v>
          </cell>
          <cell r="G65" t="str">
            <v>RENE</v>
          </cell>
          <cell r="H65" t="str">
            <v>13,04,2018</v>
          </cell>
          <cell r="I65" t="str">
            <v>24,04,2018</v>
          </cell>
          <cell r="J65" t="str">
            <v>24,04,2018</v>
          </cell>
          <cell r="K65" t="str">
            <v>CONTRALORIA 04,05,2018</v>
          </cell>
          <cell r="M65" t="str">
            <v>en tramite</v>
          </cell>
        </row>
        <row r="66">
          <cell r="A66">
            <v>30118485</v>
          </cell>
          <cell r="B66" t="str">
            <v>H.S.E.E.SECTOR POPOEN COMPLEMENTARIO</v>
          </cell>
          <cell r="C66" t="str">
            <v>S J COSTA</v>
          </cell>
          <cell r="D66">
            <v>405000</v>
          </cell>
          <cell r="E66" t="str">
            <v>OBRAS</v>
          </cell>
          <cell r="F66" t="str">
            <v>MUN</v>
          </cell>
          <cell r="G66" t="str">
            <v>RENE</v>
          </cell>
          <cell r="H66" t="str">
            <v>13,04,2018</v>
          </cell>
          <cell r="I66" t="str">
            <v>25,04,2018</v>
          </cell>
          <cell r="J66" t="str">
            <v>25,04,2018</v>
          </cell>
          <cell r="K66" t="str">
            <v>CONTRALORIA 04,05,2018</v>
          </cell>
          <cell r="M66" t="str">
            <v>en tramite</v>
          </cell>
        </row>
        <row r="67">
          <cell r="A67">
            <v>20170733</v>
          </cell>
          <cell r="B67" t="str">
            <v>H.S.E.E.SECTOR PUNINQUE COMPL</v>
          </cell>
          <cell r="C67" t="str">
            <v>S J COSTA</v>
          </cell>
          <cell r="D67">
            <v>120128</v>
          </cell>
          <cell r="E67" t="str">
            <v>OBRAS</v>
          </cell>
          <cell r="F67" t="str">
            <v>MUN</v>
          </cell>
          <cell r="G67" t="str">
            <v>RENE</v>
          </cell>
          <cell r="H67" t="str">
            <v>13,04,2018</v>
          </cell>
          <cell r="I67" t="str">
            <v>24,04,2018</v>
          </cell>
          <cell r="J67" t="str">
            <v>24,04,2018</v>
          </cell>
          <cell r="K67" t="str">
            <v>CONTRALORIA 04,05,2018</v>
          </cell>
          <cell r="M67" t="str">
            <v>en tramite</v>
          </cell>
        </row>
        <row r="68">
          <cell r="A68">
            <v>30485158</v>
          </cell>
          <cell r="B68" t="str">
            <v>H.S.E.E.SECTOR LOMA LA PIEDRA</v>
          </cell>
          <cell r="C68" t="str">
            <v>FRUTILLAR</v>
          </cell>
          <cell r="D68">
            <v>133588</v>
          </cell>
          <cell r="E68" t="str">
            <v>OBRAS</v>
          </cell>
          <cell r="F68" t="str">
            <v>MUN</v>
          </cell>
          <cell r="G68" t="str">
            <v>RENE</v>
          </cell>
          <cell r="H68" t="str">
            <v>13,04,2018</v>
          </cell>
          <cell r="I68" t="str">
            <v>02,05,2018</v>
          </cell>
          <cell r="J68" t="str">
            <v>02,05,2018</v>
          </cell>
          <cell r="K68" t="str">
            <v>CONTRALORIA 09,05,2018</v>
          </cell>
          <cell r="M68" t="str">
            <v>en tramite</v>
          </cell>
        </row>
        <row r="69">
          <cell r="A69">
            <v>30476690</v>
          </cell>
          <cell r="B69" t="str">
            <v>H.S.E.E.SECTOR LA MATANZA 3 CUMBRES</v>
          </cell>
          <cell r="C69" t="str">
            <v>MAULLIN</v>
          </cell>
          <cell r="D69">
            <v>346786</v>
          </cell>
          <cell r="E69" t="str">
            <v>OBRAS</v>
          </cell>
          <cell r="F69" t="str">
            <v>MUN</v>
          </cell>
          <cell r="G69" t="str">
            <v>RENE</v>
          </cell>
          <cell r="H69" t="str">
            <v>13,04,2018</v>
          </cell>
          <cell r="I69" t="str">
            <v>19,04,2018</v>
          </cell>
          <cell r="J69" t="str">
            <v>19,04,2018</v>
          </cell>
          <cell r="K69" t="str">
            <v>CONTRALORIA 04,05,2018</v>
          </cell>
          <cell r="M69" t="str">
            <v>en tramite</v>
          </cell>
        </row>
        <row r="70">
          <cell r="A70">
            <v>30467589</v>
          </cell>
          <cell r="B70" t="str">
            <v>H.S.E.ESECTOR QUICHITUE</v>
          </cell>
          <cell r="C70" t="str">
            <v>ANCUD</v>
          </cell>
          <cell r="D70">
            <v>128384</v>
          </cell>
          <cell r="E70" t="str">
            <v>OBRAS</v>
          </cell>
          <cell r="F70" t="str">
            <v>MUN</v>
          </cell>
          <cell r="G70" t="str">
            <v>RENE</v>
          </cell>
          <cell r="H70" t="str">
            <v>13,04,2018</v>
          </cell>
          <cell r="I70" t="str">
            <v>15,05,2018</v>
          </cell>
          <cell r="J70" t="str">
            <v>15,05,2018</v>
          </cell>
          <cell r="K70" t="str">
            <v>CONTRALORIA 18,05,2018</v>
          </cell>
          <cell r="M70" t="str">
            <v>en tramite</v>
          </cell>
        </row>
        <row r="71">
          <cell r="A71">
            <v>40000032</v>
          </cell>
          <cell r="B71" t="str">
            <v>H.S.E.E.SECTOR RURAL PILLUCO</v>
          </cell>
          <cell r="C71" t="str">
            <v>ANCUD</v>
          </cell>
          <cell r="D71">
            <v>88690</v>
          </cell>
          <cell r="E71" t="str">
            <v>OBRAS</v>
          </cell>
          <cell r="F71" t="str">
            <v>MUN</v>
          </cell>
          <cell r="G71" t="str">
            <v>RENE</v>
          </cell>
          <cell r="H71" t="str">
            <v>13,04,2018</v>
          </cell>
          <cell r="I71" t="str">
            <v>15,05,2018</v>
          </cell>
          <cell r="J71" t="str">
            <v>15,05,2018</v>
          </cell>
          <cell r="K71" t="str">
            <v>CONTRALORIA 18,05,2018</v>
          </cell>
          <cell r="M71" t="str">
            <v>en tramite</v>
          </cell>
        </row>
        <row r="72">
          <cell r="A72">
            <v>30118591</v>
          </cell>
          <cell r="B72" t="str">
            <v>H.S.E.E.SECTOR CURANUE SUR</v>
          </cell>
          <cell r="C72" t="str">
            <v>QUELLON</v>
          </cell>
          <cell r="D72">
            <v>237928</v>
          </cell>
          <cell r="E72" t="str">
            <v>OBRAS</v>
          </cell>
          <cell r="F72" t="str">
            <v>MUN</v>
          </cell>
          <cell r="G72" t="str">
            <v>RENE</v>
          </cell>
          <cell r="H72" t="str">
            <v>13,04,2018</v>
          </cell>
          <cell r="I72" t="str">
            <v>02,05,2018</v>
          </cell>
          <cell r="J72" t="str">
            <v>02,05,2018</v>
          </cell>
          <cell r="K72" t="str">
            <v>CONTRALORIA 09,05,2018</v>
          </cell>
          <cell r="M72" t="str">
            <v>en tramite</v>
          </cell>
        </row>
        <row r="73">
          <cell r="A73">
            <v>30388222</v>
          </cell>
          <cell r="B73" t="str">
            <v>H.S.E.E.SECTOR COLO COLO</v>
          </cell>
          <cell r="C73" t="str">
            <v>QUEILEN</v>
          </cell>
          <cell r="D73">
            <v>103744</v>
          </cell>
          <cell r="E73" t="str">
            <v>OBRAS</v>
          </cell>
          <cell r="F73" t="str">
            <v>MUN</v>
          </cell>
          <cell r="G73" t="str">
            <v>RENE</v>
          </cell>
          <cell r="H73" t="str">
            <v>13,04,2018</v>
          </cell>
          <cell r="I73" t="str">
            <v>19,04,2018</v>
          </cell>
          <cell r="J73" t="str">
            <v>19,04,2018</v>
          </cell>
          <cell r="K73" t="str">
            <v>CONTRALORIA 04,05,2018</v>
          </cell>
          <cell r="M73" t="str">
            <v>en tramite</v>
          </cell>
        </row>
        <row r="74">
          <cell r="A74">
            <v>30486081</v>
          </cell>
          <cell r="B74" t="str">
            <v>H.S.E.E.SECTOR AUCHO ALTO TUBILDAD</v>
          </cell>
          <cell r="C74" t="str">
            <v>QUEMCHI</v>
          </cell>
          <cell r="D74">
            <v>128907</v>
          </cell>
          <cell r="E74" t="str">
            <v>OBRAS</v>
          </cell>
          <cell r="F74" t="str">
            <v>MUN</v>
          </cell>
          <cell r="G74" t="str">
            <v>RENE</v>
          </cell>
          <cell r="H74" t="str">
            <v>13,04,2018</v>
          </cell>
          <cell r="I74" t="str">
            <v>09,05,2018</v>
          </cell>
          <cell r="J74" t="str">
            <v>09,05,2018</v>
          </cell>
          <cell r="K74" t="str">
            <v>CONTRALORIA 09,05,2018</v>
          </cell>
          <cell r="M74" t="str">
            <v>en tramite</v>
          </cell>
        </row>
        <row r="75">
          <cell r="A75">
            <v>30465002</v>
          </cell>
          <cell r="B75" t="str">
            <v xml:space="preserve">ADQUISICION CAMION MULTIPROPOSITO </v>
          </cell>
          <cell r="C75" t="str">
            <v>CALBUCO</v>
          </cell>
          <cell r="D75">
            <v>218961</v>
          </cell>
          <cell r="E75" t="str">
            <v>EQUIP SUBT 29</v>
          </cell>
          <cell r="F75" t="str">
            <v>MUN</v>
          </cell>
          <cell r="G75" t="str">
            <v>KARIN</v>
          </cell>
          <cell r="H75" t="str">
            <v>18,04,2018</v>
          </cell>
          <cell r="I75" t="str">
            <v>02,05,2018</v>
          </cell>
          <cell r="J75" t="str">
            <v>02,05,2018</v>
          </cell>
          <cell r="K75" t="str">
            <v>RESOL 864/17,04,2018</v>
          </cell>
          <cell r="L75" t="str">
            <v>OF 1316/09,05,2018</v>
          </cell>
          <cell r="M75" t="str">
            <v>convenio</v>
          </cell>
        </row>
        <row r="76">
          <cell r="A76">
            <v>30220122</v>
          </cell>
          <cell r="B76" t="str">
            <v>ADQUISICION MAQUINARIA PESADA</v>
          </cell>
          <cell r="C76" t="str">
            <v>LOS MUERMOS</v>
          </cell>
          <cell r="D76">
            <v>377417</v>
          </cell>
          <cell r="E76" t="str">
            <v>EQUIP SUBT 29</v>
          </cell>
          <cell r="F76" t="str">
            <v>MUN</v>
          </cell>
          <cell r="G76" t="str">
            <v>KARIN</v>
          </cell>
          <cell r="H76" t="str">
            <v>04,05,2018</v>
          </cell>
          <cell r="I76" t="str">
            <v>04,05,2018</v>
          </cell>
          <cell r="J76" t="str">
            <v>04,05,20118</v>
          </cell>
          <cell r="K76" t="str">
            <v>RESOL 61/04,05,2018</v>
          </cell>
          <cell r="L76" t="str">
            <v>OF 1759/01,06,2018</v>
          </cell>
          <cell r="M76" t="str">
            <v>convenio</v>
          </cell>
        </row>
        <row r="77">
          <cell r="A77">
            <v>30377674</v>
          </cell>
          <cell r="B77" t="str">
            <v>ADQUISICION CAMION MULTIPROPOSITO MUNICIPAL</v>
          </cell>
          <cell r="C77" t="str">
            <v>FRESIA</v>
          </cell>
          <cell r="D77">
            <v>265742</v>
          </cell>
          <cell r="E77" t="str">
            <v>EQUIP SUBT 29</v>
          </cell>
          <cell r="F77" t="str">
            <v>MUN</v>
          </cell>
          <cell r="G77" t="str">
            <v>KARIN</v>
          </cell>
          <cell r="H77" t="str">
            <v>17,04,2018</v>
          </cell>
          <cell r="I77" t="str">
            <v>09,05,2018</v>
          </cell>
          <cell r="J77" t="str">
            <v>09,05,2018</v>
          </cell>
          <cell r="K77" t="str">
            <v>RESOL 47/24,04,2018</v>
          </cell>
          <cell r="L77" t="str">
            <v>OF 1585/25,05,2018</v>
          </cell>
          <cell r="M77" t="str">
            <v>convenio</v>
          </cell>
        </row>
        <row r="78">
          <cell r="A78">
            <v>40000775</v>
          </cell>
          <cell r="B78" t="str">
            <v>REPOSICION MAQUINARIA MUNICPAL COMUNA DE CHONCHI</v>
          </cell>
          <cell r="C78" t="str">
            <v>CHONCHI</v>
          </cell>
          <cell r="D78">
            <v>447721</v>
          </cell>
          <cell r="E78" t="str">
            <v>EQUIP SUBT 29</v>
          </cell>
          <cell r="F78" t="str">
            <v>MUN</v>
          </cell>
          <cell r="I78" t="str">
            <v>10,05,2018</v>
          </cell>
          <cell r="J78" t="str">
            <v>10,05,2018</v>
          </cell>
          <cell r="K78" t="str">
            <v>RESOL 068/11,05,2018</v>
          </cell>
          <cell r="L78" t="str">
            <v>OF 1889/12,06,2018</v>
          </cell>
          <cell r="M78" t="str">
            <v>convenio</v>
          </cell>
        </row>
        <row r="79">
          <cell r="A79">
            <v>40000008</v>
          </cell>
          <cell r="B79" t="str">
            <v>REPOSICION Y ADQUISICION CAMIONETAS PARA TRANSPORTE MUNICIAL</v>
          </cell>
          <cell r="C79" t="str">
            <v>CHONCHI</v>
          </cell>
          <cell r="D79">
            <v>107107</v>
          </cell>
          <cell r="E79" t="str">
            <v>EQUIP SUBT 29</v>
          </cell>
          <cell r="F79" t="str">
            <v>MUN</v>
          </cell>
          <cell r="G79" t="str">
            <v>NICOLAS</v>
          </cell>
          <cell r="H79" t="str">
            <v>17,04,2018</v>
          </cell>
          <cell r="I79" t="str">
            <v>04,05,2018</v>
          </cell>
          <cell r="J79" t="str">
            <v>04,05,2018</v>
          </cell>
          <cell r="K79" t="str">
            <v>RESOL 1088/09,05,2018</v>
          </cell>
          <cell r="L79" t="str">
            <v>OF 1397/15,05,2018</v>
          </cell>
          <cell r="M79" t="str">
            <v>convenio</v>
          </cell>
        </row>
        <row r="80">
          <cell r="A80">
            <v>30395773</v>
          </cell>
          <cell r="B80" t="str">
            <v>ADQUISICION 07 CAMINETAS PARA LA MUNICIPALIDAD DE MAULLIN</v>
          </cell>
          <cell r="C80" t="str">
            <v>MAULLIN</v>
          </cell>
          <cell r="D80">
            <v>137361</v>
          </cell>
          <cell r="E80" t="str">
            <v>EQUIP SUBT 29</v>
          </cell>
          <cell r="F80" t="str">
            <v>MUN</v>
          </cell>
          <cell r="G80" t="str">
            <v>PAULINA</v>
          </cell>
          <cell r="H80" t="str">
            <v>16,04,2018</v>
          </cell>
          <cell r="I80" t="str">
            <v>02,05,2018</v>
          </cell>
          <cell r="J80" t="str">
            <v>02,05,2018</v>
          </cell>
          <cell r="K80" t="str">
            <v>RESOL 884/18,04,2018</v>
          </cell>
          <cell r="L80" t="str">
            <v>OF 1320/09,05,2018</v>
          </cell>
          <cell r="M80" t="str">
            <v>convenio</v>
          </cell>
        </row>
        <row r="81">
          <cell r="A81">
            <v>40001702</v>
          </cell>
          <cell r="B81" t="str">
            <v>REPOSICION VEHICULO DIRECCION DE ASEO Y ORNATO</v>
          </cell>
          <cell r="C81" t="str">
            <v>SAN PABLO</v>
          </cell>
          <cell r="D81">
            <v>70000</v>
          </cell>
          <cell r="E81" t="str">
            <v>EQUIP SUBT 29</v>
          </cell>
          <cell r="F81" t="str">
            <v>MUN</v>
          </cell>
          <cell r="G81" t="str">
            <v>GLORIA</v>
          </cell>
          <cell r="H81" t="str">
            <v>16,04,2018</v>
          </cell>
          <cell r="I81" t="str">
            <v>02,05,2018</v>
          </cell>
          <cell r="J81" t="str">
            <v>02,05,2018</v>
          </cell>
          <cell r="K81" t="str">
            <v>RESOL 916/24,04,2018</v>
          </cell>
          <cell r="L81" t="str">
            <v>OF 1321/09,05,2018</v>
          </cell>
          <cell r="M81" t="str">
            <v>convenio</v>
          </cell>
        </row>
        <row r="82">
          <cell r="A82">
            <v>30427781</v>
          </cell>
          <cell r="B82" t="str">
            <v>ADQUISICON EQUIPAMIENTO ESCUELA SAN JAVIER</v>
          </cell>
          <cell r="C82" t="str">
            <v>CURA DE VELEZ</v>
          </cell>
          <cell r="D82">
            <v>199006</v>
          </cell>
          <cell r="E82" t="str">
            <v>EQUIP SUBT 29</v>
          </cell>
          <cell r="F82" t="str">
            <v>MUN</v>
          </cell>
          <cell r="G82" t="str">
            <v>ISABEL</v>
          </cell>
          <cell r="H82" t="str">
            <v>18,04,2018</v>
          </cell>
          <cell r="I82" t="str">
            <v>20,04,2018</v>
          </cell>
          <cell r="J82" t="str">
            <v>20,04,2018</v>
          </cell>
          <cell r="K82" t="str">
            <v>RESOL 918/24,04,2018</v>
          </cell>
          <cell r="L82" t="str">
            <v>OF 1236/04,05,2018</v>
          </cell>
          <cell r="M82" t="str">
            <v>convenio</v>
          </cell>
        </row>
        <row r="83">
          <cell r="A83">
            <v>30077481</v>
          </cell>
          <cell r="B83" t="str">
            <v>RESTAURACION IGLESIA N S DE LA CANDELARIA CARELMAPU</v>
          </cell>
          <cell r="C83" t="str">
            <v>MAULLIN</v>
          </cell>
          <cell r="E83" t="str">
            <v>MOD MONTO</v>
          </cell>
          <cell r="F83" t="str">
            <v>ARQ</v>
          </cell>
          <cell r="G83" t="str">
            <v>PAULINA</v>
          </cell>
          <cell r="H83" t="str">
            <v>18,04,2018</v>
          </cell>
          <cell r="I83" t="str">
            <v>09,05,2018</v>
          </cell>
          <cell r="J83" t="str">
            <v>10,05,2018</v>
          </cell>
          <cell r="K83" t="str">
            <v>REOSL 1118/14,05,2018</v>
          </cell>
          <cell r="L83" t="str">
            <v>OF 1476/17,05,2018</v>
          </cell>
          <cell r="M83" t="str">
            <v>convenio</v>
          </cell>
        </row>
        <row r="84">
          <cell r="A84">
            <v>30371674</v>
          </cell>
          <cell r="B84" t="str">
            <v>REPOSICION TERMINAL PORTUARIO DE CHAITEN</v>
          </cell>
          <cell r="C84" t="str">
            <v>CHAITEN</v>
          </cell>
          <cell r="D84">
            <v>2400000</v>
          </cell>
          <cell r="E84" t="str">
            <v>OBRAS</v>
          </cell>
          <cell r="F84" t="str">
            <v>OBRAS PORTUARIAS</v>
          </cell>
          <cell r="G84" t="str">
            <v>FABRICIO</v>
          </cell>
          <cell r="H84" t="str">
            <v>18,04,2018</v>
          </cell>
          <cell r="I84" t="str">
            <v>19,04,2018</v>
          </cell>
          <cell r="J84" t="str">
            <v>19,04,2018</v>
          </cell>
          <cell r="K84" t="str">
            <v>RESOL 922/24,04,2018</v>
          </cell>
          <cell r="L84" t="str">
            <v>OF 1141/26,04,2018</v>
          </cell>
          <cell r="M84" t="str">
            <v>convenio</v>
          </cell>
        </row>
        <row r="85">
          <cell r="A85">
            <v>30481026</v>
          </cell>
          <cell r="B85" t="str">
            <v>H.S.E.E.SECTOR LOS RISCOS</v>
          </cell>
          <cell r="C85" t="str">
            <v>PUERTO VARAS</v>
          </cell>
          <cell r="D85">
            <v>240538</v>
          </cell>
          <cell r="E85" t="str">
            <v>OBRAS</v>
          </cell>
          <cell r="F85" t="str">
            <v>MUN</v>
          </cell>
          <cell r="G85" t="str">
            <v>RENE</v>
          </cell>
          <cell r="H85" t="str">
            <v>23,04,2018</v>
          </cell>
          <cell r="I85" t="str">
            <v>07,05,2018</v>
          </cell>
          <cell r="J85" t="str">
            <v>07,05,2018</v>
          </cell>
          <cell r="K85" t="str">
            <v>CONTRALORIA 14,05</v>
          </cell>
          <cell r="M85" t="str">
            <v>en tramite</v>
          </cell>
        </row>
        <row r="86">
          <cell r="A86">
            <v>40001034</v>
          </cell>
          <cell r="B86" t="str">
            <v>H.S.E.E.SECTOR LA PALOMA</v>
          </cell>
          <cell r="C86" t="str">
            <v>LOS MUERMOS</v>
          </cell>
          <cell r="D86">
            <v>70628</v>
          </cell>
          <cell r="E86" t="str">
            <v>OBRAS</v>
          </cell>
          <cell r="F86" t="str">
            <v>MUN</v>
          </cell>
          <cell r="G86" t="str">
            <v>RENE</v>
          </cell>
          <cell r="H86" t="str">
            <v>23,04,2018</v>
          </cell>
          <cell r="I86" t="str">
            <v>02,05,2018</v>
          </cell>
          <cell r="J86" t="str">
            <v>02,05,2018</v>
          </cell>
          <cell r="K86" t="str">
            <v>CONTRALORIA 09,05,2018</v>
          </cell>
          <cell r="M86" t="str">
            <v>en tramite</v>
          </cell>
        </row>
        <row r="87">
          <cell r="A87">
            <v>30488869</v>
          </cell>
          <cell r="B87" t="str">
            <v>H.S.E.E.SECTOR LA QUEMADA II</v>
          </cell>
          <cell r="C87" t="str">
            <v>PUERTO MOTT</v>
          </cell>
          <cell r="D87">
            <v>55002</v>
          </cell>
          <cell r="E87" t="str">
            <v>OBRAS</v>
          </cell>
          <cell r="F87" t="str">
            <v>MUN</v>
          </cell>
          <cell r="G87" t="str">
            <v>RENE</v>
          </cell>
          <cell r="H87" t="str">
            <v>23,04,2018</v>
          </cell>
          <cell r="I87" t="str">
            <v>15,04,2018</v>
          </cell>
          <cell r="J87" t="str">
            <v>15,04,2018</v>
          </cell>
          <cell r="K87" t="str">
            <v>CONTRALORIA 18,05,2018</v>
          </cell>
          <cell r="M87" t="str">
            <v>en tramite</v>
          </cell>
        </row>
        <row r="88">
          <cell r="A88">
            <v>30066636</v>
          </cell>
          <cell r="B88" t="str">
            <v>REPOSICION ESCUELA EPSON ENSENADA</v>
          </cell>
          <cell r="C88" t="str">
            <v>PUERTO VARAS</v>
          </cell>
          <cell r="E88" t="str">
            <v>MOD MONTO EQUIP</v>
          </cell>
          <cell r="F88" t="str">
            <v>MUN</v>
          </cell>
          <cell r="G88" t="str">
            <v>KARIN</v>
          </cell>
          <cell r="H88" t="str">
            <v>25,04,2018</v>
          </cell>
          <cell r="I88" t="str">
            <v>09,05,2018</v>
          </cell>
          <cell r="J88" t="str">
            <v>10,05,2018</v>
          </cell>
          <cell r="K88" t="str">
            <v>RESOL 1119/14,05,2018</v>
          </cell>
          <cell r="L88" t="str">
            <v>OF 1477/17,05,2018</v>
          </cell>
          <cell r="M88" t="str">
            <v>convenio</v>
          </cell>
        </row>
        <row r="89">
          <cell r="A89">
            <v>30066636</v>
          </cell>
          <cell r="B89" t="str">
            <v>REPOSICION ESCUELA EPSON ENSENADA</v>
          </cell>
          <cell r="C89" t="str">
            <v>PUERTO VARAS</v>
          </cell>
          <cell r="E89" t="str">
            <v>MOD MONTO OBRAS</v>
          </cell>
          <cell r="F89" t="str">
            <v>ARQUITECTURA</v>
          </cell>
          <cell r="G89" t="str">
            <v>KARIN</v>
          </cell>
          <cell r="I89" t="str">
            <v>09,05,2018</v>
          </cell>
          <cell r="J89" t="str">
            <v>09,05,2018</v>
          </cell>
          <cell r="K89" t="str">
            <v>RESOL 1121/14,05,2018</v>
          </cell>
          <cell r="L89" t="str">
            <v>OF 1479/17,05,2018</v>
          </cell>
          <cell r="M89" t="str">
            <v>convenio</v>
          </cell>
        </row>
        <row r="90">
          <cell r="A90">
            <v>30471092</v>
          </cell>
          <cell r="B90" t="str">
            <v>CONSERVACION CNOS.VECINALES GLOSA 7, ETAPA 1</v>
          </cell>
          <cell r="C90" t="str">
            <v>HUALAIHUE</v>
          </cell>
          <cell r="D90">
            <v>354649</v>
          </cell>
          <cell r="E90" t="str">
            <v>CONS CIRC 33</v>
          </cell>
          <cell r="F90" t="str">
            <v>VIALIDAD</v>
          </cell>
          <cell r="G90" t="str">
            <v>FABRICIO</v>
          </cell>
          <cell r="H90" t="str">
            <v>04,05,2018</v>
          </cell>
          <cell r="M90" t="str">
            <v>en tramite</v>
          </cell>
        </row>
        <row r="91">
          <cell r="A91">
            <v>30065600</v>
          </cell>
          <cell r="B91" t="str">
            <v>CONSTRUCCION SISTEMA APR EL MANZANO</v>
          </cell>
          <cell r="C91" t="str">
            <v>HUALAIHUE</v>
          </cell>
          <cell r="D91">
            <v>418012</v>
          </cell>
          <cell r="E91" t="str">
            <v>OBRAS</v>
          </cell>
          <cell r="F91" t="str">
            <v>MUN</v>
          </cell>
          <cell r="G91" t="str">
            <v>FABIRICIO</v>
          </cell>
          <cell r="H91" t="str">
            <v>26,04,2018</v>
          </cell>
          <cell r="I91" t="str">
            <v>08,06,2018</v>
          </cell>
          <cell r="J91" t="str">
            <v>08,06,2018</v>
          </cell>
          <cell r="K91" t="str">
            <v>RESOL 1527/18,06,2018</v>
          </cell>
          <cell r="L91" t="str">
            <v>OF 2007/25,06,2018</v>
          </cell>
          <cell r="M91" t="str">
            <v>convenio</v>
          </cell>
        </row>
        <row r="92">
          <cell r="A92">
            <v>30466394</v>
          </cell>
          <cell r="B92" t="str">
            <v>CONSTRUCCION SITEMA APR TARAHUIN</v>
          </cell>
          <cell r="C92" t="str">
            <v>CHONCHI</v>
          </cell>
          <cell r="D92">
            <v>483702</v>
          </cell>
          <cell r="E92" t="str">
            <v>OBRAS</v>
          </cell>
          <cell r="F92" t="str">
            <v>MUN</v>
          </cell>
          <cell r="G92" t="str">
            <v>NICOLAS</v>
          </cell>
          <cell r="H92" t="str">
            <v>26,04,2018</v>
          </cell>
          <cell r="I92" t="str">
            <v>08,06,2018</v>
          </cell>
          <cell r="J92" t="str">
            <v>08,06,2018</v>
          </cell>
          <cell r="K92" t="str">
            <v>RESOL 1528/18,06,2018</v>
          </cell>
          <cell r="L92" t="str">
            <v>OF 2008/25,06,2018</v>
          </cell>
          <cell r="M92" t="str">
            <v>convenio</v>
          </cell>
        </row>
        <row r="93">
          <cell r="A93">
            <v>30103541</v>
          </cell>
          <cell r="B93" t="str">
            <v>REPOSICION EDIFICIO MUNICIPAL DE CHAITEN</v>
          </cell>
          <cell r="C93" t="str">
            <v>CHAITEN</v>
          </cell>
          <cell r="D93">
            <v>137807</v>
          </cell>
          <cell r="E93" t="str">
            <v>DISEÑO</v>
          </cell>
          <cell r="F93" t="str">
            <v>ARQ</v>
          </cell>
          <cell r="G93" t="str">
            <v>FABRICIO</v>
          </cell>
          <cell r="H93" t="str">
            <v>26,04,2018</v>
          </cell>
          <cell r="I93" t="str">
            <v>08,06,2018</v>
          </cell>
          <cell r="J93" t="str">
            <v>08,06,2018</v>
          </cell>
          <cell r="K93" t="str">
            <v>RESOL 1525/18,06,2018</v>
          </cell>
          <cell r="L93" t="str">
            <v>OF 2006/25,06,2018</v>
          </cell>
          <cell r="M93" t="str">
            <v>convenio</v>
          </cell>
        </row>
        <row r="94">
          <cell r="A94">
            <v>30340472</v>
          </cell>
          <cell r="B94" t="str">
            <v>CONSTRUCCION CEMENTERIO DE CONTAO</v>
          </cell>
          <cell r="C94" t="str">
            <v>HUALAIHUE</v>
          </cell>
          <cell r="D94">
            <v>44601</v>
          </cell>
          <cell r="E94" t="str">
            <v>DISEÑO</v>
          </cell>
          <cell r="F94" t="str">
            <v>MUN</v>
          </cell>
          <cell r="G94" t="str">
            <v>FABRICIO</v>
          </cell>
          <cell r="H94" t="str">
            <v>26,04,2018</v>
          </cell>
          <cell r="I94" t="str">
            <v>08,06,2018</v>
          </cell>
          <cell r="J94" t="str">
            <v>08,06,2018</v>
          </cell>
          <cell r="K94" t="str">
            <v>RESOL 1526/18,06,2018</v>
          </cell>
          <cell r="L94" t="str">
            <v>OF 2004/25,06,2018</v>
          </cell>
          <cell r="M94" t="str">
            <v>convenio</v>
          </cell>
        </row>
        <row r="95">
          <cell r="A95">
            <v>30338523</v>
          </cell>
          <cell r="B95" t="str">
            <v>CONSTRUCCION SISTEMA APR SECTOR CHOLGO</v>
          </cell>
          <cell r="C95" t="str">
            <v>HUALAIHUE</v>
          </cell>
          <cell r="D95">
            <v>33857</v>
          </cell>
          <cell r="E95" t="str">
            <v>DISEÑO</v>
          </cell>
          <cell r="F95" t="str">
            <v>MUN</v>
          </cell>
          <cell r="G95" t="str">
            <v>FABRICIO</v>
          </cell>
          <cell r="H95" t="str">
            <v>26,04,2018</v>
          </cell>
          <cell r="M95" t="str">
            <v>en tramite</v>
          </cell>
        </row>
        <row r="96">
          <cell r="A96">
            <v>30393123</v>
          </cell>
          <cell r="B96" t="str">
            <v>CONSTRUCCION GIMNASIO PICHICOLO</v>
          </cell>
          <cell r="C96" t="str">
            <v>HUALAIHUE</v>
          </cell>
          <cell r="D96">
            <v>30175</v>
          </cell>
          <cell r="E96" t="str">
            <v>DISEÑO</v>
          </cell>
          <cell r="F96" t="str">
            <v>MUN</v>
          </cell>
          <cell r="G96" t="str">
            <v>FABRICIO</v>
          </cell>
          <cell r="H96" t="str">
            <v>26,04,2018</v>
          </cell>
          <cell r="I96" t="str">
            <v>08,06,2018</v>
          </cell>
          <cell r="J96" t="str">
            <v>08,06,2018</v>
          </cell>
          <cell r="K96" t="str">
            <v>RESOL 1520/18,06,2018</v>
          </cell>
          <cell r="L96" t="str">
            <v>OF 2001/25,06,2018</v>
          </cell>
          <cell r="M96" t="str">
            <v>convenio</v>
          </cell>
        </row>
        <row r="97">
          <cell r="A97">
            <v>30338024</v>
          </cell>
          <cell r="B97" t="str">
            <v>CONSTRUCCION SISTEMA APR PUNTILLA PICHICOLO</v>
          </cell>
          <cell r="C97" t="str">
            <v>HUALAIHUE</v>
          </cell>
          <cell r="D97">
            <v>33857</v>
          </cell>
          <cell r="E97" t="str">
            <v>DISEÑO</v>
          </cell>
          <cell r="F97" t="str">
            <v>MUN</v>
          </cell>
          <cell r="G97" t="str">
            <v>FABRICIO</v>
          </cell>
          <cell r="H97" t="str">
            <v>26,04,2018</v>
          </cell>
          <cell r="M97" t="str">
            <v>en tramite</v>
          </cell>
        </row>
        <row r="98">
          <cell r="A98">
            <v>30380331</v>
          </cell>
          <cell r="B98" t="str">
            <v>CONSTRUCCION Y HABILITACION CENTRO DE DIALISIS HOSPITAL CALBUCO</v>
          </cell>
          <cell r="C98" t="str">
            <v>CALBUCO</v>
          </cell>
          <cell r="D98">
            <v>1429930</v>
          </cell>
          <cell r="E98" t="str">
            <v>OBRAS</v>
          </cell>
          <cell r="F98" t="str">
            <v>S SALUD RELONCAVI</v>
          </cell>
          <cell r="G98" t="str">
            <v>KARIN</v>
          </cell>
          <cell r="H98" t="str">
            <v>26,04,2018</v>
          </cell>
          <cell r="I98" t="str">
            <v>08,06,2018</v>
          </cell>
          <cell r="J98" t="str">
            <v>08,06,2018</v>
          </cell>
          <cell r="K98" t="str">
            <v>RESOL 1521/18,06,2018</v>
          </cell>
          <cell r="L98" t="str">
            <v>OF 2003/25,06,2018</v>
          </cell>
          <cell r="M98" t="str">
            <v>convenio</v>
          </cell>
        </row>
        <row r="99">
          <cell r="A99">
            <v>30171875</v>
          </cell>
          <cell r="B99" t="str">
            <v>REPOSICION POSTA DE SALUD RURAL COLIGUAL</v>
          </cell>
          <cell r="C99" t="str">
            <v>PURRANQUE</v>
          </cell>
          <cell r="E99" t="str">
            <v>RESCILIACION</v>
          </cell>
          <cell r="F99" t="str">
            <v>MUN</v>
          </cell>
          <cell r="G99" t="str">
            <v>IGNACIO</v>
          </cell>
          <cell r="H99" t="str">
            <v>27,04,2018</v>
          </cell>
          <cell r="M99" t="str">
            <v>en tramite</v>
          </cell>
        </row>
        <row r="100">
          <cell r="A100">
            <v>30341784</v>
          </cell>
          <cell r="B100" t="str">
            <v>H.S.E.E.SECTOR NOROESTE</v>
          </cell>
          <cell r="C100" t="str">
            <v>FUTALEUFU</v>
          </cell>
          <cell r="D100">
            <v>288053</v>
          </cell>
          <cell r="E100" t="str">
            <v>OBRAS</v>
          </cell>
          <cell r="F100" t="str">
            <v>MUN</v>
          </cell>
          <cell r="G100" t="str">
            <v>RENE</v>
          </cell>
          <cell r="H100" t="str">
            <v>27,04,2018</v>
          </cell>
          <cell r="I100" t="str">
            <v>15,05,2018</v>
          </cell>
          <cell r="J100" t="str">
            <v>15,05,2018</v>
          </cell>
          <cell r="K100" t="str">
            <v>CONTRALORIA 18,05,2018</v>
          </cell>
          <cell r="M100" t="str">
            <v>en tramite</v>
          </cell>
        </row>
        <row r="101">
          <cell r="A101">
            <v>30342773</v>
          </cell>
          <cell r="B101" t="str">
            <v>MEJORAMIENTO RUTA V-69 SECTOR RALUN COCHAMO</v>
          </cell>
          <cell r="C101" t="str">
            <v>COCHAMO</v>
          </cell>
          <cell r="E101" t="str">
            <v>MOD MONTO</v>
          </cell>
          <cell r="F101" t="str">
            <v>VIALIDAD</v>
          </cell>
          <cell r="G101" t="str">
            <v>PAULINA</v>
          </cell>
          <cell r="H101" t="str">
            <v>03,05,2018</v>
          </cell>
          <cell r="I101" t="str">
            <v>08,06,2018</v>
          </cell>
          <cell r="J101" t="str">
            <v>08,06,2018</v>
          </cell>
          <cell r="K101" t="str">
            <v>RESOL 1524/18,06,2018</v>
          </cell>
          <cell r="L101" t="str">
            <v>OF 2000/25,06,2018</v>
          </cell>
          <cell r="M101" t="str">
            <v>convenio</v>
          </cell>
        </row>
        <row r="102">
          <cell r="A102">
            <v>30389035</v>
          </cell>
          <cell r="B102" t="str">
            <v>REPOSICION PLAZA DE ARMAS Y AV VICENTE PEREZ ROSALES LLANQUIHUE</v>
          </cell>
          <cell r="C102" t="str">
            <v>LLANQUIHUE</v>
          </cell>
          <cell r="D102">
            <v>481258</v>
          </cell>
          <cell r="E102" t="str">
            <v>OBRAS</v>
          </cell>
          <cell r="F102" t="str">
            <v>SERVIU</v>
          </cell>
          <cell r="G102" t="str">
            <v>KARIN</v>
          </cell>
          <cell r="H102" t="str">
            <v>03,05,2018</v>
          </cell>
          <cell r="I102" t="str">
            <v>22,05,2018</v>
          </cell>
          <cell r="J102" t="str">
            <v>22,05,2018</v>
          </cell>
          <cell r="K102" t="str">
            <v>RESOL 1139/24,05,2018</v>
          </cell>
          <cell r="L102" t="str">
            <v>OF 1656/29,05,2018</v>
          </cell>
          <cell r="M102" t="str">
            <v>convenio</v>
          </cell>
        </row>
        <row r="103">
          <cell r="A103">
            <v>30126075</v>
          </cell>
          <cell r="B103" t="str">
            <v>MEJORAMIENTO INFRAESTRUCTURA PASO CARDENAL SAMORE</v>
          </cell>
          <cell r="C103" t="str">
            <v>PROV OSORNO</v>
          </cell>
          <cell r="E103" t="str">
            <v>RESCILIACION</v>
          </cell>
          <cell r="F103" t="str">
            <v>ARQUITECTURA</v>
          </cell>
          <cell r="G103" t="str">
            <v>GLORIA</v>
          </cell>
          <cell r="H103" t="str">
            <v>07,05,2018</v>
          </cell>
          <cell r="I103" t="str">
            <v>09,05,2018</v>
          </cell>
          <cell r="J103" t="str">
            <v>09,05,2018</v>
          </cell>
          <cell r="K103" t="str">
            <v>RESOL 1120/14,05,2018</v>
          </cell>
          <cell r="L103" t="str">
            <v>OF 1478/17,05,2018</v>
          </cell>
          <cell r="M103" t="str">
            <v>convenio</v>
          </cell>
        </row>
        <row r="104">
          <cell r="A104">
            <v>30126075</v>
          </cell>
          <cell r="B104" t="str">
            <v>MEJORAMIENTO INFRAESTRUCTURA PASO CARDENAL SAMORE</v>
          </cell>
          <cell r="C104" t="str">
            <v>PROV OSORNO</v>
          </cell>
          <cell r="D104">
            <v>868774</v>
          </cell>
          <cell r="E104" t="str">
            <v>OBRAS</v>
          </cell>
          <cell r="F104" t="str">
            <v>ARQ Y GOBERNACION OSORNO</v>
          </cell>
          <cell r="G104" t="str">
            <v>GLORIA</v>
          </cell>
          <cell r="H104" t="str">
            <v>08,05,2018</v>
          </cell>
          <cell r="I104" t="str">
            <v>31,05,2018</v>
          </cell>
          <cell r="J104" t="str">
            <v>31,05,2018</v>
          </cell>
          <cell r="K104" t="str">
            <v>RESOL 1414/04,06,2018</v>
          </cell>
          <cell r="L104" t="str">
            <v>OF 1887/12,06,2018</v>
          </cell>
          <cell r="M104" t="str">
            <v>convenio</v>
          </cell>
        </row>
        <row r="105">
          <cell r="A105">
            <v>30426972</v>
          </cell>
          <cell r="B105" t="str">
            <v>EQUIPAMIENTO TECNOLOGICO PARA ESTABLECIMIENTO DE EDUCACION MEDIA</v>
          </cell>
          <cell r="C105" t="str">
            <v>MAULLIN</v>
          </cell>
          <cell r="D105">
            <v>399981</v>
          </cell>
          <cell r="E105" t="str">
            <v>EQUIP SUBT 29</v>
          </cell>
          <cell r="F105" t="str">
            <v>MUN</v>
          </cell>
          <cell r="G105" t="str">
            <v>PAULINA</v>
          </cell>
          <cell r="H105" t="str">
            <v>07,05,2018</v>
          </cell>
          <cell r="I105" t="str">
            <v>10,05,2018</v>
          </cell>
          <cell r="J105" t="str">
            <v>10,05,2018</v>
          </cell>
          <cell r="K105" t="str">
            <v>RESOL 067/11,05,2018</v>
          </cell>
          <cell r="L105" t="str">
            <v>OF 1888/12,06,2018</v>
          </cell>
          <cell r="M105" t="str">
            <v>convenio</v>
          </cell>
        </row>
        <row r="106">
          <cell r="A106">
            <v>30437258</v>
          </cell>
          <cell r="B106" t="str">
            <v>SUBSIDIO ISLAS QUEMCHI</v>
          </cell>
          <cell r="C106" t="str">
            <v>QUEMCHI</v>
          </cell>
          <cell r="D106">
            <v>306079</v>
          </cell>
          <cell r="E106" t="str">
            <v>SUBSIDIO OPERACIÓN</v>
          </cell>
          <cell r="F106" t="str">
            <v>MUN</v>
          </cell>
          <cell r="G106" t="str">
            <v xml:space="preserve">RENE  </v>
          </cell>
          <cell r="K106" t="str">
            <v>RESOL 1068/30,04,2018</v>
          </cell>
          <cell r="L106" t="str">
            <v>OF 1241/04,05,2018</v>
          </cell>
          <cell r="M106" t="str">
            <v>convenio</v>
          </cell>
        </row>
        <row r="107">
          <cell r="A107">
            <v>30135059</v>
          </cell>
          <cell r="B107" t="str">
            <v>CONSTRUCCION SEDE UNIVERSITARIA PARA LA PROVINCIA DE CHILOE</v>
          </cell>
          <cell r="C107" t="str">
            <v xml:space="preserve">PROVINCIAL </v>
          </cell>
          <cell r="E107" t="str">
            <v xml:space="preserve"> MOD MONTO</v>
          </cell>
          <cell r="F107" t="str">
            <v>ARQUITECTURA</v>
          </cell>
          <cell r="G107" t="str">
            <v>ISABEL</v>
          </cell>
          <cell r="H107" t="str">
            <v xml:space="preserve">08,05,2018 </v>
          </cell>
          <cell r="I107" t="str">
            <v>ENVIADO A ARQ POR CORREO 08,05,2018</v>
          </cell>
          <cell r="K107" t="str">
            <v>RESOL 1126/17,05,2018</v>
          </cell>
          <cell r="L107" t="str">
            <v>OF 1495/18,05,2018</v>
          </cell>
          <cell r="M107" t="str">
            <v>convenio</v>
          </cell>
        </row>
        <row r="108">
          <cell r="A108">
            <v>30484726</v>
          </cell>
          <cell r="B108" t="str">
            <v>REPOSICION CAMION RECOLECTOR DE BASURA COMUNA QUINCHAO</v>
          </cell>
          <cell r="C108" t="str">
            <v xml:space="preserve">QUINCHAO </v>
          </cell>
          <cell r="D108">
            <v>111432</v>
          </cell>
          <cell r="E108" t="str">
            <v>EQUIP SUBT 29</v>
          </cell>
          <cell r="F108" t="str">
            <v>MUN</v>
          </cell>
          <cell r="G108" t="str">
            <v>NICOLAS</v>
          </cell>
          <cell r="H108" t="str">
            <v>08,05,2018</v>
          </cell>
          <cell r="I108" t="str">
            <v>17,05,2018</v>
          </cell>
          <cell r="J108" t="str">
            <v>17,05,2018</v>
          </cell>
          <cell r="K108" t="str">
            <v>RESOL 1138/24,05,2018</v>
          </cell>
          <cell r="L108" t="str">
            <v>OF 1657/29,05,2018</v>
          </cell>
          <cell r="M108" t="str">
            <v>convenio</v>
          </cell>
        </row>
        <row r="109">
          <cell r="A109">
            <v>30349931</v>
          </cell>
          <cell r="B109" t="str">
            <v>ADQUISICION CAMION MULTIPROPOSITO</v>
          </cell>
          <cell r="C109" t="str">
            <v>HUALAIHUE</v>
          </cell>
          <cell r="D109">
            <v>330966</v>
          </cell>
          <cell r="E109" t="str">
            <v>EQUIP SUBT 29</v>
          </cell>
          <cell r="F109" t="str">
            <v>MUN</v>
          </cell>
          <cell r="G109" t="str">
            <v>FABRICIO</v>
          </cell>
          <cell r="H109" t="str">
            <v>09,05,2018</v>
          </cell>
          <cell r="I109" t="str">
            <v>05,06,2018</v>
          </cell>
          <cell r="J109" t="str">
            <v>05,06,2018</v>
          </cell>
          <cell r="K109" t="str">
            <v>CONTRALORIA 13,06,2018</v>
          </cell>
          <cell r="M109" t="str">
            <v>en tramite</v>
          </cell>
        </row>
        <row r="110">
          <cell r="A110">
            <v>30345125</v>
          </cell>
          <cell r="B110" t="str">
            <v>TRANSFERENCIA FORTALECIMIENTO MICRO Y PEQUEÑA EMPRESA PATAGONIA VERDE</v>
          </cell>
          <cell r="C110" t="str">
            <v>REGIONAL</v>
          </cell>
          <cell r="E110" t="str">
            <v>MOD PLAZO</v>
          </cell>
          <cell r="F110" t="str">
            <v>SERCOTEC</v>
          </cell>
          <cell r="G110" t="str">
            <v>ADELA</v>
          </cell>
          <cell r="H110" t="str">
            <v>09,05,2018</v>
          </cell>
          <cell r="I110" t="str">
            <v>29,05,2018</v>
          </cell>
          <cell r="J110" t="str">
            <v>29,05,2018</v>
          </cell>
          <cell r="K110" t="str">
            <v>CONTRALORIA 12,06,2018</v>
          </cell>
          <cell r="M110" t="str">
            <v>en tramite</v>
          </cell>
        </row>
        <row r="111">
          <cell r="A111">
            <v>30088011</v>
          </cell>
          <cell r="B111" t="str">
            <v>CONSTRUCCION PLANTA TRATAMIENTO LOCALIDAD PARGA</v>
          </cell>
          <cell r="C111" t="str">
            <v>FRESIA</v>
          </cell>
          <cell r="E111" t="str">
            <v>MOD  MONTO</v>
          </cell>
          <cell r="F111" t="str">
            <v>MUN</v>
          </cell>
          <cell r="G111" t="str">
            <v>PAULINA</v>
          </cell>
          <cell r="H111" t="str">
            <v>10,05,2018</v>
          </cell>
          <cell r="I111" t="str">
            <v>08,06,2018</v>
          </cell>
          <cell r="J111" t="str">
            <v>08,06,2018</v>
          </cell>
          <cell r="K111" t="str">
            <v>RESOL 1517/18,06,2018</v>
          </cell>
          <cell r="L111" t="str">
            <v>OF 1999/25,06,2018</v>
          </cell>
          <cell r="M111" t="str">
            <v>convenio</v>
          </cell>
        </row>
        <row r="112">
          <cell r="A112">
            <v>30480531</v>
          </cell>
          <cell r="B112" t="str">
            <v>MEJORAMIENTO CALLES CARLOS CONDELL Y WILLIAM REBOLLEDO CALBUCO</v>
          </cell>
          <cell r="C112" t="str">
            <v>CALBUCO</v>
          </cell>
          <cell r="D112">
            <v>334636</v>
          </cell>
          <cell r="E112" t="str">
            <v>OBRAS</v>
          </cell>
          <cell r="F112" t="str">
            <v>MUN</v>
          </cell>
          <cell r="G112" t="str">
            <v xml:space="preserve">KARIN </v>
          </cell>
          <cell r="H112" t="str">
            <v>10,05,2018</v>
          </cell>
          <cell r="I112" t="str">
            <v>08,06,2018</v>
          </cell>
          <cell r="J112" t="str">
            <v>08,06,2018</v>
          </cell>
          <cell r="K112" t="str">
            <v>RESOL 1522/18,06,2018</v>
          </cell>
          <cell r="L112" t="str">
            <v>OF 2005/25,06,2018</v>
          </cell>
          <cell r="M112" t="str">
            <v>convenio</v>
          </cell>
        </row>
        <row r="113">
          <cell r="A113">
            <v>30135078</v>
          </cell>
          <cell r="B113" t="str">
            <v>REPOSICION PLAZA DE ARMAS DE CHAITEN</v>
          </cell>
          <cell r="C113" t="str">
            <v>CHAITEN</v>
          </cell>
          <cell r="E113" t="str">
            <v>MOD MONTO</v>
          </cell>
          <cell r="F113" t="str">
            <v>SERVIU</v>
          </cell>
          <cell r="G113" t="str">
            <v>FABRICIO</v>
          </cell>
          <cell r="H113" t="str">
            <v>15,05,2018</v>
          </cell>
          <cell r="I113" t="str">
            <v>22,05,2018</v>
          </cell>
          <cell r="J113" t="str">
            <v>22,05,2018</v>
          </cell>
          <cell r="K113" t="str">
            <v>RESOL 1140/24,05,2018</v>
          </cell>
          <cell r="L113" t="str">
            <v>OF 1658/29,05,2018</v>
          </cell>
          <cell r="M113" t="str">
            <v>convenio</v>
          </cell>
        </row>
        <row r="114">
          <cell r="A114">
            <v>30129912</v>
          </cell>
          <cell r="B114" t="str">
            <v>CONSTRUCCION CENTRO CIVICO DALCAHUE</v>
          </cell>
          <cell r="C114" t="str">
            <v>DALCAHUE</v>
          </cell>
          <cell r="E114" t="str">
            <v>MOD MONTO Y PLAZO</v>
          </cell>
          <cell r="F114" t="str">
            <v>MUN</v>
          </cell>
          <cell r="G114" t="str">
            <v>ISABEL</v>
          </cell>
          <cell r="H114" t="str">
            <v>15,05,2018</v>
          </cell>
          <cell r="I114" t="str">
            <v>08,06,2018</v>
          </cell>
          <cell r="J114" t="str">
            <v>08,06,2018</v>
          </cell>
          <cell r="L114" t="str">
            <v>******</v>
          </cell>
          <cell r="M114" t="str">
            <v>en tramite</v>
          </cell>
        </row>
        <row r="115">
          <cell r="A115">
            <v>3036048</v>
          </cell>
          <cell r="B115" t="str">
            <v>H.S.E.E.SECTOR OLMOPULLI CEBADAL</v>
          </cell>
          <cell r="C115" t="str">
            <v>MAULLIN</v>
          </cell>
          <cell r="D115">
            <v>199688</v>
          </cell>
          <cell r="E115" t="str">
            <v>OBRAS</v>
          </cell>
          <cell r="F115" t="str">
            <v>MUN</v>
          </cell>
          <cell r="G115" t="str">
            <v>RENE</v>
          </cell>
          <cell r="H115" t="str">
            <v>15,05,2018</v>
          </cell>
          <cell r="M115" t="str">
            <v>en tramite</v>
          </cell>
        </row>
        <row r="116">
          <cell r="A116">
            <v>30136320</v>
          </cell>
          <cell r="B116" t="str">
            <v>APLICACIÓN MODELO GESTION MANEJO Y USO SUSTENTABLE TERRITORIO NOROESTE</v>
          </cell>
          <cell r="C116" t="str">
            <v>REGIONAL</v>
          </cell>
          <cell r="E116" t="str">
            <v>MOD PLAZO</v>
          </cell>
          <cell r="F116" t="str">
            <v>MEDIO AMBIENTE</v>
          </cell>
          <cell r="G116" t="str">
            <v>ADELA</v>
          </cell>
          <cell r="H116" t="str">
            <v>15,05,2018</v>
          </cell>
          <cell r="M116" t="str">
            <v>en tramite</v>
          </cell>
        </row>
        <row r="117">
          <cell r="A117">
            <v>30135830</v>
          </cell>
          <cell r="B117" t="str">
            <v>CAPACITACION TRANSF TECNOLOGICA PREVENCION Y DETECCION PRECOZ NEOPLASIAS</v>
          </cell>
          <cell r="C117" t="str">
            <v>REGIONAL</v>
          </cell>
          <cell r="E117" t="str">
            <v>MOD PLAZO</v>
          </cell>
          <cell r="F117" t="str">
            <v>S S OSORNO</v>
          </cell>
          <cell r="G117" t="str">
            <v>ADELA</v>
          </cell>
          <cell r="H117" t="str">
            <v>16,05,2018</v>
          </cell>
          <cell r="I117" t="str">
            <v>22,06,2018</v>
          </cell>
          <cell r="J117" t="str">
            <v>22,06,2018</v>
          </cell>
          <cell r="M117" t="str">
            <v>en tramite</v>
          </cell>
        </row>
        <row r="118">
          <cell r="A118">
            <v>30337226</v>
          </cell>
          <cell r="B118" t="str">
            <v>SERNATUR-TRANSFERENCIA DESARROLLO DEL TIE EN TERRITORIO PATAGONIA VERDE</v>
          </cell>
          <cell r="C118" t="str">
            <v xml:space="preserve">PROVINCIAL </v>
          </cell>
          <cell r="E118" t="str">
            <v>MOD PLAZO</v>
          </cell>
          <cell r="F118" t="str">
            <v>SERNATUR</v>
          </cell>
          <cell r="G118" t="str">
            <v>ADELA</v>
          </cell>
          <cell r="H118" t="str">
            <v>17,05,2018</v>
          </cell>
          <cell r="M118" t="str">
            <v>en tramite</v>
          </cell>
        </row>
        <row r="119">
          <cell r="A119">
            <v>30128140</v>
          </cell>
          <cell r="B119" t="str">
            <v>NORMALIZACION CENTRO DE SALUD FAMILIAR ALERCE, PUERTO MONTT</v>
          </cell>
          <cell r="C119" t="str">
            <v>PUERTO MONTT</v>
          </cell>
          <cell r="D119">
            <v>637571</v>
          </cell>
          <cell r="E119" t="str">
            <v>OTROS GASTOS</v>
          </cell>
          <cell r="F119" t="str">
            <v>S S RELONCAVI</v>
          </cell>
          <cell r="G119" t="str">
            <v>KARIN</v>
          </cell>
          <cell r="H119" t="str">
            <v>25,05,2018</v>
          </cell>
          <cell r="I119" t="str">
            <v>08,06,2018</v>
          </cell>
          <cell r="J119" t="str">
            <v>08,06,2018</v>
          </cell>
          <cell r="K119" t="str">
            <v>RESOL 1523/18,06,2018</v>
          </cell>
          <cell r="L119" t="str">
            <v>OF 2002/25,06,2018</v>
          </cell>
          <cell r="M119" t="str">
            <v>convenio</v>
          </cell>
        </row>
        <row r="120">
          <cell r="A120">
            <v>30136317</v>
          </cell>
          <cell r="B120" t="str">
            <v>CAPACITACION ASESORIA TECNICA TURISMO RURAL PEQUEÑOS AGRICULTORES</v>
          </cell>
          <cell r="C120" t="str">
            <v>REGIONAL</v>
          </cell>
          <cell r="E120" t="str">
            <v>MOD PLAZO</v>
          </cell>
          <cell r="F120" t="str">
            <v>INDAP</v>
          </cell>
          <cell r="G120" t="str">
            <v>RENÉ</v>
          </cell>
          <cell r="H120" t="str">
            <v>22,05,2018</v>
          </cell>
          <cell r="I120" t="str">
            <v>28,05,2018</v>
          </cell>
          <cell r="J120" t="str">
            <v>28,05,2018</v>
          </cell>
          <cell r="K120" t="str">
            <v>RESOL 1384/01,06,2018</v>
          </cell>
          <cell r="L120" t="str">
            <v>OF 1847/07,06,2018</v>
          </cell>
          <cell r="M120" t="str">
            <v>convenio</v>
          </cell>
        </row>
        <row r="121">
          <cell r="A121">
            <v>30036048</v>
          </cell>
          <cell r="B121" t="str">
            <v>HABILITACION SUMINISTRO ENERGIA ELECTRICA SECTOR OLMOPULLI CEBADAL</v>
          </cell>
          <cell r="C121" t="str">
            <v>MAULLIN</v>
          </cell>
          <cell r="D121">
            <v>199668</v>
          </cell>
          <cell r="E121" t="str">
            <v>OBRAS</v>
          </cell>
          <cell r="F121" t="str">
            <v>MUN</v>
          </cell>
          <cell r="G121" t="str">
            <v>RENE</v>
          </cell>
          <cell r="H121" t="str">
            <v>22,05,2018</v>
          </cell>
          <cell r="I121" t="str">
            <v>22,05,2018</v>
          </cell>
          <cell r="J121" t="str">
            <v>22,05,2018</v>
          </cell>
          <cell r="K121" t="str">
            <v>RESOL 77/23,05,2018</v>
          </cell>
          <cell r="L121" t="str">
            <v>CONTRALORIA 29,05,2018</v>
          </cell>
          <cell r="M121" t="str">
            <v>convenio</v>
          </cell>
        </row>
        <row r="122">
          <cell r="A122">
            <v>30482658</v>
          </cell>
          <cell r="B122" t="str">
            <v>CAPACITACION Y FORTALECIMIENTO EMPRENDIMIENTO PARA ADULTOS MAYORES 3, REGION DE LOS LAGOS</v>
          </cell>
          <cell r="C122" t="str">
            <v>REGIONAL</v>
          </cell>
          <cell r="D122">
            <v>230000</v>
          </cell>
          <cell r="E122" t="str">
            <v>TRANSFERENCIA</v>
          </cell>
          <cell r="F122" t="str">
            <v>FOSIS</v>
          </cell>
          <cell r="G122" t="str">
            <v>ADELA</v>
          </cell>
          <cell r="H122" t="str">
            <v>28,05,2018</v>
          </cell>
          <cell r="I122" t="str">
            <v>14,06,2018</v>
          </cell>
          <cell r="J122" t="str">
            <v>14,06,2018</v>
          </cell>
          <cell r="L122" t="str">
            <v>********</v>
          </cell>
          <cell r="M122" t="str">
            <v>en tramite</v>
          </cell>
        </row>
        <row r="123">
          <cell r="A123">
            <v>30086815</v>
          </cell>
          <cell r="B123" t="str">
            <v>CONSTRUCCION RELLENO SANITARIO PROVINCIA DE OSORNO</v>
          </cell>
          <cell r="C123" t="str">
            <v xml:space="preserve">PROVINCIAL </v>
          </cell>
          <cell r="E123" t="str">
            <v>MOD PLAZO</v>
          </cell>
          <cell r="F123" t="str">
            <v>MUN</v>
          </cell>
          <cell r="G123" t="str">
            <v>KARIN</v>
          </cell>
          <cell r="H123" t="str">
            <v>28,05,2018</v>
          </cell>
          <cell r="M123" t="str">
            <v>en tramite</v>
          </cell>
        </row>
        <row r="124">
          <cell r="A124">
            <v>30135711</v>
          </cell>
          <cell r="B124" t="str">
            <v>REPOSICION CASA DE ACOGIDA DE LA DISCAPACIDAD OSORNO</v>
          </cell>
          <cell r="C124" t="str">
            <v>OSORNO</v>
          </cell>
          <cell r="D124">
            <v>138813</v>
          </cell>
          <cell r="E124" t="str">
            <v>OBRAS</v>
          </cell>
          <cell r="F124" t="str">
            <v>MUN</v>
          </cell>
          <cell r="G124" t="str">
            <v>GLORIA</v>
          </cell>
          <cell r="H124" t="str">
            <v>25,05,2018</v>
          </cell>
          <cell r="I124" t="str">
            <v>29,05,2018</v>
          </cell>
          <cell r="J124" t="str">
            <v>29,05,2018</v>
          </cell>
          <cell r="K124" t="str">
            <v>RESOL 1415/04,06,2018</v>
          </cell>
          <cell r="L124" t="str">
            <v>OF 1886/12,06,2018</v>
          </cell>
          <cell r="M124" t="str">
            <v>convenio</v>
          </cell>
        </row>
        <row r="125">
          <cell r="A125">
            <v>30102235</v>
          </cell>
          <cell r="B125" t="str">
            <v>CONSERVACION GISMNASIO FISCAL DE RIO NEGRO</v>
          </cell>
          <cell r="C125" t="str">
            <v>RIO NEGRO</v>
          </cell>
          <cell r="D125">
            <v>45055</v>
          </cell>
          <cell r="E125" t="str">
            <v>CONSERVACION EQUIP</v>
          </cell>
          <cell r="F125" t="str">
            <v>MUN</v>
          </cell>
          <cell r="G125" t="str">
            <v>IGNACIO</v>
          </cell>
          <cell r="H125" t="str">
            <v>25,05,2018</v>
          </cell>
          <cell r="L125" t="str">
            <v>EN ESEPRA ASIGN RESOL 86</v>
          </cell>
          <cell r="M125" t="str">
            <v>en tramite</v>
          </cell>
        </row>
        <row r="126">
          <cell r="A126">
            <v>30071449</v>
          </cell>
          <cell r="B126" t="str">
            <v>MEJORAMIENTO RUTA 7 SECTOR PUERTO CARDAS-SANTALUCIA</v>
          </cell>
          <cell r="C126" t="str">
            <v>CHAITEN</v>
          </cell>
          <cell r="E126" t="str">
            <v>MOD MONTO</v>
          </cell>
          <cell r="F126" t="str">
            <v>VIALIDAD</v>
          </cell>
          <cell r="G126" t="str">
            <v>FABRICIO</v>
          </cell>
          <cell r="H126" t="str">
            <v>28,05,2018</v>
          </cell>
          <cell r="I126" t="str">
            <v>31,05,2018</v>
          </cell>
          <cell r="J126" t="str">
            <v>31,05,2018</v>
          </cell>
          <cell r="K126" t="str">
            <v>RESOL 1448/11,06,2018</v>
          </cell>
          <cell r="L126" t="str">
            <v>OF 1891/11,06,2018</v>
          </cell>
          <cell r="M126" t="str">
            <v>convenio</v>
          </cell>
        </row>
        <row r="127">
          <cell r="A127">
            <v>30289730</v>
          </cell>
          <cell r="B127" t="str">
            <v>MEJORAMIENTO Y PAVIMENTACION CALLE LAUTARO SUR</v>
          </cell>
          <cell r="C127" t="str">
            <v>FUTALEUFU</v>
          </cell>
          <cell r="D127">
            <v>543354</v>
          </cell>
          <cell r="E127" t="str">
            <v>CONV OBRAS</v>
          </cell>
          <cell r="F127" t="str">
            <v>MUN</v>
          </cell>
          <cell r="G127" t="str">
            <v>FABRICIO</v>
          </cell>
          <cell r="H127" t="str">
            <v>05,06,2018</v>
          </cell>
          <cell r="L127" t="str">
            <v>EN ESPERA ASIGN RESOL 78</v>
          </cell>
          <cell r="M127" t="str">
            <v>en tramite</v>
          </cell>
        </row>
        <row r="128">
          <cell r="A128">
            <v>40005022</v>
          </cell>
          <cell r="B128" t="str">
            <v>SUBSISIO GENERACION ENERGIA ELECTRICA SOTOMO</v>
          </cell>
          <cell r="C128" t="str">
            <v>COCHAMO</v>
          </cell>
          <cell r="D128">
            <v>49762</v>
          </cell>
          <cell r="E128" t="str">
            <v>SUBSIDIO OPERACIÓN</v>
          </cell>
          <cell r="F128" t="str">
            <v>MUN</v>
          </cell>
          <cell r="G128" t="str">
            <v>RENE</v>
          </cell>
          <cell r="H128" t="str">
            <v>30,05,2018</v>
          </cell>
          <cell r="I128" t="str">
            <v>30,05,2018</v>
          </cell>
          <cell r="J128" t="str">
            <v>30,05,2018</v>
          </cell>
          <cell r="K128" t="str">
            <v>RESOL 1193/31,05,2018</v>
          </cell>
          <cell r="M128" t="str">
            <v>convenio</v>
          </cell>
        </row>
        <row r="129">
          <cell r="A129">
            <v>30130819</v>
          </cell>
          <cell r="B129" t="str">
            <v>SUBSIDIO GENERACION ENERGIA ELECTRICA ISLA LIN LIN</v>
          </cell>
          <cell r="C129" t="str">
            <v>QUINCHAO</v>
          </cell>
          <cell r="D129">
            <v>57410</v>
          </cell>
          <cell r="E129" t="str">
            <v>SUBSIDIO OPERACIÓN</v>
          </cell>
          <cell r="F129" t="str">
            <v>MUN</v>
          </cell>
          <cell r="G129" t="str">
            <v>RENE</v>
          </cell>
          <cell r="H129" t="str">
            <v>30,05,2018</v>
          </cell>
          <cell r="I129" t="str">
            <v>30,05,2018</v>
          </cell>
          <cell r="J129" t="str">
            <v>30,05,2018</v>
          </cell>
          <cell r="K129" t="str">
            <v>RESOL 1195/31,05,2018</v>
          </cell>
          <cell r="M129" t="str">
            <v>convenio</v>
          </cell>
        </row>
        <row r="130">
          <cell r="A130">
            <v>30137134</v>
          </cell>
          <cell r="B130" t="str">
            <v>SUBSIDIO GENERACION ENERGIA ELECTRICA CHAULLIN</v>
          </cell>
          <cell r="C130" t="str">
            <v>QUELLON</v>
          </cell>
          <cell r="D130">
            <v>28649</v>
          </cell>
          <cell r="E130" t="str">
            <v>SUBSIDIO OPERACIÓN</v>
          </cell>
          <cell r="F130" t="str">
            <v>MUN</v>
          </cell>
          <cell r="G130" t="str">
            <v>RENE</v>
          </cell>
          <cell r="H130" t="str">
            <v>30,05,2018</v>
          </cell>
          <cell r="I130" t="str">
            <v>30,05,2018</v>
          </cell>
          <cell r="J130" t="str">
            <v>30,05,2018</v>
          </cell>
          <cell r="K130" t="str">
            <v>RESOL 1194/31,05,2018</v>
          </cell>
          <cell r="M130" t="str">
            <v>convenio</v>
          </cell>
        </row>
        <row r="131">
          <cell r="A131">
            <v>30130822</v>
          </cell>
          <cell r="B131" t="str">
            <v>SUBSIDIO GENERACION ENERGIA ELECTRICA ISLA TEUQUELIN</v>
          </cell>
          <cell r="C131" t="str">
            <v>QUINCHAO</v>
          </cell>
          <cell r="D131">
            <v>19669</v>
          </cell>
          <cell r="E131" t="str">
            <v>SUBSIDIO OPERACIÓN</v>
          </cell>
          <cell r="F131" t="str">
            <v>MUN</v>
          </cell>
          <cell r="G131" t="str">
            <v>RENE</v>
          </cell>
          <cell r="H131" t="str">
            <v>30,05,2018</v>
          </cell>
          <cell r="I131" t="str">
            <v>30,05,2018</v>
          </cell>
          <cell r="J131" t="str">
            <v>30,05,2018</v>
          </cell>
          <cell r="K131" t="str">
            <v>RESOL 1192/31,05,2018</v>
          </cell>
          <cell r="M131" t="str">
            <v>convenio</v>
          </cell>
        </row>
        <row r="132">
          <cell r="A132">
            <v>30486350</v>
          </cell>
          <cell r="B132" t="str">
            <v>CONSERVACION SECTOR SALAS MULTIUSO Y EJERCICIOS GIMNASIO FISCAL ANCUD</v>
          </cell>
          <cell r="C132" t="str">
            <v>ANCUD</v>
          </cell>
          <cell r="D132">
            <v>110106</v>
          </cell>
          <cell r="E132" t="str">
            <v>CONS CIRC 33</v>
          </cell>
          <cell r="F132" t="str">
            <v>MUN</v>
          </cell>
          <cell r="G132" t="str">
            <v>ISABEL</v>
          </cell>
          <cell r="H132" t="str">
            <v>31,05,2018</v>
          </cell>
          <cell r="M132" t="str">
            <v>en tramite</v>
          </cell>
        </row>
        <row r="133">
          <cell r="A133">
            <v>40005575</v>
          </cell>
          <cell r="B133" t="str">
            <v>TRANSFERENCIA ADQUISICION MATERIAL MAYOR Y MENOR BOMBEROS</v>
          </cell>
          <cell r="C133" t="str">
            <v>REGIONAL</v>
          </cell>
          <cell r="D133">
            <v>2500000</v>
          </cell>
          <cell r="E133" t="str">
            <v>TRANSFERENCIA</v>
          </cell>
          <cell r="F133" t="str">
            <v>JUNTA NACIONAL BOMBEROS</v>
          </cell>
          <cell r="G133" t="str">
            <v>GLORIA</v>
          </cell>
          <cell r="H133" t="str">
            <v>26,06,2018</v>
          </cell>
          <cell r="L133" t="str">
            <v>ENVIADO A PAOLA EL CONVENIO FINAL PARA FIRMA UT 26,06</v>
          </cell>
          <cell r="M133" t="str">
            <v>en tramite</v>
          </cell>
        </row>
        <row r="134">
          <cell r="A134">
            <v>30482336</v>
          </cell>
          <cell r="B134" t="str">
            <v>H.S.S.E.SECTOR AYACARA PENINSULA COMAU</v>
          </cell>
          <cell r="C134" t="str">
            <v>CHAITEN</v>
          </cell>
          <cell r="D134">
            <v>209242</v>
          </cell>
          <cell r="E134" t="str">
            <v>CONV OBRAS</v>
          </cell>
          <cell r="F134" t="str">
            <v>MUN</v>
          </cell>
          <cell r="G134" t="str">
            <v>RENÉ</v>
          </cell>
          <cell r="H134" t="str">
            <v>31,05,2018</v>
          </cell>
          <cell r="M134" t="str">
            <v>en tramite</v>
          </cell>
        </row>
        <row r="135">
          <cell r="A135">
            <v>40001267</v>
          </cell>
          <cell r="B135" t="str">
            <v xml:space="preserve">CONSERVACION 14,12 CAMINOS NO ENROLADOS SECTOR RUPANCO </v>
          </cell>
          <cell r="C135" t="str">
            <v>PUERTO OCTAY</v>
          </cell>
          <cell r="D135">
            <v>483106</v>
          </cell>
          <cell r="E135" t="str">
            <v>CONS CIRC 33</v>
          </cell>
          <cell r="F135" t="str">
            <v>MUN</v>
          </cell>
          <cell r="G135" t="str">
            <v>IGNACIO</v>
          </cell>
          <cell r="H135" t="str">
            <v>08,06,2018</v>
          </cell>
          <cell r="I135" t="str">
            <v>IGNACIO-PAOLA</v>
          </cell>
          <cell r="M135" t="str">
            <v>en tramite</v>
          </cell>
        </row>
        <row r="136">
          <cell r="A136">
            <v>30136310</v>
          </cell>
          <cell r="B136" t="str">
            <v xml:space="preserve">MEJORAMIENTO IMAGENOLOGIA COMPLEJA HOSPITAL BASE SAN JOSE </v>
          </cell>
          <cell r="C136" t="str">
            <v>OSORNO</v>
          </cell>
          <cell r="E136" t="str">
            <v xml:space="preserve">MOD OBRAS </v>
          </cell>
          <cell r="F136" t="str">
            <v>S SALUD OSORNO</v>
          </cell>
          <cell r="G136" t="str">
            <v>GLORIA</v>
          </cell>
          <cell r="H136" t="str">
            <v>08,06,2018</v>
          </cell>
          <cell r="L136" t="str">
            <v>EN ESPERA ASIGN</v>
          </cell>
          <cell r="M136" t="str">
            <v>en tramite</v>
          </cell>
        </row>
        <row r="137">
          <cell r="A137">
            <v>30136310</v>
          </cell>
          <cell r="B137" t="str">
            <v xml:space="preserve">MEJORAMIENTO IMAGENOLOGIA COMPLEJA HOSPITAL BASE SAN JOSE </v>
          </cell>
          <cell r="C137" t="str">
            <v>OSORNO</v>
          </cell>
          <cell r="E137" t="str">
            <v>MOD EQUIP</v>
          </cell>
          <cell r="F137" t="str">
            <v>S SALUD OSORNO</v>
          </cell>
          <cell r="G137" t="str">
            <v>GLORIA</v>
          </cell>
          <cell r="H137" t="str">
            <v>08,06,2018</v>
          </cell>
          <cell r="L137" t="str">
            <v>EN ESPERA ASIGN</v>
          </cell>
          <cell r="M137" t="str">
            <v>en tramite</v>
          </cell>
        </row>
        <row r="138">
          <cell r="A138">
            <v>30129384</v>
          </cell>
          <cell r="B138" t="str">
            <v>CONSTRUCCION CENTRO REFERENCIA Y DIAGNOSTICO MEDICO</v>
          </cell>
          <cell r="C138" t="str">
            <v>OSORNO</v>
          </cell>
          <cell r="E138" t="str">
            <v>MOD MONTO EQUIP</v>
          </cell>
          <cell r="F138" t="str">
            <v>MUN</v>
          </cell>
          <cell r="G138" t="str">
            <v>IGNACIO ENVIADO A PAOLA</v>
          </cell>
          <cell r="H138" t="str">
            <v>08,06,2018</v>
          </cell>
          <cell r="L138" t="str">
            <v>EN ESPERA ASIGN RESOL 78</v>
          </cell>
          <cell r="M138" t="str">
            <v>en tramite</v>
          </cell>
        </row>
        <row r="139">
          <cell r="A139">
            <v>30135738</v>
          </cell>
          <cell r="B139" t="str">
            <v>REPOSICION POSTA DE SALUD HUYAR ALTO</v>
          </cell>
          <cell r="C139" t="str">
            <v>CURACO VELEZ</v>
          </cell>
          <cell r="D139">
            <v>552184</v>
          </cell>
          <cell r="E139" t="str">
            <v>OBRAS</v>
          </cell>
          <cell r="F139" t="str">
            <v>MUN</v>
          </cell>
          <cell r="G139" t="str">
            <v>ISABEL</v>
          </cell>
          <cell r="H139" t="str">
            <v>13,06,2018</v>
          </cell>
          <cell r="L139" t="str">
            <v>EN ESPERA ASIGN RESOL 85</v>
          </cell>
          <cell r="M139" t="str">
            <v>en tramite</v>
          </cell>
        </row>
        <row r="140">
          <cell r="A140">
            <v>30154323</v>
          </cell>
          <cell r="B140" t="str">
            <v>CONSTRUCCION COMUNID TERAPEUTICA DROGODEPENDIENTESPROV LLANQUIHUE</v>
          </cell>
          <cell r="C140" t="str">
            <v xml:space="preserve">PROVINCIAL </v>
          </cell>
          <cell r="D140">
            <v>14485</v>
          </cell>
          <cell r="E140" t="str">
            <v>EQUIPAMIENTO</v>
          </cell>
          <cell r="F140" t="str">
            <v>GOBERNACION LLANQUIHUE</v>
          </cell>
          <cell r="G140" t="str">
            <v>PAULINA</v>
          </cell>
          <cell r="H140" t="str">
            <v>13,06,2018</v>
          </cell>
          <cell r="M140" t="str">
            <v>en tramite</v>
          </cell>
        </row>
        <row r="141">
          <cell r="A141">
            <v>30465246</v>
          </cell>
          <cell r="B141" t="str">
            <v>CONSTRUCCION SERVICIO APR SECTOR VILLA ALEGRE</v>
          </cell>
          <cell r="C141" t="str">
            <v>FRUTILLAR</v>
          </cell>
          <cell r="D141">
            <v>168340</v>
          </cell>
          <cell r="E141" t="str">
            <v>OBRAS</v>
          </cell>
          <cell r="F141" t="str">
            <v>MUN</v>
          </cell>
          <cell r="G141" t="str">
            <v>PAULINA</v>
          </cell>
          <cell r="H141" t="str">
            <v>14,06,2018</v>
          </cell>
          <cell r="M141" t="str">
            <v>en tramite</v>
          </cell>
        </row>
        <row r="142">
          <cell r="A142">
            <v>40002497</v>
          </cell>
          <cell r="B142" t="str">
            <v>REPOSICION DE VEREDAS JUNTA DE VECINOS NRO.15 OSORNO</v>
          </cell>
          <cell r="C142" t="str">
            <v>OSORNO</v>
          </cell>
          <cell r="D142">
            <v>219763</v>
          </cell>
          <cell r="E142" t="str">
            <v>OBRAS</v>
          </cell>
          <cell r="F142" t="str">
            <v>MUN</v>
          </cell>
          <cell r="G142" t="str">
            <v>GLORIA</v>
          </cell>
          <cell r="H142" t="str">
            <v>14,06,2018</v>
          </cell>
          <cell r="L142" t="str">
            <v>EN ESPERA ASIGN RESOL 85</v>
          </cell>
          <cell r="M142" t="str">
            <v>en tramite</v>
          </cell>
        </row>
        <row r="143">
          <cell r="A143">
            <v>30137137</v>
          </cell>
          <cell r="B143" t="str">
            <v>SUBSIDIO GENERACION ENERGIA ELECTRICA ISLA ACUI</v>
          </cell>
          <cell r="C143" t="str">
            <v>QUEILEN</v>
          </cell>
          <cell r="D143">
            <v>19771</v>
          </cell>
          <cell r="E143" t="str">
            <v>SUBSIDIO OPERACIÓN</v>
          </cell>
          <cell r="F143" t="str">
            <v>MUN</v>
          </cell>
          <cell r="G143" t="str">
            <v>RENE</v>
          </cell>
          <cell r="H143" t="str">
            <v>12,06,2018</v>
          </cell>
          <cell r="I143" t="str">
            <v>12,06,2018</v>
          </cell>
          <cell r="J143" t="str">
            <v>12,06,2018</v>
          </cell>
          <cell r="K143" t="str">
            <v>RESOL 1477/13,06,2018</v>
          </cell>
          <cell r="M143" t="str">
            <v>convenio</v>
          </cell>
        </row>
        <row r="144">
          <cell r="A144">
            <v>30125798</v>
          </cell>
          <cell r="B144" t="str">
            <v>MEJORAMIENTO INFRAESTRUCTURA HOSPITAL LLANQUIHUE</v>
          </cell>
          <cell r="C144" t="str">
            <v>LLANQUIHUE</v>
          </cell>
          <cell r="E144" t="str">
            <v>MOD MONTO</v>
          </cell>
          <cell r="F144" t="str">
            <v>S SALUD RELONCAVI</v>
          </cell>
          <cell r="G144" t="str">
            <v>KARIN</v>
          </cell>
          <cell r="H144" t="str">
            <v>13,06,2018</v>
          </cell>
          <cell r="L144" t="str">
            <v>SIN ASIGN</v>
          </cell>
          <cell r="M144" t="str">
            <v>en tramite</v>
          </cell>
        </row>
        <row r="145">
          <cell r="A145">
            <v>30465403</v>
          </cell>
          <cell r="B145" t="str">
            <v>CONSTRUCCION APR SECTORES CUESTA LA VACA Y HUATRUNES</v>
          </cell>
          <cell r="C145" t="str">
            <v>LOS MUERMOS</v>
          </cell>
          <cell r="D145">
            <v>27413</v>
          </cell>
          <cell r="E145" t="str">
            <v>DISEÑO</v>
          </cell>
          <cell r="F145" t="str">
            <v>MUN</v>
          </cell>
          <cell r="G145" t="str">
            <v>KARIN</v>
          </cell>
          <cell r="H145" t="str">
            <v>14,06,2018</v>
          </cell>
          <cell r="L145" t="str">
            <v>EN ESPERA ASIGN RESOL 85</v>
          </cell>
          <cell r="M145" t="str">
            <v>en tramite</v>
          </cell>
        </row>
        <row r="146">
          <cell r="A146">
            <v>30486081</v>
          </cell>
          <cell r="B146" t="str">
            <v>H.S.E.E.SECTOR AUCHO ALTO TUBILDAD</v>
          </cell>
          <cell r="C146" t="str">
            <v>QUEMCHI</v>
          </cell>
          <cell r="D146">
            <v>128907</v>
          </cell>
          <cell r="E146" t="str">
            <v>CONTRATO</v>
          </cell>
          <cell r="F146" t="str">
            <v>SAESA</v>
          </cell>
          <cell r="G146" t="str">
            <v>RENE</v>
          </cell>
          <cell r="H146" t="str">
            <v>20,06,2018</v>
          </cell>
          <cell r="I146" t="str">
            <v>20,06,2018</v>
          </cell>
          <cell r="J146" t="str">
            <v>20,06,2018</v>
          </cell>
          <cell r="L146" t="str">
            <v>******</v>
          </cell>
          <cell r="M146" t="str">
            <v>en tramite</v>
          </cell>
        </row>
        <row r="147">
          <cell r="A147">
            <v>30388222</v>
          </cell>
          <cell r="B147" t="str">
            <v>H.S.E.ESECTOR COLO COLO</v>
          </cell>
          <cell r="C147" t="str">
            <v>QUEILEN</v>
          </cell>
          <cell r="D147">
            <v>103744</v>
          </cell>
          <cell r="E147" t="str">
            <v>CONTRATO</v>
          </cell>
          <cell r="F147" t="str">
            <v>SAESA</v>
          </cell>
          <cell r="G147" t="str">
            <v>RENE</v>
          </cell>
          <cell r="H147" t="str">
            <v>20,06,2018</v>
          </cell>
          <cell r="I147" t="str">
            <v>20,06,2018</v>
          </cell>
          <cell r="J147" t="str">
            <v>20,06,2018</v>
          </cell>
          <cell r="M147" t="str">
            <v>en tramite</v>
          </cell>
        </row>
        <row r="148">
          <cell r="A148">
            <v>30126943</v>
          </cell>
          <cell r="B148" t="str">
            <v>MEJORAMIENTO HOSPITAL DE RIO NEGRO</v>
          </cell>
          <cell r="C148" t="str">
            <v>RIO NEGRO</v>
          </cell>
          <cell r="E148" t="str">
            <v>MOD MONTO</v>
          </cell>
          <cell r="F148" t="str">
            <v>S S OSORNO</v>
          </cell>
          <cell r="G148" t="str">
            <v>GLORIA</v>
          </cell>
          <cell r="H148" t="str">
            <v>25,06,2018</v>
          </cell>
          <cell r="M148" t="str">
            <v>en tramite</v>
          </cell>
        </row>
        <row r="149">
          <cell r="A149">
            <v>40001307</v>
          </cell>
          <cell r="B149" t="str">
            <v>H.S.E.E.SECTOR RURAL PUTRAUTRAO</v>
          </cell>
          <cell r="C149" t="str">
            <v>LOS MUERMOS</v>
          </cell>
          <cell r="D149">
            <v>46982</v>
          </cell>
          <cell r="E149" t="str">
            <v>CONTRATO</v>
          </cell>
          <cell r="F149" t="str">
            <v>CRELL</v>
          </cell>
          <cell r="G149" t="str">
            <v>RENE</v>
          </cell>
          <cell r="I149" t="str">
            <v>26,06,2018</v>
          </cell>
          <cell r="J149" t="str">
            <v>26,06,2018</v>
          </cell>
          <cell r="M149" t="str">
            <v>en tramite</v>
          </cell>
        </row>
        <row r="150">
          <cell r="A150">
            <v>40001034</v>
          </cell>
          <cell r="B150" t="str">
            <v>H.S.E.E.SECTOR LA PALOMA</v>
          </cell>
          <cell r="C150" t="str">
            <v>LOS MUERMOS</v>
          </cell>
          <cell r="D150">
            <v>70628</v>
          </cell>
          <cell r="E150" t="str">
            <v>CONTRATO</v>
          </cell>
          <cell r="F150" t="str">
            <v>CRELL</v>
          </cell>
          <cell r="G150" t="str">
            <v>RENE</v>
          </cell>
          <cell r="I150" t="str">
            <v>26,06,2018</v>
          </cell>
          <cell r="J150" t="str">
            <v>26,06,2018</v>
          </cell>
          <cell r="M150" t="str">
            <v>en tramite</v>
          </cell>
        </row>
        <row r="151">
          <cell r="A151">
            <v>20170733</v>
          </cell>
          <cell r="B151" t="str">
            <v>H.S.E.E.SECTOR PUNINQUE COMPL</v>
          </cell>
          <cell r="C151" t="str">
            <v>S J COSTA</v>
          </cell>
          <cell r="D151">
            <v>117085</v>
          </cell>
          <cell r="E151" t="str">
            <v>CONTRATO</v>
          </cell>
          <cell r="F151" t="str">
            <v>LUZ OSORNO</v>
          </cell>
          <cell r="G151" t="str">
            <v>RENE</v>
          </cell>
          <cell r="I151" t="str">
            <v>26,06,2018</v>
          </cell>
          <cell r="J151" t="str">
            <v>26,06,2018</v>
          </cell>
          <cell r="M151" t="str">
            <v>en tramite</v>
          </cell>
        </row>
        <row r="152">
          <cell r="A152">
            <v>30062818</v>
          </cell>
          <cell r="B152" t="str">
            <v>AMPLIACION CESFAM OVEJERIA</v>
          </cell>
          <cell r="C152" t="str">
            <v>OSORNO</v>
          </cell>
          <cell r="D152">
            <v>196747</v>
          </cell>
          <cell r="E152" t="str">
            <v>EQUIP</v>
          </cell>
          <cell r="F152" t="str">
            <v>MUN</v>
          </cell>
          <cell r="G152" t="str">
            <v xml:space="preserve">FABIOLA </v>
          </cell>
          <cell r="H152" t="str">
            <v>26,06,2018</v>
          </cell>
          <cell r="M152" t="str">
            <v>en tramite</v>
          </cell>
        </row>
        <row r="153">
          <cell r="A153">
            <v>30488869</v>
          </cell>
          <cell r="B153" t="str">
            <v>H.S.E.E.SECTOR LA QUEMADA II</v>
          </cell>
          <cell r="C153" t="str">
            <v>PUERTO MONTT</v>
          </cell>
          <cell r="D153">
            <v>55002</v>
          </cell>
          <cell r="E153" t="str">
            <v>CONTRATO</v>
          </cell>
          <cell r="F153" t="str">
            <v>CRELL</v>
          </cell>
          <cell r="G153" t="str">
            <v>RENE</v>
          </cell>
          <cell r="H153" t="str">
            <v>27,06,2018</v>
          </cell>
          <cell r="I153" t="str">
            <v>27,06,2018</v>
          </cell>
          <cell r="J153" t="str">
            <v>27,06,2018</v>
          </cell>
          <cell r="M153" t="str">
            <v>en tramite</v>
          </cell>
        </row>
        <row r="154">
          <cell r="A154">
            <v>30485158</v>
          </cell>
          <cell r="B154" t="str">
            <v>H.S.E.ESECTOR LOMA LA PIEDRA</v>
          </cell>
          <cell r="C154" t="str">
            <v>FRUTILLAR</v>
          </cell>
          <cell r="D154">
            <v>133588</v>
          </cell>
          <cell r="E154" t="str">
            <v>CONTRATO</v>
          </cell>
          <cell r="F154" t="str">
            <v>LUZ OSORNO</v>
          </cell>
          <cell r="G154" t="str">
            <v>RENE</v>
          </cell>
          <cell r="H154" t="str">
            <v>27,06,2018</v>
          </cell>
          <cell r="I154" t="str">
            <v>27,06,2018</v>
          </cell>
          <cell r="J154" t="str">
            <v>27,06,2018</v>
          </cell>
          <cell r="M154" t="str">
            <v>en tramite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">
          <cell r="A2">
            <v>30062818</v>
          </cell>
          <cell r="B2" t="str">
            <v>TERMINADO</v>
          </cell>
        </row>
        <row r="3">
          <cell r="A3">
            <v>30464699</v>
          </cell>
          <cell r="B3" t="str">
            <v>TERMINADO</v>
          </cell>
        </row>
        <row r="4">
          <cell r="A4">
            <v>30129384</v>
          </cell>
          <cell r="B4" t="str">
            <v>TERMINADO</v>
          </cell>
        </row>
        <row r="5">
          <cell r="A5">
            <v>40003715</v>
          </cell>
          <cell r="B5" t="str">
            <v>TERMINADO</v>
          </cell>
        </row>
        <row r="6">
          <cell r="A6">
            <v>30470902</v>
          </cell>
          <cell r="B6" t="str">
            <v>TERMINADO</v>
          </cell>
        </row>
        <row r="7">
          <cell r="A7">
            <v>30259772</v>
          </cell>
          <cell r="B7" t="str">
            <v>TERMINADO</v>
          </cell>
        </row>
        <row r="8">
          <cell r="A8">
            <v>30134906</v>
          </cell>
          <cell r="B8" t="str">
            <v>TERMINADO</v>
          </cell>
        </row>
        <row r="9">
          <cell r="A9">
            <v>40000513</v>
          </cell>
          <cell r="B9" t="str">
            <v>TERMINADO</v>
          </cell>
        </row>
        <row r="10">
          <cell r="A10">
            <v>30071876</v>
          </cell>
          <cell r="B10" t="str">
            <v>TERMINADO</v>
          </cell>
        </row>
        <row r="11">
          <cell r="A11">
            <v>40001677</v>
          </cell>
          <cell r="B11" t="str">
            <v>TERMINADO</v>
          </cell>
        </row>
        <row r="12">
          <cell r="A12">
            <v>20170733</v>
          </cell>
          <cell r="B12" t="str">
            <v>TERMINADO</v>
          </cell>
        </row>
        <row r="13">
          <cell r="A13">
            <v>30269724</v>
          </cell>
          <cell r="B13" t="str">
            <v>TERMINADO</v>
          </cell>
        </row>
        <row r="14">
          <cell r="A14">
            <v>30247072</v>
          </cell>
          <cell r="B14" t="str">
            <v>TERMINADO</v>
          </cell>
        </row>
        <row r="15">
          <cell r="A15">
            <v>40001702</v>
          </cell>
          <cell r="B15" t="str">
            <v>TERMINADO</v>
          </cell>
        </row>
        <row r="16">
          <cell r="A16">
            <v>30487187</v>
          </cell>
          <cell r="B16" t="str">
            <v>TERMINADO</v>
          </cell>
        </row>
        <row r="17">
          <cell r="A17">
            <v>40000290</v>
          </cell>
          <cell r="B17" t="str">
            <v>TERMINADO</v>
          </cell>
        </row>
        <row r="18">
          <cell r="A18" t="str">
            <v>S/C</v>
          </cell>
          <cell r="B18" t="str">
            <v>TERMINADO</v>
          </cell>
        </row>
        <row r="19">
          <cell r="A19">
            <v>30486204</v>
          </cell>
          <cell r="B19" t="str">
            <v>TERMINADO</v>
          </cell>
        </row>
        <row r="20">
          <cell r="A20" t="str">
            <v>SUBT 24</v>
          </cell>
          <cell r="B20" t="str">
            <v>TERMINADO</v>
          </cell>
        </row>
        <row r="21">
          <cell r="A21" t="str">
            <v>SUBT 24</v>
          </cell>
          <cell r="B21" t="str">
            <v>TERMINADO</v>
          </cell>
        </row>
        <row r="22">
          <cell r="A22" t="str">
            <v>SUBT 24</v>
          </cell>
          <cell r="B22" t="str">
            <v>TERMINADO</v>
          </cell>
        </row>
        <row r="23">
          <cell r="A23">
            <v>30103446</v>
          </cell>
          <cell r="B23" t="str">
            <v>TERMINADO</v>
          </cell>
        </row>
        <row r="24">
          <cell r="A24">
            <v>30199272</v>
          </cell>
          <cell r="B24" t="str">
            <v>TERMINADO</v>
          </cell>
        </row>
        <row r="25">
          <cell r="A25">
            <v>30084978</v>
          </cell>
          <cell r="B25" t="str">
            <v>TERMINADO</v>
          </cell>
        </row>
        <row r="26">
          <cell r="A26">
            <v>30228773</v>
          </cell>
          <cell r="B26" t="str">
            <v>TERMINADO</v>
          </cell>
        </row>
        <row r="27">
          <cell r="A27">
            <v>30129273</v>
          </cell>
          <cell r="B27" t="str">
            <v>TERMINADO</v>
          </cell>
        </row>
        <row r="28">
          <cell r="A28">
            <v>30388872</v>
          </cell>
          <cell r="B28" t="str">
            <v>TERMINADO</v>
          </cell>
        </row>
        <row r="29">
          <cell r="A29">
            <v>30034666</v>
          </cell>
          <cell r="B29" t="str">
            <v>TERMINADO</v>
          </cell>
        </row>
        <row r="30">
          <cell r="A30">
            <v>30199074</v>
          </cell>
          <cell r="B30" t="str">
            <v>TERMINADO</v>
          </cell>
        </row>
        <row r="31">
          <cell r="A31">
            <v>30481457</v>
          </cell>
          <cell r="B31" t="str">
            <v>TERMINADO</v>
          </cell>
        </row>
        <row r="32">
          <cell r="A32">
            <v>30076941</v>
          </cell>
          <cell r="B32" t="str">
            <v>TERMINADO</v>
          </cell>
        </row>
        <row r="33">
          <cell r="A33">
            <v>30488869</v>
          </cell>
          <cell r="B33" t="str">
            <v>TERMINADO</v>
          </cell>
        </row>
        <row r="34">
          <cell r="A34">
            <v>30115349</v>
          </cell>
          <cell r="B34" t="str">
            <v>TERMINADO</v>
          </cell>
        </row>
        <row r="35">
          <cell r="A35">
            <v>30135967</v>
          </cell>
          <cell r="B35" t="str">
            <v>TERMINADO</v>
          </cell>
        </row>
        <row r="36">
          <cell r="A36">
            <v>30465002</v>
          </cell>
          <cell r="B36" t="str">
            <v>TERMINADO</v>
          </cell>
        </row>
        <row r="37">
          <cell r="A37">
            <v>30188272</v>
          </cell>
          <cell r="B37" t="str">
            <v>TERMINADO</v>
          </cell>
        </row>
        <row r="38">
          <cell r="A38">
            <v>40002212</v>
          </cell>
          <cell r="B38" t="str">
            <v>TERMINADO</v>
          </cell>
        </row>
        <row r="39">
          <cell r="A39">
            <v>30047349</v>
          </cell>
          <cell r="B39" t="str">
            <v>TERMINADO</v>
          </cell>
        </row>
        <row r="40">
          <cell r="A40">
            <v>40005022</v>
          </cell>
          <cell r="B40" t="str">
            <v>TERMINADO</v>
          </cell>
        </row>
        <row r="41">
          <cell r="A41">
            <v>30212372</v>
          </cell>
          <cell r="B41" t="str">
            <v>TERMINADO</v>
          </cell>
        </row>
        <row r="42">
          <cell r="A42">
            <v>30212472</v>
          </cell>
          <cell r="B42" t="str">
            <v>TERMINADO</v>
          </cell>
        </row>
        <row r="43">
          <cell r="A43">
            <v>30130451</v>
          </cell>
          <cell r="B43" t="str">
            <v>TERMINADO</v>
          </cell>
        </row>
        <row r="44">
          <cell r="A44">
            <v>30377674</v>
          </cell>
          <cell r="B44" t="str">
            <v>TERMINADO</v>
          </cell>
        </row>
        <row r="45">
          <cell r="A45">
            <v>30396186</v>
          </cell>
          <cell r="B45" t="str">
            <v>TERMINADO</v>
          </cell>
        </row>
        <row r="46">
          <cell r="A46">
            <v>30291172</v>
          </cell>
          <cell r="B46" t="str">
            <v>TERMINADO</v>
          </cell>
        </row>
        <row r="47">
          <cell r="A47">
            <v>30071843</v>
          </cell>
          <cell r="B47" t="str">
            <v>TERMINADO</v>
          </cell>
        </row>
        <row r="48">
          <cell r="A48">
            <v>30085373</v>
          </cell>
          <cell r="B48" t="str">
            <v>TERMINADO</v>
          </cell>
        </row>
        <row r="49">
          <cell r="A49">
            <v>30485158</v>
          </cell>
          <cell r="B49" t="str">
            <v>TERMINADO</v>
          </cell>
        </row>
        <row r="50">
          <cell r="A50">
            <v>30113942</v>
          </cell>
          <cell r="B50" t="str">
            <v>TERMINADO</v>
          </cell>
        </row>
        <row r="51">
          <cell r="A51">
            <v>30219228</v>
          </cell>
          <cell r="B51" t="str">
            <v>TERMINADO</v>
          </cell>
        </row>
        <row r="52">
          <cell r="A52">
            <v>30458984</v>
          </cell>
          <cell r="B52" t="str">
            <v>TERMINADO</v>
          </cell>
        </row>
        <row r="53">
          <cell r="A53">
            <v>30427472</v>
          </cell>
          <cell r="B53" t="str">
            <v>TERMINADO</v>
          </cell>
        </row>
        <row r="54">
          <cell r="A54">
            <v>40001307</v>
          </cell>
          <cell r="B54" t="str">
            <v>TERMINADO</v>
          </cell>
        </row>
        <row r="55">
          <cell r="A55">
            <v>30482544</v>
          </cell>
          <cell r="B55" t="str">
            <v>TERMINADO</v>
          </cell>
        </row>
        <row r="56">
          <cell r="A56">
            <v>30427424</v>
          </cell>
          <cell r="B56" t="str">
            <v>TERMINADO</v>
          </cell>
        </row>
        <row r="57">
          <cell r="A57">
            <v>30220122</v>
          </cell>
          <cell r="B57" t="str">
            <v>TERMINADO</v>
          </cell>
        </row>
        <row r="58">
          <cell r="A58">
            <v>30071020</v>
          </cell>
          <cell r="B58" t="str">
            <v>TERMINADO</v>
          </cell>
        </row>
        <row r="59">
          <cell r="A59">
            <v>40001034</v>
          </cell>
          <cell r="B59" t="str">
            <v>TERMINADO</v>
          </cell>
        </row>
        <row r="60">
          <cell r="A60">
            <v>30426972</v>
          </cell>
          <cell r="B60" t="str">
            <v>TERMINADO</v>
          </cell>
        </row>
        <row r="61">
          <cell r="A61">
            <v>30427023</v>
          </cell>
          <cell r="B61" t="str">
            <v>TERMINADO</v>
          </cell>
        </row>
        <row r="62">
          <cell r="A62">
            <v>30134380</v>
          </cell>
          <cell r="B62" t="str">
            <v>TERMINADO</v>
          </cell>
        </row>
        <row r="63">
          <cell r="A63">
            <v>30395773</v>
          </cell>
          <cell r="B63" t="str">
            <v>TERMINADO</v>
          </cell>
        </row>
        <row r="64">
          <cell r="A64">
            <v>30036048</v>
          </cell>
          <cell r="B64" t="str">
            <v>TERMINADO</v>
          </cell>
        </row>
        <row r="65">
          <cell r="A65">
            <v>30204522</v>
          </cell>
          <cell r="B65" t="str">
            <v>TERMINADO</v>
          </cell>
        </row>
        <row r="66">
          <cell r="A66">
            <v>30136720</v>
          </cell>
          <cell r="B66" t="str">
            <v>TERMINADO</v>
          </cell>
        </row>
        <row r="67">
          <cell r="A67">
            <v>30063734</v>
          </cell>
          <cell r="B67" t="str">
            <v>TERMINADO</v>
          </cell>
        </row>
        <row r="68">
          <cell r="A68">
            <v>40000419</v>
          </cell>
          <cell r="B68" t="str">
            <v>TERMINADO</v>
          </cell>
        </row>
        <row r="69">
          <cell r="A69">
            <v>30361582</v>
          </cell>
          <cell r="B69" t="str">
            <v>TERMINADO</v>
          </cell>
        </row>
        <row r="70">
          <cell r="A70">
            <v>30154323</v>
          </cell>
          <cell r="B70" t="str">
            <v>TERMINADO</v>
          </cell>
        </row>
        <row r="71">
          <cell r="A71" t="str">
            <v>S/C</v>
          </cell>
          <cell r="B71" t="str">
            <v>TERMINADO</v>
          </cell>
        </row>
        <row r="72">
          <cell r="A72" t="str">
            <v>SUBT 24</v>
          </cell>
          <cell r="B72" t="str">
            <v>TERMINADO</v>
          </cell>
        </row>
        <row r="73">
          <cell r="A73">
            <v>30125798</v>
          </cell>
          <cell r="B73" t="str">
            <v>TERMINADO</v>
          </cell>
        </row>
        <row r="74">
          <cell r="A74">
            <v>30485663</v>
          </cell>
          <cell r="B74" t="str">
            <v>TERMINADO</v>
          </cell>
        </row>
        <row r="75">
          <cell r="A75" t="str">
            <v>SUBT 24</v>
          </cell>
          <cell r="B75" t="str">
            <v>TERMINADO</v>
          </cell>
        </row>
        <row r="76">
          <cell r="A76" t="str">
            <v>SUBT 24</v>
          </cell>
          <cell r="B76" t="str">
            <v>TERMINADO</v>
          </cell>
        </row>
        <row r="77">
          <cell r="A77">
            <v>30121787</v>
          </cell>
          <cell r="B77" t="str">
            <v>TERMINADO</v>
          </cell>
        </row>
        <row r="78">
          <cell r="A78">
            <v>30112093</v>
          </cell>
          <cell r="B78" t="str">
            <v>TERMINADO</v>
          </cell>
        </row>
        <row r="79">
          <cell r="A79">
            <v>30083781</v>
          </cell>
          <cell r="B79" t="str">
            <v>TERMINADO</v>
          </cell>
        </row>
        <row r="80">
          <cell r="A80">
            <v>30115252</v>
          </cell>
          <cell r="B80" t="str">
            <v>TERMINADO</v>
          </cell>
        </row>
        <row r="81">
          <cell r="A81">
            <v>40000032</v>
          </cell>
          <cell r="B81" t="str">
            <v>TERMINADO</v>
          </cell>
        </row>
        <row r="82">
          <cell r="A82">
            <v>40003299</v>
          </cell>
          <cell r="B82" t="str">
            <v>TERMINADO</v>
          </cell>
        </row>
        <row r="83">
          <cell r="A83">
            <v>30467589</v>
          </cell>
          <cell r="B83" t="str">
            <v>TERMINADO</v>
          </cell>
        </row>
        <row r="84">
          <cell r="A84">
            <v>30486029</v>
          </cell>
          <cell r="B84" t="str">
            <v>TERMINADO</v>
          </cell>
        </row>
        <row r="85">
          <cell r="A85">
            <v>30103252</v>
          </cell>
          <cell r="B85" t="str">
            <v>TERMINADO</v>
          </cell>
        </row>
        <row r="86">
          <cell r="A86">
            <v>40000008</v>
          </cell>
          <cell r="B86" t="str">
            <v>TERMINADO</v>
          </cell>
        </row>
        <row r="87">
          <cell r="A87">
            <v>30349573</v>
          </cell>
          <cell r="B87" t="str">
            <v>TERMINADO</v>
          </cell>
        </row>
        <row r="88">
          <cell r="A88">
            <v>40000775</v>
          </cell>
          <cell r="B88" t="str">
            <v>TERMINADO</v>
          </cell>
        </row>
        <row r="89">
          <cell r="A89">
            <v>30094005</v>
          </cell>
          <cell r="B89" t="str">
            <v>TERMINADO</v>
          </cell>
        </row>
        <row r="90">
          <cell r="A90">
            <v>30129912</v>
          </cell>
          <cell r="B90" t="str">
            <v>TERMINADO</v>
          </cell>
        </row>
        <row r="91">
          <cell r="A91">
            <v>30365273</v>
          </cell>
          <cell r="B91" t="str">
            <v>TERMINADO</v>
          </cell>
        </row>
        <row r="92">
          <cell r="A92">
            <v>30137134</v>
          </cell>
          <cell r="B92" t="str">
            <v>TERMINADO</v>
          </cell>
        </row>
        <row r="93">
          <cell r="A93">
            <v>30428525</v>
          </cell>
          <cell r="B93" t="str">
            <v>TERMINADO</v>
          </cell>
        </row>
        <row r="94">
          <cell r="A94">
            <v>30375772</v>
          </cell>
          <cell r="B94" t="str">
            <v>TERMINADO</v>
          </cell>
        </row>
        <row r="95">
          <cell r="A95">
            <v>30090907</v>
          </cell>
          <cell r="B95" t="str">
            <v>TERMINADO</v>
          </cell>
        </row>
        <row r="96">
          <cell r="A96">
            <v>30388222</v>
          </cell>
          <cell r="B96" t="str">
            <v>TERMINADO</v>
          </cell>
        </row>
        <row r="97">
          <cell r="A97">
            <v>40002388</v>
          </cell>
          <cell r="B97" t="str">
            <v>TERMINADO</v>
          </cell>
        </row>
        <row r="98">
          <cell r="A98">
            <v>40001184</v>
          </cell>
          <cell r="B98" t="str">
            <v>TERMINADO</v>
          </cell>
        </row>
        <row r="99">
          <cell r="A99">
            <v>30083106</v>
          </cell>
          <cell r="B99" t="str">
            <v>TERMINADO</v>
          </cell>
        </row>
        <row r="100">
          <cell r="A100">
            <v>30486081</v>
          </cell>
          <cell r="B100" t="str">
            <v>TERMINADO</v>
          </cell>
        </row>
        <row r="101">
          <cell r="A101">
            <v>30115878</v>
          </cell>
          <cell r="B101" t="str">
            <v>TERMINADO</v>
          </cell>
        </row>
        <row r="102">
          <cell r="A102">
            <v>30130819</v>
          </cell>
          <cell r="B102" t="str">
            <v>TERMINADO</v>
          </cell>
        </row>
        <row r="103">
          <cell r="A103">
            <v>30130822</v>
          </cell>
          <cell r="B103" t="str">
            <v>TERMINADO</v>
          </cell>
        </row>
        <row r="104">
          <cell r="A104">
            <v>30484729</v>
          </cell>
          <cell r="B104" t="str">
            <v>TERMINADO</v>
          </cell>
        </row>
        <row r="105">
          <cell r="A105">
            <v>30484726</v>
          </cell>
          <cell r="B105" t="str">
            <v>TERMINADO</v>
          </cell>
        </row>
        <row r="106">
          <cell r="A106">
            <v>30464752</v>
          </cell>
          <cell r="B106" t="str">
            <v>TERMINADO</v>
          </cell>
        </row>
        <row r="107">
          <cell r="A107" t="str">
            <v>S/C</v>
          </cell>
          <cell r="B107" t="str">
            <v>TERMINADO</v>
          </cell>
        </row>
        <row r="108">
          <cell r="A108" t="str">
            <v>SUBT 24</v>
          </cell>
          <cell r="B108" t="str">
            <v>TERMINADO</v>
          </cell>
        </row>
        <row r="109">
          <cell r="A109" t="str">
            <v>SUBT 24</v>
          </cell>
          <cell r="B109" t="str">
            <v>TERMINADO</v>
          </cell>
        </row>
        <row r="110">
          <cell r="A110" t="str">
            <v>SUBT 24</v>
          </cell>
          <cell r="B110" t="str">
            <v>TERMINADO</v>
          </cell>
        </row>
        <row r="111">
          <cell r="A111">
            <v>30342727</v>
          </cell>
          <cell r="B111" t="str">
            <v>TERMINADO</v>
          </cell>
        </row>
        <row r="112">
          <cell r="A112">
            <v>30135078</v>
          </cell>
          <cell r="B112" t="str">
            <v>TERMINADO</v>
          </cell>
        </row>
        <row r="113">
          <cell r="A113">
            <v>30482336</v>
          </cell>
          <cell r="B113" t="str">
            <v>TERMINADO</v>
          </cell>
        </row>
        <row r="114">
          <cell r="A114">
            <v>30288773</v>
          </cell>
          <cell r="B114" t="str">
            <v>TERMINADO</v>
          </cell>
        </row>
        <row r="115">
          <cell r="A115">
            <v>30277425</v>
          </cell>
          <cell r="B115" t="str">
            <v>TERMINADO</v>
          </cell>
        </row>
        <row r="116">
          <cell r="A116">
            <v>40000847</v>
          </cell>
          <cell r="B116" t="str">
            <v>TERMINADO</v>
          </cell>
        </row>
        <row r="117">
          <cell r="A117">
            <v>30351932</v>
          </cell>
          <cell r="B117" t="str">
            <v>TERMINADO</v>
          </cell>
        </row>
        <row r="118">
          <cell r="A118">
            <v>30322174</v>
          </cell>
          <cell r="B118" t="str">
            <v>TERMINADO</v>
          </cell>
        </row>
        <row r="119">
          <cell r="A119" t="str">
            <v>S/C</v>
          </cell>
          <cell r="B119" t="str">
            <v>TERMINADO</v>
          </cell>
        </row>
        <row r="120">
          <cell r="A120" t="str">
            <v>SUBT 24</v>
          </cell>
          <cell r="B120" t="str">
            <v>TERMINADO</v>
          </cell>
        </row>
        <row r="121">
          <cell r="A121" t="str">
            <v>SUBT 24</v>
          </cell>
          <cell r="B121" t="str">
            <v>TERMINADO</v>
          </cell>
        </row>
        <row r="122">
          <cell r="A122" t="str">
            <v>SUBT 24</v>
          </cell>
          <cell r="B122" t="str">
            <v>TERMINADO</v>
          </cell>
        </row>
        <row r="123">
          <cell r="A123">
            <v>30342724</v>
          </cell>
          <cell r="B123" t="str">
            <v>TERMINADO</v>
          </cell>
        </row>
        <row r="124">
          <cell r="A124">
            <v>30350774</v>
          </cell>
          <cell r="B124" t="str">
            <v>TERMINADO</v>
          </cell>
        </row>
        <row r="125">
          <cell r="A125">
            <v>30429222</v>
          </cell>
          <cell r="B125" t="str">
            <v>TERMINADO</v>
          </cell>
        </row>
        <row r="126">
          <cell r="A126" t="str">
            <v>S/C</v>
          </cell>
          <cell r="B126" t="str">
            <v>TERMINADO</v>
          </cell>
        </row>
        <row r="127">
          <cell r="A127">
            <v>40005575</v>
          </cell>
          <cell r="B127" t="str">
            <v>TERMINADO</v>
          </cell>
        </row>
        <row r="128">
          <cell r="A128">
            <v>30136293</v>
          </cell>
          <cell r="B128" t="str">
            <v>TERMINADO</v>
          </cell>
        </row>
        <row r="129">
          <cell r="A129">
            <v>30341323</v>
          </cell>
          <cell r="B129" t="str">
            <v>TERMINADO</v>
          </cell>
        </row>
        <row r="130">
          <cell r="A130">
            <v>30341233</v>
          </cell>
          <cell r="B130" t="str">
            <v>TERMINADO</v>
          </cell>
        </row>
        <row r="131">
          <cell r="A131">
            <v>30342022</v>
          </cell>
          <cell r="B131" t="str">
            <v>TERMINADO</v>
          </cell>
        </row>
        <row r="132">
          <cell r="A132">
            <v>30341732</v>
          </cell>
          <cell r="B132" t="str">
            <v>TERMINADO</v>
          </cell>
        </row>
        <row r="133">
          <cell r="A133" t="str">
            <v>S/C</v>
          </cell>
          <cell r="B133" t="str">
            <v>TERMINADO</v>
          </cell>
        </row>
      </sheetData>
      <sheetData sheetId="76">
        <row r="2">
          <cell r="A2">
            <v>30062818</v>
          </cell>
          <cell r="B2">
            <v>3317277273</v>
          </cell>
          <cell r="E2">
            <v>30062818</v>
          </cell>
          <cell r="F2">
            <v>3317277273</v>
          </cell>
        </row>
        <row r="3">
          <cell r="A3">
            <v>30464699</v>
          </cell>
          <cell r="B3">
            <v>409379732</v>
          </cell>
          <cell r="E3">
            <v>30464699</v>
          </cell>
          <cell r="F3">
            <v>409379732</v>
          </cell>
        </row>
        <row r="4">
          <cell r="A4">
            <v>30043744</v>
          </cell>
          <cell r="B4">
            <v>7805579000</v>
          </cell>
          <cell r="E4">
            <v>30043744</v>
          </cell>
          <cell r="F4">
            <v>3025241481</v>
          </cell>
        </row>
        <row r="5">
          <cell r="A5">
            <v>30129384</v>
          </cell>
          <cell r="B5">
            <v>3634309193</v>
          </cell>
          <cell r="E5">
            <v>30129384</v>
          </cell>
          <cell r="F5">
            <v>3634309193</v>
          </cell>
        </row>
        <row r="6">
          <cell r="A6">
            <v>30126279</v>
          </cell>
          <cell r="B6">
            <v>1887501000</v>
          </cell>
          <cell r="E6">
            <v>30126279</v>
          </cell>
          <cell r="F6">
            <v>76809023</v>
          </cell>
        </row>
        <row r="7">
          <cell r="A7">
            <v>30087456</v>
          </cell>
          <cell r="B7">
            <v>635599000</v>
          </cell>
          <cell r="E7">
            <v>30087456</v>
          </cell>
          <cell r="F7">
            <v>416413355</v>
          </cell>
        </row>
        <row r="8">
          <cell r="A8">
            <v>40003715</v>
          </cell>
          <cell r="B8">
            <v>100641000</v>
          </cell>
          <cell r="E8">
            <v>40003715</v>
          </cell>
          <cell r="F8">
            <v>100641000</v>
          </cell>
        </row>
        <row r="9">
          <cell r="A9">
            <v>30470902</v>
          </cell>
          <cell r="B9">
            <v>51377351</v>
          </cell>
          <cell r="E9">
            <v>30470902</v>
          </cell>
          <cell r="F9">
            <v>51377351</v>
          </cell>
        </row>
        <row r="10">
          <cell r="A10">
            <v>30259772</v>
          </cell>
          <cell r="B10">
            <v>78286462</v>
          </cell>
          <cell r="E10">
            <v>30259772</v>
          </cell>
          <cell r="F10">
            <v>78286462</v>
          </cell>
        </row>
        <row r="11">
          <cell r="A11">
            <v>30165522</v>
          </cell>
          <cell r="B11">
            <v>813899000</v>
          </cell>
          <cell r="E11">
            <v>30165522</v>
          </cell>
          <cell r="F11">
            <v>3000000</v>
          </cell>
        </row>
        <row r="12">
          <cell r="A12">
            <v>30135711</v>
          </cell>
          <cell r="B12">
            <v>151831000</v>
          </cell>
          <cell r="E12">
            <v>30135711</v>
          </cell>
          <cell r="F12">
            <v>0</v>
          </cell>
        </row>
        <row r="13">
          <cell r="A13">
            <v>40002497</v>
          </cell>
          <cell r="B13">
            <v>219763000</v>
          </cell>
          <cell r="E13">
            <v>40002497</v>
          </cell>
          <cell r="F13">
            <v>0</v>
          </cell>
        </row>
        <row r="14">
          <cell r="A14">
            <v>30070862</v>
          </cell>
          <cell r="B14">
            <v>5695479000</v>
          </cell>
          <cell r="E14">
            <v>30070862</v>
          </cell>
          <cell r="F14">
            <v>0</v>
          </cell>
        </row>
        <row r="15">
          <cell r="A15">
            <v>30481028</v>
          </cell>
          <cell r="B15">
            <v>7246631000</v>
          </cell>
          <cell r="E15">
            <v>30481028</v>
          </cell>
          <cell r="F15">
            <v>0</v>
          </cell>
        </row>
        <row r="16">
          <cell r="A16">
            <v>30412923</v>
          </cell>
          <cell r="B16">
            <v>19780000</v>
          </cell>
          <cell r="E16">
            <v>30412923</v>
          </cell>
          <cell r="F16">
            <v>7512000</v>
          </cell>
        </row>
        <row r="17">
          <cell r="A17">
            <v>40001267</v>
          </cell>
          <cell r="B17">
            <v>499206000</v>
          </cell>
          <cell r="E17">
            <v>40001267</v>
          </cell>
          <cell r="F17">
            <v>101600000</v>
          </cell>
        </row>
        <row r="18">
          <cell r="A18">
            <v>30171924</v>
          </cell>
          <cell r="B18">
            <v>17905700</v>
          </cell>
          <cell r="E18">
            <v>30171924</v>
          </cell>
          <cell r="F18">
            <v>11161820</v>
          </cell>
        </row>
        <row r="19">
          <cell r="A19">
            <v>30074834</v>
          </cell>
          <cell r="B19">
            <v>999484566</v>
          </cell>
          <cell r="E19">
            <v>30074834</v>
          </cell>
          <cell r="F19">
            <v>984916104</v>
          </cell>
        </row>
        <row r="20">
          <cell r="A20">
            <v>30171923</v>
          </cell>
          <cell r="B20">
            <v>17905700</v>
          </cell>
          <cell r="E20">
            <v>30171923</v>
          </cell>
          <cell r="F20">
            <v>3900000</v>
          </cell>
        </row>
        <row r="21">
          <cell r="A21">
            <v>30134906</v>
          </cell>
          <cell r="B21">
            <v>1728886839</v>
          </cell>
          <cell r="E21">
            <v>30134906</v>
          </cell>
          <cell r="F21">
            <v>1728886839</v>
          </cell>
        </row>
        <row r="22">
          <cell r="A22">
            <v>40000513</v>
          </cell>
          <cell r="B22">
            <v>64390594</v>
          </cell>
          <cell r="E22">
            <v>40000513</v>
          </cell>
          <cell r="F22">
            <v>64390594</v>
          </cell>
        </row>
        <row r="23">
          <cell r="A23">
            <v>30397335</v>
          </cell>
          <cell r="B23">
            <v>529939000</v>
          </cell>
          <cell r="E23">
            <v>30397335</v>
          </cell>
          <cell r="F23">
            <v>83100000</v>
          </cell>
        </row>
        <row r="24">
          <cell r="A24">
            <v>40000611</v>
          </cell>
          <cell r="B24">
            <v>222275000</v>
          </cell>
          <cell r="E24">
            <v>40000611</v>
          </cell>
          <cell r="F24">
            <v>50000000</v>
          </cell>
        </row>
        <row r="25">
          <cell r="A25">
            <v>40000636</v>
          </cell>
          <cell r="B25">
            <v>139062000</v>
          </cell>
          <cell r="E25">
            <v>40000636</v>
          </cell>
          <cell r="F25">
            <v>20000000</v>
          </cell>
        </row>
        <row r="26">
          <cell r="A26">
            <v>30134930</v>
          </cell>
          <cell r="B26">
            <v>1004973000</v>
          </cell>
          <cell r="E26">
            <v>30134930</v>
          </cell>
          <cell r="F26">
            <v>0</v>
          </cell>
        </row>
        <row r="27">
          <cell r="A27">
            <v>30171875</v>
          </cell>
          <cell r="B27">
            <v>19500000</v>
          </cell>
          <cell r="E27">
            <v>30171875</v>
          </cell>
          <cell r="F27">
            <v>0</v>
          </cell>
        </row>
        <row r="28">
          <cell r="A28">
            <v>30067012</v>
          </cell>
          <cell r="B28">
            <v>2959919000</v>
          </cell>
          <cell r="E28">
            <v>30067012</v>
          </cell>
          <cell r="F28">
            <v>2785450662</v>
          </cell>
        </row>
        <row r="29">
          <cell r="A29">
            <v>20132784</v>
          </cell>
          <cell r="B29">
            <v>1319103033</v>
          </cell>
          <cell r="E29">
            <v>20132784</v>
          </cell>
          <cell r="F29">
            <v>1297774131</v>
          </cell>
        </row>
        <row r="30">
          <cell r="A30">
            <v>30102235</v>
          </cell>
          <cell r="B30">
            <v>373536000</v>
          </cell>
          <cell r="E30">
            <v>30102235</v>
          </cell>
          <cell r="F30">
            <v>349504621</v>
          </cell>
        </row>
        <row r="31">
          <cell r="A31">
            <v>30088194</v>
          </cell>
          <cell r="B31">
            <v>168868000</v>
          </cell>
          <cell r="E31">
            <v>30088194</v>
          </cell>
          <cell r="F31">
            <v>32463865</v>
          </cell>
        </row>
        <row r="32">
          <cell r="A32">
            <v>30110580</v>
          </cell>
          <cell r="B32">
            <v>2735592418</v>
          </cell>
          <cell r="E32">
            <v>30110580</v>
          </cell>
          <cell r="F32">
            <v>55971432</v>
          </cell>
        </row>
        <row r="33">
          <cell r="A33">
            <v>30071876</v>
          </cell>
          <cell r="B33">
            <v>441054507</v>
          </cell>
          <cell r="E33">
            <v>30071876</v>
          </cell>
          <cell r="F33">
            <v>441054507</v>
          </cell>
        </row>
        <row r="34">
          <cell r="A34">
            <v>40001677</v>
          </cell>
          <cell r="B34">
            <v>74409100</v>
          </cell>
          <cell r="E34">
            <v>40001677</v>
          </cell>
          <cell r="F34">
            <v>74409100</v>
          </cell>
        </row>
        <row r="35">
          <cell r="A35">
            <v>20170733</v>
          </cell>
          <cell r="B35">
            <v>117085000</v>
          </cell>
          <cell r="E35">
            <v>20170733</v>
          </cell>
          <cell r="F35">
            <v>117085000</v>
          </cell>
        </row>
        <row r="36">
          <cell r="A36">
            <v>30269724</v>
          </cell>
          <cell r="B36">
            <v>1146137071</v>
          </cell>
          <cell r="E36">
            <v>30269724</v>
          </cell>
          <cell r="F36">
            <v>1146137071</v>
          </cell>
        </row>
        <row r="37">
          <cell r="A37">
            <v>30118485</v>
          </cell>
          <cell r="B37">
            <v>405000000</v>
          </cell>
          <cell r="E37">
            <v>30118485</v>
          </cell>
          <cell r="F37">
            <v>0</v>
          </cell>
        </row>
        <row r="38">
          <cell r="A38">
            <v>30463407</v>
          </cell>
          <cell r="B38">
            <v>250593000</v>
          </cell>
          <cell r="E38">
            <v>30463407</v>
          </cell>
          <cell r="F38">
            <v>0</v>
          </cell>
        </row>
        <row r="39">
          <cell r="A39">
            <v>30247072</v>
          </cell>
          <cell r="B39">
            <v>83682000</v>
          </cell>
          <cell r="E39">
            <v>30247072</v>
          </cell>
          <cell r="F39">
            <v>83682000</v>
          </cell>
        </row>
        <row r="40">
          <cell r="A40">
            <v>40001702</v>
          </cell>
          <cell r="B40">
            <v>69891658</v>
          </cell>
          <cell r="E40">
            <v>40001702</v>
          </cell>
          <cell r="F40">
            <v>69891658</v>
          </cell>
        </row>
        <row r="41">
          <cell r="A41">
            <v>30487187</v>
          </cell>
          <cell r="B41">
            <v>116320068</v>
          </cell>
          <cell r="E41">
            <v>30487187</v>
          </cell>
          <cell r="F41">
            <v>116320068</v>
          </cell>
        </row>
        <row r="42">
          <cell r="A42">
            <v>40000290</v>
          </cell>
          <cell r="B42">
            <v>277343659</v>
          </cell>
          <cell r="E42">
            <v>40000290</v>
          </cell>
          <cell r="F42">
            <v>277343659</v>
          </cell>
        </row>
        <row r="43">
          <cell r="A43">
            <v>30086815</v>
          </cell>
          <cell r="B43">
            <v>15318985549</v>
          </cell>
          <cell r="E43">
            <v>30086815</v>
          </cell>
          <cell r="F43">
            <v>4862559927</v>
          </cell>
        </row>
        <row r="44">
          <cell r="A44">
            <v>30158072</v>
          </cell>
          <cell r="B44">
            <v>3257705000</v>
          </cell>
          <cell r="E44">
            <v>30158072</v>
          </cell>
          <cell r="F44">
            <v>886489089.79999924</v>
          </cell>
        </row>
        <row r="45">
          <cell r="A45">
            <v>30465788</v>
          </cell>
          <cell r="B45">
            <v>325073000</v>
          </cell>
          <cell r="E45" t="str">
            <v>S/C</v>
          </cell>
          <cell r="F45">
            <v>1943775723</v>
          </cell>
        </row>
        <row r="46">
          <cell r="A46">
            <v>30085619</v>
          </cell>
          <cell r="B46">
            <v>190400000</v>
          </cell>
          <cell r="E46">
            <v>30465788</v>
          </cell>
          <cell r="F46">
            <v>75420000</v>
          </cell>
        </row>
        <row r="47">
          <cell r="A47">
            <v>30136310</v>
          </cell>
          <cell r="B47">
            <v>1811122000</v>
          </cell>
          <cell r="E47">
            <v>30085619</v>
          </cell>
          <cell r="F47">
            <v>0</v>
          </cell>
        </row>
        <row r="48">
          <cell r="A48">
            <v>30087497</v>
          </cell>
          <cell r="B48">
            <v>5473500000</v>
          </cell>
          <cell r="E48">
            <v>30136310</v>
          </cell>
          <cell r="F48">
            <v>0</v>
          </cell>
        </row>
        <row r="49">
          <cell r="A49">
            <v>40001457</v>
          </cell>
          <cell r="B49">
            <v>249575000</v>
          </cell>
          <cell r="E49">
            <v>30087497</v>
          </cell>
          <cell r="F49">
            <v>16381000</v>
          </cell>
        </row>
        <row r="50">
          <cell r="A50">
            <v>30448275</v>
          </cell>
          <cell r="B50">
            <v>328333000</v>
          </cell>
          <cell r="E50">
            <v>40001457</v>
          </cell>
          <cell r="F50">
            <v>0</v>
          </cell>
        </row>
        <row r="51">
          <cell r="A51">
            <v>30486204</v>
          </cell>
          <cell r="B51">
            <v>24847200</v>
          </cell>
          <cell r="E51">
            <v>30448275</v>
          </cell>
          <cell r="F51">
            <v>97873269.199996904</v>
          </cell>
        </row>
        <row r="52">
          <cell r="A52">
            <v>30126075</v>
          </cell>
          <cell r="B52">
            <v>886118000</v>
          </cell>
          <cell r="E52">
            <v>30486204</v>
          </cell>
          <cell r="F52">
            <v>24847200</v>
          </cell>
        </row>
        <row r="53">
          <cell r="A53">
            <v>30324573</v>
          </cell>
          <cell r="B53">
            <v>1496798000</v>
          </cell>
          <cell r="E53">
            <v>30126075</v>
          </cell>
          <cell r="F53">
            <v>0</v>
          </cell>
        </row>
        <row r="54">
          <cell r="A54">
            <v>30358072</v>
          </cell>
          <cell r="B54">
            <v>100000000</v>
          </cell>
          <cell r="E54" t="str">
            <v>SUBT 24</v>
          </cell>
          <cell r="F54">
            <v>321789500</v>
          </cell>
        </row>
        <row r="55">
          <cell r="A55">
            <v>30126943</v>
          </cell>
          <cell r="B55">
            <v>3242559000</v>
          </cell>
          <cell r="E55" t="str">
            <v>SUBT 24</v>
          </cell>
          <cell r="F55">
            <v>321789500</v>
          </cell>
        </row>
        <row r="56">
          <cell r="A56">
            <v>30356933</v>
          </cell>
          <cell r="B56">
            <v>932304269</v>
          </cell>
          <cell r="E56" t="str">
            <v>SUBT 24</v>
          </cell>
          <cell r="F56">
            <v>321789500</v>
          </cell>
        </row>
        <row r="57">
          <cell r="A57">
            <v>30063478</v>
          </cell>
          <cell r="B57">
            <v>2282921924</v>
          </cell>
          <cell r="E57">
            <v>30324573</v>
          </cell>
          <cell r="F57">
            <v>0</v>
          </cell>
        </row>
        <row r="58">
          <cell r="A58">
            <v>30103446</v>
          </cell>
          <cell r="B58">
            <v>4577920638</v>
          </cell>
          <cell r="E58">
            <v>30358072</v>
          </cell>
          <cell r="F58">
            <v>0</v>
          </cell>
        </row>
        <row r="59">
          <cell r="A59">
            <v>30199272</v>
          </cell>
          <cell r="B59">
            <v>1683911357</v>
          </cell>
          <cell r="E59">
            <v>30126943</v>
          </cell>
          <cell r="F59">
            <v>276223463</v>
          </cell>
        </row>
        <row r="60">
          <cell r="A60">
            <v>30084978</v>
          </cell>
          <cell r="B60">
            <v>233740051</v>
          </cell>
          <cell r="E60">
            <v>30356933</v>
          </cell>
          <cell r="F60">
            <v>442555033</v>
          </cell>
        </row>
        <row r="61">
          <cell r="A61">
            <v>30073367</v>
          </cell>
          <cell r="B61">
            <v>428305415</v>
          </cell>
          <cell r="E61">
            <v>30063478</v>
          </cell>
          <cell r="F61">
            <v>2232453286</v>
          </cell>
        </row>
        <row r="62">
          <cell r="A62">
            <v>20190549</v>
          </cell>
          <cell r="B62">
            <v>3985138607</v>
          </cell>
          <cell r="E62">
            <v>30103446</v>
          </cell>
          <cell r="F62">
            <v>4577920638</v>
          </cell>
        </row>
        <row r="63">
          <cell r="A63">
            <v>30440174</v>
          </cell>
          <cell r="B63">
            <v>477379436</v>
          </cell>
          <cell r="E63">
            <v>30199272</v>
          </cell>
          <cell r="F63">
            <v>1683911357</v>
          </cell>
        </row>
        <row r="64">
          <cell r="A64">
            <v>30106468</v>
          </cell>
          <cell r="B64">
            <v>117000000</v>
          </cell>
          <cell r="E64">
            <v>30084978</v>
          </cell>
          <cell r="F64">
            <v>233740051</v>
          </cell>
        </row>
        <row r="65">
          <cell r="A65">
            <v>30080729</v>
          </cell>
          <cell r="B65">
            <v>1438056000</v>
          </cell>
          <cell r="E65">
            <v>30073367</v>
          </cell>
          <cell r="F65">
            <v>353860692</v>
          </cell>
        </row>
        <row r="66">
          <cell r="A66">
            <v>30228773</v>
          </cell>
          <cell r="B66">
            <v>138000000</v>
          </cell>
          <cell r="E66">
            <v>20190549</v>
          </cell>
          <cell r="F66">
            <v>3978232860</v>
          </cell>
        </row>
        <row r="67">
          <cell r="A67">
            <v>30461279</v>
          </cell>
          <cell r="B67">
            <v>480642000</v>
          </cell>
          <cell r="E67">
            <v>30440174</v>
          </cell>
          <cell r="F67">
            <v>401544218</v>
          </cell>
        </row>
        <row r="68">
          <cell r="A68">
            <v>30129273</v>
          </cell>
          <cell r="B68">
            <v>2016554462</v>
          </cell>
          <cell r="E68">
            <v>30106468</v>
          </cell>
          <cell r="F68">
            <v>100080000</v>
          </cell>
        </row>
        <row r="69">
          <cell r="A69">
            <v>40000194</v>
          </cell>
          <cell r="B69">
            <v>1039322000</v>
          </cell>
          <cell r="E69">
            <v>30080729</v>
          </cell>
          <cell r="F69">
            <v>80013250</v>
          </cell>
        </row>
        <row r="70">
          <cell r="A70">
            <v>30388872</v>
          </cell>
          <cell r="B70">
            <v>244155487</v>
          </cell>
          <cell r="E70">
            <v>30228773</v>
          </cell>
          <cell r="F70">
            <v>138000000</v>
          </cell>
        </row>
        <row r="71">
          <cell r="A71">
            <v>30034666</v>
          </cell>
          <cell r="B71">
            <v>259677522</v>
          </cell>
          <cell r="E71">
            <v>30461279</v>
          </cell>
          <cell r="F71">
            <v>95084657</v>
          </cell>
        </row>
        <row r="72">
          <cell r="A72">
            <v>30199074</v>
          </cell>
          <cell r="B72">
            <v>1813185240</v>
          </cell>
          <cell r="E72">
            <v>30129273</v>
          </cell>
          <cell r="F72">
            <v>2016554462</v>
          </cell>
        </row>
        <row r="73">
          <cell r="A73">
            <v>30481457</v>
          </cell>
          <cell r="B73">
            <v>470645000</v>
          </cell>
          <cell r="E73">
            <v>40000194</v>
          </cell>
          <cell r="F73">
            <v>791425704</v>
          </cell>
        </row>
        <row r="74">
          <cell r="A74">
            <v>30076941</v>
          </cell>
          <cell r="B74">
            <v>1119147262</v>
          </cell>
          <cell r="E74">
            <v>30388872</v>
          </cell>
          <cell r="F74">
            <v>244155487</v>
          </cell>
        </row>
        <row r="75">
          <cell r="A75">
            <v>30488869</v>
          </cell>
          <cell r="B75">
            <v>55002000</v>
          </cell>
          <cell r="E75">
            <v>30034666</v>
          </cell>
          <cell r="F75">
            <v>259677522</v>
          </cell>
        </row>
        <row r="76">
          <cell r="A76">
            <v>30364305</v>
          </cell>
          <cell r="B76">
            <v>2712987000</v>
          </cell>
          <cell r="E76">
            <v>30199074</v>
          </cell>
          <cell r="F76">
            <v>1813185240</v>
          </cell>
        </row>
        <row r="77">
          <cell r="A77">
            <v>30487413</v>
          </cell>
          <cell r="B77">
            <v>248354000</v>
          </cell>
          <cell r="E77">
            <v>30481457</v>
          </cell>
          <cell r="F77">
            <v>470645000</v>
          </cell>
        </row>
        <row r="78">
          <cell r="A78">
            <v>30481304</v>
          </cell>
          <cell r="B78">
            <v>597291000</v>
          </cell>
          <cell r="E78">
            <v>30076941</v>
          </cell>
          <cell r="F78">
            <v>1119147262</v>
          </cell>
        </row>
        <row r="79">
          <cell r="A79">
            <v>30128140</v>
          </cell>
          <cell r="B79">
            <v>4090107000</v>
          </cell>
          <cell r="E79">
            <v>30488869</v>
          </cell>
          <cell r="F79">
            <v>55002000</v>
          </cell>
        </row>
        <row r="80">
          <cell r="A80">
            <v>30080460</v>
          </cell>
          <cell r="B80">
            <v>347669092</v>
          </cell>
          <cell r="E80">
            <v>30364305</v>
          </cell>
          <cell r="F80">
            <v>5480000</v>
          </cell>
        </row>
        <row r="81">
          <cell r="A81">
            <v>20195455</v>
          </cell>
          <cell r="B81">
            <v>1032398000</v>
          </cell>
          <cell r="E81">
            <v>30487413</v>
          </cell>
          <cell r="F81">
            <v>62650000</v>
          </cell>
        </row>
        <row r="82">
          <cell r="A82">
            <v>30104476</v>
          </cell>
          <cell r="B82">
            <v>1085187000</v>
          </cell>
          <cell r="E82">
            <v>30481304</v>
          </cell>
          <cell r="F82">
            <v>67800000</v>
          </cell>
        </row>
        <row r="83">
          <cell r="A83">
            <v>30115395</v>
          </cell>
          <cell r="B83">
            <v>790552000</v>
          </cell>
          <cell r="E83">
            <v>30128140</v>
          </cell>
          <cell r="F83">
            <v>192107436</v>
          </cell>
        </row>
        <row r="84">
          <cell r="A84">
            <v>30480704</v>
          </cell>
          <cell r="B84">
            <v>37736000</v>
          </cell>
          <cell r="E84">
            <v>30080460</v>
          </cell>
          <cell r="F84">
            <v>99949875</v>
          </cell>
        </row>
        <row r="85">
          <cell r="A85">
            <v>30270222</v>
          </cell>
          <cell r="B85">
            <v>22000000</v>
          </cell>
          <cell r="E85">
            <v>20195455</v>
          </cell>
          <cell r="F85">
            <v>0</v>
          </cell>
        </row>
        <row r="86">
          <cell r="A86">
            <v>30429872</v>
          </cell>
          <cell r="B86">
            <v>413476000</v>
          </cell>
          <cell r="E86">
            <v>30104476</v>
          </cell>
          <cell r="F86">
            <v>2101000</v>
          </cell>
        </row>
        <row r="87">
          <cell r="A87">
            <v>30437675</v>
          </cell>
          <cell r="B87">
            <v>548000000</v>
          </cell>
          <cell r="E87">
            <v>30115395</v>
          </cell>
          <cell r="F87">
            <v>0</v>
          </cell>
        </row>
        <row r="88">
          <cell r="A88">
            <v>30080922</v>
          </cell>
          <cell r="B88">
            <v>23524000</v>
          </cell>
          <cell r="E88">
            <v>30480704</v>
          </cell>
          <cell r="F88">
            <v>0</v>
          </cell>
        </row>
        <row r="89">
          <cell r="A89">
            <v>30127010</v>
          </cell>
          <cell r="B89">
            <v>2515811000</v>
          </cell>
          <cell r="E89">
            <v>30270222</v>
          </cell>
          <cell r="F89">
            <v>0</v>
          </cell>
        </row>
        <row r="90">
          <cell r="A90">
            <v>20086686</v>
          </cell>
          <cell r="B90">
            <v>7033944000</v>
          </cell>
          <cell r="E90">
            <v>30429872</v>
          </cell>
          <cell r="F90">
            <v>0</v>
          </cell>
        </row>
        <row r="91">
          <cell r="A91">
            <v>30115349</v>
          </cell>
          <cell r="B91">
            <v>729404270</v>
          </cell>
          <cell r="E91">
            <v>30437675</v>
          </cell>
          <cell r="F91">
            <v>0</v>
          </cell>
        </row>
        <row r="92">
          <cell r="A92">
            <v>30087299</v>
          </cell>
          <cell r="B92">
            <v>1136464000</v>
          </cell>
          <cell r="E92">
            <v>30080922</v>
          </cell>
          <cell r="F92">
            <v>0</v>
          </cell>
        </row>
        <row r="93">
          <cell r="A93">
            <v>30135967</v>
          </cell>
          <cell r="B93">
            <v>90000000</v>
          </cell>
          <cell r="E93">
            <v>30127010</v>
          </cell>
          <cell r="F93">
            <v>0</v>
          </cell>
        </row>
        <row r="94">
          <cell r="A94">
            <v>30465002</v>
          </cell>
          <cell r="B94">
            <v>215391561</v>
          </cell>
          <cell r="E94">
            <v>20086686</v>
          </cell>
          <cell r="F94">
            <v>170116250</v>
          </cell>
        </row>
        <row r="95">
          <cell r="A95">
            <v>30480531</v>
          </cell>
          <cell r="B95">
            <v>469704000</v>
          </cell>
          <cell r="E95">
            <v>30115349</v>
          </cell>
          <cell r="F95">
            <v>729404270</v>
          </cell>
        </row>
        <row r="96">
          <cell r="A96">
            <v>30046830</v>
          </cell>
          <cell r="B96">
            <v>748449085</v>
          </cell>
          <cell r="E96">
            <v>30087299</v>
          </cell>
          <cell r="F96">
            <v>565214512</v>
          </cell>
        </row>
        <row r="97">
          <cell r="A97">
            <v>30329325</v>
          </cell>
          <cell r="B97">
            <v>292147000</v>
          </cell>
          <cell r="E97">
            <v>30135967</v>
          </cell>
          <cell r="F97">
            <v>90000000</v>
          </cell>
        </row>
        <row r="98">
          <cell r="A98">
            <v>30131517</v>
          </cell>
          <cell r="B98">
            <v>27000000</v>
          </cell>
          <cell r="E98">
            <v>30465002</v>
          </cell>
          <cell r="F98">
            <v>215391561</v>
          </cell>
        </row>
        <row r="99">
          <cell r="A99">
            <v>30248522</v>
          </cell>
          <cell r="B99">
            <v>1313955194</v>
          </cell>
          <cell r="E99">
            <v>30480531</v>
          </cell>
          <cell r="F99">
            <v>83399750</v>
          </cell>
        </row>
        <row r="100">
          <cell r="A100">
            <v>30188272</v>
          </cell>
          <cell r="B100">
            <v>115506498</v>
          </cell>
          <cell r="E100">
            <v>30046830</v>
          </cell>
          <cell r="F100">
            <v>737109085</v>
          </cell>
        </row>
        <row r="101">
          <cell r="A101">
            <v>40002212</v>
          </cell>
          <cell r="B101">
            <v>42054838</v>
          </cell>
          <cell r="E101">
            <v>30329325</v>
          </cell>
          <cell r="F101">
            <v>268226000</v>
          </cell>
        </row>
        <row r="102">
          <cell r="A102">
            <v>30047349</v>
          </cell>
          <cell r="B102">
            <v>1973131799</v>
          </cell>
          <cell r="E102">
            <v>30131517</v>
          </cell>
          <cell r="F102">
            <v>5400000</v>
          </cell>
        </row>
        <row r="103">
          <cell r="A103">
            <v>40005022</v>
          </cell>
          <cell r="B103">
            <v>49762122</v>
          </cell>
          <cell r="E103">
            <v>30248522</v>
          </cell>
          <cell r="F103">
            <v>2500000</v>
          </cell>
        </row>
        <row r="104">
          <cell r="A104">
            <v>30459455</v>
          </cell>
          <cell r="B104">
            <v>305031000</v>
          </cell>
          <cell r="E104">
            <v>30188272</v>
          </cell>
          <cell r="F104">
            <v>115506498</v>
          </cell>
        </row>
        <row r="105">
          <cell r="A105">
            <v>30212372</v>
          </cell>
          <cell r="B105">
            <v>339876608</v>
          </cell>
          <cell r="E105">
            <v>40002212</v>
          </cell>
          <cell r="F105">
            <v>42054838</v>
          </cell>
        </row>
        <row r="106">
          <cell r="A106">
            <v>30125825</v>
          </cell>
          <cell r="B106">
            <v>621915375</v>
          </cell>
          <cell r="E106">
            <v>30047349</v>
          </cell>
          <cell r="F106">
            <v>1973131799</v>
          </cell>
        </row>
        <row r="107">
          <cell r="A107">
            <v>30458130</v>
          </cell>
          <cell r="B107">
            <v>377930000</v>
          </cell>
          <cell r="E107">
            <v>40005022</v>
          </cell>
          <cell r="F107">
            <v>49762122</v>
          </cell>
        </row>
        <row r="108">
          <cell r="A108">
            <v>30212472</v>
          </cell>
          <cell r="B108">
            <v>431424983</v>
          </cell>
          <cell r="E108">
            <v>30459455</v>
          </cell>
          <cell r="F108">
            <v>0</v>
          </cell>
        </row>
        <row r="109">
          <cell r="A109">
            <v>30130451</v>
          </cell>
          <cell r="B109">
            <v>545873331</v>
          </cell>
          <cell r="E109">
            <v>30212372</v>
          </cell>
          <cell r="F109">
            <v>339876608</v>
          </cell>
        </row>
        <row r="110">
          <cell r="A110">
            <v>30377674</v>
          </cell>
          <cell r="B110">
            <v>265489000</v>
          </cell>
          <cell r="E110">
            <v>30125825</v>
          </cell>
          <cell r="F110">
            <v>604331952</v>
          </cell>
        </row>
        <row r="111">
          <cell r="A111">
            <v>30396186</v>
          </cell>
          <cell r="B111">
            <v>339210994</v>
          </cell>
          <cell r="E111">
            <v>30458130</v>
          </cell>
          <cell r="F111">
            <v>342711345</v>
          </cell>
        </row>
        <row r="112">
          <cell r="A112">
            <v>30458322</v>
          </cell>
          <cell r="B112">
            <v>313095844</v>
          </cell>
          <cell r="E112">
            <v>30212472</v>
          </cell>
          <cell r="F112">
            <v>431424983</v>
          </cell>
        </row>
        <row r="113">
          <cell r="A113">
            <v>30088011</v>
          </cell>
          <cell r="B113">
            <v>608334000</v>
          </cell>
          <cell r="E113">
            <v>30130451</v>
          </cell>
          <cell r="F113">
            <v>545873331</v>
          </cell>
        </row>
        <row r="114">
          <cell r="A114">
            <v>30397144</v>
          </cell>
          <cell r="B114">
            <v>1163589000</v>
          </cell>
          <cell r="E114">
            <v>30377674</v>
          </cell>
          <cell r="F114">
            <v>265489000</v>
          </cell>
        </row>
        <row r="115">
          <cell r="A115">
            <v>30397144</v>
          </cell>
          <cell r="B115">
            <v>534844000</v>
          </cell>
          <cell r="E115">
            <v>30396186</v>
          </cell>
          <cell r="F115">
            <v>339210994</v>
          </cell>
        </row>
        <row r="116">
          <cell r="A116">
            <v>30291172</v>
          </cell>
          <cell r="B116">
            <v>1317857690</v>
          </cell>
          <cell r="E116">
            <v>30458322</v>
          </cell>
          <cell r="F116">
            <v>213095844</v>
          </cell>
        </row>
        <row r="117">
          <cell r="A117">
            <v>30073164</v>
          </cell>
          <cell r="B117">
            <v>720592002</v>
          </cell>
          <cell r="E117">
            <v>30088011</v>
          </cell>
          <cell r="F117">
            <v>0</v>
          </cell>
        </row>
        <row r="118">
          <cell r="A118">
            <v>30465244</v>
          </cell>
          <cell r="B118">
            <v>361804366</v>
          </cell>
          <cell r="E118">
            <v>30397144</v>
          </cell>
          <cell r="F118">
            <v>0</v>
          </cell>
        </row>
        <row r="119">
          <cell r="A119">
            <v>30465242</v>
          </cell>
          <cell r="B119">
            <v>313754494</v>
          </cell>
          <cell r="E119">
            <v>30397144</v>
          </cell>
          <cell r="F119">
            <v>0</v>
          </cell>
        </row>
        <row r="120">
          <cell r="A120">
            <v>30465245</v>
          </cell>
          <cell r="B120">
            <v>330967000</v>
          </cell>
          <cell r="E120">
            <v>30291172</v>
          </cell>
          <cell r="F120">
            <v>1317857690</v>
          </cell>
        </row>
        <row r="121">
          <cell r="A121">
            <v>30071843</v>
          </cell>
          <cell r="B121">
            <v>33748480</v>
          </cell>
          <cell r="E121">
            <v>30073164</v>
          </cell>
          <cell r="F121">
            <v>701422059</v>
          </cell>
        </row>
        <row r="122">
          <cell r="A122">
            <v>30085373</v>
          </cell>
          <cell r="B122">
            <v>1584017951</v>
          </cell>
          <cell r="E122">
            <v>30465244</v>
          </cell>
          <cell r="F122">
            <v>320152607</v>
          </cell>
        </row>
        <row r="123">
          <cell r="A123">
            <v>30485158</v>
          </cell>
          <cell r="B123">
            <v>133558000</v>
          </cell>
          <cell r="E123">
            <v>30465242</v>
          </cell>
          <cell r="F123">
            <v>238496735</v>
          </cell>
        </row>
        <row r="124">
          <cell r="A124">
            <v>30113942</v>
          </cell>
          <cell r="B124">
            <v>2825965462</v>
          </cell>
          <cell r="E124">
            <v>30465245</v>
          </cell>
          <cell r="F124">
            <v>312941276</v>
          </cell>
        </row>
        <row r="125">
          <cell r="A125">
            <v>30219228</v>
          </cell>
          <cell r="B125">
            <v>96233000</v>
          </cell>
          <cell r="E125">
            <v>30071843</v>
          </cell>
          <cell r="F125">
            <v>33748480</v>
          </cell>
        </row>
        <row r="126">
          <cell r="A126">
            <v>30077934</v>
          </cell>
          <cell r="B126">
            <v>1355888000</v>
          </cell>
          <cell r="E126">
            <v>30085373</v>
          </cell>
          <cell r="F126">
            <v>1584017951</v>
          </cell>
        </row>
        <row r="127">
          <cell r="A127">
            <v>30465246</v>
          </cell>
          <cell r="B127">
            <v>168340000</v>
          </cell>
          <cell r="E127">
            <v>30485158</v>
          </cell>
          <cell r="F127">
            <v>133558000</v>
          </cell>
        </row>
        <row r="128">
          <cell r="A128">
            <v>30077932</v>
          </cell>
          <cell r="B128">
            <v>131500000</v>
          </cell>
          <cell r="E128">
            <v>30113942</v>
          </cell>
          <cell r="F128">
            <v>2825965462</v>
          </cell>
        </row>
        <row r="129">
          <cell r="A129">
            <v>30484262</v>
          </cell>
          <cell r="B129">
            <v>394245000</v>
          </cell>
          <cell r="E129">
            <v>30219228</v>
          </cell>
          <cell r="F129">
            <v>96233000</v>
          </cell>
        </row>
        <row r="130">
          <cell r="A130">
            <v>30076574</v>
          </cell>
          <cell r="B130">
            <v>3390434711</v>
          </cell>
          <cell r="E130">
            <v>30077934</v>
          </cell>
          <cell r="F130">
            <v>0</v>
          </cell>
        </row>
        <row r="131">
          <cell r="A131">
            <v>30458984</v>
          </cell>
          <cell r="B131">
            <v>136057000</v>
          </cell>
          <cell r="E131">
            <v>30465246</v>
          </cell>
          <cell r="F131">
            <v>0</v>
          </cell>
        </row>
        <row r="132">
          <cell r="A132">
            <v>30389035</v>
          </cell>
          <cell r="B132">
            <v>481258000</v>
          </cell>
          <cell r="E132">
            <v>30077932</v>
          </cell>
          <cell r="F132">
            <v>0</v>
          </cell>
        </row>
        <row r="133">
          <cell r="A133">
            <v>30478886</v>
          </cell>
          <cell r="B133">
            <v>126782000</v>
          </cell>
          <cell r="E133">
            <v>30484262</v>
          </cell>
          <cell r="F133">
            <v>0</v>
          </cell>
        </row>
        <row r="134">
          <cell r="A134">
            <v>30279673</v>
          </cell>
          <cell r="B134">
            <v>589370000</v>
          </cell>
          <cell r="E134">
            <v>30076574</v>
          </cell>
          <cell r="F134">
            <v>601652095</v>
          </cell>
        </row>
        <row r="135">
          <cell r="A135">
            <v>30108787</v>
          </cell>
          <cell r="B135">
            <v>1587610000</v>
          </cell>
          <cell r="E135">
            <v>30458984</v>
          </cell>
          <cell r="F135">
            <v>136057000</v>
          </cell>
        </row>
        <row r="136">
          <cell r="A136">
            <v>30464833</v>
          </cell>
          <cell r="B136">
            <v>547246000</v>
          </cell>
          <cell r="E136">
            <v>30389035</v>
          </cell>
          <cell r="F136">
            <v>0</v>
          </cell>
        </row>
        <row r="137">
          <cell r="A137">
            <v>30103323</v>
          </cell>
          <cell r="B137">
            <v>207019710</v>
          </cell>
          <cell r="E137">
            <v>30478886</v>
          </cell>
          <cell r="F137">
            <v>0</v>
          </cell>
        </row>
        <row r="138">
          <cell r="A138">
            <v>30427472</v>
          </cell>
          <cell r="B138">
            <v>117484738</v>
          </cell>
          <cell r="E138">
            <v>30279673</v>
          </cell>
          <cell r="F138">
            <v>468570000</v>
          </cell>
        </row>
        <row r="139">
          <cell r="A139">
            <v>40001307</v>
          </cell>
          <cell r="B139">
            <v>46982000</v>
          </cell>
          <cell r="E139">
            <v>30108787</v>
          </cell>
          <cell r="F139">
            <v>1439416149</v>
          </cell>
        </row>
        <row r="140">
          <cell r="A140">
            <v>30482544</v>
          </cell>
          <cell r="B140">
            <v>107049000</v>
          </cell>
          <cell r="E140">
            <v>30464833</v>
          </cell>
          <cell r="F140">
            <v>405140274</v>
          </cell>
        </row>
        <row r="141">
          <cell r="A141">
            <v>30427424</v>
          </cell>
          <cell r="B141">
            <v>60627076</v>
          </cell>
          <cell r="E141">
            <v>30103323</v>
          </cell>
          <cell r="F141">
            <v>99601553</v>
          </cell>
        </row>
        <row r="142">
          <cell r="A142">
            <v>30220122</v>
          </cell>
          <cell r="B142">
            <v>376927000</v>
          </cell>
          <cell r="E142">
            <v>30427472</v>
          </cell>
          <cell r="F142">
            <v>117484738</v>
          </cell>
        </row>
        <row r="143">
          <cell r="A143">
            <v>30071020</v>
          </cell>
          <cell r="B143">
            <v>1121478997</v>
          </cell>
          <cell r="E143">
            <v>40001307</v>
          </cell>
          <cell r="F143">
            <v>46982000</v>
          </cell>
        </row>
        <row r="144">
          <cell r="A144">
            <v>40001034</v>
          </cell>
          <cell r="B144">
            <v>70628000</v>
          </cell>
          <cell r="E144">
            <v>30482544</v>
          </cell>
          <cell r="F144">
            <v>107049000</v>
          </cell>
        </row>
        <row r="145">
          <cell r="A145">
            <v>30465403</v>
          </cell>
          <cell r="B145">
            <v>30000000</v>
          </cell>
          <cell r="E145">
            <v>30427424</v>
          </cell>
          <cell r="F145">
            <v>60627076</v>
          </cell>
        </row>
        <row r="146">
          <cell r="A146">
            <v>30117895</v>
          </cell>
          <cell r="B146">
            <v>20253000</v>
          </cell>
          <cell r="E146">
            <v>30220122</v>
          </cell>
          <cell r="F146">
            <v>376927000</v>
          </cell>
        </row>
        <row r="147">
          <cell r="A147">
            <v>30426972</v>
          </cell>
          <cell r="B147">
            <v>399981000</v>
          </cell>
          <cell r="E147">
            <v>30071020</v>
          </cell>
          <cell r="F147">
            <v>1121478997</v>
          </cell>
        </row>
        <row r="148">
          <cell r="A148">
            <v>30117891</v>
          </cell>
          <cell r="B148">
            <v>183854000</v>
          </cell>
          <cell r="E148">
            <v>40001034</v>
          </cell>
          <cell r="F148">
            <v>70628000</v>
          </cell>
        </row>
        <row r="149">
          <cell r="A149">
            <v>30077481</v>
          </cell>
          <cell r="B149">
            <v>1829888000</v>
          </cell>
          <cell r="E149">
            <v>30465403</v>
          </cell>
          <cell r="F149">
            <v>0</v>
          </cell>
        </row>
        <row r="150">
          <cell r="A150">
            <v>30476690</v>
          </cell>
          <cell r="B150">
            <v>346786000</v>
          </cell>
          <cell r="E150">
            <v>30117895</v>
          </cell>
          <cell r="F150">
            <v>6470000</v>
          </cell>
        </row>
        <row r="151">
          <cell r="A151">
            <v>30427023</v>
          </cell>
          <cell r="B151">
            <v>499633783</v>
          </cell>
          <cell r="E151">
            <v>30426972</v>
          </cell>
          <cell r="F151">
            <v>399981000</v>
          </cell>
        </row>
        <row r="152">
          <cell r="A152">
            <v>30134380</v>
          </cell>
          <cell r="B152">
            <v>356152558</v>
          </cell>
          <cell r="E152">
            <v>30117891</v>
          </cell>
          <cell r="F152">
            <v>62100000</v>
          </cell>
        </row>
        <row r="153">
          <cell r="A153">
            <v>30395773</v>
          </cell>
          <cell r="B153">
            <v>137150043</v>
          </cell>
          <cell r="E153">
            <v>30077481</v>
          </cell>
          <cell r="F153">
            <v>195797000</v>
          </cell>
        </row>
        <row r="154">
          <cell r="A154">
            <v>30036048</v>
          </cell>
          <cell r="B154">
            <v>199668000</v>
          </cell>
          <cell r="E154">
            <v>30476690</v>
          </cell>
          <cell r="F154">
            <v>0</v>
          </cell>
        </row>
        <row r="155">
          <cell r="A155">
            <v>30482327</v>
          </cell>
          <cell r="B155">
            <v>220000000</v>
          </cell>
          <cell r="E155">
            <v>30427023</v>
          </cell>
          <cell r="F155">
            <v>499633783</v>
          </cell>
        </row>
        <row r="156">
          <cell r="A156">
            <v>40002263</v>
          </cell>
          <cell r="B156">
            <v>229116000</v>
          </cell>
          <cell r="E156">
            <v>30134380</v>
          </cell>
          <cell r="F156">
            <v>356152558</v>
          </cell>
        </row>
        <row r="157">
          <cell r="A157">
            <v>30064230</v>
          </cell>
          <cell r="B157">
            <v>2741174000</v>
          </cell>
          <cell r="E157">
            <v>30395773</v>
          </cell>
          <cell r="F157">
            <v>137150043</v>
          </cell>
        </row>
        <row r="158">
          <cell r="A158">
            <v>30204522</v>
          </cell>
          <cell r="B158">
            <v>37001000</v>
          </cell>
          <cell r="E158">
            <v>30036048</v>
          </cell>
          <cell r="F158">
            <v>199668000</v>
          </cell>
        </row>
        <row r="159">
          <cell r="A159">
            <v>30066636</v>
          </cell>
          <cell r="B159">
            <v>2161821134</v>
          </cell>
          <cell r="E159">
            <v>30482327</v>
          </cell>
          <cell r="F159">
            <v>0</v>
          </cell>
        </row>
        <row r="160">
          <cell r="A160">
            <v>30136720</v>
          </cell>
          <cell r="B160">
            <v>44893010</v>
          </cell>
          <cell r="E160">
            <v>40002263</v>
          </cell>
          <cell r="F160">
            <v>0</v>
          </cell>
        </row>
        <row r="161">
          <cell r="A161">
            <v>30063734</v>
          </cell>
          <cell r="B161">
            <v>4216256148</v>
          </cell>
          <cell r="E161">
            <v>30064230</v>
          </cell>
          <cell r="F161">
            <v>71794620</v>
          </cell>
        </row>
        <row r="162">
          <cell r="A162">
            <v>40000419</v>
          </cell>
          <cell r="B162">
            <v>229863490</v>
          </cell>
          <cell r="E162">
            <v>30204522</v>
          </cell>
          <cell r="F162">
            <v>37001000</v>
          </cell>
        </row>
        <row r="163">
          <cell r="A163">
            <v>30361582</v>
          </cell>
          <cell r="B163">
            <v>61490000</v>
          </cell>
          <cell r="E163">
            <v>30066636</v>
          </cell>
          <cell r="F163">
            <v>1864692306</v>
          </cell>
        </row>
        <row r="164">
          <cell r="A164">
            <v>30077182</v>
          </cell>
          <cell r="B164">
            <v>2304827000</v>
          </cell>
          <cell r="E164">
            <v>30136720</v>
          </cell>
          <cell r="F164">
            <v>44893010</v>
          </cell>
        </row>
        <row r="165">
          <cell r="A165">
            <v>30436694</v>
          </cell>
          <cell r="B165">
            <v>485981000</v>
          </cell>
          <cell r="E165">
            <v>30063734</v>
          </cell>
          <cell r="F165">
            <v>4216256148</v>
          </cell>
        </row>
        <row r="166">
          <cell r="A166">
            <v>30481026</v>
          </cell>
          <cell r="B166">
            <v>238940000</v>
          </cell>
          <cell r="E166">
            <v>40000419</v>
          </cell>
          <cell r="F166">
            <v>229863490</v>
          </cell>
        </row>
        <row r="167">
          <cell r="A167">
            <v>30465984</v>
          </cell>
          <cell r="B167">
            <v>1655606000</v>
          </cell>
          <cell r="E167">
            <v>30361582</v>
          </cell>
          <cell r="F167">
            <v>61490000</v>
          </cell>
        </row>
        <row r="168">
          <cell r="A168">
            <v>30485342</v>
          </cell>
          <cell r="B168">
            <v>500000000</v>
          </cell>
          <cell r="E168">
            <v>30077182</v>
          </cell>
          <cell r="F168">
            <v>9000000</v>
          </cell>
        </row>
        <row r="169">
          <cell r="A169">
            <v>30436172</v>
          </cell>
          <cell r="B169">
            <v>1200000000</v>
          </cell>
          <cell r="E169">
            <v>30436694</v>
          </cell>
          <cell r="F169">
            <v>0</v>
          </cell>
        </row>
        <row r="170">
          <cell r="A170">
            <v>30154323</v>
          </cell>
          <cell r="B170">
            <v>1210122000</v>
          </cell>
          <cell r="E170">
            <v>30481026</v>
          </cell>
          <cell r="F170">
            <v>0</v>
          </cell>
        </row>
        <row r="171">
          <cell r="A171">
            <v>30137333</v>
          </cell>
          <cell r="B171">
            <v>621168130</v>
          </cell>
          <cell r="E171">
            <v>30465984</v>
          </cell>
          <cell r="F171">
            <v>0</v>
          </cell>
        </row>
        <row r="172">
          <cell r="A172">
            <v>30133915</v>
          </cell>
          <cell r="B172">
            <v>200000000</v>
          </cell>
          <cell r="E172">
            <v>30485342</v>
          </cell>
          <cell r="F172">
            <v>0</v>
          </cell>
        </row>
        <row r="173">
          <cell r="A173" t="str">
            <v>20144598-3</v>
          </cell>
          <cell r="B173">
            <v>1203981337</v>
          </cell>
          <cell r="E173">
            <v>30436172</v>
          </cell>
          <cell r="F173">
            <v>0</v>
          </cell>
        </row>
        <row r="174">
          <cell r="A174">
            <v>30488884</v>
          </cell>
          <cell r="B174">
            <v>249188000</v>
          </cell>
          <cell r="E174">
            <v>30154323</v>
          </cell>
          <cell r="F174">
            <v>1210122000</v>
          </cell>
        </row>
        <row r="175">
          <cell r="A175">
            <v>30380331</v>
          </cell>
          <cell r="B175">
            <v>1802409000</v>
          </cell>
          <cell r="E175" t="str">
            <v>S/C</v>
          </cell>
          <cell r="F175">
            <v>2102245200</v>
          </cell>
        </row>
        <row r="176">
          <cell r="A176">
            <v>30342773</v>
          </cell>
          <cell r="B176">
            <v>7077310000</v>
          </cell>
          <cell r="E176">
            <v>30137333</v>
          </cell>
          <cell r="F176">
            <v>521168130</v>
          </cell>
        </row>
        <row r="177">
          <cell r="A177">
            <v>30125798</v>
          </cell>
          <cell r="B177">
            <v>304082848</v>
          </cell>
          <cell r="E177">
            <v>30133915</v>
          </cell>
          <cell r="F177">
            <v>90802101</v>
          </cell>
        </row>
        <row r="178">
          <cell r="A178">
            <v>30485663</v>
          </cell>
          <cell r="B178">
            <v>65200000</v>
          </cell>
          <cell r="E178" t="str">
            <v>20144598-3</v>
          </cell>
          <cell r="F178">
            <v>675764441</v>
          </cell>
        </row>
        <row r="179">
          <cell r="A179">
            <v>30396578</v>
          </cell>
          <cell r="B179">
            <v>1965875000</v>
          </cell>
          <cell r="E179">
            <v>30488884</v>
          </cell>
          <cell r="F179">
            <v>20432038</v>
          </cell>
        </row>
        <row r="180">
          <cell r="A180">
            <v>30092606</v>
          </cell>
          <cell r="B180">
            <v>1182852000</v>
          </cell>
          <cell r="E180" t="str">
            <v>SUBT 24</v>
          </cell>
          <cell r="F180">
            <v>335228010</v>
          </cell>
        </row>
        <row r="181">
          <cell r="A181">
            <v>30130843</v>
          </cell>
          <cell r="B181">
            <v>3078000000</v>
          </cell>
          <cell r="E181">
            <v>30380331</v>
          </cell>
          <cell r="F181">
            <v>0</v>
          </cell>
        </row>
        <row r="182">
          <cell r="A182">
            <v>30121787</v>
          </cell>
          <cell r="B182">
            <v>744201003</v>
          </cell>
          <cell r="E182">
            <v>30342773</v>
          </cell>
          <cell r="F182">
            <v>257993358</v>
          </cell>
        </row>
        <row r="183">
          <cell r="A183">
            <v>30128503</v>
          </cell>
          <cell r="B183">
            <v>581779000</v>
          </cell>
          <cell r="E183">
            <v>30125798</v>
          </cell>
          <cell r="F183">
            <v>304082848</v>
          </cell>
        </row>
        <row r="184">
          <cell r="A184">
            <v>30094891</v>
          </cell>
          <cell r="B184">
            <v>4093774619</v>
          </cell>
          <cell r="E184">
            <v>30485663</v>
          </cell>
          <cell r="F184">
            <v>65200000</v>
          </cell>
        </row>
        <row r="185">
          <cell r="A185">
            <v>30402076</v>
          </cell>
          <cell r="B185">
            <v>1211111000</v>
          </cell>
          <cell r="E185">
            <v>30396578</v>
          </cell>
          <cell r="F185">
            <v>0</v>
          </cell>
        </row>
        <row r="186">
          <cell r="A186">
            <v>40000574</v>
          </cell>
          <cell r="B186">
            <v>272814000</v>
          </cell>
          <cell r="E186" t="str">
            <v>SUBT 24</v>
          </cell>
          <cell r="F186">
            <v>321789500</v>
          </cell>
        </row>
        <row r="187">
          <cell r="A187">
            <v>30076663</v>
          </cell>
          <cell r="B187">
            <v>564532000</v>
          </cell>
          <cell r="E187" t="str">
            <v>SUBT 24</v>
          </cell>
          <cell r="F187">
            <v>308350990</v>
          </cell>
        </row>
        <row r="188">
          <cell r="A188">
            <v>30112093</v>
          </cell>
          <cell r="B188">
            <v>95469000</v>
          </cell>
          <cell r="E188">
            <v>30092606</v>
          </cell>
          <cell r="F188">
            <v>865500000</v>
          </cell>
        </row>
        <row r="189">
          <cell r="A189">
            <v>30083781</v>
          </cell>
          <cell r="B189">
            <v>97642000</v>
          </cell>
          <cell r="E189">
            <v>30130843</v>
          </cell>
          <cell r="F189">
            <v>154030952</v>
          </cell>
        </row>
        <row r="190">
          <cell r="A190">
            <v>30103434</v>
          </cell>
          <cell r="B190">
            <v>357388044</v>
          </cell>
          <cell r="E190">
            <v>30121787</v>
          </cell>
          <cell r="F190">
            <v>744201003</v>
          </cell>
        </row>
        <row r="191">
          <cell r="A191">
            <v>30085972</v>
          </cell>
          <cell r="B191">
            <v>1808666200</v>
          </cell>
          <cell r="E191">
            <v>30128503</v>
          </cell>
          <cell r="F191">
            <v>317361111</v>
          </cell>
        </row>
        <row r="192">
          <cell r="A192">
            <v>30115252</v>
          </cell>
          <cell r="B192">
            <v>456125994</v>
          </cell>
          <cell r="E192">
            <v>30094891</v>
          </cell>
          <cell r="F192">
            <v>4077499258</v>
          </cell>
        </row>
        <row r="193">
          <cell r="A193">
            <v>40000032</v>
          </cell>
          <cell r="B193">
            <v>88690000</v>
          </cell>
          <cell r="E193">
            <v>30402076</v>
          </cell>
          <cell r="F193">
            <v>0</v>
          </cell>
        </row>
        <row r="194">
          <cell r="A194">
            <v>40003299</v>
          </cell>
          <cell r="B194">
            <v>80715000</v>
          </cell>
          <cell r="E194">
            <v>40000574</v>
          </cell>
          <cell r="F194">
            <v>0</v>
          </cell>
        </row>
        <row r="195">
          <cell r="A195">
            <v>30467589</v>
          </cell>
          <cell r="B195">
            <v>128384000</v>
          </cell>
          <cell r="E195">
            <v>30076663</v>
          </cell>
          <cell r="F195">
            <v>0</v>
          </cell>
        </row>
        <row r="196">
          <cell r="A196">
            <v>30486029</v>
          </cell>
          <cell r="B196">
            <v>66164000</v>
          </cell>
          <cell r="E196">
            <v>30112093</v>
          </cell>
          <cell r="F196">
            <v>95469000</v>
          </cell>
        </row>
        <row r="197">
          <cell r="A197">
            <v>30137881</v>
          </cell>
          <cell r="B197">
            <v>460895000</v>
          </cell>
          <cell r="E197">
            <v>30083781</v>
          </cell>
          <cell r="F197">
            <v>97642000</v>
          </cell>
        </row>
        <row r="198">
          <cell r="A198">
            <v>30341232</v>
          </cell>
          <cell r="B198">
            <v>116841000</v>
          </cell>
          <cell r="E198">
            <v>30103434</v>
          </cell>
          <cell r="F198">
            <v>333464044</v>
          </cell>
        </row>
        <row r="199">
          <cell r="A199">
            <v>30486350</v>
          </cell>
          <cell r="B199">
            <v>129445000</v>
          </cell>
          <cell r="E199">
            <v>30085972</v>
          </cell>
          <cell r="F199">
            <v>928999357</v>
          </cell>
        </row>
        <row r="200">
          <cell r="A200">
            <v>40000453</v>
          </cell>
          <cell r="B200">
            <v>201110000</v>
          </cell>
          <cell r="E200">
            <v>30115252</v>
          </cell>
          <cell r="F200">
            <v>456125994</v>
          </cell>
        </row>
        <row r="201">
          <cell r="A201">
            <v>30466433</v>
          </cell>
          <cell r="B201">
            <v>673547005</v>
          </cell>
          <cell r="E201">
            <v>40000032</v>
          </cell>
          <cell r="F201">
            <v>88690000</v>
          </cell>
        </row>
        <row r="202">
          <cell r="A202">
            <v>30091901</v>
          </cell>
          <cell r="B202">
            <v>766844317</v>
          </cell>
          <cell r="E202">
            <v>40003299</v>
          </cell>
          <cell r="F202">
            <v>80715000</v>
          </cell>
        </row>
        <row r="203">
          <cell r="A203">
            <v>30310674</v>
          </cell>
          <cell r="B203">
            <v>746086051</v>
          </cell>
          <cell r="E203">
            <v>30467589</v>
          </cell>
          <cell r="F203">
            <v>128384000</v>
          </cell>
        </row>
        <row r="204">
          <cell r="A204">
            <v>30103252</v>
          </cell>
          <cell r="B204">
            <v>62160000</v>
          </cell>
          <cell r="E204">
            <v>30486029</v>
          </cell>
          <cell r="F204">
            <v>66164000</v>
          </cell>
        </row>
        <row r="205">
          <cell r="A205">
            <v>40000008</v>
          </cell>
          <cell r="B205">
            <v>107100000</v>
          </cell>
          <cell r="E205">
            <v>30137881</v>
          </cell>
          <cell r="F205">
            <v>306596000</v>
          </cell>
        </row>
        <row r="206">
          <cell r="A206">
            <v>30349573</v>
          </cell>
          <cell r="B206">
            <v>68742000</v>
          </cell>
          <cell r="E206">
            <v>30341232</v>
          </cell>
          <cell r="F206">
            <v>0</v>
          </cell>
        </row>
        <row r="207">
          <cell r="A207">
            <v>40000775</v>
          </cell>
          <cell r="B207">
            <v>437047308</v>
          </cell>
          <cell r="E207">
            <v>30486350</v>
          </cell>
          <cell r="F207">
            <v>0</v>
          </cell>
        </row>
        <row r="208">
          <cell r="A208">
            <v>30126522</v>
          </cell>
          <cell r="B208">
            <v>120000000</v>
          </cell>
          <cell r="E208">
            <v>40000453</v>
          </cell>
          <cell r="F208">
            <v>0</v>
          </cell>
        </row>
        <row r="209">
          <cell r="A209">
            <v>20157700</v>
          </cell>
          <cell r="B209">
            <v>65220000</v>
          </cell>
          <cell r="E209">
            <v>30466433</v>
          </cell>
          <cell r="F209">
            <v>201384160</v>
          </cell>
        </row>
        <row r="210">
          <cell r="A210">
            <v>30466394</v>
          </cell>
          <cell r="B210">
            <v>483702000</v>
          </cell>
          <cell r="E210">
            <v>30091901</v>
          </cell>
          <cell r="F210">
            <v>219892030</v>
          </cell>
        </row>
        <row r="211">
          <cell r="A211">
            <v>30126506</v>
          </cell>
          <cell r="B211">
            <v>644396000</v>
          </cell>
          <cell r="E211">
            <v>30310674</v>
          </cell>
          <cell r="F211">
            <v>622911045</v>
          </cell>
        </row>
        <row r="212">
          <cell r="A212">
            <v>30349526</v>
          </cell>
          <cell r="B212">
            <v>133890000</v>
          </cell>
          <cell r="E212">
            <v>30103252</v>
          </cell>
          <cell r="F212">
            <v>62160000</v>
          </cell>
        </row>
        <row r="213">
          <cell r="A213">
            <v>30095333</v>
          </cell>
          <cell r="B213">
            <v>178850000</v>
          </cell>
          <cell r="E213">
            <v>40000008</v>
          </cell>
          <cell r="F213">
            <v>107100000</v>
          </cell>
        </row>
        <row r="214">
          <cell r="A214">
            <v>30093309</v>
          </cell>
          <cell r="B214">
            <v>6658942125</v>
          </cell>
          <cell r="E214">
            <v>30349573</v>
          </cell>
          <cell r="F214">
            <v>68742000</v>
          </cell>
        </row>
        <row r="215">
          <cell r="A215">
            <v>30427781</v>
          </cell>
          <cell r="B215">
            <v>199006000</v>
          </cell>
          <cell r="E215">
            <v>40000775</v>
          </cell>
          <cell r="F215">
            <v>437047308</v>
          </cell>
        </row>
        <row r="216">
          <cell r="A216">
            <v>30427823</v>
          </cell>
          <cell r="B216">
            <v>199646000</v>
          </cell>
          <cell r="E216">
            <v>30126522</v>
          </cell>
          <cell r="F216">
            <v>60000000</v>
          </cell>
        </row>
        <row r="217">
          <cell r="A217">
            <v>30135738</v>
          </cell>
          <cell r="B217">
            <v>645578000</v>
          </cell>
          <cell r="E217">
            <v>20157700</v>
          </cell>
          <cell r="F217">
            <v>47761000</v>
          </cell>
        </row>
        <row r="218">
          <cell r="A218">
            <v>40001806</v>
          </cell>
          <cell r="B218">
            <v>90000000</v>
          </cell>
          <cell r="E218">
            <v>30466394</v>
          </cell>
          <cell r="F218">
            <v>0</v>
          </cell>
        </row>
        <row r="219">
          <cell r="A219">
            <v>30094005</v>
          </cell>
          <cell r="B219">
            <v>761856055</v>
          </cell>
          <cell r="E219">
            <v>30126506</v>
          </cell>
          <cell r="F219">
            <v>0</v>
          </cell>
        </row>
        <row r="220">
          <cell r="A220">
            <v>30129912</v>
          </cell>
          <cell r="B220">
            <v>96890200</v>
          </cell>
          <cell r="E220">
            <v>30349526</v>
          </cell>
          <cell r="F220">
            <v>0</v>
          </cell>
        </row>
        <row r="221">
          <cell r="A221">
            <v>30395727</v>
          </cell>
          <cell r="B221">
            <v>566452000</v>
          </cell>
          <cell r="E221">
            <v>30095333</v>
          </cell>
          <cell r="F221">
            <v>157191500</v>
          </cell>
        </row>
        <row r="222">
          <cell r="A222">
            <v>30485210</v>
          </cell>
          <cell r="B222">
            <v>266381000</v>
          </cell>
          <cell r="E222">
            <v>30093309</v>
          </cell>
          <cell r="F222">
            <v>6534211229</v>
          </cell>
        </row>
        <row r="223">
          <cell r="A223">
            <v>30438574</v>
          </cell>
          <cell r="B223">
            <v>348663000</v>
          </cell>
          <cell r="E223">
            <v>30427781</v>
          </cell>
          <cell r="F223">
            <v>0</v>
          </cell>
        </row>
        <row r="224">
          <cell r="A224">
            <v>30133287</v>
          </cell>
          <cell r="B224">
            <v>428801000</v>
          </cell>
          <cell r="E224">
            <v>30427823</v>
          </cell>
          <cell r="F224">
            <v>0</v>
          </cell>
        </row>
        <row r="225">
          <cell r="A225">
            <v>30134014</v>
          </cell>
          <cell r="B225">
            <v>370366000</v>
          </cell>
          <cell r="E225">
            <v>30135738</v>
          </cell>
          <cell r="F225">
            <v>0</v>
          </cell>
        </row>
        <row r="226">
          <cell r="A226">
            <v>30042613</v>
          </cell>
          <cell r="B226">
            <v>3472101337</v>
          </cell>
          <cell r="E226">
            <v>40001806</v>
          </cell>
          <cell r="F226">
            <v>0</v>
          </cell>
        </row>
        <row r="227">
          <cell r="A227">
            <v>30365273</v>
          </cell>
          <cell r="B227">
            <v>236080268</v>
          </cell>
          <cell r="E227">
            <v>30094005</v>
          </cell>
          <cell r="F227">
            <v>761856055</v>
          </cell>
        </row>
        <row r="228">
          <cell r="A228">
            <v>30466153</v>
          </cell>
          <cell r="B228">
            <v>131605000</v>
          </cell>
          <cell r="E228">
            <v>30129912</v>
          </cell>
          <cell r="F228">
            <v>96890200</v>
          </cell>
        </row>
        <row r="229">
          <cell r="A229">
            <v>30137134</v>
          </cell>
          <cell r="B229">
            <v>28649425</v>
          </cell>
          <cell r="E229">
            <v>30395727</v>
          </cell>
          <cell r="F229">
            <v>0</v>
          </cell>
        </row>
        <row r="230">
          <cell r="A230">
            <v>30428525</v>
          </cell>
          <cell r="B230">
            <v>460006471</v>
          </cell>
          <cell r="E230">
            <v>30485210</v>
          </cell>
          <cell r="F230">
            <v>0</v>
          </cell>
        </row>
        <row r="231">
          <cell r="A231">
            <v>30375772</v>
          </cell>
          <cell r="B231">
            <v>331534000</v>
          </cell>
          <cell r="E231">
            <v>30438574</v>
          </cell>
          <cell r="F231">
            <v>0</v>
          </cell>
        </row>
        <row r="232">
          <cell r="A232">
            <v>30472589</v>
          </cell>
          <cell r="B232">
            <v>2492785000</v>
          </cell>
          <cell r="E232">
            <v>30133287</v>
          </cell>
          <cell r="F232">
            <v>0</v>
          </cell>
        </row>
        <row r="233">
          <cell r="A233">
            <v>30118591</v>
          </cell>
          <cell r="B233">
            <v>237928000</v>
          </cell>
          <cell r="E233">
            <v>30134014</v>
          </cell>
          <cell r="F233">
            <v>0</v>
          </cell>
        </row>
        <row r="234">
          <cell r="A234">
            <v>30125850</v>
          </cell>
          <cell r="B234">
            <v>294215000</v>
          </cell>
          <cell r="E234">
            <v>30042613</v>
          </cell>
          <cell r="F234">
            <v>2714175876.8000031</v>
          </cell>
        </row>
        <row r="235">
          <cell r="A235">
            <v>30090907</v>
          </cell>
          <cell r="B235">
            <v>48350000</v>
          </cell>
          <cell r="E235">
            <v>30365273</v>
          </cell>
          <cell r="F235">
            <v>236080268</v>
          </cell>
        </row>
        <row r="236">
          <cell r="A236">
            <v>30343540</v>
          </cell>
          <cell r="B236">
            <v>1125337000</v>
          </cell>
          <cell r="E236">
            <v>30466153</v>
          </cell>
          <cell r="F236">
            <v>0</v>
          </cell>
        </row>
        <row r="237">
          <cell r="A237">
            <v>30388222</v>
          </cell>
          <cell r="B237">
            <v>103744000</v>
          </cell>
          <cell r="E237">
            <v>30137134</v>
          </cell>
          <cell r="F237">
            <v>28649425</v>
          </cell>
        </row>
        <row r="238">
          <cell r="A238">
            <v>40002388</v>
          </cell>
          <cell r="B238">
            <v>171516000</v>
          </cell>
          <cell r="E238">
            <v>30428525</v>
          </cell>
          <cell r="F238">
            <v>460006471</v>
          </cell>
        </row>
        <row r="239">
          <cell r="A239">
            <v>40001184</v>
          </cell>
          <cell r="B239">
            <v>164639000</v>
          </cell>
          <cell r="E239">
            <v>30375772</v>
          </cell>
          <cell r="F239">
            <v>331534000</v>
          </cell>
        </row>
        <row r="240">
          <cell r="A240">
            <v>30078798</v>
          </cell>
          <cell r="B240">
            <v>487098000</v>
          </cell>
          <cell r="E240">
            <v>30472589</v>
          </cell>
          <cell r="F240">
            <v>25770000</v>
          </cell>
        </row>
        <row r="241">
          <cell r="A241">
            <v>30480757</v>
          </cell>
          <cell r="B241">
            <v>361005000</v>
          </cell>
          <cell r="E241">
            <v>30118591</v>
          </cell>
          <cell r="F241">
            <v>0</v>
          </cell>
        </row>
        <row r="242">
          <cell r="A242">
            <v>30485828</v>
          </cell>
          <cell r="B242">
            <v>117978000</v>
          </cell>
          <cell r="E242">
            <v>30125850</v>
          </cell>
          <cell r="F242">
            <v>0</v>
          </cell>
        </row>
        <row r="243">
          <cell r="A243">
            <v>30185572</v>
          </cell>
          <cell r="B243">
            <v>2375649000</v>
          </cell>
          <cell r="E243">
            <v>30090907</v>
          </cell>
          <cell r="F243">
            <v>48350000</v>
          </cell>
        </row>
        <row r="244">
          <cell r="A244">
            <v>30137258</v>
          </cell>
          <cell r="B244">
            <v>615000000</v>
          </cell>
          <cell r="E244">
            <v>30343540</v>
          </cell>
          <cell r="F244">
            <v>988039303</v>
          </cell>
        </row>
        <row r="245">
          <cell r="A245">
            <v>30133125</v>
          </cell>
          <cell r="B245">
            <v>1386058000</v>
          </cell>
          <cell r="E245">
            <v>30388222</v>
          </cell>
          <cell r="F245">
            <v>103744000</v>
          </cell>
        </row>
        <row r="246">
          <cell r="A246">
            <v>30083106</v>
          </cell>
          <cell r="B246">
            <v>2551974126</v>
          </cell>
          <cell r="E246">
            <v>40002388</v>
          </cell>
          <cell r="F246">
            <v>171516000</v>
          </cell>
        </row>
        <row r="247">
          <cell r="A247">
            <v>30486081</v>
          </cell>
          <cell r="B247">
            <v>128907000</v>
          </cell>
          <cell r="E247">
            <v>40001184</v>
          </cell>
          <cell r="F247">
            <v>164639000</v>
          </cell>
        </row>
        <row r="248">
          <cell r="A248">
            <v>30430173</v>
          </cell>
          <cell r="B248">
            <v>547411000</v>
          </cell>
          <cell r="E248">
            <v>30078798</v>
          </cell>
          <cell r="F248">
            <v>0</v>
          </cell>
        </row>
        <row r="249">
          <cell r="A249">
            <v>30396026</v>
          </cell>
          <cell r="B249">
            <v>532121000</v>
          </cell>
          <cell r="E249">
            <v>30480757</v>
          </cell>
          <cell r="F249">
            <v>0</v>
          </cell>
        </row>
        <row r="250">
          <cell r="A250">
            <v>30101055</v>
          </cell>
          <cell r="B250">
            <v>7957016739</v>
          </cell>
          <cell r="E250">
            <v>30485828</v>
          </cell>
          <cell r="F250">
            <v>0</v>
          </cell>
        </row>
        <row r="251">
          <cell r="A251">
            <v>30137798</v>
          </cell>
          <cell r="B251">
            <v>212834000</v>
          </cell>
          <cell r="E251">
            <v>30185572</v>
          </cell>
          <cell r="F251">
            <v>1726208347</v>
          </cell>
        </row>
        <row r="252">
          <cell r="A252">
            <v>30486106</v>
          </cell>
          <cell r="B252">
            <v>250000000</v>
          </cell>
          <cell r="E252">
            <v>30137258</v>
          </cell>
          <cell r="F252">
            <v>594572327</v>
          </cell>
        </row>
        <row r="253">
          <cell r="A253">
            <v>30086022</v>
          </cell>
          <cell r="B253">
            <v>970937668</v>
          </cell>
          <cell r="E253">
            <v>30133125</v>
          </cell>
          <cell r="F253">
            <v>1224005772</v>
          </cell>
        </row>
        <row r="254">
          <cell r="A254">
            <v>30115878</v>
          </cell>
          <cell r="B254">
            <v>83217000</v>
          </cell>
          <cell r="E254">
            <v>30083106</v>
          </cell>
          <cell r="F254">
            <v>2551974126</v>
          </cell>
        </row>
        <row r="255">
          <cell r="A255">
            <v>30086050</v>
          </cell>
          <cell r="B255">
            <v>1277347836</v>
          </cell>
          <cell r="E255">
            <v>30486081</v>
          </cell>
          <cell r="F255">
            <v>128907000</v>
          </cell>
        </row>
        <row r="256">
          <cell r="A256">
            <v>30073551</v>
          </cell>
          <cell r="B256">
            <v>3719850000</v>
          </cell>
          <cell r="E256">
            <v>30430173</v>
          </cell>
          <cell r="F256">
            <v>464268945</v>
          </cell>
        </row>
        <row r="257">
          <cell r="A257">
            <v>30130819</v>
          </cell>
          <cell r="B257">
            <v>57409717</v>
          </cell>
          <cell r="E257">
            <v>30396026</v>
          </cell>
          <cell r="F257">
            <v>406000000</v>
          </cell>
        </row>
        <row r="258">
          <cell r="A258">
            <v>30130822</v>
          </cell>
          <cell r="B258">
            <v>19668855</v>
          </cell>
          <cell r="E258">
            <v>30101055</v>
          </cell>
          <cell r="F258">
            <v>101662276</v>
          </cell>
        </row>
        <row r="259">
          <cell r="A259">
            <v>30484729</v>
          </cell>
          <cell r="B259">
            <v>120725500</v>
          </cell>
          <cell r="E259">
            <v>30137798</v>
          </cell>
          <cell r="F259">
            <v>0</v>
          </cell>
        </row>
        <row r="260">
          <cell r="A260">
            <v>30484726</v>
          </cell>
          <cell r="B260">
            <v>111432000</v>
          </cell>
          <cell r="E260">
            <v>30486106</v>
          </cell>
          <cell r="F260">
            <v>0</v>
          </cell>
        </row>
        <row r="261">
          <cell r="A261">
            <v>30310525</v>
          </cell>
          <cell r="B261">
            <v>9803852000</v>
          </cell>
          <cell r="E261">
            <v>30086022</v>
          </cell>
          <cell r="F261">
            <v>924031236</v>
          </cell>
        </row>
        <row r="262">
          <cell r="A262">
            <v>30098600</v>
          </cell>
          <cell r="B262">
            <v>190426183</v>
          </cell>
          <cell r="E262">
            <v>30115878</v>
          </cell>
          <cell r="F262">
            <v>83217000</v>
          </cell>
        </row>
        <row r="263">
          <cell r="A263">
            <v>30464752</v>
          </cell>
          <cell r="B263">
            <v>472434380</v>
          </cell>
          <cell r="E263">
            <v>30086050</v>
          </cell>
          <cell r="F263">
            <v>752011488</v>
          </cell>
        </row>
        <row r="264">
          <cell r="A264">
            <v>40002366</v>
          </cell>
          <cell r="B264">
            <v>647866000</v>
          </cell>
          <cell r="E264">
            <v>30073551</v>
          </cell>
          <cell r="F264">
            <v>2944905601</v>
          </cell>
        </row>
        <row r="265">
          <cell r="A265">
            <v>30483006</v>
          </cell>
          <cell r="B265">
            <v>111000000</v>
          </cell>
          <cell r="E265">
            <v>30130819</v>
          </cell>
          <cell r="F265">
            <v>57409717</v>
          </cell>
        </row>
        <row r="266">
          <cell r="A266">
            <v>30135059</v>
          </cell>
          <cell r="B266">
            <v>6962481000</v>
          </cell>
          <cell r="E266">
            <v>30130822</v>
          </cell>
          <cell r="F266">
            <v>19668855</v>
          </cell>
        </row>
        <row r="267">
          <cell r="A267">
            <v>30453827</v>
          </cell>
          <cell r="B267">
            <v>1298249800</v>
          </cell>
          <cell r="E267">
            <v>30484729</v>
          </cell>
          <cell r="F267">
            <v>120725500</v>
          </cell>
        </row>
        <row r="268">
          <cell r="A268">
            <v>30381175</v>
          </cell>
          <cell r="B268">
            <v>1528367000</v>
          </cell>
          <cell r="E268">
            <v>30484726</v>
          </cell>
          <cell r="F268">
            <v>111432000</v>
          </cell>
        </row>
        <row r="269">
          <cell r="A269">
            <v>30083300</v>
          </cell>
          <cell r="B269">
            <v>4454843000</v>
          </cell>
          <cell r="E269">
            <v>30310525</v>
          </cell>
          <cell r="F269">
            <v>8977663148</v>
          </cell>
        </row>
        <row r="270">
          <cell r="A270">
            <v>30083335</v>
          </cell>
          <cell r="B270">
            <v>2016128000</v>
          </cell>
          <cell r="E270">
            <v>30098600</v>
          </cell>
          <cell r="F270">
            <v>169904183</v>
          </cell>
        </row>
        <row r="271">
          <cell r="A271">
            <v>30082185</v>
          </cell>
          <cell r="B271">
            <v>581129687</v>
          </cell>
          <cell r="E271">
            <v>30464752</v>
          </cell>
          <cell r="F271">
            <v>472434380</v>
          </cell>
        </row>
        <row r="272">
          <cell r="A272">
            <v>30342976</v>
          </cell>
          <cell r="B272">
            <v>236139000</v>
          </cell>
          <cell r="E272">
            <v>40002366</v>
          </cell>
          <cell r="F272">
            <v>73198281</v>
          </cell>
        </row>
        <row r="273">
          <cell r="A273">
            <v>30342727</v>
          </cell>
          <cell r="B273">
            <v>1524137492</v>
          </cell>
          <cell r="E273">
            <v>30483006</v>
          </cell>
          <cell r="F273">
            <v>50795518</v>
          </cell>
        </row>
        <row r="274">
          <cell r="A274">
            <v>30135078</v>
          </cell>
          <cell r="B274">
            <v>536864979</v>
          </cell>
          <cell r="E274" t="str">
            <v>S/C</v>
          </cell>
          <cell r="F274">
            <v>2353780280</v>
          </cell>
        </row>
        <row r="275">
          <cell r="A275">
            <v>30482336</v>
          </cell>
          <cell r="B275">
            <v>209242000</v>
          </cell>
          <cell r="E275" t="str">
            <v>S/C</v>
          </cell>
          <cell r="F275">
            <v>1845873345</v>
          </cell>
        </row>
        <row r="276">
          <cell r="A276">
            <v>30342276</v>
          </cell>
          <cell r="B276">
            <v>551663000</v>
          </cell>
          <cell r="E276">
            <v>30135059</v>
          </cell>
          <cell r="F276">
            <v>0</v>
          </cell>
        </row>
        <row r="277">
          <cell r="A277">
            <v>30371674</v>
          </cell>
          <cell r="B277">
            <v>2762402000</v>
          </cell>
          <cell r="E277">
            <v>30453827</v>
          </cell>
          <cell r="F277">
            <v>297879940</v>
          </cell>
        </row>
        <row r="278">
          <cell r="A278">
            <v>30103541</v>
          </cell>
          <cell r="B278">
            <v>137807000</v>
          </cell>
          <cell r="E278">
            <v>30381175</v>
          </cell>
          <cell r="F278">
            <v>47300000</v>
          </cell>
        </row>
        <row r="279">
          <cell r="A279">
            <v>30342679</v>
          </cell>
          <cell r="B279">
            <v>4572317000</v>
          </cell>
          <cell r="E279">
            <v>30083300</v>
          </cell>
          <cell r="F279">
            <v>0</v>
          </cell>
        </row>
        <row r="280">
          <cell r="A280">
            <v>30186523</v>
          </cell>
          <cell r="B280">
            <v>465005000</v>
          </cell>
          <cell r="E280">
            <v>30083335</v>
          </cell>
          <cell r="F280">
            <v>82700000</v>
          </cell>
        </row>
        <row r="281">
          <cell r="A281">
            <v>30458729</v>
          </cell>
          <cell r="B281">
            <v>523000000</v>
          </cell>
          <cell r="E281" t="str">
            <v>SUBT 24</v>
          </cell>
          <cell r="F281">
            <v>321789500</v>
          </cell>
        </row>
        <row r="282">
          <cell r="A282">
            <v>30072372</v>
          </cell>
          <cell r="B282">
            <v>4036745000</v>
          </cell>
          <cell r="E282" t="str">
            <v>SUBT 24</v>
          </cell>
          <cell r="F282">
            <v>321789500</v>
          </cell>
        </row>
        <row r="283">
          <cell r="A283">
            <v>30102779</v>
          </cell>
          <cell r="B283">
            <v>569153000</v>
          </cell>
          <cell r="E283" t="str">
            <v>SUBT 24</v>
          </cell>
          <cell r="F283">
            <v>321789500</v>
          </cell>
        </row>
        <row r="284">
          <cell r="A284">
            <v>30086361</v>
          </cell>
          <cell r="B284">
            <v>3913388000</v>
          </cell>
          <cell r="E284">
            <v>30082185</v>
          </cell>
          <cell r="F284">
            <v>535810880</v>
          </cell>
        </row>
        <row r="285">
          <cell r="A285">
            <v>30288773</v>
          </cell>
          <cell r="B285">
            <v>1168712051</v>
          </cell>
          <cell r="E285">
            <v>30342976</v>
          </cell>
          <cell r="F285">
            <v>28169735</v>
          </cell>
        </row>
        <row r="286">
          <cell r="A286">
            <v>30289730</v>
          </cell>
          <cell r="B286">
            <v>543354000</v>
          </cell>
          <cell r="E286">
            <v>30342727</v>
          </cell>
          <cell r="F286">
            <v>1524137492</v>
          </cell>
        </row>
        <row r="287">
          <cell r="A287">
            <v>30341784</v>
          </cell>
          <cell r="B287">
            <v>288053000</v>
          </cell>
          <cell r="E287">
            <v>30135078</v>
          </cell>
          <cell r="F287">
            <v>536864979</v>
          </cell>
        </row>
        <row r="288">
          <cell r="A288">
            <v>30341678</v>
          </cell>
          <cell r="B288">
            <v>126058000</v>
          </cell>
          <cell r="E288">
            <v>30482336</v>
          </cell>
          <cell r="F288">
            <v>209242000</v>
          </cell>
        </row>
        <row r="289">
          <cell r="A289">
            <v>30352430</v>
          </cell>
          <cell r="B289">
            <v>118160000</v>
          </cell>
          <cell r="E289">
            <v>30342276</v>
          </cell>
          <cell r="F289">
            <v>0</v>
          </cell>
        </row>
        <row r="290">
          <cell r="A290">
            <v>30311722</v>
          </cell>
          <cell r="B290">
            <v>614592000</v>
          </cell>
          <cell r="E290">
            <v>30371674</v>
          </cell>
          <cell r="F290">
            <v>0</v>
          </cell>
        </row>
        <row r="291">
          <cell r="A291">
            <v>30455973</v>
          </cell>
          <cell r="B291">
            <v>102408525</v>
          </cell>
          <cell r="E291">
            <v>30103541</v>
          </cell>
          <cell r="F291">
            <v>7407000</v>
          </cell>
        </row>
        <row r="292">
          <cell r="A292">
            <v>30277425</v>
          </cell>
          <cell r="B292">
            <v>228248000</v>
          </cell>
          <cell r="E292">
            <v>30342679</v>
          </cell>
          <cell r="F292">
            <v>0</v>
          </cell>
        </row>
        <row r="293">
          <cell r="A293">
            <v>30395825</v>
          </cell>
          <cell r="B293">
            <v>113663000</v>
          </cell>
          <cell r="E293">
            <v>30186523</v>
          </cell>
          <cell r="F293">
            <v>0</v>
          </cell>
        </row>
        <row r="294">
          <cell r="A294">
            <v>30340472</v>
          </cell>
          <cell r="B294">
            <v>44601000</v>
          </cell>
          <cell r="E294">
            <v>30458729</v>
          </cell>
          <cell r="F294">
            <v>0</v>
          </cell>
        </row>
        <row r="295">
          <cell r="A295">
            <v>30065600</v>
          </cell>
          <cell r="B295">
            <v>418598000</v>
          </cell>
          <cell r="E295">
            <v>30072372</v>
          </cell>
          <cell r="F295">
            <v>3034532342</v>
          </cell>
        </row>
        <row r="296">
          <cell r="A296">
            <v>30393123</v>
          </cell>
          <cell r="B296">
            <v>30175000</v>
          </cell>
          <cell r="E296">
            <v>30102779</v>
          </cell>
          <cell r="F296">
            <v>228844151</v>
          </cell>
        </row>
        <row r="297">
          <cell r="A297">
            <v>30471092</v>
          </cell>
          <cell r="B297">
            <v>354649999</v>
          </cell>
          <cell r="E297">
            <v>30086361</v>
          </cell>
          <cell r="F297">
            <v>38538000</v>
          </cell>
        </row>
        <row r="298">
          <cell r="A298">
            <v>30338024</v>
          </cell>
          <cell r="B298">
            <v>33857000</v>
          </cell>
          <cell r="E298">
            <v>30288773</v>
          </cell>
          <cell r="F298">
            <v>1168712051</v>
          </cell>
        </row>
        <row r="299">
          <cell r="A299">
            <v>30338523</v>
          </cell>
          <cell r="B299">
            <v>33857000</v>
          </cell>
          <cell r="E299">
            <v>30289730</v>
          </cell>
          <cell r="F299">
            <v>0</v>
          </cell>
        </row>
        <row r="300">
          <cell r="A300">
            <v>30349931</v>
          </cell>
          <cell r="B300">
            <v>330966000</v>
          </cell>
          <cell r="E300">
            <v>30341784</v>
          </cell>
          <cell r="F300">
            <v>0</v>
          </cell>
        </row>
        <row r="301">
          <cell r="A301">
            <v>30471865</v>
          </cell>
          <cell r="B301">
            <v>101104000</v>
          </cell>
          <cell r="E301">
            <v>30341678</v>
          </cell>
          <cell r="F301">
            <v>0</v>
          </cell>
        </row>
        <row r="302">
          <cell r="A302">
            <v>30480167</v>
          </cell>
          <cell r="B302">
            <v>74992000</v>
          </cell>
          <cell r="E302">
            <v>30352430</v>
          </cell>
          <cell r="F302">
            <v>0</v>
          </cell>
        </row>
        <row r="303">
          <cell r="A303">
            <v>30115295</v>
          </cell>
          <cell r="B303">
            <v>795050000</v>
          </cell>
          <cell r="E303">
            <v>30311722</v>
          </cell>
          <cell r="F303">
            <v>62014000</v>
          </cell>
        </row>
        <row r="304">
          <cell r="A304">
            <v>30116040</v>
          </cell>
          <cell r="B304">
            <v>43969000</v>
          </cell>
          <cell r="E304">
            <v>30455973</v>
          </cell>
          <cell r="F304">
            <v>89715885</v>
          </cell>
        </row>
        <row r="305">
          <cell r="A305">
            <v>40000847</v>
          </cell>
          <cell r="B305">
            <v>110000000</v>
          </cell>
          <cell r="E305">
            <v>30277425</v>
          </cell>
          <cell r="F305">
            <v>228248000</v>
          </cell>
        </row>
        <row r="306">
          <cell r="A306">
            <v>30474713</v>
          </cell>
          <cell r="B306">
            <v>130000000</v>
          </cell>
          <cell r="E306">
            <v>30395825</v>
          </cell>
          <cell r="F306">
            <v>0</v>
          </cell>
        </row>
        <row r="307">
          <cell r="A307">
            <v>30384235</v>
          </cell>
          <cell r="B307">
            <v>579481000</v>
          </cell>
          <cell r="E307">
            <v>30340472</v>
          </cell>
          <cell r="F307">
            <v>0</v>
          </cell>
        </row>
        <row r="308">
          <cell r="A308">
            <v>30468388</v>
          </cell>
          <cell r="B308">
            <v>200002000</v>
          </cell>
          <cell r="E308">
            <v>30065600</v>
          </cell>
          <cell r="F308">
            <v>0</v>
          </cell>
        </row>
        <row r="309">
          <cell r="A309">
            <v>30071449</v>
          </cell>
          <cell r="B309">
            <v>26259177000</v>
          </cell>
          <cell r="E309">
            <v>30393123</v>
          </cell>
          <cell r="F309">
            <v>0</v>
          </cell>
        </row>
        <row r="310">
          <cell r="A310">
            <v>30351932</v>
          </cell>
          <cell r="B310">
            <v>65678178</v>
          </cell>
          <cell r="E310">
            <v>30471092</v>
          </cell>
          <cell r="F310">
            <v>0</v>
          </cell>
        </row>
        <row r="311">
          <cell r="A311">
            <v>30342673</v>
          </cell>
          <cell r="B311">
            <v>8586918000</v>
          </cell>
          <cell r="E311">
            <v>30338024</v>
          </cell>
          <cell r="F311">
            <v>0</v>
          </cell>
        </row>
        <row r="312">
          <cell r="A312">
            <v>30428989</v>
          </cell>
          <cell r="B312">
            <v>554963000</v>
          </cell>
          <cell r="E312">
            <v>30338523</v>
          </cell>
          <cell r="F312">
            <v>0</v>
          </cell>
        </row>
        <row r="313">
          <cell r="A313">
            <v>30322174</v>
          </cell>
          <cell r="B313">
            <v>1015523745</v>
          </cell>
          <cell r="E313">
            <v>30349931</v>
          </cell>
          <cell r="F313">
            <v>0</v>
          </cell>
        </row>
        <row r="314">
          <cell r="A314">
            <v>30483010</v>
          </cell>
          <cell r="B314">
            <v>242000000</v>
          </cell>
          <cell r="E314">
            <v>30471865</v>
          </cell>
          <cell r="F314">
            <v>0</v>
          </cell>
        </row>
        <row r="315">
          <cell r="A315">
            <v>30458546</v>
          </cell>
          <cell r="B315">
            <v>404955000</v>
          </cell>
          <cell r="E315">
            <v>30480167</v>
          </cell>
          <cell r="F315">
            <v>0</v>
          </cell>
        </row>
        <row r="316">
          <cell r="A316">
            <v>30342724</v>
          </cell>
          <cell r="B316">
            <v>1403332505</v>
          </cell>
          <cell r="E316">
            <v>30115295</v>
          </cell>
          <cell r="F316">
            <v>566413561</v>
          </cell>
        </row>
        <row r="317">
          <cell r="A317">
            <v>30350774</v>
          </cell>
          <cell r="B317">
            <v>2655828728</v>
          </cell>
          <cell r="E317">
            <v>30116040</v>
          </cell>
          <cell r="F317">
            <v>35173080</v>
          </cell>
        </row>
        <row r="318">
          <cell r="A318">
            <v>30447539</v>
          </cell>
          <cell r="B318">
            <v>188129000</v>
          </cell>
          <cell r="E318">
            <v>40000847</v>
          </cell>
          <cell r="F318">
            <v>110000000</v>
          </cell>
        </row>
        <row r="319">
          <cell r="A319">
            <v>30398377</v>
          </cell>
          <cell r="B319">
            <v>33689000</v>
          </cell>
          <cell r="E319">
            <v>30474713</v>
          </cell>
          <cell r="F319">
            <v>0</v>
          </cell>
        </row>
        <row r="320">
          <cell r="A320">
            <v>30384677</v>
          </cell>
          <cell r="B320">
            <v>25266986000</v>
          </cell>
          <cell r="E320">
            <v>30384235</v>
          </cell>
          <cell r="F320">
            <v>0</v>
          </cell>
        </row>
        <row r="321">
          <cell r="A321">
            <v>30429222</v>
          </cell>
          <cell r="B321">
            <v>4529449000</v>
          </cell>
          <cell r="E321">
            <v>30468388</v>
          </cell>
          <cell r="F321">
            <v>0</v>
          </cell>
        </row>
        <row r="322">
          <cell r="A322">
            <v>30460140</v>
          </cell>
          <cell r="B322">
            <v>3115694676</v>
          </cell>
          <cell r="E322">
            <v>30071449</v>
          </cell>
          <cell r="F322">
            <v>23941541871</v>
          </cell>
        </row>
        <row r="323">
          <cell r="A323">
            <v>30133755</v>
          </cell>
          <cell r="B323">
            <v>8635926000</v>
          </cell>
          <cell r="E323">
            <v>30351932</v>
          </cell>
          <cell r="F323">
            <v>65678178</v>
          </cell>
        </row>
        <row r="324">
          <cell r="A324">
            <v>30409780</v>
          </cell>
          <cell r="B324">
            <v>435192000</v>
          </cell>
          <cell r="E324">
            <v>30342673</v>
          </cell>
          <cell r="F324">
            <v>144855318</v>
          </cell>
        </row>
        <row r="325">
          <cell r="A325">
            <v>30415731</v>
          </cell>
          <cell r="B325">
            <v>669066000</v>
          </cell>
          <cell r="E325">
            <v>30428989</v>
          </cell>
          <cell r="F325">
            <v>514629633.20000005</v>
          </cell>
        </row>
        <row r="326">
          <cell r="A326">
            <v>30137152</v>
          </cell>
          <cell r="B326">
            <v>247557000</v>
          </cell>
          <cell r="E326">
            <v>30322174</v>
          </cell>
          <cell r="F326">
            <v>1015523745</v>
          </cell>
        </row>
        <row r="327">
          <cell r="A327">
            <v>30430874</v>
          </cell>
          <cell r="B327">
            <v>403457000</v>
          </cell>
          <cell r="E327">
            <v>30483010</v>
          </cell>
          <cell r="F327">
            <v>80095120</v>
          </cell>
        </row>
        <row r="328">
          <cell r="A328">
            <v>40005575</v>
          </cell>
          <cell r="B328">
            <v>2500000000</v>
          </cell>
          <cell r="E328">
            <v>30458546</v>
          </cell>
          <cell r="F328">
            <v>204955000</v>
          </cell>
        </row>
        <row r="329">
          <cell r="A329">
            <v>40007519</v>
          </cell>
          <cell r="B329">
            <v>30000000</v>
          </cell>
          <cell r="E329" t="str">
            <v>S/C</v>
          </cell>
          <cell r="F329">
            <v>1115589732</v>
          </cell>
        </row>
        <row r="330">
          <cell r="A330">
            <v>30488894</v>
          </cell>
          <cell r="B330">
            <v>1055427000</v>
          </cell>
          <cell r="E330" t="str">
            <v>SUBT 24</v>
          </cell>
          <cell r="F330">
            <v>321789500</v>
          </cell>
        </row>
        <row r="331">
          <cell r="A331">
            <v>30136269</v>
          </cell>
          <cell r="B331">
            <v>1500000000</v>
          </cell>
          <cell r="E331" t="str">
            <v>SUBT 24</v>
          </cell>
          <cell r="F331">
            <v>321789500</v>
          </cell>
        </row>
        <row r="332">
          <cell r="A332">
            <v>30136320</v>
          </cell>
          <cell r="B332">
            <v>600000000</v>
          </cell>
          <cell r="E332" t="str">
            <v>SUBT 24</v>
          </cell>
          <cell r="F332">
            <v>321789500</v>
          </cell>
        </row>
        <row r="333">
          <cell r="A333">
            <v>30137060</v>
          </cell>
          <cell r="B333">
            <v>2332740000</v>
          </cell>
          <cell r="E333">
            <v>30342724</v>
          </cell>
          <cell r="F333">
            <v>1403332505</v>
          </cell>
        </row>
        <row r="334">
          <cell r="A334">
            <v>30433775</v>
          </cell>
          <cell r="B334">
            <v>500000000</v>
          </cell>
          <cell r="E334">
            <v>30350774</v>
          </cell>
          <cell r="F334">
            <v>2655828728</v>
          </cell>
        </row>
        <row r="335">
          <cell r="A335">
            <v>30136317</v>
          </cell>
          <cell r="B335">
            <v>191000000</v>
          </cell>
          <cell r="E335">
            <v>30447539</v>
          </cell>
          <cell r="F335">
            <v>220000</v>
          </cell>
        </row>
        <row r="336">
          <cell r="A336">
            <v>30378428</v>
          </cell>
          <cell r="B336">
            <v>563347000</v>
          </cell>
          <cell r="E336">
            <v>30398377</v>
          </cell>
          <cell r="F336">
            <v>0</v>
          </cell>
        </row>
        <row r="337">
          <cell r="A337">
            <v>30482019</v>
          </cell>
          <cell r="B337">
            <v>400000000</v>
          </cell>
          <cell r="E337">
            <v>30384677</v>
          </cell>
          <cell r="F337">
            <v>0</v>
          </cell>
        </row>
        <row r="338">
          <cell r="A338">
            <v>30482027</v>
          </cell>
          <cell r="B338">
            <v>500000000</v>
          </cell>
          <cell r="E338">
            <v>30429222</v>
          </cell>
          <cell r="F338">
            <v>4529449000</v>
          </cell>
        </row>
        <row r="339">
          <cell r="A339">
            <v>30349427</v>
          </cell>
          <cell r="B339">
            <v>540800000</v>
          </cell>
          <cell r="E339">
            <v>30460140</v>
          </cell>
          <cell r="F339">
            <v>584750000</v>
          </cell>
        </row>
        <row r="340">
          <cell r="A340">
            <v>30440729</v>
          </cell>
          <cell r="B340">
            <v>320000000</v>
          </cell>
          <cell r="E340">
            <v>30133755</v>
          </cell>
          <cell r="F340">
            <v>3998661000</v>
          </cell>
        </row>
        <row r="341">
          <cell r="A341">
            <v>30351343</v>
          </cell>
          <cell r="B341">
            <v>450000000</v>
          </cell>
          <cell r="E341">
            <v>30409780</v>
          </cell>
          <cell r="F341">
            <v>0</v>
          </cell>
        </row>
        <row r="342">
          <cell r="A342">
            <v>30481688</v>
          </cell>
          <cell r="B342">
            <v>500000000</v>
          </cell>
          <cell r="E342">
            <v>30415731</v>
          </cell>
          <cell r="F342">
            <v>0</v>
          </cell>
        </row>
        <row r="343">
          <cell r="A343">
            <v>30343724</v>
          </cell>
          <cell r="B343">
            <v>2160000000</v>
          </cell>
          <cell r="E343">
            <v>30137152</v>
          </cell>
          <cell r="F343">
            <v>0</v>
          </cell>
        </row>
        <row r="344">
          <cell r="A344">
            <v>30398233</v>
          </cell>
          <cell r="B344">
            <v>900002100</v>
          </cell>
          <cell r="E344">
            <v>30430874</v>
          </cell>
          <cell r="F344">
            <v>0</v>
          </cell>
        </row>
        <row r="345">
          <cell r="A345">
            <v>30342025</v>
          </cell>
          <cell r="B345">
            <v>700000000</v>
          </cell>
          <cell r="E345" t="str">
            <v>S/C</v>
          </cell>
          <cell r="F345">
            <v>29679810</v>
          </cell>
        </row>
        <row r="346">
          <cell r="A346">
            <v>30405874</v>
          </cell>
          <cell r="B346">
            <v>413277000</v>
          </cell>
          <cell r="E346">
            <v>40005575</v>
          </cell>
          <cell r="F346">
            <v>2500000000</v>
          </cell>
        </row>
        <row r="347">
          <cell r="A347">
            <v>30363825</v>
          </cell>
          <cell r="B347">
            <v>1000000000</v>
          </cell>
          <cell r="E347">
            <v>40007519</v>
          </cell>
          <cell r="F347">
            <v>0</v>
          </cell>
        </row>
        <row r="348">
          <cell r="A348">
            <v>30434988</v>
          </cell>
          <cell r="B348">
            <v>2000000000</v>
          </cell>
          <cell r="E348">
            <v>30488894</v>
          </cell>
          <cell r="F348">
            <v>0</v>
          </cell>
        </row>
        <row r="349">
          <cell r="A349">
            <v>30364279</v>
          </cell>
          <cell r="B349">
            <v>998461686</v>
          </cell>
          <cell r="E349">
            <v>30136269</v>
          </cell>
          <cell r="F349">
            <v>902817319</v>
          </cell>
        </row>
        <row r="350">
          <cell r="A350">
            <v>30135830</v>
          </cell>
          <cell r="B350">
            <v>200000000</v>
          </cell>
          <cell r="E350">
            <v>30136320</v>
          </cell>
          <cell r="F350">
            <v>243417278</v>
          </cell>
        </row>
        <row r="351">
          <cell r="A351">
            <v>30482658</v>
          </cell>
          <cell r="B351">
            <v>230000000</v>
          </cell>
          <cell r="E351">
            <v>30137060</v>
          </cell>
          <cell r="F351">
            <v>1906561364</v>
          </cell>
        </row>
        <row r="352">
          <cell r="A352">
            <v>30135459</v>
          </cell>
          <cell r="B352">
            <v>917732000</v>
          </cell>
          <cell r="E352">
            <v>30433775</v>
          </cell>
          <cell r="F352">
            <v>330000711</v>
          </cell>
        </row>
        <row r="353">
          <cell r="A353">
            <v>30464733</v>
          </cell>
          <cell r="B353">
            <v>503414000</v>
          </cell>
          <cell r="E353">
            <v>30136317</v>
          </cell>
          <cell r="F353">
            <v>127931572</v>
          </cell>
        </row>
        <row r="354">
          <cell r="A354">
            <v>30106837</v>
          </cell>
          <cell r="B354">
            <v>1208000000</v>
          </cell>
          <cell r="E354">
            <v>30378428</v>
          </cell>
          <cell r="F354">
            <v>196266220</v>
          </cell>
        </row>
        <row r="355">
          <cell r="A355">
            <v>30124775</v>
          </cell>
          <cell r="B355">
            <v>279511000</v>
          </cell>
          <cell r="E355">
            <v>30482019</v>
          </cell>
          <cell r="F355">
            <v>150000000</v>
          </cell>
        </row>
        <row r="356">
          <cell r="A356">
            <v>30136293</v>
          </cell>
          <cell r="B356">
            <v>499401976</v>
          </cell>
          <cell r="E356">
            <v>30482027</v>
          </cell>
          <cell r="F356">
            <v>155999364</v>
          </cell>
        </row>
        <row r="357">
          <cell r="A357">
            <v>30124802</v>
          </cell>
          <cell r="B357">
            <v>389000000</v>
          </cell>
          <cell r="E357">
            <v>30349427</v>
          </cell>
          <cell r="F357">
            <v>377543811</v>
          </cell>
        </row>
        <row r="358">
          <cell r="A358">
            <v>30129698</v>
          </cell>
          <cell r="B358">
            <v>630000000</v>
          </cell>
          <cell r="E358">
            <v>30440729</v>
          </cell>
          <cell r="F358">
            <v>166490237</v>
          </cell>
        </row>
        <row r="359">
          <cell r="A359">
            <v>30484364</v>
          </cell>
          <cell r="B359">
            <v>230000000</v>
          </cell>
          <cell r="E359">
            <v>30351343</v>
          </cell>
          <cell r="F359">
            <v>95000000</v>
          </cell>
        </row>
        <row r="360">
          <cell r="A360">
            <v>30398277</v>
          </cell>
          <cell r="B360">
            <v>394000000</v>
          </cell>
          <cell r="E360">
            <v>30481688</v>
          </cell>
          <cell r="F360">
            <v>282800935</v>
          </cell>
        </row>
        <row r="361">
          <cell r="A361">
            <v>30399283</v>
          </cell>
          <cell r="B361">
            <v>12000000</v>
          </cell>
          <cell r="E361">
            <v>30343724</v>
          </cell>
          <cell r="F361">
            <v>1307865429</v>
          </cell>
        </row>
        <row r="362">
          <cell r="A362">
            <v>30341275</v>
          </cell>
          <cell r="B362">
            <v>203000000</v>
          </cell>
          <cell r="E362">
            <v>30398233</v>
          </cell>
          <cell r="F362">
            <v>391713343</v>
          </cell>
        </row>
        <row r="363">
          <cell r="A363">
            <v>30341323</v>
          </cell>
          <cell r="B363">
            <v>189316601</v>
          </cell>
          <cell r="E363">
            <v>30342025</v>
          </cell>
          <cell r="F363">
            <v>465268614</v>
          </cell>
        </row>
        <row r="364">
          <cell r="A364">
            <v>30341325</v>
          </cell>
          <cell r="B364">
            <v>355000000</v>
          </cell>
          <cell r="E364">
            <v>30405874</v>
          </cell>
          <cell r="F364">
            <v>389584728</v>
          </cell>
        </row>
        <row r="365">
          <cell r="A365">
            <v>30341329</v>
          </cell>
          <cell r="B365">
            <v>309000000</v>
          </cell>
          <cell r="E365">
            <v>30363825</v>
          </cell>
          <cell r="F365">
            <v>694899015</v>
          </cell>
        </row>
        <row r="366">
          <cell r="A366">
            <v>30341233</v>
          </cell>
          <cell r="B366">
            <v>769600000</v>
          </cell>
          <cell r="E366">
            <v>30434988</v>
          </cell>
          <cell r="F366">
            <v>553327774</v>
          </cell>
        </row>
        <row r="367">
          <cell r="A367">
            <v>30329922</v>
          </cell>
          <cell r="B367">
            <v>530000000</v>
          </cell>
          <cell r="E367">
            <v>30364279</v>
          </cell>
          <cell r="F367">
            <v>994077298</v>
          </cell>
        </row>
        <row r="368">
          <cell r="A368">
            <v>30341173</v>
          </cell>
          <cell r="B368">
            <v>450000000</v>
          </cell>
          <cell r="E368">
            <v>30135830</v>
          </cell>
          <cell r="F368">
            <v>180474000</v>
          </cell>
        </row>
        <row r="369">
          <cell r="A369">
            <v>30341175</v>
          </cell>
          <cell r="B369">
            <v>600000000</v>
          </cell>
          <cell r="E369">
            <v>30482658</v>
          </cell>
          <cell r="F369">
            <v>150000000</v>
          </cell>
        </row>
        <row r="370">
          <cell r="A370">
            <v>30419826</v>
          </cell>
          <cell r="B370">
            <v>315000000</v>
          </cell>
          <cell r="E370">
            <v>30135459</v>
          </cell>
          <cell r="F370">
            <v>772970293</v>
          </cell>
        </row>
        <row r="371">
          <cell r="A371">
            <v>30341424</v>
          </cell>
          <cell r="B371">
            <v>169500000</v>
          </cell>
          <cell r="E371">
            <v>30464733</v>
          </cell>
          <cell r="F371">
            <v>491888375</v>
          </cell>
        </row>
        <row r="372">
          <cell r="A372">
            <v>30341439</v>
          </cell>
          <cell r="B372">
            <v>210000000</v>
          </cell>
          <cell r="E372">
            <v>30106837</v>
          </cell>
          <cell r="F372">
            <v>619000000</v>
          </cell>
        </row>
        <row r="373">
          <cell r="A373">
            <v>30342022</v>
          </cell>
          <cell r="B373">
            <v>198000000</v>
          </cell>
          <cell r="E373">
            <v>30124775</v>
          </cell>
          <cell r="F373">
            <v>19365000</v>
          </cell>
        </row>
        <row r="374">
          <cell r="A374">
            <v>30341732</v>
          </cell>
          <cell r="B374">
            <v>378000000</v>
          </cell>
          <cell r="E374">
            <v>30136293</v>
          </cell>
          <cell r="F374">
            <v>499401976</v>
          </cell>
        </row>
        <row r="375">
          <cell r="A375">
            <v>30342073</v>
          </cell>
          <cell r="B375">
            <v>960000000</v>
          </cell>
          <cell r="E375">
            <v>30124802</v>
          </cell>
          <cell r="F375">
            <v>17450000</v>
          </cell>
        </row>
        <row r="376">
          <cell r="A376">
            <v>30345125</v>
          </cell>
          <cell r="B376">
            <v>1060000000</v>
          </cell>
          <cell r="E376">
            <v>30129698</v>
          </cell>
          <cell r="F376">
            <v>157500000</v>
          </cell>
        </row>
        <row r="377">
          <cell r="A377">
            <v>30337226</v>
          </cell>
          <cell r="B377">
            <v>1275000000</v>
          </cell>
          <cell r="E377">
            <v>30484364</v>
          </cell>
          <cell r="F377">
            <v>150000000</v>
          </cell>
        </row>
        <row r="378">
          <cell r="A378">
            <v>30398531</v>
          </cell>
          <cell r="B378">
            <v>600000000</v>
          </cell>
          <cell r="E378">
            <v>30398277</v>
          </cell>
          <cell r="F378">
            <v>0</v>
          </cell>
        </row>
        <row r="379">
          <cell r="A379">
            <v>30326872</v>
          </cell>
          <cell r="B379">
            <v>60000000</v>
          </cell>
          <cell r="E379">
            <v>30399283</v>
          </cell>
          <cell r="F379">
            <v>0</v>
          </cell>
        </row>
        <row r="380">
          <cell r="A380">
            <v>30426980</v>
          </cell>
          <cell r="B380">
            <v>500000000</v>
          </cell>
          <cell r="E380">
            <v>30341275</v>
          </cell>
          <cell r="F380">
            <v>184224776</v>
          </cell>
        </row>
        <row r="381">
          <cell r="A381">
            <v>30461825</v>
          </cell>
          <cell r="B381">
            <v>172834000</v>
          </cell>
          <cell r="E381">
            <v>30341323</v>
          </cell>
          <cell r="F381">
            <v>189316601</v>
          </cell>
        </row>
        <row r="382">
          <cell r="A382">
            <v>30342023</v>
          </cell>
          <cell r="B382">
            <v>602433000</v>
          </cell>
          <cell r="E382">
            <v>30341325</v>
          </cell>
          <cell r="F382">
            <v>249716172</v>
          </cell>
        </row>
        <row r="383">
          <cell r="E383">
            <v>30341329</v>
          </cell>
          <cell r="F383">
            <v>214608000</v>
          </cell>
        </row>
        <row r="384">
          <cell r="E384">
            <v>30341233</v>
          </cell>
          <cell r="F384">
            <v>769600000</v>
          </cell>
        </row>
        <row r="385">
          <cell r="E385">
            <v>30329922</v>
          </cell>
          <cell r="F385">
            <v>275927909</v>
          </cell>
        </row>
        <row r="386">
          <cell r="E386">
            <v>30341173</v>
          </cell>
          <cell r="F386">
            <v>67745252</v>
          </cell>
        </row>
        <row r="387">
          <cell r="E387">
            <v>30341175</v>
          </cell>
          <cell r="F387">
            <v>108600000</v>
          </cell>
        </row>
        <row r="388">
          <cell r="E388">
            <v>30419826</v>
          </cell>
          <cell r="F388">
            <v>136695000</v>
          </cell>
        </row>
        <row r="389">
          <cell r="E389">
            <v>30341424</v>
          </cell>
          <cell r="F389">
            <v>93996878</v>
          </cell>
        </row>
        <row r="390">
          <cell r="E390">
            <v>30341439</v>
          </cell>
          <cell r="F390">
            <v>2500000</v>
          </cell>
        </row>
        <row r="391">
          <cell r="E391">
            <v>30342022</v>
          </cell>
          <cell r="F391">
            <v>198000000</v>
          </cell>
        </row>
        <row r="392">
          <cell r="E392">
            <v>30341732</v>
          </cell>
          <cell r="F392">
            <v>378000000</v>
          </cell>
        </row>
        <row r="393">
          <cell r="E393">
            <v>30342073</v>
          </cell>
          <cell r="F393">
            <v>671740851</v>
          </cell>
        </row>
        <row r="394">
          <cell r="E394">
            <v>30345125</v>
          </cell>
          <cell r="F394">
            <v>793464379</v>
          </cell>
        </row>
        <row r="395">
          <cell r="E395">
            <v>30337226</v>
          </cell>
          <cell r="F395">
            <v>892726706</v>
          </cell>
        </row>
        <row r="396">
          <cell r="E396">
            <v>30398531</v>
          </cell>
          <cell r="F396">
            <v>215909840</v>
          </cell>
        </row>
        <row r="397">
          <cell r="E397">
            <v>30326872</v>
          </cell>
          <cell r="F397">
            <v>59123879</v>
          </cell>
        </row>
        <row r="398">
          <cell r="E398">
            <v>30426980</v>
          </cell>
          <cell r="F398">
            <v>166502433</v>
          </cell>
        </row>
        <row r="399">
          <cell r="E399">
            <v>30461825</v>
          </cell>
          <cell r="F399">
            <v>0</v>
          </cell>
        </row>
        <row r="400">
          <cell r="E400">
            <v>30342023</v>
          </cell>
          <cell r="F400">
            <v>184553121</v>
          </cell>
        </row>
        <row r="401">
          <cell r="E401" t="str">
            <v>S/C</v>
          </cell>
          <cell r="F401">
            <v>1990433000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2019 sin modificaciones"/>
      <sheetName val="pvp"/>
      <sheetName val="fic"/>
      <sheetName val="pir"/>
      <sheetName val="ss"/>
      <sheetName val="rsd"/>
      <sheetName val="fie"/>
      <sheetName val="energi"/>
      <sheetName val="pv"/>
      <sheetName val="far"/>
      <sheetName val="PROVISIONES"/>
      <sheetName val="SALUD"/>
      <sheetName val="MULTISECTORIAL"/>
      <sheetName val="defensa "/>
      <sheetName val="DEPORTE"/>
      <sheetName val="TRANSPORTE"/>
      <sheetName val="AGUA POTABLE"/>
      <sheetName val="EDUCACION"/>
      <sheetName val="ENERGIA"/>
      <sheetName val="TURISMO"/>
      <sheetName val="PESCA"/>
      <sheetName val="SILVOAGRO"/>
      <sheetName val="VIVIENDA"/>
      <sheetName val="ppto 2019"/>
      <sheetName val="Hoja4"/>
      <sheetName val="Hoja3"/>
      <sheetName val="resultado"/>
      <sheetName val="SECTORES"/>
      <sheetName val="RESUMEN"/>
      <sheetName val="CUADROS"/>
      <sheetName val="Hoja2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J1">
            <v>30409780</v>
          </cell>
          <cell r="K1" t="str">
            <v>30409780-FACTIBILIDAD</v>
          </cell>
          <cell r="P1">
            <v>469046000</v>
          </cell>
          <cell r="AE1">
            <v>0</v>
          </cell>
        </row>
      </sheetData>
      <sheetData sheetId="25">
        <row r="2">
          <cell r="J2">
            <v>40005520</v>
          </cell>
          <cell r="K2" t="str">
            <v>40005520-CONADI</v>
          </cell>
          <cell r="P2">
            <v>400000000</v>
          </cell>
          <cell r="Q2">
            <v>0</v>
          </cell>
          <cell r="R2">
            <v>0</v>
          </cell>
          <cell r="W2">
            <v>0</v>
          </cell>
          <cell r="Y2">
            <v>0</v>
          </cell>
          <cell r="AE2">
            <v>0</v>
          </cell>
          <cell r="AF2">
            <v>8000000</v>
          </cell>
        </row>
        <row r="3">
          <cell r="J3">
            <v>40005970</v>
          </cell>
          <cell r="P3">
            <v>400000000</v>
          </cell>
          <cell r="Q3">
            <v>0</v>
          </cell>
          <cell r="R3">
            <v>0</v>
          </cell>
          <cell r="W3">
            <v>0</v>
          </cell>
          <cell r="Y3">
            <v>0</v>
          </cell>
          <cell r="AF3">
            <v>8000000</v>
          </cell>
        </row>
        <row r="4">
          <cell r="J4">
            <v>40000631</v>
          </cell>
          <cell r="P4">
            <v>200000000</v>
          </cell>
          <cell r="Q4">
            <v>0</v>
          </cell>
          <cell r="R4">
            <v>0</v>
          </cell>
          <cell r="W4">
            <v>0</v>
          </cell>
          <cell r="Y4">
            <v>0</v>
          </cell>
          <cell r="AF4">
            <v>4000000</v>
          </cell>
        </row>
        <row r="5">
          <cell r="J5">
            <v>40005455</v>
          </cell>
          <cell r="P5">
            <v>500000000</v>
          </cell>
          <cell r="W5">
            <v>0</v>
          </cell>
          <cell r="Y5">
            <v>0</v>
          </cell>
        </row>
        <row r="6">
          <cell r="J6">
            <v>30485055</v>
          </cell>
          <cell r="K6" t="str">
            <v>30485055-SUBPESCA</v>
          </cell>
          <cell r="P6">
            <v>300000000</v>
          </cell>
          <cell r="AE6">
            <v>0</v>
          </cell>
        </row>
        <row r="7">
          <cell r="J7">
            <v>30485056</v>
          </cell>
          <cell r="P7">
            <v>300000000</v>
          </cell>
          <cell r="Q7">
            <v>0</v>
          </cell>
          <cell r="R7">
            <v>0</v>
          </cell>
          <cell r="W7">
            <v>0</v>
          </cell>
          <cell r="Y7">
            <v>0</v>
          </cell>
          <cell r="AF7">
            <v>6000000</v>
          </cell>
        </row>
        <row r="8">
          <cell r="J8">
            <v>30479944</v>
          </cell>
          <cell r="P8">
            <v>514632000</v>
          </cell>
          <cell r="W8">
            <v>0</v>
          </cell>
          <cell r="Y8">
            <v>0</v>
          </cell>
        </row>
        <row r="9">
          <cell r="J9">
            <v>40005706</v>
          </cell>
          <cell r="P9">
            <v>1000000000</v>
          </cell>
          <cell r="Q9">
            <v>0</v>
          </cell>
          <cell r="R9">
            <v>0</v>
          </cell>
          <cell r="W9">
            <v>0</v>
          </cell>
          <cell r="Y9">
            <v>0</v>
          </cell>
          <cell r="AF9">
            <v>20000000</v>
          </cell>
        </row>
        <row r="10">
          <cell r="J10">
            <v>40005705</v>
          </cell>
          <cell r="P10">
            <v>339100000</v>
          </cell>
          <cell r="Q10">
            <v>0</v>
          </cell>
          <cell r="R10">
            <v>0</v>
          </cell>
          <cell r="W10">
            <v>0</v>
          </cell>
          <cell r="Y10">
            <v>0</v>
          </cell>
          <cell r="AF10">
            <v>6782000</v>
          </cell>
        </row>
        <row r="11">
          <cell r="J11">
            <v>40005708</v>
          </cell>
          <cell r="P11">
            <v>166750000</v>
          </cell>
          <cell r="W11">
            <v>0</v>
          </cell>
          <cell r="Y11">
            <v>0</v>
          </cell>
        </row>
        <row r="12">
          <cell r="J12">
            <v>40000965</v>
          </cell>
          <cell r="P12">
            <v>109650000</v>
          </cell>
          <cell r="Q12">
            <v>0</v>
          </cell>
          <cell r="R12">
            <v>0</v>
          </cell>
          <cell r="W12">
            <v>0</v>
          </cell>
          <cell r="Y12">
            <v>0</v>
          </cell>
          <cell r="AF12">
            <v>2193000</v>
          </cell>
        </row>
        <row r="13">
          <cell r="J13">
            <v>30485196</v>
          </cell>
          <cell r="P13">
            <v>350000000</v>
          </cell>
          <cell r="Q13">
            <v>0</v>
          </cell>
          <cell r="R13">
            <v>0</v>
          </cell>
          <cell r="W13">
            <v>0</v>
          </cell>
          <cell r="Y13">
            <v>0</v>
          </cell>
          <cell r="AF13">
            <v>7000000</v>
          </cell>
        </row>
        <row r="14">
          <cell r="J14">
            <v>30485206</v>
          </cell>
          <cell r="P14">
            <v>461700000</v>
          </cell>
          <cell r="Q14">
            <v>0</v>
          </cell>
          <cell r="R14">
            <v>0</v>
          </cell>
          <cell r="W14">
            <v>0</v>
          </cell>
          <cell r="Y14">
            <v>0</v>
          </cell>
          <cell r="AF14">
            <v>9234000</v>
          </cell>
        </row>
        <row r="15">
          <cell r="J15">
            <v>40005264</v>
          </cell>
          <cell r="P15">
            <v>371358000</v>
          </cell>
          <cell r="Q15">
            <v>0</v>
          </cell>
          <cell r="R15">
            <v>0</v>
          </cell>
          <cell r="W15">
            <v>0</v>
          </cell>
          <cell r="Y15">
            <v>0</v>
          </cell>
          <cell r="AF15">
            <v>7427160</v>
          </cell>
        </row>
      </sheetData>
      <sheetData sheetId="26">
        <row r="2">
          <cell r="E2" t="str">
            <v>40008526-EJECUCION</v>
          </cell>
          <cell r="F2" t="str">
            <v>GOBIERNO REGIONAL - REGION DE LOS LAGOS</v>
          </cell>
          <cell r="G2" t="str">
            <v/>
          </cell>
          <cell r="H2" t="str">
            <v>CONSTRUCCION CONSTRUCCION PASEO PEATONAL AVENIDA ALESSANDRI</v>
          </cell>
          <cell r="I2" t="str">
            <v>CONSTRUCCION</v>
          </cell>
          <cell r="J2" t="str">
            <v>LLANQUIHUE</v>
          </cell>
          <cell r="K2" t="str">
            <v/>
          </cell>
        </row>
        <row r="3">
          <cell r="E3" t="str">
            <v>40005274-DISEÑO</v>
          </cell>
          <cell r="F3" t="str">
            <v>SERVICIO VIVIENDA Y URBANIZACION REGION DE LOS LAGOS</v>
          </cell>
          <cell r="G3" t="str">
            <v/>
          </cell>
          <cell r="H3" t="str">
            <v>CONSTRUCCION PARQUE URBANO VECINAL, CHONCHI</v>
          </cell>
          <cell r="I3" t="str">
            <v>CONSTRUCCION</v>
          </cell>
          <cell r="J3" t="str">
            <v>CHILOE</v>
          </cell>
          <cell r="K3" t="str">
            <v>OT</v>
          </cell>
        </row>
        <row r="4">
          <cell r="E4" t="str">
            <v>40006579-EJECUCION</v>
          </cell>
          <cell r="F4" t="str">
            <v>SUBSECRETARIA VIVIENDA Y URBANISMO</v>
          </cell>
          <cell r="G4" t="str">
            <v/>
          </cell>
          <cell r="H4" t="str">
            <v>DIAGNOSTICO PLAN MAESTRO BARRIO PURRANTUNUL, PURRANQUE</v>
          </cell>
          <cell r="I4" t="str">
            <v>DIAGNOSTICO</v>
          </cell>
          <cell r="J4" t="str">
            <v>OSORNO</v>
          </cell>
          <cell r="K4" t="str">
            <v>RS</v>
          </cell>
        </row>
        <row r="5">
          <cell r="E5" t="str">
            <v>40006579-EJECUCION</v>
          </cell>
          <cell r="F5" t="str">
            <v>SUBSECRETARIA VIVIENDA Y URBANISMO</v>
          </cell>
          <cell r="G5" t="str">
            <v/>
          </cell>
          <cell r="H5" t="str">
            <v>DIAGNOSTICO PLAN MAESTRO BARRIO PURRANTUNUL, PURRANQUE</v>
          </cell>
          <cell r="I5" t="str">
            <v>DIAGNOSTICO</v>
          </cell>
          <cell r="J5" t="str">
            <v>OSORNO</v>
          </cell>
          <cell r="K5" t="str">
            <v>RS</v>
          </cell>
        </row>
        <row r="6">
          <cell r="E6" t="str">
            <v>40006580-EJECUCION</v>
          </cell>
          <cell r="F6" t="str">
            <v>SUBSECRETARIA VIVIENDA Y URBANISMO</v>
          </cell>
          <cell r="G6" t="str">
            <v/>
          </cell>
          <cell r="H6" t="str">
            <v>DIAGNOSTICO PLAN MAESTRO BARRIO ERARDO WERNER,  LLANQUIHUE</v>
          </cell>
          <cell r="I6" t="str">
            <v>DIAGNOSTICO</v>
          </cell>
          <cell r="J6" t="str">
            <v>LLANQUIHUE</v>
          </cell>
          <cell r="K6" t="str">
            <v>RS</v>
          </cell>
        </row>
        <row r="7">
          <cell r="E7" t="str">
            <v>40006582-EJECUCION</v>
          </cell>
          <cell r="F7" t="str">
            <v>SUBSECRETARIA VIVIENDA Y URBANISMO</v>
          </cell>
          <cell r="G7" t="str">
            <v/>
          </cell>
          <cell r="H7" t="str">
            <v>DIAGNOSTICO PLAN MAESTRO BARRIO BERNARDO O'HIGGINS, PUERTO MONTT</v>
          </cell>
          <cell r="I7" t="str">
            <v>DIAGNOSTICO</v>
          </cell>
          <cell r="J7" t="str">
            <v>LLANQUIHUE</v>
          </cell>
          <cell r="K7" t="str">
            <v>RS</v>
          </cell>
        </row>
        <row r="8">
          <cell r="E8" t="str">
            <v>30092135-EJECUCION</v>
          </cell>
          <cell r="F8" t="str">
            <v>SUBSECRETARIA VIVIENDA Y URBANISMO</v>
          </cell>
          <cell r="G8" t="str">
            <v/>
          </cell>
          <cell r="H8" t="str">
            <v>DIAGNOSTICO ESTUDIOS PREVIOS PLAN REGULADOR DE PUQUELDON</v>
          </cell>
          <cell r="I8" t="str">
            <v>DIAGNOSTICO</v>
          </cell>
          <cell r="J8" t="str">
            <v>CHILOE</v>
          </cell>
          <cell r="K8" t="str">
            <v/>
          </cell>
        </row>
        <row r="9">
          <cell r="E9" t="str">
            <v>30085966-DISEÑO</v>
          </cell>
          <cell r="F9" t="str">
            <v>GOBIERNO REGIONAL - REGION DE LOS LAGOS</v>
          </cell>
          <cell r="G9" t="str">
            <v/>
          </cell>
          <cell r="H9" t="str">
            <v>REPOSICION LICEO INDUSTRIAL PUERTO MONTT</v>
          </cell>
          <cell r="I9" t="str">
            <v>REPOSICION</v>
          </cell>
          <cell r="J9" t="str">
            <v>LLANQUIHUE</v>
          </cell>
          <cell r="K9" t="str">
            <v/>
          </cell>
        </row>
        <row r="10">
          <cell r="E10" t="str">
            <v>30092606-EJECUCION</v>
          </cell>
          <cell r="F10" t="str">
            <v>GOBIERNO REGIONAL - REGION DE LOS LAGOS</v>
          </cell>
          <cell r="G10" t="str">
            <v/>
          </cell>
          <cell r="H10" t="str">
            <v>REPOSICION ESCUELA RURAL ANA NELLY OYARZUN, CASTRO</v>
          </cell>
          <cell r="I10" t="str">
            <v>REPOSICION</v>
          </cell>
          <cell r="J10" t="str">
            <v>CHILOE</v>
          </cell>
          <cell r="K10" t="str">
            <v>RS</v>
          </cell>
        </row>
        <row r="11">
          <cell r="E11" t="str">
            <v>30069070-EJECUCION</v>
          </cell>
          <cell r="F11" t="str">
            <v>DIRECCION DE VIALIDAD</v>
          </cell>
          <cell r="G11" t="str">
            <v/>
          </cell>
          <cell r="H11" t="str">
            <v>MEJORAMIENTO RUTA W-175. SECTOR: LINAO - QUEMCHI</v>
          </cell>
          <cell r="I11" t="str">
            <v>MEJORAMIENTO</v>
          </cell>
          <cell r="J11" t="str">
            <v/>
          </cell>
          <cell r="K11" t="str">
            <v>RS</v>
          </cell>
        </row>
        <row r="12">
          <cell r="E12" t="str">
            <v>30069173-EJECUCION</v>
          </cell>
          <cell r="F12" t="str">
            <v>DIRECCION DE OBRAS PORTUARIAS</v>
          </cell>
          <cell r="G12" t="str">
            <v/>
          </cell>
          <cell r="H12" t="str">
            <v>CONSTRUCCION OBRAS DE ABRIGO SECTOR  ACHAO, ISLA QUINCHAO</v>
          </cell>
          <cell r="I12" t="str">
            <v>CONSTRUCCION</v>
          </cell>
          <cell r="J12" t="str">
            <v>CHILOE</v>
          </cell>
          <cell r="K12" t="str">
            <v>RS</v>
          </cell>
        </row>
        <row r="13">
          <cell r="E13" t="str">
            <v>30484973-EJECUCION</v>
          </cell>
          <cell r="F13" t="str">
            <v>GOBIERNO REGIONAL - REGION DE LOS LAGOS</v>
          </cell>
          <cell r="G13" t="str">
            <v/>
          </cell>
          <cell r="H13" t="str">
            <v>MEJORAMIENTO ESPACIOS PÚBLICOS EN DIVERSOS SECTORES</v>
          </cell>
          <cell r="I13" t="str">
            <v>MEJORAMIENTO</v>
          </cell>
          <cell r="J13" t="str">
            <v>CHILOE</v>
          </cell>
          <cell r="K13" t="str">
            <v/>
          </cell>
        </row>
        <row r="14">
          <cell r="E14" t="str">
            <v>30485135-EJECUCION</v>
          </cell>
          <cell r="F14" t="str">
            <v>GOBIERNO REGIONAL - REGION DE LOS LAGOS</v>
          </cell>
          <cell r="G14" t="str">
            <v/>
          </cell>
          <cell r="H14" t="str">
            <v>CONSERVACION VEREDAS CASTRO ALTO, COMUNA DE CASTRO</v>
          </cell>
          <cell r="I14" t="str">
            <v>CONSERVACION</v>
          </cell>
          <cell r="J14" t="str">
            <v>CHILOE</v>
          </cell>
          <cell r="K14" t="str">
            <v/>
          </cell>
        </row>
        <row r="15">
          <cell r="E15" t="str">
            <v>30485195-DISEÑO</v>
          </cell>
          <cell r="F15" t="str">
            <v>GOBIERNO REGIONAL - REGION DE LOS LAGOS</v>
          </cell>
          <cell r="G15" t="str">
            <v/>
          </cell>
          <cell r="H15" t="str">
            <v>HABILITACION INSTALACIÓN SERVICIO DE AGUA POTABLE RURAL DE PALQUI</v>
          </cell>
          <cell r="I15" t="str">
            <v>HABILITACION</v>
          </cell>
          <cell r="J15" t="str">
            <v>CHILOE</v>
          </cell>
          <cell r="K15" t="str">
            <v/>
          </cell>
        </row>
        <row r="16">
          <cell r="E16" t="str">
            <v>30485210-EJECUCION</v>
          </cell>
          <cell r="F16" t="str">
            <v>GOBIERNO REGIONAL - REGION DE LOS LAGOS</v>
          </cell>
          <cell r="G16" t="str">
            <v/>
          </cell>
          <cell r="H16" t="str">
            <v xml:space="preserve">REPOSICION DE MAQUINARIAS Y EQUIPOS MEJOR. CAMINOS </v>
          </cell>
          <cell r="I16" t="str">
            <v>REPOSICION</v>
          </cell>
          <cell r="J16" t="str">
            <v>CHILOE</v>
          </cell>
          <cell r="K16" t="str">
            <v/>
          </cell>
        </row>
        <row r="17">
          <cell r="E17" t="str">
            <v>30284622-EJECUCION</v>
          </cell>
          <cell r="F17" t="str">
            <v>GOBIERNO REGIONAL - REGION DE LOS LAGOS</v>
          </cell>
          <cell r="G17" t="str">
            <v/>
          </cell>
          <cell r="H17" t="str">
            <v>REPOSICION PLAZA DE ARMAS DE RIO NEGRO</v>
          </cell>
          <cell r="I17" t="str">
            <v>REPOSICION</v>
          </cell>
          <cell r="J17" t="str">
            <v>OSORNO</v>
          </cell>
          <cell r="K17" t="str">
            <v>OT</v>
          </cell>
        </row>
        <row r="18">
          <cell r="E18" t="str">
            <v>30465403-DISEÑO</v>
          </cell>
          <cell r="F18" t="str">
            <v>GOBIERNO REGIONAL - REGION DE LOS LAGOS</v>
          </cell>
          <cell r="G18" t="str">
            <v/>
          </cell>
          <cell r="H18" t="str">
            <v>CONSTRUCCION APR SECTORES CUESTA LA VACA Y HUAUTRUNES, LOS MUERMOS</v>
          </cell>
          <cell r="I18" t="str">
            <v>CONSTRUCCION</v>
          </cell>
          <cell r="J18" t="str">
            <v>LLANQUIHUE</v>
          </cell>
          <cell r="K18" t="str">
            <v>RS</v>
          </cell>
        </row>
        <row r="19">
          <cell r="E19" t="str">
            <v>30465246-EJECUCION</v>
          </cell>
          <cell r="F19" t="str">
            <v>GOBIERNO REGIONAL - REGION DE LOS LAGOS</v>
          </cell>
          <cell r="G19" t="str">
            <v/>
          </cell>
          <cell r="H19" t="str">
            <v>CONSTRUCCION  SERVICIO DE APR SECTOR VILLA ALEGRE,FRUTILLAR</v>
          </cell>
          <cell r="I19" t="str">
            <v>CONSTRUCCION</v>
          </cell>
          <cell r="J19" t="str">
            <v>LLANQUIHUE</v>
          </cell>
          <cell r="K19" t="str">
            <v>RS</v>
          </cell>
        </row>
        <row r="20">
          <cell r="E20" t="str">
            <v>30479286-EJECUCION</v>
          </cell>
          <cell r="F20" t="str">
            <v>GOBIERNO REGIONAL - REGION DE LOS LAGOS</v>
          </cell>
          <cell r="G20" t="str">
            <v/>
          </cell>
          <cell r="H20" t="str">
            <v>CONSTRUCCION SERVICIO AGUA POTABLE RURAL ISLA QUENU.</v>
          </cell>
          <cell r="I20" t="str">
            <v>CONSTRUCCION</v>
          </cell>
          <cell r="J20" t="str">
            <v>LLANQUIHUE</v>
          </cell>
          <cell r="K20" t="str">
            <v>FI</v>
          </cell>
        </row>
        <row r="21">
          <cell r="E21" t="str">
            <v>30305923-EJECUCION</v>
          </cell>
          <cell r="F21" t="str">
            <v>DIRECCION DE OBRAS PORTUARIAS</v>
          </cell>
          <cell r="G21" t="str">
            <v/>
          </cell>
          <cell r="H21" t="str">
            <v>CONSTRUCCION INFRAESTRUCTURA PORTUARIA DE CALETA AULEN, COMUNA DE HUALAIHUÉ</v>
          </cell>
          <cell r="I21" t="str">
            <v>CONSTRUCCION</v>
          </cell>
          <cell r="J21" t="str">
            <v>PALENA</v>
          </cell>
          <cell r="K21" t="str">
            <v>RS</v>
          </cell>
        </row>
        <row r="22">
          <cell r="E22" t="str">
            <v>40003385-EJECUCION</v>
          </cell>
          <cell r="F22" t="str">
            <v>SUBSECRETARIA DE EDUCACION</v>
          </cell>
          <cell r="G22" t="str">
            <v/>
          </cell>
          <cell r="H22" t="str">
            <v>ADQUISICION EQUIPAMIENTO BASICO ESCUELA DE EMERGENCIA RURAL VALLE EL FRIO</v>
          </cell>
          <cell r="I22" t="str">
            <v>ADQUISICION</v>
          </cell>
          <cell r="J22" t="str">
            <v>PALENA</v>
          </cell>
          <cell r="K22" t="str">
            <v/>
          </cell>
        </row>
        <row r="23">
          <cell r="E23" t="str">
            <v>40000463-EJECUCION</v>
          </cell>
          <cell r="F23" t="str">
            <v>GOBIERNO REGIONAL - REGION DE LOS LAGOS</v>
          </cell>
          <cell r="G23" t="str">
            <v/>
          </cell>
          <cell r="H23" t="str">
            <v>CONSTRUCCION REFUGIOS PEATONALES SECTOR URBANO COMUNA PUERTO MONTT</v>
          </cell>
          <cell r="I23" t="str">
            <v>CONSTRUCCION</v>
          </cell>
          <cell r="J23" t="str">
            <v>LLANQUIHUE</v>
          </cell>
          <cell r="K23" t="str">
            <v/>
          </cell>
        </row>
        <row r="24">
          <cell r="E24" t="str">
            <v>40007289-EJECUCION</v>
          </cell>
          <cell r="F24" t="str">
            <v>GOBIERNO REGIONAL - REGION DE LOS LAGOS</v>
          </cell>
          <cell r="G24" t="str">
            <v/>
          </cell>
          <cell r="H24" t="str">
            <v xml:space="preserve">CONSTRUCCION COMPLEJO DEPORTIVO COLONIA RÍO SUR </v>
          </cell>
          <cell r="I24" t="str">
            <v>CONSTRUCCION</v>
          </cell>
          <cell r="J24" t="str">
            <v>LLANQUIHUE</v>
          </cell>
          <cell r="K24" t="str">
            <v/>
          </cell>
        </row>
        <row r="25">
          <cell r="E25" t="str">
            <v>40005008-EJECUCION</v>
          </cell>
          <cell r="F25" t="str">
            <v>SUBSECRETARIA VIVIENDA Y URBANISMO</v>
          </cell>
          <cell r="G25" t="str">
            <v/>
          </cell>
          <cell r="H25" t="str">
            <v>ANALISIS •	ANÁLISIS E INFORME SOBRE USOS DE SUELO Y CRITERIOS DE PLANIFICACIÓN URBANA PAR</v>
          </cell>
          <cell r="I25" t="str">
            <v>ANALISIS</v>
          </cell>
          <cell r="J25" t="str">
            <v>PALENA</v>
          </cell>
          <cell r="K25" t="str">
            <v/>
          </cell>
        </row>
        <row r="26">
          <cell r="E26" t="str">
            <v>30412923-DISEÑO</v>
          </cell>
          <cell r="F26" t="str">
            <v>GOBIERNO REGIONAL - REGION DE LOS LAGOS</v>
          </cell>
          <cell r="G26" t="str">
            <v/>
          </cell>
          <cell r="H26" t="str">
            <v>CONSTRUCCION POSTA DE SALUD RURAL EL PONCHO COMUNA DE PTO OCTAY</v>
          </cell>
          <cell r="I26" t="str">
            <v>CONSTRUCCION</v>
          </cell>
          <cell r="J26" t="str">
            <v>OSORNO</v>
          </cell>
          <cell r="K26" t="str">
            <v>RS</v>
          </cell>
        </row>
        <row r="27">
          <cell r="E27" t="str">
            <v>30433823-EJECUCION</v>
          </cell>
          <cell r="F27" t="str">
            <v>POLICIA DE INVESTIGACIONES DE CHILE</v>
          </cell>
          <cell r="G27" t="str">
            <v/>
          </cell>
          <cell r="H27" t="str">
            <v>CONSERVACION cuartel policial ANCUD</v>
          </cell>
          <cell r="I27" t="str">
            <v>CONSERVACION</v>
          </cell>
          <cell r="J27" t="str">
            <v>CHILOE</v>
          </cell>
          <cell r="K27" t="str">
            <v/>
          </cell>
        </row>
        <row r="28">
          <cell r="E28" t="str">
            <v>30108787-EJECUCION</v>
          </cell>
          <cell r="F28" t="str">
            <v>GOBIERNO REGIONAL - REGION DE LOS LAGOS</v>
          </cell>
          <cell r="G28" t="str">
            <v/>
          </cell>
          <cell r="H28" t="str">
            <v>REPOSICION P.T.A.S. Y REDES AP Y ALCANT, CAÑITAS, LOS MUERMOS</v>
          </cell>
          <cell r="I28" t="str">
            <v>REPOSICION</v>
          </cell>
          <cell r="J28" t="str">
            <v>LLANQUIHUE</v>
          </cell>
          <cell r="K28" t="str">
            <v>RS</v>
          </cell>
        </row>
        <row r="29">
          <cell r="E29" t="str">
            <v>30340472-DISEÑO</v>
          </cell>
          <cell r="F29" t="str">
            <v>GOBIERNO REGIONAL - REGION DE LOS LAGOS</v>
          </cell>
          <cell r="G29" t="str">
            <v/>
          </cell>
          <cell r="H29" t="str">
            <v>CONSTRUCCION CEMENTERIO DE CONTAO, HUALAIHUE</v>
          </cell>
          <cell r="I29" t="str">
            <v>CONSTRUCCION</v>
          </cell>
          <cell r="J29" t="str">
            <v>PALENA</v>
          </cell>
          <cell r="K29" t="str">
            <v>RS</v>
          </cell>
        </row>
        <row r="30">
          <cell r="E30" t="str">
            <v>30219228-EJECUCION</v>
          </cell>
          <cell r="F30" t="str">
            <v>MINISTERIO DE SALUD</v>
          </cell>
          <cell r="G30" t="str">
            <v/>
          </cell>
          <cell r="H30" t="str">
            <v>REPOSICION CENTRO DE SALUD DE ATENCION PRIMARIA FRUTILLAR</v>
          </cell>
          <cell r="I30" t="str">
            <v>REPOSICION</v>
          </cell>
          <cell r="J30" t="str">
            <v>LLANQUIHUE</v>
          </cell>
          <cell r="K30" t="str">
            <v>RS</v>
          </cell>
        </row>
        <row r="31">
          <cell r="E31" t="str">
            <v>30088194-DISEÑO</v>
          </cell>
          <cell r="F31" t="str">
            <v>GOBIERNO REGIONAL - REGION DE LOS LAGOS</v>
          </cell>
          <cell r="G31" t="str">
            <v/>
          </cell>
          <cell r="H31" t="str">
            <v>REPOSICION ESCUELAS ANDREW JACKSON Y RÍO NEGRO, COMUNA RÍO NEGRO</v>
          </cell>
          <cell r="I31" t="str">
            <v>REPOSICION</v>
          </cell>
          <cell r="J31" t="str">
            <v>OSORNO</v>
          </cell>
          <cell r="K31" t="str">
            <v>RS</v>
          </cell>
        </row>
        <row r="32">
          <cell r="E32" t="str">
            <v>40006666-EJECUCION</v>
          </cell>
          <cell r="F32" t="str">
            <v>SUBSECRETARIA DE EDUCACION</v>
          </cell>
          <cell r="G32" t="str">
            <v/>
          </cell>
          <cell r="H32" t="str">
            <v>REPOSICION CIERRE PERIMETRAL JARDIN RAYITO DE SOL</v>
          </cell>
          <cell r="I32" t="str">
            <v>REPOSICION</v>
          </cell>
          <cell r="J32" t="str">
            <v>CHILOE</v>
          </cell>
          <cell r="K32" t="str">
            <v/>
          </cell>
        </row>
        <row r="33">
          <cell r="E33" t="str">
            <v>30132175-EJECUCION</v>
          </cell>
          <cell r="F33" t="str">
            <v>DIRECCION DE VIALIDAD</v>
          </cell>
          <cell r="G33" t="str">
            <v/>
          </cell>
          <cell r="H33" t="str">
            <v>MEJORAMIENTO RUTA 7, SECTOR PUENTE CISNE - PICHICOLO, HUALAIHUE</v>
          </cell>
          <cell r="I33" t="str">
            <v>MEJORAMIENTO</v>
          </cell>
          <cell r="J33" t="str">
            <v>PALENA</v>
          </cell>
          <cell r="K33" t="str">
            <v>RS</v>
          </cell>
        </row>
        <row r="34">
          <cell r="E34" t="str">
            <v>30371777-EJECUCION</v>
          </cell>
          <cell r="F34" t="str">
            <v>DIRECCION DE OBRAS PORTUARIAS</v>
          </cell>
          <cell r="G34" t="str">
            <v/>
          </cell>
          <cell r="H34" t="str">
            <v>MEJORAMIENTO DE BORDE COSTERO EN SECTOR LOS BAJOS FRUTILLAR</v>
          </cell>
          <cell r="I34" t="str">
            <v>MEJORAMIENTO</v>
          </cell>
          <cell r="J34" t="str">
            <v>LLANQUIHUE</v>
          </cell>
          <cell r="K34" t="str">
            <v>RS</v>
          </cell>
        </row>
        <row r="35">
          <cell r="E35" t="str">
            <v>40006815-DISEÑO</v>
          </cell>
          <cell r="F35" t="str">
            <v>SUBSECRETARIA DE EDUCACION</v>
          </cell>
          <cell r="G35" t="str">
            <v/>
          </cell>
          <cell r="H35" t="str">
            <v>CONSERVACION INSTALACIONES DE GAS ESCUELA RURAL SAN FRANCISCO</v>
          </cell>
          <cell r="I35" t="str">
            <v>CONSERVACION</v>
          </cell>
          <cell r="J35" t="str">
            <v>CHILOE</v>
          </cell>
          <cell r="K35" t="str">
            <v/>
          </cell>
        </row>
        <row r="36">
          <cell r="E36" t="str">
            <v>40006762-EJECUCION</v>
          </cell>
          <cell r="F36" t="str">
            <v>GOBIERNO REGIONAL - REGION DE LOS LAGOS</v>
          </cell>
          <cell r="G36" t="str">
            <v/>
          </cell>
          <cell r="H36" t="str">
            <v>CONSERVACION CAMINOS NO ENROLADOS COMUNA DE CHONCHI</v>
          </cell>
          <cell r="I36" t="str">
            <v>CONSERVACION</v>
          </cell>
          <cell r="J36" t="str">
            <v>CHILOE</v>
          </cell>
          <cell r="K36" t="str">
            <v/>
          </cell>
        </row>
        <row r="37">
          <cell r="E37" t="str">
            <v>30057800-EJECUCION</v>
          </cell>
          <cell r="F37" t="str">
            <v>DIRECCION DE VIALIDAD</v>
          </cell>
          <cell r="G37" t="str">
            <v/>
          </cell>
          <cell r="H37" t="str">
            <v>MEJORAMIENTO RUTA T-85 VARIOS TRAMOS EN LAGO RANCO - CALCURRUPE</v>
          </cell>
          <cell r="I37" t="str">
            <v>MEJORAMIENTO</v>
          </cell>
          <cell r="J37" t="str">
            <v/>
          </cell>
          <cell r="K37" t="str">
            <v>RS</v>
          </cell>
        </row>
        <row r="38">
          <cell r="E38" t="str">
            <v>30109042-DISEÑO</v>
          </cell>
          <cell r="F38" t="str">
            <v>DIRECCION DE VIALIDAD</v>
          </cell>
          <cell r="G38" t="str">
            <v/>
          </cell>
          <cell r="H38" t="str">
            <v>CONSTRUCCION RIPIO RUTA 7. SECTOR: HUINAY - LEPTEPU.</v>
          </cell>
          <cell r="I38" t="str">
            <v>CONSTRUCCION</v>
          </cell>
          <cell r="J38" t="str">
            <v/>
          </cell>
          <cell r="K38" t="str">
            <v/>
          </cell>
        </row>
        <row r="39">
          <cell r="E39" t="str">
            <v>30109042-DISEÑO</v>
          </cell>
          <cell r="F39" t="str">
            <v>DIRECCION DE VIALIDAD</v>
          </cell>
          <cell r="G39" t="str">
            <v/>
          </cell>
          <cell r="H39" t="str">
            <v>CONSTRUCCION RIPIO RUTA 7. SECTOR: HUINAY - LEPTEPU.</v>
          </cell>
          <cell r="I39" t="str">
            <v>CONSTRUCCION</v>
          </cell>
          <cell r="J39" t="str">
            <v/>
          </cell>
          <cell r="K39" t="str">
            <v>OT</v>
          </cell>
        </row>
        <row r="40">
          <cell r="E40" t="str">
            <v>30110267-DISEÑO</v>
          </cell>
          <cell r="F40" t="str">
            <v>DIRECCION DE VIALIDAD</v>
          </cell>
          <cell r="G40" t="str">
            <v/>
          </cell>
          <cell r="H40" t="str">
            <v>CONSTRUCCION RIPIO RUTA 7. SECTOR: PICHANCO-HUINAY, XR</v>
          </cell>
          <cell r="I40" t="str">
            <v>CONSTRUCCION</v>
          </cell>
          <cell r="J40" t="str">
            <v/>
          </cell>
          <cell r="K40" t="str">
            <v/>
          </cell>
        </row>
        <row r="41">
          <cell r="E41" t="str">
            <v>30485055-EJECUCION</v>
          </cell>
          <cell r="F41" t="str">
            <v>GOBIERNO REGIONAL - REGION DE LOS LAGOS</v>
          </cell>
          <cell r="G41" t="str">
            <v/>
          </cell>
          <cell r="H41" t="str">
            <v>CAPACITACION PARA FOR. TECNO. PARA LA IMPLEMT DEL PLAN INDUSTRIA ALGAS PARA EL CONSUMO HUMANO</v>
          </cell>
          <cell r="I41" t="str">
            <v>CAPACITACION</v>
          </cell>
          <cell r="J41" t="str">
            <v/>
          </cell>
          <cell r="K41" t="str">
            <v/>
          </cell>
        </row>
        <row r="42">
          <cell r="E42" t="str">
            <v>30486029-EJECUCION</v>
          </cell>
          <cell r="F42" t="str">
            <v>GOBIERNO REGIONAL - REGION DE LOS LAGOS</v>
          </cell>
          <cell r="G42" t="str">
            <v/>
          </cell>
          <cell r="H42" t="str">
            <v>ADQUISICION MINIBUS ESCUELA DIFERENCIAL SAN CARLOS DE ANCUD</v>
          </cell>
          <cell r="I42" t="str">
            <v>ADQUISICION</v>
          </cell>
          <cell r="J42" t="str">
            <v>CHILOE</v>
          </cell>
          <cell r="K42" t="str">
            <v/>
          </cell>
        </row>
        <row r="43">
          <cell r="E43" t="str">
            <v>30062221-EJECUCION</v>
          </cell>
          <cell r="F43" t="str">
            <v>MINISTERIO DE SALUD</v>
          </cell>
          <cell r="G43" t="str">
            <v/>
          </cell>
          <cell r="H43" t="str">
            <v>REPOSICION CENTRO DE SALUD FAMILIAR DE CHONCHI</v>
          </cell>
          <cell r="I43" t="str">
            <v>REPOSICION</v>
          </cell>
          <cell r="J43" t="str">
            <v>CHILOE</v>
          </cell>
          <cell r="K43" t="str">
            <v>RS</v>
          </cell>
        </row>
        <row r="44">
          <cell r="E44" t="str">
            <v>30329325-EJECUCION</v>
          </cell>
          <cell r="F44" t="str">
            <v>GOBIERNO REGIONAL - REGION DE LOS LAGOS</v>
          </cell>
          <cell r="G44" t="str">
            <v/>
          </cell>
          <cell r="H44" t="str">
            <v>ADQUISICION MAQUINARIA PARA TRABAJOS MUNICIPALES, COCHAMÓ</v>
          </cell>
          <cell r="I44" t="str">
            <v>ADQUISICION</v>
          </cell>
          <cell r="J44" t="str">
            <v>LLANQUIHUE</v>
          </cell>
          <cell r="K44" t="str">
            <v/>
          </cell>
        </row>
        <row r="45">
          <cell r="E45" t="str">
            <v>30084978-EJECUCION</v>
          </cell>
          <cell r="F45" t="str">
            <v>GOBIERNO REGIONAL - REGION DE LOS LAGOS</v>
          </cell>
          <cell r="G45" t="str">
            <v/>
          </cell>
          <cell r="H45" t="str">
            <v>MEJORAMIENTO CALLES QUEMCHI Y E.RAMIREZ DE PUERTO MONTT</v>
          </cell>
          <cell r="I45" t="str">
            <v>MEJORAMIENTO</v>
          </cell>
          <cell r="J45" t="str">
            <v>LLANQUIHUE</v>
          </cell>
          <cell r="K45" t="str">
            <v>RS</v>
          </cell>
        </row>
        <row r="46">
          <cell r="E46" t="str">
            <v>30063478-EJECUCION</v>
          </cell>
          <cell r="F46" t="str">
            <v>GOBIERNO REGIONAL - REGION DE LOS LAGOS</v>
          </cell>
          <cell r="G46" t="str">
            <v/>
          </cell>
          <cell r="H46" t="str">
            <v>REPOSICION ESCUELA MAILLEN ESTERO, PUERTO MONTT</v>
          </cell>
          <cell r="I46" t="str">
            <v>REPOSICION</v>
          </cell>
          <cell r="J46" t="str">
            <v>LLANQUIHUE</v>
          </cell>
          <cell r="K46" t="str">
            <v>RS</v>
          </cell>
        </row>
        <row r="47">
          <cell r="E47" t="str">
            <v>30436694-EJECUCION</v>
          </cell>
          <cell r="F47" t="str">
            <v>GOBIERNO REGIONAL - REGION DE LOS LAGOS</v>
          </cell>
          <cell r="G47" t="str">
            <v/>
          </cell>
          <cell r="H47" t="str">
            <v>ADQUISICION EQUIPAMIENTO ESTABLECIMIENTOS EDUCACIONALES, PTO VARAS</v>
          </cell>
          <cell r="I47" t="str">
            <v>ADQUISICION</v>
          </cell>
          <cell r="J47" t="str">
            <v>LLANQUIHUE</v>
          </cell>
          <cell r="K47" t="str">
            <v/>
          </cell>
        </row>
        <row r="48">
          <cell r="E48" t="str">
            <v>30085259-EJECUCION</v>
          </cell>
          <cell r="F48" t="str">
            <v>SUBSECRETARIA DE EDUCACION</v>
          </cell>
          <cell r="G48" t="str">
            <v/>
          </cell>
          <cell r="H48" t="str">
            <v>REPOSICION ESCUELA ARTURO ALESSANDRI PALMA FRUTILLAR</v>
          </cell>
          <cell r="I48" t="str">
            <v>REPOSICION</v>
          </cell>
          <cell r="J48" t="str">
            <v>LLANQUIHUE</v>
          </cell>
          <cell r="K48" t="str">
            <v/>
          </cell>
        </row>
        <row r="49">
          <cell r="E49" t="str">
            <v>30081481-EJECUCION</v>
          </cell>
          <cell r="F49" t="str">
            <v>SERVICIO VIVIENDA Y URBANIZACION REGION DE LOS LAGOS</v>
          </cell>
          <cell r="G49" t="str">
            <v/>
          </cell>
          <cell r="H49" t="str">
            <v>CONSTRUCCION PARQUE RIO NEGRO, ALERCE, COMUNA DE PUERTO MONTT</v>
          </cell>
          <cell r="I49" t="str">
            <v>CONSTRUCCION</v>
          </cell>
          <cell r="J49" t="str">
            <v>LLANQUIHUE</v>
          </cell>
          <cell r="K49" t="str">
            <v>RS</v>
          </cell>
        </row>
        <row r="50">
          <cell r="E50" t="str">
            <v>30474433-DISEÑO</v>
          </cell>
          <cell r="F50" t="str">
            <v>GOBIERNO REGIONAL - REGION DE LOS LAGOS</v>
          </cell>
          <cell r="G50" t="str">
            <v/>
          </cell>
          <cell r="H50" t="str">
            <v>CONSTRUCCION SISTEMA AGUA POTABLE RURAL ALTO PUELO, COCHAMO</v>
          </cell>
          <cell r="I50" t="str">
            <v>CONSTRUCCION</v>
          </cell>
          <cell r="J50" t="str">
            <v>LLANQUIHUE</v>
          </cell>
          <cell r="K50" t="str">
            <v/>
          </cell>
        </row>
        <row r="51">
          <cell r="E51" t="str">
            <v>30478657-EJECUCION</v>
          </cell>
          <cell r="F51" t="str">
            <v>GOBIERNO REGIONAL - REGION DE LOS LAGOS</v>
          </cell>
          <cell r="G51" t="str">
            <v/>
          </cell>
          <cell r="H51" t="str">
            <v>TRANSFERENCIA SUBSIDIO A LA OPER. SISTEMA AUTOGENERACION ISLA CAGUACH</v>
          </cell>
          <cell r="I51" t="str">
            <v>TRANSFERENCIA</v>
          </cell>
          <cell r="J51" t="str">
            <v/>
          </cell>
          <cell r="K51" t="str">
            <v/>
          </cell>
        </row>
        <row r="52">
          <cell r="E52" t="str">
            <v>30399945-EJECUCION</v>
          </cell>
          <cell r="F52" t="str">
            <v>GOBIERNO REGIONAL - REGION DE LOS LAGOS</v>
          </cell>
          <cell r="G52" t="str">
            <v/>
          </cell>
          <cell r="H52" t="str">
            <v>CONSTRUCCION CENTRO COMUNITARIO QUENUIR, COMUNA DE MAULLIN</v>
          </cell>
          <cell r="I52" t="str">
            <v>CONSTRUCCION</v>
          </cell>
          <cell r="J52" t="str">
            <v>LLANQUIHUE</v>
          </cell>
          <cell r="K52" t="str">
            <v/>
          </cell>
        </row>
        <row r="53">
          <cell r="E53" t="str">
            <v>30076993-EJECUCION</v>
          </cell>
          <cell r="F53" t="str">
            <v>AGUA POTABLE RURAL</v>
          </cell>
          <cell r="G53" t="str">
            <v/>
          </cell>
          <cell r="H53" t="str">
            <v>MEJORAMIENTO SERVICIO DE AGUA POTABLE RURAL ENSENADA, PUERTO VARAS</v>
          </cell>
          <cell r="I53" t="str">
            <v>MEJORAMIENTO</v>
          </cell>
          <cell r="J53" t="str">
            <v>LLANQUIHUE</v>
          </cell>
          <cell r="K53" t="str">
            <v>RS</v>
          </cell>
        </row>
        <row r="54">
          <cell r="E54" t="str">
            <v>40006181-EJECUCION</v>
          </cell>
          <cell r="F54" t="str">
            <v>SUBSECRETARIA DE EDUCACION</v>
          </cell>
          <cell r="G54" t="str">
            <v/>
          </cell>
          <cell r="H54" t="str">
            <v>CONSERVACION INFRAESTRUCTURA ESCUELA RURAL BLANCHARD - QUELLÓN</v>
          </cell>
          <cell r="I54" t="str">
            <v>CONSERVACION</v>
          </cell>
          <cell r="J54" t="str">
            <v>CHILOE</v>
          </cell>
          <cell r="K54" t="str">
            <v/>
          </cell>
        </row>
        <row r="55">
          <cell r="E55" t="str">
            <v>40006684-EJECUCION</v>
          </cell>
          <cell r="F55" t="str">
            <v>SUBSECRETARIA DE EDUCACION</v>
          </cell>
          <cell r="G55" t="str">
            <v/>
          </cell>
          <cell r="H55" t="str">
            <v>NORMALIZACION ESCUELA SAN MIGUEL DE COÑIMO, COMUNA ANCUD</v>
          </cell>
          <cell r="I55" t="str">
            <v>NORMALIZACION</v>
          </cell>
          <cell r="J55" t="str">
            <v>CHILOE</v>
          </cell>
          <cell r="K55" t="str">
            <v/>
          </cell>
        </row>
        <row r="56">
          <cell r="E56" t="str">
            <v>30188272-EJECUCION</v>
          </cell>
          <cell r="F56" t="str">
            <v>GOBIERNO REGIONAL - REGION DE LOS LAGOS</v>
          </cell>
          <cell r="G56" t="str">
            <v/>
          </cell>
          <cell r="H56" t="str">
            <v>REPOSICION BUS DE PASAJEROS DE LA COMUNA DE COCHAMO</v>
          </cell>
          <cell r="I56" t="str">
            <v>REPOSICION</v>
          </cell>
          <cell r="J56" t="str">
            <v>LLANQUIHUE</v>
          </cell>
          <cell r="K56" t="str">
            <v/>
          </cell>
        </row>
        <row r="57">
          <cell r="E57" t="str">
            <v>30113704-EJECUCION</v>
          </cell>
          <cell r="F57" t="str">
            <v>DIRECCION DE VIALIDAD</v>
          </cell>
          <cell r="G57" t="str">
            <v/>
          </cell>
          <cell r="H57" t="str">
            <v>CONSERVACION GLOBAL MIXTA DE CAMINOS X REGION DE LOS LAGOS AÑO 2012</v>
          </cell>
          <cell r="I57" t="str">
            <v>CONSERVACION</v>
          </cell>
          <cell r="J57" t="str">
            <v/>
          </cell>
          <cell r="K57" t="str">
            <v/>
          </cell>
        </row>
        <row r="58">
          <cell r="E58" t="str">
            <v>30362030-EJECUCION</v>
          </cell>
          <cell r="F58" t="str">
            <v>GOBIERNO REGIONAL - REGION DE LOS LAGOS</v>
          </cell>
          <cell r="G58" t="str">
            <v/>
          </cell>
          <cell r="H58" t="str">
            <v xml:space="preserve">REPOSICION CONTENEDORES PARA LA DISPOSICION DE RSD EN LA COMUNA  </v>
          </cell>
          <cell r="I58" t="str">
            <v>REPOSICION</v>
          </cell>
          <cell r="J58" t="str">
            <v>OSORNO</v>
          </cell>
          <cell r="K58" t="str">
            <v/>
          </cell>
        </row>
        <row r="59">
          <cell r="E59" t="str">
            <v>30080314-EJECUCION</v>
          </cell>
          <cell r="F59" t="str">
            <v>DIRECCION DE VIALIDAD</v>
          </cell>
          <cell r="G59" t="str">
            <v/>
          </cell>
          <cell r="H59" t="str">
            <v>MEJORAMIENTO RUTA W-15. SECTOR: PUMANZANO - LINAO, ANCUD</v>
          </cell>
          <cell r="I59" t="str">
            <v>MEJORAMIENTO</v>
          </cell>
          <cell r="J59" t="str">
            <v>CHILOE</v>
          </cell>
          <cell r="K59" t="str">
            <v>RS</v>
          </cell>
        </row>
        <row r="60">
          <cell r="E60" t="str">
            <v>30466958-EJECUCION</v>
          </cell>
          <cell r="F60" t="str">
            <v>INSTITUTO NACIONAL DE DEPORTES</v>
          </cell>
          <cell r="G60" t="str">
            <v/>
          </cell>
          <cell r="H60" t="str">
            <v>CONSERVACION PISO MADERA GIMNASIO FISCAL DE ANCUD</v>
          </cell>
          <cell r="I60" t="str">
            <v>CONSERVACION</v>
          </cell>
          <cell r="J60" t="str">
            <v>CHILOE</v>
          </cell>
          <cell r="K60" t="str">
            <v/>
          </cell>
        </row>
        <row r="61">
          <cell r="E61" t="str">
            <v>40009718-EJECUCION</v>
          </cell>
          <cell r="F61" t="str">
            <v>GOBIERNO REGIONAL - REGION DE LOS LAGOS</v>
          </cell>
          <cell r="G61" t="str">
            <v/>
          </cell>
          <cell r="H61" t="str">
            <v>MEJORAMIENTO LUMINARIAS PUBLICAS COMUNA DE LLANQUIHUE</v>
          </cell>
          <cell r="I61" t="str">
            <v>MEJORAMIENTO</v>
          </cell>
          <cell r="J61" t="str">
            <v>LLANQUIHUE</v>
          </cell>
          <cell r="K61" t="str">
            <v/>
          </cell>
        </row>
        <row r="62">
          <cell r="E62" t="str">
            <v>40006939-EJECUCION</v>
          </cell>
          <cell r="F62" t="str">
            <v>SUBSECRETARIA DE EDUCACION</v>
          </cell>
          <cell r="G62" t="str">
            <v/>
          </cell>
          <cell r="H62" t="str">
            <v>REPOSICION CUBIERTA Y MANTENIMIENTO  JARDIN INFANTIL LAS MURTITAS</v>
          </cell>
          <cell r="I62" t="str">
            <v>REPOSICION</v>
          </cell>
          <cell r="J62" t="str">
            <v>LLANQUIHUE</v>
          </cell>
          <cell r="K62" t="str">
            <v/>
          </cell>
        </row>
        <row r="63">
          <cell r="E63" t="str">
            <v>40000258-EJECUCION</v>
          </cell>
          <cell r="F63" t="str">
            <v>SUBSECRETARIA DESARROLLO REGIONAL Y ADMINISTRATIVO</v>
          </cell>
          <cell r="G63" t="str">
            <v/>
          </cell>
          <cell r="H63" t="str">
            <v>CONSERVACION  ESCUELA PHILIPPI DE FRUTILLAR</v>
          </cell>
          <cell r="I63" t="str">
            <v>CONSERVACION</v>
          </cell>
          <cell r="J63" t="str">
            <v>LLANQUIHUE</v>
          </cell>
          <cell r="K63" t="str">
            <v/>
          </cell>
        </row>
        <row r="64">
          <cell r="E64" t="str">
            <v>30398531-EJECUCION</v>
          </cell>
          <cell r="F64" t="str">
            <v>GOBIERNO REGIONAL - REGION DE LOS LAGOS</v>
          </cell>
          <cell r="G64" t="str">
            <v/>
          </cell>
          <cell r="H64" t="str">
            <v>TRANSFERENCIA CAPITAL SEMILLA EJES PRODUCTIVOS PROVINCIA DE PALENA</v>
          </cell>
          <cell r="I64" t="str">
            <v>TRANSFERENCIA</v>
          </cell>
          <cell r="J64" t="str">
            <v/>
          </cell>
          <cell r="K64" t="str">
            <v/>
          </cell>
        </row>
        <row r="65">
          <cell r="E65" t="str">
            <v>30072372-EJECUCION</v>
          </cell>
          <cell r="F65" t="str">
            <v>GOBIERNO REGIONAL - REGION DE LOS LAGOS</v>
          </cell>
          <cell r="G65" t="str">
            <v/>
          </cell>
          <cell r="H65" t="str">
            <v>AMPLIACION ESCUELA BÁSICA FUTALEUFÚ PARA ENSEÑANZA MEDIA</v>
          </cell>
          <cell r="I65" t="str">
            <v>AMPLIACION</v>
          </cell>
          <cell r="J65" t="str">
            <v>PALENA</v>
          </cell>
          <cell r="K65" t="str">
            <v>RS</v>
          </cell>
        </row>
        <row r="66">
          <cell r="E66" t="str">
            <v>40006814-EJECUCION</v>
          </cell>
          <cell r="F66" t="str">
            <v>SUBSECRETARIA DE EDUCACION</v>
          </cell>
          <cell r="G66" t="str">
            <v/>
          </cell>
          <cell r="H66" t="str">
            <v>MEJORAMIENTO INFRAESTRUCTURA SISTEMA DE AGUA POTABLE Y ALCANTARILLADO ESCUELA RURAL EL MALITO</v>
          </cell>
          <cell r="I66" t="str">
            <v>MEJORAMIENTO</v>
          </cell>
          <cell r="J66" t="str">
            <v>PALENA</v>
          </cell>
          <cell r="K66" t="str">
            <v/>
          </cell>
        </row>
        <row r="67">
          <cell r="E67" t="str">
            <v>40008275-EJECUCION</v>
          </cell>
          <cell r="F67" t="str">
            <v>MINISTERIO PUBLICO</v>
          </cell>
          <cell r="G67" t="str">
            <v/>
          </cell>
          <cell r="H67" t="str">
            <v>AMPLIACION FISCALÍA LOCAL DE PUERTO VARAS</v>
          </cell>
          <cell r="I67" t="str">
            <v>AMPLIACION</v>
          </cell>
          <cell r="J67" t="str">
            <v/>
          </cell>
          <cell r="K67" t="str">
            <v>RS</v>
          </cell>
        </row>
        <row r="68">
          <cell r="E68" t="str">
            <v>30352380-EJECUCION</v>
          </cell>
          <cell r="F68" t="str">
            <v>DIRECCION DE OBRAS PORTUARIAS</v>
          </cell>
          <cell r="G68" t="str">
            <v/>
          </cell>
          <cell r="H68" t="str">
            <v>MEJORAMIENTO BORDE COSTERO ICHUAC, PUQUELDON</v>
          </cell>
          <cell r="I68" t="str">
            <v>MEJORAMIENTO</v>
          </cell>
          <cell r="J68" t="str">
            <v>CHILOE</v>
          </cell>
          <cell r="K68" t="str">
            <v>RS</v>
          </cell>
        </row>
        <row r="69">
          <cell r="E69" t="str">
            <v>30129384-EJECUCION</v>
          </cell>
          <cell r="F69" t="str">
            <v>GOBIERNO REGIONAL - REGION DE LOS LAGOS</v>
          </cell>
          <cell r="G69" t="str">
            <v/>
          </cell>
          <cell r="H69" t="str">
            <v>CONSTRUCCION CENTRO REFERENCIA Y DIAGNOSTICO MÉDICO, OSORNO</v>
          </cell>
          <cell r="I69" t="str">
            <v>CONSTRUCCION</v>
          </cell>
          <cell r="J69" t="str">
            <v>OSORNO</v>
          </cell>
          <cell r="K69" t="str">
            <v>RS</v>
          </cell>
        </row>
        <row r="70">
          <cell r="E70" t="str">
            <v>30125885-EJECUCION</v>
          </cell>
          <cell r="F70" t="str">
            <v>GOBIERNO REGIONAL - REGION DE LOS LAGOS</v>
          </cell>
          <cell r="G70" t="str">
            <v/>
          </cell>
          <cell r="H70" t="str">
            <v>CONSTRUCCION SERVICIO APR TERMAS DE RALUN, PUERTO VARAS</v>
          </cell>
          <cell r="I70" t="str">
            <v>CONSTRUCCION</v>
          </cell>
          <cell r="J70" t="str">
            <v>LLANQUIHUE</v>
          </cell>
          <cell r="K70" t="str">
            <v>FI</v>
          </cell>
        </row>
        <row r="71">
          <cell r="E71" t="str">
            <v>30135847-DISEÑO</v>
          </cell>
          <cell r="F71" t="str">
            <v>GOBIERNO REGIONAL - REGION DE LOS LAGOS</v>
          </cell>
          <cell r="G71" t="str">
            <v/>
          </cell>
          <cell r="H71" t="str">
            <v>REPOSICION ESCUELA BASICA JUAN SOLER MANFREDINI</v>
          </cell>
          <cell r="I71" t="str">
            <v>REPOSICION</v>
          </cell>
          <cell r="J71" t="str">
            <v>LLANQUIHUE</v>
          </cell>
          <cell r="K71" t="str">
            <v/>
          </cell>
        </row>
        <row r="72">
          <cell r="E72" t="str">
            <v>20190549-EJECUCION</v>
          </cell>
          <cell r="F72" t="str">
            <v>GOBIERNO REGIONAL - REGION DE LOS LAGOS</v>
          </cell>
          <cell r="G72" t="str">
            <v/>
          </cell>
          <cell r="H72" t="str">
            <v>AMPLIACION Y REMODELACION CONSULTORIO ANTONIO VARAS, PUERTO MONTT</v>
          </cell>
          <cell r="I72" t="str">
            <v>AMPLIACION</v>
          </cell>
          <cell r="J72" t="str">
            <v>LLANQUIHUE</v>
          </cell>
          <cell r="K72" t="str">
            <v>RS</v>
          </cell>
        </row>
        <row r="73">
          <cell r="E73" t="str">
            <v>30487285-EJECUCION</v>
          </cell>
          <cell r="F73" t="str">
            <v>GOBIERNO REGIONAL - REGION DE LOS LAGOS</v>
          </cell>
          <cell r="G73" t="str">
            <v/>
          </cell>
          <cell r="H73" t="str">
            <v>CONSTRUCCION ACCESO ESCUELA Y POSTA TEHUACO QUETALCO</v>
          </cell>
          <cell r="I73" t="str">
            <v>CONSTRUCCION</v>
          </cell>
          <cell r="J73" t="str">
            <v>CHILOE</v>
          </cell>
          <cell r="K73" t="str">
            <v/>
          </cell>
        </row>
        <row r="74">
          <cell r="E74" t="str">
            <v>30487287-EJECUCION</v>
          </cell>
          <cell r="F74" t="str">
            <v>GOBIERNO REGIONAL - REGION DE LOS LAGOS</v>
          </cell>
          <cell r="G74" t="str">
            <v/>
          </cell>
          <cell r="H74" t="str">
            <v>MEJORAMIENTO CEMENTERIO MUNICIPAL DE ACHAO</v>
          </cell>
          <cell r="I74" t="str">
            <v>MEJORAMIENTO</v>
          </cell>
          <cell r="J74" t="str">
            <v>CHILOE</v>
          </cell>
          <cell r="K74" t="str">
            <v/>
          </cell>
        </row>
        <row r="75">
          <cell r="E75" t="str">
            <v>30326322-DISEÑO</v>
          </cell>
          <cell r="F75" t="str">
            <v>GOBIERNO REGIONAL - REGION DE LOS LAGOS</v>
          </cell>
          <cell r="G75" t="str">
            <v/>
          </cell>
          <cell r="H75" t="str">
            <v>REPOSICION ESCUELA BERNARDO O'HIGGINS, CALBUCO</v>
          </cell>
          <cell r="I75" t="str">
            <v>REPOSICION</v>
          </cell>
          <cell r="J75" t="str">
            <v>LLANQUIHUE</v>
          </cell>
          <cell r="K75" t="str">
            <v>RS</v>
          </cell>
        </row>
        <row r="76">
          <cell r="E76" t="str">
            <v>30128028-DISEÑO</v>
          </cell>
          <cell r="F76" t="str">
            <v>DIRECCION DE VIALIDAD</v>
          </cell>
          <cell r="G76" t="str">
            <v/>
          </cell>
          <cell r="H76" t="str">
            <v>MEJORAMIENTO CONEXIÓN VIAL RUTA 5 - RUTA U-500, OSORNO</v>
          </cell>
          <cell r="I76" t="str">
            <v>MEJORAMIENTO</v>
          </cell>
          <cell r="J76" t="str">
            <v/>
          </cell>
          <cell r="K76" t="str">
            <v>RS</v>
          </cell>
        </row>
        <row r="77">
          <cell r="E77" t="str">
            <v>30384429-DISEÑO</v>
          </cell>
          <cell r="F77" t="str">
            <v>GOBIERNO REGIONAL - REGION DE LOS LAGOS</v>
          </cell>
          <cell r="G77" t="str">
            <v/>
          </cell>
          <cell r="H77" t="str">
            <v>MEJORAMIENTO RUTA V-69, SECTOR PUELO(FIN PAV.)-PUELCHE, COCHAMO</v>
          </cell>
          <cell r="I77" t="str">
            <v>MEJORAMIENTO</v>
          </cell>
          <cell r="J77" t="str">
            <v/>
          </cell>
          <cell r="K77" t="str">
            <v/>
          </cell>
        </row>
        <row r="78">
          <cell r="E78" t="str">
            <v>30488871-EJECUCION</v>
          </cell>
          <cell r="F78" t="str">
            <v>GOBIERNO REGIONAL - REGION DE LOS LAGOS</v>
          </cell>
          <cell r="G78" t="str">
            <v/>
          </cell>
          <cell r="H78" t="str">
            <v>CONSTRUCCION CENTRO DE TURISMO RURAL MILLANTUHE</v>
          </cell>
          <cell r="I78" t="str">
            <v>CONSTRUCCION</v>
          </cell>
          <cell r="J78" t="str">
            <v>OSORNO</v>
          </cell>
          <cell r="K78" t="str">
            <v/>
          </cell>
        </row>
        <row r="79">
          <cell r="E79" t="str">
            <v>30488541-EJECUCION</v>
          </cell>
          <cell r="F79" t="str">
            <v>GOBIERNO REGIONAL - REGION DE LOS LAGOS</v>
          </cell>
          <cell r="G79" t="str">
            <v/>
          </cell>
          <cell r="H79" t="str">
            <v>MEJORAMIENTO ACCESO HOSPITAL Y VEREDAS EN CALLES DE FRESIA URBANO</v>
          </cell>
          <cell r="I79" t="str">
            <v>MEJORAMIENTO</v>
          </cell>
          <cell r="J79" t="str">
            <v>LLANQUIHUE</v>
          </cell>
          <cell r="K79" t="str">
            <v/>
          </cell>
        </row>
        <row r="80">
          <cell r="E80" t="str">
            <v>30487371-EJECUCION</v>
          </cell>
          <cell r="F80" t="str">
            <v>GOBIERNO REGIONAL - REGION DE LOS LAGOS</v>
          </cell>
          <cell r="G80" t="str">
            <v/>
          </cell>
          <cell r="H80" t="str">
            <v>MEJORAMIENTO CEMENTERIO MUNICIPAL VILLA SAN PABLO</v>
          </cell>
          <cell r="I80" t="str">
            <v>MEJORAMIENTO</v>
          </cell>
          <cell r="J80" t="str">
            <v>OSORNO</v>
          </cell>
          <cell r="K80" t="str">
            <v/>
          </cell>
        </row>
        <row r="81">
          <cell r="E81" t="str">
            <v>30488311-EJECUCION</v>
          </cell>
          <cell r="F81" t="str">
            <v>GOBIERNO REGIONAL - REGION DE LOS LAGOS</v>
          </cell>
          <cell r="G81" t="str">
            <v/>
          </cell>
          <cell r="H81" t="str">
            <v>REPOSICION Y MEJORAMIENTO ACERAS, PASEO AV. MATTA</v>
          </cell>
          <cell r="I81" t="str">
            <v>REPOSICION</v>
          </cell>
          <cell r="J81" t="str">
            <v>LLANQUIHUE</v>
          </cell>
          <cell r="K81" t="str">
            <v/>
          </cell>
        </row>
        <row r="82">
          <cell r="E82" t="str">
            <v>40007388-EJECUCION</v>
          </cell>
          <cell r="F82" t="str">
            <v>GOBIERNO REGIONAL - REGION DE LOS LAGOS</v>
          </cell>
          <cell r="G82" t="str">
            <v/>
          </cell>
          <cell r="H82" t="str">
            <v>CONSTRUCCION CUBIERTAS PARQUE CAICAEN, CALBUCO</v>
          </cell>
          <cell r="I82" t="str">
            <v>CONSTRUCCION</v>
          </cell>
          <cell r="J82" t="str">
            <v>LLANQUIHUE</v>
          </cell>
          <cell r="K82" t="str">
            <v/>
          </cell>
        </row>
        <row r="83">
          <cell r="E83" t="str">
            <v>30237972-DISEÑO</v>
          </cell>
          <cell r="F83" t="str">
            <v>DIRECCION DE AEROPUERTOS</v>
          </cell>
          <cell r="G83" t="str">
            <v/>
          </cell>
          <cell r="H83" t="str">
            <v>AMPLIACION AREA TERMINAL AD. DE MOCOPULLI, CHILOE.</v>
          </cell>
          <cell r="I83" t="str">
            <v>AMPLIACION</v>
          </cell>
          <cell r="J83" t="str">
            <v/>
          </cell>
          <cell r="K83" t="str">
            <v>RS</v>
          </cell>
        </row>
        <row r="84">
          <cell r="E84" t="str">
            <v>40009233-EJECUCION</v>
          </cell>
          <cell r="F84" t="str">
            <v>GOBIERNO REGIONAL - REGION DE LOS LAGOS</v>
          </cell>
          <cell r="G84" t="str">
            <v/>
          </cell>
          <cell r="H84" t="str">
            <v>CONSTRUCCION REDES DE AP Y ALC. DE AGUAS SERVIDAS DIVERSOS SECTORES CIUDAD DE ANCUD</v>
          </cell>
          <cell r="I84" t="str">
            <v>CONSTRUCCION</v>
          </cell>
          <cell r="J84" t="str">
            <v>CHILOE</v>
          </cell>
          <cell r="K84" t="str">
            <v/>
          </cell>
        </row>
        <row r="85">
          <cell r="E85" t="str">
            <v>40005126-PREFACTIBILIDAD</v>
          </cell>
          <cell r="F85" t="str">
            <v>SERVICIO VIVIENDA Y URBANIZACION REGION DE LOS LAGOS</v>
          </cell>
          <cell r="G85" t="str">
            <v/>
          </cell>
          <cell r="H85" t="str">
            <v>MEJORAMIENTO LOS NOTROS -CRUCERO -PAR V.P.ROSALES-SAN ANTONIO</v>
          </cell>
          <cell r="I85" t="str">
            <v>MEJORAMIENTO</v>
          </cell>
          <cell r="J85" t="str">
            <v>LLANQUIHUE</v>
          </cell>
          <cell r="K85" t="str">
            <v/>
          </cell>
        </row>
        <row r="86">
          <cell r="E86" t="str">
            <v>40007368-EJECUCION</v>
          </cell>
          <cell r="F86" t="str">
            <v>GOBIERNO REGIONAL - REGION DE LOS LAGOS</v>
          </cell>
          <cell r="G86" t="str">
            <v/>
          </cell>
          <cell r="H86" t="str">
            <v>TRANSFERENCIA IMPLEMENTACION DE UN MODELO DE GESTION COMERCIAL PARA COOPERA. MANOS PATAGONICAS</v>
          </cell>
          <cell r="I86" t="str">
            <v>TRANSFERENCIA</v>
          </cell>
          <cell r="J86" t="str">
            <v/>
          </cell>
          <cell r="K86" t="str">
            <v/>
          </cell>
        </row>
        <row r="87">
          <cell r="E87" t="str">
            <v>40003349-EJECUCION</v>
          </cell>
          <cell r="F87" t="str">
            <v>AGUA POTABLE RURAL</v>
          </cell>
          <cell r="G87" t="str">
            <v/>
          </cell>
          <cell r="H87" t="str">
            <v>CONSTRUCCION SISTEMA APR ISLA CHAULINEC CAPILLA ANTIGUA, COMUNA DE QUINCHAO</v>
          </cell>
          <cell r="I87" t="str">
            <v>CONSTRUCCION</v>
          </cell>
          <cell r="J87" t="str">
            <v>CHILOE</v>
          </cell>
          <cell r="K87" t="str">
            <v>RS</v>
          </cell>
        </row>
        <row r="88">
          <cell r="E88" t="str">
            <v>30137152-EJECUCION</v>
          </cell>
          <cell r="F88" t="str">
            <v>GOBIERNO REGIONAL - REGION DE LOS LAGOS</v>
          </cell>
          <cell r="G88" t="str">
            <v/>
          </cell>
          <cell r="H88" t="str">
            <v>EQUIPAMIENTO DE RESCATE Y REPOSICIÓN VEHICULOS PARA GOPE LOS LAGOS</v>
          </cell>
          <cell r="I88" t="str">
            <v>EQUIPAMIENTO</v>
          </cell>
          <cell r="J88" t="str">
            <v/>
          </cell>
          <cell r="K88" t="str">
            <v/>
          </cell>
        </row>
        <row r="89">
          <cell r="E89" t="str">
            <v>30485053-EJECUCION</v>
          </cell>
          <cell r="F89" t="str">
            <v>GOBIERNO REGIONAL - REGION DE LOS LAGOS</v>
          </cell>
          <cell r="G89" t="str">
            <v/>
          </cell>
          <cell r="H89" t="str">
            <v>CAPACITACION ASISTENCIA TEC PARA FORTA EL DESA LOCAL A TRAVES DE COOPERACION INTERNACIONAL</v>
          </cell>
          <cell r="I89" t="str">
            <v>CAPACITACION</v>
          </cell>
          <cell r="J89" t="str">
            <v/>
          </cell>
          <cell r="K89" t="str">
            <v/>
          </cell>
        </row>
        <row r="90">
          <cell r="E90" t="str">
            <v>30483006-EJECUCION</v>
          </cell>
          <cell r="F90" t="str">
            <v>GOBIERNO REGIONAL - REGION DE LOS LAGOS</v>
          </cell>
          <cell r="G90" t="str">
            <v/>
          </cell>
          <cell r="H90" t="str">
            <v>TRANSFERENCIA SUBSIDIO A LA OPER. SISTEMA AUTOGENERACION ISLA TAC</v>
          </cell>
          <cell r="I90" t="str">
            <v>TRANSFERENCIA</v>
          </cell>
          <cell r="J90" t="str">
            <v/>
          </cell>
          <cell r="K90" t="str">
            <v/>
          </cell>
        </row>
        <row r="91">
          <cell r="E91" t="str">
            <v>30486683-EJECUCION</v>
          </cell>
          <cell r="F91" t="str">
            <v>GOBIERNO REGIONAL - REGION DE LOS LAGOS</v>
          </cell>
          <cell r="G91" t="str">
            <v/>
          </cell>
          <cell r="H91" t="str">
            <v>CONSTRUCCION TALLER ARTESANAL &amp; CENTRO POLIFUN SIND. PESC. P. MONTT</v>
          </cell>
          <cell r="I91" t="str">
            <v>CONSTRUCCION</v>
          </cell>
          <cell r="J91" t="str">
            <v>CHILOE</v>
          </cell>
          <cell r="K91" t="str">
            <v/>
          </cell>
        </row>
        <row r="92">
          <cell r="E92" t="str">
            <v>30388872-EJECUCION</v>
          </cell>
          <cell r="F92" t="str">
            <v>GOBIERNO REGIONAL - REGION DE LOS LAGOS</v>
          </cell>
          <cell r="G92" t="str">
            <v/>
          </cell>
          <cell r="H92" t="str">
            <v>CONSTRUCCION SERVICIO AGUA POTABLE RURAL CHIN CHIN GRANDE PTO. MONTT</v>
          </cell>
          <cell r="I92" t="str">
            <v>CONSTRUCCION</v>
          </cell>
          <cell r="J92" t="str">
            <v>LLANQUIHUE</v>
          </cell>
          <cell r="K92" t="str">
            <v>RS</v>
          </cell>
        </row>
        <row r="93">
          <cell r="E93" t="str">
            <v>30488869-EJECUCION</v>
          </cell>
          <cell r="F93" t="str">
            <v>GOBIERNO REGIONAL - REGION DE LOS LAGOS</v>
          </cell>
          <cell r="G93" t="str">
            <v/>
          </cell>
          <cell r="H93" t="str">
            <v>HABILITACION SUMINISTRO E. ELECTRICA SECTOR LA QUEMADA II, PUERTO MONTT</v>
          </cell>
          <cell r="I93" t="str">
            <v>HABILITACION</v>
          </cell>
          <cell r="J93" t="str">
            <v>LLANQUIHUE</v>
          </cell>
          <cell r="K93" t="str">
            <v>RS</v>
          </cell>
        </row>
        <row r="94">
          <cell r="E94" t="str">
            <v>40007928-EJECUCION</v>
          </cell>
          <cell r="F94" t="str">
            <v>GOBIERNO REGIONAL - REGION DE LOS LAGOS</v>
          </cell>
          <cell r="G94" t="str">
            <v/>
          </cell>
          <cell r="H94" t="str">
            <v>CONSTRUCCION CONSTRUCCIÓN CENTRO DE TRATAMIENTO RESIDUOS SÓLIDOS . COMUNA DE PALENA</v>
          </cell>
          <cell r="I94" t="str">
            <v>CONSTRUCCION</v>
          </cell>
          <cell r="J94" t="str">
            <v>PALENA</v>
          </cell>
          <cell r="K94" t="str">
            <v>OT</v>
          </cell>
        </row>
        <row r="95">
          <cell r="E95" t="str">
            <v>40008078-EJECUCION</v>
          </cell>
          <cell r="F95" t="str">
            <v>MINISTERIO DE SALUD</v>
          </cell>
          <cell r="G95" t="str">
            <v/>
          </cell>
          <cell r="H95" t="str">
            <v>CONSERVACION INFRAESTRUCTURA HOSPITAL DE LLANQUIHUE 2DA. ETAPA</v>
          </cell>
          <cell r="I95" t="str">
            <v>CONSERVACION</v>
          </cell>
          <cell r="J95" t="str">
            <v>LLANQUIHUE</v>
          </cell>
          <cell r="K95" t="str">
            <v/>
          </cell>
        </row>
        <row r="96">
          <cell r="E96" t="str">
            <v>30091901-EJECUCION</v>
          </cell>
          <cell r="F96" t="str">
            <v>GOBIERNO REGIONAL - REGION DE LOS LAGOS</v>
          </cell>
          <cell r="G96" t="str">
            <v/>
          </cell>
          <cell r="H96" t="str">
            <v>MEJORAMIENTO Y AMPLIACION SERVICIO APR HUILLINCO, CHONCHI</v>
          </cell>
          <cell r="I96" t="str">
            <v>MEJORAMIENTO</v>
          </cell>
          <cell r="J96" t="str">
            <v>CHILOE</v>
          </cell>
          <cell r="K96" t="str">
            <v>RS</v>
          </cell>
        </row>
        <row r="97">
          <cell r="E97" t="str">
            <v>40004156-PREFACTIBILIDAD</v>
          </cell>
          <cell r="F97" t="str">
            <v>DIRECCION DE ARQUITECTURA MOP</v>
          </cell>
          <cell r="G97" t="str">
            <v/>
          </cell>
          <cell r="H97" t="str">
            <v>CONSTRUCCION MUSEO REGIONAL POBLAMIENTO BOSQUES Y MARES AUSTRALES</v>
          </cell>
          <cell r="I97" t="str">
            <v>CONSTRUCCION</v>
          </cell>
          <cell r="J97" t="str">
            <v>LLANQUIHUE</v>
          </cell>
          <cell r="K97" t="str">
            <v/>
          </cell>
        </row>
        <row r="98">
          <cell r="E98" t="str">
            <v>40006481-EJECUCION</v>
          </cell>
          <cell r="F98" t="str">
            <v>SUBSECRETARIA DE EDUCACION</v>
          </cell>
          <cell r="G98" t="str">
            <v/>
          </cell>
          <cell r="H98" t="str">
            <v>REPARACION ESCUELA RURAL GOLFETE DE QUETALMAHUE, COMUNA ANCUD</v>
          </cell>
          <cell r="I98" t="str">
            <v>REPARACION</v>
          </cell>
          <cell r="J98" t="str">
            <v>CHILOE</v>
          </cell>
          <cell r="K98" t="str">
            <v/>
          </cell>
        </row>
        <row r="99">
          <cell r="E99" t="str">
            <v>40008474-EJECUCION</v>
          </cell>
          <cell r="F99" t="str">
            <v>GOBIERNO REGIONAL - REGION DE LOS LAGOS</v>
          </cell>
          <cell r="G99" t="str">
            <v/>
          </cell>
          <cell r="H99" t="str">
            <v>AMPLIACION CENTRO RECREACIONAL EL TRANQUILO</v>
          </cell>
          <cell r="I99" t="str">
            <v>AMPLIACION</v>
          </cell>
          <cell r="J99" t="str">
            <v>PALENA</v>
          </cell>
          <cell r="K99" t="str">
            <v/>
          </cell>
        </row>
        <row r="100">
          <cell r="E100" t="str">
            <v>40009337-EJECUCION</v>
          </cell>
          <cell r="F100" t="str">
            <v>DIRECCION DE EDUCACION PUBLICA</v>
          </cell>
          <cell r="G100" t="str">
            <v/>
          </cell>
          <cell r="H100" t="str">
            <v xml:space="preserve">CONSERVACION LICEO CARLOS IBAÑEZ, COMUNA DE FRESIA </v>
          </cell>
          <cell r="I100" t="str">
            <v>CONSERVACION</v>
          </cell>
          <cell r="J100" t="str">
            <v>LLANQUIHUE</v>
          </cell>
          <cell r="K100" t="str">
            <v/>
          </cell>
        </row>
        <row r="101">
          <cell r="E101" t="str">
            <v>30086361-EJECUCION</v>
          </cell>
          <cell r="F101" t="str">
            <v>GOBIERNO REGIONAL - REGION DE LOS LAGOS</v>
          </cell>
          <cell r="G101" t="str">
            <v/>
          </cell>
          <cell r="H101" t="str">
            <v>REPOSICION GIMNASIO MUNICIPAL DE FUTALEUFÚ</v>
          </cell>
          <cell r="I101" t="str">
            <v>REPOSICION</v>
          </cell>
          <cell r="J101" t="str">
            <v>PALENA</v>
          </cell>
          <cell r="K101" t="str">
            <v>RS</v>
          </cell>
        </row>
        <row r="102">
          <cell r="E102" t="str">
            <v>30486270-EJECUCION</v>
          </cell>
          <cell r="F102" t="str">
            <v>GOBIERNO REGIONAL - REGION DE LOS LAGOS</v>
          </cell>
          <cell r="G102" t="str">
            <v/>
          </cell>
          <cell r="H102" t="str">
            <v>CONSERVACION CAMINOS ISLA CHELIN ISLA QUEHUI COMUNA DE CASTRO</v>
          </cell>
          <cell r="I102" t="str">
            <v>CONSERVACION</v>
          </cell>
          <cell r="J102" t="str">
            <v>CHILOE</v>
          </cell>
          <cell r="K102" t="str">
            <v/>
          </cell>
        </row>
        <row r="103">
          <cell r="E103" t="str">
            <v>30428675-EJECUCION</v>
          </cell>
          <cell r="F103" t="str">
            <v>GOBIERNO REGIONAL - REGION DE LOS LAGOS</v>
          </cell>
          <cell r="G103" t="str">
            <v/>
          </cell>
          <cell r="H103" t="str">
            <v>CONSTRUCCION DE EXTENSIÓN DE RED ELÉCTRICA ESTUARIO SUR, COCHAMÓ.</v>
          </cell>
          <cell r="I103" t="str">
            <v>CONSTRUCCION</v>
          </cell>
          <cell r="J103" t="str">
            <v>LLANQUIHUE</v>
          </cell>
          <cell r="K103" t="str">
            <v>OT</v>
          </cell>
        </row>
        <row r="104">
          <cell r="E104" t="str">
            <v>30341232-EJECUCION</v>
          </cell>
          <cell r="F104" t="str">
            <v>GOBIERNO REGIONAL - REGION DE LOS LAGOS</v>
          </cell>
          <cell r="G104" t="str">
            <v/>
          </cell>
          <cell r="H104" t="str">
            <v>AMPLIACION SERV. APR BAHIA LINAO HACIA HUAPILINAO Y R.NEGRO,ANCUD</v>
          </cell>
          <cell r="I104" t="str">
            <v>AMPLIACION</v>
          </cell>
          <cell r="J104" t="str">
            <v>CHILOE</v>
          </cell>
          <cell r="K104" t="str">
            <v>RS</v>
          </cell>
        </row>
        <row r="105">
          <cell r="E105" t="str">
            <v>30371693-EJECUCION</v>
          </cell>
          <cell r="F105" t="str">
            <v>DIRECCION DE OBRAS PORTUARIAS</v>
          </cell>
          <cell r="G105" t="str">
            <v/>
          </cell>
          <cell r="H105" t="str">
            <v>MEJORAMIENTO BORDE COSTERO SECTOR MUELLE,  LLANQUIHUE</v>
          </cell>
          <cell r="I105" t="str">
            <v>MEJORAMIENTO</v>
          </cell>
          <cell r="J105" t="str">
            <v>LLANQUIHUE</v>
          </cell>
          <cell r="K105" t="str">
            <v/>
          </cell>
        </row>
        <row r="106">
          <cell r="E106" t="str">
            <v>30485471-EJECUCION</v>
          </cell>
          <cell r="F106" t="str">
            <v>GOBIERNO REGIONAL - REGION DE LOS LAGOS</v>
          </cell>
          <cell r="G106" t="str">
            <v/>
          </cell>
          <cell r="H106" t="str">
            <v>ADQUISICION DE VEHICULOS MUNICIPALES, COMUNA DE QUEILEN</v>
          </cell>
          <cell r="I106" t="str">
            <v>ADQUISICION</v>
          </cell>
          <cell r="J106" t="str">
            <v>CHILOE</v>
          </cell>
          <cell r="K106" t="str">
            <v/>
          </cell>
        </row>
        <row r="107">
          <cell r="E107" t="str">
            <v>30339483-EJECUCION</v>
          </cell>
          <cell r="F107" t="str">
            <v>GOBIERNO REGIONAL - REGION DE LOS LAGOS</v>
          </cell>
          <cell r="G107" t="str">
            <v/>
          </cell>
          <cell r="H107" t="str">
            <v>HABILITACION SUMINISTRO ELÉCTRICO ISLA QUEULLIN</v>
          </cell>
          <cell r="I107" t="str">
            <v>HABILITACION</v>
          </cell>
          <cell r="J107" t="str">
            <v>LLANQUIHUE</v>
          </cell>
          <cell r="K107" t="str">
            <v>RS</v>
          </cell>
        </row>
        <row r="108">
          <cell r="E108" t="str">
            <v>40004262-EJECUCION</v>
          </cell>
          <cell r="F108" t="str">
            <v>GOBIERNO REGIONAL - REGION DE LOS LAGOS</v>
          </cell>
          <cell r="G108" t="str">
            <v/>
          </cell>
          <cell r="H108" t="str">
            <v>HABILITACION SUMINISTRO ELÉCTRICO SECTOR COSTA II SAN PABLO</v>
          </cell>
          <cell r="I108" t="str">
            <v>HABILITACION</v>
          </cell>
          <cell r="J108" t="str">
            <v>OSORNO</v>
          </cell>
          <cell r="K108" t="str">
            <v/>
          </cell>
        </row>
        <row r="109">
          <cell r="E109" t="str">
            <v>40006255-EJECUCION</v>
          </cell>
          <cell r="F109" t="str">
            <v>GOBIERNO REGIONAL - REGION DE LOS LAGOS</v>
          </cell>
          <cell r="G109" t="str">
            <v/>
          </cell>
          <cell r="H109" t="str">
            <v>REPOSICION CAMIONES COMPACTADORES, COMUNA DE FRESIA</v>
          </cell>
          <cell r="I109" t="str">
            <v>REPOSICION</v>
          </cell>
          <cell r="J109" t="str">
            <v>LLANQUIHUE</v>
          </cell>
          <cell r="K109" t="str">
            <v/>
          </cell>
        </row>
        <row r="110">
          <cell r="E110" t="str">
            <v>40008014-EJECUCION</v>
          </cell>
          <cell r="F110" t="str">
            <v>GOBIERNO REGIONAL - REGION DE LOS LAGOS</v>
          </cell>
          <cell r="G110" t="str">
            <v/>
          </cell>
          <cell r="H110" t="str">
            <v>ADQUISICION VEHÍCULOS POLICIALES PARA PATRULLAS ANTI-ABIGEATO PROVINCIA LLANQUIHUE</v>
          </cell>
          <cell r="I110" t="str">
            <v>ADQUISICION</v>
          </cell>
          <cell r="J110" t="str">
            <v>LLANQUIHUE</v>
          </cell>
          <cell r="K110" t="str">
            <v/>
          </cell>
        </row>
        <row r="111">
          <cell r="E111" t="str">
            <v>40006355-EJECUCION</v>
          </cell>
          <cell r="F111" t="str">
            <v>SUBSECRETARIA DE EDUCACION</v>
          </cell>
          <cell r="G111" t="str">
            <v/>
          </cell>
          <cell r="H111" t="str">
            <v>REPOSICION CIERRE PERIMETRAL POSTERIOR</v>
          </cell>
          <cell r="I111" t="str">
            <v>REPOSICION</v>
          </cell>
          <cell r="J111" t="str">
            <v>CHILOE</v>
          </cell>
          <cell r="K111" t="str">
            <v/>
          </cell>
        </row>
        <row r="112">
          <cell r="E112" t="str">
            <v>40005515-EJECUCION</v>
          </cell>
          <cell r="F112" t="str">
            <v>GOBIERNO REGIONAL - REGION DE LOS LAGOS</v>
          </cell>
          <cell r="G112" t="str">
            <v/>
          </cell>
          <cell r="H112" t="str">
            <v>TRANSFERENCIA FOMENTO PRODUCCION LEÑA SECA</v>
          </cell>
          <cell r="I112" t="str">
            <v>TRANSFERENCIA</v>
          </cell>
          <cell r="J112" t="str">
            <v/>
          </cell>
          <cell r="K112" t="str">
            <v/>
          </cell>
        </row>
        <row r="113">
          <cell r="E113" t="str">
            <v>40007812-EJECUCION</v>
          </cell>
          <cell r="F113" t="str">
            <v>GOBIERNO REGIONAL - REGION DE LOS LAGOS</v>
          </cell>
          <cell r="G113" t="str">
            <v/>
          </cell>
          <cell r="H113" t="str">
            <v>MEJORAMIENTO SALAS, BAÑOS Y PASILLO ESCUELA CARLOS SPRINGER</v>
          </cell>
          <cell r="I113" t="str">
            <v>MEJORAMIENTO</v>
          </cell>
          <cell r="J113" t="str">
            <v>LLANQUIHUE</v>
          </cell>
          <cell r="K113" t="str">
            <v/>
          </cell>
        </row>
        <row r="114">
          <cell r="E114" t="str">
            <v>30062818-EJECUCION</v>
          </cell>
          <cell r="F114" t="str">
            <v>GOBIERNO REGIONAL - REGION DE LOS LAGOS</v>
          </cell>
          <cell r="G114" t="str">
            <v/>
          </cell>
          <cell r="H114" t="str">
            <v>AMPLIACION CESFAM OVEJERIA, OSORNO.</v>
          </cell>
          <cell r="I114" t="str">
            <v>AMPLIACION</v>
          </cell>
          <cell r="J114" t="str">
            <v>OSORNO</v>
          </cell>
          <cell r="K114" t="str">
            <v>RS</v>
          </cell>
        </row>
        <row r="115">
          <cell r="E115" t="str">
            <v>40002380-EJECUCION</v>
          </cell>
          <cell r="F115" t="str">
            <v>GOBIERNO REGIONAL - REGION DE LOS LAGOS</v>
          </cell>
          <cell r="G115" t="str">
            <v/>
          </cell>
          <cell r="H115" t="str">
            <v>CONSERVACION CONSERVACIÓN EDIFICIO GOBERNACIÓN PROVINCIAL DE LLANQUIHUE</v>
          </cell>
          <cell r="I115" t="str">
            <v>CONSERVACION</v>
          </cell>
          <cell r="J115" t="str">
            <v>LLANQUIHUE</v>
          </cell>
          <cell r="K115" t="str">
            <v/>
          </cell>
        </row>
        <row r="116">
          <cell r="E116" t="str">
            <v>30131878-EJECUCION</v>
          </cell>
          <cell r="F116" t="str">
            <v>DIRECCION DE VIALIDAD</v>
          </cell>
          <cell r="G116" t="str">
            <v/>
          </cell>
          <cell r="H116" t="str">
            <v>MEJORAMIENTO RUTA 5. SECTOR CUESTA TRAINEL EN CHILOE</v>
          </cell>
          <cell r="I116" t="str">
            <v>MEJORAMIENTO</v>
          </cell>
          <cell r="J116" t="str">
            <v/>
          </cell>
          <cell r="K116" t="str">
            <v>RS</v>
          </cell>
        </row>
        <row r="117">
          <cell r="E117" t="str">
            <v>30485160-EJECUCION</v>
          </cell>
          <cell r="F117" t="str">
            <v>GOBIERNO REGIONAL - REGION DE LOS LAGOS</v>
          </cell>
          <cell r="G117" t="str">
            <v/>
          </cell>
          <cell r="H117" t="str">
            <v>CONSERVACION ESTADIO MUNICIPAL DE PUQUELDON</v>
          </cell>
          <cell r="I117" t="str">
            <v>CONSERVACION</v>
          </cell>
          <cell r="J117" t="str">
            <v>CHILOE</v>
          </cell>
          <cell r="K117" t="str">
            <v/>
          </cell>
        </row>
        <row r="118">
          <cell r="E118" t="str">
            <v>30304222-EJECUCION</v>
          </cell>
          <cell r="F118" t="str">
            <v>DIRECCION DE OBRAS PORTUARIAS</v>
          </cell>
          <cell r="G118" t="str">
            <v/>
          </cell>
          <cell r="H118" t="str">
            <v>CONSTRUCCION BORDE COSTERO DE DALCAHUE</v>
          </cell>
          <cell r="I118" t="str">
            <v>CONSTRUCCION</v>
          </cell>
          <cell r="J118" t="str">
            <v>CHILOE</v>
          </cell>
          <cell r="K118" t="str">
            <v>RS</v>
          </cell>
        </row>
        <row r="119">
          <cell r="E119" t="str">
            <v>30325327-EJECUCION</v>
          </cell>
          <cell r="F119" t="str">
            <v>GOBIERNO REGIONAL - REGION DE LOS LAGOS</v>
          </cell>
          <cell r="G119" t="str">
            <v/>
          </cell>
          <cell r="H119" t="str">
            <v xml:space="preserve">TRANSFERENCIA DESARROLLO NEGOCIO ASOCIATIVO GANADERO EN AFC          </v>
          </cell>
          <cell r="I119" t="str">
            <v>TRANSFERENCIA</v>
          </cell>
          <cell r="J119" t="str">
            <v/>
          </cell>
          <cell r="K119" t="str">
            <v/>
          </cell>
        </row>
        <row r="120">
          <cell r="E120" t="str">
            <v>40000578-EJECUCION</v>
          </cell>
          <cell r="F120" t="str">
            <v>GOBIERNO REGIONAL - REGION DE LOS LAGOS</v>
          </cell>
          <cell r="G120" t="str">
            <v/>
          </cell>
          <cell r="H120" t="str">
            <v xml:space="preserve">CONSTRUCCION SEDE Y MEJORAMIENTO MULTICANCHA POBLACIÓN ANDRES </v>
          </cell>
          <cell r="I120" t="str">
            <v>CONSTRUCCION</v>
          </cell>
          <cell r="J120" t="str">
            <v>LLANQUIHUE</v>
          </cell>
          <cell r="K120" t="str">
            <v/>
          </cell>
        </row>
        <row r="121">
          <cell r="E121" t="str">
            <v>30341275-EJECUCION</v>
          </cell>
          <cell r="F121" t="str">
            <v>GOBIERNO REGIONAL - REGION DE LOS LAGOS</v>
          </cell>
          <cell r="G121" t="str">
            <v/>
          </cell>
          <cell r="H121" t="str">
            <v>TRANSFERENCIA PROG. REGULARIZACIÓN DERECHOS APROVECHAMIENTO AGUA</v>
          </cell>
          <cell r="I121" t="str">
            <v>TRANSFERENCIA</v>
          </cell>
          <cell r="J121" t="str">
            <v/>
          </cell>
          <cell r="K121" t="str">
            <v/>
          </cell>
        </row>
        <row r="122">
          <cell r="E122" t="str">
            <v>40007043-EJECUCION</v>
          </cell>
          <cell r="F122" t="str">
            <v>SUBSECRETARIA DE EDUCACION</v>
          </cell>
          <cell r="G122" t="str">
            <v/>
          </cell>
          <cell r="H122" t="str">
            <v>NORMALIZACION OBTENCIÓN RECOMENDACIÓN FAVORABLE PROYECTO "PATIO CUBIERTO ESCUELA MALLINLEMU"</v>
          </cell>
          <cell r="I122" t="str">
            <v>NORMALIZACION</v>
          </cell>
          <cell r="J122" t="str">
            <v>CHILOE</v>
          </cell>
          <cell r="K122" t="str">
            <v/>
          </cell>
        </row>
        <row r="123">
          <cell r="E123" t="str">
            <v>40007661-EJECUCION</v>
          </cell>
          <cell r="F123" t="str">
            <v>SUBSECRETARIA DE EDUCACION</v>
          </cell>
          <cell r="G123" t="str">
            <v/>
          </cell>
          <cell r="H123" t="str">
            <v>MEJORAMIENTO Y OBRAS MENORES JARDIN INFANTIL INTERCULTURAL</v>
          </cell>
          <cell r="I123" t="str">
            <v>MEJORAMIENTO</v>
          </cell>
          <cell r="J123" t="str">
            <v>OSORNO</v>
          </cell>
          <cell r="K123" t="str">
            <v/>
          </cell>
        </row>
        <row r="124">
          <cell r="E124" t="str">
            <v>40008354-EJECUCION</v>
          </cell>
          <cell r="F124" t="str">
            <v>GOBIERNO REGIONAL - REGION DE LOS LAGOS</v>
          </cell>
          <cell r="G124" t="str">
            <v/>
          </cell>
          <cell r="H124" t="str">
            <v>MEJORAMIENTO DE ARCOS DE ACCESOS Y SENALETICA TURISTICA EN LA COMUNA DE QUEMCHI.</v>
          </cell>
          <cell r="I124" t="str">
            <v>MEJORAMIENTO</v>
          </cell>
          <cell r="J124" t="str">
            <v>CHILOE</v>
          </cell>
          <cell r="K124" t="str">
            <v/>
          </cell>
        </row>
        <row r="125">
          <cell r="E125" t="str">
            <v>40004810-EJECUCION</v>
          </cell>
          <cell r="F125" t="str">
            <v>GOBIERNO REGIONAL - REGION DE LOS LAGOS</v>
          </cell>
          <cell r="G125" t="str">
            <v/>
          </cell>
          <cell r="H125" t="str">
            <v>CONSERVACION VEREDAS CALLE PADRE N. AGUILAR, LOS MUERMOS</v>
          </cell>
          <cell r="I125" t="str">
            <v>CONSERVACION</v>
          </cell>
          <cell r="J125" t="str">
            <v>LLANQUIHUE</v>
          </cell>
          <cell r="K125" t="str">
            <v/>
          </cell>
        </row>
        <row r="126">
          <cell r="E126" t="str">
            <v>40006710-EJECUCION</v>
          </cell>
          <cell r="F126" t="str">
            <v>DIRECCION DE EDUCACION PUBLICA</v>
          </cell>
          <cell r="G126" t="str">
            <v/>
          </cell>
          <cell r="H126" t="str">
            <v>REPOSICION CIERRO PERIMETRAL ESC. B. O'HIGGINS</v>
          </cell>
          <cell r="I126" t="str">
            <v>REPOSICION</v>
          </cell>
          <cell r="J126" t="str">
            <v>LLANQUIHUE</v>
          </cell>
          <cell r="K126" t="str">
            <v/>
          </cell>
        </row>
        <row r="127">
          <cell r="E127" t="str">
            <v>40003369-EJECUCION</v>
          </cell>
          <cell r="F127" t="str">
            <v>GOBIERNO REGIONAL - REGION DE LOS LAGOS</v>
          </cell>
          <cell r="G127" t="str">
            <v/>
          </cell>
          <cell r="H127" t="str">
            <v>CONSERVACION CAMINOS RURALES ISLA QUEHUI, COMUNA DE CASTRO</v>
          </cell>
          <cell r="I127" t="str">
            <v>CONSERVACION</v>
          </cell>
          <cell r="J127" t="str">
            <v>CHILOE</v>
          </cell>
          <cell r="K127" t="str">
            <v/>
          </cell>
        </row>
        <row r="128">
          <cell r="E128" t="str">
            <v>40007406-EJECUCION</v>
          </cell>
          <cell r="F128" t="str">
            <v>SUBSECRETARIA DE EDUCACION</v>
          </cell>
          <cell r="G128" t="str">
            <v/>
          </cell>
          <cell r="H128" t="str">
            <v>MEJORAMIENTO SISTEMA DE GAS EN COCINA ESCUELA ALERCE HISTORICO</v>
          </cell>
          <cell r="I128" t="str">
            <v>MEJORAMIENTO</v>
          </cell>
          <cell r="J128" t="str">
            <v>LLANQUIHUE</v>
          </cell>
          <cell r="K128" t="str">
            <v/>
          </cell>
        </row>
        <row r="129">
          <cell r="E129" t="str">
            <v>40009684-EJECUCION</v>
          </cell>
          <cell r="F129" t="str">
            <v>GOBIERNO REGIONAL - REGION DE LOS LAGOS</v>
          </cell>
          <cell r="G129" t="str">
            <v/>
          </cell>
          <cell r="H129" t="str">
            <v>AMPLIACION DE RED PUBLICA SIST DE AGUA POTABLE Y ALC SECTOR ALCÁZAR COMUNA DE QUELLON</v>
          </cell>
          <cell r="I129" t="str">
            <v>AMPLIACION</v>
          </cell>
          <cell r="J129" t="str">
            <v>CHILOE</v>
          </cell>
          <cell r="K129" t="str">
            <v/>
          </cell>
        </row>
        <row r="130">
          <cell r="E130" t="str">
            <v>40000186-EJECUCION</v>
          </cell>
          <cell r="F130" t="str">
            <v>GOBIERNO REGIONAL - REGION DE LOS LAGOS</v>
          </cell>
          <cell r="G130" t="str">
            <v/>
          </cell>
          <cell r="H130" t="str">
            <v>CONSTRUCCION PLAZA SOR TERESA DE LOS ANDES, SAN PABLO</v>
          </cell>
          <cell r="I130" t="str">
            <v>CONSTRUCCION</v>
          </cell>
          <cell r="J130" t="str">
            <v>OSORNO</v>
          </cell>
          <cell r="K130" t="str">
            <v/>
          </cell>
        </row>
        <row r="131">
          <cell r="E131" t="str">
            <v>40006327-EJECUCION</v>
          </cell>
          <cell r="F131" t="str">
            <v>SUPERINTENDENCIA DE EDUCACION</v>
          </cell>
          <cell r="G131" t="str">
            <v/>
          </cell>
          <cell r="H131" t="str">
            <v>CONSTRUCCION CONSTRUCCIÓN CANCHA SINTÉTICA ESCUELA RURAL CALEN</v>
          </cell>
          <cell r="I131" t="str">
            <v>CONSTRUCCION</v>
          </cell>
          <cell r="J131" t="str">
            <v>CHILOE</v>
          </cell>
          <cell r="K131" t="str">
            <v/>
          </cell>
        </row>
        <row r="132">
          <cell r="E132" t="str">
            <v>30136720-EJECUCION</v>
          </cell>
          <cell r="F132" t="str">
            <v>GOBIERNO REGIONAL - REGION DE LOS LAGOS</v>
          </cell>
          <cell r="G132" t="str">
            <v/>
          </cell>
          <cell r="H132" t="str">
            <v>RESTAURACION FACHADAS ZONA TÍPICA PUERTO VARAS</v>
          </cell>
          <cell r="I132" t="str">
            <v>RESTAURACION</v>
          </cell>
          <cell r="J132" t="str">
            <v>LLANQUIHUE</v>
          </cell>
          <cell r="K132" t="str">
            <v>RS</v>
          </cell>
        </row>
        <row r="133">
          <cell r="E133" t="str">
            <v>40006793-DISEÑO</v>
          </cell>
          <cell r="F133" t="str">
            <v>SUBSECRETARIA DE EDUCACION</v>
          </cell>
          <cell r="G133" t="str">
            <v/>
          </cell>
          <cell r="H133" t="str">
            <v xml:space="preserve">NORMALIZACION INSTALACIONES DE GAS E INFRAESTRUCTURA ESCUELA RURAL LOS PINOS </v>
          </cell>
          <cell r="I133" t="str">
            <v>NORMALIZACION</v>
          </cell>
          <cell r="J133" t="str">
            <v>CHILOE</v>
          </cell>
          <cell r="K133" t="str">
            <v/>
          </cell>
        </row>
        <row r="134">
          <cell r="E134" t="str">
            <v>40006797-EJECUCION</v>
          </cell>
          <cell r="F134" t="str">
            <v>SUBSECRETARIA DE EDUCACION</v>
          </cell>
          <cell r="G134" t="str">
            <v/>
          </cell>
          <cell r="H134" t="str">
            <v>NORMALIZACION INSTALACIONES E INFRAESTRUCTURA ACUICULTURA Y AGROPECUARIA DEL LICEO INSULAR</v>
          </cell>
          <cell r="I134" t="str">
            <v>NORMALIZACION</v>
          </cell>
          <cell r="J134" t="str">
            <v>CHILOE</v>
          </cell>
          <cell r="K134" t="str">
            <v/>
          </cell>
        </row>
        <row r="135">
          <cell r="E135" t="str">
            <v>40007743-DISEÑO</v>
          </cell>
          <cell r="F135" t="str">
            <v>GOBIERNO REGIONAL - REGION DE LOS LAGOS</v>
          </cell>
          <cell r="G135" t="str">
            <v/>
          </cell>
          <cell r="H135" t="str">
            <v>REPOSICION CENTRO EDUCACIONAL DE ADULTOS, COMUNA DE QUELLON</v>
          </cell>
          <cell r="I135" t="str">
            <v>REPOSICION</v>
          </cell>
          <cell r="J135" t="str">
            <v>CHILOE</v>
          </cell>
          <cell r="K135" t="str">
            <v>FI</v>
          </cell>
        </row>
        <row r="136">
          <cell r="E136" t="str">
            <v>40005972-EJECUCION</v>
          </cell>
          <cell r="F136" t="str">
            <v>GOBIERNO REGIONAL - REGION DE LOS LAGOS</v>
          </cell>
          <cell r="G136" t="str">
            <v/>
          </cell>
          <cell r="H136" t="str">
            <v>CONSERVACION DIVERSOS CAMINOS RURALES NO ENROLADOS DE LA COMUNA DE FRUTILLAR</v>
          </cell>
          <cell r="I136" t="str">
            <v>CONSERVACION</v>
          </cell>
          <cell r="J136" t="str">
            <v>LLANQUIHUE</v>
          </cell>
          <cell r="K136" t="str">
            <v/>
          </cell>
        </row>
        <row r="137">
          <cell r="E137" t="str">
            <v>30126516-EJECUCION</v>
          </cell>
          <cell r="F137" t="str">
            <v>GOBIERNO REGIONAL - REGION DE LOS LAGOS</v>
          </cell>
          <cell r="G137" t="str">
            <v/>
          </cell>
          <cell r="H137" t="str">
            <v>REPOSICION POSTA RURAL DE TERAO COMUNA DE CHONCHI</v>
          </cell>
          <cell r="I137" t="str">
            <v>REPOSICION</v>
          </cell>
          <cell r="J137" t="str">
            <v>CHILOE</v>
          </cell>
          <cell r="K137" t="str">
            <v/>
          </cell>
        </row>
        <row r="138">
          <cell r="E138" t="str">
            <v>30290172-EJECUCION</v>
          </cell>
          <cell r="F138" t="str">
            <v>DIRECCION DE AEROPUERTOS</v>
          </cell>
          <cell r="G138" t="str">
            <v/>
          </cell>
          <cell r="H138" t="str">
            <v>CONSERVACION GLOBAL PEQUEÑOS ADS PROVINCIA DE LLANQUIHUE 2014-2018</v>
          </cell>
          <cell r="I138" t="str">
            <v>CONSERVACION</v>
          </cell>
          <cell r="J138" t="str">
            <v/>
          </cell>
          <cell r="K138" t="str">
            <v/>
          </cell>
        </row>
        <row r="139">
          <cell r="E139" t="str">
            <v>40008299-EJECUCION</v>
          </cell>
          <cell r="F139" t="str">
            <v>GOBIERNO REGIONAL - REGION DE LOS LAGOS</v>
          </cell>
          <cell r="G139" t="str">
            <v/>
          </cell>
          <cell r="H139" t="str">
            <v>MEJORAMIENTO TEATRO MUNICIPAL SAN FCO XAVIER DE MAULLIN</v>
          </cell>
          <cell r="I139" t="str">
            <v>MEJORAMIENTO</v>
          </cell>
          <cell r="J139" t="str">
            <v>LLANQUIHUE</v>
          </cell>
          <cell r="K139" t="str">
            <v/>
          </cell>
        </row>
        <row r="140">
          <cell r="E140" t="str">
            <v>40006166-EJECUCION</v>
          </cell>
          <cell r="F140" t="str">
            <v>SUBSECRETARIA DE EDUCACION</v>
          </cell>
          <cell r="G140" t="str">
            <v/>
          </cell>
          <cell r="H140" t="str">
            <v>CONSERVACION Infraestructura Escuela Rural María Enriqueta Chiguay - Isla Chaullín Quellón</v>
          </cell>
          <cell r="I140" t="str">
            <v>CONSERVACION</v>
          </cell>
          <cell r="J140" t="str">
            <v>CHILOE</v>
          </cell>
          <cell r="K140" t="str">
            <v/>
          </cell>
        </row>
        <row r="141">
          <cell r="E141" t="str">
            <v>40005711-EJECUCION</v>
          </cell>
          <cell r="F141" t="str">
            <v>SUBSECRETARIA DE EDUCACION</v>
          </cell>
          <cell r="G141" t="str">
            <v/>
          </cell>
          <cell r="H141" t="str">
            <v>MEJORAMIENTO ESCUELA AMANECER, CHONCHI</v>
          </cell>
          <cell r="I141" t="str">
            <v>MEJORAMIENTO</v>
          </cell>
          <cell r="J141" t="str">
            <v>CHILOE</v>
          </cell>
          <cell r="K141" t="str">
            <v/>
          </cell>
        </row>
        <row r="142">
          <cell r="E142" t="str">
            <v>40003154-EJECUCION</v>
          </cell>
          <cell r="F142" t="str">
            <v>MINISTERIO DE SALUD</v>
          </cell>
          <cell r="G142" t="str">
            <v/>
          </cell>
          <cell r="H142" t="str">
            <v>ADQUISICION SEGUNDO ANGIOGRAFO MULTIPROPOSITO</v>
          </cell>
          <cell r="I142" t="str">
            <v>ADQUISICION</v>
          </cell>
          <cell r="J142" t="str">
            <v/>
          </cell>
          <cell r="K142" t="str">
            <v/>
          </cell>
        </row>
        <row r="143">
          <cell r="E143" t="str">
            <v>40003406-EJECUCION</v>
          </cell>
          <cell r="F143" t="str">
            <v>GOBIERNO REGIONAL - REGION DE LOS LAGOS</v>
          </cell>
          <cell r="G143" t="str">
            <v/>
          </cell>
          <cell r="H143" t="str">
            <v>HABILITACION OBRAS DE MITIGACION HOSPITAL DE CASTRO, ETAPA 1, CMA ENDOSCOPIA  Y CIRUGIA MENOR</v>
          </cell>
          <cell r="I143" t="str">
            <v>HABILITACION</v>
          </cell>
          <cell r="J143" t="str">
            <v>CHILOE</v>
          </cell>
          <cell r="K143" t="str">
            <v/>
          </cell>
        </row>
        <row r="144">
          <cell r="E144" t="str">
            <v>30341325-EJECUCION</v>
          </cell>
          <cell r="F144" t="str">
            <v>GOBIERNO REGIONAL - REGION DE LOS LAGOS</v>
          </cell>
          <cell r="G144" t="str">
            <v/>
          </cell>
          <cell r="H144" t="str">
            <v>TRANSFERENCIA ASESORÍA TÉCNICA EN  TURISMO RURAL ¿ ETAPA II.</v>
          </cell>
          <cell r="I144" t="str">
            <v>TRANSFERENCIA</v>
          </cell>
          <cell r="J144" t="str">
            <v>PALENA</v>
          </cell>
          <cell r="K144" t="str">
            <v/>
          </cell>
        </row>
        <row r="145">
          <cell r="E145" t="str">
            <v>40006991-EJECUCION</v>
          </cell>
          <cell r="F145" t="str">
            <v>SUBSECRETARIA DE EDUCACION</v>
          </cell>
          <cell r="G145" t="str">
            <v/>
          </cell>
          <cell r="H145" t="str">
            <v>MEJORAMIENTO PINTURA INTERIOR, ESCUELA INES GALLARDO ALVARADO</v>
          </cell>
          <cell r="I145" t="str">
            <v>MEJORAMIENTO</v>
          </cell>
          <cell r="J145" t="str">
            <v>LLANQUIHUE</v>
          </cell>
          <cell r="K145" t="str">
            <v/>
          </cell>
        </row>
        <row r="146">
          <cell r="E146" t="str">
            <v>40009438-EJECUCION</v>
          </cell>
          <cell r="F146" t="str">
            <v>DIRECCION DE EDUCACION PUBLICA</v>
          </cell>
          <cell r="G146" t="str">
            <v/>
          </cell>
          <cell r="H146" t="str">
            <v>CONSERVACION INFRAESTRUCTURA ESCUELA RURAL DETIF - COMUNA PUQUELDON</v>
          </cell>
          <cell r="I146" t="str">
            <v>CONSERVACION</v>
          </cell>
          <cell r="J146" t="str">
            <v>CHILOE</v>
          </cell>
          <cell r="K146" t="str">
            <v/>
          </cell>
        </row>
        <row r="147">
          <cell r="E147" t="str">
            <v>40007464-DISEÑO</v>
          </cell>
          <cell r="F147" t="str">
            <v>DIRECCION DE VIALIDAD</v>
          </cell>
          <cell r="G147" t="str">
            <v/>
          </cell>
          <cell r="H147" t="str">
            <v>REPOSICION PUENTE CANCURA EN RUTA U-55-V COMUNAS DE PUERTO OCTAY Y OSORNO</v>
          </cell>
          <cell r="I147" t="str">
            <v>REPOSICION</v>
          </cell>
          <cell r="J147" t="str">
            <v>OSORNO</v>
          </cell>
          <cell r="K147" t="str">
            <v>RS</v>
          </cell>
        </row>
        <row r="148">
          <cell r="E148" t="str">
            <v>40006808-EJECUCION</v>
          </cell>
          <cell r="F148" t="str">
            <v>SUBSECRETARIA DE EDUCACION</v>
          </cell>
          <cell r="G148" t="str">
            <v/>
          </cell>
          <cell r="H148" t="str">
            <v>CONSERVACION INSTALACIONES DE GAS ESCUELA RURAL LA CAPILLA</v>
          </cell>
          <cell r="I148" t="str">
            <v>CONSERVACION</v>
          </cell>
          <cell r="J148" t="str">
            <v>CHILOE</v>
          </cell>
          <cell r="K148" t="str">
            <v/>
          </cell>
        </row>
        <row r="149">
          <cell r="E149" t="str">
            <v>40007209-EJECUCION</v>
          </cell>
          <cell r="F149" t="str">
            <v>GOBIERNO REGIONAL - REGION DE LOS LAGOS</v>
          </cell>
          <cell r="G149" t="str">
            <v/>
          </cell>
          <cell r="H149" t="str">
            <v>REPOSICION LUMINARIAS DIVERSOS SECTORES DE LA COMUNA DALCAHUE</v>
          </cell>
          <cell r="I149" t="str">
            <v>REPOSICION</v>
          </cell>
          <cell r="J149" t="str">
            <v>CHILOE</v>
          </cell>
          <cell r="K149" t="str">
            <v/>
          </cell>
        </row>
        <row r="150">
          <cell r="E150" t="str">
            <v>40007213-EJECUCION</v>
          </cell>
          <cell r="F150" t="str">
            <v>GOBIERNO REGIONAL - REGION DE LOS LAGOS</v>
          </cell>
          <cell r="G150" t="str">
            <v/>
          </cell>
          <cell r="H150" t="str">
            <v>REPOSICION GARITAS CAMINERAS COMUNA DE QUEMCHI</v>
          </cell>
          <cell r="I150" t="str">
            <v>REPOSICION</v>
          </cell>
          <cell r="J150" t="str">
            <v>CHILOE</v>
          </cell>
          <cell r="K150" t="str">
            <v/>
          </cell>
        </row>
        <row r="151">
          <cell r="E151" t="str">
            <v>30479944-EJECUCION</v>
          </cell>
          <cell r="F151" t="str">
            <v>GOBIERNO REGIONAL - REGION DE LOS LAGOS</v>
          </cell>
          <cell r="G151" t="str">
            <v/>
          </cell>
          <cell r="H151" t="str">
            <v>CAPACITACION DINAMIZACIÓN DESTINO TURÍSTICO PUERTO MONTT, CALBUCO, MAULLÍN PATRIMONIAL</v>
          </cell>
          <cell r="I151" t="str">
            <v>CAPACITACION</v>
          </cell>
          <cell r="J151" t="str">
            <v>LLANQUIHUE</v>
          </cell>
          <cell r="K151" t="str">
            <v/>
          </cell>
        </row>
        <row r="152">
          <cell r="E152" t="str">
            <v>30245874-DISEÑO</v>
          </cell>
          <cell r="F152" t="str">
            <v>DIRECCION DE OBRAS HIDRAULICAS</v>
          </cell>
          <cell r="G152" t="str">
            <v/>
          </cell>
          <cell r="H152" t="str">
            <v>CONSTRUCCION DEFENSAS FLUVIALES RIO RAHUE</v>
          </cell>
          <cell r="I152" t="str">
            <v>CONSTRUCCION</v>
          </cell>
          <cell r="J152" t="str">
            <v>OSORNO</v>
          </cell>
          <cell r="K152" t="str">
            <v/>
          </cell>
        </row>
        <row r="153">
          <cell r="E153" t="str">
            <v>30038638-EJECUCION</v>
          </cell>
          <cell r="F153" t="str">
            <v>MINISTERIO PUBLICO</v>
          </cell>
          <cell r="G153" t="str">
            <v/>
          </cell>
          <cell r="H153" t="str">
            <v>CONSTRUCCION FISCALIA LOCAL DE ANCUD</v>
          </cell>
          <cell r="I153" t="str">
            <v>CONSTRUCCION</v>
          </cell>
          <cell r="J153" t="str">
            <v>CHILOE</v>
          </cell>
          <cell r="K153" t="str">
            <v>RS</v>
          </cell>
        </row>
        <row r="154">
          <cell r="E154" t="str">
            <v>30464988-EJECUCION</v>
          </cell>
          <cell r="F154" t="str">
            <v>GOBIERNO REGIONAL - REGION DE LOS LAGOS</v>
          </cell>
          <cell r="G154" t="str">
            <v/>
          </cell>
          <cell r="H154" t="str">
            <v>CONSTRUCCION CENTRO COMUNITARIO JUNTA VECINOS CHULCHUY</v>
          </cell>
          <cell r="I154" t="str">
            <v>CONSTRUCCION</v>
          </cell>
          <cell r="J154" t="str">
            <v>CHILOE</v>
          </cell>
          <cell r="K154" t="str">
            <v/>
          </cell>
        </row>
        <row r="155">
          <cell r="E155" t="str">
            <v>30484053-EJECUCION</v>
          </cell>
          <cell r="F155" t="str">
            <v>SERVICIO VIVIENDA Y URBANIZACION REGION DE LOS LAGOS</v>
          </cell>
          <cell r="G155" t="str">
            <v/>
          </cell>
          <cell r="H155" t="str">
            <v>CONSERVACION REDES SECUNDARIAS DE AGUAS LLUVIA 2018 REGION LOS LAGO</v>
          </cell>
          <cell r="I155" t="str">
            <v>CONSERVACION</v>
          </cell>
          <cell r="J155" t="str">
            <v/>
          </cell>
          <cell r="K155" t="str">
            <v/>
          </cell>
        </row>
        <row r="156">
          <cell r="E156" t="str">
            <v>30483775-EJECUCION</v>
          </cell>
          <cell r="F156" t="str">
            <v>SUBSECRETARIA VIVIENDA Y URBANISMO</v>
          </cell>
          <cell r="G156" t="str">
            <v/>
          </cell>
          <cell r="H156" t="str">
            <v>ACTUALIZACION PLAN REGULADOR COMUNAL DE LLANQUIHUE</v>
          </cell>
          <cell r="I156" t="str">
            <v>ACTUALIZACION</v>
          </cell>
          <cell r="J156" t="str">
            <v>LLANQUIHUE</v>
          </cell>
          <cell r="K156" t="str">
            <v/>
          </cell>
        </row>
        <row r="157">
          <cell r="E157" t="str">
            <v>30351932-DISEÑO</v>
          </cell>
          <cell r="F157" t="str">
            <v>GOBIERNO REGIONAL - REGION DE LOS LAGOS</v>
          </cell>
          <cell r="G157" t="str">
            <v/>
          </cell>
          <cell r="H157" t="str">
            <v>HABILITACION  DE UNIDADES CRITICAS, HOSPITAL DE CHAITEN</v>
          </cell>
          <cell r="I157" t="str">
            <v>HABILITACION</v>
          </cell>
          <cell r="J157" t="str">
            <v>PALENA</v>
          </cell>
          <cell r="K157" t="str">
            <v>RS</v>
          </cell>
        </row>
        <row r="158">
          <cell r="E158" t="str">
            <v>40007241-EJECUCION</v>
          </cell>
          <cell r="F158" t="str">
            <v>GOBIERNO REGIONAL - REGION DE LOS LAGOS</v>
          </cell>
          <cell r="G158" t="str">
            <v/>
          </cell>
          <cell r="H158" t="str">
            <v>CONSTRUCCION  BODEGA MANTENIMIENTO MAQUINARIA MUNICIPAL</v>
          </cell>
          <cell r="I158" t="str">
            <v>CONSTRUCCION</v>
          </cell>
          <cell r="J158" t="str">
            <v>LLANQUIHUE</v>
          </cell>
          <cell r="K158" t="str">
            <v/>
          </cell>
        </row>
        <row r="159">
          <cell r="E159" t="str">
            <v>40007394-EJECUCION</v>
          </cell>
          <cell r="F159" t="str">
            <v>SUBSECRETARIA DE EDUCACION</v>
          </cell>
          <cell r="G159" t="str">
            <v/>
          </cell>
          <cell r="H159" t="str">
            <v>MEJORAMIENTO TECHUMBRE COLEGIO LOS ALERCES</v>
          </cell>
          <cell r="I159" t="str">
            <v>MEJORAMIENTO</v>
          </cell>
          <cell r="J159" t="str">
            <v>LLANQUIHUE</v>
          </cell>
          <cell r="K159" t="str">
            <v/>
          </cell>
        </row>
        <row r="160">
          <cell r="E160" t="str">
            <v>40000502-EJECUCION</v>
          </cell>
          <cell r="F160" t="str">
            <v>AGUA POTABLE RURAL</v>
          </cell>
          <cell r="G160" t="str">
            <v/>
          </cell>
          <cell r="H160" t="str">
            <v>CONSTRUCCION SERVICIO DE AGUA POTABLE RURAL HUELDEN LAMECURA, COMUNA DE ANCUD</v>
          </cell>
          <cell r="I160" t="str">
            <v>CONSTRUCCION</v>
          </cell>
          <cell r="J160" t="str">
            <v>CHILOE</v>
          </cell>
          <cell r="K160" t="str">
            <v>RS</v>
          </cell>
        </row>
        <row r="161">
          <cell r="E161" t="str">
            <v>40005689-EJECUCION</v>
          </cell>
          <cell r="F161" t="str">
            <v>SUBSECRETARIA VIVIENDA Y URBANISMO</v>
          </cell>
          <cell r="G161" t="str">
            <v/>
          </cell>
          <cell r="H161" t="str">
            <v>MEJORAMIENTO URBANO DEL SECTOR COSTANERA DE FRUTILLAR</v>
          </cell>
          <cell r="I161" t="str">
            <v>MEJORAMIENTO</v>
          </cell>
          <cell r="J161" t="str">
            <v>LLANQUIHUE</v>
          </cell>
          <cell r="K161" t="str">
            <v/>
          </cell>
        </row>
        <row r="162">
          <cell r="E162" t="str">
            <v>30468098-EJECUCION</v>
          </cell>
          <cell r="F162" t="str">
            <v>GOBIERNO REGIONAL - REGION DE LOS LAGOS</v>
          </cell>
          <cell r="G162" t="str">
            <v/>
          </cell>
          <cell r="H162" t="str">
            <v>TRANSFERENCIA MANEJO Y RECUPERACIÓN DE MICROCUENCAS HIDROGRAFICAS</v>
          </cell>
          <cell r="I162" t="str">
            <v>TRANSFERENCIA</v>
          </cell>
          <cell r="J162" t="str">
            <v/>
          </cell>
          <cell r="K162" t="str">
            <v/>
          </cell>
        </row>
        <row r="163">
          <cell r="E163" t="str">
            <v>30134380-EJECUCION</v>
          </cell>
          <cell r="F163" t="str">
            <v>GOBIERNO REGIONAL - REGION DE LOS LAGOS</v>
          </cell>
          <cell r="G163" t="str">
            <v/>
          </cell>
          <cell r="H163" t="str">
            <v>REPOSICION POSTA DE SALUD RURAL LA PASADA, COMUNA DE MAULLIN</v>
          </cell>
          <cell r="I163" t="str">
            <v>REPOSICION</v>
          </cell>
          <cell r="J163" t="str">
            <v>LLANQUIHUE</v>
          </cell>
          <cell r="K163" t="str">
            <v>RS</v>
          </cell>
        </row>
        <row r="164">
          <cell r="E164" t="str">
            <v>30291173-EJECUCION</v>
          </cell>
          <cell r="F164" t="str">
            <v>SERVICIO VIVIENDA Y URBANIZACION REGION DE LOS LAGOS</v>
          </cell>
          <cell r="G164" t="str">
            <v/>
          </cell>
          <cell r="H164" t="str">
            <v xml:space="preserve">MEJORAMIENTO INTERCONEX ALERCE-PTO MONTT, SENDA CENTRAL-AV AUSTRAL </v>
          </cell>
          <cell r="I164" t="str">
            <v>MEJORAMIENTO</v>
          </cell>
          <cell r="J164" t="str">
            <v>LLANQUIHUE</v>
          </cell>
          <cell r="K164" t="str">
            <v>RS</v>
          </cell>
        </row>
        <row r="165">
          <cell r="E165" t="str">
            <v>30091074-EJECUCION</v>
          </cell>
          <cell r="F165" t="str">
            <v>DIRECCION DE BIBLIOTECAS, ARCHIVOS Y MUSEOS</v>
          </cell>
          <cell r="G165" t="str">
            <v/>
          </cell>
          <cell r="H165" t="str">
            <v>CONSTRUCCION BIBLIOTECA REGIONAL  LOS LAGOS, PUERTO MONTT</v>
          </cell>
          <cell r="I165" t="str">
            <v>CONSTRUCCION</v>
          </cell>
          <cell r="J165" t="str">
            <v/>
          </cell>
          <cell r="K165" t="str">
            <v/>
          </cell>
        </row>
        <row r="166">
          <cell r="E166" t="str">
            <v>30332172-EJECUCION</v>
          </cell>
          <cell r="F166" t="str">
            <v>DIRECCION DE VIALIDAD</v>
          </cell>
          <cell r="G166" t="str">
            <v/>
          </cell>
          <cell r="H166" t="str">
            <v>CONSERVACION GLOBAL MIXTA CAMINOS RED VIAL X REGIÓN 2014-2018</v>
          </cell>
          <cell r="I166" t="str">
            <v>CONSERVACION</v>
          </cell>
          <cell r="J166" t="str">
            <v/>
          </cell>
          <cell r="K166" t="str">
            <v/>
          </cell>
        </row>
        <row r="167">
          <cell r="E167" t="str">
            <v>40007620-EJECUCION</v>
          </cell>
          <cell r="F167" t="str">
            <v>SUBSECRETARIA DE EDUCACION</v>
          </cell>
          <cell r="G167" t="str">
            <v/>
          </cell>
          <cell r="H167" t="str">
            <v>MEJORAMIENTO SISTEMA DE CALEFACCIÓN ESCUELA ADMINISTRACIÓN RUPANCO, PUERTO OCTAY</v>
          </cell>
          <cell r="I167" t="str">
            <v>MEJORAMIENTO</v>
          </cell>
          <cell r="J167" t="str">
            <v>OSORNO</v>
          </cell>
          <cell r="K167" t="str">
            <v/>
          </cell>
        </row>
        <row r="168">
          <cell r="E168" t="str">
            <v>30458053-PREFACTIBILIDAD</v>
          </cell>
          <cell r="F168" t="str">
            <v>DIRECCION DE VIALIDAD</v>
          </cell>
          <cell r="G168" t="str">
            <v/>
          </cell>
          <cell r="H168" t="str">
            <v>MEJORAMIENTO RUTA 226 SECTOR: RUTA 5 - LAGUNITAS</v>
          </cell>
          <cell r="I168" t="str">
            <v>MEJORAMIENTO</v>
          </cell>
          <cell r="J168" t="str">
            <v>LLANQUIHUE</v>
          </cell>
          <cell r="K168" t="str">
            <v>RS</v>
          </cell>
        </row>
        <row r="169">
          <cell r="E169" t="str">
            <v>30121787-EJECUCION</v>
          </cell>
          <cell r="F169" t="str">
            <v>GOBIERNO REGIONAL - REGION DE LOS LAGOS</v>
          </cell>
          <cell r="G169" t="str">
            <v/>
          </cell>
          <cell r="H169" t="str">
            <v>CONSTRUCCION REDES AGUA POTABLE Y ALCANTARILLADO DIV. SECT. CASTRO</v>
          </cell>
          <cell r="I169" t="str">
            <v>CONSTRUCCION</v>
          </cell>
          <cell r="J169" t="str">
            <v>CHILOE</v>
          </cell>
          <cell r="K169" t="str">
            <v>RS</v>
          </cell>
        </row>
        <row r="170">
          <cell r="E170" t="str">
            <v>40008480-EJECUCION</v>
          </cell>
          <cell r="F170" t="str">
            <v>GOBIERNO REGIONAL - REGION DE LOS LAGOS</v>
          </cell>
          <cell r="G170" t="str">
            <v/>
          </cell>
          <cell r="H170" t="str">
            <v>MEJORAMIENTO DE EDIFICIOS PÃ¿BLICOS DE PALENA</v>
          </cell>
          <cell r="I170" t="str">
            <v>MEJORAMIENTO</v>
          </cell>
          <cell r="J170" t="str">
            <v>PALENA</v>
          </cell>
          <cell r="K170" t="str">
            <v/>
          </cell>
        </row>
        <row r="171">
          <cell r="E171" t="str">
            <v>40000709-EJECUCION</v>
          </cell>
          <cell r="F171" t="str">
            <v>GOBIERNO REGIONAL - REGION DE LOS LAGOS</v>
          </cell>
          <cell r="G171" t="str">
            <v/>
          </cell>
          <cell r="H171" t="str">
            <v>CONSTRUCCION CANCHA DE FUTBOL SECTOR DE APECHE, COMUNA DE QUEILEN</v>
          </cell>
          <cell r="I171" t="str">
            <v>CONSTRUCCION</v>
          </cell>
          <cell r="J171" t="str">
            <v>CHILOE</v>
          </cell>
          <cell r="K171" t="str">
            <v/>
          </cell>
        </row>
        <row r="172">
          <cell r="E172" t="str">
            <v>40000103-EJECUCION</v>
          </cell>
          <cell r="F172" t="str">
            <v>GOBIERNO REGIONAL - REGION DE LOS LAGOS</v>
          </cell>
          <cell r="G172" t="str">
            <v/>
          </cell>
          <cell r="H172" t="str">
            <v>CONSTRUCCION COMPLEJO RECREATIVO Y DEPORTIVO VILLA DE SAN PABLO</v>
          </cell>
          <cell r="I172" t="str">
            <v>CONSTRUCCION</v>
          </cell>
          <cell r="J172" t="str">
            <v>OSORNO</v>
          </cell>
          <cell r="K172" t="str">
            <v/>
          </cell>
        </row>
        <row r="173">
          <cell r="E173" t="str">
            <v>40000307-EJECUCION</v>
          </cell>
          <cell r="F173" t="str">
            <v>GOBIERNO REGIONAL - REGION DE LOS LAGOS</v>
          </cell>
          <cell r="G173" t="str">
            <v/>
          </cell>
          <cell r="H173" t="str">
            <v>CONSERVACION CLUB DE HUASOS DE PALENA</v>
          </cell>
          <cell r="I173" t="str">
            <v>CONSERVACION</v>
          </cell>
          <cell r="J173" t="str">
            <v>PALENA</v>
          </cell>
          <cell r="K173" t="str">
            <v/>
          </cell>
        </row>
        <row r="174">
          <cell r="E174" t="str">
            <v>40008353-EJECUCION</v>
          </cell>
          <cell r="F174" t="str">
            <v>GOBIERNO REGIONAL - REGION DE LOS LAGOS</v>
          </cell>
          <cell r="G174" t="str">
            <v/>
          </cell>
          <cell r="H174" t="str">
            <v>CONSTRUCCION PARADEROS RURALES COMUNA DE QUEMCHI.</v>
          </cell>
          <cell r="I174" t="str">
            <v>CONSTRUCCION</v>
          </cell>
          <cell r="J174" t="str">
            <v>CHILOE</v>
          </cell>
          <cell r="K174" t="str">
            <v/>
          </cell>
        </row>
        <row r="175">
          <cell r="E175" t="str">
            <v>30393123-DISEÑO</v>
          </cell>
          <cell r="F175" t="str">
            <v>GOBIERNO REGIONAL - REGION DE LOS LAGOS</v>
          </cell>
          <cell r="G175" t="str">
            <v/>
          </cell>
          <cell r="H175" t="str">
            <v>CONSTRUCCION GIMNASIO PICHICOLO, HUALAIHUE</v>
          </cell>
          <cell r="I175" t="str">
            <v>CONSTRUCCION</v>
          </cell>
          <cell r="J175" t="str">
            <v>PALENA</v>
          </cell>
          <cell r="K175" t="str">
            <v>RS</v>
          </cell>
        </row>
        <row r="176">
          <cell r="E176" t="str">
            <v>30224128-EJECUCION</v>
          </cell>
          <cell r="F176" t="str">
            <v>DIRECCION DE VIALIDAD</v>
          </cell>
          <cell r="G176" t="str">
            <v/>
          </cell>
          <cell r="H176" t="str">
            <v>CONSERVACION GLOBAL MIXTA CAMINOS RED VIAL X REGIÓN 2015-2019</v>
          </cell>
          <cell r="I176" t="str">
            <v>CONSERVACION</v>
          </cell>
          <cell r="J176" t="str">
            <v/>
          </cell>
          <cell r="K176" t="str">
            <v/>
          </cell>
        </row>
        <row r="177">
          <cell r="E177" t="str">
            <v>30476435-EJECUCION</v>
          </cell>
          <cell r="F177" t="str">
            <v>SUBSIDIO NACIONAL AL TRANSPORTE PUBLICO</v>
          </cell>
          <cell r="G177" t="str">
            <v/>
          </cell>
          <cell r="H177" t="str">
            <v>CONSERVACION INFRAESTRUCTURA MENOR PARA TRANSPORTE PUBLICO QUELLON</v>
          </cell>
          <cell r="I177" t="str">
            <v>CONSERVACION</v>
          </cell>
          <cell r="J177" t="str">
            <v>CHILOE</v>
          </cell>
          <cell r="K177" t="str">
            <v/>
          </cell>
        </row>
        <row r="178">
          <cell r="E178" t="str">
            <v>30086022-EJECUCION</v>
          </cell>
          <cell r="F178" t="str">
            <v>GOBIERNO REGIONAL - REGION DE LOS LAGOS</v>
          </cell>
          <cell r="G178" t="str">
            <v/>
          </cell>
          <cell r="H178" t="str">
            <v>REPOSICION ESCUELA RURAL DE ISLA LLINGUA, QUINCHAO</v>
          </cell>
          <cell r="I178" t="str">
            <v>REPOSICION</v>
          </cell>
          <cell r="J178" t="str">
            <v>CHILOE</v>
          </cell>
          <cell r="K178" t="str">
            <v>RS</v>
          </cell>
        </row>
        <row r="179">
          <cell r="E179" t="str">
            <v>30478653-EJECUCION</v>
          </cell>
          <cell r="F179" t="str">
            <v>GOBIERNO REGIONAL - REGION DE LOS LAGOS</v>
          </cell>
          <cell r="G179" t="str">
            <v/>
          </cell>
          <cell r="H179" t="str">
            <v>TRANSFERENCIA SUBSIDIO A LA OPER. SISTEMA AUTOGENERACION ISLA LLINGUA</v>
          </cell>
          <cell r="I179" t="str">
            <v>TRANSFERENCIA</v>
          </cell>
          <cell r="J179" t="str">
            <v/>
          </cell>
          <cell r="K179" t="str">
            <v/>
          </cell>
        </row>
        <row r="180">
          <cell r="E180" t="str">
            <v>40005880-EJECUCION</v>
          </cell>
          <cell r="F180" t="str">
            <v>GOBIERNO REGIONAL - REGION DE LOS LAGOS</v>
          </cell>
          <cell r="G180" t="str">
            <v/>
          </cell>
          <cell r="H180" t="str">
            <v xml:space="preserve">HABILITACION SALAS 1° Y 2° MEDIO, LICEO POLITÉCNICO IGNACIO CARRERA PINTO </v>
          </cell>
          <cell r="I180" t="str">
            <v>HABILITACION</v>
          </cell>
          <cell r="J180" t="str">
            <v>LLANQUIHUE</v>
          </cell>
          <cell r="K180" t="str">
            <v/>
          </cell>
        </row>
        <row r="181">
          <cell r="E181" t="str">
            <v>40000911-EJECUCION</v>
          </cell>
          <cell r="F181" t="str">
            <v>GOBIERNO REGIONAL - REGION DE LOS LAGOS</v>
          </cell>
          <cell r="G181" t="str">
            <v/>
          </cell>
          <cell r="H181" t="str">
            <v>ADQUISICION CAMION TOLVA DEPARTAMENTO DE OBRAS MUNICIPALES</v>
          </cell>
          <cell r="I181" t="str">
            <v>ADQUISICION</v>
          </cell>
          <cell r="J181" t="str">
            <v>OSORNO</v>
          </cell>
          <cell r="K181" t="str">
            <v/>
          </cell>
        </row>
        <row r="182">
          <cell r="E182" t="str">
            <v>40005936-EJECUCION</v>
          </cell>
          <cell r="F182" t="str">
            <v>GOBIERNO REGIONAL - REGION DE LOS LAGOS</v>
          </cell>
          <cell r="G182" t="str">
            <v/>
          </cell>
          <cell r="H182" t="str">
            <v>CONSTRUCCION SERVICIO AGUA POTABLE RURAL LA CAMPANA, CALBUCO</v>
          </cell>
          <cell r="I182" t="str">
            <v>CONSTRUCCION</v>
          </cell>
          <cell r="J182" t="str">
            <v>LLANQUIHUE</v>
          </cell>
          <cell r="K182" t="str">
            <v/>
          </cell>
        </row>
        <row r="183">
          <cell r="E183" t="str">
            <v>30085972-EJECUCION</v>
          </cell>
          <cell r="F183" t="str">
            <v>GOBIERNO REGIONAL - REGION DE LOS LAGOS</v>
          </cell>
          <cell r="G183" t="str">
            <v/>
          </cell>
          <cell r="H183" t="str">
            <v>REPOSICION ESCUELA RURAL DE LINAO COMUNA DE ANCUD</v>
          </cell>
          <cell r="I183" t="str">
            <v>REPOSICION</v>
          </cell>
          <cell r="J183" t="str">
            <v>CHILOE</v>
          </cell>
          <cell r="K183" t="str">
            <v>RS</v>
          </cell>
        </row>
        <row r="184">
          <cell r="E184" t="str">
            <v>40001645-DISEÑO</v>
          </cell>
          <cell r="F184" t="str">
            <v>GOBIERNO REGIONAL - REGION DE LOS LAGOS</v>
          </cell>
          <cell r="G184" t="str">
            <v/>
          </cell>
          <cell r="H184" t="str">
            <v>CONSTRUCCION MATADERO MUNICIPAL CASTRO</v>
          </cell>
          <cell r="I184" t="str">
            <v>CONSTRUCCION</v>
          </cell>
          <cell r="J184" t="str">
            <v>CHILOE</v>
          </cell>
          <cell r="K184" t="str">
            <v/>
          </cell>
        </row>
        <row r="185">
          <cell r="E185" t="str">
            <v>40004251-DISEÑO</v>
          </cell>
          <cell r="F185" t="str">
            <v>DIRECCION DE VIALIDAD</v>
          </cell>
          <cell r="G185" t="str">
            <v/>
          </cell>
          <cell r="H185" t="str">
            <v xml:space="preserve">MEJORAMIENTO CR. EJE BULNES - L. CRUZ MARTINEZ - HEROES DE LA CONCEPCION -RUTA U-16          </v>
          </cell>
          <cell r="I185" t="str">
            <v>MEJORAMIENTO</v>
          </cell>
          <cell r="J185" t="str">
            <v/>
          </cell>
          <cell r="K185" t="str">
            <v>OT</v>
          </cell>
        </row>
        <row r="186">
          <cell r="E186" t="str">
            <v>30465984-EJECUCION</v>
          </cell>
          <cell r="F186" t="str">
            <v>GOBIERNO REGIONAL - REGION DE LOS LAGOS</v>
          </cell>
          <cell r="G186" t="str">
            <v/>
          </cell>
          <cell r="H186" t="str">
            <v>ADQUISICION CEMENTERIO PARQUE LAS ROSAS DE PUERTO VARAS</v>
          </cell>
          <cell r="I186" t="str">
            <v>ADQUISICION</v>
          </cell>
          <cell r="J186" t="str">
            <v>LLANQUIHUE</v>
          </cell>
          <cell r="K186" t="str">
            <v/>
          </cell>
        </row>
        <row r="187">
          <cell r="E187" t="str">
            <v>30341233-EJECUCION</v>
          </cell>
          <cell r="F187" t="str">
            <v>GOBIERNO REGIONAL - REGION DE LOS LAGOS</v>
          </cell>
          <cell r="G187" t="str">
            <v/>
          </cell>
          <cell r="H187" t="str">
            <v>TRANSFERENCIA OBRAS MENORES DE RIEGO Y SUMINISTRO DE AGUA AFC</v>
          </cell>
          <cell r="I187" t="str">
            <v>TRANSFERENCIA</v>
          </cell>
          <cell r="J187" t="str">
            <v>PALENA</v>
          </cell>
          <cell r="K187" t="str">
            <v/>
          </cell>
        </row>
        <row r="188">
          <cell r="E188" t="str">
            <v>30122170-DISEÑO</v>
          </cell>
          <cell r="F188" t="str">
            <v>DIRECCION DE VIALIDAD</v>
          </cell>
          <cell r="G188" t="str">
            <v/>
          </cell>
          <cell r="H188" t="str">
            <v>REPOSICION RUTA 215-CH SECTOR ENTRELAGOS-ADUANA PAJARITOS; PUYEHU</v>
          </cell>
          <cell r="I188" t="str">
            <v>REPOSICION</v>
          </cell>
          <cell r="J188" t="str">
            <v>OSORNO</v>
          </cell>
          <cell r="K188" t="str">
            <v>RS</v>
          </cell>
        </row>
        <row r="189">
          <cell r="E189" t="str">
            <v>30115547-EJECUCION</v>
          </cell>
          <cell r="F189" t="str">
            <v>DIRECCION DE VIALIDAD</v>
          </cell>
          <cell r="G189" t="str">
            <v/>
          </cell>
          <cell r="H189" t="str">
            <v>MEJORAMIENTO RUTA 7 SECTOR: HORNOPIREN-PICHANCO. COMUNA DE HUALAIHUE</v>
          </cell>
          <cell r="I189" t="str">
            <v>MEJORAMIENTO</v>
          </cell>
          <cell r="J189" t="str">
            <v/>
          </cell>
          <cell r="K189" t="str">
            <v>RS</v>
          </cell>
        </row>
        <row r="190">
          <cell r="E190" t="str">
            <v>30115770-EJECUCION</v>
          </cell>
          <cell r="F190" t="str">
            <v>GOBIERNO REGIONAL - REGION DE LOS LAGOS</v>
          </cell>
          <cell r="G190" t="str">
            <v/>
          </cell>
          <cell r="H190" t="str">
            <v>MEJORAMIENTO SERVICIO DE ALCANT. Y TRATAM. DE A.S. CURACO DE VELEZ</v>
          </cell>
          <cell r="I190" t="str">
            <v>MEJORAMIENTO</v>
          </cell>
          <cell r="J190" t="str">
            <v>CHILOE</v>
          </cell>
          <cell r="K190" t="str">
            <v>RS</v>
          </cell>
        </row>
        <row r="191">
          <cell r="E191" t="str">
            <v>30087456-EJECUCION</v>
          </cell>
          <cell r="F191" t="str">
            <v>GOBIERNO REGIONAL - REGION DE LOS LAGOS</v>
          </cell>
          <cell r="G191" t="str">
            <v/>
          </cell>
          <cell r="H191" t="str">
            <v>CONSTRUCCION CENTRO DIALIZADOS Y TRANSPLANTADOS RENALES, OSORNO</v>
          </cell>
          <cell r="I191" t="str">
            <v>CONSTRUCCION</v>
          </cell>
          <cell r="J191" t="str">
            <v>OSORNO</v>
          </cell>
          <cell r="K191" t="str">
            <v>RS</v>
          </cell>
        </row>
        <row r="192">
          <cell r="E192" t="str">
            <v>30468388-EJECUCION</v>
          </cell>
          <cell r="F192" t="str">
            <v>GOBIERNO REGIONAL - REGION DE LOS LAGOS</v>
          </cell>
          <cell r="G192" t="str">
            <v/>
          </cell>
          <cell r="H192" t="str">
            <v xml:space="preserve">AMPLIACION ÁREA DE MOVIMIENTO PEQUEÑO AERÓDROMO ALTO PALENA </v>
          </cell>
          <cell r="I192" t="str">
            <v>AMPLIACION</v>
          </cell>
          <cell r="J192" t="str">
            <v/>
          </cell>
          <cell r="K192" t="str">
            <v>RS</v>
          </cell>
        </row>
        <row r="193">
          <cell r="E193" t="str">
            <v>40005569-EJECUCION</v>
          </cell>
          <cell r="F193" t="str">
            <v>SUBSECRETARIA DE EDUCACION</v>
          </cell>
          <cell r="G193" t="str">
            <v/>
          </cell>
          <cell r="H193" t="str">
            <v>CONSERVACION PATIOS LICEO ALFREDO BARRIA</v>
          </cell>
          <cell r="I193" t="str">
            <v>CONSERVACION</v>
          </cell>
          <cell r="J193" t="str">
            <v>CHILOE</v>
          </cell>
          <cell r="K193" t="str">
            <v/>
          </cell>
        </row>
        <row r="194">
          <cell r="E194" t="str">
            <v>40005570-EJECUCION</v>
          </cell>
          <cell r="F194" t="str">
            <v>SUBSECRETARIA DE EDUCACION</v>
          </cell>
          <cell r="G194" t="str">
            <v/>
          </cell>
          <cell r="H194" t="str">
            <v>CONSERVACION ELECTRICA ESCUELA VISTA HERMOSA DE LOS PALQUIS</v>
          </cell>
          <cell r="I194" t="str">
            <v>CONSERVACION</v>
          </cell>
          <cell r="J194" t="str">
            <v>CHILOE</v>
          </cell>
          <cell r="K194" t="str">
            <v/>
          </cell>
        </row>
        <row r="195">
          <cell r="E195" t="str">
            <v>40007277-EJECUCION</v>
          </cell>
          <cell r="F195" t="str">
            <v>GOBIERNO REGIONAL - REGION DE LOS LAGOS</v>
          </cell>
          <cell r="G195" t="str">
            <v/>
          </cell>
          <cell r="H195" t="str">
            <v>AMPLIACION CENTRO COMUNITARIO SECTOR DE LELBUN, QUEILEN</v>
          </cell>
          <cell r="I195" t="str">
            <v>AMPLIACION</v>
          </cell>
          <cell r="J195" t="str">
            <v>CHILOE</v>
          </cell>
          <cell r="K195" t="str">
            <v/>
          </cell>
        </row>
        <row r="196">
          <cell r="E196" t="str">
            <v>30343540-EJECUCION</v>
          </cell>
          <cell r="F196" t="str">
            <v>GOBIERNO REGIONAL - REGION DE LOS LAGOS</v>
          </cell>
          <cell r="G196" t="str">
            <v/>
          </cell>
          <cell r="H196" t="str">
            <v>REPOSICION INTERNADO MIXTO LICEO POLIVALENTE, COMUNA DE QUEILEN</v>
          </cell>
          <cell r="I196" t="str">
            <v>REPOSICION</v>
          </cell>
          <cell r="J196" t="str">
            <v>CHILOE</v>
          </cell>
          <cell r="K196" t="str">
            <v>RS</v>
          </cell>
        </row>
        <row r="197">
          <cell r="E197" t="str">
            <v>40006993-DISEÑO</v>
          </cell>
          <cell r="F197" t="str">
            <v>SUBSECRETARIA DE EDUCACION</v>
          </cell>
          <cell r="G197" t="str">
            <v/>
          </cell>
          <cell r="H197" t="str">
            <v>CONSTRUCCION BASES TECNICAS PROYECTO PINTURA INTERIOR ,ESCUELA INES GALLARDO ALVARADO,LLANQUI</v>
          </cell>
          <cell r="I197" t="str">
            <v>CONSTRUCCION</v>
          </cell>
          <cell r="J197" t="str">
            <v>LLANQUIHUE</v>
          </cell>
          <cell r="K197" t="str">
            <v/>
          </cell>
        </row>
        <row r="198">
          <cell r="E198" t="str">
            <v>40000843-EJECUCION</v>
          </cell>
          <cell r="F198" t="str">
            <v>GOBIERNO REGIONAL - REGION DE LOS LAGOS</v>
          </cell>
          <cell r="G198" t="str">
            <v/>
          </cell>
          <cell r="H198" t="str">
            <v>TRANSFERENCIA DESARROLLO SUSTENTABLE DE UNO DE LOS DESTINOS ECO-TURÍSTICOS CON MAYOR POTENCIAL</v>
          </cell>
          <cell r="I198" t="str">
            <v>TRANSFERENCIA</v>
          </cell>
          <cell r="J198" t="str">
            <v/>
          </cell>
          <cell r="K198" t="str">
            <v/>
          </cell>
        </row>
        <row r="199">
          <cell r="E199" t="str">
            <v>40006872-PREFACTIBILIDAD</v>
          </cell>
          <cell r="F199" t="str">
            <v>MINISTERIO DE SALUD</v>
          </cell>
          <cell r="G199" t="str">
            <v/>
          </cell>
          <cell r="H199" t="str">
            <v>NORMALIZACION HOSPITAL DE ACHAO SERVICIO DE SALUD CHILOE</v>
          </cell>
          <cell r="I199" t="str">
            <v>NORMALIZACION</v>
          </cell>
          <cell r="J199" t="str">
            <v>CHILOE</v>
          </cell>
          <cell r="K199" t="str">
            <v/>
          </cell>
        </row>
        <row r="200">
          <cell r="E200" t="str">
            <v>40008457-EJECUCION</v>
          </cell>
          <cell r="F200" t="str">
            <v>GOBIERNO REGIONAL - REGION DE LOS LAGOS</v>
          </cell>
          <cell r="G200" t="str">
            <v/>
          </cell>
          <cell r="H200" t="str">
            <v>CONSTRUCCION PLAZOLETA DIEGO PORTALES, COMUNA DE LLANQUIHUE</v>
          </cell>
          <cell r="I200" t="str">
            <v>CONSTRUCCION</v>
          </cell>
          <cell r="J200" t="str">
            <v>LLANQUIHUE</v>
          </cell>
          <cell r="K200" t="str">
            <v/>
          </cell>
        </row>
        <row r="201">
          <cell r="E201" t="str">
            <v>30351343-EJECUCION</v>
          </cell>
          <cell r="F201" t="str">
            <v>GOBIERNO REGIONAL - REGION DE LOS LAGOS</v>
          </cell>
          <cell r="G201" t="str">
            <v/>
          </cell>
          <cell r="H201" t="str">
            <v>CAPACITACION Y VALORIZACION DE PRODUCTOS AGROPECUARIOS</v>
          </cell>
          <cell r="I201" t="str">
            <v>CAPACITACION</v>
          </cell>
          <cell r="J201" t="str">
            <v/>
          </cell>
          <cell r="K201" t="str">
            <v/>
          </cell>
        </row>
        <row r="202">
          <cell r="E202" t="str">
            <v>40006661-EJECUCION</v>
          </cell>
          <cell r="F202" t="str">
            <v>SUBSECRETARIA DE EDUCACION</v>
          </cell>
          <cell r="G202" t="str">
            <v/>
          </cell>
          <cell r="H202" t="str">
            <v>NORMALIZACION ESCUELA RURAL EL PALOMAR, COMUNA ANCUD</v>
          </cell>
          <cell r="I202" t="str">
            <v>NORMALIZACION</v>
          </cell>
          <cell r="J202" t="str">
            <v>CHILOE</v>
          </cell>
          <cell r="K202" t="str">
            <v/>
          </cell>
        </row>
        <row r="203">
          <cell r="E203" t="str">
            <v>40004104-EJECUCION</v>
          </cell>
          <cell r="F203" t="str">
            <v>DIRECCION DE AEROPUERTOS</v>
          </cell>
          <cell r="G203" t="str">
            <v/>
          </cell>
          <cell r="H203" t="str">
            <v>CONSERVACION GLOBAL PEQUEÑOS AERÓDROMOS PROVINCIA DE PALENA, REGIÓN DE LOS LAGOS</v>
          </cell>
          <cell r="I203" t="str">
            <v>CONSERVACION</v>
          </cell>
          <cell r="J203" t="str">
            <v>PALENA</v>
          </cell>
          <cell r="K203" t="str">
            <v/>
          </cell>
        </row>
        <row r="204">
          <cell r="E204" t="str">
            <v>30341173-EJECUCION</v>
          </cell>
          <cell r="F204" t="str">
            <v>GOBIERNO REGIONAL - REGION DE LOS LAGOS</v>
          </cell>
          <cell r="G204" t="str">
            <v/>
          </cell>
          <cell r="H204" t="str">
            <v xml:space="preserve">CAPACITACION PARA LA VALORIZACION SELLO DE ORIGEN PRODUCTOS SAP </v>
          </cell>
          <cell r="I204" t="str">
            <v>CAPACITACION</v>
          </cell>
          <cell r="J204" t="str">
            <v/>
          </cell>
          <cell r="K204" t="str">
            <v/>
          </cell>
        </row>
        <row r="205">
          <cell r="E205" t="str">
            <v>40009288-EJECUCION</v>
          </cell>
          <cell r="F205" t="str">
            <v>GOBIERNO REGIONAL - REGION DE LOS LAGOS</v>
          </cell>
          <cell r="G205" t="str">
            <v/>
          </cell>
          <cell r="H205" t="str">
            <v>ADQUISICION PUENTES MECANO PARA LA PROVINCIA DE PALENA</v>
          </cell>
          <cell r="I205" t="str">
            <v>ADQUISICION</v>
          </cell>
          <cell r="J205" t="str">
            <v/>
          </cell>
          <cell r="K205" t="str">
            <v/>
          </cell>
        </row>
        <row r="206">
          <cell r="E206" t="str">
            <v>40009675-EJECUCION</v>
          </cell>
          <cell r="F206" t="str">
            <v>GOBIERNO REGIONAL - REGION DE LOS LAGOS</v>
          </cell>
          <cell r="G206" t="str">
            <v/>
          </cell>
          <cell r="H206" t="str">
            <v>MEJORAMIENTO CANCHA SINTETICA ACHAO</v>
          </cell>
          <cell r="I206" t="str">
            <v>MEJORAMIENTO</v>
          </cell>
          <cell r="J206" t="str">
            <v>CHILOE</v>
          </cell>
          <cell r="K206" t="str">
            <v/>
          </cell>
        </row>
        <row r="207">
          <cell r="E207" t="str">
            <v>30183872-EJECUCION</v>
          </cell>
          <cell r="F207" t="str">
            <v>DIRECCION DE OBRAS PORTUARIAS</v>
          </cell>
          <cell r="G207" t="str">
            <v/>
          </cell>
          <cell r="H207" t="str">
            <v>DIAGNOSTICO CONDICIONES NATURALES OBRAS REGION DE LOS LAGOS</v>
          </cell>
          <cell r="I207" t="str">
            <v>DIAGNOSTICO</v>
          </cell>
          <cell r="J207" t="str">
            <v/>
          </cell>
          <cell r="K207" t="str">
            <v/>
          </cell>
        </row>
        <row r="208">
          <cell r="E208" t="str">
            <v>30082004-EJECUCION</v>
          </cell>
          <cell r="F208" t="str">
            <v>DIRECCION DE OBRAS HIDRAULICAS</v>
          </cell>
          <cell r="G208" t="str">
            <v/>
          </cell>
          <cell r="H208" t="str">
            <v>CONSTRUCCION RED PRIMARIA DE AGUAS LLUVIAS SECTOR PONIENTE PTO MONTT</v>
          </cell>
          <cell r="I208" t="str">
            <v>CONSTRUCCION</v>
          </cell>
          <cell r="J208" t="str">
            <v>LLANQUIHUE</v>
          </cell>
          <cell r="K208" t="str">
            <v>RS</v>
          </cell>
        </row>
        <row r="209">
          <cell r="E209" t="str">
            <v>30482019-EJECUCION</v>
          </cell>
          <cell r="F209" t="str">
            <v>GOBIERNO REGIONAL - REGION DE LOS LAGOS</v>
          </cell>
          <cell r="G209" t="str">
            <v/>
          </cell>
          <cell r="H209" t="str">
            <v>ERRADICACION  DEL VISÓN DE LA REGIÓN DE LOS LAGOS</v>
          </cell>
          <cell r="I209" t="str">
            <v>ERRADICACION</v>
          </cell>
          <cell r="J209" t="str">
            <v/>
          </cell>
          <cell r="K209" t="str">
            <v/>
          </cell>
        </row>
        <row r="210">
          <cell r="E210" t="str">
            <v>30464765-EJECUCION</v>
          </cell>
          <cell r="F210" t="str">
            <v>DIRECCION DE ARQUITECTURA MOP</v>
          </cell>
          <cell r="G210" t="str">
            <v/>
          </cell>
          <cell r="H210" t="str">
            <v>CONSERVACION INFRAESTRUCTURA DE APOYO LOS LAGOS</v>
          </cell>
          <cell r="I210" t="str">
            <v>CONSERVACION</v>
          </cell>
          <cell r="J210" t="str">
            <v/>
          </cell>
          <cell r="K210" t="str">
            <v/>
          </cell>
        </row>
        <row r="211">
          <cell r="E211" t="str">
            <v>30136184-EJECUCION</v>
          </cell>
          <cell r="F211" t="str">
            <v>UNIDAD OPERATIVA DE CONTROL DE TRANSITO</v>
          </cell>
          <cell r="G211" t="str">
            <v/>
          </cell>
          <cell r="H211" t="str">
            <v>CONSERVACION DEL SISTEMA DE CONTROL DE TRANSITO REGION DE LOS LAGOS</v>
          </cell>
          <cell r="I211" t="str">
            <v>CONSERVACION</v>
          </cell>
          <cell r="J211" t="str">
            <v/>
          </cell>
          <cell r="K211" t="str">
            <v/>
          </cell>
        </row>
        <row r="212">
          <cell r="E212" t="str">
            <v>30361529-DISEÑO</v>
          </cell>
          <cell r="F212" t="str">
            <v>GOBIERNO REGIONAL - REGION DE LOS LAGOS</v>
          </cell>
          <cell r="G212" t="str">
            <v/>
          </cell>
          <cell r="H212" t="str">
            <v>MEJORAMIENTO SISTEMA APR CAÑITAS-RIO FRIO, LOS MUERMOS</v>
          </cell>
          <cell r="I212" t="str">
            <v>MEJORAMIENTO</v>
          </cell>
          <cell r="J212" t="str">
            <v>LLANQUIHUE</v>
          </cell>
          <cell r="K212" t="str">
            <v/>
          </cell>
        </row>
        <row r="213">
          <cell r="E213" t="str">
            <v>30462950-DISEÑO</v>
          </cell>
          <cell r="F213" t="str">
            <v>SERVICIO VIVIENDA Y URBANIZACION REGION DE LOS LAGOS</v>
          </cell>
          <cell r="G213" t="str">
            <v/>
          </cell>
          <cell r="H213" t="str">
            <v>CONSTRUCCION PARQUE LADERA EN BARRIO PARQUE INTEGRADO, OSORNO</v>
          </cell>
          <cell r="I213" t="str">
            <v>CONSTRUCCION</v>
          </cell>
          <cell r="J213" t="str">
            <v>OSORNO</v>
          </cell>
          <cell r="K213" t="str">
            <v/>
          </cell>
        </row>
        <row r="214">
          <cell r="E214" t="str">
            <v>30349931-EJECUCION</v>
          </cell>
          <cell r="F214" t="str">
            <v>GOBIERNO REGIONAL - REGION DE LOS LAGOS</v>
          </cell>
          <cell r="G214" t="str">
            <v/>
          </cell>
          <cell r="H214" t="str">
            <v>ADQUISICION CAMION MULTIPROPOSITO</v>
          </cell>
          <cell r="I214" t="str">
            <v>ADQUISICION</v>
          </cell>
          <cell r="J214" t="str">
            <v>PALENA</v>
          </cell>
          <cell r="K214" t="str">
            <v/>
          </cell>
        </row>
        <row r="215">
          <cell r="E215" t="str">
            <v>40008552-EJECUCION</v>
          </cell>
          <cell r="F215" t="str">
            <v>GOBIERNO REGIONAL - REGION DE LOS LAGOS</v>
          </cell>
          <cell r="G215" t="str">
            <v/>
          </cell>
          <cell r="H215" t="str">
            <v>REPOSICION PISO GIMNASIO PARGUA</v>
          </cell>
          <cell r="I215" t="str">
            <v>REPOSICION</v>
          </cell>
          <cell r="J215" t="str">
            <v>LLANQUIHUE</v>
          </cell>
          <cell r="K215" t="str">
            <v/>
          </cell>
        </row>
        <row r="216">
          <cell r="E216" t="str">
            <v>40005123-EJECUCION</v>
          </cell>
          <cell r="F216" t="str">
            <v>SUBSECRETARIA VIVIENDA Y URBANISMO</v>
          </cell>
          <cell r="G216" t="str">
            <v/>
          </cell>
          <cell r="H216" t="str">
            <v>ACTUALIZACION PLAN REGULADOR COMUNAL DE QUEILEN</v>
          </cell>
          <cell r="I216" t="str">
            <v>ACTUALIZACION</v>
          </cell>
          <cell r="J216" t="str">
            <v>CHILOE</v>
          </cell>
          <cell r="K216" t="str">
            <v/>
          </cell>
        </row>
        <row r="217">
          <cell r="E217" t="str">
            <v>40006135-EJECUCION</v>
          </cell>
          <cell r="F217" t="str">
            <v>SUBSECRETARIA DE EDUCACION</v>
          </cell>
          <cell r="G217" t="str">
            <v/>
          </cell>
          <cell r="H217" t="str">
            <v>CONSTRUCCION MULTITALLER PARA RECONOCIMIENTO OFICIAL</v>
          </cell>
          <cell r="I217" t="str">
            <v>CONSTRUCCION</v>
          </cell>
          <cell r="J217" t="str">
            <v>CHILOE</v>
          </cell>
          <cell r="K217" t="str">
            <v/>
          </cell>
        </row>
        <row r="218">
          <cell r="E218" t="str">
            <v>40007295-EJECUCION</v>
          </cell>
          <cell r="F218" t="str">
            <v>GOBIERNO REGIONAL - REGION DE LOS LAGOS</v>
          </cell>
          <cell r="G218" t="str">
            <v/>
          </cell>
          <cell r="H218" t="str">
            <v>CONSTRUCCION MULTICANCHA SECTOR PULPITO COMUNA DE CHONCHI</v>
          </cell>
          <cell r="I218" t="str">
            <v>CONSTRUCCION</v>
          </cell>
          <cell r="J218" t="str">
            <v>CHILOE</v>
          </cell>
          <cell r="K218" t="str">
            <v/>
          </cell>
        </row>
        <row r="219">
          <cell r="E219" t="str">
            <v>40007520-EJECUCION</v>
          </cell>
          <cell r="F219" t="str">
            <v>SUBSECRETARIA DE EDUCACION</v>
          </cell>
          <cell r="G219" t="str">
            <v/>
          </cell>
          <cell r="H219" t="str">
            <v>CONSERVACION INFRAESTRUCTURA ESCUELA RURAL AULEN, HUALAIHUÉ</v>
          </cell>
          <cell r="I219" t="str">
            <v>CONSERVACION</v>
          </cell>
          <cell r="J219" t="str">
            <v>PALENA</v>
          </cell>
          <cell r="K219" t="str">
            <v/>
          </cell>
        </row>
        <row r="220">
          <cell r="E220" t="str">
            <v>40003234-EJECUCION</v>
          </cell>
          <cell r="F220" t="str">
            <v>GOBIERNO REGIONAL - REGION DE LOS LAGOS</v>
          </cell>
          <cell r="G220" t="str">
            <v/>
          </cell>
          <cell r="H220" t="str">
            <v>CONSTRUCCION ACERAS Y CALZADAS SECTOR BELLAVISTA Y OTROS, COMUNA DE ANCUD</v>
          </cell>
          <cell r="I220" t="str">
            <v>CONSTRUCCION</v>
          </cell>
          <cell r="J220" t="str">
            <v>CHILOE</v>
          </cell>
          <cell r="K220" t="str">
            <v/>
          </cell>
        </row>
        <row r="221">
          <cell r="E221" t="str">
            <v>40007844-EJECUCION</v>
          </cell>
          <cell r="F221" t="str">
            <v>GOBIERNO REGIONAL - REGION DE LOS LAGOS</v>
          </cell>
          <cell r="G221" t="str">
            <v/>
          </cell>
          <cell r="H221" t="str">
            <v>REPOSICION CAMIONES Y CONTENEDORES COMUNA DE CASTRO</v>
          </cell>
          <cell r="I221" t="str">
            <v>REPOSICION</v>
          </cell>
          <cell r="J221" t="str">
            <v>CHILOE</v>
          </cell>
          <cell r="K221" t="str">
            <v/>
          </cell>
        </row>
        <row r="222">
          <cell r="E222" t="str">
            <v>40006640-EJECUCION</v>
          </cell>
          <cell r="F222" t="str">
            <v>SUBSECRETARIA DE EDUCACION</v>
          </cell>
          <cell r="G222" t="str">
            <v/>
          </cell>
          <cell r="H222" t="str">
            <v>HABILITACION ACCESIBILIDAD UNIVERSAL</v>
          </cell>
          <cell r="I222" t="str">
            <v>HABILITACION</v>
          </cell>
          <cell r="J222" t="str">
            <v>CHILOE</v>
          </cell>
          <cell r="K222" t="str">
            <v/>
          </cell>
        </row>
        <row r="223">
          <cell r="E223" t="str">
            <v>40009022-EJECUCION</v>
          </cell>
          <cell r="F223" t="str">
            <v>SUBSECRETARIA DE EDUCACION</v>
          </cell>
          <cell r="G223" t="str">
            <v/>
          </cell>
          <cell r="H223" t="str">
            <v>CONSERVACION CUBIERTA ESCUELA ARGENTINA - PUERTO MONTT</v>
          </cell>
          <cell r="I223" t="str">
            <v>CONSERVACION</v>
          </cell>
          <cell r="J223" t="str">
            <v>LLANQUIHUE</v>
          </cell>
          <cell r="K223" t="str">
            <v/>
          </cell>
        </row>
        <row r="224">
          <cell r="E224" t="str">
            <v>30437675-DISEÑO</v>
          </cell>
          <cell r="F224" t="str">
            <v>GOBIERNO REGIONAL - REGION DE LOS LAGOS</v>
          </cell>
          <cell r="G224" t="str">
            <v/>
          </cell>
          <cell r="H224" t="str">
            <v>CONSTRUCCION CONECTIVIDAD INTERTERRAZAS PUERTO MONTT</v>
          </cell>
          <cell r="I224" t="str">
            <v>CONSTRUCCION</v>
          </cell>
          <cell r="J224" t="str">
            <v>LLANQUIHUE</v>
          </cell>
          <cell r="K224" t="str">
            <v>RS</v>
          </cell>
        </row>
        <row r="225">
          <cell r="E225" t="str">
            <v>30099881-EJECUCION</v>
          </cell>
          <cell r="F225" t="str">
            <v>MINISTERIO DE SALUD</v>
          </cell>
          <cell r="G225" t="str">
            <v/>
          </cell>
          <cell r="H225" t="str">
            <v>REPOSICION HOSPITAL MISION SAN JUAN DE LA COSTA</v>
          </cell>
          <cell r="I225" t="str">
            <v>REPOSICION</v>
          </cell>
          <cell r="J225" t="str">
            <v>OSORNO</v>
          </cell>
          <cell r="K225" t="str">
            <v>RS</v>
          </cell>
        </row>
        <row r="226">
          <cell r="E226" t="str">
            <v>30283474-EJECUCION</v>
          </cell>
          <cell r="F226" t="str">
            <v>SERVICIO VIVIENDA Y URBANIZACION REGION DE LOS LAGOS</v>
          </cell>
          <cell r="G226" t="str">
            <v/>
          </cell>
          <cell r="H226" t="str">
            <v>MEJORAMIENTO AVDA. PTE IBAÑEZ DE PTO MONTT, TRAMO CARDONAL-INDUSTRIA</v>
          </cell>
          <cell r="I226" t="str">
            <v>MEJORAMIENTO</v>
          </cell>
          <cell r="J226" t="str">
            <v>LLANQUIHUE</v>
          </cell>
          <cell r="K226" t="str">
            <v>RS</v>
          </cell>
        </row>
        <row r="227">
          <cell r="E227" t="str">
            <v>30482780-DISEÑO</v>
          </cell>
          <cell r="F227" t="str">
            <v>DIRECCION DE OBRAS HIDRAULICAS</v>
          </cell>
          <cell r="G227" t="str">
            <v/>
          </cell>
          <cell r="H227" t="str">
            <v>CONSTRUCCION COELCTOR REFUERZO MATTA DE ALERCE</v>
          </cell>
          <cell r="I227" t="str">
            <v>CONSTRUCCION</v>
          </cell>
          <cell r="J227" t="str">
            <v>LLANQUIHUE</v>
          </cell>
          <cell r="K227" t="str">
            <v/>
          </cell>
        </row>
        <row r="228">
          <cell r="E228" t="str">
            <v>30483135-PREFACTIBILIDAD</v>
          </cell>
          <cell r="F228" t="str">
            <v>DIRECCION DE VIALIDAD</v>
          </cell>
          <cell r="G228" t="str">
            <v/>
          </cell>
          <cell r="H228" t="str">
            <v>CONSTRUCCION PUENTE PALENA Nº 2, PALENA</v>
          </cell>
          <cell r="I228" t="str">
            <v>CONSTRUCCION</v>
          </cell>
          <cell r="J228" t="str">
            <v>PALENA</v>
          </cell>
          <cell r="K228" t="str">
            <v>RS</v>
          </cell>
        </row>
        <row r="229">
          <cell r="E229" t="str">
            <v>30386776-EJECUCION</v>
          </cell>
          <cell r="F229" t="str">
            <v>SERVICIO VIVIENDA Y URBANIZACION REGION DE LOS LAGOS</v>
          </cell>
          <cell r="G229" t="str">
            <v/>
          </cell>
          <cell r="H229" t="str">
            <v>CONSTRUCCION 25° LLAMADO PROGRAMA PAV. PARTICIPATIVA, X REGION</v>
          </cell>
          <cell r="I229" t="str">
            <v>CONSTRUCCION</v>
          </cell>
          <cell r="J229" t="str">
            <v/>
          </cell>
          <cell r="K229" t="str">
            <v>RS</v>
          </cell>
        </row>
        <row r="230">
          <cell r="E230" t="str">
            <v>30376727-DISEÑO</v>
          </cell>
          <cell r="F230" t="str">
            <v>DIRECCION DE OBRAS HIDRAULICAS</v>
          </cell>
          <cell r="G230" t="str">
            <v/>
          </cell>
          <cell r="H230" t="str">
            <v>CONSTRUCCION COLECTORES RED PRIMARIA DE ANCUD</v>
          </cell>
          <cell r="I230" t="str">
            <v>CONSTRUCCION</v>
          </cell>
          <cell r="J230" t="str">
            <v>CHILOE</v>
          </cell>
          <cell r="K230" t="str">
            <v/>
          </cell>
        </row>
        <row r="231">
          <cell r="E231" t="str">
            <v>30311772-DISEÑO</v>
          </cell>
          <cell r="F231" t="str">
            <v>GOBIERNO REGIONAL - REGION DE LOS LAGOS</v>
          </cell>
          <cell r="G231" t="str">
            <v/>
          </cell>
          <cell r="H231" t="str">
            <v>CONSTRUCCION CONSULTORIO GENERAL RURAL CONTAO, COMUNA HUALAIHUÉ.</v>
          </cell>
          <cell r="I231" t="str">
            <v>CONSTRUCCION</v>
          </cell>
          <cell r="J231" t="str">
            <v>PALENA</v>
          </cell>
          <cell r="K231" t="str">
            <v/>
          </cell>
        </row>
        <row r="232">
          <cell r="E232" t="str">
            <v>30478661-EJECUCION</v>
          </cell>
          <cell r="F232" t="str">
            <v>GOBIERNO REGIONAL - REGION DE LOS LAGOS</v>
          </cell>
          <cell r="G232" t="str">
            <v/>
          </cell>
          <cell r="H232" t="str">
            <v>TRANSFERENCIA SUBSIDIO A LA OPER. SISTEMA AUTOGENERACION ISLA CHAULINEC</v>
          </cell>
          <cell r="I232" t="str">
            <v>TRANSFERENCIA</v>
          </cell>
          <cell r="J232" t="str">
            <v/>
          </cell>
          <cell r="K232" t="str">
            <v/>
          </cell>
        </row>
        <row r="233">
          <cell r="E233" t="str">
            <v>40001253-EJECUCION</v>
          </cell>
          <cell r="F233" t="str">
            <v>GOBIERNO REGIONAL - REGION DE LOS LAGOS</v>
          </cell>
          <cell r="G233" t="str">
            <v/>
          </cell>
          <cell r="H233" t="str">
            <v>CONSERVACION SISTEMA DE APR EXISTENTES DE LA COMUNA DE PUERTO OCTAY</v>
          </cell>
          <cell r="I233" t="str">
            <v>CONSERVACION</v>
          </cell>
          <cell r="J233" t="str">
            <v>OSORNO</v>
          </cell>
          <cell r="K233" t="str">
            <v/>
          </cell>
        </row>
        <row r="234">
          <cell r="E234" t="str">
            <v>40001715-EJECUCION</v>
          </cell>
          <cell r="F234" t="str">
            <v>INSTITUTO NACIONAL DE DEPORTES</v>
          </cell>
          <cell r="G234" t="str">
            <v/>
          </cell>
          <cell r="H234" t="str">
            <v>CONSERVACION GRADERIAS, CIERROS PERIMETRALES Y RED AGUA CANCHA MIRADOR</v>
          </cell>
          <cell r="I234" t="str">
            <v>CONSERVACION</v>
          </cell>
          <cell r="J234" t="str">
            <v>LLANQUIHUE</v>
          </cell>
          <cell r="K234" t="str">
            <v/>
          </cell>
        </row>
        <row r="235">
          <cell r="E235" t="str">
            <v>40006716-EJECUCION</v>
          </cell>
          <cell r="F235" t="str">
            <v>DIRECCION DE EDUCACION PUBLICA</v>
          </cell>
          <cell r="G235" t="str">
            <v/>
          </cell>
          <cell r="H235" t="str">
            <v>MEJORAMIENTO TECHUMBRE MODULO PREBASICA ESC. E. GOYCOLEA G.</v>
          </cell>
          <cell r="I235" t="str">
            <v>MEJORAMIENTO</v>
          </cell>
          <cell r="J235" t="str">
            <v>LLANQUIHUE</v>
          </cell>
          <cell r="K235" t="str">
            <v/>
          </cell>
        </row>
        <row r="236">
          <cell r="E236" t="str">
            <v>40007416-EJECUCION</v>
          </cell>
          <cell r="F236" t="str">
            <v>SUBSECRETARIA DE EDUCACION</v>
          </cell>
          <cell r="G236" t="str">
            <v/>
          </cell>
          <cell r="H236" t="str">
            <v>MEJORAMIENTO SISTEMA DE GAS EN COCINA ESCUELA ARTURO PRAT</v>
          </cell>
          <cell r="I236" t="str">
            <v>MEJORAMIENTO</v>
          </cell>
          <cell r="J236" t="str">
            <v>LLANQUIHUE</v>
          </cell>
          <cell r="K236" t="str">
            <v/>
          </cell>
        </row>
        <row r="237">
          <cell r="E237" t="str">
            <v>30466153-EJECUCION</v>
          </cell>
          <cell r="F237" t="str">
            <v>GOBIERNO REGIONAL - REGION DE LOS LAGOS</v>
          </cell>
          <cell r="G237" t="str">
            <v/>
          </cell>
          <cell r="H237" t="str">
            <v>ADQUISICION CAMION MULIPROPOSITO MUNICIPALIDAD DE PUQUELDON</v>
          </cell>
          <cell r="I237" t="str">
            <v>ADQUISICION</v>
          </cell>
          <cell r="J237" t="str">
            <v>CHILOE</v>
          </cell>
          <cell r="K237" t="str">
            <v/>
          </cell>
        </row>
        <row r="238">
          <cell r="E238" t="str">
            <v>40005970-EJECUCION</v>
          </cell>
          <cell r="F238" t="str">
            <v>GOBIERNO REGIONAL - REGION DE LOS LAGOS</v>
          </cell>
          <cell r="G238" t="str">
            <v/>
          </cell>
          <cell r="H238" t="str">
            <v>TRANSFERENCIA FOM. PRODUCCION TRADICIONAL</v>
          </cell>
          <cell r="I238" t="str">
            <v>TRANSFERENCIA</v>
          </cell>
          <cell r="J238" t="str">
            <v/>
          </cell>
          <cell r="K238" t="str">
            <v/>
          </cell>
        </row>
        <row r="239">
          <cell r="E239" t="str">
            <v>20086686-EJECUCION</v>
          </cell>
          <cell r="F239" t="str">
            <v>GOBIERNO REGIONAL - REGION DE LOS LAGOS</v>
          </cell>
          <cell r="G239" t="str">
            <v/>
          </cell>
          <cell r="H239" t="str">
            <v>REPOSICION PARCIAL LICEO POLITECNICO ,  CALBUCO</v>
          </cell>
          <cell r="I239" t="str">
            <v>REPOSICION</v>
          </cell>
          <cell r="J239" t="str">
            <v>LLANQUIHUE</v>
          </cell>
          <cell r="K239" t="str">
            <v>RS</v>
          </cell>
        </row>
        <row r="240">
          <cell r="E240" t="str">
            <v>40006815-EJECUCION</v>
          </cell>
          <cell r="F240" t="str">
            <v>SUBSECRETARIA DE EDUCACION</v>
          </cell>
          <cell r="G240" t="str">
            <v/>
          </cell>
          <cell r="H240" t="str">
            <v>CONSERVACION INSTALACIONES DE GAS ESCUELA RURAL SAN FRANCISCO</v>
          </cell>
          <cell r="I240" t="str">
            <v>CONSERVACION</v>
          </cell>
          <cell r="J240" t="str">
            <v>CHILOE</v>
          </cell>
          <cell r="K240" t="str">
            <v/>
          </cell>
        </row>
        <row r="241">
          <cell r="E241" t="str">
            <v>40004593-EJECUCION</v>
          </cell>
          <cell r="F241" t="str">
            <v>GOBIERNO REGIONAL - REGION DE LOS LAGOS</v>
          </cell>
          <cell r="G241" t="str">
            <v/>
          </cell>
          <cell r="H241" t="str">
            <v>CONSERVACION DE 17,4 CAMINOS VECINALES, COMUNA LOS MUERMOS</v>
          </cell>
          <cell r="I241" t="str">
            <v>CONSERVACION</v>
          </cell>
          <cell r="J241" t="str">
            <v>LLANQUIHUE</v>
          </cell>
          <cell r="K241" t="str">
            <v/>
          </cell>
        </row>
        <row r="242">
          <cell r="E242" t="str">
            <v>40006688-EJECUCION</v>
          </cell>
          <cell r="F242" t="str">
            <v>SUBSECRETARIA DE EDUCACION</v>
          </cell>
          <cell r="G242" t="str">
            <v/>
          </cell>
          <cell r="H242" t="str">
            <v>NORMALIZACION ESCUELA SOL DEL PACIFICO, COMUNA ANCUD</v>
          </cell>
          <cell r="I242" t="str">
            <v>NORMALIZACION</v>
          </cell>
          <cell r="J242" t="str">
            <v>CHILOE</v>
          </cell>
          <cell r="K242" t="str">
            <v/>
          </cell>
        </row>
        <row r="243">
          <cell r="E243" t="str">
            <v>30087893-DISEÑO</v>
          </cell>
          <cell r="F243" t="str">
            <v>GOBIERNO REGIONAL - REGION DE LOS LAGOS</v>
          </cell>
          <cell r="G243" t="str">
            <v/>
          </cell>
          <cell r="H243" t="str">
            <v>MEJORAMIENTO INFRAESTRUCTURA PORTUARIA CALETA ROLECHA</v>
          </cell>
          <cell r="I243" t="str">
            <v>MEJORAMIENTO</v>
          </cell>
          <cell r="J243" t="str">
            <v>PALENA</v>
          </cell>
          <cell r="K243" t="str">
            <v/>
          </cell>
        </row>
        <row r="244">
          <cell r="E244" t="str">
            <v>30087304-DISEÑO</v>
          </cell>
          <cell r="F244" t="str">
            <v>GOBIERNO REGIONAL - REGION DE LOS LAGOS</v>
          </cell>
          <cell r="G244" t="str">
            <v/>
          </cell>
          <cell r="H244" t="str">
            <v>REPOSICION POSTA RURAL DE PEULLA</v>
          </cell>
          <cell r="I244" t="str">
            <v>REPOSICION</v>
          </cell>
          <cell r="J244" t="str">
            <v>LLANQUIHUE</v>
          </cell>
          <cell r="K244" t="str">
            <v/>
          </cell>
        </row>
        <row r="245">
          <cell r="E245" t="str">
            <v>30061828-EJECUCION</v>
          </cell>
          <cell r="F245" t="str">
            <v>DIRECCION DE VIALIDAD</v>
          </cell>
          <cell r="G245" t="str">
            <v/>
          </cell>
          <cell r="H245" t="str">
            <v>MEJORAMIENTO RUTA 225-CH. SECTOR: PETROHUE - LAGO TODOS LOS SANTOS</v>
          </cell>
          <cell r="I245" t="str">
            <v>MEJORAMIENTO</v>
          </cell>
          <cell r="J245" t="str">
            <v/>
          </cell>
          <cell r="K245" t="str">
            <v>RS</v>
          </cell>
        </row>
        <row r="246">
          <cell r="E246" t="str">
            <v>30080460-EJECUCION</v>
          </cell>
          <cell r="F246" t="str">
            <v>GOBIERNO REGIONAL - REGION DE LOS LAGOS</v>
          </cell>
          <cell r="G246" t="str">
            <v/>
          </cell>
          <cell r="H246" t="str">
            <v>CONSTRUCCION  PUENTE EL SARGAZO DE PTO MONTT</v>
          </cell>
          <cell r="I246" t="str">
            <v>CONSTRUCCION</v>
          </cell>
          <cell r="J246" t="str">
            <v>LLANQUIHUE</v>
          </cell>
          <cell r="K246" t="str">
            <v>RS</v>
          </cell>
        </row>
        <row r="247">
          <cell r="E247" t="str">
            <v>30470902-EJECUCION</v>
          </cell>
          <cell r="F247" t="str">
            <v>GOBIERNO REGIONAL - REGION DE LOS LAGOS</v>
          </cell>
          <cell r="G247" t="str">
            <v/>
          </cell>
          <cell r="H247" t="str">
            <v>NORMALIZACION CECOSF COMUNA DE OSORNO (BOX DENTAL)</v>
          </cell>
          <cell r="I247" t="str">
            <v>NORMALIZACION</v>
          </cell>
          <cell r="J247" t="str">
            <v>OSORNO</v>
          </cell>
          <cell r="K247" t="str">
            <v>RS</v>
          </cell>
        </row>
        <row r="248">
          <cell r="E248" t="str">
            <v>30486127-DISEÑO</v>
          </cell>
          <cell r="F248" t="str">
            <v>GOBIERNO REGIONAL - REGION DE LOS LAGOS</v>
          </cell>
          <cell r="G248" t="str">
            <v/>
          </cell>
          <cell r="H248" t="str">
            <v>CONSTRUCCION APR LOS ANGELES, COMUNA DE PURRANQUE</v>
          </cell>
          <cell r="I248" t="str">
            <v>CONSTRUCCION</v>
          </cell>
          <cell r="J248" t="str">
            <v>OSORNO</v>
          </cell>
          <cell r="K248" t="str">
            <v/>
          </cell>
        </row>
        <row r="249">
          <cell r="E249" t="str">
            <v>30364305-EJECUCION</v>
          </cell>
          <cell r="F249" t="str">
            <v>GOBIERNO REGIONAL - REGION DE LOS LAGOS</v>
          </cell>
          <cell r="G249" t="str">
            <v/>
          </cell>
          <cell r="H249" t="str">
            <v>AMPLIACION Y MEJORAMIENTO INSTITUTO TELETON, PUERTO MONTT</v>
          </cell>
          <cell r="I249" t="str">
            <v>AMPLIACION</v>
          </cell>
          <cell r="J249" t="str">
            <v/>
          </cell>
          <cell r="K249" t="str">
            <v>RS</v>
          </cell>
        </row>
        <row r="250">
          <cell r="E250" t="str">
            <v>30463530-DISEÑO</v>
          </cell>
          <cell r="F250" t="str">
            <v>GOBIERNO REGIONAL - REGION DE LOS LAGOS</v>
          </cell>
          <cell r="G250" t="str">
            <v/>
          </cell>
          <cell r="H250" t="str">
            <v>CONSTRUCCION CENTRO CULTURAL COMUNITARIO, LLANQUIHUE</v>
          </cell>
          <cell r="I250" t="str">
            <v>CONSTRUCCION</v>
          </cell>
          <cell r="J250" t="str">
            <v>LLANQUIHUE</v>
          </cell>
          <cell r="K250" t="str">
            <v>FI</v>
          </cell>
        </row>
        <row r="251">
          <cell r="E251" t="str">
            <v>30126075-EJECUCION</v>
          </cell>
          <cell r="F251" t="str">
            <v>SERVICIO DE GOBIERNO INTERIOR</v>
          </cell>
          <cell r="G251" t="str">
            <v/>
          </cell>
          <cell r="H251" t="str">
            <v>MEJORAMIENTO INFRAESTRUCTURA PASO CARDENAL SAMORE</v>
          </cell>
          <cell r="I251" t="str">
            <v>MEJORAMIENTO</v>
          </cell>
          <cell r="J251" t="str">
            <v>OSORNO</v>
          </cell>
          <cell r="K251" t="str">
            <v>RS</v>
          </cell>
        </row>
        <row r="252">
          <cell r="E252" t="str">
            <v>40007676-EJECUCION</v>
          </cell>
          <cell r="F252" t="str">
            <v>SUBSECRETARIA DE EDUCACION</v>
          </cell>
          <cell r="G252" t="str">
            <v/>
          </cell>
          <cell r="H252" t="str">
            <v>MEJORAMIENTO Y OBRAS MENORES ESCUELA ARTES Y CULTURA</v>
          </cell>
          <cell r="I252" t="str">
            <v>MEJORAMIENTO</v>
          </cell>
          <cell r="J252" t="str">
            <v>OSORNO</v>
          </cell>
          <cell r="K252" t="str">
            <v/>
          </cell>
        </row>
        <row r="253">
          <cell r="E253" t="str">
            <v>40005538-EJECUCION</v>
          </cell>
          <cell r="F253" t="str">
            <v>GOBIERNO REGIONAL - REGION DE LOS LAGOS</v>
          </cell>
          <cell r="G253" t="str">
            <v/>
          </cell>
          <cell r="H253" t="str">
            <v>ANALISIS INGENIERIA COSTANERA QUEMCHI.</v>
          </cell>
          <cell r="I253" t="str">
            <v>ANALISIS</v>
          </cell>
          <cell r="J253" t="str">
            <v>CHILOE</v>
          </cell>
          <cell r="K253" t="str">
            <v/>
          </cell>
        </row>
        <row r="254">
          <cell r="E254" t="str">
            <v>40007462-EJECUCION</v>
          </cell>
          <cell r="F254" t="str">
            <v>GOBIERNO REGIONAL - REGION DE LOS LAGOS</v>
          </cell>
          <cell r="G254" t="str">
            <v/>
          </cell>
          <cell r="H254" t="str">
            <v>CONSTRUCCION SISTEMA AGUA POTABLE RURAL SECTOR DE ÑIDA, QUEILEN</v>
          </cell>
          <cell r="I254" t="str">
            <v>CONSTRUCCION</v>
          </cell>
          <cell r="J254" t="str">
            <v>CHILOE</v>
          </cell>
          <cell r="K254" t="str">
            <v/>
          </cell>
        </row>
        <row r="255">
          <cell r="E255" t="str">
            <v>40001806-EJECUCION</v>
          </cell>
          <cell r="F255" t="str">
            <v>GOBIERNO REGIONAL - REGION DE LOS LAGOS</v>
          </cell>
          <cell r="G255" t="str">
            <v/>
          </cell>
          <cell r="H255" t="str">
            <v>REPOSICION DE CAMION TOLVA MUNICIPAL</v>
          </cell>
          <cell r="I255" t="str">
            <v>REPOSICION</v>
          </cell>
          <cell r="J255" t="str">
            <v>CHILOE</v>
          </cell>
          <cell r="K255" t="str">
            <v/>
          </cell>
        </row>
        <row r="256">
          <cell r="E256" t="str">
            <v>40005413-EJECUCION</v>
          </cell>
          <cell r="F256" t="str">
            <v>GOBIERNO REGIONAL - REGION DE LOS LAGOS</v>
          </cell>
          <cell r="G256" t="str">
            <v/>
          </cell>
          <cell r="H256" t="str">
            <v xml:space="preserve">CONSTRUCCION PLANTA ELEVADORA E IMPULSION DE AGUAS SERVIDAS. CHAITEN SUR </v>
          </cell>
          <cell r="I256" t="str">
            <v>CONSTRUCCION</v>
          </cell>
          <cell r="J256" t="str">
            <v>PALENA</v>
          </cell>
          <cell r="K256" t="str">
            <v/>
          </cell>
        </row>
        <row r="257">
          <cell r="E257" t="str">
            <v>40008566-EJECUCION</v>
          </cell>
          <cell r="F257" t="str">
            <v>GOBIERNO REGIONAL - REGION DE LOS LAGOS</v>
          </cell>
          <cell r="G257" t="str">
            <v/>
          </cell>
          <cell r="H257" t="str">
            <v xml:space="preserve">CONSTRUCCION VEREDAS SECTOR POBLACIÓN CAYENEL </v>
          </cell>
          <cell r="I257" t="str">
            <v>CONSTRUCCION</v>
          </cell>
          <cell r="J257" t="str">
            <v>LLANQUIHUE</v>
          </cell>
          <cell r="K257" t="str">
            <v/>
          </cell>
        </row>
        <row r="258">
          <cell r="E258" t="str">
            <v>30112219-DISEÑO</v>
          </cell>
          <cell r="F258" t="str">
            <v>DIRECCION DE VIALIDAD</v>
          </cell>
          <cell r="G258" t="str">
            <v/>
          </cell>
          <cell r="H258" t="str">
            <v>REPOSICION PUENTES MAYORES REGIÓN DE LOS LAGOS GRUPO 1</v>
          </cell>
          <cell r="I258" t="str">
            <v>REPOSICION</v>
          </cell>
          <cell r="J258" t="str">
            <v/>
          </cell>
          <cell r="K258" t="str">
            <v>RS</v>
          </cell>
        </row>
        <row r="259">
          <cell r="E259" t="str">
            <v>30113234-EJECUCION</v>
          </cell>
          <cell r="F259" t="str">
            <v>INSTITUTO NACIONAL DE DEPORTES</v>
          </cell>
          <cell r="G259" t="str">
            <v/>
          </cell>
          <cell r="H259" t="str">
            <v>CONSTRUCCION CENTRO POLIDEPORTIVO PUYEHUE</v>
          </cell>
          <cell r="I259" t="str">
            <v>CONSTRUCCION</v>
          </cell>
          <cell r="J259" t="str">
            <v>OSORNO</v>
          </cell>
          <cell r="K259" t="str">
            <v/>
          </cell>
        </row>
        <row r="260">
          <cell r="E260" t="str">
            <v>30212472-EJECUCION</v>
          </cell>
          <cell r="F260" t="str">
            <v>GOBIERNO REGIONAL - REGION DE LOS LAGOS</v>
          </cell>
          <cell r="G260" t="str">
            <v/>
          </cell>
          <cell r="H260" t="str">
            <v>CONSTRUCCION SERVICIO APR SECTOR RURAL EL MAÑIO, FRESIA</v>
          </cell>
          <cell r="I260" t="str">
            <v>CONSTRUCCION</v>
          </cell>
          <cell r="J260" t="str">
            <v>LLANQUIHUE</v>
          </cell>
          <cell r="K260" t="str">
            <v>RS</v>
          </cell>
        </row>
        <row r="261">
          <cell r="E261" t="str">
            <v>30476688-EJECUCION</v>
          </cell>
          <cell r="F261" t="str">
            <v>GOBIERNO REGIONAL - REGION DE LOS LAGOS</v>
          </cell>
          <cell r="G261" t="str">
            <v/>
          </cell>
          <cell r="H261" t="str">
            <v>REPOSICION POSTA SALUD RURAL CUCAO, COMUNA CHONCHI</v>
          </cell>
          <cell r="I261" t="str">
            <v>REPOSICION</v>
          </cell>
          <cell r="J261" t="str">
            <v>CHILOE</v>
          </cell>
          <cell r="K261" t="str">
            <v>OT</v>
          </cell>
        </row>
        <row r="262">
          <cell r="E262" t="str">
            <v>30487244-EJECUCION</v>
          </cell>
          <cell r="F262" t="str">
            <v>GOBIERNO REGIONAL - REGION DE LOS LAGOS</v>
          </cell>
          <cell r="G262" t="str">
            <v/>
          </cell>
          <cell r="H262" t="str">
            <v>CONSERVACION VEREDAS CALLES DE PALENA</v>
          </cell>
          <cell r="I262" t="str">
            <v>CONSERVACION</v>
          </cell>
          <cell r="J262" t="str">
            <v>PALENA</v>
          </cell>
          <cell r="K262" t="str">
            <v/>
          </cell>
        </row>
        <row r="263">
          <cell r="E263" t="str">
            <v>30459352-EJECUCION</v>
          </cell>
          <cell r="F263" t="str">
            <v>DIRECCION DE VIALIDAD</v>
          </cell>
          <cell r="G263" t="str">
            <v/>
          </cell>
          <cell r="H263" t="str">
            <v>MEJORAMIENTO W-883. SECTOR: CRUCE RUTA 5-PUREO,CHILOÉ</v>
          </cell>
          <cell r="I263" t="str">
            <v>MEJORAMIENTO</v>
          </cell>
          <cell r="J263" t="str">
            <v>CHILOE</v>
          </cell>
          <cell r="K263" t="str">
            <v>RS</v>
          </cell>
        </row>
        <row r="264">
          <cell r="E264" t="str">
            <v>30458322-EJECUCION</v>
          </cell>
          <cell r="F264" t="str">
            <v>GOBIERNO REGIONAL - REGION DE LOS LAGOS</v>
          </cell>
          <cell r="G264" t="str">
            <v/>
          </cell>
          <cell r="H264" t="str">
            <v>CONSERVACION VARIOS CNOS. VECINALES GLOSA 7, COMUNA DE FRESIA</v>
          </cell>
          <cell r="I264" t="str">
            <v>CONSERVACION</v>
          </cell>
          <cell r="J264" t="str">
            <v/>
          </cell>
          <cell r="K264" t="str">
            <v/>
          </cell>
        </row>
        <row r="265">
          <cell r="E265" t="str">
            <v>30449072-EJECUCION</v>
          </cell>
          <cell r="F265" t="str">
            <v>DIRECCION DE OBRAS HIDRAULICAS</v>
          </cell>
          <cell r="G265" t="str">
            <v/>
          </cell>
          <cell r="H265" t="str">
            <v>DIAGNOSTICO ESTUDIO MITIGACION DE LAHARES VOLCAN CALBUCO</v>
          </cell>
          <cell r="I265" t="str">
            <v>DIAGNOSTICO</v>
          </cell>
          <cell r="J265" t="str">
            <v>LLANQUIHUE</v>
          </cell>
          <cell r="K265" t="str">
            <v/>
          </cell>
        </row>
        <row r="266">
          <cell r="E266" t="str">
            <v>30406324-DISEÑO</v>
          </cell>
          <cell r="F266" t="str">
            <v>GOBIERNO REGIONAL - REGION DE LOS LAGOS</v>
          </cell>
          <cell r="G266" t="str">
            <v/>
          </cell>
          <cell r="H266" t="str">
            <v>REPOSICION CUARTEL SEGUNDA COMPAÑIA DE BOMBEROS, PUERTO VARAS</v>
          </cell>
          <cell r="I266" t="str">
            <v>REPOSICION</v>
          </cell>
          <cell r="J266" t="str">
            <v>LLANQUIHUE</v>
          </cell>
          <cell r="K266" t="str">
            <v/>
          </cell>
        </row>
        <row r="267">
          <cell r="E267" t="str">
            <v>30462785-EJECUCION</v>
          </cell>
          <cell r="F267" t="str">
            <v>SUBSECRETARIA VIVIENDA Y URBANISMO</v>
          </cell>
          <cell r="G267" t="str">
            <v/>
          </cell>
          <cell r="H267" t="str">
            <v xml:space="preserve">DIAGNOSTICO PLAN REGULADOR COMUNAL DE CURACO DE VELEZ </v>
          </cell>
          <cell r="I267" t="str">
            <v>DIAGNOSTICO</v>
          </cell>
          <cell r="J267" t="str">
            <v>CHILOE</v>
          </cell>
          <cell r="K267" t="str">
            <v/>
          </cell>
        </row>
        <row r="268">
          <cell r="E268" t="str">
            <v>40001354-EJECUCION</v>
          </cell>
          <cell r="F268" t="str">
            <v>GOBIERNO REGIONAL - REGION DE LOS LAGOS</v>
          </cell>
          <cell r="G268" t="str">
            <v/>
          </cell>
          <cell r="H268" t="str">
            <v>REPOSICION DE CAMIÓN TOLVA Y ADQUISICIÓN DE CAMIÓN Y MINICARGADOR.</v>
          </cell>
          <cell r="I268" t="str">
            <v>REPOSICION</v>
          </cell>
          <cell r="J268" t="str">
            <v>OSORNO</v>
          </cell>
          <cell r="K268" t="str">
            <v/>
          </cell>
        </row>
        <row r="269">
          <cell r="E269" t="str">
            <v>40002877-EJECUCION</v>
          </cell>
          <cell r="F269" t="str">
            <v>GOBIERNO REGIONAL - REGION DE LOS LAGOS</v>
          </cell>
          <cell r="G269" t="str">
            <v/>
          </cell>
          <cell r="H269" t="str">
            <v>MEJORAMIENTO URBANISTICO AVENIDA O´HIGGINS Y AVENIDA SAN MARTIN CASTRO</v>
          </cell>
          <cell r="I269" t="str">
            <v>MEJORAMIENTO</v>
          </cell>
          <cell r="J269" t="str">
            <v>CHILOE</v>
          </cell>
          <cell r="K269" t="str">
            <v/>
          </cell>
        </row>
        <row r="270">
          <cell r="E270" t="str">
            <v>30342022-EJECUCION</v>
          </cell>
          <cell r="F270" t="str">
            <v>GOBIERNO REGIONAL - REGION DE LOS LAGOS</v>
          </cell>
          <cell r="G270" t="str">
            <v/>
          </cell>
          <cell r="H270" t="str">
            <v>TRANSFERENCIA PDT PECUARIO BOVINO Y AGROIND. PROV. PALENA Y COCHAMO</v>
          </cell>
          <cell r="I270" t="str">
            <v>TRANSFERENCIA</v>
          </cell>
          <cell r="J270" t="str">
            <v>PALENA</v>
          </cell>
          <cell r="K270" t="str">
            <v/>
          </cell>
        </row>
        <row r="271">
          <cell r="E271" t="str">
            <v>40007358-EJECUCION</v>
          </cell>
          <cell r="F271" t="str">
            <v>GOBIERNO REGIONAL - REGION DE LOS LAGOS</v>
          </cell>
          <cell r="G271" t="str">
            <v/>
          </cell>
          <cell r="H271" t="str">
            <v>MEJORAMIENTO MULTICANCHAS VARIOS SECTORES</v>
          </cell>
          <cell r="I271" t="str">
            <v>MEJORAMIENTO</v>
          </cell>
          <cell r="J271" t="str">
            <v>LLANQUIHUE</v>
          </cell>
          <cell r="K271" t="str">
            <v/>
          </cell>
        </row>
        <row r="272">
          <cell r="E272" t="str">
            <v>30106468-DISEÑO</v>
          </cell>
          <cell r="F272" t="str">
            <v>GOBIERNO REGIONAL - REGION DE LOS LAGOS</v>
          </cell>
          <cell r="G272" t="str">
            <v/>
          </cell>
          <cell r="H272" t="str">
            <v>REPOSICION ESCUELA RURAL LAGUNITAS COMUNA DE PUERTO MONTT</v>
          </cell>
          <cell r="I272" t="str">
            <v>REPOSICION</v>
          </cell>
          <cell r="J272" t="str">
            <v>LLANQUIHUE</v>
          </cell>
          <cell r="K272" t="str">
            <v>RS</v>
          </cell>
        </row>
        <row r="273">
          <cell r="E273" t="str">
            <v>30471541-EJECUCION</v>
          </cell>
          <cell r="F273" t="str">
            <v>GOBIERNO REGIONAL - REGION DE LOS LAGOS</v>
          </cell>
          <cell r="G273" t="str">
            <v/>
          </cell>
          <cell r="H273" t="str">
            <v>HABILITACION S.E.E.SECTOR CUINCO, SAN JUAN DE LA COSTA</v>
          </cell>
          <cell r="I273" t="str">
            <v>HABILITACION</v>
          </cell>
          <cell r="J273" t="str">
            <v>OSORNO</v>
          </cell>
          <cell r="K273" t="str">
            <v/>
          </cell>
        </row>
        <row r="274">
          <cell r="E274" t="str">
            <v>20139693-EJECUCION</v>
          </cell>
          <cell r="F274" t="str">
            <v>MINISTERIO DE SALUD</v>
          </cell>
          <cell r="G274" t="str">
            <v/>
          </cell>
          <cell r="H274" t="str">
            <v>DESARROLLO ESTUDIO PREINVERSION NORMALIZACION HOSP. PTO. MONTT</v>
          </cell>
          <cell r="I274" t="str">
            <v>DESARROLLO</v>
          </cell>
          <cell r="J274" t="str">
            <v>LLANQUIHUE</v>
          </cell>
          <cell r="K274" t="str">
            <v>RS</v>
          </cell>
        </row>
        <row r="275">
          <cell r="E275" t="str">
            <v>30126943-EJECUCION</v>
          </cell>
          <cell r="F275" t="str">
            <v>GOBIERNO REGIONAL - REGION DE LOS LAGOS</v>
          </cell>
          <cell r="G275" t="str">
            <v/>
          </cell>
          <cell r="H275" t="str">
            <v>MEJORAMIENTO HOSPITAL DE RIO NEGRO</v>
          </cell>
          <cell r="I275" t="str">
            <v>MEJORAMIENTO</v>
          </cell>
          <cell r="J275" t="str">
            <v>OSORNO</v>
          </cell>
          <cell r="K275" t="str">
            <v>RS</v>
          </cell>
        </row>
        <row r="276">
          <cell r="E276" t="str">
            <v>30076574-EJECUCION</v>
          </cell>
          <cell r="F276" t="str">
            <v>GOBIERNO REGIONAL - REGION DE LOS LAGOS</v>
          </cell>
          <cell r="G276" t="str">
            <v/>
          </cell>
          <cell r="H276" t="str">
            <v>REPOSICION EDIFICIO CONSISTORIAL, LLANQUIHUE</v>
          </cell>
          <cell r="I276" t="str">
            <v>REPOSICION</v>
          </cell>
          <cell r="J276" t="str">
            <v>LLANQUIHUE</v>
          </cell>
          <cell r="K276" t="str">
            <v>RS</v>
          </cell>
        </row>
        <row r="277">
          <cell r="E277" t="str">
            <v>30323023-EJECUCION</v>
          </cell>
          <cell r="F277" t="str">
            <v>GOBIERNO REGIONAL - REGION DE LOS LAGOS</v>
          </cell>
          <cell r="G277" t="str">
            <v/>
          </cell>
          <cell r="H277" t="str">
            <v>ADQUISICION MAQUINARIA PARA LA PROVINCIA DE PALENA</v>
          </cell>
          <cell r="I277" t="str">
            <v>ADQUISICION</v>
          </cell>
          <cell r="J277" t="str">
            <v>PALENA</v>
          </cell>
          <cell r="K277" t="str">
            <v/>
          </cell>
        </row>
        <row r="278">
          <cell r="E278" t="str">
            <v>30484051-EJECUCION</v>
          </cell>
          <cell r="F278" t="str">
            <v>SERVICIO VIVIENDA Y URBANIZACION REGION DE LOS LAGOS</v>
          </cell>
          <cell r="G278" t="str">
            <v/>
          </cell>
          <cell r="H278" t="str">
            <v>CONSTRUCCION 27° LLAMADO PROGRAMA PAV. PARTICIPATIVA X REGION</v>
          </cell>
          <cell r="I278" t="str">
            <v>CONSTRUCCION</v>
          </cell>
          <cell r="J278" t="str">
            <v/>
          </cell>
          <cell r="K278" t="str">
            <v>RS</v>
          </cell>
        </row>
        <row r="279">
          <cell r="E279" t="str">
            <v>30484067-DISEÑO</v>
          </cell>
          <cell r="F279" t="str">
            <v>GOBIERNO REGIONAL - REGION DE LOS LAGOS</v>
          </cell>
          <cell r="G279" t="str">
            <v/>
          </cell>
          <cell r="H279" t="str">
            <v>CONSTRUCCION CENTRO DIURNO DE REHABILITACION DE SALUD MENTAL</v>
          </cell>
          <cell r="I279" t="str">
            <v>CONSTRUCCION</v>
          </cell>
          <cell r="J279" t="str">
            <v>OSORNO</v>
          </cell>
          <cell r="K279" t="str">
            <v/>
          </cell>
        </row>
        <row r="280">
          <cell r="E280" t="str">
            <v>30115878-DISEÑO</v>
          </cell>
          <cell r="F280" t="str">
            <v>GOBIERNO REGIONAL - REGION DE LOS LAGOS</v>
          </cell>
          <cell r="G280" t="str">
            <v/>
          </cell>
          <cell r="H280" t="str">
            <v>CONSTRUCCION CENTRO CULTURAL DE ACHAO, COMUNA DE QUINCHAO.</v>
          </cell>
          <cell r="I280" t="str">
            <v>CONSTRUCCION</v>
          </cell>
          <cell r="J280" t="str">
            <v>CHILOE</v>
          </cell>
          <cell r="K280" t="str">
            <v>RS</v>
          </cell>
        </row>
        <row r="281">
          <cell r="E281" t="str">
            <v>30488523-EJECUCION</v>
          </cell>
          <cell r="F281" t="str">
            <v>GOBIERNO REGIONAL - REGION DE LOS LAGOS</v>
          </cell>
          <cell r="G281" t="str">
            <v/>
          </cell>
          <cell r="H281" t="str">
            <v>MEJORAMIENTO GIMNASIO ESCUELA RURAL CUCAO</v>
          </cell>
          <cell r="I281" t="str">
            <v>MEJORAMIENTO</v>
          </cell>
          <cell r="J281" t="str">
            <v>CHILOE</v>
          </cell>
          <cell r="K281" t="str">
            <v/>
          </cell>
        </row>
        <row r="282">
          <cell r="E282" t="str">
            <v>30488757-EJECUCION</v>
          </cell>
          <cell r="F282" t="str">
            <v>GOBIERNO REGIONAL - REGION DE LOS LAGOS</v>
          </cell>
          <cell r="G282" t="str">
            <v/>
          </cell>
          <cell r="H282" t="str">
            <v>HABILITACION BANCO DE LECHE MATERNA DONADA</v>
          </cell>
          <cell r="I282" t="str">
            <v>HABILITACION</v>
          </cell>
          <cell r="J282" t="str">
            <v/>
          </cell>
          <cell r="K282" t="str">
            <v/>
          </cell>
        </row>
        <row r="283">
          <cell r="E283" t="str">
            <v>30488460-EJECUCION</v>
          </cell>
          <cell r="F283" t="str">
            <v>GOBIERNO REGIONAL - REGION DE LOS LAGOS</v>
          </cell>
          <cell r="G283" t="str">
            <v/>
          </cell>
          <cell r="H283" t="str">
            <v>REPOSICION SENDERO TURÍSTICO LAGO CABRERA</v>
          </cell>
          <cell r="I283" t="str">
            <v>REPOSICION</v>
          </cell>
          <cell r="J283" t="str">
            <v>PALENA</v>
          </cell>
          <cell r="K283" t="str">
            <v/>
          </cell>
        </row>
        <row r="284">
          <cell r="E284" t="str">
            <v>30488518-EJECUCION</v>
          </cell>
          <cell r="F284" t="str">
            <v>GOBIERNO REGIONAL - REGION DE LOS LAGOS</v>
          </cell>
          <cell r="G284" t="str">
            <v/>
          </cell>
          <cell r="H284" t="str">
            <v>MEJORAMIENTO PARADEROS E ILUMINACION PORTICOS TURISTICOS DE PALENA</v>
          </cell>
          <cell r="I284" t="str">
            <v>MEJORAMIENTO</v>
          </cell>
          <cell r="J284" t="str">
            <v>PALENA</v>
          </cell>
          <cell r="K284" t="str">
            <v/>
          </cell>
        </row>
        <row r="285">
          <cell r="E285" t="str">
            <v>40007329-EJECUCION</v>
          </cell>
          <cell r="F285" t="str">
            <v>GOBIERNO REGIONAL - REGION DE LOS LAGOS</v>
          </cell>
          <cell r="G285" t="str">
            <v/>
          </cell>
          <cell r="H285" t="str">
            <v>CONSTRUCCION  SEDE SOCIAL EL PONCHO</v>
          </cell>
          <cell r="I285" t="str">
            <v>CONSTRUCCION</v>
          </cell>
          <cell r="J285" t="str">
            <v>OSORNO</v>
          </cell>
          <cell r="K285" t="str">
            <v/>
          </cell>
        </row>
        <row r="286">
          <cell r="E286" t="str">
            <v>40007927-EJECUCION</v>
          </cell>
          <cell r="F286" t="str">
            <v>SUBSECRETARIA DE EDUCACION</v>
          </cell>
          <cell r="G286" t="str">
            <v/>
          </cell>
          <cell r="H286" t="str">
            <v>CONSERVACION SISTEMA DE GAS Y ACREDITAR SELLO VERDE ESCUELA RURAL QUELER DE QUEMCHI</v>
          </cell>
          <cell r="I286" t="str">
            <v>CONSERVACION</v>
          </cell>
          <cell r="J286" t="str">
            <v>CHILOE</v>
          </cell>
          <cell r="K286" t="str">
            <v/>
          </cell>
        </row>
        <row r="287">
          <cell r="E287" t="str">
            <v>40004179-EJECUCION</v>
          </cell>
          <cell r="F287" t="str">
            <v>GOBIERNO REGIONAL - REGION DE LOS LAGOS</v>
          </cell>
          <cell r="G287" t="str">
            <v/>
          </cell>
          <cell r="H287" t="str">
            <v>REPOSICION REPOSICION DE DOS VEHICULOS MUNICIPALES DE FUTALEUFU</v>
          </cell>
          <cell r="I287" t="str">
            <v>REPOSICION</v>
          </cell>
          <cell r="J287" t="str">
            <v>PALENA</v>
          </cell>
          <cell r="K287" t="str">
            <v/>
          </cell>
        </row>
        <row r="288">
          <cell r="E288" t="str">
            <v>40003408-EJECUCION</v>
          </cell>
          <cell r="F288" t="str">
            <v>GOBIERNO REGIONAL - REGION DE LOS LAGOS</v>
          </cell>
          <cell r="G288" t="str">
            <v/>
          </cell>
          <cell r="H288" t="str">
            <v>REPOSICION VEHÍCULOS DE TRASLADO RONDA MÉDICA RURAL DEL DESAM, QUELLÓN</v>
          </cell>
          <cell r="I288" t="str">
            <v>REPOSICION</v>
          </cell>
          <cell r="J288" t="str">
            <v>CHILOE</v>
          </cell>
          <cell r="K288" t="str">
            <v/>
          </cell>
        </row>
        <row r="289">
          <cell r="E289" t="str">
            <v>40005676-EJECUCION</v>
          </cell>
          <cell r="F289" t="str">
            <v>GOBIERNO REGIONAL - REGION DE LOS LAGOS</v>
          </cell>
          <cell r="G289" t="str">
            <v/>
          </cell>
          <cell r="H289" t="str">
            <v xml:space="preserve">TRANSFERENCIA TRANSFERENCIA DE CAPACITACION Y FOMENTO PARA LA APICILTURA REGIONAL </v>
          </cell>
          <cell r="I289" t="str">
            <v>TRANSFERENCIA</v>
          </cell>
          <cell r="J289" t="str">
            <v/>
          </cell>
          <cell r="K289" t="str">
            <v/>
          </cell>
        </row>
        <row r="290">
          <cell r="E290" t="str">
            <v>40006869-EJECUCION</v>
          </cell>
          <cell r="F290" t="str">
            <v>GOBIERNO REGIONAL - REGION DE LOS LAGOS</v>
          </cell>
          <cell r="G290" t="str">
            <v/>
          </cell>
          <cell r="H290" t="str">
            <v>ADQUISICION SOFTWARE PARA EL DESPACHO Y GEORREFERENCIA  CENTRAL DE ALARMAS BOMBEROS OSORNO</v>
          </cell>
          <cell r="I290" t="str">
            <v>ADQUISICION</v>
          </cell>
          <cell r="J290" t="str">
            <v>OSORNO</v>
          </cell>
          <cell r="K290" t="str">
            <v/>
          </cell>
        </row>
        <row r="291">
          <cell r="E291" t="str">
            <v>40009284-EJECUCION</v>
          </cell>
          <cell r="F291" t="str">
            <v>GOBIERNO REGIONAL - REGION DE LOS LAGOS</v>
          </cell>
          <cell r="G291" t="str">
            <v/>
          </cell>
          <cell r="H291" t="str">
            <v>CONSTRUCCION CANCHA SINTÉTICA ESTADIO Nº 2 SAN PABLO</v>
          </cell>
          <cell r="I291" t="str">
            <v>CONSTRUCCION</v>
          </cell>
          <cell r="J291" t="str">
            <v>OSORNO</v>
          </cell>
          <cell r="K291" t="str">
            <v/>
          </cell>
        </row>
        <row r="292">
          <cell r="E292" t="str">
            <v>30095333-DISEÑO</v>
          </cell>
          <cell r="F292" t="str">
            <v>GOBIERNO REGIONAL - REGION DE LOS LAGOS</v>
          </cell>
          <cell r="G292" t="str">
            <v/>
          </cell>
          <cell r="H292" t="str">
            <v>REPOSICION ESTADIO MUNICIPAL DE CURACO DE VÉLEZ</v>
          </cell>
          <cell r="I292" t="str">
            <v>REPOSICION</v>
          </cell>
          <cell r="J292" t="str">
            <v>CHILOE</v>
          </cell>
          <cell r="K292" t="str">
            <v>RS</v>
          </cell>
        </row>
        <row r="293">
          <cell r="E293" t="str">
            <v>30135059-EJECUCION</v>
          </cell>
          <cell r="F293" t="str">
            <v>GOBIERNO REGIONAL - REGION DE LOS LAGOS</v>
          </cell>
          <cell r="G293" t="str">
            <v/>
          </cell>
          <cell r="H293" t="str">
            <v>CONSTRUCCION SEDE UNIVERSITARIA PARA LA PROVINCIA DE CHILOE</v>
          </cell>
          <cell r="I293" t="str">
            <v>CONSTRUCCION</v>
          </cell>
          <cell r="J293" t="str">
            <v>CHILOE</v>
          </cell>
          <cell r="K293" t="str">
            <v>RS</v>
          </cell>
        </row>
        <row r="294">
          <cell r="E294" t="str">
            <v>30136723-DISEÑO</v>
          </cell>
          <cell r="F294" t="str">
            <v>MINISTERIO PUBLICO</v>
          </cell>
          <cell r="G294" t="str">
            <v/>
          </cell>
          <cell r="H294" t="str">
            <v>CONSTRUCCION FISCALÍA LOCAL DE CASTRO</v>
          </cell>
          <cell r="I294" t="str">
            <v>CONSTRUCCION</v>
          </cell>
          <cell r="J294" t="str">
            <v>CHILOE</v>
          </cell>
          <cell r="K294" t="str">
            <v>RS</v>
          </cell>
        </row>
        <row r="295">
          <cell r="E295" t="str">
            <v>30102086-EJECUCION</v>
          </cell>
          <cell r="F295" t="str">
            <v>DIRECCION DE VIALIDAD</v>
          </cell>
          <cell r="G295" t="str">
            <v/>
          </cell>
          <cell r="H295" t="str">
            <v>CONSERVACION RED VIAL REGION DE LOS LAGOS 2012-2014</v>
          </cell>
          <cell r="I295" t="str">
            <v>CONSERVACION</v>
          </cell>
          <cell r="J295" t="str">
            <v/>
          </cell>
          <cell r="K295" t="str">
            <v/>
          </cell>
        </row>
        <row r="296">
          <cell r="E296" t="str">
            <v>30134930-EJECUCION</v>
          </cell>
          <cell r="F296" t="str">
            <v>GOBIERNO REGIONAL - REGION DE LOS LAGOS</v>
          </cell>
          <cell r="G296" t="str">
            <v/>
          </cell>
          <cell r="H296" t="str">
            <v>CONSTRUCCION ESTADIO CORTE-ALTO, PURRANQUE</v>
          </cell>
          <cell r="I296" t="str">
            <v>CONSTRUCCION</v>
          </cell>
          <cell r="J296" t="str">
            <v>OSORNO</v>
          </cell>
          <cell r="K296" t="str">
            <v>RS</v>
          </cell>
        </row>
        <row r="297">
          <cell r="E297" t="str">
            <v>30427174-EJECUCION</v>
          </cell>
          <cell r="F297" t="str">
            <v>GOBIERNO REGIONAL - REGION DE LOS LAGOS</v>
          </cell>
          <cell r="G297" t="str">
            <v/>
          </cell>
          <cell r="H297" t="str">
            <v>CONSTRUCCION MULTICANCHA VILLA PARQUE NACIONAL</v>
          </cell>
          <cell r="I297" t="str">
            <v>CONSTRUCCION</v>
          </cell>
          <cell r="J297" t="str">
            <v>OSORNO</v>
          </cell>
          <cell r="K297" t="str">
            <v/>
          </cell>
        </row>
        <row r="298">
          <cell r="E298" t="str">
            <v>30128028-DISEÑO</v>
          </cell>
          <cell r="F298" t="str">
            <v>DIRECCION DE VIALIDAD</v>
          </cell>
          <cell r="G298" t="str">
            <v/>
          </cell>
          <cell r="H298" t="str">
            <v>MEJORAMIENTO CONEXIÓN VIAL RUTA 5 - RUTA U-500, OSORNO</v>
          </cell>
          <cell r="I298" t="str">
            <v>MEJORAMIENTO</v>
          </cell>
          <cell r="J298" t="str">
            <v/>
          </cell>
          <cell r="K298" t="str">
            <v>RS</v>
          </cell>
        </row>
        <row r="299">
          <cell r="E299" t="str">
            <v>30481289-EJECUCION</v>
          </cell>
          <cell r="F299" t="str">
            <v>DIRECCION DE VIALIDAD</v>
          </cell>
          <cell r="G299" t="str">
            <v/>
          </cell>
          <cell r="H299" t="str">
            <v>CONSERVACION CAMINOS BÁSICOS REGIÓN  DE LOS LAGOS  2018-2020</v>
          </cell>
          <cell r="I299" t="str">
            <v>CONSERVACION</v>
          </cell>
          <cell r="J299" t="str">
            <v/>
          </cell>
          <cell r="K299" t="str">
            <v/>
          </cell>
        </row>
        <row r="300">
          <cell r="E300" t="str">
            <v>30478036-EJECUCION</v>
          </cell>
          <cell r="F300" t="str">
            <v>GOBIERNO REGIONAL - REGION DE LOS LAGOS</v>
          </cell>
          <cell r="G300" t="str">
            <v/>
          </cell>
          <cell r="H300" t="str">
            <v>REPOSICION  ESCUELA RURAL EL ISLOTE RUPANCO</v>
          </cell>
          <cell r="I300" t="str">
            <v>REPOSICION</v>
          </cell>
          <cell r="J300" t="str">
            <v>OSORNO</v>
          </cell>
          <cell r="K300" t="str">
            <v/>
          </cell>
        </row>
        <row r="301">
          <cell r="E301" t="str">
            <v>30487091-EJECUCION</v>
          </cell>
          <cell r="F301" t="str">
            <v>GOBIERNO REGIONAL - REGION DE LOS LAGOS</v>
          </cell>
          <cell r="G301" t="str">
            <v/>
          </cell>
          <cell r="H301" t="str">
            <v>CONSTRUCCION MURO DE GAVIONES SECTOR LA CAPILLA ISLA TENGLO</v>
          </cell>
          <cell r="I301" t="str">
            <v>CONSTRUCCION</v>
          </cell>
          <cell r="J301" t="str">
            <v>LLANQUIHUE</v>
          </cell>
          <cell r="K301" t="str">
            <v/>
          </cell>
        </row>
        <row r="302">
          <cell r="E302" t="str">
            <v>40007045-EJECUCION</v>
          </cell>
          <cell r="F302" t="str">
            <v>SUBSECRETARIA DE EDUCACION</v>
          </cell>
          <cell r="G302" t="str">
            <v/>
          </cell>
          <cell r="H302" t="str">
            <v>NORMALIZACION OBTENCIÓN RECOMENDACION FAVORABLE  AMPLIACION Y MEJOR. ESCUELA JOSE D. BAHAMONDE</v>
          </cell>
          <cell r="I302" t="str">
            <v>NORMALIZACION</v>
          </cell>
          <cell r="J302" t="str">
            <v>CHILOE</v>
          </cell>
          <cell r="K302" t="str">
            <v/>
          </cell>
        </row>
        <row r="303">
          <cell r="E303" t="str">
            <v>40005526-EJECUCION</v>
          </cell>
          <cell r="F303" t="str">
            <v>GOBIERNO REGIONAL - REGION DE LOS LAGOS</v>
          </cell>
          <cell r="G303" t="str">
            <v/>
          </cell>
          <cell r="H303" t="str">
            <v>REPOSICION CAMIONETAS MUNICIPALES, COMUNA DE QUEMCHI.</v>
          </cell>
          <cell r="I303" t="str">
            <v>REPOSICION</v>
          </cell>
          <cell r="J303" t="str">
            <v>CHILOE</v>
          </cell>
          <cell r="K303" t="str">
            <v/>
          </cell>
        </row>
        <row r="304">
          <cell r="E304" t="str">
            <v>40003228-EJECUCION</v>
          </cell>
          <cell r="F304" t="str">
            <v>GOBIERNO REGIONAL - REGION DE LOS LAGOS</v>
          </cell>
          <cell r="G304" t="str">
            <v/>
          </cell>
          <cell r="H304" t="str">
            <v>REPOSICION REPOSICIÓN DE MOTONIVELADORA MUNICIPALIDAD DE MAULLIN</v>
          </cell>
          <cell r="I304" t="str">
            <v>REPOSICION</v>
          </cell>
          <cell r="J304" t="str">
            <v>LLANQUIHUE</v>
          </cell>
          <cell r="K304" t="str">
            <v/>
          </cell>
        </row>
        <row r="305">
          <cell r="E305" t="str">
            <v>40005302-EJECUCION</v>
          </cell>
          <cell r="F305" t="str">
            <v>GOBIERNO REGIONAL - REGION DE LOS LAGOS</v>
          </cell>
          <cell r="G305" t="str">
            <v/>
          </cell>
          <cell r="H305" t="str">
            <v>CONSERVACION LICEO POLITÉCNICO IGNACIO CARRERA PINTO</v>
          </cell>
          <cell r="I305" t="str">
            <v>CONSERVACION</v>
          </cell>
          <cell r="J305" t="str">
            <v>LLANQUIHUE</v>
          </cell>
          <cell r="K305" t="str">
            <v/>
          </cell>
        </row>
        <row r="306">
          <cell r="E306" t="str">
            <v>40004037-EJECUCION</v>
          </cell>
          <cell r="F306" t="str">
            <v>GOBIERNO REGIONAL - REGION DE LOS LAGOS</v>
          </cell>
          <cell r="G306" t="str">
            <v/>
          </cell>
          <cell r="H306" t="str">
            <v>ADQUISICION BUS PARA DIALIZADOS COMUNA DE FRUTILLAR</v>
          </cell>
          <cell r="I306" t="str">
            <v>ADQUISICION</v>
          </cell>
          <cell r="J306" t="str">
            <v>LLANQUIHUE</v>
          </cell>
          <cell r="K306" t="str">
            <v/>
          </cell>
        </row>
        <row r="307">
          <cell r="E307" t="str">
            <v>40002962-EJECUCION</v>
          </cell>
          <cell r="F307" t="str">
            <v>GOBIERNO REGIONAL - REGION DE LOS LAGOS</v>
          </cell>
          <cell r="G307" t="str">
            <v/>
          </cell>
          <cell r="H307" t="str">
            <v>ADQUISICION MATERIAL DIDÁCTICO PARA EDUCACIÓN BÁSICA ESCUELAS COMUNA DE PUYEHUE</v>
          </cell>
          <cell r="I307" t="str">
            <v>ADQUISICION</v>
          </cell>
          <cell r="J307" t="str">
            <v>OSORNO</v>
          </cell>
          <cell r="K307" t="str">
            <v/>
          </cell>
        </row>
        <row r="308">
          <cell r="E308" t="str">
            <v>30446372-EJECUCION</v>
          </cell>
          <cell r="F308" t="str">
            <v>MINISTERIO DE SALUD</v>
          </cell>
          <cell r="G308" t="str">
            <v/>
          </cell>
          <cell r="H308" t="str">
            <v>CONSTRUCCION CENTRO COMUNITARIO DE SALUD FAMILIAR QUETALMAHUE ANCUD</v>
          </cell>
          <cell r="I308" t="str">
            <v>CONSTRUCCION</v>
          </cell>
          <cell r="J308" t="str">
            <v>CHILOE</v>
          </cell>
          <cell r="K308" t="str">
            <v>RS</v>
          </cell>
        </row>
        <row r="309">
          <cell r="E309" t="str">
            <v>40004038-EJECUCION</v>
          </cell>
          <cell r="F309" t="str">
            <v>GOBIERNO REGIONAL - REGION DE LOS LAGOS</v>
          </cell>
          <cell r="G309" t="str">
            <v/>
          </cell>
          <cell r="H309" t="str">
            <v>CONSTRUCCION CENTRO DE DIÁLISIS COMUNA DE FRUTILLAR</v>
          </cell>
          <cell r="I309" t="str">
            <v>CONSTRUCCION</v>
          </cell>
          <cell r="J309" t="str">
            <v>LLANQUIHUE</v>
          </cell>
          <cell r="K309" t="str">
            <v/>
          </cell>
        </row>
        <row r="310">
          <cell r="E310" t="str">
            <v>40004038-DISEÑO</v>
          </cell>
          <cell r="F310" t="str">
            <v>GOBIERNO REGIONAL - REGION DE LOS LAGOS</v>
          </cell>
          <cell r="G310" t="str">
            <v/>
          </cell>
          <cell r="H310" t="str">
            <v>CONSTRUCCION CENTRO DE DIÁLISIS COMUNA DE FRUTILLAR</v>
          </cell>
          <cell r="I310" t="str">
            <v>CONSTRUCCION</v>
          </cell>
          <cell r="J310" t="str">
            <v>LLANQUIHUE</v>
          </cell>
          <cell r="K310" t="str">
            <v/>
          </cell>
        </row>
        <row r="311">
          <cell r="E311" t="str">
            <v>40007845-EJECUCION</v>
          </cell>
          <cell r="F311" t="str">
            <v>SUBSECRETARIA DE EDUCACION</v>
          </cell>
          <cell r="G311" t="str">
            <v/>
          </cell>
          <cell r="H311" t="str">
            <v>REPOSICION VENTANAS Y REVESTIMIENTO EXTERIOR PABELLON ESCUELA BASICA</v>
          </cell>
          <cell r="I311" t="str">
            <v>REPOSICION</v>
          </cell>
          <cell r="J311" t="str">
            <v>OSORNO</v>
          </cell>
          <cell r="K311" t="str">
            <v/>
          </cell>
        </row>
        <row r="312">
          <cell r="E312" t="str">
            <v>40004104-EJECUCION</v>
          </cell>
          <cell r="F312" t="str">
            <v>DIRECCION DE AEROPUERTOS</v>
          </cell>
          <cell r="G312" t="str">
            <v/>
          </cell>
          <cell r="H312" t="str">
            <v>CONSERVACION GLOBAL PEQUEÑOS AERÓDROMOS PROVINCIA DE PALENA, REGIÓN DE LOS LAGOS</v>
          </cell>
          <cell r="I312" t="str">
            <v>CONSERVACION</v>
          </cell>
          <cell r="J312" t="str">
            <v>PALENA</v>
          </cell>
          <cell r="K312" t="str">
            <v/>
          </cell>
        </row>
        <row r="313">
          <cell r="E313" t="str">
            <v>30419826-EJECUCION</v>
          </cell>
          <cell r="F313" t="str">
            <v>GOBIERNO REGIONAL - REGION DE LOS LAGOS</v>
          </cell>
          <cell r="G313" t="str">
            <v/>
          </cell>
          <cell r="H313" t="str">
            <v>CAPACITACION PARA EL FOMENTO AGROFORESTAL EN PALENA Y COCHAMO</v>
          </cell>
          <cell r="I313" t="str">
            <v>CAPACITACION</v>
          </cell>
          <cell r="J313" t="str">
            <v>PALENA</v>
          </cell>
          <cell r="K313" t="str">
            <v/>
          </cell>
        </row>
        <row r="314">
          <cell r="E314" t="str">
            <v>30137869-EJECUCION</v>
          </cell>
          <cell r="F314" t="str">
            <v>GOBIERNO REGIONAL - REGION DE LOS LAGOS</v>
          </cell>
          <cell r="G314" t="str">
            <v/>
          </cell>
          <cell r="H314" t="str">
            <v>CONSTRUCCION SEDE ASOCIACIÓN DE  FÚTBOL AMATEUR</v>
          </cell>
          <cell r="I314" t="str">
            <v>CONSTRUCCION</v>
          </cell>
          <cell r="J314" t="str">
            <v>CHILOE</v>
          </cell>
          <cell r="K314" t="str">
            <v/>
          </cell>
        </row>
        <row r="315">
          <cell r="E315" t="str">
            <v>30481273-EJECUCION</v>
          </cell>
          <cell r="F315" t="str">
            <v>DIRECCION DE VIALIDAD</v>
          </cell>
          <cell r="G315" t="str">
            <v/>
          </cell>
          <cell r="H315" t="str">
            <v>CONSERVACION GLOBAL MIXTA CAMINOS RED VIAL X REGIÓN (2018 - 2022)</v>
          </cell>
          <cell r="I315" t="str">
            <v>CONSERVACION</v>
          </cell>
          <cell r="J315" t="str">
            <v/>
          </cell>
          <cell r="K315" t="str">
            <v/>
          </cell>
        </row>
        <row r="316">
          <cell r="E316" t="str">
            <v>30484393-DISEÑO</v>
          </cell>
          <cell r="F316" t="str">
            <v>GOBIERNO REGIONAL - REGION DE LOS LAGOS</v>
          </cell>
          <cell r="G316" t="str">
            <v/>
          </cell>
          <cell r="H316" t="str">
            <v>CONSTRUCCION CENTRO ADULTO MAYOR COMUNA DE CHONCHI</v>
          </cell>
          <cell r="I316" t="str">
            <v>CONSTRUCCION</v>
          </cell>
          <cell r="J316" t="str">
            <v>CHILOE</v>
          </cell>
          <cell r="K316" t="str">
            <v/>
          </cell>
        </row>
        <row r="317">
          <cell r="E317" t="str">
            <v>30137134-EJECUCION</v>
          </cell>
          <cell r="F317" t="str">
            <v>GOBIERNO REGIONAL - REGION DE LOS LAGOS</v>
          </cell>
          <cell r="G317" t="str">
            <v/>
          </cell>
          <cell r="H317" t="str">
            <v xml:space="preserve">TRANSFERENCIA SUBSIDIO OPER.SIST.AUTOGENERACION ISLA CHAULLIN </v>
          </cell>
          <cell r="I317" t="str">
            <v>TRANSFERENCIA</v>
          </cell>
          <cell r="J317" t="str">
            <v>CHILOE</v>
          </cell>
          <cell r="K317" t="str">
            <v/>
          </cell>
        </row>
        <row r="318">
          <cell r="E318" t="str">
            <v>30117891-EJECUCION</v>
          </cell>
          <cell r="F318" t="str">
            <v>GOBIERNO REGIONAL - REGION DE LOS LAGOS</v>
          </cell>
          <cell r="G318" t="str">
            <v/>
          </cell>
          <cell r="H318" t="str">
            <v>MEJORAMIENTO  CINCO CALLES LOCALIDAD DE CARELMAPU, MAULLIN</v>
          </cell>
          <cell r="I318" t="str">
            <v>MEJORAMIENTO</v>
          </cell>
          <cell r="J318" t="str">
            <v>LLANQUIHUE</v>
          </cell>
          <cell r="K318" t="str">
            <v>RS</v>
          </cell>
        </row>
        <row r="319">
          <cell r="E319" t="str">
            <v>30396186-EJECUCION</v>
          </cell>
          <cell r="F319" t="str">
            <v>GOBIERNO REGIONAL - REGION DE LOS LAGOS</v>
          </cell>
          <cell r="G319" t="str">
            <v/>
          </cell>
          <cell r="H319" t="str">
            <v>REPOSICION 03 CAMIONES TOLVA Y 01 RETROEXCAVADORA, FRESIA</v>
          </cell>
          <cell r="I319" t="str">
            <v>REPOSICION</v>
          </cell>
          <cell r="J319" t="str">
            <v>LLANQUIHUE</v>
          </cell>
          <cell r="K319" t="str">
            <v/>
          </cell>
        </row>
        <row r="320">
          <cell r="E320" t="str">
            <v>30465002-EJECUCION</v>
          </cell>
          <cell r="F320" t="str">
            <v>GOBIERNO REGIONAL - REGION DE LOS LAGOS</v>
          </cell>
          <cell r="G320" t="str">
            <v/>
          </cell>
          <cell r="H320" t="str">
            <v>ADQUISICION CAMIÓN MULTIPROPOSITO, COMUNA CALBUCO</v>
          </cell>
          <cell r="I320" t="str">
            <v>ADQUISICION</v>
          </cell>
          <cell r="J320" t="str">
            <v>LLANQUIHUE</v>
          </cell>
          <cell r="K320" t="str">
            <v/>
          </cell>
        </row>
        <row r="321">
          <cell r="E321" t="str">
            <v>30283230-DISEÑO</v>
          </cell>
          <cell r="F321" t="str">
            <v>SERVICIO VIVIENDA Y URBANIZACION REGION DE LOS LAGOS</v>
          </cell>
          <cell r="G321" t="str">
            <v/>
          </cell>
          <cell r="H321" t="str">
            <v>MEJORAMIENTO AVDA. EJERCITO, TRAMO YURASZECK-SEMINARIO, PUERTO MONTT</v>
          </cell>
          <cell r="I321" t="str">
            <v>MEJORAMIENTO</v>
          </cell>
          <cell r="J321" t="str">
            <v>LLANQUIHUE</v>
          </cell>
          <cell r="K321" t="str">
            <v>RS</v>
          </cell>
        </row>
        <row r="322">
          <cell r="E322" t="str">
            <v>30371077-EJECUCION</v>
          </cell>
          <cell r="F322" t="str">
            <v>DIRECCION DE VIALIDAD</v>
          </cell>
          <cell r="G322" t="str">
            <v/>
          </cell>
          <cell r="H322" t="str">
            <v>CONSERVACION CAMINOS BASICOS REGION DE LOS LAGOS 2016-2018</v>
          </cell>
          <cell r="I322" t="str">
            <v>CONSERVACION</v>
          </cell>
          <cell r="J322" t="str">
            <v/>
          </cell>
          <cell r="K322" t="str">
            <v/>
          </cell>
        </row>
        <row r="323">
          <cell r="E323" t="str">
            <v>30482658-EJECUCION</v>
          </cell>
          <cell r="F323" t="str">
            <v>GOBIERNO REGIONAL - REGION DE LOS LAGOS</v>
          </cell>
          <cell r="G323" t="str">
            <v/>
          </cell>
          <cell r="H323" t="str">
            <v>CAPACITACION Y FORTALECIMIENTO DEL EMPRENDIMIENTO PARA PERSONAS MAYO</v>
          </cell>
          <cell r="I323" t="str">
            <v>CAPACITACION</v>
          </cell>
          <cell r="J323" t="str">
            <v/>
          </cell>
          <cell r="K323" t="str">
            <v/>
          </cell>
        </row>
        <row r="324">
          <cell r="E324" t="str">
            <v>40005694-EJECUCION</v>
          </cell>
          <cell r="F324" t="str">
            <v>GOBIERNO REGIONAL - REGION DE LOS LAGOS</v>
          </cell>
          <cell r="G324" t="str">
            <v/>
          </cell>
          <cell r="H324" t="str">
            <v>CONSERVACION ESCUELA GRUPO ESCOLAR</v>
          </cell>
          <cell r="I324" t="str">
            <v>CONSERVACION</v>
          </cell>
          <cell r="J324" t="str">
            <v>LLANQUIHUE</v>
          </cell>
          <cell r="K324" t="str">
            <v/>
          </cell>
        </row>
        <row r="325">
          <cell r="E325" t="str">
            <v>30135222-EJECUCION</v>
          </cell>
          <cell r="F325" t="str">
            <v>SERVICIO VIVIENDA Y URBANIZACION REGION DE LOS LAGOS</v>
          </cell>
          <cell r="G325" t="str">
            <v/>
          </cell>
          <cell r="H325" t="str">
            <v>MEJORAMIENTO CINCO ESCALERAS PUERTO MONTT</v>
          </cell>
          <cell r="I325" t="str">
            <v>MEJORAMIENTO</v>
          </cell>
          <cell r="J325" t="str">
            <v>LLANQUIHUE</v>
          </cell>
          <cell r="K325" t="str">
            <v>RS</v>
          </cell>
        </row>
        <row r="326">
          <cell r="E326" t="str">
            <v>40008355-EJECUCION</v>
          </cell>
          <cell r="F326" t="str">
            <v>GOBIERNO REGIONAL - REGION DE LOS LAGOS</v>
          </cell>
          <cell r="G326" t="str">
            <v/>
          </cell>
          <cell r="H326" t="str">
            <v>CONSTRUCCION DE JARDINERAS Y BASUREROS DE QUEMCHI.</v>
          </cell>
          <cell r="I326" t="str">
            <v>CONSTRUCCION</v>
          </cell>
          <cell r="J326" t="str">
            <v>CHILOE</v>
          </cell>
          <cell r="K326" t="str">
            <v/>
          </cell>
        </row>
        <row r="327">
          <cell r="E327" t="str">
            <v>40007190-EJECUCION</v>
          </cell>
          <cell r="F327" t="str">
            <v>GOBIERNO REGIONAL - REGION DE LOS LAGOS</v>
          </cell>
          <cell r="G327" t="str">
            <v/>
          </cell>
          <cell r="H327" t="str">
            <v>CONSTRUCCION CANCHA SINTÉTICA DE FUTBOLITO SECTOR QUINCHAO</v>
          </cell>
          <cell r="I327" t="str">
            <v>CONSTRUCCION</v>
          </cell>
          <cell r="J327" t="str">
            <v>CHILOE</v>
          </cell>
          <cell r="K327" t="str">
            <v/>
          </cell>
        </row>
        <row r="328">
          <cell r="E328" t="str">
            <v>30487957-EJECUCION</v>
          </cell>
          <cell r="F328" t="str">
            <v>GOBIERNO REGIONAL - REGION DE LOS LAGOS</v>
          </cell>
          <cell r="G328" t="str">
            <v/>
          </cell>
          <cell r="H328" t="str">
            <v>MEJORAMIENTO CALZADAS Y VEREDAS SECTOR BONILLA Y ALREDEDORES</v>
          </cell>
          <cell r="I328" t="str">
            <v>MEJORAMIENTO</v>
          </cell>
          <cell r="J328" t="str">
            <v>CHILOE</v>
          </cell>
          <cell r="K328" t="str">
            <v/>
          </cell>
        </row>
        <row r="329">
          <cell r="E329" t="str">
            <v>30092386-EJECUCION</v>
          </cell>
          <cell r="F329" t="str">
            <v>GOBIERNO REGIONAL - REGION DE LOS LAGOS</v>
          </cell>
          <cell r="G329" t="str">
            <v/>
          </cell>
          <cell r="H329" t="str">
            <v>HABILITACION SUMINISTRO E.  E.  BELLAVISTA SAN JUAN DE LA  COSTA</v>
          </cell>
          <cell r="I329" t="str">
            <v>HABILITACION</v>
          </cell>
          <cell r="J329" t="str">
            <v>OSORNO</v>
          </cell>
          <cell r="K329" t="str">
            <v/>
          </cell>
        </row>
        <row r="330">
          <cell r="E330" t="str">
            <v>20157700-DISEÑO</v>
          </cell>
          <cell r="F330" t="str">
            <v>GOBIERNO REGIONAL - REGION DE LOS LAGOS</v>
          </cell>
          <cell r="G330" t="str">
            <v/>
          </cell>
          <cell r="H330" t="str">
            <v>REPOSICION ESCUELA RURAL DE QUITRIPULLI COMUNA DE CHONCHI</v>
          </cell>
          <cell r="I330" t="str">
            <v>REPOSICION</v>
          </cell>
          <cell r="J330" t="str">
            <v>CHILOE</v>
          </cell>
          <cell r="K330" t="str">
            <v>RS</v>
          </cell>
        </row>
        <row r="331">
          <cell r="E331" t="str">
            <v>20080167-EJECUCION</v>
          </cell>
          <cell r="F331" t="str">
            <v>DIRECCION DE VIALIDAD</v>
          </cell>
          <cell r="G331" t="str">
            <v/>
          </cell>
          <cell r="H331" t="str">
            <v>CONSTRUCCION CAMINO PUELO  - PASO EL BOLSON (C.M.T.)</v>
          </cell>
          <cell r="I331" t="str">
            <v>CONSTRUCCION</v>
          </cell>
          <cell r="J331" t="str">
            <v>LLANQUIHUE</v>
          </cell>
          <cell r="K331" t="str">
            <v>RS</v>
          </cell>
        </row>
        <row r="332">
          <cell r="E332" t="str">
            <v>30043578-EJECUCION</v>
          </cell>
          <cell r="F332" t="str">
            <v>GOBIERNO REGIONAL - REGION DE LOS LAGOS</v>
          </cell>
          <cell r="G332" t="str">
            <v/>
          </cell>
          <cell r="H332" t="str">
            <v>CONSTRUCCION PLANTA DE TRATAMIENTO DE AGUAS SERVIDAS DE ENTRE LAGOS</v>
          </cell>
          <cell r="I332" t="str">
            <v>CONSTRUCCION</v>
          </cell>
          <cell r="J332" t="str">
            <v>OSORNO</v>
          </cell>
          <cell r="K332" t="str">
            <v/>
          </cell>
        </row>
        <row r="333">
          <cell r="E333" t="str">
            <v>30069919-DISEÑO</v>
          </cell>
          <cell r="F333" t="str">
            <v>GOBIERNO REGIONAL - REGION DE LOS LAGOS</v>
          </cell>
          <cell r="G333" t="str">
            <v/>
          </cell>
          <cell r="H333" t="str">
            <v>CONSTRUCCION GIMNASIO ESCUELA ORIENTE DE QUELLÓN</v>
          </cell>
          <cell r="I333" t="str">
            <v>CONSTRUCCION</v>
          </cell>
          <cell r="J333" t="str">
            <v>CHILOE</v>
          </cell>
          <cell r="K333" t="str">
            <v>FI</v>
          </cell>
        </row>
        <row r="334">
          <cell r="E334" t="str">
            <v>30485152-EJECUCION</v>
          </cell>
          <cell r="F334" t="str">
            <v>GOBIERNO REGIONAL - REGION DE LOS LAGOS</v>
          </cell>
          <cell r="G334" t="str">
            <v/>
          </cell>
          <cell r="H334" t="str">
            <v>CONSTRUCCION REDES DE AP Y ALCANT. DIVERSOS SECTORES CIUDAD DALCAHUE</v>
          </cell>
          <cell r="I334" t="str">
            <v>CONSTRUCCION</v>
          </cell>
          <cell r="J334" t="str">
            <v>CHILOE</v>
          </cell>
          <cell r="K334" t="str">
            <v>RS</v>
          </cell>
        </row>
        <row r="335">
          <cell r="E335" t="str">
            <v>30485192-DISEÑO</v>
          </cell>
          <cell r="F335" t="str">
            <v>GOBIERNO REGIONAL - REGION DE LOS LAGOS</v>
          </cell>
          <cell r="G335" t="str">
            <v/>
          </cell>
          <cell r="H335" t="str">
            <v>HABILITACION INSTALACION SERVICIO DE AGUA POTABLE RURAL DE HUENAO</v>
          </cell>
          <cell r="I335" t="str">
            <v>HABILITACION</v>
          </cell>
          <cell r="J335" t="str">
            <v>CHILOE</v>
          </cell>
          <cell r="K335" t="str">
            <v/>
          </cell>
        </row>
        <row r="336">
          <cell r="E336" t="str">
            <v>30429525-EJECUCION</v>
          </cell>
          <cell r="F336" t="str">
            <v>MINISTERIO DE SALUD</v>
          </cell>
          <cell r="G336" t="str">
            <v/>
          </cell>
          <cell r="H336" t="str">
            <v>CONSTRUCCION CENTRO COMUNITARIO DE SALUD AYTUE, QUELLON</v>
          </cell>
          <cell r="I336" t="str">
            <v>CONSTRUCCION</v>
          </cell>
          <cell r="J336" t="str">
            <v>CHILOE</v>
          </cell>
          <cell r="K336" t="str">
            <v>RS</v>
          </cell>
        </row>
        <row r="337">
          <cell r="E337" t="str">
            <v>30125798-EJECUCION</v>
          </cell>
          <cell r="F337" t="str">
            <v>GOBIERNO REGIONAL - REGION DE LOS LAGOS</v>
          </cell>
          <cell r="G337" t="str">
            <v/>
          </cell>
          <cell r="H337" t="str">
            <v>MEJORAMIENTO INFRAESTRUCTURA HOSPITAL DE LLANQUIHUE</v>
          </cell>
          <cell r="I337" t="str">
            <v>MEJORAMIENTO</v>
          </cell>
          <cell r="J337" t="str">
            <v>LLANQUIHUE</v>
          </cell>
          <cell r="K337" t="str">
            <v>RS</v>
          </cell>
        </row>
        <row r="338">
          <cell r="E338" t="str">
            <v>30134234-EJECUCION</v>
          </cell>
          <cell r="F338" t="str">
            <v>GOBIERNO REGIONAL - REGION DE LOS LAGOS</v>
          </cell>
          <cell r="G338" t="str">
            <v/>
          </cell>
          <cell r="H338" t="str">
            <v>CONSTRUCCION GIMNASIO TEN - TEN, COMUNA DE MAULLIN</v>
          </cell>
          <cell r="I338" t="str">
            <v>CONSTRUCCION</v>
          </cell>
          <cell r="J338" t="str">
            <v>LLANQUIHUE</v>
          </cell>
          <cell r="K338" t="str">
            <v>FI</v>
          </cell>
        </row>
        <row r="339">
          <cell r="E339" t="str">
            <v>30084872-EJECUCION</v>
          </cell>
          <cell r="F339" t="str">
            <v>GOBIERNO REGIONAL - REGION DE LOS LAGOS</v>
          </cell>
          <cell r="G339" t="str">
            <v/>
          </cell>
          <cell r="H339" t="str">
            <v>REPOSICION MODULO DENTAL  DE LA MUNICIPALIDAD DE PUERTO MONTT</v>
          </cell>
          <cell r="I339" t="str">
            <v>REPOSICION</v>
          </cell>
          <cell r="J339" t="str">
            <v>LLANQUIHUE</v>
          </cell>
          <cell r="K339" t="str">
            <v/>
          </cell>
        </row>
        <row r="340">
          <cell r="E340" t="str">
            <v>30376622-DISEÑO</v>
          </cell>
          <cell r="F340" t="str">
            <v>DIRECCION DE OBRAS HIDRAULICAS</v>
          </cell>
          <cell r="G340" t="str">
            <v/>
          </cell>
          <cell r="H340" t="str">
            <v>CONSTRUCCION COLECTOR RED PRIMARIA ZURITA DE ALERCE PUERTO MONTT</v>
          </cell>
          <cell r="I340" t="str">
            <v>CONSTRUCCION</v>
          </cell>
          <cell r="J340" t="str">
            <v>LLANQUIHUE</v>
          </cell>
          <cell r="K340" t="str">
            <v>RS</v>
          </cell>
        </row>
        <row r="341">
          <cell r="E341" t="str">
            <v>30349526-EJECUCION</v>
          </cell>
          <cell r="F341" t="str">
            <v>GOBIERNO REGIONAL - REGION DE LOS LAGOS</v>
          </cell>
          <cell r="G341" t="str">
            <v/>
          </cell>
          <cell r="H341" t="str">
            <v>HABILITACION SUMINISTRO DE ENERGIA ELECTRICA, SECTOR TARA, CHONCHI</v>
          </cell>
          <cell r="I341" t="str">
            <v>HABILITACION</v>
          </cell>
          <cell r="J341" t="str">
            <v>CHILOE</v>
          </cell>
          <cell r="K341" t="str">
            <v>RS</v>
          </cell>
        </row>
        <row r="342">
          <cell r="E342" t="str">
            <v>30128140-EJECUCION</v>
          </cell>
          <cell r="F342" t="str">
            <v>GOBIERNO REGIONAL - REGION DE LOS LAGOS</v>
          </cell>
          <cell r="G342" t="str">
            <v/>
          </cell>
          <cell r="H342" t="str">
            <v>NORMALIZACION CENTRO SALUD FAMILIAR ALERCE, COMUNA DE PUERTO MONTT</v>
          </cell>
          <cell r="I342" t="str">
            <v>NORMALIZACION</v>
          </cell>
          <cell r="J342" t="str">
            <v>LLANQUIHUE</v>
          </cell>
          <cell r="K342" t="str">
            <v>RS</v>
          </cell>
        </row>
        <row r="343">
          <cell r="E343" t="str">
            <v>30114721-EJECUCION</v>
          </cell>
          <cell r="F343" t="str">
            <v>DIRECCION DE VIALIDAD</v>
          </cell>
          <cell r="G343" t="str">
            <v/>
          </cell>
          <cell r="H343" t="str">
            <v>CONSTRUCCION BY PASS CASTRO EN CHILOE</v>
          </cell>
          <cell r="I343" t="str">
            <v>CONSTRUCCION</v>
          </cell>
          <cell r="J343" t="str">
            <v/>
          </cell>
          <cell r="K343" t="str">
            <v>RS</v>
          </cell>
        </row>
        <row r="344">
          <cell r="E344" t="str">
            <v>30371672-EJECUCION</v>
          </cell>
          <cell r="F344" t="str">
            <v>DIRECCION DE OBRAS PORTUARIAS</v>
          </cell>
          <cell r="G344" t="str">
            <v/>
          </cell>
          <cell r="H344" t="str">
            <v>CONSERVACION OBRAS PORTUARIAS MENORES 2016 -2019 REGION DE LOS LAGOS</v>
          </cell>
          <cell r="I344" t="str">
            <v>CONSERVACION</v>
          </cell>
          <cell r="J344" t="str">
            <v/>
          </cell>
          <cell r="K344" t="str">
            <v/>
          </cell>
        </row>
        <row r="345">
          <cell r="E345" t="str">
            <v>30304222-EJECUCION</v>
          </cell>
          <cell r="F345" t="str">
            <v>DIRECCION DE OBRAS PORTUARIAS</v>
          </cell>
          <cell r="G345" t="str">
            <v/>
          </cell>
          <cell r="H345" t="str">
            <v>CONSTRUCCION BORDE COSTERO DE DALCAHUE</v>
          </cell>
          <cell r="I345" t="str">
            <v>CONSTRUCCION</v>
          </cell>
          <cell r="J345" t="str">
            <v>CHILOE</v>
          </cell>
          <cell r="K345" t="str">
            <v/>
          </cell>
        </row>
        <row r="346">
          <cell r="E346" t="str">
            <v>30465134-EJECUCION</v>
          </cell>
          <cell r="F346" t="str">
            <v>GOBIERNO REGIONAL - REGION DE LOS LAGOS</v>
          </cell>
          <cell r="G346" t="str">
            <v/>
          </cell>
          <cell r="H346" t="str">
            <v>ACTUALIZACION PLAN REGULADOR COMUNAL CALBUCO</v>
          </cell>
          <cell r="I346" t="str">
            <v>ACTUALIZACION</v>
          </cell>
          <cell r="J346" t="str">
            <v>LLANQUIHUE</v>
          </cell>
          <cell r="K346" t="str">
            <v/>
          </cell>
        </row>
        <row r="347">
          <cell r="E347" t="str">
            <v>30116113-EJECUCION</v>
          </cell>
          <cell r="F347" t="str">
            <v>CORPORACION ADMINISTRATIVA DEL PODER JUDICIAL</v>
          </cell>
          <cell r="G347" t="str">
            <v/>
          </cell>
          <cell r="H347" t="str">
            <v>CONSTRUCCION CENTRO JUSTICIA JUZGADO FAMILIA Y LETRAS DE ANCUD</v>
          </cell>
          <cell r="I347" t="str">
            <v>CONSTRUCCION</v>
          </cell>
          <cell r="J347" t="str">
            <v>CHILOE</v>
          </cell>
          <cell r="K347" t="str">
            <v>RS</v>
          </cell>
        </row>
        <row r="348">
          <cell r="E348" t="str">
            <v>40006526-EJECUCION</v>
          </cell>
          <cell r="F348" t="str">
            <v>SUBSECRETARIA DE EDUCACION</v>
          </cell>
          <cell r="G348" t="str">
            <v/>
          </cell>
          <cell r="H348" t="str">
            <v>MEJORAMIENTO JARDÍN INFANTIL PASITOS DE CARACOL</v>
          </cell>
          <cell r="I348" t="str">
            <v>MEJORAMIENTO</v>
          </cell>
          <cell r="J348" t="str">
            <v>CHILOE</v>
          </cell>
          <cell r="K348" t="str">
            <v/>
          </cell>
        </row>
        <row r="349">
          <cell r="E349" t="str">
            <v>40007397-EJECUCION</v>
          </cell>
          <cell r="F349" t="str">
            <v>SUBSECRETARIA DE EDUCACION</v>
          </cell>
          <cell r="G349" t="str">
            <v/>
          </cell>
          <cell r="H349" t="str">
            <v>MEJORAMIENTO INTEGRAL JARDÍN INFANTIL SEMILLITAS DEL SUR</v>
          </cell>
          <cell r="I349" t="str">
            <v>MEJORAMIENTO</v>
          </cell>
          <cell r="J349" t="str">
            <v>LLANQUIHUE</v>
          </cell>
          <cell r="K349" t="str">
            <v/>
          </cell>
        </row>
        <row r="350">
          <cell r="E350" t="str">
            <v>40003872-EJECUCION</v>
          </cell>
          <cell r="F350" t="str">
            <v>AGUA POTABLE RURAL</v>
          </cell>
          <cell r="G350" t="str">
            <v/>
          </cell>
          <cell r="H350" t="str">
            <v>CONSTRUCCION SISTEMA APR POLINCAY, COMUNA DE PUERTO MONTT</v>
          </cell>
          <cell r="I350" t="str">
            <v>CONSTRUCCION</v>
          </cell>
          <cell r="J350" t="str">
            <v>LLANQUIHUE</v>
          </cell>
          <cell r="K350" t="str">
            <v/>
          </cell>
        </row>
        <row r="351">
          <cell r="E351" t="str">
            <v>40008121-EJECUCION</v>
          </cell>
          <cell r="F351" t="str">
            <v>GOBIERNO REGIONAL - REGION DE LOS LAGOS</v>
          </cell>
          <cell r="G351" t="str">
            <v/>
          </cell>
          <cell r="H351" t="str">
            <v>EQUIPAMIENTO ESTABLECIMIENTO ENSEÑANZA MEDIA TP, ESPECIALIDAD ESTRUCTURAS METÁLICAS</v>
          </cell>
          <cell r="I351" t="str">
            <v>EQUIPAMIENTO</v>
          </cell>
          <cell r="J351" t="str">
            <v>CHILOE</v>
          </cell>
          <cell r="K351" t="str">
            <v/>
          </cell>
        </row>
        <row r="352">
          <cell r="E352" t="str">
            <v>40006128-EJECUCION</v>
          </cell>
          <cell r="F352" t="str">
            <v>SUBSECRETARIA DE EDUCACION</v>
          </cell>
          <cell r="G352" t="str">
            <v/>
          </cell>
          <cell r="H352" t="str">
            <v>REPOSICION CIERRE PERIMETRAL ESCUELA QUILQUICO</v>
          </cell>
          <cell r="I352" t="str">
            <v>REPOSICION</v>
          </cell>
          <cell r="J352" t="str">
            <v>CHILOE</v>
          </cell>
          <cell r="K352" t="str">
            <v/>
          </cell>
        </row>
        <row r="353">
          <cell r="E353" t="str">
            <v>30279673-EJECUCION</v>
          </cell>
          <cell r="F353" t="str">
            <v>GOBIERNO REGIONAL - REGION DE LOS LAGOS</v>
          </cell>
          <cell r="G353" t="str">
            <v/>
          </cell>
          <cell r="H353" t="str">
            <v xml:space="preserve">MEJORAMIENTO Y CONSTRUCCION DE NICHOS CEMENTERIO LOS MUERMOS  </v>
          </cell>
          <cell r="I353" t="str">
            <v>MEJORAMIENTO</v>
          </cell>
          <cell r="J353" t="str">
            <v>LLANQUIHUE</v>
          </cell>
          <cell r="K353" t="str">
            <v>RS</v>
          </cell>
        </row>
        <row r="354">
          <cell r="E354" t="str">
            <v>40006627-EJECUCION</v>
          </cell>
          <cell r="F354" t="str">
            <v>GOBIERNO REGIONAL - REGION DE LOS LAGOS</v>
          </cell>
          <cell r="G354" t="str">
            <v/>
          </cell>
          <cell r="H354" t="str">
            <v>REPOSICION  DE ALUMBRADO PUBLICO A TECNOLOGÍA LED EN LA COMUNA DE FUTALEUFU</v>
          </cell>
          <cell r="I354" t="str">
            <v>REPOSICION</v>
          </cell>
          <cell r="J354" t="str">
            <v>PALENA</v>
          </cell>
          <cell r="K354" t="str">
            <v/>
          </cell>
        </row>
        <row r="355">
          <cell r="E355" t="str">
            <v>40002461-EJECUCION</v>
          </cell>
          <cell r="F355" t="str">
            <v>INSTITUTO NACIONAL DE DEPORTES</v>
          </cell>
          <cell r="G355" t="str">
            <v/>
          </cell>
          <cell r="H355" t="str">
            <v>CONSERVACION CANCHA N°2 VIEJOS CRACKS  - PUERTO MONTT</v>
          </cell>
          <cell r="I355" t="str">
            <v>CONSERVACION</v>
          </cell>
          <cell r="J355" t="str">
            <v>LLANQUIHUE</v>
          </cell>
          <cell r="K355" t="str">
            <v/>
          </cell>
        </row>
        <row r="356">
          <cell r="E356" t="str">
            <v>40007263-EJECUCION</v>
          </cell>
          <cell r="F356" t="str">
            <v>GOBIERNO REGIONAL - REGION DE LOS LAGOS</v>
          </cell>
          <cell r="G356" t="str">
            <v/>
          </cell>
          <cell r="H356" t="str">
            <v>AMPLIACION CUARTEL DE BOMBEROS SECTOR HUYAR ALTO, CURACO DE VÉLEZ</v>
          </cell>
          <cell r="I356" t="str">
            <v>AMPLIACION</v>
          </cell>
          <cell r="J356" t="str">
            <v>CHILOE</v>
          </cell>
          <cell r="K356" t="str">
            <v/>
          </cell>
        </row>
        <row r="357">
          <cell r="E357" t="str">
            <v>30136231-EJECUCION</v>
          </cell>
          <cell r="F357" t="str">
            <v>GOBIERNO REGIONAL - REGION DE LOS LAGOS</v>
          </cell>
          <cell r="G357" t="str">
            <v/>
          </cell>
          <cell r="H357" t="str">
            <v xml:space="preserve">REPOSICION ECOGRAFO CAE   GINECO-OBSTETRICIA HOSPITAL SAN JOSE </v>
          </cell>
          <cell r="I357" t="str">
            <v>REPOSICION</v>
          </cell>
          <cell r="J357" t="str">
            <v>OSORNO</v>
          </cell>
          <cell r="K357" t="str">
            <v/>
          </cell>
        </row>
        <row r="358">
          <cell r="E358" t="str">
            <v>20181365-EJECUCION</v>
          </cell>
          <cell r="F358" t="str">
            <v>DIRECCION DE VIALIDAD</v>
          </cell>
          <cell r="G358" t="str">
            <v/>
          </cell>
          <cell r="H358" t="str">
            <v>CONSTRUCCION CONEXION VIAL RUTA 5(PUERTO MONTT) - RUTA 7(CHAMIZ</v>
          </cell>
          <cell r="I358" t="str">
            <v>CONSTRUCCION</v>
          </cell>
          <cell r="J358" t="str">
            <v/>
          </cell>
          <cell r="K358" t="str">
            <v>RS</v>
          </cell>
        </row>
        <row r="359">
          <cell r="E359" t="str">
            <v>30484611-EJECUCION</v>
          </cell>
          <cell r="F359" t="str">
            <v>INSTITUTO DESARROLLO AGROPECUARIO</v>
          </cell>
          <cell r="G359" t="str">
            <v/>
          </cell>
          <cell r="H359" t="str">
            <v>CONSTRUCCION AGENCIA DE AREA INDAP ANCUD</v>
          </cell>
          <cell r="I359" t="str">
            <v>CONSTRUCCION</v>
          </cell>
          <cell r="J359" t="str">
            <v/>
          </cell>
          <cell r="K359" t="str">
            <v>RS</v>
          </cell>
        </row>
        <row r="360">
          <cell r="E360" t="str">
            <v>30433774-EJECUCION</v>
          </cell>
          <cell r="F360" t="str">
            <v>GOBIERNO REGIONAL - REGION DE LOS LAGOS</v>
          </cell>
          <cell r="G360" t="str">
            <v/>
          </cell>
          <cell r="H360" t="str">
            <v>DIFUSION Y PROMOCION TURISTICA, REGION DE LOS LAGOS</v>
          </cell>
          <cell r="I360" t="str">
            <v>DIFUSION</v>
          </cell>
          <cell r="J360" t="str">
            <v/>
          </cell>
          <cell r="K360" t="str">
            <v/>
          </cell>
        </row>
        <row r="361">
          <cell r="E361" t="str">
            <v>40005959-EJECUCION</v>
          </cell>
          <cell r="F361" t="str">
            <v>GOBIERNO REGIONAL - REGION DE LOS LAGOS</v>
          </cell>
          <cell r="G361" t="str">
            <v/>
          </cell>
          <cell r="H361" t="str">
            <v>CONSTRUCCION POSTA DE SALUD RURAL SECTOR SAN JOSE, CASTRO</v>
          </cell>
          <cell r="I361" t="str">
            <v>CONSTRUCCION</v>
          </cell>
          <cell r="J361" t="str">
            <v>CHILOE</v>
          </cell>
          <cell r="K361" t="str">
            <v/>
          </cell>
        </row>
        <row r="362">
          <cell r="E362" t="str">
            <v>40007674-EJECUCION</v>
          </cell>
          <cell r="F362" t="str">
            <v>SUBSECRETARIA DE EDUCACION</v>
          </cell>
          <cell r="G362" t="str">
            <v/>
          </cell>
          <cell r="H362" t="str">
            <v>MEJORAMIENTO Y OBRAS MENORES ESCUELA CARLOS CONDELL</v>
          </cell>
          <cell r="I362" t="str">
            <v>MEJORAMIENTO</v>
          </cell>
          <cell r="J362" t="str">
            <v>OSORNO</v>
          </cell>
          <cell r="K362" t="str">
            <v/>
          </cell>
        </row>
        <row r="363">
          <cell r="E363" t="str">
            <v>40007708-EJECUCION</v>
          </cell>
          <cell r="F363" t="str">
            <v>GOBIERNO REGIONAL - REGION DE LOS LAGOS</v>
          </cell>
          <cell r="G363" t="str">
            <v/>
          </cell>
          <cell r="H363" t="str">
            <v>MEJORAMIENTO MULTICANCHA CUBIERTA COLEGIO NUEVA BRAUNAU</v>
          </cell>
          <cell r="I363" t="str">
            <v>MEJORAMIENTO</v>
          </cell>
          <cell r="J363" t="str">
            <v>LLANQUIHUE</v>
          </cell>
          <cell r="K363" t="str">
            <v/>
          </cell>
        </row>
        <row r="364">
          <cell r="E364" t="str">
            <v>40007932-EJECUCION</v>
          </cell>
          <cell r="F364" t="str">
            <v>SUBSECRETARIA DE EDUCACION</v>
          </cell>
          <cell r="G364" t="str">
            <v/>
          </cell>
          <cell r="H364" t="str">
            <v>CONSERVACION NFRAESTRUCTURA DE LA ESCUELA RURAL SANTA ROSA DE CHOEN DE QUEMCHI</v>
          </cell>
          <cell r="I364" t="str">
            <v>CONSERVACION</v>
          </cell>
          <cell r="J364" t="str">
            <v>CHILOE</v>
          </cell>
          <cell r="K364" t="str">
            <v/>
          </cell>
        </row>
        <row r="365">
          <cell r="E365" t="str">
            <v>40002959-EJECUCION</v>
          </cell>
          <cell r="F365" t="str">
            <v>GOBIERNO REGIONAL - REGION DE LOS LAGOS</v>
          </cell>
          <cell r="G365" t="str">
            <v/>
          </cell>
          <cell r="H365" t="str">
            <v>ADQUISICION EQUIPAMIENTO CIENCIAS Y EXPERIMENTACIÓN ESTABLECIMIENTOS EDUCACIONALES PUYEHUE</v>
          </cell>
          <cell r="I365" t="str">
            <v>ADQUISICION</v>
          </cell>
          <cell r="J365" t="str">
            <v>OSORNO</v>
          </cell>
          <cell r="K365" t="str">
            <v/>
          </cell>
        </row>
        <row r="366">
          <cell r="E366" t="str">
            <v>40005532-EJECUCION</v>
          </cell>
          <cell r="F366" t="str">
            <v>GOBIERNO REGIONAL - REGION DE LOS LAGOS</v>
          </cell>
          <cell r="G366" t="str">
            <v/>
          </cell>
          <cell r="H366" t="str">
            <v>ADQUISICION BUS PARA MUNICIPALIDAD DE QUEMCHI.</v>
          </cell>
          <cell r="I366" t="str">
            <v>ADQUISICION</v>
          </cell>
          <cell r="J366" t="str">
            <v>CHILOE</v>
          </cell>
          <cell r="K366" t="str">
            <v/>
          </cell>
        </row>
        <row r="367">
          <cell r="E367" t="str">
            <v>40005760-EJECUCION</v>
          </cell>
          <cell r="F367" t="str">
            <v>SUBSECRETARIA DE EDUCACION</v>
          </cell>
          <cell r="G367" t="str">
            <v/>
          </cell>
          <cell r="H367" t="str">
            <v>CONSTRUCCION CIERRE PERIMETRAL ESCUELA RURAL CORDILLERA NEVADA</v>
          </cell>
          <cell r="I367" t="str">
            <v>CONSTRUCCION</v>
          </cell>
          <cell r="J367" t="str">
            <v>PALENA</v>
          </cell>
          <cell r="K367" t="str">
            <v/>
          </cell>
        </row>
        <row r="368">
          <cell r="E368" t="str">
            <v>40005949-PREFACTIBILIDAD</v>
          </cell>
          <cell r="F368" t="str">
            <v>SERVICIO VIVIENDA Y URBANIZACION REGION DE LOS LAGOS</v>
          </cell>
          <cell r="G368" t="str">
            <v/>
          </cell>
          <cell r="H368" t="str">
            <v>CONSTRUCCION EDIFICIO SERVIU SEREMI MINVU REGION DE LOS LAGOS</v>
          </cell>
          <cell r="I368" t="str">
            <v>CONSTRUCCION</v>
          </cell>
          <cell r="J368" t="str">
            <v>LLANQUIHUE</v>
          </cell>
          <cell r="K368" t="str">
            <v/>
          </cell>
        </row>
        <row r="369">
          <cell r="E369" t="str">
            <v>40000965-EJECUCION</v>
          </cell>
          <cell r="F369" t="str">
            <v>GOBIERNO REGIONAL - REGION DE LOS LAGOS</v>
          </cell>
          <cell r="G369" t="str">
            <v/>
          </cell>
          <cell r="H369" t="str">
            <v>TRANSFERENCIA ASISTENCIA TÉCNICA PESCADORES ARTESANALES SUBTERRITORIO 2 PMDT PATAGONIA VERDE</v>
          </cell>
          <cell r="I369" t="str">
            <v>TRANSFERENCIA</v>
          </cell>
          <cell r="J369" t="str">
            <v/>
          </cell>
          <cell r="K369" t="str">
            <v/>
          </cell>
        </row>
        <row r="370">
          <cell r="E370" t="str">
            <v>30072264-EJECUCION</v>
          </cell>
          <cell r="F370" t="str">
            <v>SERVICIO VIVIENDA Y URBANIZACION REGION DE LOS LAGOS</v>
          </cell>
          <cell r="G370" t="str">
            <v/>
          </cell>
          <cell r="H370" t="str">
            <v>MEJORAMIENTO AVDA. JUAN MACKENNA DE OSORNO.</v>
          </cell>
          <cell r="I370" t="str">
            <v>MEJORAMIENTO</v>
          </cell>
          <cell r="J370" t="str">
            <v>OSORNO</v>
          </cell>
          <cell r="K370" t="str">
            <v>RS</v>
          </cell>
        </row>
        <row r="371">
          <cell r="E371" t="str">
            <v>30484726-EJECUCION</v>
          </cell>
          <cell r="F371" t="str">
            <v>GOBIERNO REGIONAL - REGION DE LOS LAGOS</v>
          </cell>
          <cell r="G371" t="str">
            <v/>
          </cell>
          <cell r="H371" t="str">
            <v>REPOSICION CAMIÓN RECOLECTOR DE BASURA COMUNA DE QUINCHAO</v>
          </cell>
          <cell r="I371" t="str">
            <v>REPOSICION</v>
          </cell>
          <cell r="J371" t="str">
            <v>CHILOE</v>
          </cell>
          <cell r="K371" t="str">
            <v/>
          </cell>
        </row>
        <row r="372">
          <cell r="E372" t="str">
            <v>30486132-DISEÑO</v>
          </cell>
          <cell r="F372" t="str">
            <v>GOBIERNO REGIONAL - REGION DE LOS LAGOS</v>
          </cell>
          <cell r="G372" t="str">
            <v/>
          </cell>
          <cell r="H372" t="str">
            <v>CONSTRUCCION APR CRUCERO NUEVO, COMUNA DE PURRANQUE</v>
          </cell>
          <cell r="I372" t="str">
            <v>CONSTRUCCION</v>
          </cell>
          <cell r="J372" t="str">
            <v>OSORNO</v>
          </cell>
          <cell r="K372" t="str">
            <v/>
          </cell>
        </row>
        <row r="373">
          <cell r="E373" t="str">
            <v>30126522-EJECUCION</v>
          </cell>
          <cell r="F373" t="str">
            <v>GOBIERNO REGIONAL - REGION DE LOS LAGOS</v>
          </cell>
          <cell r="G373" t="str">
            <v/>
          </cell>
          <cell r="H373" t="str">
            <v>ACTUALIZACION PLAN REGULADOR COMUNAL DE CHONCHI Y PLANO DE DETALLE</v>
          </cell>
          <cell r="I373" t="str">
            <v>ACTUALIZACION</v>
          </cell>
          <cell r="J373" t="str">
            <v>CHILOE</v>
          </cell>
          <cell r="K373" t="str">
            <v/>
          </cell>
        </row>
        <row r="374">
          <cell r="E374" t="str">
            <v>30135630-EJECUCION</v>
          </cell>
          <cell r="F374" t="str">
            <v>GOBIERNO REGIONAL - REGION DE LOS LAGOS</v>
          </cell>
          <cell r="G374" t="str">
            <v/>
          </cell>
          <cell r="H374" t="str">
            <v>REPOSICION ESCUELA RURAL DE COMPU, COMUNA DE QUELLON</v>
          </cell>
          <cell r="I374" t="str">
            <v>REPOSICION</v>
          </cell>
          <cell r="J374" t="str">
            <v>CHILOE</v>
          </cell>
          <cell r="K374" t="str">
            <v>FI</v>
          </cell>
        </row>
        <row r="375">
          <cell r="E375" t="str">
            <v>30137258-DISEÑO</v>
          </cell>
          <cell r="F375" t="str">
            <v>GOBIERNO REGIONAL - REGION DE LOS LAGOS</v>
          </cell>
          <cell r="G375" t="str">
            <v/>
          </cell>
          <cell r="H375" t="str">
            <v>TRANSFERENCIA SUBSIDIO OPER.SIST.AUTOGENERACION ISLAS DE QUEMCHI</v>
          </cell>
          <cell r="I375" t="str">
            <v>TRANSFERENCIA</v>
          </cell>
          <cell r="J375" t="str">
            <v>CHILOE</v>
          </cell>
          <cell r="K375" t="str">
            <v/>
          </cell>
        </row>
        <row r="376">
          <cell r="E376" t="str">
            <v>30116040-DISEÑO</v>
          </cell>
          <cell r="F376" t="str">
            <v>GOBIERNO REGIONAL - REGION DE LOS LAGOS</v>
          </cell>
          <cell r="G376" t="str">
            <v/>
          </cell>
          <cell r="H376" t="str">
            <v>REPOSICION BODEGA Y GALPON MUNICIPAL, PALENA</v>
          </cell>
          <cell r="I376" t="str">
            <v>REPOSICION</v>
          </cell>
          <cell r="J376" t="str">
            <v>PALENA</v>
          </cell>
          <cell r="K376" t="str">
            <v>RS</v>
          </cell>
        </row>
        <row r="377">
          <cell r="E377" t="str">
            <v>30355384-DISEÑO</v>
          </cell>
          <cell r="F377" t="str">
            <v>GOBIERNO REGIONAL - REGION DE LOS LAGOS</v>
          </cell>
          <cell r="G377" t="str">
            <v/>
          </cell>
          <cell r="H377" t="str">
            <v>NORMALIZACION Y AMPLIACIÓN CESFAM CARMELA CARVAJAL, PUERTO MONTT</v>
          </cell>
          <cell r="I377" t="str">
            <v>NORMALIZACION</v>
          </cell>
          <cell r="J377" t="str">
            <v>LLANQUIHUE</v>
          </cell>
          <cell r="K377" t="str">
            <v/>
          </cell>
        </row>
        <row r="378">
          <cell r="E378" t="str">
            <v>30405773-DISEÑO</v>
          </cell>
          <cell r="F378" t="str">
            <v>GOBIERNO REGIONAL - REGION DE LOS LAGOS</v>
          </cell>
          <cell r="G378" t="str">
            <v/>
          </cell>
          <cell r="H378" t="str">
            <v>REPOSICION POSTA RURAL LA POZA, COMUNA DE SAN PABLO</v>
          </cell>
          <cell r="I378" t="str">
            <v>REPOSICION</v>
          </cell>
          <cell r="J378" t="str">
            <v>OSORNO</v>
          </cell>
          <cell r="K378" t="str">
            <v>RS</v>
          </cell>
        </row>
        <row r="379">
          <cell r="E379" t="str">
            <v>30051950-EJECUCION</v>
          </cell>
          <cell r="F379" t="str">
            <v>DIRECCION DE VIALIDAD</v>
          </cell>
          <cell r="G379" t="str">
            <v/>
          </cell>
          <cell r="H379" t="str">
            <v>MEJORAMIENTO RUTA V-815, TRAMO: BIF.ILQUE-CRUCE RUTA V-85</v>
          </cell>
          <cell r="I379" t="str">
            <v>MEJORAMIENTO</v>
          </cell>
          <cell r="J379" t="str">
            <v/>
          </cell>
          <cell r="K379" t="str">
            <v>RS</v>
          </cell>
        </row>
        <row r="380">
          <cell r="E380" t="str">
            <v>30099554-EJECUCION</v>
          </cell>
          <cell r="F380" t="str">
            <v>DIRECCION DE OBRAS HIDRAULICAS</v>
          </cell>
          <cell r="G380" t="str">
            <v/>
          </cell>
          <cell r="H380" t="str">
            <v>CONSERVACION RED PRIMARIA DE AGUAS LLUVIAS REGION DE LOS LAGOS</v>
          </cell>
          <cell r="I380" t="str">
            <v>CONSERVACION</v>
          </cell>
          <cell r="J380" t="str">
            <v/>
          </cell>
          <cell r="K380" t="str">
            <v/>
          </cell>
        </row>
        <row r="381">
          <cell r="E381" t="str">
            <v>30339323-DISEÑO</v>
          </cell>
          <cell r="F381" t="str">
            <v>DIRECCION DE OBRAS PORTUARIAS</v>
          </cell>
          <cell r="G381" t="str">
            <v/>
          </cell>
          <cell r="H381" t="str">
            <v>MEJORAMIENTO BORDE COSTERO DE QUEMCHI</v>
          </cell>
          <cell r="I381" t="str">
            <v>MEJORAMIENTO</v>
          </cell>
          <cell r="J381" t="str">
            <v>CHILOE</v>
          </cell>
          <cell r="K381" t="str">
            <v/>
          </cell>
        </row>
        <row r="382">
          <cell r="E382" t="str">
            <v>40000065-EJECUCION</v>
          </cell>
          <cell r="F382" t="str">
            <v>GOBIERNO REGIONAL - REGION DE LOS LAGOS</v>
          </cell>
          <cell r="G382" t="str">
            <v/>
          </cell>
          <cell r="H382" t="str">
            <v>MEJORAMIENTO REDES ELÉCTRICAS DE DISTRIBUCIÓN - CHAITÉN SUR</v>
          </cell>
          <cell r="I382" t="str">
            <v>MEJORAMIENTO</v>
          </cell>
          <cell r="J382" t="str">
            <v>PALENA</v>
          </cell>
          <cell r="K382" t="str">
            <v/>
          </cell>
        </row>
        <row r="383">
          <cell r="E383" t="str">
            <v>40005520-EJECUCION</v>
          </cell>
          <cell r="F383" t="str">
            <v>GOBIERNO REGIONAL - REGION DE LOS LAGOS</v>
          </cell>
          <cell r="G383" t="str">
            <v/>
          </cell>
          <cell r="H383" t="str">
            <v>TRANSFERENCIA FOMENTO AL EMPRENDIMIENTO DE LA MUJER LAFKENCHE</v>
          </cell>
          <cell r="I383" t="str">
            <v>TRANSFERENCIA</v>
          </cell>
          <cell r="J383" t="str">
            <v/>
          </cell>
          <cell r="K383" t="str">
            <v/>
          </cell>
        </row>
        <row r="384">
          <cell r="E384" t="str">
            <v>30428525-EJECUCION</v>
          </cell>
          <cell r="F384" t="str">
            <v>GOBIERNO REGIONAL - REGION DE LOS LAGOS</v>
          </cell>
          <cell r="G384" t="str">
            <v/>
          </cell>
          <cell r="H384" t="str">
            <v>CONSERVACION CAMINOS NO ENROLADOS QUELLON CONTINENTAL</v>
          </cell>
          <cell r="I384" t="str">
            <v>CONSERVACION</v>
          </cell>
          <cell r="J384" t="str">
            <v>CHILOE</v>
          </cell>
          <cell r="K384" t="str">
            <v/>
          </cell>
        </row>
        <row r="385">
          <cell r="E385" t="str">
            <v>40006880-DISEÑO</v>
          </cell>
          <cell r="F385" t="str">
            <v>DIRECCION DE VIALIDAD</v>
          </cell>
          <cell r="G385" t="str">
            <v/>
          </cell>
          <cell r="H385" t="str">
            <v>CONSTRUCCION REPOSICION OBRAS INFRAESTRUCTURA VIAL QUEBRADAS VOLCAN OSORNO RUTA 225-CH</v>
          </cell>
          <cell r="I385" t="str">
            <v>CONSTRUCCION</v>
          </cell>
          <cell r="J385" t="str">
            <v/>
          </cell>
          <cell r="K385" t="str">
            <v/>
          </cell>
        </row>
        <row r="386">
          <cell r="E386" t="str">
            <v>30101055-EJECUCION</v>
          </cell>
          <cell r="F386" t="str">
            <v>GOBIERNO REGIONAL - REGION DE LOS LAGOS</v>
          </cell>
          <cell r="G386" t="str">
            <v/>
          </cell>
          <cell r="H386" t="str">
            <v>CONSTRUCCION INFRAESTRUCTURA AGUA POTABLE Y ALCANTARILLADO, QUEMCHI</v>
          </cell>
          <cell r="I386" t="str">
            <v>CONSTRUCCION</v>
          </cell>
          <cell r="J386" t="str">
            <v>CHILOE</v>
          </cell>
          <cell r="K386" t="str">
            <v/>
          </cell>
        </row>
        <row r="387">
          <cell r="E387" t="str">
            <v>30078798-EJECUCION</v>
          </cell>
          <cell r="F387" t="str">
            <v>GOBIERNO REGIONAL - REGION DE LOS LAGOS</v>
          </cell>
          <cell r="G387" t="str">
            <v/>
          </cell>
          <cell r="H387" t="str">
            <v>REPOSICION POSTA DE SALUD RURAL DE PIO PIO, COMUNA DE QUEILEN</v>
          </cell>
          <cell r="I387" t="str">
            <v>REPOSICION</v>
          </cell>
          <cell r="J387" t="str">
            <v>CHILOE</v>
          </cell>
          <cell r="K387" t="str">
            <v>RS</v>
          </cell>
        </row>
        <row r="388">
          <cell r="E388" t="str">
            <v>30096049-EJECUCION</v>
          </cell>
          <cell r="F388" t="str">
            <v>GOBIERNO REGIONAL - REGION DE LOS LAGOS</v>
          </cell>
          <cell r="G388" t="str">
            <v/>
          </cell>
          <cell r="H388" t="str">
            <v>HABILITACION SUMINISTRO ENERGIA ELECTRICA SECTOR CHAITEN VIEJO, COMUNA DE CHAITEN</v>
          </cell>
          <cell r="I388" t="str">
            <v>HABILITACION</v>
          </cell>
          <cell r="J388" t="str">
            <v>PALENA</v>
          </cell>
          <cell r="K388" t="str">
            <v/>
          </cell>
        </row>
        <row r="389">
          <cell r="E389" t="str">
            <v>30080922-DISEÑO</v>
          </cell>
          <cell r="F389" t="str">
            <v>GOBIERNO REGIONAL - REGION DE LOS LAGOS</v>
          </cell>
          <cell r="G389" t="str">
            <v/>
          </cell>
          <cell r="H389" t="str">
            <v>REPOSICION POSTA DE SALUD  RURAL DE HUELMO, PUERTO MONTT</v>
          </cell>
          <cell r="I389" t="str">
            <v>REPOSICION</v>
          </cell>
          <cell r="J389" t="str">
            <v>LLANQUIHUE</v>
          </cell>
          <cell r="K389" t="str">
            <v>RS</v>
          </cell>
        </row>
        <row r="390">
          <cell r="E390" t="str">
            <v>30135220-DISEÑO</v>
          </cell>
          <cell r="F390" t="str">
            <v>SERVICIO VIVIENDA Y URBANIZACION REGION DE LOS LAGOS</v>
          </cell>
          <cell r="G390" t="str">
            <v/>
          </cell>
          <cell r="H390" t="str">
            <v>RESTAURACION PLAZA DE LA IGLESIA DE DALCAHUE</v>
          </cell>
          <cell r="I390" t="str">
            <v>RESTAURACION</v>
          </cell>
          <cell r="J390" t="str">
            <v>CHILOE</v>
          </cell>
          <cell r="K390" t="str">
            <v>FI</v>
          </cell>
        </row>
        <row r="391">
          <cell r="E391" t="str">
            <v>30486466-EJECUCION</v>
          </cell>
          <cell r="F391" t="str">
            <v>GOBIERNO REGIONAL - REGION DE LOS LAGOS</v>
          </cell>
          <cell r="G391" t="str">
            <v/>
          </cell>
          <cell r="H391" t="str">
            <v>MEJORAMIENTO Y AMPLIACION ESCUELA RURAL EL ENCANTO</v>
          </cell>
          <cell r="I391" t="str">
            <v>MEJORAMIENTO</v>
          </cell>
          <cell r="J391" t="str">
            <v>OSORNO</v>
          </cell>
          <cell r="K391" t="str">
            <v/>
          </cell>
        </row>
        <row r="392">
          <cell r="E392" t="str">
            <v>30123182-EJECUCION</v>
          </cell>
          <cell r="F392" t="str">
            <v>SERVICIO VIVIENDA Y URBANIZACION REGION DE LOS LAGOS</v>
          </cell>
          <cell r="G392" t="str">
            <v/>
          </cell>
          <cell r="H392" t="str">
            <v>CONSTRUCCION PARQUE HOTT DE OSORNO</v>
          </cell>
          <cell r="I392" t="str">
            <v>CONSTRUCCION</v>
          </cell>
          <cell r="J392" t="str">
            <v>OSORNO</v>
          </cell>
          <cell r="K392" t="str">
            <v>FI</v>
          </cell>
        </row>
        <row r="393">
          <cell r="E393" t="str">
            <v>30402378-EJECUCION</v>
          </cell>
          <cell r="F393" t="str">
            <v>GOBIERNO REGIONAL - REGION DE LOS LAGOS</v>
          </cell>
          <cell r="G393" t="str">
            <v/>
          </cell>
          <cell r="H393" t="str">
            <v>DIAGNOSTICO INFRAESTRUCTURA PSR DE LA RED ASISTENCIAL DE OSORNO</v>
          </cell>
          <cell r="I393" t="str">
            <v>DIAGNOSTICO</v>
          </cell>
          <cell r="J393" t="str">
            <v>OSORNO</v>
          </cell>
          <cell r="K393" t="str">
            <v>RS</v>
          </cell>
        </row>
        <row r="394">
          <cell r="E394" t="str">
            <v>40003887-EJECUCION</v>
          </cell>
          <cell r="F394" t="str">
            <v>GOBIERNO REGIONAL - REGION DE LOS LAGOS</v>
          </cell>
          <cell r="G394" t="str">
            <v/>
          </cell>
          <cell r="H394" t="str">
            <v>CONSERVACION GIMNASIO ESCUELA ESPECIAL LOS EUCALIPTUS DE PUERTO MONTT</v>
          </cell>
          <cell r="I394" t="str">
            <v>CONSERVACION</v>
          </cell>
          <cell r="J394" t="str">
            <v>LLANQUIHUE</v>
          </cell>
          <cell r="K394" t="str">
            <v/>
          </cell>
        </row>
        <row r="395">
          <cell r="E395" t="str">
            <v>40006229-EJECUCION</v>
          </cell>
          <cell r="F395" t="str">
            <v>GOBIERNO REGIONAL - REGION DE LOS LAGOS</v>
          </cell>
          <cell r="G395" t="str">
            <v/>
          </cell>
          <cell r="H395" t="str">
            <v xml:space="preserve">MEJORAMIENTO DIVERSAS CALLES, COMUNA DE FRESIA </v>
          </cell>
          <cell r="I395" t="str">
            <v>MEJORAMIENTO</v>
          </cell>
          <cell r="J395" t="str">
            <v>LLANQUIHUE</v>
          </cell>
          <cell r="K395" t="str">
            <v>FI</v>
          </cell>
        </row>
        <row r="396">
          <cell r="E396" t="str">
            <v>40006229-EJECUCION</v>
          </cell>
          <cell r="F396" t="str">
            <v>GOBIERNO REGIONAL - REGION DE LOS LAGOS</v>
          </cell>
          <cell r="G396" t="str">
            <v/>
          </cell>
          <cell r="H396" t="str">
            <v xml:space="preserve">MEJORAMIENTO DIVERSAS CALLES, COMUNA DE FRESIA </v>
          </cell>
          <cell r="I396" t="str">
            <v>MEJORAMIENTO</v>
          </cell>
          <cell r="J396" t="str">
            <v>LLANQUIHUE</v>
          </cell>
          <cell r="K396" t="str">
            <v/>
          </cell>
        </row>
        <row r="397">
          <cell r="E397" t="str">
            <v>40008370-DISEÑO</v>
          </cell>
          <cell r="F397" t="str">
            <v>GOBIERNO REGIONAL - REGION DE LOS LAGOS</v>
          </cell>
          <cell r="G397" t="str">
            <v/>
          </cell>
          <cell r="H397" t="str">
            <v>CONSTRUCCION POSTA DE SALUD RURAL COSTA RIO BLANCO, COMUNA DE RIO NEGRO</v>
          </cell>
          <cell r="I397" t="str">
            <v>CONSTRUCCION</v>
          </cell>
          <cell r="J397" t="str">
            <v>OSORNO</v>
          </cell>
          <cell r="K397" t="str">
            <v/>
          </cell>
        </row>
        <row r="398">
          <cell r="E398" t="str">
            <v>40008739-EJECUCION</v>
          </cell>
          <cell r="F398" t="str">
            <v>GOBIERNO REGIONAL - REGION DE LOS LAGOS</v>
          </cell>
          <cell r="G398" t="str">
            <v/>
          </cell>
          <cell r="H398" t="str">
            <v>CONSTRUCCION SALAS DE CLASES LICEO MUNICIPAL DE RIO PUELO</v>
          </cell>
          <cell r="I398" t="str">
            <v>CONSTRUCCION</v>
          </cell>
          <cell r="J398" t="str">
            <v>LLANQUIHUE</v>
          </cell>
          <cell r="K398" t="str">
            <v/>
          </cell>
        </row>
        <row r="399">
          <cell r="E399" t="str">
            <v>40006069-EJECUCION</v>
          </cell>
          <cell r="F399" t="str">
            <v>GOBIERNO REGIONAL - REGION DE LOS LAGOS</v>
          </cell>
          <cell r="G399" t="str">
            <v/>
          </cell>
          <cell r="H399" t="str">
            <v>REPOSICION ESTADIO MUNICIPAL DE CHAITEN</v>
          </cell>
          <cell r="I399" t="str">
            <v>REPOSICION</v>
          </cell>
          <cell r="J399" t="str">
            <v>PALENA</v>
          </cell>
          <cell r="K399" t="str">
            <v/>
          </cell>
        </row>
        <row r="400">
          <cell r="E400" t="str">
            <v>40007409-EJECUCION</v>
          </cell>
          <cell r="F400" t="str">
            <v>SUBSECRETARIA DE EDUCACION</v>
          </cell>
          <cell r="G400" t="str">
            <v/>
          </cell>
          <cell r="H400" t="str">
            <v>MEJORAMIENTO SISTEMA DE GAS EN COCINA COLEGIO LOS ALERCES</v>
          </cell>
          <cell r="I400" t="str">
            <v>MEJORAMIENTO</v>
          </cell>
          <cell r="J400" t="str">
            <v>LLANQUIHUE</v>
          </cell>
          <cell r="K400" t="str">
            <v/>
          </cell>
        </row>
        <row r="401">
          <cell r="E401" t="str">
            <v>40000513-EJECUCION</v>
          </cell>
          <cell r="F401" t="str">
            <v>GOBIERNO REGIONAL - REGION DE LOS LAGOS</v>
          </cell>
          <cell r="G401" t="str">
            <v/>
          </cell>
          <cell r="H401" t="str">
            <v>REPOSICION DE CAMIONETAS MUNICIPALES</v>
          </cell>
          <cell r="I401" t="str">
            <v>REPOSICION</v>
          </cell>
          <cell r="J401" t="str">
            <v>OSORNO</v>
          </cell>
          <cell r="K401" t="str">
            <v/>
          </cell>
        </row>
        <row r="402">
          <cell r="E402" t="str">
            <v>40001554-EJECUCION</v>
          </cell>
          <cell r="F402" t="str">
            <v>GOBIERNO REGIONAL - REGION DE LOS LAGOS</v>
          </cell>
          <cell r="G402" t="str">
            <v/>
          </cell>
          <cell r="H402" t="str">
            <v>CONSERVACION CNOS. DE ACC. A  C. INDÍGENAS, C: PUYEHUE(G.5),RÍO NEGRO(G.6) Y PURRANQUE(G.4)</v>
          </cell>
          <cell r="I402" t="str">
            <v>CONSERVACION</v>
          </cell>
          <cell r="J402" t="str">
            <v>OSORNO</v>
          </cell>
          <cell r="K402" t="str">
            <v/>
          </cell>
        </row>
        <row r="403">
          <cell r="E403" t="str">
            <v>30487157-EJECUCION</v>
          </cell>
          <cell r="F403" t="str">
            <v>GOBIERNO REGIONAL - REGION DE LOS LAGOS</v>
          </cell>
          <cell r="G403" t="str">
            <v/>
          </cell>
          <cell r="H403" t="str">
            <v>ADQUISICION LABORATORIOS Y EQUIPOS EDUCACIONALES</v>
          </cell>
          <cell r="I403" t="str">
            <v>ADQUISICION</v>
          </cell>
          <cell r="J403" t="str">
            <v>CHILOE</v>
          </cell>
          <cell r="K403" t="str">
            <v/>
          </cell>
        </row>
        <row r="404">
          <cell r="E404" t="str">
            <v>30135731-EJECUCION</v>
          </cell>
          <cell r="F404" t="str">
            <v>GOBIERNO REGIONAL - REGION DE LOS LAGOS</v>
          </cell>
          <cell r="G404" t="str">
            <v/>
          </cell>
          <cell r="H404" t="str">
            <v>MEJORAMIENTO CAMINOS COMUNALES DE CURACO DE VELEZ</v>
          </cell>
          <cell r="I404" t="str">
            <v>MEJORAMIENTO</v>
          </cell>
          <cell r="J404" t="str">
            <v>CHILOE</v>
          </cell>
          <cell r="K404" t="str">
            <v/>
          </cell>
        </row>
        <row r="405">
          <cell r="E405" t="str">
            <v>30397627-EJECUCION</v>
          </cell>
          <cell r="F405" t="str">
            <v>GOBIERNO REGIONAL - REGION DE LOS LAGOS</v>
          </cell>
          <cell r="G405" t="str">
            <v/>
          </cell>
          <cell r="H405" t="str">
            <v>MEJORAMIENTO POSTA DE SALUD RURAL ROLECHA</v>
          </cell>
          <cell r="I405" t="str">
            <v>MEJORAMIENTO</v>
          </cell>
          <cell r="J405" t="str">
            <v>PALENA</v>
          </cell>
          <cell r="K405" t="str">
            <v/>
          </cell>
        </row>
        <row r="406">
          <cell r="E406" t="str">
            <v>30482921-EJECUCION</v>
          </cell>
          <cell r="F406" t="str">
            <v>GOBIERNO REGIONAL - REGION DE LOS LAGOS</v>
          </cell>
          <cell r="G406" t="str">
            <v/>
          </cell>
          <cell r="H406" t="str">
            <v>CONSTRUCCION CANCHA SINTETICA PORVENIR</v>
          </cell>
          <cell r="I406" t="str">
            <v>CONSTRUCCION</v>
          </cell>
          <cell r="J406" t="str">
            <v>OSORNO</v>
          </cell>
          <cell r="K406" t="str">
            <v/>
          </cell>
        </row>
        <row r="407">
          <cell r="E407" t="str">
            <v>30384933-DISEÑO</v>
          </cell>
          <cell r="F407" t="str">
            <v>DIRECCION DE VIALIDAD</v>
          </cell>
          <cell r="G407" t="str">
            <v/>
          </cell>
          <cell r="H407" t="str">
            <v>MEJORAMIENTO CONEXION VIAL PUENTE CHEYRE - PASO RIO MANSO, COCHAMO</v>
          </cell>
          <cell r="I407" t="str">
            <v>MEJORAMIENTO</v>
          </cell>
          <cell r="J407" t="str">
            <v>LLANQUIHUE</v>
          </cell>
          <cell r="K407" t="str">
            <v>RS</v>
          </cell>
        </row>
        <row r="408">
          <cell r="E408" t="str">
            <v>30171875-DISEÑO</v>
          </cell>
          <cell r="F408" t="str">
            <v>GOBIERNO REGIONAL - REGION DE LOS LAGOS</v>
          </cell>
          <cell r="G408" t="str">
            <v/>
          </cell>
          <cell r="H408" t="str">
            <v>REPOSICION POSTA DE SALUD RURAL COLIGUAL, PURRANQUE</v>
          </cell>
          <cell r="I408" t="str">
            <v>REPOSICION</v>
          </cell>
          <cell r="J408" t="str">
            <v>OSORNO</v>
          </cell>
          <cell r="K408" t="str">
            <v>FI</v>
          </cell>
        </row>
        <row r="409">
          <cell r="E409" t="str">
            <v>30378723-EJECUCION</v>
          </cell>
          <cell r="F409" t="str">
            <v>MINISTERIO DE SALUD</v>
          </cell>
          <cell r="G409" t="str">
            <v/>
          </cell>
          <cell r="H409" t="str">
            <v>CONSTRUCCION SAR CESFAM ANGELMO COMUNA DE PUERTO MONTT</v>
          </cell>
          <cell r="I409" t="str">
            <v>CONSTRUCCION</v>
          </cell>
          <cell r="J409" t="str">
            <v>LLANQUIHUE</v>
          </cell>
          <cell r="K409" t="str">
            <v/>
          </cell>
        </row>
        <row r="410">
          <cell r="E410" t="str">
            <v>30083665-PREFACTIBILIDAD</v>
          </cell>
          <cell r="F410" t="str">
            <v>DIRECCION DE VIALIDAD</v>
          </cell>
          <cell r="G410" t="str">
            <v/>
          </cell>
          <cell r="H410" t="str">
            <v>CONSTRUCCION PTE DALCAHUE EN RUTA W-59, ISLA DE QUINCHAO EN CHILOE</v>
          </cell>
          <cell r="I410" t="str">
            <v>CONSTRUCCION</v>
          </cell>
          <cell r="J410" t="str">
            <v/>
          </cell>
          <cell r="K410" t="str">
            <v>RS</v>
          </cell>
        </row>
        <row r="411">
          <cell r="E411" t="str">
            <v>40005928-EJECUCION</v>
          </cell>
          <cell r="F411" t="str">
            <v>GOBIERNO REGIONAL - REGION DE LOS LAGOS</v>
          </cell>
          <cell r="G411" t="str">
            <v/>
          </cell>
          <cell r="H411" t="str">
            <v>TRANSFERENCIA CAPACITACION, FERTILIZACION  PRADERAS Y ESTABLECIMIENTO MODULOS PRODUCCION GANAD</v>
          </cell>
          <cell r="I411" t="str">
            <v>TRANSFERENCIA</v>
          </cell>
          <cell r="J411" t="str">
            <v>PALENA</v>
          </cell>
          <cell r="K411" t="str">
            <v/>
          </cell>
        </row>
        <row r="412">
          <cell r="E412" t="str">
            <v>40004665-EJECUCION</v>
          </cell>
          <cell r="F412" t="str">
            <v>MINISTERIO DE SALUD</v>
          </cell>
          <cell r="G412" t="str">
            <v/>
          </cell>
          <cell r="H412" t="str">
            <v>CONSERVACION CONSERVACIÓN INFRAESTRUCTURA HOSPITAL DE CALBUCO (1)</v>
          </cell>
          <cell r="I412" t="str">
            <v>CONSERVACION</v>
          </cell>
          <cell r="J412" t="str">
            <v>LLANQUIHUE</v>
          </cell>
          <cell r="K412" t="str">
            <v/>
          </cell>
        </row>
        <row r="413">
          <cell r="E413" t="str">
            <v>40006097-EJECUCION</v>
          </cell>
          <cell r="F413" t="str">
            <v>SUBSECRETARIA DE EDUCACION</v>
          </cell>
          <cell r="G413" t="str">
            <v/>
          </cell>
          <cell r="H413" t="str">
            <v>MEJORAMIENTO AULAS ESCUELA JUAN SOLER MANFREDINI, COCHAMÓ.</v>
          </cell>
          <cell r="I413" t="str">
            <v>MEJORAMIENTO</v>
          </cell>
          <cell r="J413" t="str">
            <v>LLANQUIHUE</v>
          </cell>
          <cell r="K413" t="str">
            <v/>
          </cell>
        </row>
        <row r="414">
          <cell r="E414" t="str">
            <v>40005418-EJECUCION</v>
          </cell>
          <cell r="F414" t="str">
            <v>GOBIERNO REGIONAL - REGION DE LOS LAGOS</v>
          </cell>
          <cell r="G414" t="str">
            <v/>
          </cell>
          <cell r="H414" t="str">
            <v>REPOSICION AMBULANCIA DE EMERGENCIAS PARA TRASLADO DE PACIENTES</v>
          </cell>
          <cell r="I414" t="str">
            <v>REPOSICION</v>
          </cell>
          <cell r="J414" t="str">
            <v>LLANQUIHUE</v>
          </cell>
          <cell r="K414" t="str">
            <v/>
          </cell>
        </row>
        <row r="415">
          <cell r="E415" t="str">
            <v>40009537-EJECUCION</v>
          </cell>
          <cell r="F415" t="str">
            <v>GOBIERNO REGIONAL - REGION DE LOS LAGOS</v>
          </cell>
          <cell r="G415" t="str">
            <v/>
          </cell>
          <cell r="H415" t="str">
            <v>HABILITACION SUMINISTRO ENERGIA ELECTRICA SECTOR EL EMPALME COMUNA DE MAULLIN</v>
          </cell>
          <cell r="I415" t="str">
            <v>HABILITACION</v>
          </cell>
          <cell r="J415" t="str">
            <v>LLANQUIHUE</v>
          </cell>
          <cell r="K415" t="str">
            <v/>
          </cell>
        </row>
        <row r="416">
          <cell r="E416" t="str">
            <v>40000444-EJECUCION</v>
          </cell>
          <cell r="F416" t="str">
            <v>GOBIERNO REGIONAL - REGION DE LOS LAGOS</v>
          </cell>
          <cell r="G416" t="str">
            <v/>
          </cell>
          <cell r="H416" t="str">
            <v>CONSTRUCCION CENTRO COMUNITARIO Y DE ATENCIÓN DE SALUD RUCAPIHUEL</v>
          </cell>
          <cell r="I416" t="str">
            <v>CONSTRUCCION</v>
          </cell>
          <cell r="J416" t="str">
            <v>OSORNO</v>
          </cell>
          <cell r="K416" t="str">
            <v/>
          </cell>
        </row>
        <row r="417">
          <cell r="E417" t="str">
            <v>20194077-EJECUCION</v>
          </cell>
          <cell r="F417" t="str">
            <v>MINISTERIO PUBLICO</v>
          </cell>
          <cell r="G417" t="str">
            <v/>
          </cell>
          <cell r="H417" t="str">
            <v>CONSTRUCCION FISCALÍA LOCAL PUERTO MONTT</v>
          </cell>
          <cell r="I417" t="str">
            <v>CONSTRUCCION</v>
          </cell>
          <cell r="J417" t="str">
            <v>CHILOE</v>
          </cell>
          <cell r="K417" t="str">
            <v>IN</v>
          </cell>
        </row>
        <row r="418">
          <cell r="E418" t="str">
            <v>40006984-DISEÑO</v>
          </cell>
          <cell r="F418" t="str">
            <v>SUBSECRETARIA DE EDUCACION</v>
          </cell>
          <cell r="G418" t="str">
            <v/>
          </cell>
          <cell r="H418" t="str">
            <v>CONSTRUCCION BASES TÉCNICAS PROY. REPOSICIÓN CANALES GIMNASIO ESCUELA GABRIELA MISTRAL</v>
          </cell>
          <cell r="I418" t="str">
            <v>CONSTRUCCION</v>
          </cell>
          <cell r="J418" t="str">
            <v>LLANQUIHUE</v>
          </cell>
          <cell r="K418" t="str">
            <v/>
          </cell>
        </row>
        <row r="419">
          <cell r="E419" t="str">
            <v>40000916-EJECUCION</v>
          </cell>
          <cell r="F419" t="str">
            <v>GOBIERNO REGIONAL - REGION DE LOS LAGOS</v>
          </cell>
          <cell r="G419" t="str">
            <v/>
          </cell>
          <cell r="H419" t="str">
            <v>TRANSFERENCIA OPTIMIZACIÓN DE PROCESOS Y ESTRATEGIA DE COMERCIALIZACIÓN DEL PIURE DESHIDRATADO</v>
          </cell>
          <cell r="I419" t="str">
            <v>TRANSFERENCIA</v>
          </cell>
          <cell r="J419" t="str">
            <v/>
          </cell>
          <cell r="K419" t="str">
            <v/>
          </cell>
        </row>
        <row r="420">
          <cell r="E420" t="str">
            <v>40005699-EJECUCION</v>
          </cell>
          <cell r="F420" t="str">
            <v>GOBIERNO REGIONAL - REGION DE LOS LAGOS</v>
          </cell>
          <cell r="G420" t="str">
            <v/>
          </cell>
          <cell r="H420" t="str">
            <v>TRANSFERENCIA PROGRAMA DE TRANSFERENCIA A LA MICRO Y PEQUEÑA EMPRESA DEL TERRITORIO</v>
          </cell>
          <cell r="I420" t="str">
            <v>TRANSFERENCIA</v>
          </cell>
          <cell r="J420" t="str">
            <v/>
          </cell>
          <cell r="K420" t="str">
            <v/>
          </cell>
        </row>
        <row r="421">
          <cell r="E421" t="str">
            <v>40006585-EJECUCION</v>
          </cell>
          <cell r="F421" t="str">
            <v>SUBSECRETARIA DE EDUCACION</v>
          </cell>
          <cell r="G421" t="str">
            <v/>
          </cell>
          <cell r="H421" t="str">
            <v>AMPLIACION SALA PROFESORES LICEO FRANCISCO COLOANE</v>
          </cell>
          <cell r="I421" t="str">
            <v>AMPLIACION</v>
          </cell>
          <cell r="J421" t="str">
            <v>CHILOE</v>
          </cell>
          <cell r="K421" t="str">
            <v/>
          </cell>
        </row>
        <row r="422">
          <cell r="E422" t="str">
            <v>40007188-EJECUCION</v>
          </cell>
          <cell r="F422" t="str">
            <v>GOBIERNO REGIONAL - REGION DE LOS LAGOS</v>
          </cell>
          <cell r="G422" t="str">
            <v/>
          </cell>
          <cell r="H422" t="str">
            <v>CONSTRUCCION FERIA ARTESANAS DE ISLA APIAO</v>
          </cell>
          <cell r="I422" t="str">
            <v>CONSTRUCCION</v>
          </cell>
          <cell r="J422" t="str">
            <v>CHILOE</v>
          </cell>
          <cell r="K422" t="str">
            <v/>
          </cell>
        </row>
        <row r="423">
          <cell r="E423" t="str">
            <v>30091074-EJECUCION</v>
          </cell>
          <cell r="F423" t="str">
            <v>GOBIERNO REGIONAL - REGION DE LOS LAGOS</v>
          </cell>
          <cell r="G423" t="str">
            <v/>
          </cell>
          <cell r="H423" t="str">
            <v>CONSTRUCCION BIBLIOTECA REGIONAL  LOS LAGOS, PUERTO MONTT</v>
          </cell>
          <cell r="I423" t="str">
            <v>CONSTRUCCION</v>
          </cell>
          <cell r="J423" t="str">
            <v/>
          </cell>
          <cell r="K423" t="str">
            <v/>
          </cell>
        </row>
        <row r="424">
          <cell r="E424" t="str">
            <v>30091074-DISEÑO</v>
          </cell>
          <cell r="F424" t="str">
            <v>DIRECCION DE BIBLIOTECAS, ARCHIVOS Y MUSEOS</v>
          </cell>
          <cell r="G424" t="str">
            <v/>
          </cell>
          <cell r="H424" t="str">
            <v>CONSTRUCCION BIBLIOTECA REGIONAL  LOS LAGOS, PUERTO MONTT</v>
          </cell>
          <cell r="I424" t="str">
            <v>CONSTRUCCION</v>
          </cell>
          <cell r="J424" t="str">
            <v/>
          </cell>
          <cell r="K424" t="str">
            <v>RS</v>
          </cell>
        </row>
        <row r="425">
          <cell r="E425" t="str">
            <v>30137137-EJECUCION</v>
          </cell>
          <cell r="F425" t="str">
            <v>GOBIERNO REGIONAL - REGION DE LOS LAGOS</v>
          </cell>
          <cell r="G425" t="str">
            <v/>
          </cell>
          <cell r="H425" t="str">
            <v>TRANSFERENCIA SUBSIDIO OPER.SIST.AUTOGENERACION ISLA ACUY</v>
          </cell>
          <cell r="I425" t="str">
            <v>TRANSFERENCIA</v>
          </cell>
          <cell r="J425" t="str">
            <v>CHILOE</v>
          </cell>
          <cell r="K425" t="str">
            <v/>
          </cell>
        </row>
        <row r="426">
          <cell r="E426" t="str">
            <v>30322174-EJECUCION</v>
          </cell>
          <cell r="F426" t="str">
            <v>GOBIERNO REGIONAL - REGION DE LOS LAGOS</v>
          </cell>
          <cell r="G426" t="str">
            <v/>
          </cell>
          <cell r="H426" t="str">
            <v>TRANSFERENCIA SUBSIDIO OPERACION SISTEMA AUTOGENERACION ISLAS DESERTO</v>
          </cell>
          <cell r="I426" t="str">
            <v>TRANSFERENCIA</v>
          </cell>
          <cell r="J426" t="str">
            <v>PALENA</v>
          </cell>
          <cell r="K426" t="str">
            <v/>
          </cell>
        </row>
        <row r="427">
          <cell r="E427" t="str">
            <v>30405874-EJECUCION</v>
          </cell>
          <cell r="F427" t="str">
            <v>GOBIERNO REGIONAL - REGION DE LOS LAGOS</v>
          </cell>
          <cell r="G427" t="str">
            <v/>
          </cell>
          <cell r="H427" t="str">
            <v>CAPACITACION NUCLEOS GESTORES TERRITORIOS PIRDT</v>
          </cell>
          <cell r="I427" t="str">
            <v>CAPACITACION</v>
          </cell>
          <cell r="J427" t="str">
            <v/>
          </cell>
          <cell r="K427" t="str">
            <v/>
          </cell>
        </row>
        <row r="428">
          <cell r="E428" t="str">
            <v>30370483-EJECUCION</v>
          </cell>
          <cell r="F428" t="str">
            <v>DIRECCION DE VIALIDAD</v>
          </cell>
          <cell r="G428" t="str">
            <v/>
          </cell>
          <cell r="H428" t="str">
            <v>CONSERVACION CAMINOS PLAN INDIGENA 2016 REGION DE LOS LAGOS</v>
          </cell>
          <cell r="I428" t="str">
            <v>CONSERVACION</v>
          </cell>
          <cell r="J428" t="str">
            <v/>
          </cell>
          <cell r="K428" t="str">
            <v/>
          </cell>
        </row>
        <row r="429">
          <cell r="E429" t="str">
            <v>30483429-EJECUCION</v>
          </cell>
          <cell r="F429" t="str">
            <v>GOBIERNO REGIONAL - REGION DE LOS LAGOS</v>
          </cell>
          <cell r="G429" t="str">
            <v/>
          </cell>
          <cell r="H429" t="str">
            <v>MEJORAMIENTO MULTICANCHA PATINODROMO</v>
          </cell>
          <cell r="I429" t="str">
            <v>MEJORAMIENTO</v>
          </cell>
          <cell r="J429" t="str">
            <v>CHILOE</v>
          </cell>
          <cell r="K429" t="str">
            <v/>
          </cell>
        </row>
        <row r="430">
          <cell r="E430" t="str">
            <v>30478659-EJECUCION</v>
          </cell>
          <cell r="F430" t="str">
            <v>GOBIERNO REGIONAL - REGION DE LOS LAGOS</v>
          </cell>
          <cell r="G430" t="str">
            <v/>
          </cell>
          <cell r="H430" t="str">
            <v>TRANSFERENCIA SUBSIDIO A LA OPER. SISTEMA AUTOGENERACION ISLA ALAO</v>
          </cell>
          <cell r="I430" t="str">
            <v>TRANSFERENCIA</v>
          </cell>
          <cell r="J430" t="str">
            <v/>
          </cell>
          <cell r="K430" t="str">
            <v/>
          </cell>
        </row>
        <row r="431">
          <cell r="E431" t="str">
            <v>40006787-DISEÑO</v>
          </cell>
          <cell r="F431" t="str">
            <v>SUBSECRETARIA DE EDUCACION</v>
          </cell>
          <cell r="G431" t="str">
            <v/>
          </cell>
          <cell r="H431" t="str">
            <v>NORMALIZACION INSTALACIONES DE GAS E INFRAESTRUCTURA ESCUELA RURAL ALAO</v>
          </cell>
          <cell r="I431" t="str">
            <v>NORMALIZACION</v>
          </cell>
          <cell r="J431" t="str">
            <v>CHILOE</v>
          </cell>
          <cell r="K431" t="str">
            <v/>
          </cell>
        </row>
        <row r="432">
          <cell r="E432" t="str">
            <v>40007672-EJECUCION</v>
          </cell>
          <cell r="F432" t="str">
            <v>SUBSECRETARIA DE EDUCACION</v>
          </cell>
          <cell r="G432" t="str">
            <v/>
          </cell>
          <cell r="H432" t="str">
            <v>MEJORAMIENTO Y OBRAS MENORES LICEO COMERCIAL</v>
          </cell>
          <cell r="I432" t="str">
            <v>MEJORAMIENTO</v>
          </cell>
          <cell r="J432" t="str">
            <v>OSORNO</v>
          </cell>
          <cell r="K432" t="str">
            <v/>
          </cell>
        </row>
        <row r="433">
          <cell r="E433" t="str">
            <v>40000419-EJECUCION</v>
          </cell>
          <cell r="F433" t="str">
            <v>GOBIERNO REGIONAL - REGION DE LOS LAGOS</v>
          </cell>
          <cell r="G433" t="str">
            <v/>
          </cell>
          <cell r="H433" t="str">
            <v>REPOSICION VEHICULOS MUNICIPALES, PUERTO VARAS</v>
          </cell>
          <cell r="I433" t="str">
            <v>REPOSICION</v>
          </cell>
          <cell r="J433" t="str">
            <v>LLANQUIHUE</v>
          </cell>
          <cell r="K433" t="str">
            <v/>
          </cell>
        </row>
        <row r="434">
          <cell r="E434" t="str">
            <v>40007519-EJECUCION</v>
          </cell>
          <cell r="F434" t="str">
            <v>GOBIERNO REGIONAL - REGION DE LOS LAGOS</v>
          </cell>
          <cell r="G434" t="str">
            <v/>
          </cell>
          <cell r="H434" t="str">
            <v>ANALISIS DE PROBLEMÁTICAS EN RELLENOS SANITARIOS EN EJECUCIÓN, REGION DE LOS LAGOS</v>
          </cell>
          <cell r="I434" t="str">
            <v>ANALISIS</v>
          </cell>
          <cell r="J434" t="str">
            <v/>
          </cell>
          <cell r="K434" t="str">
            <v/>
          </cell>
        </row>
        <row r="435">
          <cell r="E435" t="str">
            <v>40003727-EJECUCION</v>
          </cell>
          <cell r="F435" t="str">
            <v>SERVICIO VIVIENDA Y URBANIZACION REGION DE LOS LAGOS</v>
          </cell>
          <cell r="G435" t="str">
            <v/>
          </cell>
          <cell r="H435" t="str">
            <v>CONSTRUCCION PAVIMENTOS PARTICIPATIVOS 28° LLAMADO REGIÓN DE LOS LAGOS</v>
          </cell>
          <cell r="I435" t="str">
            <v>CONSTRUCCION</v>
          </cell>
          <cell r="J435" t="str">
            <v/>
          </cell>
          <cell r="K435" t="str">
            <v/>
          </cell>
        </row>
        <row r="436">
          <cell r="E436" t="str">
            <v>40006638-DISEÑO</v>
          </cell>
          <cell r="F436" t="str">
            <v>SUBSECRETARIA DE EDUCACION</v>
          </cell>
          <cell r="G436" t="str">
            <v/>
          </cell>
          <cell r="H436" t="str">
            <v>REPARACION ASESORIA REPARACION Y MEJORAMIENTO JARDÍN INFANTIL EL LOBITO CHILOTE, COMUNA ANC</v>
          </cell>
          <cell r="I436" t="str">
            <v>REPARACION</v>
          </cell>
          <cell r="J436" t="str">
            <v>CHILOE</v>
          </cell>
          <cell r="K436" t="str">
            <v/>
          </cell>
        </row>
        <row r="437">
          <cell r="E437" t="str">
            <v>40008200-EJECUCION</v>
          </cell>
          <cell r="F437" t="str">
            <v>GOBIERNO REGIONAL - REGION DE LOS LAGOS</v>
          </cell>
          <cell r="G437" t="str">
            <v/>
          </cell>
          <cell r="H437" t="str">
            <v>REPOSICION EQUIPAMIENTO TECNOLOGICO LABORATORIO DE CRIMINALISTICA REGIONAL PUERTO MONTT</v>
          </cell>
          <cell r="I437" t="str">
            <v>REPOSICION</v>
          </cell>
          <cell r="J437" t="str">
            <v/>
          </cell>
          <cell r="K437" t="str">
            <v/>
          </cell>
        </row>
        <row r="438">
          <cell r="E438" t="str">
            <v>40008853-EJECUCION</v>
          </cell>
          <cell r="F438" t="str">
            <v>DIRECCION DE AEROPUERTOS</v>
          </cell>
          <cell r="G438" t="str">
            <v/>
          </cell>
          <cell r="H438" t="str">
            <v xml:space="preserve">CONSERVACION RIBERA DEL CAUCE PROVENIENTE AERÓDROMO DE MOCOPULLI </v>
          </cell>
          <cell r="I438" t="str">
            <v>CONSERVACION</v>
          </cell>
          <cell r="J438" t="str">
            <v>CHILOE</v>
          </cell>
          <cell r="K438" t="str">
            <v/>
          </cell>
        </row>
        <row r="439">
          <cell r="E439" t="str">
            <v>40004545-DISEÑO</v>
          </cell>
          <cell r="F439" t="str">
            <v>DIRECCION DE VIALIDAD</v>
          </cell>
          <cell r="G439" t="str">
            <v/>
          </cell>
          <cell r="H439" t="str">
            <v>REPOSICION PUENTE EL BLANCO RUTA 7 CHAITEN</v>
          </cell>
          <cell r="I439" t="str">
            <v>REPOSICION</v>
          </cell>
          <cell r="J439" t="str">
            <v/>
          </cell>
          <cell r="K439" t="str">
            <v>FI</v>
          </cell>
        </row>
        <row r="440">
          <cell r="E440" t="str">
            <v>40004549-EJECUCION</v>
          </cell>
          <cell r="F440" t="str">
            <v>DIRECCION DE VIALIDAD</v>
          </cell>
          <cell r="G440" t="str">
            <v/>
          </cell>
          <cell r="H440" t="str">
            <v>MEJORAMIENTO CBI RUTA V-860, SECTOR CRUCE RUTA V-60 (FIN PAVIMENTO)-CRUCE RUTA V-840</v>
          </cell>
          <cell r="I440" t="str">
            <v>MEJORAMIENTO</v>
          </cell>
          <cell r="J440" t="str">
            <v/>
          </cell>
          <cell r="K440" t="str">
            <v>RS</v>
          </cell>
        </row>
        <row r="441">
          <cell r="E441" t="str">
            <v>40004549-EJECUCION</v>
          </cell>
          <cell r="F441" t="str">
            <v>DIRECCION DE VIALIDAD</v>
          </cell>
          <cell r="G441" t="str">
            <v/>
          </cell>
          <cell r="H441" t="str">
            <v>MEJORAMIENTO CBI RUTA V-860, SECTOR CRUCE RUTA V-60 (FIN PAVIMENTO)-CRUCE RUTA V-840</v>
          </cell>
          <cell r="I441" t="str">
            <v>MEJORAMIENTO</v>
          </cell>
          <cell r="J441" t="str">
            <v/>
          </cell>
          <cell r="K441" t="str">
            <v>RS</v>
          </cell>
        </row>
        <row r="442">
          <cell r="E442" t="str">
            <v>40002682-EJECUCION</v>
          </cell>
          <cell r="F442" t="str">
            <v>SUBSECRETARIA DE EDUCACION</v>
          </cell>
          <cell r="G442" t="str">
            <v/>
          </cell>
          <cell r="H442" t="str">
            <v>CONSERVACION GIMNASIO COLEGIO LOS ALERCES -  PUERTO MONTT</v>
          </cell>
          <cell r="I442" t="str">
            <v>CONSERVACION</v>
          </cell>
          <cell r="J442" t="str">
            <v>LLANQUIHUE</v>
          </cell>
          <cell r="K442" t="str">
            <v/>
          </cell>
        </row>
        <row r="443">
          <cell r="E443" t="str">
            <v>30427424-EJECUCION</v>
          </cell>
          <cell r="F443" t="str">
            <v>GOBIERNO REGIONAL - REGION DE LOS LAGOS</v>
          </cell>
          <cell r="G443" t="str">
            <v/>
          </cell>
          <cell r="H443" t="str">
            <v>REPOSICION CAMIONETAS MUNICIPALES, COMUNA LOS MUERMOS</v>
          </cell>
          <cell r="I443" t="str">
            <v>REPOSICION</v>
          </cell>
          <cell r="J443" t="str">
            <v>LLANQUIHUE</v>
          </cell>
          <cell r="K443" t="str">
            <v/>
          </cell>
        </row>
        <row r="444">
          <cell r="E444" t="str">
            <v>30257472-EJECUCION</v>
          </cell>
          <cell r="F444" t="str">
            <v>GOBIERNO REGIONAL - REGION DE LOS LAGOS</v>
          </cell>
          <cell r="G444" t="str">
            <v/>
          </cell>
          <cell r="H444" t="str">
            <v>CONSTRUCCION RED DE ALCANTARILLADO Y PLANTA DE TRATAMIENTO SECTOR PICHIL, OSORNO</v>
          </cell>
          <cell r="I444" t="str">
            <v>CONSTRUCCION</v>
          </cell>
          <cell r="J444" t="str">
            <v>OSORNO</v>
          </cell>
          <cell r="K444" t="str">
            <v/>
          </cell>
        </row>
        <row r="445">
          <cell r="E445" t="str">
            <v>30127010-EJECUCION</v>
          </cell>
          <cell r="F445" t="str">
            <v>SERVICIO VIVIENDA Y URBANIZACION REGION DE LOS LAGOS</v>
          </cell>
          <cell r="G445" t="str">
            <v/>
          </cell>
          <cell r="H445" t="str">
            <v>MEJORAMIENTO CALLE EL TENIENTE, BARRIO INDUSTRIAL DE PUERTO MONTT</v>
          </cell>
          <cell r="I445" t="str">
            <v>MEJORAMIENTO</v>
          </cell>
          <cell r="J445" t="str">
            <v>LLANQUIHUE</v>
          </cell>
          <cell r="K445" t="str">
            <v>RS</v>
          </cell>
        </row>
        <row r="446">
          <cell r="E446" t="str">
            <v>30478886-EJECUCION</v>
          </cell>
          <cell r="F446" t="str">
            <v>GOBIERNO REGIONAL - REGION DE LOS LAGOS</v>
          </cell>
          <cell r="G446" t="str">
            <v/>
          </cell>
          <cell r="H446" t="str">
            <v>ADQUISICION DE VEHICULOS DE EMERGENCIA MUNICIPAL</v>
          </cell>
          <cell r="I446" t="str">
            <v>ADQUISICION</v>
          </cell>
          <cell r="J446" t="str">
            <v>LLANQUIHUE</v>
          </cell>
          <cell r="K446" t="str">
            <v/>
          </cell>
        </row>
        <row r="447">
          <cell r="E447" t="str">
            <v>40008117-EJECUCION</v>
          </cell>
          <cell r="F447" t="str">
            <v>SUBSECRETARIA DE EDUCACION</v>
          </cell>
          <cell r="G447" t="str">
            <v/>
          </cell>
          <cell r="H447" t="str">
            <v>TRANSFERENCIA XXXXXXX HIPOPOKPO POPOPOK KPOO</v>
          </cell>
          <cell r="I447" t="str">
            <v>TRANSFERENCIA</v>
          </cell>
          <cell r="J447" t="str">
            <v>OSORNO</v>
          </cell>
          <cell r="K447" t="str">
            <v/>
          </cell>
        </row>
        <row r="448">
          <cell r="E448" t="str">
            <v>40009430-EJECUCION</v>
          </cell>
          <cell r="F448" t="str">
            <v>GOBIERNO REGIONAL - REGION DE LOS LAGOS</v>
          </cell>
          <cell r="G448" t="str">
            <v/>
          </cell>
          <cell r="H448" t="str">
            <v>HABILITACION SUMINISTRO ELECTRICO SECTOR RURAL DE LOS MANIOS COMUNA DE ANCUD</v>
          </cell>
          <cell r="I448" t="str">
            <v>HABILITACION</v>
          </cell>
          <cell r="J448" t="str">
            <v>CHILOE</v>
          </cell>
          <cell r="K448" t="str">
            <v/>
          </cell>
        </row>
        <row r="449">
          <cell r="E449" t="str">
            <v>40005640-EJECUCION</v>
          </cell>
          <cell r="F449" t="str">
            <v>GOBIERNO REGIONAL - REGION DE LOS LAGOS</v>
          </cell>
          <cell r="G449" t="str">
            <v/>
          </cell>
          <cell r="H449" t="str">
            <v>DIAGNOSTICO PARA CONSERVACION DE CAMINOS NO ENROLADOS DIVERSAS ISLAS</v>
          </cell>
          <cell r="I449" t="str">
            <v>DIAGNOSTICO</v>
          </cell>
          <cell r="J449" t="str">
            <v>CHILOE</v>
          </cell>
          <cell r="K449" t="str">
            <v/>
          </cell>
        </row>
        <row r="450">
          <cell r="E450" t="str">
            <v>40005716-EJECUCION</v>
          </cell>
          <cell r="F450" t="str">
            <v>SUBSECRETARIA DE EDUCACION</v>
          </cell>
          <cell r="G450" t="str">
            <v/>
          </cell>
          <cell r="H450" t="str">
            <v>CONSTRUCCION CORREDOR LICEO MANUEL JESUS ANDRADE BORQUEZ, CHONCHI</v>
          </cell>
          <cell r="I450" t="str">
            <v>CONSTRUCCION</v>
          </cell>
          <cell r="J450" t="str">
            <v>CHILOE</v>
          </cell>
          <cell r="K450" t="str">
            <v/>
          </cell>
        </row>
        <row r="451">
          <cell r="E451" t="str">
            <v>40006944-EJECUCION</v>
          </cell>
          <cell r="F451" t="str">
            <v>SUBSECRETARIA DE EDUCACION</v>
          </cell>
          <cell r="G451" t="str">
            <v/>
          </cell>
          <cell r="H451" t="str">
            <v>CONSERVACION Y HABILITACIÃ¿N LICEO PEDRO AGUIRRE CERDA</v>
          </cell>
          <cell r="I451" t="str">
            <v>CONSERVACION</v>
          </cell>
          <cell r="J451" t="str">
            <v>LLANQUIHUE</v>
          </cell>
          <cell r="K451" t="str">
            <v/>
          </cell>
        </row>
        <row r="452">
          <cell r="E452" t="str">
            <v>40006095-EJECUCION</v>
          </cell>
          <cell r="F452" t="str">
            <v>SUBSECRETARIA DE EDUCACION</v>
          </cell>
          <cell r="G452" t="str">
            <v/>
          </cell>
          <cell r="H452" t="str">
            <v>MEJORAMIENTO AULAS ESCUELA RURAL SANTA AGUEDA, ALTO PUELO</v>
          </cell>
          <cell r="I452" t="str">
            <v>MEJORAMIENTO</v>
          </cell>
          <cell r="J452" t="str">
            <v>LLANQUIHUE</v>
          </cell>
          <cell r="K452" t="str">
            <v/>
          </cell>
        </row>
        <row r="453">
          <cell r="E453" t="str">
            <v>30471833-EJECUCION</v>
          </cell>
          <cell r="F453" t="str">
            <v>AGUA POTABLE RURAL</v>
          </cell>
          <cell r="G453" t="str">
            <v/>
          </cell>
          <cell r="H453" t="str">
            <v>MEJORAMIENTO SISTEMA APR EXISTENTE LA CHACRA, COMUNA DE CASTRO</v>
          </cell>
          <cell r="I453" t="str">
            <v>MEJORAMIENTO</v>
          </cell>
          <cell r="J453" t="str">
            <v>CHILOE</v>
          </cell>
          <cell r="K453" t="str">
            <v>RS</v>
          </cell>
        </row>
        <row r="454">
          <cell r="E454" t="str">
            <v>40000650-EJECUCION</v>
          </cell>
          <cell r="F454" t="str">
            <v>GOBIERNO REGIONAL - REGION DE LOS LAGOS</v>
          </cell>
          <cell r="G454" t="str">
            <v/>
          </cell>
          <cell r="H454" t="str">
            <v>CONSTRUCCION CENTRO COMUNITARIO RELDEHUE</v>
          </cell>
          <cell r="I454" t="str">
            <v>CONSTRUCCION</v>
          </cell>
          <cell r="J454" t="str">
            <v>PALENA</v>
          </cell>
          <cell r="K454" t="str">
            <v/>
          </cell>
        </row>
        <row r="455">
          <cell r="E455" t="str">
            <v>40002982-EJECUCION</v>
          </cell>
          <cell r="F455" t="str">
            <v>GOBIERNO REGIONAL - REGION DE LOS LAGOS</v>
          </cell>
          <cell r="G455" t="str">
            <v/>
          </cell>
          <cell r="H455" t="str">
            <v xml:space="preserve">ADQUISICION MATERIAL DIDÁCTICO PRIMER Y SEGUNDO CICLO DE ESTABLECIMIENTOS EDUCACIONALES  </v>
          </cell>
          <cell r="I455" t="str">
            <v>ADQUISICION</v>
          </cell>
          <cell r="J455" t="str">
            <v>OSORNO</v>
          </cell>
          <cell r="K455" t="str">
            <v/>
          </cell>
        </row>
        <row r="456">
          <cell r="E456" t="str">
            <v>40007420-EJECUCION</v>
          </cell>
          <cell r="F456" t="str">
            <v>SUBSECRETARIA DE EDUCACION</v>
          </cell>
          <cell r="G456" t="str">
            <v/>
          </cell>
          <cell r="H456" t="str">
            <v>MEJORAMIENTO SISTEMA DE GAS EN COCINA ESCUELA LOS EUCALIPTUS</v>
          </cell>
          <cell r="I456" t="str">
            <v>MEJORAMIENTO</v>
          </cell>
          <cell r="J456" t="str">
            <v>LLANQUIHUE</v>
          </cell>
          <cell r="K456" t="str">
            <v/>
          </cell>
        </row>
        <row r="457">
          <cell r="E457" t="str">
            <v>30481310-EJECUCION</v>
          </cell>
          <cell r="F457" t="str">
            <v>DIRECCION DE VIALIDAD</v>
          </cell>
          <cell r="G457" t="str">
            <v/>
          </cell>
          <cell r="H457" t="str">
            <v>CONSERVACION CNOS. EN COMUNIDADES INDÍGENAS R. LOS LAGOS 2018-2019</v>
          </cell>
          <cell r="I457" t="str">
            <v>CONSERVACION</v>
          </cell>
          <cell r="J457" t="str">
            <v/>
          </cell>
          <cell r="K457" t="str">
            <v/>
          </cell>
        </row>
        <row r="458">
          <cell r="E458" t="str">
            <v>30484454-DISEÑO</v>
          </cell>
          <cell r="F458" t="str">
            <v>SERVICIO VIVIENDA Y URBANIZACION REGION DE LOS LAGOS</v>
          </cell>
          <cell r="G458" t="str">
            <v/>
          </cell>
          <cell r="H458" t="str">
            <v>REPOSICION PLAZA DE ARMAS DE CHONCHI</v>
          </cell>
          <cell r="I458" t="str">
            <v>REPOSICION</v>
          </cell>
          <cell r="J458" t="str">
            <v>CHILOE</v>
          </cell>
          <cell r="K458" t="str">
            <v>RS</v>
          </cell>
        </row>
        <row r="459">
          <cell r="E459" t="str">
            <v>30340224-DISEÑO</v>
          </cell>
          <cell r="F459" t="str">
            <v>GOBIERNO REGIONAL - REGION DE LOS LAGOS</v>
          </cell>
          <cell r="G459" t="str">
            <v/>
          </cell>
          <cell r="H459" t="str">
            <v>CONSTRUCCION RAMPA POYO, COMUNA DE CHAITEN</v>
          </cell>
          <cell r="I459" t="str">
            <v>CONSTRUCCION</v>
          </cell>
          <cell r="J459" t="str">
            <v>PALENA</v>
          </cell>
          <cell r="K459" t="str">
            <v/>
          </cell>
        </row>
        <row r="460">
          <cell r="E460" t="str">
            <v>30308732-EJECUCION</v>
          </cell>
          <cell r="F460" t="str">
            <v>CORPORACION ADMINISTRATIVA DEL PODER JUDICIAL</v>
          </cell>
          <cell r="G460" t="str">
            <v/>
          </cell>
          <cell r="H460" t="str">
            <v>REPOSICION TRIBUNAL GARANTÍA Y TOP DE OSORNO</v>
          </cell>
          <cell r="I460" t="str">
            <v>REPOSICION</v>
          </cell>
          <cell r="J460" t="str">
            <v>OSORNO</v>
          </cell>
          <cell r="K460" t="str">
            <v>RS</v>
          </cell>
        </row>
        <row r="461">
          <cell r="E461" t="str">
            <v>30082004-EJECUCION</v>
          </cell>
          <cell r="F461" t="str">
            <v>DIRECCION DE OBRAS HIDRAULICAS</v>
          </cell>
          <cell r="G461" t="str">
            <v/>
          </cell>
          <cell r="H461" t="str">
            <v>CONSTRUCCION RED PRIMARIA DE AGUAS LLUVIAS SECTOR PONIENTE PTO MONTT</v>
          </cell>
          <cell r="I461" t="str">
            <v>CONSTRUCCION</v>
          </cell>
          <cell r="J461" t="str">
            <v>LLANQUIHUE</v>
          </cell>
          <cell r="K461" t="str">
            <v>RS</v>
          </cell>
        </row>
        <row r="462">
          <cell r="E462" t="str">
            <v>30226672-EJECUCION</v>
          </cell>
          <cell r="F462" t="str">
            <v>DIRECCION DE OBRAS HIDRAULICAS</v>
          </cell>
          <cell r="G462" t="str">
            <v/>
          </cell>
          <cell r="H462" t="str">
            <v>CONSERVACION RIBERAS CAUCES NATURALES REGION DE LOS LAGOS</v>
          </cell>
          <cell r="I462" t="str">
            <v>CONSERVACION</v>
          </cell>
          <cell r="J462" t="str">
            <v/>
          </cell>
          <cell r="K462" t="str">
            <v/>
          </cell>
        </row>
        <row r="463">
          <cell r="E463" t="str">
            <v>30459296-EJECUCION</v>
          </cell>
          <cell r="F463" t="str">
            <v>DIRECCION DE AEROPUERTOS</v>
          </cell>
          <cell r="G463" t="str">
            <v/>
          </cell>
          <cell r="H463" t="str">
            <v>CONSERVACION GLOBAL PEQUEÑOS AERODROMOS LLANQUIHUE  X REGIÓN DE LOS LAGOS</v>
          </cell>
          <cell r="I463" t="str">
            <v>CONSERVACION</v>
          </cell>
          <cell r="J463" t="str">
            <v/>
          </cell>
          <cell r="K463" t="str">
            <v/>
          </cell>
        </row>
        <row r="464">
          <cell r="E464" t="str">
            <v>40007398-EJECUCION</v>
          </cell>
          <cell r="F464" t="str">
            <v>SUBSECRETARIA DE EDUCACION</v>
          </cell>
          <cell r="G464" t="str">
            <v/>
          </cell>
          <cell r="H464" t="str">
            <v>MEJORAMIENTO CUBIERTA Y ESTRUCTURA TECHUMBRE ESCUELA DE CULTURA Y DIFUSION ARTISTICA</v>
          </cell>
          <cell r="I464" t="str">
            <v>MEJORAMIENTO</v>
          </cell>
          <cell r="J464" t="str">
            <v>LLANQUIHUE</v>
          </cell>
          <cell r="K464" t="str">
            <v/>
          </cell>
        </row>
        <row r="465">
          <cell r="E465" t="str">
            <v>40000913-EJECUCION</v>
          </cell>
          <cell r="F465" t="str">
            <v>GOBIERNO REGIONAL - REGION DE LOS LAGOS</v>
          </cell>
          <cell r="G465" t="str">
            <v/>
          </cell>
          <cell r="H465" t="str">
            <v>TRANSFERENCIA DIVERSIFICACIÓN PRODUCTIVA PARA SINDICATOS DE PESCADORES ARTESANALES DE SECTORES</v>
          </cell>
          <cell r="I465" t="str">
            <v>TRANSFERENCIA</v>
          </cell>
          <cell r="J465" t="str">
            <v/>
          </cell>
          <cell r="K465" t="str">
            <v/>
          </cell>
        </row>
        <row r="466">
          <cell r="E466" t="str">
            <v>40003386-EJECUCION</v>
          </cell>
          <cell r="F466" t="str">
            <v>MINISTERIO DE SALUD</v>
          </cell>
          <cell r="G466" t="str">
            <v/>
          </cell>
          <cell r="H466" t="str">
            <v>CONSTRUCCION BASE SAMU EN CASTRO Y SUBCENTRO DE DESPACHO PROVINCIA DE CHILOE</v>
          </cell>
          <cell r="I466" t="str">
            <v>CONSTRUCCION</v>
          </cell>
          <cell r="J466" t="str">
            <v>CHILOE</v>
          </cell>
          <cell r="K466" t="str">
            <v/>
          </cell>
        </row>
        <row r="467">
          <cell r="E467" t="str">
            <v>40009364-EJECUCION</v>
          </cell>
          <cell r="F467" t="str">
            <v>DIRECCION DE EDUCACION PUBLICA</v>
          </cell>
          <cell r="G467" t="str">
            <v/>
          </cell>
          <cell r="H467" t="str">
            <v>CONSERVACION CUBIERTAS, VENTANAS, PAVIMENTOS Y PINTURA ESCUELA LUIS URIBE DIAZ DE CASTRO</v>
          </cell>
          <cell r="I467" t="str">
            <v>CONSERVACION</v>
          </cell>
          <cell r="J467" t="str">
            <v>CHILOE</v>
          </cell>
          <cell r="K467" t="str">
            <v/>
          </cell>
        </row>
        <row r="468">
          <cell r="E468" t="str">
            <v>40006569-EJECUCION</v>
          </cell>
          <cell r="F468" t="str">
            <v>SUBSECRETARIA DE EDUCACION</v>
          </cell>
          <cell r="G468" t="str">
            <v/>
          </cell>
          <cell r="H468" t="str">
            <v>MEJORAMIENTO ESCUELA RURAL PILMAIQUEN</v>
          </cell>
          <cell r="I468" t="str">
            <v>MEJORAMIENTO</v>
          </cell>
          <cell r="J468" t="str">
            <v>OSORNO</v>
          </cell>
          <cell r="K468" t="str">
            <v/>
          </cell>
        </row>
        <row r="469">
          <cell r="E469" t="str">
            <v>30388774-PREFACTIBILIDAD</v>
          </cell>
          <cell r="F469" t="str">
            <v>DIRECCION DE VIALIDAD</v>
          </cell>
          <cell r="G469" t="str">
            <v/>
          </cell>
          <cell r="H469" t="str">
            <v>MEJORAMIENTO RUTA V-320 S:CR V-310 MAICHIHUE-LLICO BAJO, FRESIA</v>
          </cell>
          <cell r="I469" t="str">
            <v>MEJORAMIENTO</v>
          </cell>
          <cell r="J469" t="str">
            <v>LLANQUIHUE</v>
          </cell>
          <cell r="K469" t="str">
            <v>RS</v>
          </cell>
        </row>
        <row r="470">
          <cell r="E470" t="str">
            <v>40007929-EJECUCION</v>
          </cell>
          <cell r="F470" t="str">
            <v>SUBSECRETARIA DE EDUCACION</v>
          </cell>
          <cell r="G470" t="str">
            <v/>
          </cell>
          <cell r="H470" t="str">
            <v>CONSERVACION SISTEMA DE GAS Y ACREDITAR SELLO VERDE ESCUELA  RURAL QUINTERQUEN DE QUEMCHI</v>
          </cell>
          <cell r="I470" t="str">
            <v>CONSERVACION</v>
          </cell>
          <cell r="J470" t="str">
            <v>CHILOE</v>
          </cell>
          <cell r="K470" t="str">
            <v/>
          </cell>
        </row>
        <row r="471">
          <cell r="E471" t="str">
            <v>40006084-EJECUCION</v>
          </cell>
          <cell r="F471" t="str">
            <v>GOBIERNO REGIONAL - REGION DE LOS LAGOS</v>
          </cell>
          <cell r="G471" t="str">
            <v/>
          </cell>
          <cell r="H471" t="str">
            <v>REPOSICION INFRAESTRUCTURA BODEGA MUNICIPAL  - COMUNA PUQUELDON</v>
          </cell>
          <cell r="I471" t="str">
            <v>REPOSICION</v>
          </cell>
          <cell r="J471" t="str">
            <v>CHILOE</v>
          </cell>
          <cell r="K471" t="str">
            <v/>
          </cell>
        </row>
        <row r="472">
          <cell r="E472" t="str">
            <v>30488314-EJECUCION</v>
          </cell>
          <cell r="F472" t="str">
            <v>GOBIERNO REGIONAL - REGION DE LOS LAGOS</v>
          </cell>
          <cell r="G472" t="str">
            <v/>
          </cell>
          <cell r="H472" t="str">
            <v>CONSTRUCCION SKATE PARK, COMUNA DE LLANQUIHUE</v>
          </cell>
          <cell r="I472" t="str">
            <v>CONSTRUCCION</v>
          </cell>
          <cell r="J472" t="str">
            <v>LLANQUIHUE</v>
          </cell>
          <cell r="K472" t="str">
            <v/>
          </cell>
        </row>
        <row r="473">
          <cell r="E473" t="str">
            <v>30488419-EJECUCION</v>
          </cell>
          <cell r="F473" t="str">
            <v>GOBIERNO REGIONAL - REGION DE LOS LAGOS</v>
          </cell>
          <cell r="G473" t="str">
            <v/>
          </cell>
          <cell r="H473" t="str">
            <v>REPOSICION  Y MANTENIMIENTO GARITAS CAMINERAS COMUNA DE PURRANQUE</v>
          </cell>
          <cell r="I473" t="str">
            <v>REPOSICION</v>
          </cell>
          <cell r="J473" t="str">
            <v>OSORNO</v>
          </cell>
          <cell r="K473" t="str">
            <v/>
          </cell>
        </row>
        <row r="474">
          <cell r="E474" t="str">
            <v>30488936-EJECUCION</v>
          </cell>
          <cell r="F474" t="str">
            <v>GOBIERNO REGIONAL - REGION DE LOS LAGOS</v>
          </cell>
          <cell r="G474" t="str">
            <v/>
          </cell>
          <cell r="H474" t="str">
            <v>CONSTRUCCION ESCALERA Y ACCESO UNIVERSAL PLAZA MAICOLPUÉ</v>
          </cell>
          <cell r="I474" t="str">
            <v>CONSTRUCCION</v>
          </cell>
          <cell r="J474" t="str">
            <v>OSORNO</v>
          </cell>
          <cell r="K474" t="str">
            <v/>
          </cell>
        </row>
        <row r="475">
          <cell r="E475" t="str">
            <v>30488060-EJECUCION</v>
          </cell>
          <cell r="F475" t="str">
            <v>GOBIERNO REGIONAL - REGION DE LOS LAGOS</v>
          </cell>
          <cell r="G475" t="str">
            <v/>
          </cell>
          <cell r="H475" t="str">
            <v>CONSERVACION DE ESPACIOS Y EDIFICIOS PÚBLICOS VARIOS SECTORES DE CA</v>
          </cell>
          <cell r="I475" t="str">
            <v>CONSERVACION</v>
          </cell>
          <cell r="J475" t="str">
            <v>LLANQUIHUE</v>
          </cell>
          <cell r="K475" t="str">
            <v/>
          </cell>
        </row>
        <row r="476">
          <cell r="E476" t="str">
            <v>30488220-EJECUCION</v>
          </cell>
          <cell r="F476" t="str">
            <v>GOBIERNO REGIONAL - REGION DE LOS LAGOS</v>
          </cell>
          <cell r="G476" t="str">
            <v/>
          </cell>
          <cell r="H476" t="str">
            <v>REPOSICION Y MEJORAMIENTO SEÑALETICA TURÍSTICA Y PORTALES DE ACCESO</v>
          </cell>
          <cell r="I476" t="str">
            <v>REPOSICION</v>
          </cell>
          <cell r="J476" t="str">
            <v>CHILOE</v>
          </cell>
          <cell r="K476" t="str">
            <v/>
          </cell>
        </row>
        <row r="477">
          <cell r="E477" t="str">
            <v>30482778-EJECUCION</v>
          </cell>
          <cell r="F477" t="str">
            <v>DIRECCION DE OBRAS HIDRAULICAS</v>
          </cell>
          <cell r="G477" t="str">
            <v/>
          </cell>
          <cell r="H477" t="str">
            <v>DIAGNOSTICO PLAN MAESTRO DE LLANQUIHUE</v>
          </cell>
          <cell r="I477" t="str">
            <v>DIAGNOSTICO</v>
          </cell>
          <cell r="J477" t="str">
            <v>LLANQUIHUE</v>
          </cell>
          <cell r="K477" t="str">
            <v/>
          </cell>
        </row>
        <row r="478">
          <cell r="E478" t="str">
            <v>30289475-EJECUCION</v>
          </cell>
          <cell r="F478" t="str">
            <v>GOBIERNO REGIONAL - REGION DE LOS LAGOS</v>
          </cell>
          <cell r="G478" t="str">
            <v/>
          </cell>
          <cell r="H478" t="str">
            <v>CONSTRUCCION SERVICIO APR SAN CARLOS</v>
          </cell>
          <cell r="I478" t="str">
            <v>CONSTRUCCION</v>
          </cell>
          <cell r="J478" t="str">
            <v>LLANQUIHUE</v>
          </cell>
          <cell r="K478" t="str">
            <v/>
          </cell>
        </row>
        <row r="479">
          <cell r="E479" t="str">
            <v>30427273-EJECUCION</v>
          </cell>
          <cell r="F479" t="str">
            <v>GOBIERNO REGIONAL - REGION DE LOS LAGOS</v>
          </cell>
          <cell r="G479" t="str">
            <v/>
          </cell>
          <cell r="H479" t="str">
            <v>CONSTRUCCION INFRAESTRUCTURA SANITARIA LOCALIDAD DE PARGUA</v>
          </cell>
          <cell r="I479" t="str">
            <v>CONSTRUCCION</v>
          </cell>
          <cell r="J479" t="str">
            <v>LLANQUIHUE</v>
          </cell>
          <cell r="K479" t="str">
            <v/>
          </cell>
        </row>
        <row r="480">
          <cell r="E480" t="str">
            <v>30308775-EJECUCION</v>
          </cell>
          <cell r="F480" t="str">
            <v>GENDARMERIA DE CHILE</v>
          </cell>
          <cell r="G480" t="str">
            <v/>
          </cell>
          <cell r="H480" t="str">
            <v>CONSTRUCCION RED CONTRA INCENDIO CDP ANCUD</v>
          </cell>
          <cell r="I480" t="str">
            <v>CONSTRUCCION</v>
          </cell>
          <cell r="J480" t="str">
            <v/>
          </cell>
          <cell r="K480" t="str">
            <v/>
          </cell>
        </row>
        <row r="481">
          <cell r="E481" t="str">
            <v>30466394-EJECUCION</v>
          </cell>
          <cell r="F481" t="str">
            <v>MUNICIPALIDAD DE CHONCHI</v>
          </cell>
          <cell r="G481" t="str">
            <v/>
          </cell>
          <cell r="H481" t="str">
            <v>CONSTRUCCION SISTEMA AGUA POTABLE RURAL DE TARAHUIN, CHONCHI</v>
          </cell>
          <cell r="I481" t="str">
            <v>CONSTRUCCION</v>
          </cell>
          <cell r="J481" t="str">
            <v>CHILOE</v>
          </cell>
          <cell r="K481" t="str">
            <v>RS</v>
          </cell>
        </row>
        <row r="482">
          <cell r="E482" t="str">
            <v>30468136-EJECUCION</v>
          </cell>
          <cell r="F482" t="str">
            <v>GOBIERNO REGIONAL - REGION DE LOS LAGOS</v>
          </cell>
          <cell r="G482" t="str">
            <v/>
          </cell>
          <cell r="H482" t="str">
            <v>TRANSFERENCIA APOYO FORMALIZACIÓN Y COMERCIALIZACIÓN PROD  AFC</v>
          </cell>
          <cell r="I482" t="str">
            <v>TRANSFERENCIA</v>
          </cell>
          <cell r="J482" t="str">
            <v/>
          </cell>
          <cell r="K482" t="str">
            <v/>
          </cell>
        </row>
        <row r="483">
          <cell r="E483" t="str">
            <v>30458872-EJECUCION</v>
          </cell>
          <cell r="F483" t="str">
            <v>DIRECCION DE VIALIDAD</v>
          </cell>
          <cell r="G483" t="str">
            <v/>
          </cell>
          <cell r="H483" t="str">
            <v>MEJORAMIENTO  W-883. SECTOR: APECHE - CRUCE RUTA W-853,QUEILEN</v>
          </cell>
          <cell r="I483" t="str">
            <v>MEJORAMIENTO</v>
          </cell>
          <cell r="J483" t="str">
            <v>CHILOE</v>
          </cell>
          <cell r="K483" t="str">
            <v>RS</v>
          </cell>
        </row>
        <row r="484">
          <cell r="E484" t="str">
            <v>30427023-EJECUCION</v>
          </cell>
          <cell r="F484" t="str">
            <v>GOBIERNO REGIONAL - REGION DE LOS LAGOS</v>
          </cell>
          <cell r="G484" t="str">
            <v/>
          </cell>
          <cell r="H484" t="str">
            <v>EQUIPAMIENTO TECNOLÓGICO PARA EDUCACIÓN PREBASICA MAULLIN</v>
          </cell>
          <cell r="I484" t="str">
            <v>EQUIPAMIENTO</v>
          </cell>
          <cell r="J484" t="str">
            <v>LLANQUIHUE</v>
          </cell>
          <cell r="K484" t="str">
            <v/>
          </cell>
        </row>
        <row r="485">
          <cell r="E485" t="str">
            <v>40006805-EJECUCION</v>
          </cell>
          <cell r="F485" t="str">
            <v>SUBSECRETARIA DE EDUCACION</v>
          </cell>
          <cell r="G485" t="str">
            <v/>
          </cell>
          <cell r="H485" t="str">
            <v>CONSERVACION INSTALACIONES DE GAS ESCUELA RURAL CAPILLA ANTIGUA</v>
          </cell>
          <cell r="I485" t="str">
            <v>CONSERVACION</v>
          </cell>
          <cell r="J485" t="str">
            <v>CHILOE</v>
          </cell>
          <cell r="K485" t="str">
            <v/>
          </cell>
        </row>
        <row r="486">
          <cell r="E486" t="str">
            <v>40003741-EJECUCION</v>
          </cell>
          <cell r="F486" t="str">
            <v>DIRECCION DE AEROPUERTOS</v>
          </cell>
          <cell r="G486" t="str">
            <v/>
          </cell>
          <cell r="H486" t="str">
            <v xml:space="preserve">CONSERVACION GLOBAL PEQUEÑOS AERÓDROMOS PROVINCIA DE CHILOÉ X REGIÓN DE LOS LAGOS </v>
          </cell>
          <cell r="I486" t="str">
            <v>CONSERVACION</v>
          </cell>
          <cell r="J486" t="str">
            <v>CHILOE</v>
          </cell>
          <cell r="K486" t="str">
            <v/>
          </cell>
        </row>
        <row r="487">
          <cell r="E487" t="str">
            <v>40001381-EJECUCION</v>
          </cell>
          <cell r="F487" t="str">
            <v>GOBIERNO REGIONAL - REGION DE LOS LAGOS</v>
          </cell>
          <cell r="G487" t="str">
            <v/>
          </cell>
          <cell r="H487" t="str">
            <v>REPOSICION VEHICULO DEPARTAMENTO DE SALUD MUNICIPAL, SAN PABLO</v>
          </cell>
          <cell r="I487" t="str">
            <v>REPOSICION</v>
          </cell>
          <cell r="J487" t="str">
            <v>OSORNO</v>
          </cell>
          <cell r="K487" t="str">
            <v/>
          </cell>
        </row>
        <row r="488">
          <cell r="E488" t="str">
            <v>40008464-FACTIBILIDAD</v>
          </cell>
          <cell r="F488" t="str">
            <v>GOBIERNO REGIONAL - REGION DE LOS LAGOS</v>
          </cell>
          <cell r="G488" t="str">
            <v/>
          </cell>
          <cell r="H488" t="str">
            <v>INSTALACION SERVICIO DE AGUA POTABLE RURAL QUILQUICO COMUNA DE CASTRO</v>
          </cell>
          <cell r="I488" t="str">
            <v>INSTALACION</v>
          </cell>
          <cell r="J488" t="str">
            <v>CHILOE</v>
          </cell>
          <cell r="K488" t="str">
            <v/>
          </cell>
        </row>
        <row r="489">
          <cell r="E489" t="str">
            <v>40009037-EJECUCION</v>
          </cell>
          <cell r="F489" t="str">
            <v>GOBIERNO REGIONAL - REGION DE LOS LAGOS</v>
          </cell>
          <cell r="G489" t="str">
            <v/>
          </cell>
          <cell r="H489" t="str">
            <v>REPOSICION MAQUINARIA MUNICIPAL</v>
          </cell>
          <cell r="I489" t="str">
            <v>REPOSICION</v>
          </cell>
          <cell r="J489" t="str">
            <v>OSORNO</v>
          </cell>
          <cell r="K489" t="str">
            <v/>
          </cell>
        </row>
        <row r="490">
          <cell r="E490" t="str">
            <v>40001287-DISEÑO</v>
          </cell>
          <cell r="F490" t="str">
            <v>GOBIERNO REGIONAL - REGION DE LOS LAGOS</v>
          </cell>
          <cell r="G490" t="str">
            <v/>
          </cell>
          <cell r="H490" t="str">
            <v>CONSTRUCCION DISEÑO DE LA PLAYA SECTOR PLAYA RAQUEL</v>
          </cell>
          <cell r="I490" t="str">
            <v>CONSTRUCCION</v>
          </cell>
          <cell r="J490" t="str">
            <v>OSORNO</v>
          </cell>
          <cell r="K490" t="str">
            <v/>
          </cell>
        </row>
        <row r="491">
          <cell r="E491" t="str">
            <v>30337226-EJECUCION</v>
          </cell>
          <cell r="F491" t="str">
            <v>GOBIERNO REGIONAL - REGION DE LOS LAGOS</v>
          </cell>
          <cell r="G491" t="str">
            <v/>
          </cell>
          <cell r="H491" t="str">
            <v xml:space="preserve">TRANSFERENCIA DESARROLLO DEL T.I.E. EN TERRITORIO PATAGONIA VERDE </v>
          </cell>
          <cell r="I491" t="str">
            <v>TRANSFERENCIA</v>
          </cell>
          <cell r="J491" t="str">
            <v>PALENA</v>
          </cell>
          <cell r="K491" t="str">
            <v/>
          </cell>
        </row>
        <row r="492">
          <cell r="E492" t="str">
            <v>40003672-EJECUCION</v>
          </cell>
          <cell r="F492" t="str">
            <v>GOBIERNO REGIONAL - REGION DE LOS LAGOS</v>
          </cell>
          <cell r="G492" t="str">
            <v/>
          </cell>
          <cell r="H492" t="str">
            <v>CONSERVACION GIMNASIO FISCAL DALCAHUE</v>
          </cell>
          <cell r="I492" t="str">
            <v>CONSERVACION</v>
          </cell>
          <cell r="J492" t="str">
            <v>CHILOE</v>
          </cell>
          <cell r="K492" t="str">
            <v/>
          </cell>
        </row>
        <row r="493">
          <cell r="E493" t="str">
            <v>40006721-EJECUCION</v>
          </cell>
          <cell r="F493" t="str">
            <v>DIRECCION DE EDUCACION PUBLICA</v>
          </cell>
          <cell r="G493" t="str">
            <v/>
          </cell>
          <cell r="H493" t="str">
            <v xml:space="preserve">MEJORAMIENTO ACCESO PRINCIPAL ESCUELA RURAL  M. MORALES B. </v>
          </cell>
          <cell r="I493" t="str">
            <v>MEJORAMIENTO</v>
          </cell>
          <cell r="J493" t="str">
            <v>LLANQUIHUE</v>
          </cell>
          <cell r="K493" t="str">
            <v/>
          </cell>
        </row>
        <row r="494">
          <cell r="E494" t="str">
            <v>30068433-EJECUCION</v>
          </cell>
          <cell r="F494" t="str">
            <v>GOBIERNO REGIONAL - REGION DE LOS LAGOS</v>
          </cell>
          <cell r="G494" t="str">
            <v/>
          </cell>
          <cell r="H494" t="str">
            <v>CONSTRUCCION POSTA RURAL MANQUEMAPU - PURRANQUE</v>
          </cell>
          <cell r="I494" t="str">
            <v>CONSTRUCCION</v>
          </cell>
          <cell r="J494" t="str">
            <v>OSORNO</v>
          </cell>
          <cell r="K494" t="str">
            <v>FI</v>
          </cell>
        </row>
        <row r="495">
          <cell r="E495" t="str">
            <v>30485206-EJECUCION</v>
          </cell>
          <cell r="F495" t="str">
            <v>GOBIERNO REGIONAL - REGION DE LOS LAGOS</v>
          </cell>
          <cell r="G495" t="str">
            <v/>
          </cell>
          <cell r="H495" t="str">
            <v>DIFUSION PARA EL FORTALECIMIENTO Y DSLLO DEL SELLO SIPAM CHILOE EN LA AFC</v>
          </cell>
          <cell r="I495" t="str">
            <v>DIFUSION</v>
          </cell>
          <cell r="J495" t="str">
            <v>CHILOE</v>
          </cell>
          <cell r="K495" t="str">
            <v/>
          </cell>
        </row>
        <row r="496">
          <cell r="E496" t="str">
            <v>30034666-EJECUCION</v>
          </cell>
          <cell r="F496" t="str">
            <v>GOBIERNO REGIONAL - REGION DE LOS LAGOS</v>
          </cell>
          <cell r="G496" t="str">
            <v/>
          </cell>
          <cell r="H496" t="str">
            <v>REPOSICION POSTA DEL SECTOR RURAL DE CHAICAS</v>
          </cell>
          <cell r="I496" t="str">
            <v>REPOSICION</v>
          </cell>
          <cell r="J496" t="str">
            <v>LLANQUIHUE</v>
          </cell>
          <cell r="K496" t="str">
            <v>RS</v>
          </cell>
        </row>
        <row r="497">
          <cell r="E497" t="str">
            <v>30478656-EJECUCION</v>
          </cell>
          <cell r="F497" t="str">
            <v>GOBIERNO REGIONAL - REGION DE LOS LAGOS</v>
          </cell>
          <cell r="G497" t="str">
            <v/>
          </cell>
          <cell r="H497" t="str">
            <v>TRANSFERENCIA SUBSIDIO A LA OPER. SISTEMA AUTOGENERACION ISLA QUENAC</v>
          </cell>
          <cell r="I497" t="str">
            <v>TRANSFERENCIA</v>
          </cell>
          <cell r="J497" t="str">
            <v/>
          </cell>
          <cell r="K497" t="str">
            <v/>
          </cell>
        </row>
        <row r="498">
          <cell r="E498" t="str">
            <v>40005930-EJECUCION</v>
          </cell>
          <cell r="F498" t="str">
            <v>GOBIERNO REGIONAL - REGION DE LOS LAGOS</v>
          </cell>
          <cell r="G498" t="str">
            <v/>
          </cell>
          <cell r="H498" t="str">
            <v>CONSTRUCCION SERVICIO AGUA POTABLE RURAL AVELLANAL, CALBUCO</v>
          </cell>
          <cell r="I498" t="str">
            <v>CONSTRUCCION</v>
          </cell>
          <cell r="J498" t="str">
            <v>LLANQUIHUE</v>
          </cell>
          <cell r="K498" t="str">
            <v/>
          </cell>
        </row>
        <row r="499">
          <cell r="E499" t="str">
            <v>40008267-EJECUCION</v>
          </cell>
          <cell r="F499" t="str">
            <v>MINISTERIO DE SALUD</v>
          </cell>
          <cell r="G499" t="str">
            <v/>
          </cell>
          <cell r="H499" t="str">
            <v>REPOSICION AMBULANCIAS PARA LOS HOSPITALES DE CALBUCO Y MAULLIN</v>
          </cell>
          <cell r="I499" t="str">
            <v>REPOSICION</v>
          </cell>
          <cell r="J499" t="str">
            <v>LLANQUIHUE</v>
          </cell>
          <cell r="K499" t="str">
            <v/>
          </cell>
        </row>
        <row r="500">
          <cell r="E500" t="str">
            <v>40005276-EJECUCION</v>
          </cell>
          <cell r="F500" t="str">
            <v>GOBIERNO REGIONAL - REGION DE LOS LAGOS</v>
          </cell>
          <cell r="G500" t="str">
            <v/>
          </cell>
          <cell r="H500" t="str">
            <v>TRANSFERENCIA POTENCIACIÓN DE LA PAPA COMO EJE DE DESARROLLO DEL ARCHIPIÉLAGO DE CHILOÉ</v>
          </cell>
          <cell r="I500" t="str">
            <v>TRANSFERENCIA</v>
          </cell>
          <cell r="J500" t="str">
            <v>CHILOE</v>
          </cell>
          <cell r="K500" t="str">
            <v/>
          </cell>
        </row>
        <row r="501">
          <cell r="E501" t="str">
            <v>40006050-EJECUCION</v>
          </cell>
          <cell r="F501" t="str">
            <v>AGUA POTABLE RURAL</v>
          </cell>
          <cell r="G501" t="str">
            <v/>
          </cell>
          <cell r="H501" t="str">
            <v>CONSTRUCCION SISTEMA APR SECTOR QUILQUICO NORTE, COMUNA DE CASTRO</v>
          </cell>
          <cell r="I501" t="str">
            <v>CONSTRUCCION</v>
          </cell>
          <cell r="J501" t="str">
            <v>CHILOE</v>
          </cell>
          <cell r="K501" t="str">
            <v>RS</v>
          </cell>
        </row>
        <row r="502">
          <cell r="E502" t="str">
            <v>40001662-DISEÑO</v>
          </cell>
          <cell r="F502" t="str">
            <v>GOBIERNO REGIONAL - REGION DE LOS LAGOS</v>
          </cell>
          <cell r="G502" t="str">
            <v/>
          </cell>
          <cell r="H502" t="str">
            <v>CONSTRUCCION DISEÑO CANCHA SINTETICA DE FUTBOL, SECTOR MOCOPULLI, COMUNA DE DALCAHUE</v>
          </cell>
          <cell r="I502" t="str">
            <v>CONSTRUCCION</v>
          </cell>
          <cell r="J502" t="str">
            <v>CHILOE</v>
          </cell>
          <cell r="K502" t="str">
            <v>OT</v>
          </cell>
        </row>
        <row r="503">
          <cell r="E503" t="str">
            <v>30065600-EJECUCION</v>
          </cell>
          <cell r="F503" t="str">
            <v>GOBIERNO REGIONAL - REGION DE LOS LAGOS</v>
          </cell>
          <cell r="G503" t="str">
            <v/>
          </cell>
          <cell r="H503" t="str">
            <v>CONSTRUCCION SISTEMA AGUA POTABLE RURAL EL MANZANO, HUALAIHUE</v>
          </cell>
          <cell r="I503" t="str">
            <v>CONSTRUCCION</v>
          </cell>
          <cell r="J503" t="str">
            <v>PALENA</v>
          </cell>
          <cell r="K503" t="str">
            <v>RE</v>
          </cell>
        </row>
        <row r="504">
          <cell r="E504" t="str">
            <v>30073995-DISEÑO</v>
          </cell>
          <cell r="F504" t="str">
            <v>GOBIERNO REGIONAL - REGION DE LOS LAGOS</v>
          </cell>
          <cell r="G504" t="str">
            <v/>
          </cell>
          <cell r="H504" t="str">
            <v>REPOSICION Escuela Juan Soler Manfredini</v>
          </cell>
          <cell r="I504" t="str">
            <v>REPOSICION</v>
          </cell>
          <cell r="J504" t="str">
            <v>LLANQUIHUE</v>
          </cell>
          <cell r="K504" t="str">
            <v/>
          </cell>
        </row>
        <row r="505">
          <cell r="E505" t="str">
            <v>30085125-DISEÑO</v>
          </cell>
          <cell r="F505" t="str">
            <v>GOBIERNO REGIONAL - REGION DE LOS LAGOS</v>
          </cell>
          <cell r="G505" t="str">
            <v/>
          </cell>
          <cell r="H505" t="str">
            <v>REPOSICION POSTA DE SALUD RURAL PASO EL LEON, COCHAMO</v>
          </cell>
          <cell r="I505" t="str">
            <v>REPOSICION</v>
          </cell>
          <cell r="J505" t="str">
            <v>LLANQUIHUE</v>
          </cell>
          <cell r="K505" t="str">
            <v>RS</v>
          </cell>
        </row>
        <row r="506">
          <cell r="E506" t="str">
            <v>30093349-EJECUCION</v>
          </cell>
          <cell r="F506" t="str">
            <v>GOBIERNO REGIONAL - REGION DE LOS LAGOS</v>
          </cell>
          <cell r="G506" t="str">
            <v/>
          </cell>
          <cell r="H506" t="str">
            <v>REPOSICION POSTA SALUD RURAL DE MANAO, COMUNA DE ANCUD</v>
          </cell>
          <cell r="I506" t="str">
            <v>REPOSICION</v>
          </cell>
          <cell r="J506" t="str">
            <v>CHILOE</v>
          </cell>
          <cell r="K506" t="str">
            <v/>
          </cell>
        </row>
        <row r="507">
          <cell r="E507" t="str">
            <v>30076518-EJECUCION</v>
          </cell>
          <cell r="F507" t="str">
            <v>DIRECCION DE VIALIDAD</v>
          </cell>
          <cell r="G507" t="str">
            <v/>
          </cell>
          <cell r="H507" t="str">
            <v>MEJORAMIENTO RUTA 7 SECTOR: LENCA - LA ARENA</v>
          </cell>
          <cell r="I507" t="str">
            <v>MEJORAMIENTO</v>
          </cell>
          <cell r="J507" t="str">
            <v/>
          </cell>
          <cell r="K507" t="str">
            <v>OT</v>
          </cell>
        </row>
        <row r="508">
          <cell r="E508" t="str">
            <v>30405922-EJECUCION</v>
          </cell>
          <cell r="F508" t="str">
            <v>MINISTERIO DE SALUD</v>
          </cell>
          <cell r="G508" t="str">
            <v/>
          </cell>
          <cell r="H508" t="str">
            <v>CONSTRUCCION MACRO CENTRO REGULADOR SAMU REGION DE LOS LAGOS</v>
          </cell>
          <cell r="I508" t="str">
            <v>CONSTRUCCION</v>
          </cell>
          <cell r="J508" t="str">
            <v/>
          </cell>
          <cell r="K508" t="str">
            <v>RS</v>
          </cell>
        </row>
        <row r="509">
          <cell r="E509" t="str">
            <v>30485255-EJECUCION</v>
          </cell>
          <cell r="F509" t="str">
            <v>GOBIERNO REGIONAL - REGION DE LOS LAGOS</v>
          </cell>
          <cell r="G509" t="str">
            <v/>
          </cell>
          <cell r="H509" t="str">
            <v>HABILITACION SUMINISTRO DE ENERGIA ELECTRICA SECTOR QUEMAS DE CHUYAQUEN</v>
          </cell>
          <cell r="I509" t="str">
            <v>HABILITACION</v>
          </cell>
          <cell r="J509" t="str">
            <v>LLANQUIHUE</v>
          </cell>
          <cell r="K509" t="str">
            <v/>
          </cell>
        </row>
        <row r="510">
          <cell r="E510" t="str">
            <v>30176872-EJECUCION</v>
          </cell>
          <cell r="F510" t="str">
            <v>GOBIERNO REGIONAL - REGION DE LOS LAGOS</v>
          </cell>
          <cell r="G510" t="str">
            <v/>
          </cell>
          <cell r="H510" t="str">
            <v>HABILITACION SUMINISTRO E. ELÉCTRICA SECTOR LLANO CENTRAL, SAN PABLO</v>
          </cell>
          <cell r="I510" t="str">
            <v>HABILITACION</v>
          </cell>
          <cell r="J510" t="str">
            <v>OSORNO</v>
          </cell>
          <cell r="K510" t="str">
            <v>FI</v>
          </cell>
        </row>
        <row r="511">
          <cell r="E511" t="str">
            <v>30464752-EJECUCION</v>
          </cell>
          <cell r="F511" t="str">
            <v>GOBIERNO REGIONAL - REGION DE LOS LAGOS</v>
          </cell>
          <cell r="G511" t="str">
            <v/>
          </cell>
          <cell r="H511" t="str">
            <v>NORMALIZACION DE TRES INTERSECCIONES CONFLICTIVAS RUTA 5, CASTRO</v>
          </cell>
          <cell r="I511" t="str">
            <v>NORMALIZACION</v>
          </cell>
          <cell r="J511" t="str">
            <v>CHILOE</v>
          </cell>
          <cell r="K511" t="str">
            <v>RS</v>
          </cell>
        </row>
        <row r="512">
          <cell r="E512" t="str">
            <v>30402322-EJECUCION</v>
          </cell>
          <cell r="F512" t="str">
            <v>MINISTERIO DE SALUD</v>
          </cell>
          <cell r="G512" t="str">
            <v/>
          </cell>
          <cell r="H512" t="str">
            <v>CONSTRUCCION CECOSF AGUAS ANDINAS, COMUNA DE PURRANQUE</v>
          </cell>
          <cell r="I512" t="str">
            <v>CONSTRUCCION</v>
          </cell>
          <cell r="J512" t="str">
            <v>OSORNO</v>
          </cell>
          <cell r="K512" t="str">
            <v>RS</v>
          </cell>
        </row>
        <row r="513">
          <cell r="E513" t="str">
            <v>30199074-EJECUCION</v>
          </cell>
          <cell r="F513" t="str">
            <v>GOBIERNO REGIONAL - REGION DE LOS LAGOS</v>
          </cell>
          <cell r="G513" t="str">
            <v/>
          </cell>
          <cell r="H513" t="str">
            <v>REPOSICION ESTADIO VIEJOS CRACKS CHINQUIHUE, PUERTO MONTT</v>
          </cell>
          <cell r="I513" t="str">
            <v>REPOSICION</v>
          </cell>
          <cell r="J513" t="str">
            <v>LLANQUIHUE</v>
          </cell>
          <cell r="K513" t="str">
            <v>RS</v>
          </cell>
        </row>
        <row r="514">
          <cell r="E514" t="str">
            <v>30219228-EJECUCION</v>
          </cell>
          <cell r="F514" t="str">
            <v>MINISTERIO DE SALUD</v>
          </cell>
          <cell r="G514" t="str">
            <v/>
          </cell>
          <cell r="H514" t="str">
            <v>REPOSICION CENTRO DE SALUD DE ATENCION PRIMARIA FRUTILLAR</v>
          </cell>
          <cell r="I514" t="str">
            <v>REPOSICION</v>
          </cell>
          <cell r="J514" t="str">
            <v>LLANQUIHUE</v>
          </cell>
          <cell r="K514" t="str">
            <v/>
          </cell>
        </row>
        <row r="515">
          <cell r="E515" t="str">
            <v>30122050-EJECUCION</v>
          </cell>
          <cell r="F515" t="str">
            <v>DIRECCION DE VIALIDAD</v>
          </cell>
          <cell r="G515" t="str">
            <v/>
          </cell>
          <cell r="H515" t="str">
            <v>REPOSICION PUENTE CHIFIN EN RUTA U-500, COMUNA DE RÍO NEGRO</v>
          </cell>
          <cell r="I515" t="str">
            <v>REPOSICION</v>
          </cell>
          <cell r="J515" t="str">
            <v>OSORNO</v>
          </cell>
          <cell r="K515" t="str">
            <v>RS</v>
          </cell>
        </row>
        <row r="516">
          <cell r="E516" t="str">
            <v>30073164-EJECUCION</v>
          </cell>
          <cell r="F516" t="str">
            <v>GOBIERNO REGIONAL - REGION DE LOS LAGOS</v>
          </cell>
          <cell r="G516" t="str">
            <v/>
          </cell>
          <cell r="H516" t="str">
            <v>REPOSICION ESCUELA ESPECIAL SAN AGUSTIN, FRUTILLAR</v>
          </cell>
          <cell r="I516" t="str">
            <v>REPOSICION</v>
          </cell>
          <cell r="J516" t="str">
            <v>LLANQUIHUE</v>
          </cell>
          <cell r="K516" t="str">
            <v>RS</v>
          </cell>
        </row>
        <row r="517">
          <cell r="E517" t="str">
            <v>30124368-EJECUCION</v>
          </cell>
          <cell r="F517" t="str">
            <v>GOBIERNO REGIONAL - REGION DE LOS LAGOS</v>
          </cell>
          <cell r="G517" t="str">
            <v/>
          </cell>
          <cell r="H517" t="str">
            <v>HABILITACION SUMINISTRO E  E  ALEUCAPI  SN JUAN DL COS</v>
          </cell>
          <cell r="I517" t="str">
            <v>HABILITACION</v>
          </cell>
          <cell r="J517" t="str">
            <v>OSORNO</v>
          </cell>
          <cell r="K517" t="str">
            <v>FI</v>
          </cell>
        </row>
        <row r="518">
          <cell r="E518" t="str">
            <v>30115252-EJECUCION</v>
          </cell>
          <cell r="F518" t="str">
            <v>GOBIERNO REGIONAL - REGION DE LOS LAGOS</v>
          </cell>
          <cell r="G518" t="str">
            <v/>
          </cell>
          <cell r="H518" t="str">
            <v>CONSTRUCCION SISTEMA AGUA POTABLE RURAL GUAPILACUY COMUNA DE ANCUD</v>
          </cell>
          <cell r="I518" t="str">
            <v>CONSTRUCCION</v>
          </cell>
          <cell r="J518" t="str">
            <v>CHILOE</v>
          </cell>
          <cell r="K518" t="str">
            <v>RS</v>
          </cell>
        </row>
        <row r="519">
          <cell r="E519" t="str">
            <v>30286822-EJECUCION</v>
          </cell>
          <cell r="F519" t="str">
            <v>SERVICIO VIVIENDA Y URBANIZACION REGION DE LOS LAGOS</v>
          </cell>
          <cell r="G519" t="str">
            <v/>
          </cell>
          <cell r="H519" t="str">
            <v>MEJORAMIENTO COSTANERA COMO ESPACIO PUBLICO INTEGRAL,CHAITEN</v>
          </cell>
          <cell r="I519" t="str">
            <v>MEJORAMIENTO</v>
          </cell>
          <cell r="J519" t="str">
            <v>PALENA</v>
          </cell>
          <cell r="K519" t="str">
            <v>RS</v>
          </cell>
        </row>
        <row r="520">
          <cell r="E520" t="str">
            <v>30128506-EJECUCION</v>
          </cell>
          <cell r="F520" t="str">
            <v>GOBIERNO REGIONAL - REGION DE LOS LAGOS</v>
          </cell>
          <cell r="G520" t="str">
            <v/>
          </cell>
          <cell r="H520" t="str">
            <v>CONSTRUCCION RED DE AGUA POTABLE SECTOR LOS BAJOS, FRUTILLAR</v>
          </cell>
          <cell r="I520" t="str">
            <v>CONSTRUCCION</v>
          </cell>
          <cell r="J520" t="str">
            <v>LLANQUIHUE</v>
          </cell>
          <cell r="K520" t="str">
            <v>RS</v>
          </cell>
        </row>
        <row r="521">
          <cell r="E521" t="str">
            <v>30485618-EJECUCION</v>
          </cell>
          <cell r="F521" t="str">
            <v>GOBIERNO REGIONAL - REGION DE LOS LAGOS</v>
          </cell>
          <cell r="G521" t="str">
            <v/>
          </cell>
          <cell r="H521" t="str">
            <v>CONSTRUCCION TALLER MUNICIPAL, PUERTO VARAS</v>
          </cell>
          <cell r="I521" t="str">
            <v>CONSTRUCCION</v>
          </cell>
          <cell r="J521" t="str">
            <v>LLANQUIHUE</v>
          </cell>
          <cell r="K521" t="str">
            <v/>
          </cell>
        </row>
        <row r="522">
          <cell r="E522" t="str">
            <v>30396974-EJECUCION</v>
          </cell>
          <cell r="F522" t="str">
            <v>GOBIERNO REGIONAL - REGION DE LOS LAGOS</v>
          </cell>
          <cell r="G522" t="str">
            <v/>
          </cell>
          <cell r="H522" t="str">
            <v>REPOSICION LUMINARIAS ALUMBRADO PUBLICO, PUERTO VARAS</v>
          </cell>
          <cell r="I522" t="str">
            <v>REPOSICION</v>
          </cell>
          <cell r="J522" t="str">
            <v>LLANQUIHUE</v>
          </cell>
          <cell r="K522" t="str">
            <v/>
          </cell>
        </row>
        <row r="523">
          <cell r="E523" t="str">
            <v>30429222-EJECUCION</v>
          </cell>
          <cell r="F523" t="str">
            <v>GOBIERNO REGIONAL - REGION DE LOS LAGOS</v>
          </cell>
          <cell r="G523" t="str">
            <v/>
          </cell>
          <cell r="H523" t="str">
            <v xml:space="preserve">TRANSFERENCIA  PROGRAMA RENOVACIÓN FLOTA LOCOMOCIÓN COLECTIVA  </v>
          </cell>
          <cell r="I523" t="str">
            <v>TRANSFERENCIA</v>
          </cell>
          <cell r="J523" t="str">
            <v/>
          </cell>
          <cell r="K523" t="str">
            <v/>
          </cell>
        </row>
        <row r="524">
          <cell r="E524" t="str">
            <v>30350774-EJECUCION</v>
          </cell>
          <cell r="F524" t="str">
            <v>GOBIERNO REGIONAL - REGION DE LOS LAGOS</v>
          </cell>
          <cell r="G524" t="str">
            <v/>
          </cell>
          <cell r="H524" t="str">
            <v>MEJORAMIENTO DIVERSAS CALLES DE LA PROVINCIA PALENA</v>
          </cell>
          <cell r="I524" t="str">
            <v>MEJORAMIENTO</v>
          </cell>
          <cell r="J524" t="str">
            <v>PALENA</v>
          </cell>
          <cell r="K524" t="str">
            <v>RS</v>
          </cell>
        </row>
        <row r="525">
          <cell r="E525" t="str">
            <v>30471852-EJECUCION</v>
          </cell>
          <cell r="F525" t="str">
            <v>GOBIERNO REGIONAL - REGION DE LOS LAGOS</v>
          </cell>
          <cell r="G525" t="str">
            <v/>
          </cell>
          <cell r="H525" t="str">
            <v>CONSTRUCCION SISTEMA APR LOCALIDAD RURAL DE AGUAS BUENAS, ANCUD</v>
          </cell>
          <cell r="I525" t="str">
            <v>CONSTRUCCION</v>
          </cell>
          <cell r="J525" t="str">
            <v>CHILOE</v>
          </cell>
          <cell r="K525" t="str">
            <v>FI</v>
          </cell>
        </row>
        <row r="526">
          <cell r="E526" t="str">
            <v>30116068-EJECUCION</v>
          </cell>
          <cell r="F526" t="str">
            <v>MINISTERIO DE SALUD</v>
          </cell>
          <cell r="G526" t="str">
            <v/>
          </cell>
          <cell r="H526" t="str">
            <v>CONSTRUCCION CONSULTORIO GENERAL RURAL DE TEGUALDA, COMUNA FRESIA</v>
          </cell>
          <cell r="I526" t="str">
            <v>CONSTRUCCION</v>
          </cell>
          <cell r="J526" t="str">
            <v>LLANQUIHUE</v>
          </cell>
          <cell r="K526" t="str">
            <v>RS</v>
          </cell>
        </row>
        <row r="527">
          <cell r="E527" t="str">
            <v>30342976-EJECUCION</v>
          </cell>
          <cell r="F527" t="str">
            <v>GOBIERNO REGIONAL - REGION DE LOS LAGOS</v>
          </cell>
          <cell r="G527" t="str">
            <v/>
          </cell>
          <cell r="H527" t="str">
            <v>REPOSICION DE MAQUINARIA PARA LA COMUNA DE CHAITÉN</v>
          </cell>
          <cell r="I527" t="str">
            <v>REPOSICION</v>
          </cell>
          <cell r="J527" t="str">
            <v>PALENA</v>
          </cell>
          <cell r="K527" t="str">
            <v/>
          </cell>
        </row>
        <row r="528">
          <cell r="E528" t="str">
            <v>30384429-DISEÑO</v>
          </cell>
          <cell r="F528" t="str">
            <v>DIRECCION DE VIALIDAD</v>
          </cell>
          <cell r="G528" t="str">
            <v/>
          </cell>
          <cell r="H528" t="str">
            <v>MEJORAMIENTO RUTA V-69, SECTOR PUELO(FIN PAV.)-PUELCHE, COCHAMO</v>
          </cell>
          <cell r="I528" t="str">
            <v>MEJORAMIENTO</v>
          </cell>
          <cell r="J528" t="str">
            <v/>
          </cell>
          <cell r="K528" t="str">
            <v>RS</v>
          </cell>
        </row>
        <row r="529">
          <cell r="E529" t="str">
            <v>30341439-EJECUCION</v>
          </cell>
          <cell r="F529" t="str">
            <v>GOBIERNO REGIONAL - REGION DE LOS LAGOS</v>
          </cell>
          <cell r="G529" t="str">
            <v/>
          </cell>
          <cell r="H529" t="str">
            <v>RECUPERACION SUELOS DEGRADADOS EN TERRITORIO PATAGONIA VERDE</v>
          </cell>
          <cell r="I529" t="str">
            <v>RECUPERACION</v>
          </cell>
          <cell r="J529" t="str">
            <v>PALENA</v>
          </cell>
          <cell r="K529" t="str">
            <v/>
          </cell>
        </row>
        <row r="530">
          <cell r="E530" t="str">
            <v>30109898-EJECUCION</v>
          </cell>
          <cell r="F530" t="str">
            <v>GOBIERNO REGIONAL - REGION DE LOS LAGOS</v>
          </cell>
          <cell r="G530" t="str">
            <v/>
          </cell>
          <cell r="H530" t="str">
            <v>CONSTRUCCION SISTEMA DE APR SECTOR CAULIN LA CUMBRE, ANCUD</v>
          </cell>
          <cell r="I530" t="str">
            <v>CONSTRUCCION</v>
          </cell>
          <cell r="J530" t="str">
            <v>CHILOE</v>
          </cell>
          <cell r="K530" t="str">
            <v/>
          </cell>
        </row>
        <row r="531">
          <cell r="E531" t="str">
            <v>30121316-EJECUCION</v>
          </cell>
          <cell r="F531" t="str">
            <v>GENDARMERIA DE CHILE</v>
          </cell>
          <cell r="G531" t="str">
            <v/>
          </cell>
          <cell r="H531" t="str">
            <v>CONSTRUCCION REDES CONTRA INCENDIO EN EL CDP DE ANCUD</v>
          </cell>
          <cell r="I531" t="str">
            <v>CONSTRUCCION</v>
          </cell>
          <cell r="J531" t="str">
            <v>CHILOE</v>
          </cell>
          <cell r="K531" t="str">
            <v/>
          </cell>
        </row>
        <row r="532">
          <cell r="E532" t="str">
            <v>30342727-EJECUCION</v>
          </cell>
          <cell r="F532" t="str">
            <v>GOBIERNO REGIONAL - REGION DE LOS LAGOS</v>
          </cell>
          <cell r="G532" t="str">
            <v/>
          </cell>
          <cell r="H532" t="str">
            <v>CONSERVACION PERIODICA CAMINO BASICO SANTA BARBARA-CHANA, ROL W-807</v>
          </cell>
          <cell r="I532" t="str">
            <v>CONSERVACION</v>
          </cell>
          <cell r="J532" t="str">
            <v>PALENA</v>
          </cell>
          <cell r="K532" t="str">
            <v/>
          </cell>
        </row>
        <row r="533">
          <cell r="E533" t="str">
            <v>30341774-DISEÑO</v>
          </cell>
          <cell r="F533" t="str">
            <v>GOBIERNO REGIONAL - REGION DE LOS LAGOS</v>
          </cell>
          <cell r="G533" t="str">
            <v/>
          </cell>
          <cell r="H533" t="str">
            <v>REPOSICION BODEGA Y OFICINAS MUNICIPALES COMUNA FUTALEUFÚ</v>
          </cell>
          <cell r="I533" t="str">
            <v>REPOSICION</v>
          </cell>
          <cell r="J533" t="str">
            <v>PALENA</v>
          </cell>
          <cell r="K533" t="str">
            <v>FI</v>
          </cell>
        </row>
        <row r="534">
          <cell r="E534" t="str">
            <v>30458869-EJECUCION</v>
          </cell>
          <cell r="F534" t="str">
            <v>DIRECCION DE VIALIDAD</v>
          </cell>
          <cell r="G534" t="str">
            <v/>
          </cell>
          <cell r="H534" t="str">
            <v>MEJORAMIENTO RUTA 5. S: MOLULCO-COLONIA YUNGAY (3AS PISTAS Y BERMAS)</v>
          </cell>
          <cell r="I534" t="str">
            <v>MEJORAMIENTO</v>
          </cell>
          <cell r="J534" t="str">
            <v/>
          </cell>
          <cell r="K534" t="str">
            <v>RS</v>
          </cell>
        </row>
        <row r="535">
          <cell r="E535" t="str">
            <v>30488542-EJECUCION</v>
          </cell>
          <cell r="F535" t="str">
            <v>GOBIERNO REGIONAL - REGION DE LOS LAGOS</v>
          </cell>
          <cell r="G535" t="str">
            <v/>
          </cell>
          <cell r="H535" t="str">
            <v>CONSTRUCCION CENTRO MULTIPROPOSITO DE QUENUIR, MAULLIN</v>
          </cell>
          <cell r="I535" t="str">
            <v>CONSTRUCCION</v>
          </cell>
          <cell r="J535" t="str">
            <v>LLANQUIHUE</v>
          </cell>
          <cell r="K535" t="str">
            <v/>
          </cell>
        </row>
        <row r="536">
          <cell r="E536" t="str">
            <v>40005969-EJECUCION</v>
          </cell>
          <cell r="F536" t="str">
            <v>GOBIERNO REGIONAL - REGION DE LOS LAGOS</v>
          </cell>
          <cell r="G536" t="str">
            <v/>
          </cell>
          <cell r="H536" t="str">
            <v>MEJORAMIENTO SERVICIOS HIGIENICOS INTERNADO INSTITUTO COMERCIAL PUERTO MONTT</v>
          </cell>
          <cell r="I536" t="str">
            <v>MEJORAMIENTO</v>
          </cell>
          <cell r="J536" t="str">
            <v>LLANQUIHUE</v>
          </cell>
          <cell r="K536" t="str">
            <v/>
          </cell>
        </row>
        <row r="537">
          <cell r="E537" t="str">
            <v>40006789-EJECUCION</v>
          </cell>
          <cell r="F537" t="str">
            <v>SUBSECRETARIA DE EDUCACION</v>
          </cell>
          <cell r="G537" t="str">
            <v/>
          </cell>
          <cell r="H537" t="str">
            <v>NORMALIZACION INSTALACIONES DE GAS E INFRAESTRUCTURA ESCUELA RURAL CAPILLA ANTIGUA</v>
          </cell>
          <cell r="I537" t="str">
            <v>NORMALIZACION</v>
          </cell>
          <cell r="J537" t="str">
            <v>CHILOE</v>
          </cell>
          <cell r="K537" t="str">
            <v/>
          </cell>
        </row>
        <row r="538">
          <cell r="E538" t="str">
            <v>40009683-EJECUCION</v>
          </cell>
          <cell r="F538" t="str">
            <v>GOBIERNO REGIONAL - REGION DE LOS LAGOS</v>
          </cell>
          <cell r="G538" t="str">
            <v/>
          </cell>
          <cell r="H538" t="str">
            <v>AMPLIACION DE RED PUBLICA SIST DE AGUA POTABLE Y ALC. SECTOR SAN ANTONIO, COMUNA DE QUELLON</v>
          </cell>
          <cell r="I538" t="str">
            <v>AMPLIACION</v>
          </cell>
          <cell r="J538" t="str">
            <v>CHILOE</v>
          </cell>
          <cell r="K538" t="str">
            <v/>
          </cell>
        </row>
        <row r="539">
          <cell r="E539" t="str">
            <v>40005795-EJECUCION</v>
          </cell>
          <cell r="F539" t="str">
            <v>SUBSECRETARIA DE EDUCACION</v>
          </cell>
          <cell r="G539" t="str">
            <v/>
          </cell>
          <cell r="H539" t="str">
            <v xml:space="preserve">REPARACION CALDERA Y CONSTRUCCION CERCO DE MULTICANCHA COLEGIO MAURICIO HITCHCOCK CONTAO </v>
          </cell>
          <cell r="I539" t="str">
            <v>REPARACION</v>
          </cell>
          <cell r="J539" t="str">
            <v>PALENA</v>
          </cell>
          <cell r="K539" t="str">
            <v/>
          </cell>
        </row>
        <row r="540">
          <cell r="E540" t="str">
            <v>40005531-EJECUCION</v>
          </cell>
          <cell r="F540" t="str">
            <v>GOBIERNO REGIONAL - REGION DE LOS LAGOS</v>
          </cell>
          <cell r="G540" t="str">
            <v/>
          </cell>
          <cell r="H540" t="str">
            <v>HABILITACION AREA VERDE SECTOR ESTERO SANGRA DE QUEMCHI</v>
          </cell>
          <cell r="I540" t="str">
            <v>HABILITACION</v>
          </cell>
          <cell r="J540" t="str">
            <v>CHILOE</v>
          </cell>
          <cell r="K540" t="str">
            <v/>
          </cell>
        </row>
        <row r="541">
          <cell r="E541" t="str">
            <v>30110401-EJECUCION</v>
          </cell>
          <cell r="F541" t="str">
            <v>SUBSECRETARIA VIVIENDA Y URBANISMO</v>
          </cell>
          <cell r="G541" t="str">
            <v/>
          </cell>
          <cell r="H541" t="str">
            <v>ACTUALIZACION PLAN REGULADOR COMUNAL DE SAN JUAN DE LA COSTA</v>
          </cell>
          <cell r="I541" t="str">
            <v>ACTUALIZACION</v>
          </cell>
          <cell r="J541" t="str">
            <v>OSORNO</v>
          </cell>
          <cell r="K541" t="str">
            <v/>
          </cell>
        </row>
        <row r="542">
          <cell r="E542" t="str">
            <v>30083651-EJECUCION</v>
          </cell>
          <cell r="F542" t="str">
            <v>DIRECCION DE OBRAS PORTUARIAS</v>
          </cell>
          <cell r="G542" t="str">
            <v/>
          </cell>
          <cell r="H542" t="str">
            <v>CONSTRUCCION RAMPA QUINTERQUEN ISLA CAUCAHUE, COMUNA DE QUEMCHI</v>
          </cell>
          <cell r="I542" t="str">
            <v>CONSTRUCCION</v>
          </cell>
          <cell r="J542" t="str">
            <v>CHILOE</v>
          </cell>
          <cell r="K542" t="str">
            <v>RS</v>
          </cell>
        </row>
        <row r="543">
          <cell r="E543" t="str">
            <v>30484959-DISEÑO</v>
          </cell>
          <cell r="F543" t="str">
            <v>GOBIERNO REGIONAL - REGION DE LOS LAGOS</v>
          </cell>
          <cell r="G543" t="str">
            <v/>
          </cell>
          <cell r="H543" t="str">
            <v>CONSTRUCCION CENTRO DEPORTIVO MUNICIPAL COMUNA DE CHONCHI</v>
          </cell>
          <cell r="I543" t="str">
            <v>CONSTRUCCION</v>
          </cell>
          <cell r="J543" t="str">
            <v>CHILOE</v>
          </cell>
          <cell r="K543" t="str">
            <v/>
          </cell>
        </row>
        <row r="544">
          <cell r="E544" t="str">
            <v>30415731-EJECUCION</v>
          </cell>
          <cell r="F544" t="str">
            <v>GOBIERNO REGIONAL - REGION DE LOS LAGOS</v>
          </cell>
          <cell r="G544" t="str">
            <v/>
          </cell>
          <cell r="H544" t="str">
            <v>EQUIPAMIENTO PLANTAS POTABILIZADORAS DE EMERGENCIA</v>
          </cell>
          <cell r="I544" t="str">
            <v>EQUIPAMIENTO</v>
          </cell>
          <cell r="J544" t="str">
            <v/>
          </cell>
          <cell r="K544" t="str">
            <v/>
          </cell>
        </row>
        <row r="545">
          <cell r="E545" t="str">
            <v>30135967-EJECUCION</v>
          </cell>
          <cell r="F545" t="str">
            <v>GOBIERNO REGIONAL - REGION DE LOS LAGOS</v>
          </cell>
          <cell r="G545" t="str">
            <v/>
          </cell>
          <cell r="H545" t="str">
            <v>CONSTRUCCION ESTACION DE TRANSFERENCIA LA CAMPANA CALBUCO</v>
          </cell>
          <cell r="I545" t="str">
            <v>CONSTRUCCION</v>
          </cell>
          <cell r="J545" t="str">
            <v>LLANQUIHUE</v>
          </cell>
          <cell r="K545" t="str">
            <v/>
          </cell>
        </row>
        <row r="546">
          <cell r="E546" t="str">
            <v>40006527-DISEÑO</v>
          </cell>
          <cell r="F546" t="str">
            <v>SUBSECRETARIA DE EDUCACION</v>
          </cell>
          <cell r="G546" t="str">
            <v/>
          </cell>
          <cell r="H546" t="str">
            <v>MEJORAMIENTO ASESORÍA MEJORAMIENTO JARDÍN INFANTIL PASITOS DE CARACOL</v>
          </cell>
          <cell r="I546" t="str">
            <v>MEJORAMIENTO</v>
          </cell>
          <cell r="J546" t="str">
            <v>CHILOE</v>
          </cell>
          <cell r="K546" t="str">
            <v/>
          </cell>
        </row>
        <row r="547">
          <cell r="E547" t="str">
            <v>40007907-EJECUCION</v>
          </cell>
          <cell r="F547" t="str">
            <v>SUBSECRETARIA DE EDUCACION</v>
          </cell>
          <cell r="G547" t="str">
            <v/>
          </cell>
          <cell r="H547" t="str">
            <v>CONSERVACION SISTEMA GAS ACREDITANDO SELLO VERDE Y MEJ SIST ALC ESCUELA RURAL CAUCAHUE.</v>
          </cell>
          <cell r="I547" t="str">
            <v>CONSERVACION</v>
          </cell>
          <cell r="J547" t="str">
            <v>CHILOE</v>
          </cell>
          <cell r="K547" t="str">
            <v/>
          </cell>
        </row>
        <row r="548">
          <cell r="E548" t="str">
            <v>40009224-DISEÑO</v>
          </cell>
          <cell r="F548" t="str">
            <v>GOBIERNO REGIONAL - REGION DE LOS LAGOS</v>
          </cell>
          <cell r="G548" t="str">
            <v/>
          </cell>
          <cell r="H548" t="str">
            <v>CONSTRUCCION CENTRO DE DIALISIS MUNICIPAL, COMUNA DE PUERTO MONTT</v>
          </cell>
          <cell r="I548" t="str">
            <v>CONSTRUCCION</v>
          </cell>
          <cell r="J548" t="str">
            <v>LLANQUIHUE</v>
          </cell>
          <cell r="K548" t="str">
            <v/>
          </cell>
        </row>
        <row r="549">
          <cell r="E549" t="str">
            <v>40003675-EJECUCION</v>
          </cell>
          <cell r="F549" t="str">
            <v>DIRECCION DE AEROPUERTOS</v>
          </cell>
          <cell r="G549" t="str">
            <v/>
          </cell>
          <cell r="H549" t="str">
            <v>AMPLIACION PISTA AERÓDROMO NUEVO CHAITÉN, REGIÓN DE LOS LAGOS</v>
          </cell>
          <cell r="I549" t="str">
            <v>AMPLIACION</v>
          </cell>
          <cell r="J549" t="str">
            <v>PALENA</v>
          </cell>
          <cell r="K549" t="str">
            <v/>
          </cell>
        </row>
        <row r="550">
          <cell r="E550" t="str">
            <v>40005805-EJECUCION</v>
          </cell>
          <cell r="F550" t="str">
            <v>GOBIERNO REGIONAL - REGION DE LOS LAGOS</v>
          </cell>
          <cell r="G550" t="str">
            <v/>
          </cell>
          <cell r="H550" t="str">
            <v>MEJORAMIENTO AERÓDROMO MARCEL MARCHANT</v>
          </cell>
          <cell r="I550" t="str">
            <v>MEJORAMIENTO</v>
          </cell>
          <cell r="J550" t="str">
            <v>LLANQUIHUE</v>
          </cell>
          <cell r="K550" t="str">
            <v/>
          </cell>
        </row>
        <row r="551">
          <cell r="E551" t="str">
            <v>40006007-EJECUCION</v>
          </cell>
          <cell r="F551" t="str">
            <v>GOBIERNO REGIONAL - REGION DE LOS LAGOS</v>
          </cell>
          <cell r="G551" t="str">
            <v/>
          </cell>
          <cell r="H551" t="str">
            <v xml:space="preserve">ADQUISICION XFGDFGDFGDFG                                                                    </v>
          </cell>
          <cell r="I551" t="str">
            <v>ADQUISICION</v>
          </cell>
          <cell r="J551" t="str">
            <v/>
          </cell>
          <cell r="K551" t="str">
            <v/>
          </cell>
        </row>
        <row r="552">
          <cell r="E552" t="str">
            <v>40007639-EJECUCION</v>
          </cell>
          <cell r="F552" t="str">
            <v>SUBSECRETARIA DE EDUCACION</v>
          </cell>
          <cell r="G552" t="str">
            <v/>
          </cell>
          <cell r="H552" t="str">
            <v>CONSERVACION ESCUELA LA CAPILLA ISLA CHAULINEC, COMUNA DE QUINCHAO</v>
          </cell>
          <cell r="I552" t="str">
            <v>CONSERVACION</v>
          </cell>
          <cell r="J552" t="str">
            <v>CHILOE</v>
          </cell>
          <cell r="K552" t="str">
            <v/>
          </cell>
        </row>
        <row r="553">
          <cell r="E553" t="str">
            <v>40008382-EJECUCION</v>
          </cell>
          <cell r="F553" t="str">
            <v>GOBIERNO REGIONAL - REGION DE LOS LAGOS</v>
          </cell>
          <cell r="G553" t="str">
            <v/>
          </cell>
          <cell r="H553" t="str">
            <v>CONSTRUCCION MIRADORES URBANOS CIRCUITO PATRIMONIAL DE LLANQUIHUE</v>
          </cell>
          <cell r="I553" t="str">
            <v>CONSTRUCCION</v>
          </cell>
          <cell r="J553" t="str">
            <v>LLANQUIHUE</v>
          </cell>
          <cell r="K553" t="str">
            <v/>
          </cell>
        </row>
        <row r="554">
          <cell r="E554" t="str">
            <v>40007693-EJECUCION</v>
          </cell>
          <cell r="F554" t="str">
            <v>SUBSECRETARIA DE EDUCACION</v>
          </cell>
          <cell r="G554" t="str">
            <v/>
          </cell>
          <cell r="H554" t="str">
            <v>NORMALIZACION Y REGULARIZACIÓN SISTEMA ELÉCTRICO SEGUNDA PARTE INSTITUTO POLITÉCNICO</v>
          </cell>
          <cell r="I554" t="str">
            <v>NORMALIZACION</v>
          </cell>
          <cell r="J554" t="str">
            <v>OSORNO</v>
          </cell>
          <cell r="K554" t="str">
            <v/>
          </cell>
        </row>
        <row r="555">
          <cell r="E555" t="str">
            <v>40000636-EJECUCION</v>
          </cell>
          <cell r="F555" t="str">
            <v>GOBIERNO REGIONAL - REGION DE LOS LAGOS</v>
          </cell>
          <cell r="G555" t="str">
            <v/>
          </cell>
          <cell r="H555" t="str">
            <v>CONSERVACION ESPACIO PÚBLICO BODEGÓN, COMUNA DE PURRANQUE</v>
          </cell>
          <cell r="I555" t="str">
            <v>CONSERVACION</v>
          </cell>
          <cell r="J555" t="str">
            <v>OSORNO</v>
          </cell>
          <cell r="K555" t="str">
            <v/>
          </cell>
        </row>
        <row r="556">
          <cell r="E556" t="str">
            <v>40003658-EJECUCION</v>
          </cell>
          <cell r="F556" t="str">
            <v>DIRECCION DE AEROPUERTOS</v>
          </cell>
          <cell r="G556" t="str">
            <v/>
          </cell>
          <cell r="H556" t="str">
            <v>NORMALIZACION PEQUEÑO AERÓDROMO QUENAC</v>
          </cell>
          <cell r="I556" t="str">
            <v>NORMALIZACION</v>
          </cell>
          <cell r="J556" t="str">
            <v>CHILOE</v>
          </cell>
          <cell r="K556" t="str">
            <v/>
          </cell>
        </row>
        <row r="557">
          <cell r="E557" t="str">
            <v>40006096-EJECUCION</v>
          </cell>
          <cell r="F557" t="str">
            <v>SUBSECRETARIA DE EDUCACION</v>
          </cell>
          <cell r="G557" t="str">
            <v/>
          </cell>
          <cell r="H557" t="str">
            <v>MEJORAMIENTO COCINA, COMEDOR Y AULA ESCUELA RIO PUELO</v>
          </cell>
          <cell r="I557" t="str">
            <v>MEJORAMIENTO</v>
          </cell>
          <cell r="J557" t="str">
            <v>LLANQUIHUE</v>
          </cell>
          <cell r="K557" t="str">
            <v/>
          </cell>
        </row>
        <row r="558">
          <cell r="E558" t="str">
            <v>30486512-DISEÑO</v>
          </cell>
          <cell r="F558" t="str">
            <v>GOBIERNO REGIONAL - REGION DE LOS LAGOS</v>
          </cell>
          <cell r="G558" t="str">
            <v/>
          </cell>
          <cell r="H558" t="str">
            <v>CONSTRUCCION PARQUE MUNICIPAL CUEVAS MORRO VILCUN</v>
          </cell>
          <cell r="I558" t="str">
            <v>CONSTRUCCION</v>
          </cell>
          <cell r="J558" t="str">
            <v>PALENA</v>
          </cell>
          <cell r="K558" t="str">
            <v/>
          </cell>
        </row>
        <row r="559">
          <cell r="E559" t="str">
            <v>30101509-EJECUCION</v>
          </cell>
          <cell r="F559" t="str">
            <v>DIRECCION DE VIALIDAD</v>
          </cell>
          <cell r="G559" t="str">
            <v/>
          </cell>
          <cell r="H559" t="str">
            <v>REPOSICION RUTA 5. SECTOR: COLONIA YUNGAY - QUELLON</v>
          </cell>
          <cell r="I559" t="str">
            <v>REPOSICION</v>
          </cell>
          <cell r="J559" t="str">
            <v/>
          </cell>
          <cell r="K559" t="str">
            <v>RS</v>
          </cell>
        </row>
        <row r="560">
          <cell r="E560" t="str">
            <v>30128503-EJECUCION</v>
          </cell>
          <cell r="F560" t="str">
            <v>GOBIERNO REGIONAL - REGION DE LOS LAGOS</v>
          </cell>
          <cell r="G560" t="str">
            <v/>
          </cell>
          <cell r="H560" t="str">
            <v>REPOSICION CUARTEL BOMBEROS 5TA CIA, COMUNA DE CASTRO</v>
          </cell>
          <cell r="I560" t="str">
            <v>REPOSICION</v>
          </cell>
          <cell r="J560" t="str">
            <v>CHILOE</v>
          </cell>
          <cell r="K560" t="str">
            <v>RS</v>
          </cell>
        </row>
        <row r="561">
          <cell r="E561" t="str">
            <v>30154323-EJECUCION</v>
          </cell>
          <cell r="F561" t="str">
            <v>GOBIERNO REGIONAL - REGION DE LOS LAGOS</v>
          </cell>
          <cell r="G561" t="str">
            <v/>
          </cell>
          <cell r="H561" t="str">
            <v>CONSTRUCCION COMUNID. TERAPEUTICA DROGODEPENDIENTES, PROV LLANQUIHUE</v>
          </cell>
          <cell r="I561" t="str">
            <v>CONSTRUCCION</v>
          </cell>
          <cell r="J561" t="str">
            <v>LLANQUIHUE</v>
          </cell>
          <cell r="K561" t="str">
            <v>RS</v>
          </cell>
        </row>
        <row r="562">
          <cell r="E562" t="str">
            <v>30082794-EJECUCION</v>
          </cell>
          <cell r="F562" t="str">
            <v>DIRECCION DE OBRAS PORTUARIAS</v>
          </cell>
          <cell r="G562" t="str">
            <v/>
          </cell>
          <cell r="H562" t="str">
            <v>CONSTRUCCION RAMPA SECTOR PUNTA PAULA ISLA COLDITA COMUNA DE QUELLON</v>
          </cell>
          <cell r="I562" t="str">
            <v>CONSTRUCCION</v>
          </cell>
          <cell r="J562" t="str">
            <v>CHILOE</v>
          </cell>
          <cell r="K562" t="str">
            <v>RS</v>
          </cell>
        </row>
        <row r="563">
          <cell r="E563" t="str">
            <v>30483059-EJECUCION</v>
          </cell>
          <cell r="F563" t="str">
            <v>GOBIERNO REGIONAL - REGION DE LOS LAGOS</v>
          </cell>
          <cell r="G563" t="str">
            <v/>
          </cell>
          <cell r="H563" t="str">
            <v>CONSTRUCCION SALA ACONDICIONAMIENTO ESTADIO MUNICIPAL CALBUCO</v>
          </cell>
          <cell r="I563" t="str">
            <v>CONSTRUCCION</v>
          </cell>
          <cell r="J563" t="str">
            <v>LLANQUIHUE</v>
          </cell>
          <cell r="K563" t="str">
            <v/>
          </cell>
        </row>
        <row r="564">
          <cell r="E564" t="str">
            <v>30364425-EJECUCION</v>
          </cell>
          <cell r="F564" t="str">
            <v>JUNTA NACIONAL DE JARDINES INFANTILES</v>
          </cell>
          <cell r="G564" t="str">
            <v/>
          </cell>
          <cell r="H564" t="str">
            <v>CONSTRUCCION JARDIN INFANTIL, OHIGGINS C/AV. N SUR 2, ALERCE-PMONTT</v>
          </cell>
          <cell r="I564" t="str">
            <v>CONSTRUCCION</v>
          </cell>
          <cell r="J564" t="str">
            <v>LLANQUIHUE</v>
          </cell>
          <cell r="K564" t="str">
            <v>RS</v>
          </cell>
        </row>
        <row r="565">
          <cell r="E565" t="str">
            <v>30481110-EJECUCION</v>
          </cell>
          <cell r="F565" t="str">
            <v>MINISTERIO DEL DEPORTE</v>
          </cell>
          <cell r="G565" t="str">
            <v/>
          </cell>
          <cell r="H565" t="str">
            <v>CONSTRUCCION VELODROMO PUERTO MONTT</v>
          </cell>
          <cell r="I565" t="str">
            <v>CONSTRUCCION</v>
          </cell>
          <cell r="J565" t="str">
            <v>LLANQUIHUE</v>
          </cell>
          <cell r="K565" t="str">
            <v/>
          </cell>
        </row>
        <row r="566">
          <cell r="E566" t="str">
            <v>30131861-DISEÑO</v>
          </cell>
          <cell r="F566" t="str">
            <v>DIRECCION DE VIALIDAD</v>
          </cell>
          <cell r="G566" t="str">
            <v/>
          </cell>
          <cell r="H566" t="str">
            <v>MEJORAMIENTO RUTAS W-160; W-120. S. HUICHA-CAULIN, CHILOE.</v>
          </cell>
          <cell r="I566" t="str">
            <v>MEJORAMIENTO</v>
          </cell>
          <cell r="J566" t="str">
            <v/>
          </cell>
          <cell r="K566" t="str">
            <v>RS</v>
          </cell>
        </row>
        <row r="567">
          <cell r="E567" t="str">
            <v>30478036-EJECUCION</v>
          </cell>
          <cell r="F567" t="str">
            <v>GOBIERNO REGIONAL - REGION DE LOS LAGOS</v>
          </cell>
          <cell r="G567" t="str">
            <v/>
          </cell>
          <cell r="H567" t="str">
            <v>REPOSICION  ESCUELA RURAL EL ISLOTE RUPANCO</v>
          </cell>
          <cell r="I567" t="str">
            <v>REPOSICION</v>
          </cell>
          <cell r="J567" t="str">
            <v>OSORNO</v>
          </cell>
          <cell r="K567" t="str">
            <v/>
          </cell>
        </row>
        <row r="568">
          <cell r="E568" t="str">
            <v>40007625-EJECUCION</v>
          </cell>
          <cell r="F568" t="str">
            <v>SUBSECRETARIA DE EDUCACION</v>
          </cell>
          <cell r="G568" t="str">
            <v/>
          </cell>
          <cell r="H568" t="str">
            <v>HABILITACION HABILITACIÓN DE LABORATORIO DE CIENCIAS LICEO BENJAMÍN MUÑOZ GAMERO</v>
          </cell>
          <cell r="I568" t="str">
            <v>HABILITACION</v>
          </cell>
          <cell r="J568" t="str">
            <v>OSORNO</v>
          </cell>
          <cell r="K568" t="str">
            <v/>
          </cell>
        </row>
        <row r="569">
          <cell r="E569" t="str">
            <v>40009468-EJECUCION</v>
          </cell>
          <cell r="F569" t="str">
            <v>GOBIERNO REGIONAL - REGION DE LOS LAGOS</v>
          </cell>
          <cell r="G569" t="str">
            <v/>
          </cell>
          <cell r="H569" t="str">
            <v>ADQUISICION Y REPOSICIÓN DE CUATRO CAMIONETAS MUNICIPALES</v>
          </cell>
          <cell r="I569" t="str">
            <v>ADQUISICION</v>
          </cell>
          <cell r="J569" t="str">
            <v>CHILOE</v>
          </cell>
          <cell r="K569" t="str">
            <v/>
          </cell>
        </row>
        <row r="570">
          <cell r="E570" t="str">
            <v>40005689-EJECUCION</v>
          </cell>
          <cell r="F570" t="str">
            <v>GOBIERNO REGIONAL - REGION DE LOS LAGOS</v>
          </cell>
          <cell r="G570" t="str">
            <v/>
          </cell>
          <cell r="H570" t="str">
            <v>MEJORAMIENTO URBANO DEL SECTOR COSTANERA DE FRUTILLAR</v>
          </cell>
          <cell r="I570" t="str">
            <v>MEJORAMIENTO</v>
          </cell>
          <cell r="J570" t="str">
            <v>LLANQUIHUE</v>
          </cell>
          <cell r="K570" t="str">
            <v/>
          </cell>
        </row>
        <row r="571">
          <cell r="E571" t="str">
            <v>40007910-EJECUCION</v>
          </cell>
          <cell r="F571" t="str">
            <v>SUBSECRETARIA DE EDUCACION</v>
          </cell>
          <cell r="G571" t="str">
            <v/>
          </cell>
          <cell r="H571" t="str">
            <v>CONSERVACION SISTEMA GAS ACRED SELLO VERDE, MEJ SIST. ALC. Y REG TERRENO ESCUELA RURAL HUITE</v>
          </cell>
          <cell r="I571" t="str">
            <v>CONSERVACION</v>
          </cell>
          <cell r="J571" t="str">
            <v>CHILOE</v>
          </cell>
          <cell r="K571" t="str">
            <v/>
          </cell>
        </row>
        <row r="572">
          <cell r="E572" t="str">
            <v>40001950-EJECUCION</v>
          </cell>
          <cell r="F572" t="str">
            <v>SUBSECRETARIA DE EDUCACION</v>
          </cell>
          <cell r="G572" t="str">
            <v/>
          </cell>
          <cell r="H572" t="str">
            <v>CONSERVACION GIMNASIO ESCUELA ADELA GARCIA - CURANUÉ</v>
          </cell>
          <cell r="I572" t="str">
            <v>CONSERVACION</v>
          </cell>
          <cell r="J572" t="str">
            <v>CHILOE</v>
          </cell>
          <cell r="K572" t="str">
            <v/>
          </cell>
        </row>
        <row r="573">
          <cell r="E573" t="str">
            <v>40004334-DISEÑO</v>
          </cell>
          <cell r="F573" t="str">
            <v>SERVICIO VIVIENDA Y URBANIZACION REGION DE LOS LAGOS</v>
          </cell>
          <cell r="G573" t="str">
            <v/>
          </cell>
          <cell r="H573" t="str">
            <v>CONSTRUCCION PARQUE METROPOLITANO, PUERTO MONTT</v>
          </cell>
          <cell r="I573" t="str">
            <v>CONSTRUCCION</v>
          </cell>
          <cell r="J573" t="str">
            <v>LLANQUIHUE</v>
          </cell>
          <cell r="K573" t="str">
            <v>RS</v>
          </cell>
        </row>
        <row r="574">
          <cell r="E574" t="str">
            <v>40003076-EJECUCION</v>
          </cell>
          <cell r="F574" t="str">
            <v>GOBIERNO REGIONAL - REGION DE LOS LAGOS</v>
          </cell>
          <cell r="G574" t="str">
            <v/>
          </cell>
          <cell r="H574" t="str">
            <v>CONSERVACION MERCADO LOS HEROES, CALBUCO</v>
          </cell>
          <cell r="I574" t="str">
            <v>CONSERVACION</v>
          </cell>
          <cell r="J574" t="str">
            <v>LLANQUIHUE</v>
          </cell>
          <cell r="K574" t="str">
            <v/>
          </cell>
        </row>
        <row r="575">
          <cell r="E575" t="str">
            <v>40003404-EJECUCION</v>
          </cell>
          <cell r="F575" t="str">
            <v>AGUA POTABLE RURAL</v>
          </cell>
          <cell r="G575" t="str">
            <v/>
          </cell>
          <cell r="H575" t="str">
            <v>CONSTRUCCION SISTEMA DE APR HUENTELELFU, COMUNA DE RIO NEGRO</v>
          </cell>
          <cell r="I575" t="str">
            <v>CONSTRUCCION</v>
          </cell>
          <cell r="J575" t="str">
            <v>OSORNO</v>
          </cell>
          <cell r="K575" t="str">
            <v/>
          </cell>
        </row>
        <row r="576">
          <cell r="E576" t="str">
            <v>30430122-EJECUCION</v>
          </cell>
          <cell r="F576" t="str">
            <v>MINISTERIO DE SALUD</v>
          </cell>
          <cell r="G576" t="str">
            <v/>
          </cell>
          <cell r="H576" t="str">
            <v>CONSTRUCCION CESFAM CON SAR CHUYACA, OSORNO</v>
          </cell>
          <cell r="I576" t="str">
            <v>CONSTRUCCION</v>
          </cell>
          <cell r="J576" t="str">
            <v>OSORNO</v>
          </cell>
          <cell r="K576" t="str">
            <v>RS</v>
          </cell>
        </row>
        <row r="577">
          <cell r="E577" t="str">
            <v>40009389-EJECUCION</v>
          </cell>
          <cell r="F577" t="str">
            <v>SUBSECRETARIA DE EDUCACION</v>
          </cell>
          <cell r="G577" t="str">
            <v/>
          </cell>
          <cell r="H577" t="str">
            <v>CONSERVACION PINTURA Y CIERRE PERIMETRAL ESCUELA RURAL CHULLEC</v>
          </cell>
          <cell r="I577" t="str">
            <v>CONSERVACION</v>
          </cell>
          <cell r="J577" t="str">
            <v>CHILOE</v>
          </cell>
          <cell r="K577" t="str">
            <v/>
          </cell>
        </row>
        <row r="578">
          <cell r="E578" t="str">
            <v>40000066-EJECUCION</v>
          </cell>
          <cell r="F578" t="str">
            <v>GOBIERNO REGIONAL - REGION DE LOS LAGOS</v>
          </cell>
          <cell r="G578" t="str">
            <v/>
          </cell>
          <cell r="H578" t="str">
            <v>CONSTRUCCION MEDIALUNA CLUB DE RODEO ANCUD</v>
          </cell>
          <cell r="I578" t="str">
            <v>CONSTRUCCION</v>
          </cell>
          <cell r="J578" t="str">
            <v>CHILOE</v>
          </cell>
          <cell r="K578" t="str">
            <v/>
          </cell>
        </row>
        <row r="579">
          <cell r="E579" t="str">
            <v>30463648-DISEÑO</v>
          </cell>
          <cell r="F579" t="str">
            <v>SERVICIO VIVIENDA Y URBANIZACION REGION DE LOS LAGOS</v>
          </cell>
          <cell r="G579" t="str">
            <v/>
          </cell>
          <cell r="H579" t="str">
            <v>MEJORAMIENTO PASEO MIRADOR TERCERA TERRAZA, PUERTO MONTT</v>
          </cell>
          <cell r="I579" t="str">
            <v>MEJORAMIENTO</v>
          </cell>
          <cell r="J579" t="str">
            <v>LLANQUIHUE</v>
          </cell>
          <cell r="K579" t="str">
            <v>RS</v>
          </cell>
        </row>
        <row r="580">
          <cell r="E580" t="str">
            <v>30066206-EJECUCION</v>
          </cell>
          <cell r="F580" t="str">
            <v>DIRECCION DE VIALIDAD</v>
          </cell>
          <cell r="G580" t="str">
            <v/>
          </cell>
          <cell r="H580" t="str">
            <v>REPOSICION RUTA 215-CH. S: BIF. AEROPUERTO C. HOTT-CRUCE LAS LUMAS</v>
          </cell>
          <cell r="I580" t="str">
            <v>REPOSICION</v>
          </cell>
          <cell r="J580" t="str">
            <v/>
          </cell>
          <cell r="K580" t="str">
            <v>RS</v>
          </cell>
        </row>
        <row r="581">
          <cell r="E581" t="str">
            <v>30485123-EJECUCION</v>
          </cell>
          <cell r="F581" t="str">
            <v>GOBIERNO REGIONAL - REGION DE LOS LAGOS</v>
          </cell>
          <cell r="G581" t="str">
            <v/>
          </cell>
          <cell r="H581" t="str">
            <v>CAPACITACION VALORIZACION DE LA OFERTA GENETICA REGIONAL</v>
          </cell>
          <cell r="I581" t="str">
            <v>CAPACITACION</v>
          </cell>
          <cell r="J581" t="str">
            <v/>
          </cell>
          <cell r="K581" t="str">
            <v/>
          </cell>
        </row>
        <row r="582">
          <cell r="E582" t="str">
            <v>30485172-EJECUCION</v>
          </cell>
          <cell r="F582" t="str">
            <v>GOBIERNO REGIONAL - REGION DE LOS LAGOS</v>
          </cell>
          <cell r="G582" t="str">
            <v/>
          </cell>
          <cell r="H582" t="str">
            <v>ADQUISICION SISTEMA TELEDETECCIÓN DE CATORCE CÁMARAS PARA INCENDIOS FORESTALES</v>
          </cell>
          <cell r="I582" t="str">
            <v>ADQUISICION</v>
          </cell>
          <cell r="J582" t="str">
            <v/>
          </cell>
          <cell r="K582" t="str">
            <v/>
          </cell>
        </row>
        <row r="583">
          <cell r="E583" t="str">
            <v>30398175-DISEÑO</v>
          </cell>
          <cell r="F583" t="str">
            <v>DIRECCION DE VIALIDAD</v>
          </cell>
          <cell r="G583" t="str">
            <v/>
          </cell>
          <cell r="H583" t="str">
            <v>MEJORAMIENTO CAMINOS BÁSICOS INTERMEDIOS REGIÓN DE LOS LAGOS GRUPO 1</v>
          </cell>
          <cell r="I583" t="str">
            <v>MEJORAMIENTO</v>
          </cell>
          <cell r="J583" t="str">
            <v>OSORNO</v>
          </cell>
          <cell r="K583" t="str">
            <v>RS</v>
          </cell>
        </row>
        <row r="584">
          <cell r="E584" t="str">
            <v>30398175-DISEÑO</v>
          </cell>
          <cell r="F584" t="str">
            <v>DIRECCION DE VIALIDAD</v>
          </cell>
          <cell r="G584" t="str">
            <v/>
          </cell>
          <cell r="H584" t="str">
            <v>MEJORAMIENTO CAMINOS BÁSICOS INTERMEDIOS REGIÓN DE LOS LAGOS GRUPO 1</v>
          </cell>
          <cell r="I584" t="str">
            <v>MEJORAMIENTO</v>
          </cell>
          <cell r="J584" t="str">
            <v>OSORNO</v>
          </cell>
          <cell r="K584" t="str">
            <v>RS</v>
          </cell>
        </row>
        <row r="585">
          <cell r="E585" t="str">
            <v>30487092-EJECUCION</v>
          </cell>
          <cell r="F585" t="str">
            <v>GOBIERNO REGIONAL - REGION DE LOS LAGOS</v>
          </cell>
          <cell r="G585" t="str">
            <v/>
          </cell>
          <cell r="H585" t="str">
            <v>CONSTRUCCION DE GAVIONES ISLA TENGLO SECTOR FRENTE ANAHUAC</v>
          </cell>
          <cell r="I585" t="str">
            <v>CONSTRUCCION</v>
          </cell>
          <cell r="J585" t="str">
            <v>LLANQUIHUE</v>
          </cell>
          <cell r="K585" t="str">
            <v/>
          </cell>
        </row>
        <row r="586">
          <cell r="E586" t="str">
            <v>30487187-EJECUCION</v>
          </cell>
          <cell r="F586" t="str">
            <v>GOBIERNO REGIONAL - REGION DE LOS LAGOS</v>
          </cell>
          <cell r="G586" t="str">
            <v/>
          </cell>
          <cell r="H586" t="str">
            <v>ADQUISICION DE VEHCIULOS PARA LA EJECUCUION DE LABORES MUNICIPALES</v>
          </cell>
          <cell r="I586" t="str">
            <v>ADQUISICION</v>
          </cell>
          <cell r="J586" t="str">
            <v>OSORNO</v>
          </cell>
          <cell r="K586" t="str">
            <v/>
          </cell>
        </row>
        <row r="587">
          <cell r="E587" t="str">
            <v>30124951-EJECUCION</v>
          </cell>
          <cell r="F587" t="str">
            <v>SERVICIO VIVIENDA Y URBANIZACION REGION DE LOS LAGOS</v>
          </cell>
          <cell r="G587" t="str">
            <v/>
          </cell>
          <cell r="H587" t="str">
            <v>MEJORAMIENTO DIVERSAS CALLES EN ALERCE, PUERTO MONTT</v>
          </cell>
          <cell r="I587" t="str">
            <v>MEJORAMIENTO</v>
          </cell>
          <cell r="J587" t="str">
            <v>LLANQUIHUE</v>
          </cell>
          <cell r="K587" t="str">
            <v/>
          </cell>
        </row>
        <row r="588">
          <cell r="E588" t="str">
            <v>30480673-EJECUCION</v>
          </cell>
          <cell r="F588" t="str">
            <v>JUNTA NACIONAL DE JARDINES INFANTILES</v>
          </cell>
          <cell r="G588" t="str">
            <v/>
          </cell>
          <cell r="H588" t="str">
            <v>CONSTRUCCION SALA CUNA Y JARDÍN INFANTIL AITUE, QUELLON</v>
          </cell>
          <cell r="I588" t="str">
            <v>CONSTRUCCION</v>
          </cell>
          <cell r="J588" t="str">
            <v>CHILOE</v>
          </cell>
          <cell r="K588" t="str">
            <v>RS</v>
          </cell>
        </row>
        <row r="589">
          <cell r="E589" t="str">
            <v>40007453-EJECUCION</v>
          </cell>
          <cell r="F589" t="str">
            <v>MINISTERIO DE SALUD</v>
          </cell>
          <cell r="G589" t="str">
            <v/>
          </cell>
          <cell r="H589" t="str">
            <v>REPOSICION EQUIPOS X OSTEOP HOSPITALES DE LLANQ. MAULLIN FRESIA Y CONS.RIO NEGRO HORNOPIREN</v>
          </cell>
          <cell r="I589" t="str">
            <v>REPOSICION</v>
          </cell>
          <cell r="J589" t="str">
            <v>LLANQUIHUE</v>
          </cell>
          <cell r="K589" t="str">
            <v/>
          </cell>
        </row>
        <row r="590">
          <cell r="E590" t="str">
            <v>40001654-EJECUCION</v>
          </cell>
          <cell r="F590" t="str">
            <v>GOBIERNO REGIONAL - REGION DE LOS LAGOS</v>
          </cell>
          <cell r="G590" t="str">
            <v/>
          </cell>
          <cell r="H590" t="str">
            <v>ACTUALIZACION PLAN DE DESARROLLO COMUNAL DE ANCUD</v>
          </cell>
          <cell r="I590" t="str">
            <v>ACTUALIZACION</v>
          </cell>
          <cell r="J590" t="str">
            <v>CHILOE</v>
          </cell>
          <cell r="K590" t="str">
            <v/>
          </cell>
        </row>
        <row r="591">
          <cell r="E591" t="str">
            <v>40006370-EJECUCION</v>
          </cell>
          <cell r="F591" t="str">
            <v>SUBSECRETARIA DE EDUCACION</v>
          </cell>
          <cell r="G591" t="str">
            <v/>
          </cell>
          <cell r="H591" t="str">
            <v>MEJORAMIENTO JARDIN INFANTIL Y SALA CUNA LOS CANGREJITOS, COMUNA DE ANCUD</v>
          </cell>
          <cell r="I591" t="str">
            <v>MEJORAMIENTO</v>
          </cell>
          <cell r="J591" t="str">
            <v>CHILOE</v>
          </cell>
          <cell r="K591" t="str">
            <v/>
          </cell>
        </row>
        <row r="592">
          <cell r="E592" t="str">
            <v>40007499-EJECUCION</v>
          </cell>
          <cell r="F592" t="str">
            <v>SUBSECRETARIA DE EDUCACION</v>
          </cell>
          <cell r="G592" t="str">
            <v/>
          </cell>
          <cell r="H592" t="str">
            <v xml:space="preserve">MEJORAMIENTO mejoras exteriores e interiores escuela villa lo burgos </v>
          </cell>
          <cell r="I592" t="str">
            <v>MEJORAMIENTO</v>
          </cell>
          <cell r="J592" t="str">
            <v>OSORNO</v>
          </cell>
          <cell r="K592" t="str">
            <v/>
          </cell>
        </row>
        <row r="593">
          <cell r="E593" t="str">
            <v>40007601-EJECUCION</v>
          </cell>
          <cell r="F593" t="str">
            <v>SUBSECRETARIA DE EDUCACION</v>
          </cell>
          <cell r="G593" t="str">
            <v/>
          </cell>
          <cell r="H593" t="str">
            <v>CONSERVACION PINTURA DE SALAS DE CLASES ESCUELA ALBERTO HURTADO, PUERTO OCTAY</v>
          </cell>
          <cell r="I593" t="str">
            <v>CONSERVACION</v>
          </cell>
          <cell r="J593" t="str">
            <v>OSORNO</v>
          </cell>
          <cell r="K593" t="str">
            <v/>
          </cell>
        </row>
        <row r="594">
          <cell r="E594" t="str">
            <v>40005537-EJECUCION</v>
          </cell>
          <cell r="F594" t="str">
            <v>GOBIERNO REGIONAL - REGION DE LOS LAGOS</v>
          </cell>
          <cell r="G594" t="str">
            <v/>
          </cell>
          <cell r="H594" t="str">
            <v>CONSERVACION CAMINOS ISLA MECHUQUE  Y AÑIHUE, COMUNA DE QUEMCHI.</v>
          </cell>
          <cell r="I594" t="str">
            <v>CONSERVACION</v>
          </cell>
          <cell r="J594" t="str">
            <v>CHILOE</v>
          </cell>
          <cell r="K594" t="str">
            <v/>
          </cell>
        </row>
        <row r="595">
          <cell r="E595" t="str">
            <v>40004741-EJECUCION</v>
          </cell>
          <cell r="F595" t="str">
            <v>MINISTERIO DE SALUD</v>
          </cell>
          <cell r="G595" t="str">
            <v/>
          </cell>
          <cell r="H595" t="str">
            <v>CONSERVACION INFRAESTRUCTURA HOSPITAL PALENA</v>
          </cell>
          <cell r="I595" t="str">
            <v>CONSERVACION</v>
          </cell>
          <cell r="J595" t="str">
            <v>PALENA</v>
          </cell>
          <cell r="K595" t="str">
            <v/>
          </cell>
        </row>
        <row r="596">
          <cell r="E596" t="str">
            <v>40003856-EJECUCION</v>
          </cell>
          <cell r="F596" t="str">
            <v>GOBIERNO REGIONAL - REGION DE LOS LAGOS</v>
          </cell>
          <cell r="G596" t="str">
            <v/>
          </cell>
          <cell r="H596" t="str">
            <v>REPOSICION DE VEHÍCULOS PARA MEJORAR LA CONECTIVIDAD EN LA RED SALUD CHILOE</v>
          </cell>
          <cell r="I596" t="str">
            <v>REPOSICION</v>
          </cell>
          <cell r="J596" t="str">
            <v>CHILOE</v>
          </cell>
          <cell r="K596" t="str">
            <v/>
          </cell>
        </row>
        <row r="597">
          <cell r="E597" t="str">
            <v>40004341-DISEÑO</v>
          </cell>
          <cell r="F597" t="str">
            <v>GOBIERNO REGIONAL - REGION DE LOS LAGOS</v>
          </cell>
          <cell r="G597" t="str">
            <v/>
          </cell>
          <cell r="H597" t="str">
            <v>CONSTRUCCION COSTANERA ENTRE LAGOS</v>
          </cell>
          <cell r="I597" t="str">
            <v>CONSTRUCCION</v>
          </cell>
          <cell r="J597" t="str">
            <v>OSORNO</v>
          </cell>
          <cell r="K597" t="str">
            <v/>
          </cell>
        </row>
        <row r="598">
          <cell r="E598" t="str">
            <v>30171923-DISEÑO</v>
          </cell>
          <cell r="F598" t="str">
            <v>GOBIERNO REGIONAL - REGION DE LOS LAGOS</v>
          </cell>
          <cell r="G598" t="str">
            <v/>
          </cell>
          <cell r="H598" t="str">
            <v>REPOSICION POSTA DE SALUD RURAL HUEYUSCA, PURRANQUE</v>
          </cell>
          <cell r="I598" t="str">
            <v>REPOSICION</v>
          </cell>
          <cell r="J598" t="str">
            <v>OSORNO</v>
          </cell>
          <cell r="K598" t="str">
            <v>RS</v>
          </cell>
        </row>
        <row r="599">
          <cell r="E599" t="str">
            <v>30485155-EJECUCION</v>
          </cell>
          <cell r="F599" t="str">
            <v>GOBIERNO REGIONAL - REGION DE LOS LAGOS</v>
          </cell>
          <cell r="G599" t="str">
            <v/>
          </cell>
          <cell r="H599" t="str">
            <v>CONSTRUCCION RED DE AGUA POTABLE SECTOR MACAL, COMUNA DE FRUTILLAR</v>
          </cell>
          <cell r="I599" t="str">
            <v>CONSTRUCCION</v>
          </cell>
          <cell r="J599" t="str">
            <v>LLANQUIHUE</v>
          </cell>
          <cell r="K599" t="str">
            <v/>
          </cell>
        </row>
        <row r="600">
          <cell r="E600" t="str">
            <v>30384235-PREFACTIBILIDAD</v>
          </cell>
          <cell r="F600" t="str">
            <v>GOBIERNO REGIONAL - REGION DE LOS LAGOS</v>
          </cell>
          <cell r="G600" t="str">
            <v/>
          </cell>
          <cell r="H600" t="str">
            <v>CONSTRUCCION CONEXIÓN VIAL SECTOR:PALENA - LAGO PALENA,COMUNA PALENA</v>
          </cell>
          <cell r="I600" t="str">
            <v>CONSTRUCCION</v>
          </cell>
          <cell r="J600" t="str">
            <v>PALENA</v>
          </cell>
          <cell r="K600" t="str">
            <v>RS</v>
          </cell>
        </row>
        <row r="601">
          <cell r="E601" t="str">
            <v>30467388-EJECUCION</v>
          </cell>
          <cell r="F601" t="str">
            <v>DIRECCION DE AEROPUERTOS</v>
          </cell>
          <cell r="G601" t="str">
            <v/>
          </cell>
          <cell r="H601" t="str">
            <v>CONSERVACION MENOR RED AEROPORTUARIA REGIÓN DE LOS LAGOS</v>
          </cell>
          <cell r="I601" t="str">
            <v>CONSERVACION</v>
          </cell>
          <cell r="J601" t="str">
            <v/>
          </cell>
          <cell r="K601" t="str">
            <v/>
          </cell>
        </row>
        <row r="602">
          <cell r="E602" t="str">
            <v>40001779-EJECUCION</v>
          </cell>
          <cell r="F602" t="str">
            <v>SEREMI DEL DEPORTE REGION DE LOS LAGOS</v>
          </cell>
          <cell r="G602" t="str">
            <v/>
          </cell>
          <cell r="H602" t="str">
            <v>CONSERVACION SISTEMA DE ILUMINACION ESTADIO SINTETICO CENTENARIO COMUNA DE PURRA</v>
          </cell>
          <cell r="I602" t="str">
            <v>CONSERVACION</v>
          </cell>
          <cell r="J602" t="str">
            <v>OSORNO</v>
          </cell>
          <cell r="K602" t="str">
            <v/>
          </cell>
        </row>
        <row r="603">
          <cell r="E603" t="str">
            <v>40003868-EJECUCION</v>
          </cell>
          <cell r="F603" t="str">
            <v>AGUA POTABLE RURAL</v>
          </cell>
          <cell r="G603" t="str">
            <v/>
          </cell>
          <cell r="H603" t="str">
            <v>CONSTRUCCION SISTEMA APR PEÑOL, COMUNA DE MAULLIN</v>
          </cell>
          <cell r="I603" t="str">
            <v>CONSTRUCCION</v>
          </cell>
          <cell r="J603" t="str">
            <v>LLANQUIHUE</v>
          </cell>
          <cell r="K603" t="str">
            <v>RS</v>
          </cell>
        </row>
        <row r="604">
          <cell r="E604" t="str">
            <v>40006653-EJECUCION</v>
          </cell>
          <cell r="F604" t="str">
            <v>SUBSECRETARIA DE EDUCACION</v>
          </cell>
          <cell r="G604" t="str">
            <v/>
          </cell>
          <cell r="H604" t="str">
            <v>REPOSICION MURO FACHADA NORTE JARDIN LOS CONEJITOS</v>
          </cell>
          <cell r="I604" t="str">
            <v>REPOSICION</v>
          </cell>
          <cell r="J604" t="str">
            <v>CHILOE</v>
          </cell>
          <cell r="K604" t="str">
            <v/>
          </cell>
        </row>
        <row r="605">
          <cell r="E605" t="str">
            <v>40008954-EJECUCION</v>
          </cell>
          <cell r="F605" t="str">
            <v>GOBIERNO REGIONAL - REGION DE LOS LAGOS</v>
          </cell>
          <cell r="G605" t="str">
            <v/>
          </cell>
          <cell r="H605" t="str">
            <v>REPOSICION CENTRIFUGA REFRIGERADA PARA HOSP PTO MONTT Y DIRECC DE SALUD MUNICIPAL PTO MONTT</v>
          </cell>
          <cell r="I605" t="str">
            <v>REPOSICION</v>
          </cell>
          <cell r="J605" t="str">
            <v>LLANQUIHUE</v>
          </cell>
          <cell r="K605" t="str">
            <v/>
          </cell>
        </row>
        <row r="606">
          <cell r="E606" t="str">
            <v>40006831-DISEÑO</v>
          </cell>
          <cell r="F606" t="str">
            <v>SUBSECRETARIA DE EDUCACION</v>
          </cell>
          <cell r="G606" t="str">
            <v/>
          </cell>
          <cell r="H606" t="str">
            <v>CONSERVACION  ESCUELA RURAL LA VILLA DE ISLA CHAULINEC</v>
          </cell>
          <cell r="I606" t="str">
            <v>CONSERVACION</v>
          </cell>
          <cell r="J606" t="str">
            <v>CHILOE</v>
          </cell>
          <cell r="K606" t="str">
            <v/>
          </cell>
        </row>
        <row r="607">
          <cell r="E607" t="str">
            <v>40002501-EJECUCION</v>
          </cell>
          <cell r="F607" t="str">
            <v>SUBSECRETARIA DE EDUCACION</v>
          </cell>
          <cell r="G607" t="str">
            <v/>
          </cell>
          <cell r="H607" t="str">
            <v>CONSERVACION GIMNASIO ESCUELA MELIPULLI COMUNA PUERTO MONTT</v>
          </cell>
          <cell r="I607" t="str">
            <v>CONSERVACION</v>
          </cell>
          <cell r="J607" t="str">
            <v>LLANQUIHUE</v>
          </cell>
          <cell r="K607" t="str">
            <v/>
          </cell>
        </row>
        <row r="608">
          <cell r="E608" t="str">
            <v>40005125-PREFACTIBILIDAD</v>
          </cell>
          <cell r="F608" t="str">
            <v>SERVICIO VIVIENDA Y URBANIZACION REGION DE LOS LAGOS</v>
          </cell>
          <cell r="G608" t="str">
            <v/>
          </cell>
          <cell r="H608" t="str">
            <v>MEJORAMIENTO PAR VIAL  SAN ANTONIO-CALBUCO, PUERTO MONTT</v>
          </cell>
          <cell r="I608" t="str">
            <v>MEJORAMIENTO</v>
          </cell>
          <cell r="J608" t="str">
            <v>LLANQUIHUE</v>
          </cell>
          <cell r="K608" t="str">
            <v/>
          </cell>
        </row>
        <row r="609">
          <cell r="E609" t="str">
            <v>30458053-PREFACTIBILIDAD</v>
          </cell>
          <cell r="F609" t="str">
            <v>DIRECCION DE VIALIDAD</v>
          </cell>
          <cell r="G609" t="str">
            <v/>
          </cell>
          <cell r="H609" t="str">
            <v>MEJORAMIENTO RUTA 226 SECTOR: RUTA 5 - LAGUNITAS</v>
          </cell>
          <cell r="I609" t="str">
            <v>MEJORAMIENTO</v>
          </cell>
          <cell r="J609" t="str">
            <v>LLANQUIHUE</v>
          </cell>
          <cell r="K609" t="str">
            <v>RS</v>
          </cell>
        </row>
        <row r="610">
          <cell r="E610" t="str">
            <v>30465244-EJECUCION</v>
          </cell>
          <cell r="F610" t="str">
            <v>GOBIERNO REGIONAL - REGION DE LOS LAGOS</v>
          </cell>
          <cell r="G610" t="str">
            <v/>
          </cell>
          <cell r="H610" t="str">
            <v>CONSTRUCCION RED DE APR SECTOR COLONIA SAN MARTIN, FRUTILLAR</v>
          </cell>
          <cell r="I610" t="str">
            <v>CONSTRUCCION</v>
          </cell>
          <cell r="J610" t="str">
            <v>LLANQUIHUE</v>
          </cell>
          <cell r="K610" t="str">
            <v>RE</v>
          </cell>
        </row>
        <row r="611">
          <cell r="E611" t="str">
            <v>40004221-EJECUCION</v>
          </cell>
          <cell r="F611" t="str">
            <v>GOBIERNO REGIONAL - REGION DE LOS LAGOS</v>
          </cell>
          <cell r="G611" t="str">
            <v/>
          </cell>
          <cell r="H611" t="str">
            <v>REPOSICION REPOSICIÓN DE VEHÍCULOS DAEM</v>
          </cell>
          <cell r="I611" t="str">
            <v>REPOSICION</v>
          </cell>
          <cell r="J611" t="str">
            <v>LLANQUIHUE</v>
          </cell>
          <cell r="K611" t="str">
            <v/>
          </cell>
        </row>
        <row r="612">
          <cell r="E612" t="str">
            <v>40005521-EJECUCION</v>
          </cell>
          <cell r="F612" t="str">
            <v>GOBIERNO REGIONAL - REGION DE LOS LAGOS</v>
          </cell>
          <cell r="G612" t="str">
            <v/>
          </cell>
          <cell r="H612" t="str">
            <v>TRANSFERENCIA FOMENTO A LA GASTRONOMIA WILLICHE</v>
          </cell>
          <cell r="I612" t="str">
            <v>TRANSFERENCIA</v>
          </cell>
          <cell r="J612" t="str">
            <v/>
          </cell>
          <cell r="K612" t="str">
            <v/>
          </cell>
        </row>
        <row r="613">
          <cell r="E613" t="str">
            <v>30482313-EJECUCION</v>
          </cell>
          <cell r="F613" t="str">
            <v>DIRECCION DE AEROPUERTOS</v>
          </cell>
          <cell r="G613" t="str">
            <v/>
          </cell>
          <cell r="H613" t="str">
            <v xml:space="preserve">CONSERVACION RUTINARIA AERÓDROMO CAÑAL BAJO 2018 - 2019  </v>
          </cell>
          <cell r="I613" t="str">
            <v>CONSERVACION</v>
          </cell>
          <cell r="J613" t="str">
            <v/>
          </cell>
          <cell r="K613" t="str">
            <v/>
          </cell>
        </row>
        <row r="614">
          <cell r="E614" t="str">
            <v>40007747-EJECUCION</v>
          </cell>
          <cell r="F614" t="str">
            <v>SUBSECRETARIA DE EDUCACION</v>
          </cell>
          <cell r="G614" t="str">
            <v/>
          </cell>
          <cell r="H614" t="str">
            <v>MEJORAMIENTO  ESCUELA RURAL LAS CASCADAS</v>
          </cell>
          <cell r="I614" t="str">
            <v>MEJORAMIENTO</v>
          </cell>
          <cell r="J614" t="str">
            <v>OSORNO</v>
          </cell>
          <cell r="K614" t="str">
            <v/>
          </cell>
        </row>
        <row r="615">
          <cell r="E615" t="str">
            <v>30480724-EJECUCION</v>
          </cell>
          <cell r="F615" t="str">
            <v>JUNTA NACIONAL DE JARDINES INFANTILES</v>
          </cell>
          <cell r="G615" t="str">
            <v/>
          </cell>
          <cell r="H615" t="str">
            <v>CONSTRUCCION SALA CUNA Y JARDIN INFANTIL GARCIA HURTADO, OSORNO</v>
          </cell>
          <cell r="I615" t="str">
            <v>CONSTRUCCION</v>
          </cell>
          <cell r="J615" t="str">
            <v>OSORNO</v>
          </cell>
          <cell r="K615" t="str">
            <v>RS</v>
          </cell>
        </row>
        <row r="616">
          <cell r="E616" t="str">
            <v>40001341-EJECUCION</v>
          </cell>
          <cell r="F616" t="str">
            <v>GOBIERNO REGIONAL - REGION DE LOS LAGOS</v>
          </cell>
          <cell r="G616" t="str">
            <v/>
          </cell>
          <cell r="H616" t="str">
            <v>ADQUISICION BARREDORA INDUSTRIAL COMUNA DE PUERTO OCTAY</v>
          </cell>
          <cell r="I616" t="str">
            <v>ADQUISICION</v>
          </cell>
          <cell r="J616" t="str">
            <v>OSORNO</v>
          </cell>
          <cell r="K616" t="str">
            <v/>
          </cell>
        </row>
        <row r="617">
          <cell r="E617" t="str">
            <v>40006677-EJECUCION</v>
          </cell>
          <cell r="F617" t="str">
            <v>SUBSECRETARIA DE EDUCACION</v>
          </cell>
          <cell r="G617" t="str">
            <v/>
          </cell>
          <cell r="H617" t="str">
            <v>NORMALIZACION ESCUELA RURAL GOLFETE DE QUETLAMAHUE</v>
          </cell>
          <cell r="I617" t="str">
            <v>NORMALIZACION</v>
          </cell>
          <cell r="J617" t="str">
            <v>CHILOE</v>
          </cell>
          <cell r="K617" t="str">
            <v/>
          </cell>
        </row>
        <row r="618">
          <cell r="E618" t="str">
            <v>40007044-EJECUCION</v>
          </cell>
          <cell r="F618" t="str">
            <v>SUBSECRETARIA DE EDUCACION</v>
          </cell>
          <cell r="G618" t="str">
            <v/>
          </cell>
          <cell r="H618" t="str">
            <v>NORMALIZACION OBTENCIÓN DE RECOMENDACION FAVORABLE AMPLIACION Y MEJORAMIENTO ESCUELA BASICA</v>
          </cell>
          <cell r="I618" t="str">
            <v>NORMALIZACION</v>
          </cell>
          <cell r="J618" t="str">
            <v>CHILOE</v>
          </cell>
          <cell r="K618" t="str">
            <v/>
          </cell>
        </row>
        <row r="619">
          <cell r="E619" t="str">
            <v>30390822-DISEÑO</v>
          </cell>
          <cell r="F619" t="str">
            <v>SERVICIO VIVIENDA Y URBANIZACION REGION DE LOS LAGOS</v>
          </cell>
          <cell r="G619" t="str">
            <v/>
          </cell>
          <cell r="H619" t="str">
            <v>MEJORAMIENTO PLAZA CHILE  COMUNA DE CALBUCO</v>
          </cell>
          <cell r="I619" t="str">
            <v>MEJORAMIENTO</v>
          </cell>
          <cell r="J619" t="str">
            <v>LLANQUIHUE</v>
          </cell>
          <cell r="K619" t="str">
            <v>RS</v>
          </cell>
        </row>
        <row r="620">
          <cell r="E620" t="str">
            <v>40008506-EJECUCION</v>
          </cell>
          <cell r="F620" t="str">
            <v>GOBIERNO REGIONAL - REGION DE LOS LAGOS</v>
          </cell>
          <cell r="G620" t="str">
            <v/>
          </cell>
          <cell r="H620" t="str">
            <v>CONSERVACION 12,9 KM CAMINOS NO ENROLADOS, DIVERSOS SECTORES COMUNA PUERTO OCTAY</v>
          </cell>
          <cell r="I620" t="str">
            <v>CONSERVACION</v>
          </cell>
          <cell r="J620" t="str">
            <v>OSORNO</v>
          </cell>
          <cell r="K620" t="str">
            <v/>
          </cell>
        </row>
        <row r="621">
          <cell r="E621" t="str">
            <v>30382027-EJECUCION</v>
          </cell>
          <cell r="F621" t="str">
            <v>GOBIERNO REGIONAL - REGION DE LOS LAGOS</v>
          </cell>
          <cell r="G621" t="str">
            <v/>
          </cell>
          <cell r="H621" t="str">
            <v>TRANSFERENCIA SUBSIDIO A LA OPER. SISTEMA AUTOGENERACION ISLA QUEHUI</v>
          </cell>
          <cell r="I621" t="str">
            <v>TRANSFERENCIA</v>
          </cell>
          <cell r="J621" t="str">
            <v>CHILOE</v>
          </cell>
          <cell r="K621" t="str">
            <v/>
          </cell>
        </row>
        <row r="622">
          <cell r="E622" t="str">
            <v>30069055-EJECUCION</v>
          </cell>
          <cell r="F622" t="str">
            <v>DIRECCION DE VIALIDAD</v>
          </cell>
          <cell r="G622" t="str">
            <v/>
          </cell>
          <cell r="H622" t="str">
            <v>MEJORAMIENTO RUTAS W-135-125. SECTOR: RAMPA CHACAO-LINAO</v>
          </cell>
          <cell r="I622" t="str">
            <v>MEJORAMIENTO</v>
          </cell>
          <cell r="J622" t="str">
            <v/>
          </cell>
          <cell r="K622" t="str">
            <v>RS</v>
          </cell>
        </row>
        <row r="623">
          <cell r="E623" t="str">
            <v>30486825-EJECUCION</v>
          </cell>
          <cell r="F623" t="str">
            <v>GOBIERNO REGIONAL - REGION DE LOS LAGOS</v>
          </cell>
          <cell r="G623" t="str">
            <v/>
          </cell>
          <cell r="H623" t="str">
            <v>MEJORAMIENTO CASA DEL DEPORTE Y LA CULTURA</v>
          </cell>
          <cell r="I623" t="str">
            <v>MEJORAMIENTO</v>
          </cell>
          <cell r="J623" t="str">
            <v>OSORNO</v>
          </cell>
          <cell r="K623" t="str">
            <v/>
          </cell>
        </row>
        <row r="624">
          <cell r="E624" t="str">
            <v>30486138-DISEÑO</v>
          </cell>
          <cell r="F624" t="str">
            <v>GOBIERNO REGIONAL - REGION DE LOS LAGOS</v>
          </cell>
          <cell r="G624" t="str">
            <v/>
          </cell>
          <cell r="H624" t="str">
            <v>CONSTRUCCION APR COLLIHUINCO, COMUNA DE PURRANQUE</v>
          </cell>
          <cell r="I624" t="str">
            <v>CONSTRUCCION</v>
          </cell>
          <cell r="J624" t="str">
            <v>OSORNO</v>
          </cell>
          <cell r="K624" t="str">
            <v/>
          </cell>
        </row>
        <row r="625">
          <cell r="E625" t="str">
            <v>30124981-EJECUCION</v>
          </cell>
          <cell r="F625" t="str">
            <v>DIRECCION DE VIALIDAD</v>
          </cell>
          <cell r="G625" t="str">
            <v/>
          </cell>
          <cell r="H625" t="str">
            <v>MEJORAMIENTO RUTA 7. SECTOR: PUENTE  EL BONITO - SANTA BARBARA</v>
          </cell>
          <cell r="I625" t="str">
            <v>MEJORAMIENTO</v>
          </cell>
          <cell r="J625" t="str">
            <v/>
          </cell>
          <cell r="K625" t="str">
            <v/>
          </cell>
        </row>
        <row r="626">
          <cell r="E626" t="str">
            <v>30486204-EJECUCION</v>
          </cell>
          <cell r="F626" t="str">
            <v>GOBIERNO REGIONAL - REGION DE LOS LAGOS</v>
          </cell>
          <cell r="G626" t="str">
            <v/>
          </cell>
          <cell r="H626" t="str">
            <v>ADQUISICION CABINA FOTOTERAPIA PARA  HOSPITAL BASE OSORNO</v>
          </cell>
          <cell r="I626" t="str">
            <v>ADQUISICION</v>
          </cell>
          <cell r="J626" t="str">
            <v>OSORNO</v>
          </cell>
          <cell r="K626" t="str">
            <v/>
          </cell>
        </row>
        <row r="627">
          <cell r="E627" t="str">
            <v>40007328-EJECUCION</v>
          </cell>
          <cell r="F627" t="str">
            <v>GOBIERNO REGIONAL - REGION DE LOS LAGOS</v>
          </cell>
          <cell r="G627" t="str">
            <v/>
          </cell>
          <cell r="H627" t="str">
            <v>REPOSICION SEDE SOCIAL JUNTA DE VECINOS BERNARDO O'HIGGINS, QUELLON</v>
          </cell>
          <cell r="I627" t="str">
            <v>REPOSICION</v>
          </cell>
          <cell r="J627" t="str">
            <v>CHILOE</v>
          </cell>
          <cell r="K627" t="str">
            <v/>
          </cell>
        </row>
        <row r="628">
          <cell r="E628" t="str">
            <v>40007366-EJECUCION</v>
          </cell>
          <cell r="F628" t="str">
            <v>GOBIERNO REGIONAL - REGION DE LOS LAGOS</v>
          </cell>
          <cell r="G628" t="str">
            <v/>
          </cell>
          <cell r="H628" t="str">
            <v>REPOSICION PAVIMENTOS VILLA LOS VOLCANES</v>
          </cell>
          <cell r="I628" t="str">
            <v>REPOSICION</v>
          </cell>
          <cell r="J628" t="str">
            <v>LLANQUIHUE</v>
          </cell>
          <cell r="K628" t="str">
            <v/>
          </cell>
        </row>
        <row r="629">
          <cell r="E629" t="str">
            <v>40001265-EJECUCION</v>
          </cell>
          <cell r="F629" t="str">
            <v>GOBIERNO REGIONAL - REGION DE LOS LAGOS</v>
          </cell>
          <cell r="G629" t="str">
            <v/>
          </cell>
          <cell r="H629" t="str">
            <v xml:space="preserve">MEJORAMIENTO ÁREAS VERDES PARQUE SAMUEL ROMAN ALERCE NORTE </v>
          </cell>
          <cell r="I629" t="str">
            <v>MEJORAMIENTO</v>
          </cell>
          <cell r="J629" t="str">
            <v>LLANQUIHUE</v>
          </cell>
          <cell r="K629" t="str">
            <v/>
          </cell>
        </row>
        <row r="630">
          <cell r="E630" t="str">
            <v>40007567-EJECUCION</v>
          </cell>
          <cell r="F630" t="str">
            <v>SUBSECRETARIA DE EDUCACION</v>
          </cell>
          <cell r="G630" t="str">
            <v/>
          </cell>
          <cell r="H630" t="str">
            <v>INSTALACION MEJORAMIENTO SISTEMA ELECTRICO Y MURO PERIMETRAL, ESCUELA PURRANQUE</v>
          </cell>
          <cell r="I630" t="str">
            <v>INSTALACION</v>
          </cell>
          <cell r="J630" t="str">
            <v>OSORNO</v>
          </cell>
          <cell r="K630" t="str">
            <v/>
          </cell>
        </row>
        <row r="631">
          <cell r="E631" t="str">
            <v>40009413-EJECUCION</v>
          </cell>
          <cell r="F631" t="str">
            <v>SUBSECRETARIA DE EDUCACION</v>
          </cell>
          <cell r="G631" t="str">
            <v/>
          </cell>
          <cell r="H631" t="str">
            <v>CONSERVACION CONSERVACIÓN ESCUELA DEPORTIVA OSORNO</v>
          </cell>
          <cell r="I631" t="str">
            <v>CONSERVACION</v>
          </cell>
          <cell r="J631" t="str">
            <v>OSORNO</v>
          </cell>
          <cell r="K631" t="str">
            <v/>
          </cell>
        </row>
        <row r="632">
          <cell r="E632" t="str">
            <v>40006650-DISEÑO</v>
          </cell>
          <cell r="F632" t="str">
            <v>SUBSECRETARIA DE EDUCACION</v>
          </cell>
          <cell r="G632" t="str">
            <v/>
          </cell>
          <cell r="H632" t="str">
            <v>MEJORAMIENTO ASESORÍA MEJORAMIENTO ESCUELA RURAL COCOTUE, COMUNA ANCUD</v>
          </cell>
          <cell r="I632" t="str">
            <v>MEJORAMIENTO</v>
          </cell>
          <cell r="J632" t="str">
            <v>CHILOE</v>
          </cell>
          <cell r="K632" t="str">
            <v/>
          </cell>
        </row>
        <row r="633">
          <cell r="E633" t="str">
            <v>30088011-EJECUCION</v>
          </cell>
          <cell r="F633" t="str">
            <v>GOBIERNO REGIONAL - REGION DE LOS LAGOS</v>
          </cell>
          <cell r="G633" t="str">
            <v/>
          </cell>
          <cell r="H633" t="str">
            <v>CONSTRUCCION PLANTA DE TRATAMIENTO LOCALIDAD DE PARGA, COMUNA FRESIA</v>
          </cell>
          <cell r="I633" t="str">
            <v>CONSTRUCCION</v>
          </cell>
          <cell r="J633" t="str">
            <v>LLANQUIHUE</v>
          </cell>
          <cell r="K633" t="str">
            <v>RS</v>
          </cell>
        </row>
        <row r="634">
          <cell r="E634" t="str">
            <v>30486913-EJECUCION</v>
          </cell>
          <cell r="F634" t="str">
            <v>GOBIERNO REGIONAL - REGION DE LOS LAGOS</v>
          </cell>
          <cell r="G634" t="str">
            <v/>
          </cell>
          <cell r="H634" t="str">
            <v>MEJORAMIENTO PLAZA CULTURA DE LAS TRADICIONES DE NUEVA BRAUNAU</v>
          </cell>
          <cell r="I634" t="str">
            <v>MEJORAMIENTO</v>
          </cell>
          <cell r="J634" t="str">
            <v>LLANQUIHUE</v>
          </cell>
          <cell r="K634" t="str">
            <v/>
          </cell>
        </row>
        <row r="635">
          <cell r="E635" t="str">
            <v>30484100-DISEÑO</v>
          </cell>
          <cell r="F635" t="str">
            <v>DIRECCION GENERAL DE AERONAUTICA CIVIL</v>
          </cell>
          <cell r="G635" t="str">
            <v/>
          </cell>
          <cell r="H635" t="str">
            <v>REPOSICION VIVIENDAS FISCALES DGAC EN CHAITEN</v>
          </cell>
          <cell r="I635" t="str">
            <v>REPOSICION</v>
          </cell>
          <cell r="J635" t="str">
            <v/>
          </cell>
          <cell r="K635" t="str">
            <v>RS</v>
          </cell>
        </row>
        <row r="636">
          <cell r="E636" t="str">
            <v>30484456-EJECUCION</v>
          </cell>
          <cell r="F636" t="str">
            <v>GOBIERNO REGIONAL - REGION DE LOS LAGOS</v>
          </cell>
          <cell r="G636" t="str">
            <v/>
          </cell>
          <cell r="H636" t="str">
            <v>MEJORAMIENTO INTEGRAL GIMNASIO LICEO MANUEL JESUS ANDRADE BORQUEZ COMUNA DE CHONCHI</v>
          </cell>
          <cell r="I636" t="str">
            <v>MEJORAMIENTO</v>
          </cell>
          <cell r="J636" t="str">
            <v>CHILOE</v>
          </cell>
          <cell r="K636" t="str">
            <v/>
          </cell>
        </row>
        <row r="637">
          <cell r="E637" t="str">
            <v>30134462-EJECUCION</v>
          </cell>
          <cell r="F637" t="str">
            <v>SERVICIO VIVIENDA Y URBANIZACION REGION DE LOS LAGOS</v>
          </cell>
          <cell r="G637" t="str">
            <v/>
          </cell>
          <cell r="H637" t="str">
            <v>MEJORAMIENTO PLAZA AV. TRANSVERSAL 3/AV. 2 ORIENTE ALERCE PTO. MONTT</v>
          </cell>
          <cell r="I637" t="str">
            <v>MEJORAMIENTO</v>
          </cell>
          <cell r="J637" t="str">
            <v>LLANQUIHUE</v>
          </cell>
          <cell r="K637" t="str">
            <v/>
          </cell>
        </row>
        <row r="638">
          <cell r="E638" t="str">
            <v>30134462-EJECUCION</v>
          </cell>
          <cell r="F638" t="str">
            <v>SERVICIO VIVIENDA Y URBANIZACION REGION DE LOS LAGOS</v>
          </cell>
          <cell r="G638" t="str">
            <v/>
          </cell>
          <cell r="H638" t="str">
            <v>MEJORAMIENTO PLAZA AV. TRANSVERSAL 3/AV. 2 ORIENTE ALERCE PTO. MONTT</v>
          </cell>
          <cell r="I638" t="str">
            <v>MEJORAMIENTO</v>
          </cell>
          <cell r="J638" t="str">
            <v>LLANQUIHUE</v>
          </cell>
          <cell r="K638" t="str">
            <v/>
          </cell>
        </row>
        <row r="639">
          <cell r="E639" t="str">
            <v>30371695-DISEÑO</v>
          </cell>
          <cell r="F639" t="str">
            <v>DIRECCION DE OBRAS PORTUARIAS</v>
          </cell>
          <cell r="G639" t="str">
            <v/>
          </cell>
          <cell r="H639" t="str">
            <v>MEJORAMIENTO PLAYA VENADO, PUERTO VARAS</v>
          </cell>
          <cell r="I639" t="str">
            <v>MEJORAMIENTO</v>
          </cell>
          <cell r="J639" t="str">
            <v>LLANQUIHUE</v>
          </cell>
          <cell r="K639" t="str">
            <v>RS</v>
          </cell>
        </row>
        <row r="640">
          <cell r="E640" t="str">
            <v>30376572-EJECUCION</v>
          </cell>
          <cell r="F640" t="str">
            <v>DIRECCION DE OBRAS HIDRAULICAS</v>
          </cell>
          <cell r="G640" t="str">
            <v/>
          </cell>
          <cell r="H640" t="str">
            <v>ACTUALIZACION PLAN MAESTRO AGUAS LLUVIAS PUERTO MONTT</v>
          </cell>
          <cell r="I640" t="str">
            <v>ACTUALIZACION</v>
          </cell>
          <cell r="J640" t="str">
            <v>LLANQUIHUE</v>
          </cell>
          <cell r="K640" t="str">
            <v/>
          </cell>
        </row>
        <row r="641">
          <cell r="E641" t="str">
            <v>30384677-EJECUCION</v>
          </cell>
          <cell r="F641" t="str">
            <v>GOBIERNO REGIONAL - REGION DE LOS LAGOS</v>
          </cell>
          <cell r="G641" t="str">
            <v/>
          </cell>
          <cell r="H641" t="str">
            <v>MEJORAMIENTO RUTA 235-CH SECTOR V. S. LUCIA-P. RAMIREZ, PROV. PALENA</v>
          </cell>
          <cell r="I641" t="str">
            <v>MEJORAMIENTO</v>
          </cell>
          <cell r="J641" t="str">
            <v>PALENA</v>
          </cell>
          <cell r="K641" t="str">
            <v>RS</v>
          </cell>
        </row>
        <row r="642">
          <cell r="E642" t="str">
            <v>30399374-DISEÑO</v>
          </cell>
          <cell r="F642" t="str">
            <v>DIRECCION DE VIALIDAD</v>
          </cell>
          <cell r="G642" t="str">
            <v/>
          </cell>
          <cell r="H642" t="str">
            <v>MEJORAMIENTO RUTA W-35, SECTOR CRUCE LONGITUDINAL (DEGAÑ)-QUEMCHI</v>
          </cell>
          <cell r="I642" t="str">
            <v>MEJORAMIENTO</v>
          </cell>
          <cell r="J642" t="str">
            <v>CHILOE</v>
          </cell>
          <cell r="K642" t="str">
            <v>RS</v>
          </cell>
        </row>
        <row r="643">
          <cell r="E643" t="str">
            <v>30485115-EJECUCION</v>
          </cell>
          <cell r="F643" t="str">
            <v>GOBIERNO REGIONAL - REGION DE LOS LAGOS</v>
          </cell>
          <cell r="G643" t="str">
            <v/>
          </cell>
          <cell r="H643" t="str">
            <v>CONSTRUCCION SERVICIO DE APR SECTOR BALMACEDA-PARAGUAY, FRUTILLAR</v>
          </cell>
          <cell r="I643" t="str">
            <v>CONSTRUCCION</v>
          </cell>
          <cell r="J643" t="str">
            <v>LLANQUIHUE</v>
          </cell>
          <cell r="K643" t="str">
            <v/>
          </cell>
        </row>
        <row r="644">
          <cell r="E644" t="str">
            <v>40000143-EJECUCION</v>
          </cell>
          <cell r="F644" t="str">
            <v>GOBIERNO REGIONAL - REGION DE LOS LAGOS</v>
          </cell>
          <cell r="G644" t="str">
            <v/>
          </cell>
          <cell r="H644" t="str">
            <v>CONSTRUCCION CIERRE PERIMETRAL Y CUBIERTA MULTICANCHA PUNTA CHILEN.</v>
          </cell>
          <cell r="I644" t="str">
            <v>CONSTRUCCION</v>
          </cell>
          <cell r="J644" t="str">
            <v>CHILOE</v>
          </cell>
          <cell r="K644" t="str">
            <v/>
          </cell>
        </row>
        <row r="645">
          <cell r="E645" t="str">
            <v>40005534-EJECUCION</v>
          </cell>
          <cell r="F645" t="str">
            <v>GOBIERNO REGIONAL - REGION DE LOS LAGOS</v>
          </cell>
          <cell r="G645" t="str">
            <v/>
          </cell>
          <cell r="H645" t="str">
            <v>HABILITACION SUMINISTRIO ENERGÍA ELÉCTRICA SECTOR RIO NEGRO COMUNA DE QUEMCHI</v>
          </cell>
          <cell r="I645" t="str">
            <v>HABILITACION</v>
          </cell>
          <cell r="J645" t="str">
            <v>CHILOE</v>
          </cell>
          <cell r="K645" t="str">
            <v/>
          </cell>
        </row>
        <row r="646">
          <cell r="E646" t="str">
            <v>40000639-EJECUCION</v>
          </cell>
          <cell r="F646" t="str">
            <v>GOBIERNO REGIONAL - REGION DE LOS LAGOS</v>
          </cell>
          <cell r="G646" t="str">
            <v/>
          </cell>
          <cell r="H646" t="str">
            <v xml:space="preserve">REPOSICION TECHUMBRE Y DEPENDENCIAS DE LA ESCUELA BÁSICA SECTOR EL LIMITE </v>
          </cell>
          <cell r="I646" t="str">
            <v>REPOSICION</v>
          </cell>
          <cell r="J646" t="str">
            <v>PALENA</v>
          </cell>
          <cell r="K646" t="str">
            <v/>
          </cell>
        </row>
        <row r="647">
          <cell r="E647" t="str">
            <v>40007364-EJECUCION</v>
          </cell>
          <cell r="F647" t="str">
            <v>GOBIERNO REGIONAL - REGION DE LOS LAGOS</v>
          </cell>
          <cell r="G647" t="str">
            <v/>
          </cell>
          <cell r="H647" t="str">
            <v>CONSTRUCCION CONSTRUCCIÓN PATIO TECHADO MULTICANCHA POBLACIÓN JAIME AMPUERO</v>
          </cell>
          <cell r="I647" t="str">
            <v>CONSTRUCCION</v>
          </cell>
          <cell r="J647" t="str">
            <v>CHILOE</v>
          </cell>
          <cell r="K647" t="str">
            <v/>
          </cell>
        </row>
        <row r="648">
          <cell r="E648" t="str">
            <v>40007369-EJECUCION</v>
          </cell>
          <cell r="F648" t="str">
            <v>GOBIERNO REGIONAL - REGION DE LOS LAGOS</v>
          </cell>
          <cell r="G648" t="str">
            <v/>
          </cell>
          <cell r="H648" t="str">
            <v>CONSTRUCCION EDIFICIO UNIDAD DE FOMENTO PRODUCTIVO COMUNA DE DALCAHUE</v>
          </cell>
          <cell r="I648" t="str">
            <v>CONSTRUCCION</v>
          </cell>
          <cell r="J648" t="str">
            <v>CHILOE</v>
          </cell>
          <cell r="K648" t="str">
            <v/>
          </cell>
        </row>
        <row r="649">
          <cell r="E649" t="str">
            <v>40009247-EJECUCION</v>
          </cell>
          <cell r="F649" t="str">
            <v>GOBIERNO REGIONAL - REGION DE LOS LAGOS</v>
          </cell>
          <cell r="G649" t="str">
            <v/>
          </cell>
          <cell r="H649" t="str">
            <v>ADQUISICION CAMION MULTIPROPOSITO MUNICIPAL, COMUNA DE QUINCHAO</v>
          </cell>
          <cell r="I649" t="str">
            <v>ADQUISICION</v>
          </cell>
          <cell r="J649" t="str">
            <v>CHILOE</v>
          </cell>
          <cell r="K649" t="str">
            <v/>
          </cell>
        </row>
        <row r="650">
          <cell r="E650" t="str">
            <v>40004444-EJECUCION</v>
          </cell>
          <cell r="F650" t="str">
            <v>GOBIERNO REGIONAL - REGION DE LOS LAGOS</v>
          </cell>
          <cell r="G650" t="str">
            <v/>
          </cell>
          <cell r="H650" t="str">
            <v>IMPLEMENTACION TRANSFERENCIA PARA ADQUISICIÓN MATERIAL MAYOR Y MENOR BOMBEROS REGION DE LOS LAG</v>
          </cell>
          <cell r="I650" t="str">
            <v>IMPLEMENTACION</v>
          </cell>
          <cell r="J650" t="str">
            <v>LLANQUIHUE</v>
          </cell>
          <cell r="K650" t="str">
            <v/>
          </cell>
        </row>
        <row r="651">
          <cell r="E651" t="str">
            <v>40007403-EJECUCION</v>
          </cell>
          <cell r="F651" t="str">
            <v>SUBSECRETARIA DE EDUCACION</v>
          </cell>
          <cell r="G651" t="str">
            <v/>
          </cell>
          <cell r="H651" t="str">
            <v>MEJORAMIENTO INTEGRAL ESCUELA LA COLINA</v>
          </cell>
          <cell r="I651" t="str">
            <v>MEJORAMIENTO</v>
          </cell>
          <cell r="J651" t="str">
            <v>LLANQUIHUE</v>
          </cell>
          <cell r="K651" t="str">
            <v/>
          </cell>
        </row>
        <row r="652">
          <cell r="E652" t="str">
            <v>40007657-EJECUCION</v>
          </cell>
          <cell r="F652" t="str">
            <v>SUBSECRETARIA DE EDUCACION</v>
          </cell>
          <cell r="G652" t="str">
            <v/>
          </cell>
          <cell r="H652" t="str">
            <v>MEJORAMIENTO Y OBRAS MENORES LICEO INDUSTRIAL</v>
          </cell>
          <cell r="I652" t="str">
            <v>MEJORAMIENTO</v>
          </cell>
          <cell r="J652" t="str">
            <v>OSORNO</v>
          </cell>
          <cell r="K652" t="str">
            <v/>
          </cell>
        </row>
        <row r="653">
          <cell r="E653" t="str">
            <v>40003647-EJECUCION</v>
          </cell>
          <cell r="F653" t="str">
            <v>DIRECCION DE AEROPUERTOS</v>
          </cell>
          <cell r="G653" t="str">
            <v/>
          </cell>
          <cell r="H653" t="str">
            <v>NORMALIZACION PEQUEÑO AERÓDROMO TOLQUIÉN</v>
          </cell>
          <cell r="I653" t="str">
            <v>NORMALIZACION</v>
          </cell>
          <cell r="J653" t="str">
            <v>CHILOE</v>
          </cell>
          <cell r="K653" t="str">
            <v/>
          </cell>
        </row>
        <row r="654">
          <cell r="E654" t="str">
            <v>40006928-EJECUCION</v>
          </cell>
          <cell r="F654" t="str">
            <v>SUBSECRETARIA DE EDUCACION</v>
          </cell>
          <cell r="G654" t="str">
            <v/>
          </cell>
          <cell r="H654" t="str">
            <v>CONSTRUCCION DREN ESCUELA RURAL AULEN</v>
          </cell>
          <cell r="I654" t="str">
            <v>CONSTRUCCION</v>
          </cell>
          <cell r="J654" t="str">
            <v>PALENA</v>
          </cell>
          <cell r="K654" t="str">
            <v/>
          </cell>
        </row>
        <row r="655">
          <cell r="E655" t="str">
            <v>30073367-EJECUCION</v>
          </cell>
          <cell r="F655" t="str">
            <v>GOBIERNO REGIONAL - REGION DE LOS LAGOS</v>
          </cell>
          <cell r="G655" t="str">
            <v/>
          </cell>
          <cell r="H655" t="str">
            <v>CONSTRUCCION OFICINA REGISTRO CIVIL E IDENTIF.  ALERCE, PUERTO MONTT</v>
          </cell>
          <cell r="I655" t="str">
            <v>CONSTRUCCION</v>
          </cell>
          <cell r="J655" t="str">
            <v>LLANQUIHUE</v>
          </cell>
          <cell r="K655" t="str">
            <v>RS</v>
          </cell>
        </row>
        <row r="656">
          <cell r="E656" t="str">
            <v>30384027-EJECUCION</v>
          </cell>
          <cell r="F656" t="str">
            <v>GOBIERNO REGIONAL - REGION DE LOS LAGOS</v>
          </cell>
          <cell r="G656" t="str">
            <v/>
          </cell>
          <cell r="H656" t="str">
            <v>MEJORAMIENTO RUTA V-69 SECTOR P. PUCHEGUIN - P. CASCAJAL3, COCHAMO</v>
          </cell>
          <cell r="I656" t="str">
            <v>MEJORAMIENTO</v>
          </cell>
          <cell r="J656" t="str">
            <v/>
          </cell>
          <cell r="K656" t="str">
            <v/>
          </cell>
        </row>
        <row r="657">
          <cell r="E657" t="str">
            <v>40006346-EJECUCION</v>
          </cell>
          <cell r="F657" t="str">
            <v>SUBSECRETARIA DE EDUCACION</v>
          </cell>
          <cell r="G657" t="str">
            <v/>
          </cell>
          <cell r="H657" t="str">
            <v>INSTALACION CALEFACCION PATIO CUBIERTO PARVULOS</v>
          </cell>
          <cell r="I657" t="str">
            <v>INSTALACION</v>
          </cell>
          <cell r="J657" t="str">
            <v>CHILOE</v>
          </cell>
          <cell r="K657" t="str">
            <v/>
          </cell>
        </row>
        <row r="658">
          <cell r="E658" t="str">
            <v>40003069-EJECUCION</v>
          </cell>
          <cell r="F658" t="str">
            <v>GOBIERNO REGIONAL - REGION DE LOS LAGOS</v>
          </cell>
          <cell r="G658" t="str">
            <v/>
          </cell>
          <cell r="H658" t="str">
            <v>CONSERVACION VEREDAS CERVANTES COMUNA DE OSORNO</v>
          </cell>
          <cell r="I658" t="str">
            <v>CONSERVACION</v>
          </cell>
          <cell r="J658" t="str">
            <v>OSORNO</v>
          </cell>
          <cell r="K658" t="str">
            <v/>
          </cell>
        </row>
        <row r="659">
          <cell r="E659" t="str">
            <v>40005491-EJECUCION</v>
          </cell>
          <cell r="F659" t="str">
            <v>GOBIERNO REGIONAL - REGION DE LOS LAGOS</v>
          </cell>
          <cell r="G659" t="str">
            <v/>
          </cell>
          <cell r="H659" t="str">
            <v>ADQUISICION DE UN ROBOT SUBMARINO PARA MONITOREO AMBIENTAL</v>
          </cell>
          <cell r="I659" t="str">
            <v>ADQUISICION</v>
          </cell>
          <cell r="J659" t="str">
            <v/>
          </cell>
          <cell r="K659" t="str">
            <v/>
          </cell>
        </row>
        <row r="660">
          <cell r="E660" t="str">
            <v>40006175-EJECUCION</v>
          </cell>
          <cell r="F660" t="str">
            <v>SUBSECRETARIA DE EDUCACION</v>
          </cell>
          <cell r="G660" t="str">
            <v/>
          </cell>
          <cell r="H660" t="str">
            <v>CONSERVACION INFRAESTRUCTURA GIMNASIO LICEO PAULO FREIRE - QUELLON</v>
          </cell>
          <cell r="I660" t="str">
            <v>CONSERVACION</v>
          </cell>
          <cell r="J660" t="str">
            <v>CHILOE</v>
          </cell>
          <cell r="K660" t="str">
            <v/>
          </cell>
        </row>
        <row r="661">
          <cell r="E661" t="str">
            <v>40006835-DISEÑO</v>
          </cell>
          <cell r="F661" t="str">
            <v>SUBSECRETARIA DE EDUCACION</v>
          </cell>
          <cell r="G661" t="str">
            <v/>
          </cell>
          <cell r="H661" t="str">
            <v>SANEAMIENTO PROPIEDAD ESCUELA RURAL FRANCISCO DE VILLAGRA</v>
          </cell>
          <cell r="I661" t="str">
            <v>SANEAMIENTO</v>
          </cell>
          <cell r="J661" t="str">
            <v>CHILOE</v>
          </cell>
          <cell r="K661" t="str">
            <v/>
          </cell>
        </row>
        <row r="662">
          <cell r="E662" t="str">
            <v>40007204-EJECUCION</v>
          </cell>
          <cell r="F662" t="str">
            <v>GOBIERNO REGIONAL - REGION DE LOS LAGOS</v>
          </cell>
          <cell r="G662" t="str">
            <v/>
          </cell>
          <cell r="H662" t="str">
            <v>CONSTRUCCION FERIA ARTESANAL BARRIO ALTO DE ACHAO</v>
          </cell>
          <cell r="I662" t="str">
            <v>CONSTRUCCION</v>
          </cell>
          <cell r="J662" t="str">
            <v>CHILOE</v>
          </cell>
          <cell r="K662" t="str">
            <v/>
          </cell>
        </row>
        <row r="663">
          <cell r="E663" t="str">
            <v>40005437-EJECUCION</v>
          </cell>
          <cell r="F663" t="str">
            <v>GOBIERNO REGIONAL - REGION DE LOS LAGOS</v>
          </cell>
          <cell r="G663" t="str">
            <v/>
          </cell>
          <cell r="H663" t="str">
            <v>REPOSICION CAMIONES ALJIBES COMUNA DE OSORNO</v>
          </cell>
          <cell r="I663" t="str">
            <v>REPOSICION</v>
          </cell>
          <cell r="J663" t="str">
            <v>OSORNO</v>
          </cell>
          <cell r="K663" t="str">
            <v/>
          </cell>
        </row>
        <row r="664">
          <cell r="E664" t="str">
            <v>40006669-EJECUCION</v>
          </cell>
          <cell r="F664" t="str">
            <v>GOBIERNO REGIONAL - REGION DE LOS LAGOS</v>
          </cell>
          <cell r="G664" t="str">
            <v/>
          </cell>
          <cell r="H664" t="str">
            <v>CONSTRUCCION CAMARINES PARA ACTIVIDADES CULTURALES.</v>
          </cell>
          <cell r="I664" t="str">
            <v>CONSTRUCCION</v>
          </cell>
          <cell r="J664" t="str">
            <v>CHILOE</v>
          </cell>
          <cell r="K664" t="str">
            <v/>
          </cell>
        </row>
        <row r="665">
          <cell r="E665" t="str">
            <v>30469683-EJECUCION</v>
          </cell>
          <cell r="F665" t="str">
            <v>COMISION NACIONAL DE RIEGO</v>
          </cell>
          <cell r="G665" t="str">
            <v/>
          </cell>
          <cell r="H665" t="str">
            <v>DIAGNOSTICO Y ANÁLISIS RH SUBTE PROVINCIAS OSORNO Y LLANQUIHUE</v>
          </cell>
          <cell r="I665" t="str">
            <v>DIAGNOSTICO</v>
          </cell>
          <cell r="J665" t="str">
            <v/>
          </cell>
          <cell r="K665" t="str">
            <v>RS</v>
          </cell>
        </row>
        <row r="666">
          <cell r="E666" t="str">
            <v>30407973-EJECUCION</v>
          </cell>
          <cell r="F666" t="str">
            <v>COMISION NACIONAL DE RIEGO</v>
          </cell>
          <cell r="G666" t="str">
            <v/>
          </cell>
          <cell r="H666" t="str">
            <v>DIAGNOSTICO Y PROPUESTAS PROYECTOS RIEGO ERNC PEQ AGRICUL LOS LAGOS</v>
          </cell>
          <cell r="I666" t="str">
            <v>DIAGNOSTICO</v>
          </cell>
          <cell r="J666" t="str">
            <v/>
          </cell>
          <cell r="K666" t="str">
            <v>RS</v>
          </cell>
        </row>
        <row r="667">
          <cell r="E667" t="str">
            <v>30466145-EJECUCION</v>
          </cell>
          <cell r="F667" t="str">
            <v>DIRECCION DE VIALIDAD</v>
          </cell>
          <cell r="G667" t="str">
            <v/>
          </cell>
          <cell r="H667" t="str">
            <v>CONSERVACION SISTEMA DE SEÑALIZACION INFORMATIVA X REGION 2017</v>
          </cell>
          <cell r="I667" t="str">
            <v>CONSERVACION</v>
          </cell>
          <cell r="J667" t="str">
            <v/>
          </cell>
          <cell r="K667" t="str">
            <v/>
          </cell>
        </row>
        <row r="668">
          <cell r="E668" t="str">
            <v>30375772-EJECUCION</v>
          </cell>
          <cell r="F668" t="str">
            <v>GOBIERNO REGIONAL - REGION DE LOS LAGOS</v>
          </cell>
          <cell r="G668" t="str">
            <v/>
          </cell>
          <cell r="H668" t="str">
            <v>ADQUISICION MAQUINARIA CAMIÓN MULTIPROPOSITO DE EMERGENCIA MUNICIPA</v>
          </cell>
          <cell r="I668" t="str">
            <v>ADQUISICION</v>
          </cell>
          <cell r="J668" t="str">
            <v>CHILOE</v>
          </cell>
          <cell r="K668" t="str">
            <v/>
          </cell>
        </row>
        <row r="669">
          <cell r="E669" t="str">
            <v>30289730-EJECUCION</v>
          </cell>
          <cell r="F669" t="str">
            <v>GOBIERNO REGIONAL - REGION DE LOS LAGOS</v>
          </cell>
          <cell r="G669" t="str">
            <v/>
          </cell>
          <cell r="H669" t="str">
            <v>MEJORAMIENTO Y PAVIMENTACIÓN CALLE LAUTARO SUR - FUTALEUFÚ</v>
          </cell>
          <cell r="I669" t="str">
            <v>MEJORAMIENTO</v>
          </cell>
          <cell r="J669" t="str">
            <v>PALENA</v>
          </cell>
          <cell r="K669" t="str">
            <v>RS</v>
          </cell>
        </row>
        <row r="670">
          <cell r="E670" t="str">
            <v>30484893-EJECUCION</v>
          </cell>
          <cell r="F670" t="str">
            <v>GOBIERNO REGIONAL - REGION DE LOS LAGOS</v>
          </cell>
          <cell r="G670" t="str">
            <v/>
          </cell>
          <cell r="H670" t="str">
            <v>MEJORAMIENTO INSTALACIONES PARQUE MUNICIPAL DE NOTUCO</v>
          </cell>
          <cell r="I670" t="str">
            <v>MEJORAMIENTO</v>
          </cell>
          <cell r="J670" t="str">
            <v>CHILOE</v>
          </cell>
          <cell r="K670" t="str">
            <v/>
          </cell>
        </row>
        <row r="671">
          <cell r="E671" t="str">
            <v>30116443-DISEÑO</v>
          </cell>
          <cell r="F671" t="str">
            <v>CORPORACION ADMINISTRATIVA DEL PODER JUDICIAL</v>
          </cell>
          <cell r="G671" t="str">
            <v/>
          </cell>
          <cell r="H671" t="str">
            <v>REPOSICION EDIFICIO PARA LA CORTE DE APELACIONES DE PUERTO MONTT</v>
          </cell>
          <cell r="I671" t="str">
            <v>REPOSICION</v>
          </cell>
          <cell r="J671" t="str">
            <v>LLANQUIHUE</v>
          </cell>
          <cell r="K671" t="str">
            <v>RS</v>
          </cell>
        </row>
        <row r="672">
          <cell r="E672" t="str">
            <v>30384933-DISEÑO</v>
          </cell>
          <cell r="F672" t="str">
            <v>DIRECCION DE VIALIDAD</v>
          </cell>
          <cell r="G672" t="str">
            <v/>
          </cell>
          <cell r="H672" t="str">
            <v>MEJORAMIENTO CONEXION VIAL PUENTE CHEYRE - PASO RIO MANSO, COCHAMO</v>
          </cell>
          <cell r="I672" t="str">
            <v>MEJORAMIENTO</v>
          </cell>
          <cell r="J672" t="str">
            <v>LLANQUIHUE</v>
          </cell>
          <cell r="K672" t="str">
            <v>RS</v>
          </cell>
        </row>
        <row r="673">
          <cell r="E673" t="str">
            <v>30341784-EJECUCION</v>
          </cell>
          <cell r="F673" t="str">
            <v>GOBIERNO REGIONAL - REGION DE LOS LAGOS</v>
          </cell>
          <cell r="G673" t="str">
            <v/>
          </cell>
          <cell r="H673" t="str">
            <v>HABILITACION SUMINISTRO E. ELECTRICA SECTOR NOROESTE, FUTALEUFU</v>
          </cell>
          <cell r="I673" t="str">
            <v>HABILITACION</v>
          </cell>
          <cell r="J673" t="str">
            <v>PALENA</v>
          </cell>
          <cell r="K673" t="str">
            <v>RS</v>
          </cell>
        </row>
        <row r="674">
          <cell r="E674" t="str">
            <v>30080729-DISEÑO</v>
          </cell>
          <cell r="F674" t="str">
            <v>GOBIERNO REGIONAL - REGION DE LOS LAGOS</v>
          </cell>
          <cell r="G674" t="str">
            <v/>
          </cell>
          <cell r="H674" t="str">
            <v>REPOSICION CENTRO DE SALUD FAMILIAR  ANGELMO, PUERTO MONTT</v>
          </cell>
          <cell r="I674" t="str">
            <v>REPOSICION</v>
          </cell>
          <cell r="J674" t="str">
            <v>LLANQUIHUE</v>
          </cell>
          <cell r="K674" t="str">
            <v>RE</v>
          </cell>
        </row>
        <row r="675">
          <cell r="E675" t="str">
            <v>30483911-EJECUCION</v>
          </cell>
          <cell r="F675" t="str">
            <v>GOBIERNO REGIONAL - REGION DE LOS LAGOS</v>
          </cell>
          <cell r="G675" t="str">
            <v/>
          </cell>
          <cell r="H675" t="str">
            <v>TRANSFERENCIA 	TRANSFERENCIA SUBSIDIO A LA OPER. SISTEMA AUTOGENERACION ISLA COLDITA</v>
          </cell>
          <cell r="I675" t="str">
            <v>TRANSFERENCIA</v>
          </cell>
          <cell r="J675" t="str">
            <v/>
          </cell>
          <cell r="K675" t="str">
            <v/>
          </cell>
        </row>
        <row r="676">
          <cell r="E676" t="str">
            <v>30064230-EJECUCION</v>
          </cell>
          <cell r="F676" t="str">
            <v>GOBIERNO REGIONAL - REGION DE LOS LAGOS</v>
          </cell>
          <cell r="G676" t="str">
            <v/>
          </cell>
          <cell r="H676" t="str">
            <v>REPOSICION ESTADIO EWALDO KLEIN DE PUERTO VARAS</v>
          </cell>
          <cell r="I676" t="str">
            <v>REPOSICION</v>
          </cell>
          <cell r="J676" t="str">
            <v>LLANQUIHUE</v>
          </cell>
          <cell r="K676" t="str">
            <v>RS</v>
          </cell>
        </row>
        <row r="677">
          <cell r="E677" t="str">
            <v>40009392-EJECUCION</v>
          </cell>
          <cell r="F677" t="str">
            <v>SUBSECRETARIA DE EDUCACION</v>
          </cell>
          <cell r="G677" t="str">
            <v/>
          </cell>
          <cell r="H677" t="str">
            <v>CONSERVACION DE PINTURA Y CIERRE PERIMETRAL ESCUELA RURAL HUENAO</v>
          </cell>
          <cell r="I677" t="str">
            <v>CONSERVACION</v>
          </cell>
          <cell r="J677" t="str">
            <v>CHILOE</v>
          </cell>
          <cell r="K677" t="str">
            <v/>
          </cell>
        </row>
        <row r="678">
          <cell r="E678" t="str">
            <v>30115295-EJECUCION</v>
          </cell>
          <cell r="F678" t="str">
            <v>GOBIERNO REGIONAL - REGION DE LOS LAGOS</v>
          </cell>
          <cell r="G678" t="str">
            <v/>
          </cell>
          <cell r="H678" t="str">
            <v>REPOSICION Y AMPLIACION CUARTEL 1° COMPAÑIA DE BOMBEROS DE PALENA</v>
          </cell>
          <cell r="I678" t="str">
            <v>REPOSICION</v>
          </cell>
          <cell r="J678" t="str">
            <v>PALENA</v>
          </cell>
          <cell r="K678" t="str">
            <v>RS</v>
          </cell>
        </row>
        <row r="679">
          <cell r="E679" t="str">
            <v>40001626-EJECUCION</v>
          </cell>
          <cell r="F679" t="str">
            <v>GOBIERNO REGIONAL - REGION DE LOS LAGOS</v>
          </cell>
          <cell r="G679" t="str">
            <v/>
          </cell>
          <cell r="H679" t="str">
            <v>CAPACITACION Y ACTIV. DE ORTODONCIA PARA NIÑOS, NIÑAS Y ADOLESCENTES PROV. OSORNO</v>
          </cell>
          <cell r="I679" t="str">
            <v>CAPACITACION</v>
          </cell>
          <cell r="J679" t="str">
            <v>OSORNO</v>
          </cell>
          <cell r="K679" t="str">
            <v/>
          </cell>
        </row>
        <row r="680">
          <cell r="E680" t="str">
            <v>40005696-EJECUCION</v>
          </cell>
          <cell r="F680" t="str">
            <v>GOBIERNO REGIONAL - REGION DE LOS LAGOS</v>
          </cell>
          <cell r="G680" t="str">
            <v/>
          </cell>
          <cell r="H680" t="str">
            <v>CONSERVACION DEMARCACIÓN VIAL Y SEÑALETICA VERTICAL</v>
          </cell>
          <cell r="I680" t="str">
            <v>CONSERVACION</v>
          </cell>
          <cell r="J680" t="str">
            <v>LLANQUIHUE</v>
          </cell>
          <cell r="K680" t="str">
            <v/>
          </cell>
        </row>
        <row r="681">
          <cell r="E681" t="str">
            <v>40009147-EJECUCION</v>
          </cell>
          <cell r="F681" t="str">
            <v>GOBIERNO REGIONAL - REGION DE LOS LAGOS</v>
          </cell>
          <cell r="G681" t="str">
            <v/>
          </cell>
          <cell r="H681" t="str">
            <v>REPOSICION VEHÍCULOS POLICIALES DE UNIDADES Y DESTACAMENTOS DE LA REGIÓN DE LOS LAGOS</v>
          </cell>
          <cell r="I681" t="str">
            <v>REPOSICION</v>
          </cell>
          <cell r="J681" t="str">
            <v/>
          </cell>
          <cell r="K681" t="str">
            <v/>
          </cell>
        </row>
        <row r="682">
          <cell r="E682" t="str">
            <v>40006584-EJECUCION</v>
          </cell>
          <cell r="F682" t="str">
            <v>SUBSECRETARIA VIVIENDA Y URBANISMO</v>
          </cell>
          <cell r="G682" t="str">
            <v/>
          </cell>
          <cell r="H682" t="str">
            <v>DIAGNOSTICO PLAN MAESTRO BARRIO AITUÉ,  QUELLÓN</v>
          </cell>
          <cell r="I682" t="str">
            <v>DIAGNOSTICO</v>
          </cell>
          <cell r="J682" t="str">
            <v>CHILOE</v>
          </cell>
          <cell r="K682" t="str">
            <v>RS</v>
          </cell>
        </row>
        <row r="683">
          <cell r="E683" t="str">
            <v>40000844-EJECUCION</v>
          </cell>
          <cell r="F683" t="str">
            <v>GOBIERNO REGIONAL - REGION DE LOS LAGOS</v>
          </cell>
          <cell r="G683" t="str">
            <v/>
          </cell>
          <cell r="H683" t="str">
            <v>TRANSFERENCIA AGREGACIÓN DE VALOR DE LAS ALGAS MARINAS, MEDIANTE LA INNOVACIÓN Y TRANSFERENCIA</v>
          </cell>
          <cell r="I683" t="str">
            <v>TRANSFERENCIA</v>
          </cell>
          <cell r="J683" t="str">
            <v/>
          </cell>
          <cell r="K683" t="str">
            <v/>
          </cell>
        </row>
        <row r="684">
          <cell r="E684" t="str">
            <v>40007883-EJECUCION</v>
          </cell>
          <cell r="F684" t="str">
            <v>SUBSECRETARIA DE EDUCACION</v>
          </cell>
          <cell r="G684" t="str">
            <v/>
          </cell>
          <cell r="H684" t="str">
            <v>CONSERVACION SISTEMA DE GAS ACREDITANDO SELLO VERDE Y MEJ SISTEMA ALC. ESCUELA RURAL AULIN.</v>
          </cell>
          <cell r="I684" t="str">
            <v>CONSERVACION</v>
          </cell>
          <cell r="J684" t="str">
            <v>CHILOE</v>
          </cell>
          <cell r="K684" t="str">
            <v/>
          </cell>
        </row>
        <row r="685">
          <cell r="E685" t="str">
            <v>40000985-EJECUCION</v>
          </cell>
          <cell r="F685" t="str">
            <v>SUBSECRETARIA DE EDUCACION</v>
          </cell>
          <cell r="G685" t="str">
            <v/>
          </cell>
          <cell r="H685" t="str">
            <v>ADQUISICION EDUCATIVO PARA ESTABLECIMIENTOS DE EDUCACIÓN ENSEÑANZA PRIMER CICLO</v>
          </cell>
          <cell r="I685" t="str">
            <v>ADQUISICION</v>
          </cell>
          <cell r="J685" t="str">
            <v>OSORNO</v>
          </cell>
          <cell r="K685" t="str">
            <v/>
          </cell>
        </row>
        <row r="686">
          <cell r="E686" t="str">
            <v>40000986-EJECUCION</v>
          </cell>
          <cell r="F686" t="str">
            <v>GOBIERNO REGIONAL - REGION DE LOS LAGOS</v>
          </cell>
          <cell r="G686" t="str">
            <v/>
          </cell>
          <cell r="H686" t="str">
            <v>ADQUISICION EQUIPOS Y EQUIPAMIENTOS PARA ESTABLECIMIENTOS EDUCACIÓN BÁSICA 2DO CICLO</v>
          </cell>
          <cell r="I686" t="str">
            <v>ADQUISICION</v>
          </cell>
          <cell r="J686" t="str">
            <v>OSORNO</v>
          </cell>
          <cell r="K686" t="str">
            <v/>
          </cell>
        </row>
        <row r="687">
          <cell r="E687" t="str">
            <v>40007423-EJECUCION</v>
          </cell>
          <cell r="F687" t="str">
            <v>SUBSECRETARIA DE EDUCACION</v>
          </cell>
          <cell r="G687" t="str">
            <v/>
          </cell>
          <cell r="H687" t="str">
            <v>MEJORAMIENTO SISTEMA DE GAS EN COCINA ESCUELA LA COLINA</v>
          </cell>
          <cell r="I687" t="str">
            <v>MEJORAMIENTO</v>
          </cell>
          <cell r="J687" t="str">
            <v>LLANQUIHUE</v>
          </cell>
          <cell r="K687" t="str">
            <v/>
          </cell>
        </row>
        <row r="688">
          <cell r="E688" t="str">
            <v>30122114-EJECUCION</v>
          </cell>
          <cell r="F688" t="str">
            <v>DIRECCION DE VIALIDAD</v>
          </cell>
          <cell r="G688" t="str">
            <v/>
          </cell>
          <cell r="H688" t="str">
            <v>REPOSICION PUENTE NEGRO N°2 EN RUTA W-315 COMUNA DE ANCUD</v>
          </cell>
          <cell r="I688" t="str">
            <v>REPOSICION</v>
          </cell>
          <cell r="J688" t="str">
            <v>CHILOE</v>
          </cell>
          <cell r="K688" t="str">
            <v>RS</v>
          </cell>
        </row>
        <row r="689">
          <cell r="E689" t="str">
            <v>30481310-EJECUCION</v>
          </cell>
          <cell r="F689" t="str">
            <v>DIRECCION DE VIALIDAD</v>
          </cell>
          <cell r="G689" t="str">
            <v/>
          </cell>
          <cell r="H689" t="str">
            <v>CONSERVACION CNOS. EN COMUNIDADES INDÍGENAS R. LOS LAGOS 2018-2019</v>
          </cell>
          <cell r="I689" t="str">
            <v>CONSERVACION</v>
          </cell>
          <cell r="J689" t="str">
            <v/>
          </cell>
          <cell r="K689" t="str">
            <v/>
          </cell>
        </row>
        <row r="690">
          <cell r="E690" t="str">
            <v>30270222-DISEÑO</v>
          </cell>
          <cell r="F690" t="str">
            <v>GOBIERNO REGIONAL - REGION DE LOS LAGOS</v>
          </cell>
          <cell r="G690" t="str">
            <v/>
          </cell>
          <cell r="H690" t="str">
            <v>REPOSICION POSTA RURAL DE CORRENTOSO, PUERTO MONTT</v>
          </cell>
          <cell r="I690" t="str">
            <v>REPOSICION</v>
          </cell>
          <cell r="J690" t="str">
            <v>LLANQUIHUE</v>
          </cell>
          <cell r="K690" t="str">
            <v>RS</v>
          </cell>
        </row>
        <row r="691">
          <cell r="E691" t="str">
            <v>30137590-EJECUCION</v>
          </cell>
          <cell r="F691" t="str">
            <v>DIRECCION DE VIALIDAD</v>
          </cell>
          <cell r="G691" t="str">
            <v/>
          </cell>
          <cell r="H691" t="str">
            <v>CONSTRUCCION RUTA 7. SECTOR: VODUDAHUE - LEPTEPU (CMT)</v>
          </cell>
          <cell r="I691" t="str">
            <v>CONSTRUCCION</v>
          </cell>
          <cell r="J691" t="str">
            <v/>
          </cell>
          <cell r="K691" t="str">
            <v>RS</v>
          </cell>
        </row>
        <row r="692">
          <cell r="E692" t="str">
            <v>30308732-DISEÑO</v>
          </cell>
          <cell r="F692" t="str">
            <v>CORPORACION ADMINISTRATIVA DEL PODER JUDICIAL</v>
          </cell>
          <cell r="G692" t="str">
            <v/>
          </cell>
          <cell r="H692" t="str">
            <v>REPOSICION TRIBUNAL GARANTÍA Y TOP DE OSORNO</v>
          </cell>
          <cell r="I692" t="str">
            <v>REPOSICION</v>
          </cell>
          <cell r="J692" t="str">
            <v>OSORNO</v>
          </cell>
          <cell r="K692" t="str">
            <v>RS</v>
          </cell>
        </row>
        <row r="693">
          <cell r="E693" t="str">
            <v>30476690-EJECUCION</v>
          </cell>
          <cell r="F693" t="str">
            <v>GOBIERNO REGIONAL - REGION DE LOS LAGOS</v>
          </cell>
          <cell r="G693" t="str">
            <v/>
          </cell>
          <cell r="H693" t="str">
            <v>HABILITACION S.E.E SECTOR LA MATANZA 3 CUMBRES COMUNA DE MAULLIN</v>
          </cell>
          <cell r="I693" t="str">
            <v>HABILITACION</v>
          </cell>
          <cell r="J693" t="str">
            <v>LLANQUIHUE</v>
          </cell>
          <cell r="K693" t="str">
            <v>RS</v>
          </cell>
        </row>
        <row r="694">
          <cell r="E694" t="str">
            <v>30354931-EJECUCION</v>
          </cell>
          <cell r="F694" t="str">
            <v>GOBIERNO REGIONAL - REGION DE LOS LAGOS</v>
          </cell>
          <cell r="G694" t="str">
            <v/>
          </cell>
          <cell r="H694" t="str">
            <v>CONSTRUCCION EXPLANADA COSTANERA SUR DE CALBUCO</v>
          </cell>
          <cell r="I694" t="str">
            <v>CONSTRUCCION</v>
          </cell>
          <cell r="J694" t="str">
            <v>LLANQUIHUE</v>
          </cell>
          <cell r="K694" t="str">
            <v/>
          </cell>
        </row>
        <row r="695">
          <cell r="E695" t="str">
            <v>30460175-EJECUCION</v>
          </cell>
          <cell r="F695" t="str">
            <v>INSTITUTO NACIONAL DE DEPORTES</v>
          </cell>
          <cell r="G695" t="str">
            <v/>
          </cell>
          <cell r="H695" t="str">
            <v>CONSERVACION GIMNASIO FISCAL DE CHONCHI</v>
          </cell>
          <cell r="I695" t="str">
            <v>CONSERVACION</v>
          </cell>
          <cell r="J695" t="str">
            <v>CHILOE</v>
          </cell>
          <cell r="K695" t="str">
            <v/>
          </cell>
        </row>
        <row r="696">
          <cell r="E696" t="str">
            <v>30469438-EJECUCION</v>
          </cell>
          <cell r="F696" t="str">
            <v>JUNTA NACIONAL DE JARDINES INFANTILES</v>
          </cell>
          <cell r="G696" t="str">
            <v/>
          </cell>
          <cell r="H696" t="str">
            <v>CONSTRUCCION  JARDÍN INFANTIL Y SALA CUNA CHONCHI URBANO</v>
          </cell>
          <cell r="I696" t="str">
            <v>CONSTRUCCION</v>
          </cell>
          <cell r="J696" t="str">
            <v>CHILOE</v>
          </cell>
          <cell r="K696" t="str">
            <v>RS</v>
          </cell>
        </row>
        <row r="697">
          <cell r="E697" t="str">
            <v>30377475-DISEÑO</v>
          </cell>
          <cell r="F697" t="str">
            <v>MINISTERIO DE SALUD</v>
          </cell>
          <cell r="G697" t="str">
            <v/>
          </cell>
          <cell r="H697" t="str">
            <v>CONSTRUCCION HOSPITAL  PUERTO VARAS</v>
          </cell>
          <cell r="I697" t="str">
            <v>CONSTRUCCION</v>
          </cell>
          <cell r="J697" t="str">
            <v>LLANQUIHUE</v>
          </cell>
          <cell r="K697" t="str">
            <v>RS</v>
          </cell>
        </row>
        <row r="698">
          <cell r="E698" t="str">
            <v>40006678-EJECUCION</v>
          </cell>
          <cell r="F698" t="str">
            <v>SUBSECRETARIA DE EDUCACION</v>
          </cell>
          <cell r="G698" t="str">
            <v/>
          </cell>
          <cell r="H698" t="str">
            <v>NORMALIZACION ESCUELA LUIS SEGOVIA ROSS</v>
          </cell>
          <cell r="I698" t="str">
            <v>NORMALIZACION</v>
          </cell>
          <cell r="J698" t="str">
            <v>CHILOE</v>
          </cell>
          <cell r="K698" t="str">
            <v/>
          </cell>
        </row>
        <row r="699">
          <cell r="E699" t="str">
            <v>40007917-EJECUCION</v>
          </cell>
          <cell r="F699" t="str">
            <v>SUBSECRETARIA DE EDUCACION</v>
          </cell>
          <cell r="G699" t="str">
            <v/>
          </cell>
          <cell r="H699" t="str">
            <v>CONSERVACION SISTEMA GAS ACREDITANDO S VERDE Y MEJ SIS AGUA ESCUELA RURAL LINDA VISTA METAHUE</v>
          </cell>
          <cell r="I699" t="str">
            <v>CONSERVACION</v>
          </cell>
          <cell r="J699" t="str">
            <v>CHILOE</v>
          </cell>
          <cell r="K699" t="str">
            <v/>
          </cell>
        </row>
        <row r="700">
          <cell r="E700" t="str">
            <v>40008054-EJECUCION</v>
          </cell>
          <cell r="F700" t="str">
            <v>GOBIERNO REGIONAL - REGION DE LOS LAGOS</v>
          </cell>
          <cell r="G700" t="str">
            <v/>
          </cell>
          <cell r="H700" t="str">
            <v>CONSERVACION  DE VEREDAS EN DIVERSOS SECTORES URBANOS, ACHAO</v>
          </cell>
          <cell r="I700" t="str">
            <v>CONSERVACION</v>
          </cell>
          <cell r="J700" t="str">
            <v>CHILOE</v>
          </cell>
          <cell r="K700" t="str">
            <v/>
          </cell>
        </row>
        <row r="701">
          <cell r="E701" t="str">
            <v>40007622-DISEÑO</v>
          </cell>
          <cell r="F701" t="str">
            <v>GOBIERNO REGIONAL - REGION DE LOS LAGOS</v>
          </cell>
          <cell r="G701" t="str">
            <v/>
          </cell>
          <cell r="H701" t="str">
            <v>MEJORAMIENTO IGLESIA SAGRADO CORAZÓN DE JESÚS, PUERTO VARAS</v>
          </cell>
          <cell r="I701" t="str">
            <v>MEJORAMIENTO</v>
          </cell>
          <cell r="J701" t="str">
            <v>LLANQUIHUE</v>
          </cell>
          <cell r="K701" t="str">
            <v/>
          </cell>
        </row>
        <row r="702">
          <cell r="E702" t="str">
            <v>40008492-EJECUCION</v>
          </cell>
          <cell r="F702" t="str">
            <v>GOBIERNO REGIONAL - REGION DE LOS LAGOS</v>
          </cell>
          <cell r="G702" t="str">
            <v/>
          </cell>
          <cell r="H702" t="str">
            <v>CONSTRUCCION RED DE ALCANTARILLADO Y AGUA POTABLE PASAJE QUIRISLAHUEN RAHUE ALTO</v>
          </cell>
          <cell r="I702" t="str">
            <v>CONSTRUCCION</v>
          </cell>
          <cell r="J702" t="str">
            <v>OSORNO</v>
          </cell>
          <cell r="K702" t="str">
            <v/>
          </cell>
        </row>
        <row r="703">
          <cell r="E703" t="str">
            <v>40006665-EJECUCION</v>
          </cell>
          <cell r="F703" t="str">
            <v>SUBSECRETARIA DE EDUCACION</v>
          </cell>
          <cell r="G703" t="str">
            <v/>
          </cell>
          <cell r="H703" t="str">
            <v>NORMALIZACION ESCUELA RURAL  COCOTUE COMUNA ANCUD</v>
          </cell>
          <cell r="I703" t="str">
            <v>NORMALIZACION</v>
          </cell>
          <cell r="J703" t="str">
            <v>CHILOE</v>
          </cell>
          <cell r="K703" t="str">
            <v/>
          </cell>
        </row>
        <row r="704">
          <cell r="E704" t="str">
            <v>40006031-EJECUCION</v>
          </cell>
          <cell r="F704" t="str">
            <v>SUBSECRETARIA VIVIENDA Y URBANISMO</v>
          </cell>
          <cell r="G704" t="str">
            <v/>
          </cell>
          <cell r="H704" t="str">
            <v>CONSERVACION DEPENDENCIAS SEREMI MINVU LOS LAGOS</v>
          </cell>
          <cell r="I704" t="str">
            <v>CONSERVACION</v>
          </cell>
          <cell r="J704" t="str">
            <v>LLANQUIHUE</v>
          </cell>
          <cell r="K704" t="str">
            <v/>
          </cell>
        </row>
        <row r="705">
          <cell r="E705" t="str">
            <v>30371679-EJECUCION</v>
          </cell>
          <cell r="F705" t="str">
            <v>DIRECCION DE OBRAS PORTUARIAS</v>
          </cell>
          <cell r="G705" t="str">
            <v/>
          </cell>
          <cell r="H705" t="str">
            <v>CONSTRUCCION INFRAESTRUCTURA PORTUARIA DE CONECTIVIDAD MENOR QUELLON</v>
          </cell>
          <cell r="I705" t="str">
            <v>CONSTRUCCION</v>
          </cell>
          <cell r="J705" t="str">
            <v>CHILOE</v>
          </cell>
          <cell r="K705" t="str">
            <v>RS</v>
          </cell>
        </row>
        <row r="706">
          <cell r="E706" t="str">
            <v>30480722-EJECUCION</v>
          </cell>
          <cell r="F706" t="str">
            <v>GOBIERNO REGIONAL - REGION DE LOS LAGOS</v>
          </cell>
          <cell r="G706" t="str">
            <v/>
          </cell>
          <cell r="H706" t="str">
            <v>REPOSICION POSTA DE SALUD RURAL DE NEPUE, COMUNA DE QUEILEN</v>
          </cell>
          <cell r="I706" t="str">
            <v>REPOSICION</v>
          </cell>
          <cell r="J706" t="str">
            <v>CHILOE</v>
          </cell>
          <cell r="K706" t="str">
            <v/>
          </cell>
        </row>
        <row r="707">
          <cell r="E707" t="str">
            <v>30371175-EJECUCION</v>
          </cell>
          <cell r="F707" t="str">
            <v>DIRECCION DE VIALIDAD</v>
          </cell>
          <cell r="G707" t="str">
            <v/>
          </cell>
          <cell r="H707" t="str">
            <v>CONSERVACION GLOBAL MIXTA CAMINOS RED VIAL X REGIÓN 2016-2020</v>
          </cell>
          <cell r="I707" t="str">
            <v>CONSERVACION</v>
          </cell>
          <cell r="J707" t="str">
            <v/>
          </cell>
          <cell r="K707" t="str">
            <v/>
          </cell>
        </row>
        <row r="708">
          <cell r="E708" t="str">
            <v>30371175-EJECUCION</v>
          </cell>
          <cell r="F708" t="str">
            <v>DIRECCION DE VIALIDAD</v>
          </cell>
          <cell r="G708" t="str">
            <v/>
          </cell>
          <cell r="H708" t="str">
            <v>CONSERVACION GLOBAL MIXTA CAMINOS RED VIAL X REGIÓN 2016-2020</v>
          </cell>
          <cell r="I708" t="str">
            <v>CONSERVACION</v>
          </cell>
          <cell r="J708" t="str">
            <v/>
          </cell>
          <cell r="K708" t="str">
            <v/>
          </cell>
        </row>
        <row r="709">
          <cell r="E709" t="str">
            <v>30291172-EJECUCION</v>
          </cell>
          <cell r="F709" t="str">
            <v>GOBIERNO REGIONAL - REGION DE LOS LAGOS</v>
          </cell>
          <cell r="G709" t="str">
            <v/>
          </cell>
          <cell r="H709" t="str">
            <v>REPOSICION  Y AMPLIACION BIBLIOTECA MUNICIPAL DE FRUTILLAR</v>
          </cell>
          <cell r="I709" t="str">
            <v>REPOSICION</v>
          </cell>
          <cell r="J709" t="str">
            <v>LLANQUIHUE</v>
          </cell>
          <cell r="K709" t="str">
            <v>RS</v>
          </cell>
        </row>
        <row r="710">
          <cell r="E710" t="str">
            <v>30289475-EJECUCION</v>
          </cell>
          <cell r="F710" t="str">
            <v>GOBIERNO REGIONAL - REGION DE LOS LAGOS</v>
          </cell>
          <cell r="G710" t="str">
            <v/>
          </cell>
          <cell r="H710" t="str">
            <v>CONSTRUCCION SERVICIO APR SAN CARLOS</v>
          </cell>
          <cell r="I710" t="str">
            <v>CONSTRUCCION</v>
          </cell>
          <cell r="J710" t="str">
            <v>LLANQUIHUE</v>
          </cell>
          <cell r="K710" t="str">
            <v/>
          </cell>
        </row>
        <row r="711">
          <cell r="E711" t="str">
            <v>30130822-EJECUCION</v>
          </cell>
          <cell r="F711" t="str">
            <v>GOBIERNO REGIONAL - REGION DE LOS LAGOS</v>
          </cell>
          <cell r="G711" t="str">
            <v/>
          </cell>
          <cell r="H711" t="str">
            <v>TRANSFERENCIA SUBSIDIO OP. SIST. DE GENERACION AISLADO ISLA TEUQUELIN</v>
          </cell>
          <cell r="I711" t="str">
            <v>TRANSFERENCIA</v>
          </cell>
          <cell r="J711" t="str">
            <v>CHILOE</v>
          </cell>
          <cell r="K711" t="str">
            <v/>
          </cell>
        </row>
        <row r="712">
          <cell r="E712" t="str">
            <v>40000453-EJECUCION</v>
          </cell>
          <cell r="F712" t="str">
            <v>GOBIERNO REGIONAL - REGION DE LOS LAGOS</v>
          </cell>
          <cell r="G712" t="str">
            <v/>
          </cell>
          <cell r="H712" t="str">
            <v>REPOSICION DE DOS CAMIONES TOLVA PARA LA I. MUNICIPALIDAD DE ANCUD</v>
          </cell>
          <cell r="I712" t="str">
            <v>REPOSICION</v>
          </cell>
          <cell r="J712" t="str">
            <v>CHILOE</v>
          </cell>
          <cell r="K712" t="str">
            <v/>
          </cell>
        </row>
        <row r="713">
          <cell r="E713" t="str">
            <v>40005719-EJECUCION</v>
          </cell>
          <cell r="F713" t="str">
            <v>GOBIERNO REGIONAL - REGION DE LOS LAGOS</v>
          </cell>
          <cell r="G713" t="str">
            <v/>
          </cell>
          <cell r="H713" t="str">
            <v>CONSTRUCCION APR COLEGUAL ESPERANZA, LLANQUIHUE</v>
          </cell>
          <cell r="I713" t="str">
            <v>CONSTRUCCION</v>
          </cell>
          <cell r="J713" t="str">
            <v>LLANQUIHUE</v>
          </cell>
          <cell r="K713" t="str">
            <v/>
          </cell>
        </row>
        <row r="714">
          <cell r="E714" t="str">
            <v>40001457-EJECUCION</v>
          </cell>
          <cell r="F714" t="str">
            <v>GOBIERNO REGIONAL - REGION DE LOS LAGOS</v>
          </cell>
          <cell r="G714" t="str">
            <v/>
          </cell>
          <cell r="H714" t="str">
            <v>REPOSICION DE VEHICULOS PDI, PROVINCIA DE OSORNO</v>
          </cell>
          <cell r="I714" t="str">
            <v>REPOSICION</v>
          </cell>
          <cell r="J714" t="str">
            <v/>
          </cell>
          <cell r="K714" t="str">
            <v/>
          </cell>
        </row>
        <row r="715">
          <cell r="E715" t="str">
            <v>30125776-EJECUCION</v>
          </cell>
          <cell r="F715" t="str">
            <v>MINISTERIO DE SALUD</v>
          </cell>
          <cell r="G715" t="str">
            <v/>
          </cell>
          <cell r="H715" t="str">
            <v>CONSTRUCCION CENTRO DE DIÁLISIS, PURRANQUE</v>
          </cell>
          <cell r="I715" t="str">
            <v>CONSTRUCCION</v>
          </cell>
          <cell r="J715" t="str">
            <v>OSORNO</v>
          </cell>
          <cell r="K715" t="str">
            <v>RS</v>
          </cell>
        </row>
        <row r="716">
          <cell r="E716" t="str">
            <v>40005376-EJECUCION</v>
          </cell>
          <cell r="F716" t="str">
            <v>GOBIERNO REGIONAL - REGION DE LOS LAGOS</v>
          </cell>
          <cell r="G716" t="str">
            <v/>
          </cell>
          <cell r="H716" t="str">
            <v>TRANSFERENCIA DESARROLLO PRODUCTIVO DEL RUBRO HORTÍCOLA PARA LA ADAPTACIÓN AL CAMBIO CLIMÁTICO</v>
          </cell>
          <cell r="I716" t="str">
            <v>TRANSFERENCIA</v>
          </cell>
          <cell r="J716" t="str">
            <v/>
          </cell>
          <cell r="K716" t="str">
            <v/>
          </cell>
        </row>
        <row r="717">
          <cell r="E717" t="str">
            <v>40007683-EJECUCION</v>
          </cell>
          <cell r="F717" t="str">
            <v>SUBSECRETARIA DE EDUCACION</v>
          </cell>
          <cell r="G717" t="str">
            <v/>
          </cell>
          <cell r="H717" t="str">
            <v>DIAGNOSTICO Y PROYECTO RED ELÉCTRICA ESCUELA GARCÍA HURTADO DE MENDOZA</v>
          </cell>
          <cell r="I717" t="str">
            <v>DIAGNOSTICO</v>
          </cell>
          <cell r="J717" t="str">
            <v>OSORNO</v>
          </cell>
          <cell r="K717" t="str">
            <v/>
          </cell>
        </row>
        <row r="718">
          <cell r="E718" t="str">
            <v>40007898-EJECUCION</v>
          </cell>
          <cell r="F718" t="str">
            <v>GOBIERNO REGIONAL - REGION DE LOS LAGOS</v>
          </cell>
          <cell r="G718" t="str">
            <v/>
          </cell>
          <cell r="H718" t="str">
            <v>ADQUISICION EQUIPOS EVENTOS CULTURALES Y DEPORTIVOS, COMUNA DE FRESIA</v>
          </cell>
          <cell r="I718" t="str">
            <v>ADQUISICION</v>
          </cell>
          <cell r="J718" t="str">
            <v>LLANQUIHUE</v>
          </cell>
          <cell r="K718" t="str">
            <v/>
          </cell>
        </row>
        <row r="719">
          <cell r="E719" t="str">
            <v>30204522-EJECUCION</v>
          </cell>
          <cell r="F719" t="str">
            <v>GOBIERNO REGIONAL - REGION DE LOS LAGOS</v>
          </cell>
          <cell r="G719" t="str">
            <v/>
          </cell>
          <cell r="H719" t="str">
            <v>REPOSICION CUARTEL SEXTA COMPAÑIA DE BOMBEROS, PUERTO VARAS</v>
          </cell>
          <cell r="I719" t="str">
            <v>REPOSICION</v>
          </cell>
          <cell r="J719" t="str">
            <v>LLANQUIHUE</v>
          </cell>
          <cell r="K719" t="str">
            <v>FI</v>
          </cell>
        </row>
        <row r="720">
          <cell r="E720" t="str">
            <v>40006816-EJECUCION</v>
          </cell>
          <cell r="F720" t="str">
            <v>SUBSECRETARIA DE EDUCACION</v>
          </cell>
          <cell r="G720" t="str">
            <v/>
          </cell>
          <cell r="H720" t="str">
            <v>NORMALIZACION LICEO INSULAR ENSEÑANZA MEDIA</v>
          </cell>
          <cell r="I720" t="str">
            <v>NORMALIZACION</v>
          </cell>
          <cell r="J720" t="str">
            <v>CHILOE</v>
          </cell>
          <cell r="K720" t="str">
            <v/>
          </cell>
        </row>
        <row r="721">
          <cell r="E721" t="str">
            <v>40004594-EJECUCION</v>
          </cell>
          <cell r="F721" t="str">
            <v>GOBIERNO REGIONAL - REGION DE LOS LAGOS</v>
          </cell>
          <cell r="G721" t="str">
            <v/>
          </cell>
          <cell r="H721" t="str">
            <v>ADQUISICION CLINICA MOVIL GINECOLOGICA</v>
          </cell>
          <cell r="I721" t="str">
            <v>ADQUISICION</v>
          </cell>
          <cell r="J721" t="str">
            <v>LLANQUIHUE</v>
          </cell>
          <cell r="K721" t="str">
            <v/>
          </cell>
        </row>
        <row r="722">
          <cell r="E722" t="str">
            <v>40006720-EJECUCION</v>
          </cell>
          <cell r="F722" t="str">
            <v>DIRECCION DE EDUCACION PUBLICA</v>
          </cell>
          <cell r="G722" t="str">
            <v/>
          </cell>
          <cell r="H722" t="str">
            <v>MEJORAMIENTO PISO ESCUELA RURAL  HUITO</v>
          </cell>
          <cell r="I722" t="str">
            <v>MEJORAMIENTO</v>
          </cell>
          <cell r="J722" t="str">
            <v>LLANQUIHUE</v>
          </cell>
          <cell r="K722" t="str">
            <v/>
          </cell>
        </row>
        <row r="723">
          <cell r="E723" t="str">
            <v>30135233-EJECUCION</v>
          </cell>
          <cell r="F723" t="str">
            <v>GOBIERNO REGIONAL - REGION DE LOS LAGOS</v>
          </cell>
          <cell r="G723" t="str">
            <v/>
          </cell>
          <cell r="H723" t="str">
            <v xml:space="preserve">MEJORAMIENTO CIRCUITO PEATONAL HISTÓRICO, COMUNA DE PALENA </v>
          </cell>
          <cell r="I723" t="str">
            <v>MEJORAMIENTO</v>
          </cell>
          <cell r="J723" t="str">
            <v>PALENA</v>
          </cell>
          <cell r="K723" t="str">
            <v/>
          </cell>
        </row>
        <row r="724">
          <cell r="E724" t="str">
            <v>30484599-EJECUCION</v>
          </cell>
          <cell r="F724" t="str">
            <v>SERVICIO VIVIENDA Y URBANIZACION REGION DE LOS LAGOS</v>
          </cell>
          <cell r="G724" t="str">
            <v/>
          </cell>
          <cell r="H724" t="str">
            <v>MEJORAMIENTO AVDA. P. IBAÑEZ PUERTO MONTT, TRAMO CARDONAL-LOS NOTROS</v>
          </cell>
          <cell r="I724" t="str">
            <v>MEJORAMIENTO</v>
          </cell>
          <cell r="J724" t="str">
            <v>LLANQUIHUE</v>
          </cell>
          <cell r="K724" t="str">
            <v/>
          </cell>
        </row>
        <row r="725">
          <cell r="E725" t="str">
            <v>30459317-EJECUCION</v>
          </cell>
          <cell r="F725" t="str">
            <v>DIRECCION DE AEROPUERTOS</v>
          </cell>
          <cell r="G725" t="str">
            <v/>
          </cell>
          <cell r="H725" t="str">
            <v>REPOSICION AERODROMO PASO EL LEON, X REGIÓN</v>
          </cell>
          <cell r="I725" t="str">
            <v>REPOSICION</v>
          </cell>
          <cell r="J725" t="str">
            <v/>
          </cell>
          <cell r="K725" t="str">
            <v/>
          </cell>
        </row>
        <row r="726">
          <cell r="E726" t="str">
            <v>30488894-EJECUCION</v>
          </cell>
          <cell r="F726" t="str">
            <v>GOBIERNO REGIONAL - REGION DE LOS LAGOS</v>
          </cell>
          <cell r="G726" t="str">
            <v/>
          </cell>
          <cell r="H726" t="str">
            <v>ADQUISICION Equipos y Equipamientos para Habilitación Pabellón CMA</v>
          </cell>
          <cell r="I726" t="str">
            <v>ADQUISICION</v>
          </cell>
          <cell r="J726" t="str">
            <v/>
          </cell>
          <cell r="K726" t="str">
            <v/>
          </cell>
        </row>
        <row r="727">
          <cell r="E727" t="str">
            <v>30487758-EJECUCION</v>
          </cell>
          <cell r="F727" t="str">
            <v>GOBIERNO REGIONAL - REGION DE LOS LAGOS</v>
          </cell>
          <cell r="G727" t="str">
            <v/>
          </cell>
          <cell r="H727" t="str">
            <v>REPOSICION VEHÍCULOS DEPARTAMENTO EDUCACION MUNICIPAL</v>
          </cell>
          <cell r="I727" t="str">
            <v>REPOSICION</v>
          </cell>
          <cell r="J727" t="str">
            <v>OSORNO</v>
          </cell>
          <cell r="K727" t="str">
            <v/>
          </cell>
        </row>
        <row r="728">
          <cell r="E728" t="str">
            <v>30487536-EJECUCION</v>
          </cell>
          <cell r="F728" t="str">
            <v>GOBIERNO REGIONAL - REGION DE LOS LAGOS</v>
          </cell>
          <cell r="G728" t="str">
            <v/>
          </cell>
          <cell r="H728" t="str">
            <v>MEJORAMIENTO FERIA GASTRONÓMICA Y CULTURAL COMUNA DE QUEILEN</v>
          </cell>
          <cell r="I728" t="str">
            <v>MEJORAMIENTO</v>
          </cell>
          <cell r="J728" t="str">
            <v>CHILOE</v>
          </cell>
          <cell r="K728" t="str">
            <v/>
          </cell>
        </row>
        <row r="729">
          <cell r="E729" t="str">
            <v>30488420-EJECUCION</v>
          </cell>
          <cell r="F729" t="str">
            <v>GOBIERNO REGIONAL - REGION DE LOS LAGOS</v>
          </cell>
          <cell r="G729" t="str">
            <v/>
          </cell>
          <cell r="H729" t="str">
            <v>REPOSICION INSFRAESTRUCTURA ACTIVIDADES TRADICIONALES COMUNA DE PURRANQUE.</v>
          </cell>
          <cell r="I729" t="str">
            <v>REPOSICION</v>
          </cell>
          <cell r="J729" t="str">
            <v>OSORNO</v>
          </cell>
          <cell r="K729" t="str">
            <v/>
          </cell>
        </row>
        <row r="730">
          <cell r="E730" t="str">
            <v>30488224-EJECUCION</v>
          </cell>
          <cell r="F730" t="str">
            <v>GOBIERNO REGIONAL - REGION DE LOS LAGOS</v>
          </cell>
          <cell r="G730" t="str">
            <v/>
          </cell>
          <cell r="H730" t="str">
            <v>CONSTRUCCION CUBIERTA MULTICANCHA ESCUELA ALBERTO HURTADO</v>
          </cell>
          <cell r="I730" t="str">
            <v>CONSTRUCCION</v>
          </cell>
          <cell r="J730" t="str">
            <v>OSORNO</v>
          </cell>
          <cell r="K730" t="str">
            <v/>
          </cell>
        </row>
        <row r="731">
          <cell r="E731" t="str">
            <v>30487508-EJECUCION</v>
          </cell>
          <cell r="F731" t="str">
            <v>GOBIERNO REGIONAL - REGION DE LOS LAGOS</v>
          </cell>
          <cell r="G731" t="str">
            <v/>
          </cell>
          <cell r="H731" t="str">
            <v>CONSTRUCCION RED DE A.P. Y ALCANTARILLADO PJE.ROSA HURTADO</v>
          </cell>
          <cell r="I731" t="str">
            <v>CONSTRUCCION</v>
          </cell>
          <cell r="J731" t="str">
            <v>CHILOE</v>
          </cell>
          <cell r="K731" t="str">
            <v/>
          </cell>
        </row>
        <row r="732">
          <cell r="E732" t="str">
            <v>30487765-EJECUCION</v>
          </cell>
          <cell r="F732" t="str">
            <v>MINISTERIO DE SALUD</v>
          </cell>
          <cell r="G732" t="str">
            <v/>
          </cell>
          <cell r="H732" t="str">
            <v>MEJORAMIENTO UNIDAD DE URGENCIA Y CONSTRUCCIÓN SALA CUNA HOSPITAL DE MAULLÍN</v>
          </cell>
          <cell r="I732" t="str">
            <v>MEJORAMIENTO</v>
          </cell>
          <cell r="J732" t="str">
            <v>LLANQUIHUE</v>
          </cell>
          <cell r="K732" t="str">
            <v/>
          </cell>
        </row>
        <row r="733">
          <cell r="E733" t="str">
            <v>30488407-EJECUCION</v>
          </cell>
          <cell r="F733" t="str">
            <v>GOBIERNO REGIONAL - REGION DE LOS LAGOS</v>
          </cell>
          <cell r="G733" t="str">
            <v/>
          </cell>
          <cell r="H733" t="str">
            <v>CONSTRUCCION MIRADORES CALLE VICENTE PEREZ ROSALES Y POBL. BERNARDO O'HIGGINS</v>
          </cell>
          <cell r="I733" t="str">
            <v>CONSTRUCCION</v>
          </cell>
          <cell r="J733" t="str">
            <v>OSORNO</v>
          </cell>
          <cell r="K733" t="str">
            <v/>
          </cell>
        </row>
        <row r="734">
          <cell r="E734" t="str">
            <v>30488065-EJECUCION</v>
          </cell>
          <cell r="F734" t="str">
            <v>GOBIERNO REGIONAL - REGION DE LOS LAGOS</v>
          </cell>
          <cell r="G734" t="str">
            <v/>
          </cell>
          <cell r="H734" t="str">
            <v>HABILITACION SEÑALETICA TURÍSTICA  DE FRUTILLAR</v>
          </cell>
          <cell r="I734" t="str">
            <v>HABILITACION</v>
          </cell>
          <cell r="J734" t="str">
            <v>LLANQUIHUE</v>
          </cell>
          <cell r="K734" t="str">
            <v/>
          </cell>
        </row>
        <row r="735">
          <cell r="E735" t="str">
            <v>40003435-DISEÑO</v>
          </cell>
          <cell r="F735" t="str">
            <v>DIRECCION DE VIALIDAD</v>
          </cell>
          <cell r="G735" t="str">
            <v/>
          </cell>
          <cell r="H735" t="str">
            <v>MEJORAMIENTO RUTA W-800, S.CRUCE RUTA 5 (NOTUCO)-HUILLINCO-CUCAO-CHANQUIN</v>
          </cell>
          <cell r="I735" t="str">
            <v>MEJORAMIENTO</v>
          </cell>
          <cell r="J735" t="str">
            <v>CHILOE</v>
          </cell>
          <cell r="K735" t="str">
            <v>RS</v>
          </cell>
        </row>
        <row r="736">
          <cell r="E736" t="str">
            <v>40006078-EJECUCION</v>
          </cell>
          <cell r="F736" t="str">
            <v>GOBIERNO REGIONAL - REGION DE LOS LAGOS</v>
          </cell>
          <cell r="G736" t="str">
            <v/>
          </cell>
          <cell r="H736" t="str">
            <v>CONSERVACION DE CAMINOS RURALES NO ENROLADOS - COMUNA DE PUQUELDON</v>
          </cell>
          <cell r="I736" t="str">
            <v>CONSERVACION</v>
          </cell>
          <cell r="J736" t="str">
            <v>CHILOE</v>
          </cell>
          <cell r="K736" t="str">
            <v/>
          </cell>
        </row>
        <row r="737">
          <cell r="E737" t="str">
            <v>40005050-EJECUCION</v>
          </cell>
          <cell r="F737" t="str">
            <v>SERVICIO VIVIENDA Y URBANIZACION REGION DE LOS LAGOS</v>
          </cell>
          <cell r="G737" t="str">
            <v/>
          </cell>
          <cell r="H737" t="str">
            <v>CONSERVACION CONSERVACION VIVIENDAS ADULTO MAYOR REGION DE LOS LAGOS 2019</v>
          </cell>
          <cell r="I737" t="str">
            <v>CONSERVACION</v>
          </cell>
          <cell r="J737" t="str">
            <v/>
          </cell>
          <cell r="K737" t="str">
            <v/>
          </cell>
        </row>
        <row r="738">
          <cell r="E738" t="str">
            <v>40000188-EJECUCION</v>
          </cell>
          <cell r="F738" t="str">
            <v>GOBIERNO REGIONAL - REGION DE LOS LAGOS</v>
          </cell>
          <cell r="G738" t="str">
            <v/>
          </cell>
          <cell r="H738" t="str">
            <v>CONSTRUCCION CENTRO COMUNITARIO TALLERES LABORALES</v>
          </cell>
          <cell r="I738" t="str">
            <v>CONSTRUCCION</v>
          </cell>
          <cell r="J738" t="str">
            <v>OSORNO</v>
          </cell>
          <cell r="K738" t="str">
            <v/>
          </cell>
        </row>
        <row r="739">
          <cell r="E739" t="str">
            <v>30128832-EJECUCION</v>
          </cell>
          <cell r="F739" t="str">
            <v>SERVICIO VIVIENDA Y URBANIZACION REGION DE LOS LAGOS</v>
          </cell>
          <cell r="G739" t="str">
            <v/>
          </cell>
          <cell r="H739" t="str">
            <v>CONSTRUCCION 20 VIVIENDAS ADULTO MAYOR COMUNA DE CASTRO</v>
          </cell>
          <cell r="I739" t="str">
            <v>CONSTRUCCION</v>
          </cell>
          <cell r="J739" t="str">
            <v>CHILOE</v>
          </cell>
          <cell r="K739" t="str">
            <v>RS</v>
          </cell>
        </row>
        <row r="740">
          <cell r="E740" t="str">
            <v>30283073-DISEÑO</v>
          </cell>
          <cell r="F740" t="str">
            <v>SERVICIO VIVIENDA Y URBANIZACION REGION DE LOS LAGOS</v>
          </cell>
          <cell r="G740" t="str">
            <v/>
          </cell>
          <cell r="H740" t="str">
            <v>CONSTRUCCION PLAZA DE LAS FLORES, ALERCE NORTE, PUERTO MONTT</v>
          </cell>
          <cell r="I740" t="str">
            <v>CONSTRUCCION</v>
          </cell>
          <cell r="J740" t="str">
            <v>LLANQUIHUE</v>
          </cell>
          <cell r="K740" t="str">
            <v/>
          </cell>
        </row>
        <row r="741">
          <cell r="E741" t="str">
            <v>30291073-EJECUCION</v>
          </cell>
          <cell r="F741" t="str">
            <v>GOBIERNO REGIONAL - REGION DE LOS LAGOS</v>
          </cell>
          <cell r="G741" t="str">
            <v/>
          </cell>
          <cell r="H741" t="str">
            <v>CONSTRUCCION POSTA DE SALUD RURAL PUCATRIHUE</v>
          </cell>
          <cell r="I741" t="str">
            <v>CONSTRUCCION</v>
          </cell>
          <cell r="J741" t="str">
            <v>OSORNO</v>
          </cell>
          <cell r="K741" t="str">
            <v/>
          </cell>
        </row>
        <row r="742">
          <cell r="E742" t="str">
            <v>30326522-EJECUCION</v>
          </cell>
          <cell r="F742" t="str">
            <v>GOBIERNO REGIONAL - REGION DE LOS LAGOS</v>
          </cell>
          <cell r="G742" t="str">
            <v/>
          </cell>
          <cell r="H742" t="str">
            <v>CONSTRUCCION CUARTEL DE BOMBEROS CALEN</v>
          </cell>
          <cell r="I742" t="str">
            <v>CONSTRUCCION</v>
          </cell>
          <cell r="J742" t="str">
            <v>CHILOE</v>
          </cell>
          <cell r="K742" t="str">
            <v/>
          </cell>
        </row>
        <row r="743">
          <cell r="E743" t="str">
            <v>30485157-EJECUCION</v>
          </cell>
          <cell r="F743" t="str">
            <v>GOBIERNO REGIONAL - REGION DE LOS LAGOS</v>
          </cell>
          <cell r="G743" t="str">
            <v/>
          </cell>
          <cell r="H743" t="str">
            <v>CONSTRUCCION RED DE AGUA POT. SECTOR CALLEJON SIN SALIDA, FRUTILLAR</v>
          </cell>
          <cell r="I743" t="str">
            <v>CONSTRUCCION</v>
          </cell>
          <cell r="J743" t="str">
            <v>LLANQUIHUE</v>
          </cell>
          <cell r="K743" t="str">
            <v/>
          </cell>
        </row>
        <row r="744">
          <cell r="E744" t="str">
            <v>30124002-DISEÑO</v>
          </cell>
          <cell r="F744" t="str">
            <v>DIRECCION DE VIALIDAD</v>
          </cell>
          <cell r="G744" t="str">
            <v/>
          </cell>
          <cell r="H744" t="str">
            <v>CONSTRUCCION CICLOVIA RUTA U-99-V S:NOCHACO-CASCADAS, PTO.OCTAY</v>
          </cell>
          <cell r="I744" t="str">
            <v>CONSTRUCCION</v>
          </cell>
          <cell r="J744" t="str">
            <v>OSORNO</v>
          </cell>
          <cell r="K744" t="str">
            <v>RS</v>
          </cell>
        </row>
        <row r="745">
          <cell r="E745" t="str">
            <v>30340925-EJECUCION</v>
          </cell>
          <cell r="F745" t="str">
            <v>GOBIERNO REGIONAL - REGION DE LOS LAGOS</v>
          </cell>
          <cell r="G745" t="str">
            <v/>
          </cell>
          <cell r="H745" t="str">
            <v>REPOSICION GANCHOS Y LUMINARIAS COMUNA DE FRESIA</v>
          </cell>
          <cell r="I745" t="str">
            <v>REPOSICION</v>
          </cell>
          <cell r="J745" t="str">
            <v>LLANQUIHUE</v>
          </cell>
          <cell r="K745" t="str">
            <v/>
          </cell>
        </row>
        <row r="746">
          <cell r="E746" t="str">
            <v>30436172-EJECUCION</v>
          </cell>
          <cell r="F746" t="str">
            <v>GOBIERNO REGIONAL - REGION DE LOS LAGOS</v>
          </cell>
          <cell r="G746" t="str">
            <v/>
          </cell>
          <cell r="H746" t="str">
            <v>NORMALIZACION RED SEMAFORICA PTO. VARAS-ALERCE, P. DE LLANQUIHUE</v>
          </cell>
          <cell r="I746" t="str">
            <v>NORMALIZACION</v>
          </cell>
          <cell r="J746" t="str">
            <v>LLANQUIHUE</v>
          </cell>
          <cell r="K746" t="str">
            <v/>
          </cell>
        </row>
        <row r="747">
          <cell r="E747" t="str">
            <v>30376378-EJECUCION</v>
          </cell>
          <cell r="F747" t="str">
            <v>GOBIERNO REGIONAL - REGION DE LOS LAGOS</v>
          </cell>
          <cell r="G747" t="str">
            <v/>
          </cell>
          <cell r="H747" t="str">
            <v>CONSTRUCCION SISTEMAS AGUA POT. Y ALC. SECTOR LAS ESCALAS, FUTALEUFÚ</v>
          </cell>
          <cell r="I747" t="str">
            <v>CONSTRUCCION</v>
          </cell>
          <cell r="J747" t="str">
            <v>PALENA</v>
          </cell>
          <cell r="K747" t="str">
            <v/>
          </cell>
        </row>
        <row r="748">
          <cell r="E748" t="str">
            <v>30488918-EJECUCION</v>
          </cell>
          <cell r="F748" t="str">
            <v>GOBIERNO REGIONAL - REGION DE LOS LAGOS</v>
          </cell>
          <cell r="G748" t="str">
            <v/>
          </cell>
          <cell r="H748" t="str">
            <v>CONSTRUCCION MURO DE GAVIONES SECTOR CAMINO LA FABRICA,CARELMA</v>
          </cell>
          <cell r="I748" t="str">
            <v>CONSTRUCCION</v>
          </cell>
          <cell r="J748" t="str">
            <v>LLANQUIHUE</v>
          </cell>
          <cell r="K748" t="str">
            <v/>
          </cell>
        </row>
        <row r="749">
          <cell r="E749" t="str">
            <v>30488445-EJECUCION</v>
          </cell>
          <cell r="F749" t="str">
            <v>GOBIERNO REGIONAL - REGION DE LOS LAGOS</v>
          </cell>
          <cell r="G749" t="str">
            <v/>
          </cell>
          <cell r="H749" t="str">
            <v>CONSTRUCCION CONSTRUCCIÓN DE VEREDAS SECTOR LA VARA</v>
          </cell>
          <cell r="I749" t="str">
            <v>CONSTRUCCION</v>
          </cell>
          <cell r="J749" t="str">
            <v>LLANQUIHUE</v>
          </cell>
          <cell r="K749" t="str">
            <v/>
          </cell>
        </row>
        <row r="750">
          <cell r="E750" t="str">
            <v>30488412-EJECUCION</v>
          </cell>
          <cell r="F750" t="str">
            <v>GOBIERNO REGIONAL - REGION DE LOS LAGOS</v>
          </cell>
          <cell r="G750" t="str">
            <v/>
          </cell>
          <cell r="H750" t="str">
            <v>ADQUISICION BUS DE PASAJEROS COMUNA DE FRUTILLAR</v>
          </cell>
          <cell r="I750" t="str">
            <v>ADQUISICION</v>
          </cell>
          <cell r="J750" t="str">
            <v>LLANQUIHUE</v>
          </cell>
          <cell r="K750" t="str">
            <v/>
          </cell>
        </row>
        <row r="751">
          <cell r="E751" t="str">
            <v>30488074-EJECUCION</v>
          </cell>
          <cell r="F751" t="str">
            <v>GOBIERNO REGIONAL - REGION DE LOS LAGOS</v>
          </cell>
          <cell r="G751" t="str">
            <v/>
          </cell>
          <cell r="H751" t="str">
            <v>REPOSICION Y MEJORAMIENTO ACERAS, PASEO AV. PEREZ ROSALES</v>
          </cell>
          <cell r="I751" t="str">
            <v>REPOSICION</v>
          </cell>
          <cell r="J751" t="str">
            <v>LLANQUIHUE</v>
          </cell>
          <cell r="K751" t="str">
            <v/>
          </cell>
        </row>
        <row r="752">
          <cell r="E752" t="str">
            <v>20140221-EJECUCION</v>
          </cell>
          <cell r="F752" t="str">
            <v>GOBIERNO REGIONAL - REGION DE LOS LAGOS</v>
          </cell>
          <cell r="G752" t="str">
            <v/>
          </cell>
          <cell r="H752" t="str">
            <v>REPOSICION POSTA DE SALUD RURAL DE LA ISLA CHELIN, CASTRO</v>
          </cell>
          <cell r="I752" t="str">
            <v>REPOSICION</v>
          </cell>
          <cell r="J752" t="str">
            <v>CHILOE</v>
          </cell>
          <cell r="K752" t="str">
            <v>FI</v>
          </cell>
        </row>
        <row r="753">
          <cell r="E753" t="str">
            <v>30036048-EJECUCION</v>
          </cell>
          <cell r="F753" t="str">
            <v>GOBIERNO REGIONAL - REGION DE LOS LAGOS</v>
          </cell>
          <cell r="G753" t="str">
            <v/>
          </cell>
          <cell r="H753" t="str">
            <v>HABILITACION SUMINISTRO ENERGIA ELECTRICA SECTOR OLMOPULLI-CEBADAL, MAULLIN</v>
          </cell>
          <cell r="I753" t="str">
            <v>HABILITACION</v>
          </cell>
          <cell r="J753" t="str">
            <v>LLANQUIHUE</v>
          </cell>
          <cell r="K753" t="str">
            <v>RS</v>
          </cell>
        </row>
        <row r="754">
          <cell r="E754" t="str">
            <v>30070314-DISEÑO</v>
          </cell>
          <cell r="F754" t="str">
            <v>GOBIERNO REGIONAL - REGION DE LOS LAGOS</v>
          </cell>
          <cell r="G754" t="str">
            <v/>
          </cell>
          <cell r="H754" t="str">
            <v>REPOSICION ESCUELA NUEVO PORVENIR DE ENTRE LAGOS</v>
          </cell>
          <cell r="I754" t="str">
            <v>REPOSICION</v>
          </cell>
          <cell r="J754" t="str">
            <v>OSORNO</v>
          </cell>
          <cell r="K754" t="str">
            <v/>
          </cell>
        </row>
        <row r="755">
          <cell r="E755" t="str">
            <v>30076949-DISEÑO</v>
          </cell>
          <cell r="F755" t="str">
            <v>GOBIERNO REGIONAL - REGION DE LOS LAGOS</v>
          </cell>
          <cell r="G755" t="str">
            <v/>
          </cell>
          <cell r="H755" t="str">
            <v>REPOSICION ESCUELA DE LA CULTURA, FRIDOLINA BARRIENTOS, CASTRO</v>
          </cell>
          <cell r="I755" t="str">
            <v>REPOSICION</v>
          </cell>
          <cell r="J755" t="str">
            <v>CHILOE</v>
          </cell>
          <cell r="K755" t="str">
            <v>OT</v>
          </cell>
        </row>
        <row r="756">
          <cell r="E756" t="str">
            <v>30077481-EJECUCION</v>
          </cell>
          <cell r="F756" t="str">
            <v>GOBIERNO REGIONAL - REGION DE LOS LAGOS</v>
          </cell>
          <cell r="G756" t="str">
            <v/>
          </cell>
          <cell r="H756" t="str">
            <v>RESTAURACION IGLESIA N. S. DE LA CANDELARIA DE CARELMAPU, MAULLIN</v>
          </cell>
          <cell r="I756" t="str">
            <v>RESTAURACION</v>
          </cell>
          <cell r="J756" t="str">
            <v>LLANQUIHUE</v>
          </cell>
          <cell r="K756" t="str">
            <v>RS</v>
          </cell>
        </row>
        <row r="757">
          <cell r="E757" t="str">
            <v>20080167-EJECUCION</v>
          </cell>
          <cell r="F757" t="str">
            <v>DIRECCION DE VIALIDAD</v>
          </cell>
          <cell r="G757" t="str">
            <v/>
          </cell>
          <cell r="H757" t="str">
            <v>CONSTRUCCION CAMINO PUELO  - PASO EL BOLSON (C.M.T.)</v>
          </cell>
          <cell r="I757" t="str">
            <v>CONSTRUCCION</v>
          </cell>
          <cell r="J757" t="str">
            <v>LLANQUIHUE</v>
          </cell>
          <cell r="K757" t="str">
            <v>RS</v>
          </cell>
        </row>
        <row r="758">
          <cell r="E758" t="str">
            <v>30057787-EJECUCION</v>
          </cell>
          <cell r="F758" t="str">
            <v>DIRECCION DE VIALIDAD</v>
          </cell>
          <cell r="G758" t="str">
            <v/>
          </cell>
          <cell r="H758" t="str">
            <v>CONSTRUCCION CAMINO SANTA BARBARA - RIO CAMAHUETO - CHANA</v>
          </cell>
          <cell r="I758" t="str">
            <v>CONSTRUCCION</v>
          </cell>
          <cell r="J758" t="str">
            <v>PALENA</v>
          </cell>
          <cell r="K758" t="str">
            <v>RS</v>
          </cell>
        </row>
        <row r="759">
          <cell r="E759" t="str">
            <v>30093349-EJECUCION</v>
          </cell>
          <cell r="F759" t="str">
            <v>GOBIERNO REGIONAL - REGION DE LOS LAGOS</v>
          </cell>
          <cell r="G759" t="str">
            <v/>
          </cell>
          <cell r="H759" t="str">
            <v>REPOSICION POSTA SALUD RURAL DE MANAO, COMUNA DE ANCUD</v>
          </cell>
          <cell r="I759" t="str">
            <v>REPOSICION</v>
          </cell>
          <cell r="J759" t="str">
            <v>CHILOE</v>
          </cell>
          <cell r="K759" t="str">
            <v/>
          </cell>
        </row>
        <row r="760">
          <cell r="E760" t="str">
            <v>30085619-EJECUCION</v>
          </cell>
          <cell r="F760" t="str">
            <v>GOBIERNO REGIONAL - REGION DE LOS LAGOS</v>
          </cell>
          <cell r="G760" t="str">
            <v/>
          </cell>
          <cell r="H760" t="str">
            <v>REPOSICION CAMION MULTIP. Y ADQ. 20 CONTENEDORES ASOC. MUNICIPIOS</v>
          </cell>
          <cell r="I760" t="str">
            <v>REPOSICION</v>
          </cell>
          <cell r="J760" t="str">
            <v>OSORNO</v>
          </cell>
          <cell r="K760" t="str">
            <v/>
          </cell>
        </row>
        <row r="761">
          <cell r="E761" t="str">
            <v>30396974-EJECUCION</v>
          </cell>
          <cell r="F761" t="str">
            <v>GOBIERNO REGIONAL - REGION DE LOS LAGOS</v>
          </cell>
          <cell r="G761" t="str">
            <v/>
          </cell>
          <cell r="H761" t="str">
            <v>REPOSICION LUMINARIAS ALUMBRADO PUBLICO, PUERTO VARAS</v>
          </cell>
          <cell r="I761" t="str">
            <v>REPOSICION</v>
          </cell>
          <cell r="J761" t="str">
            <v>LLANQUIHUE</v>
          </cell>
          <cell r="K761" t="str">
            <v/>
          </cell>
        </row>
        <row r="762">
          <cell r="E762" t="str">
            <v>40000109-EJECUCION</v>
          </cell>
          <cell r="F762" t="str">
            <v>GOBIERNO REGIONAL - REGION DE LOS LAGOS</v>
          </cell>
          <cell r="G762" t="str">
            <v/>
          </cell>
          <cell r="H762" t="str">
            <v>HABILITACION CENTRO DE DETENCION PREVENTIVA CHAITEN Y CASA PARA FUNCIONARIOS</v>
          </cell>
          <cell r="I762" t="str">
            <v>HABILITACION</v>
          </cell>
          <cell r="J762" t="str">
            <v>PALENA</v>
          </cell>
          <cell r="K762" t="str">
            <v/>
          </cell>
        </row>
        <row r="763">
          <cell r="E763" t="str">
            <v>30103541-DISEÑO</v>
          </cell>
          <cell r="F763" t="str">
            <v>GOBIERNO REGIONAL - REGION DE LOS LAGOS</v>
          </cell>
          <cell r="G763" t="str">
            <v/>
          </cell>
          <cell r="H763" t="str">
            <v>REPOSICION EDIFICIO MUNICIPAL DE CHAITEN</v>
          </cell>
          <cell r="I763" t="str">
            <v>REPOSICION</v>
          </cell>
          <cell r="J763" t="str">
            <v>PALENA</v>
          </cell>
          <cell r="K763" t="str">
            <v>RS</v>
          </cell>
        </row>
        <row r="764">
          <cell r="E764" t="str">
            <v>30071449-EJECUCION</v>
          </cell>
          <cell r="F764" t="str">
            <v>DIRECCION DE VIALIDAD</v>
          </cell>
          <cell r="G764" t="str">
            <v/>
          </cell>
          <cell r="H764" t="str">
            <v>MEJORAMIENTO RUTA 7. SECTOR: PUERTO CARDENAS - SANTA LUCIA</v>
          </cell>
          <cell r="I764" t="str">
            <v>MEJORAMIENTO</v>
          </cell>
          <cell r="J764" t="str">
            <v/>
          </cell>
          <cell r="K764" t="str">
            <v>RS</v>
          </cell>
        </row>
        <row r="765">
          <cell r="E765" t="str">
            <v>30116708-EJECUCION</v>
          </cell>
          <cell r="F765" t="str">
            <v>GOBIERNO REGIONAL - REGION DE LOS LAGOS</v>
          </cell>
          <cell r="G765" t="str">
            <v/>
          </cell>
          <cell r="H765" t="str">
            <v>CONSTRUCCION RED AGUA POTABLE RURAL PUMANZANO, ANCUD</v>
          </cell>
          <cell r="I765" t="str">
            <v>CONSTRUCCION</v>
          </cell>
          <cell r="J765" t="str">
            <v>CHILOE</v>
          </cell>
          <cell r="K765" t="str">
            <v/>
          </cell>
        </row>
        <row r="766">
          <cell r="E766" t="str">
            <v>30115881-DISEÑO</v>
          </cell>
          <cell r="F766" t="str">
            <v>GOBIERNO REGIONAL - REGION DE LOS LAGOS</v>
          </cell>
          <cell r="G766" t="str">
            <v/>
          </cell>
          <cell r="H766" t="str">
            <v>REPOSICION ESCUELA RURAL DE ISLA ALAO</v>
          </cell>
          <cell r="I766" t="str">
            <v>REPOSICION</v>
          </cell>
          <cell r="J766" t="str">
            <v>CHILOE</v>
          </cell>
          <cell r="K766" t="str">
            <v>FI</v>
          </cell>
        </row>
        <row r="767">
          <cell r="E767" t="str">
            <v>30124377-EJECUCION</v>
          </cell>
          <cell r="F767" t="str">
            <v>GOBIERNO REGIONAL - REGION DE LOS LAGOS</v>
          </cell>
          <cell r="G767" t="str">
            <v/>
          </cell>
          <cell r="H767" t="str">
            <v>HABILITACION SUMINISTRO E.  E.  QUILLOIMO SAN JUAN DE LA COSTA</v>
          </cell>
          <cell r="I767" t="str">
            <v>HABILITACION</v>
          </cell>
          <cell r="J767" t="str">
            <v>OSORNO</v>
          </cell>
          <cell r="K767" t="str">
            <v/>
          </cell>
        </row>
        <row r="768">
          <cell r="E768" t="str">
            <v>30104476-EJECUCION</v>
          </cell>
          <cell r="F768" t="str">
            <v>GOBIERNO REGIONAL - REGION DE LOS LAGOS</v>
          </cell>
          <cell r="G768" t="str">
            <v/>
          </cell>
          <cell r="H768" t="str">
            <v>CONSTRUCCION CIERRE VERTEDERO MUNICIPAL COMUNA DE PUERTO MONTT</v>
          </cell>
          <cell r="I768" t="str">
            <v>CONSTRUCCION</v>
          </cell>
          <cell r="J768" t="str">
            <v>LLANQUIHUE</v>
          </cell>
          <cell r="K768" t="str">
            <v>RS</v>
          </cell>
        </row>
        <row r="769">
          <cell r="E769" t="str">
            <v>30106337-DISEÑO</v>
          </cell>
          <cell r="F769" t="str">
            <v>GOBIERNO REGIONAL - REGION DE LOS LAGOS</v>
          </cell>
          <cell r="G769" t="str">
            <v/>
          </cell>
          <cell r="H769" t="str">
            <v>MEJORAMIENTO Y AMPLIACIÓN ESCUELA DE CULTURA Y DIFUSIÓN ARTISTICA DE PUERTO MONTT</v>
          </cell>
          <cell r="I769" t="str">
            <v>MEJORAMIENTO</v>
          </cell>
          <cell r="J769" t="str">
            <v>LLANQUIHUE</v>
          </cell>
          <cell r="K769" t="str">
            <v>OT</v>
          </cell>
        </row>
        <row r="770">
          <cell r="E770" t="str">
            <v>30375936-EJECUCION</v>
          </cell>
          <cell r="F770" t="str">
            <v>MINISTERIO DE SALUD</v>
          </cell>
          <cell r="G770" t="str">
            <v/>
          </cell>
          <cell r="H770" t="str">
            <v>CONSTRUCCION SAR CESFAM DE ALERCE COMUNA DE PUERTO  MONTT</v>
          </cell>
          <cell r="I770" t="str">
            <v>CONSTRUCCION</v>
          </cell>
          <cell r="J770" t="str">
            <v>LLANQUIHUE</v>
          </cell>
          <cell r="K770" t="str">
            <v>RS</v>
          </cell>
        </row>
        <row r="771">
          <cell r="E771" t="str">
            <v>30483959-PREFACTIBILIDAD</v>
          </cell>
          <cell r="F771" t="str">
            <v>DIRECCION DE VIALIDAD</v>
          </cell>
          <cell r="G771" t="str">
            <v/>
          </cell>
          <cell r="H771" t="str">
            <v>CONSTRUCCION CONEXION VIAL RUTA 7 - V-69 (CANUTILLAR) REG LOS LAGOS</v>
          </cell>
          <cell r="I771" t="str">
            <v>CONSTRUCCION</v>
          </cell>
          <cell r="J771" t="str">
            <v/>
          </cell>
          <cell r="K771" t="str">
            <v/>
          </cell>
        </row>
        <row r="772">
          <cell r="E772" t="str">
            <v>30485255-EJECUCION</v>
          </cell>
          <cell r="F772" t="str">
            <v>GOBIERNO REGIONAL - REGION DE LOS LAGOS</v>
          </cell>
          <cell r="G772" t="str">
            <v/>
          </cell>
          <cell r="H772" t="str">
            <v>HABILITACION SUMINISTRO DE ENERGIA ELECTRICA SECTOR QUEMAS DE CHUYAQUEN</v>
          </cell>
          <cell r="I772" t="str">
            <v>HABILITACION</v>
          </cell>
          <cell r="J772" t="str">
            <v>LLANQUIHUE</v>
          </cell>
          <cell r="K772" t="str">
            <v/>
          </cell>
        </row>
        <row r="773">
          <cell r="E773" t="str">
            <v>30473489-DISEÑO</v>
          </cell>
          <cell r="F773" t="str">
            <v>GOBIERNO REGIONAL - REGION DE LOS LAGOS</v>
          </cell>
          <cell r="G773" t="str">
            <v/>
          </cell>
          <cell r="H773" t="str">
            <v>CONSTRUCCION SISTEMA DE APR DE NOROESTE LONCONAO, FUTALEUFU</v>
          </cell>
          <cell r="I773" t="str">
            <v>CONSTRUCCION</v>
          </cell>
          <cell r="J773" t="str">
            <v>PALENA</v>
          </cell>
          <cell r="K773" t="str">
            <v/>
          </cell>
        </row>
        <row r="774">
          <cell r="E774" t="str">
            <v>40007909-EJECUCION</v>
          </cell>
          <cell r="F774" t="str">
            <v>SUBSECRETARIA DE EDUCACION</v>
          </cell>
          <cell r="G774" t="str">
            <v/>
          </cell>
          <cell r="H774" t="str">
            <v>CONSERVACION SISTEMA GAS ACREDITANDO SELLO VERDE Y MEJ SIST.  ALC. ESCUELA  RURAL CONEB.</v>
          </cell>
          <cell r="I774" t="str">
            <v>CONSERVACION</v>
          </cell>
          <cell r="J774" t="str">
            <v>CHILOE</v>
          </cell>
          <cell r="K774" t="str">
            <v/>
          </cell>
        </row>
        <row r="775">
          <cell r="E775" t="str">
            <v>40008502-EJECUCION</v>
          </cell>
          <cell r="F775" t="str">
            <v>GOBIERNO REGIONAL - REGION DE LOS LAGOS</v>
          </cell>
          <cell r="G775" t="str">
            <v/>
          </cell>
          <cell r="H775" t="str">
            <v xml:space="preserve">REPOSICION CANCHA CLUB DE RAYUELA PUMALAL, COMUNA DE FRESIA </v>
          </cell>
          <cell r="I775" t="str">
            <v>REPOSICION</v>
          </cell>
          <cell r="J775" t="str">
            <v>LLANQUIHUE</v>
          </cell>
          <cell r="K775" t="str">
            <v/>
          </cell>
        </row>
        <row r="776">
          <cell r="E776" t="str">
            <v>30112096-DISEÑO</v>
          </cell>
          <cell r="F776" t="str">
            <v>GOBIERNO REGIONAL - REGION DE LOS LAGOS</v>
          </cell>
          <cell r="G776" t="str">
            <v/>
          </cell>
          <cell r="H776" t="str">
            <v>REPOSICION CESFAM RURAL, CURACO DE VELEZ</v>
          </cell>
          <cell r="I776" t="str">
            <v>REPOSICION</v>
          </cell>
          <cell r="J776" t="str">
            <v>CHILOE</v>
          </cell>
          <cell r="K776" t="str">
            <v/>
          </cell>
        </row>
        <row r="777">
          <cell r="E777" t="str">
            <v>30310525-EJECUCION</v>
          </cell>
          <cell r="F777" t="str">
            <v>GOBIERNO REGIONAL - REGION DE LOS LAGOS</v>
          </cell>
          <cell r="G777" t="str">
            <v/>
          </cell>
          <cell r="H777" t="str">
            <v>NORMALIZACION ELÉCTRICA  11 ISLAS DEL ARCHIPIÉLAGO DE CHILOE.</v>
          </cell>
          <cell r="I777" t="str">
            <v>NORMALIZACION</v>
          </cell>
          <cell r="J777" t="str">
            <v>CHILOE</v>
          </cell>
          <cell r="K777" t="str">
            <v>RS</v>
          </cell>
        </row>
        <row r="778">
          <cell r="E778" t="str">
            <v>30483223-EJECUCION</v>
          </cell>
          <cell r="F778" t="str">
            <v>GOBIERNO REGIONAL - REGION DE LOS LAGOS</v>
          </cell>
          <cell r="G778" t="str">
            <v/>
          </cell>
          <cell r="H778" t="str">
            <v>CONSTRUCCION COLECTORES, SEDIMENTADORA Y CÁMARA DE REJAS, CHAITEN SUR</v>
          </cell>
          <cell r="I778" t="str">
            <v>CONSTRUCCION</v>
          </cell>
          <cell r="J778" t="str">
            <v>PALENA</v>
          </cell>
          <cell r="K778" t="str">
            <v/>
          </cell>
        </row>
        <row r="779">
          <cell r="E779" t="str">
            <v>30277425-EJECUCION</v>
          </cell>
          <cell r="F779" t="str">
            <v>GOBIERNO REGIONAL - REGION DE LOS LAGOS</v>
          </cell>
          <cell r="G779" t="str">
            <v/>
          </cell>
          <cell r="H779" t="str">
            <v>CONSERVACION GIMNASIO ESCUELA SEMILLERO DE ROLECHA</v>
          </cell>
          <cell r="I779" t="str">
            <v>CONSERVACION</v>
          </cell>
          <cell r="J779" t="str">
            <v>PALENA</v>
          </cell>
          <cell r="K779" t="str">
            <v/>
          </cell>
        </row>
        <row r="780">
          <cell r="E780" t="str">
            <v>30259772-EJECUCION</v>
          </cell>
          <cell r="F780" t="str">
            <v>GOBIERNO REGIONAL - REGION DE LOS LAGOS</v>
          </cell>
          <cell r="G780" t="str">
            <v/>
          </cell>
          <cell r="H780" t="str">
            <v>CONSTRUCCION DE VEREDAS POBLACIÓN BDO OHIGGINS, OSORNO</v>
          </cell>
          <cell r="I780" t="str">
            <v>CONSTRUCCION</v>
          </cell>
          <cell r="J780" t="str">
            <v>OSORNO</v>
          </cell>
          <cell r="K780" t="str">
            <v>RS</v>
          </cell>
        </row>
        <row r="781">
          <cell r="E781" t="str">
            <v>30419547-EJECUCION</v>
          </cell>
          <cell r="F781" t="str">
            <v>SUBSECRETARIA DE EDUCACION</v>
          </cell>
          <cell r="G781" t="str">
            <v/>
          </cell>
          <cell r="H781" t="str">
            <v>MEJORAMIENTO INTEGRAL ESCUELA BASICA DE DALCAHUE</v>
          </cell>
          <cell r="I781" t="str">
            <v>MEJORAMIENTO</v>
          </cell>
          <cell r="J781" t="str">
            <v>CHILOE</v>
          </cell>
          <cell r="K781" t="str">
            <v/>
          </cell>
        </row>
        <row r="782">
          <cell r="E782" t="str">
            <v>30134906-EJECUCION</v>
          </cell>
          <cell r="F782" t="str">
            <v>GOBIERNO REGIONAL - REGION DE LOS LAGOS</v>
          </cell>
          <cell r="G782" t="str">
            <v/>
          </cell>
          <cell r="H782" t="str">
            <v>REPOSICION PLAZA DE ARMAS, CIUDAD DE PURRANQUE</v>
          </cell>
          <cell r="I782" t="str">
            <v>REPOSICION</v>
          </cell>
          <cell r="J782" t="str">
            <v>OSORNO</v>
          </cell>
          <cell r="K782" t="str">
            <v>RS</v>
          </cell>
        </row>
        <row r="783">
          <cell r="E783" t="str">
            <v>30447539-EJECUCION</v>
          </cell>
          <cell r="F783" t="str">
            <v>GOBIERNO REGIONAL - REGION DE LOS LAGOS</v>
          </cell>
          <cell r="G783" t="str">
            <v/>
          </cell>
          <cell r="H783" t="str">
            <v>DIAGNOSTICO DIVERSOS SECTORES ARCHIPIELAGO ISLAS DESERTORES CHAITEN</v>
          </cell>
          <cell r="I783" t="str">
            <v>DIAGNOSTICO</v>
          </cell>
          <cell r="J783" t="str">
            <v>PALENA</v>
          </cell>
          <cell r="K783" t="str">
            <v>RS</v>
          </cell>
        </row>
        <row r="784">
          <cell r="E784" t="str">
            <v>40007675-EJECUCION</v>
          </cell>
          <cell r="F784" t="str">
            <v>SUBSECRETARIA DE EDUCACION</v>
          </cell>
          <cell r="G784" t="str">
            <v/>
          </cell>
          <cell r="H784" t="str">
            <v>MEJORAMIENTO Y OBRAS MENORES LICEO COMERCIAL OSORNO</v>
          </cell>
          <cell r="I784" t="str">
            <v>MEJORAMIENTO</v>
          </cell>
          <cell r="J784" t="str">
            <v>OSORNO</v>
          </cell>
          <cell r="K784" t="str">
            <v/>
          </cell>
        </row>
        <row r="785">
          <cell r="E785" t="str">
            <v>40003559-EJECUCION</v>
          </cell>
          <cell r="F785" t="str">
            <v>DIRECCION DE VIALIDAD</v>
          </cell>
          <cell r="G785" t="str">
            <v/>
          </cell>
          <cell r="H785" t="str">
            <v>AMPLIACION REPOSICION RUTA V-85. SECTOR: HUITO-CALBUCO</v>
          </cell>
          <cell r="I785" t="str">
            <v>AMPLIACION</v>
          </cell>
          <cell r="J785" t="str">
            <v/>
          </cell>
          <cell r="K785" t="str">
            <v>RS</v>
          </cell>
        </row>
        <row r="786">
          <cell r="E786" t="str">
            <v>40004604-EJECUCION</v>
          </cell>
          <cell r="F786" t="str">
            <v>GOBIERNO REGIONAL - REGION DE LOS LAGOS</v>
          </cell>
          <cell r="G786" t="str">
            <v/>
          </cell>
          <cell r="H786" t="str">
            <v>CONSTRUCCION INFRAESTRUCTURA SANITARIA VILLA ORIENTE Y EL ESFUERZO</v>
          </cell>
          <cell r="I786" t="str">
            <v>CONSTRUCCION</v>
          </cell>
          <cell r="J786" t="str">
            <v>LLANQUIHUE</v>
          </cell>
          <cell r="K786" t="str">
            <v/>
          </cell>
        </row>
        <row r="787">
          <cell r="E787" t="str">
            <v>40001254-EJECUCION</v>
          </cell>
          <cell r="F787" t="str">
            <v>GOBIERNO REGIONAL - REGION DE LOS LAGOS</v>
          </cell>
          <cell r="G787" t="str">
            <v/>
          </cell>
          <cell r="H787" t="str">
            <v>MEJORAMIENTO CALLE SAN MARTÍN, PUERTO VARAS</v>
          </cell>
          <cell r="I787" t="str">
            <v>MEJORAMIENTO</v>
          </cell>
          <cell r="J787" t="str">
            <v>LLANQUIHUE</v>
          </cell>
          <cell r="K787" t="str">
            <v>RS</v>
          </cell>
        </row>
        <row r="788">
          <cell r="E788" t="str">
            <v>40000032-EJECUCION</v>
          </cell>
          <cell r="F788" t="str">
            <v>GOBIERNO REGIONAL - REGION DE LOS LAGOS</v>
          </cell>
          <cell r="G788" t="str">
            <v/>
          </cell>
          <cell r="H788" t="str">
            <v>HABILITACION SUMINISTRO ENERGÍA ELÉCTRICA SECTOR RURAL PILLUCO,  ANCUD</v>
          </cell>
          <cell r="I788" t="str">
            <v>HABILITACION</v>
          </cell>
          <cell r="J788" t="str">
            <v>CHILOE</v>
          </cell>
          <cell r="K788" t="str">
            <v>RS</v>
          </cell>
        </row>
        <row r="789">
          <cell r="E789" t="str">
            <v>30083769-EJECUCION</v>
          </cell>
          <cell r="F789" t="str">
            <v>DIRECCION DE AEROPUERTOS</v>
          </cell>
          <cell r="G789" t="str">
            <v/>
          </cell>
          <cell r="H789" t="str">
            <v>REPOSICION AERODROMO CHAITEN PROV. DE PALENA,  X REGION</v>
          </cell>
          <cell r="I789" t="str">
            <v>REPOSICION</v>
          </cell>
          <cell r="J789" t="str">
            <v/>
          </cell>
          <cell r="K789" t="str">
            <v>RS</v>
          </cell>
        </row>
        <row r="790">
          <cell r="E790" t="str">
            <v>30083769-EJECUCION</v>
          </cell>
          <cell r="F790" t="str">
            <v>DIRECCION DE AEROPUERTOS</v>
          </cell>
          <cell r="G790" t="str">
            <v/>
          </cell>
          <cell r="H790" t="str">
            <v>REPOSICION AERODROMO CHAITEN PROV. DE PALENA,  X REGION</v>
          </cell>
          <cell r="I790" t="str">
            <v>REPOSICION</v>
          </cell>
          <cell r="J790" t="str">
            <v/>
          </cell>
          <cell r="K790" t="str">
            <v/>
          </cell>
        </row>
        <row r="791">
          <cell r="E791" t="str">
            <v>30110267-DISEÑO</v>
          </cell>
          <cell r="F791" t="str">
            <v>DIRECCION DE VIALIDAD</v>
          </cell>
          <cell r="G791" t="str">
            <v/>
          </cell>
          <cell r="H791" t="str">
            <v>CONSTRUCCION RIPIO RUTA 7. SECTOR: PICHANCO-HUINAY, XR</v>
          </cell>
          <cell r="I791" t="str">
            <v>CONSTRUCCION</v>
          </cell>
          <cell r="J791" t="str">
            <v/>
          </cell>
          <cell r="K791" t="str">
            <v>OT</v>
          </cell>
        </row>
        <row r="792">
          <cell r="E792" t="str">
            <v>30134389-DISEÑO</v>
          </cell>
          <cell r="F792" t="str">
            <v>SERVICIO VIVIENDA Y URBANIZACION REGION DE LOS LAGOS</v>
          </cell>
          <cell r="G792" t="str">
            <v/>
          </cell>
          <cell r="H792" t="str">
            <v>CONSTRUCCION 15 VIVIENDAS ADULTO MAYOR COMUNA SAN JUAN DE LA COSTA</v>
          </cell>
          <cell r="I792" t="str">
            <v>CONSTRUCCION</v>
          </cell>
          <cell r="J792" t="str">
            <v>OSORNO</v>
          </cell>
          <cell r="K792" t="str">
            <v>RS</v>
          </cell>
        </row>
        <row r="793">
          <cell r="E793" t="str">
            <v>30107499-EJECUCION</v>
          </cell>
          <cell r="F793" t="str">
            <v>SUBSIDIO NACIONAL AL TRANSPORTE PUBLICO</v>
          </cell>
          <cell r="G793" t="str">
            <v/>
          </cell>
          <cell r="H793" t="str">
            <v xml:space="preserve">NORMALIZACION SEMAFOROS RED CENTRO CIUDAD DE OSORNO. </v>
          </cell>
          <cell r="I793" t="str">
            <v>NORMALIZACION</v>
          </cell>
          <cell r="J793" t="str">
            <v>OSORNO</v>
          </cell>
          <cell r="K793" t="str">
            <v>RS</v>
          </cell>
        </row>
        <row r="794">
          <cell r="E794" t="str">
            <v>30447978-EJECUCION</v>
          </cell>
          <cell r="F794" t="str">
            <v>DIRECCION DE VIALIDAD</v>
          </cell>
          <cell r="G794" t="str">
            <v/>
          </cell>
          <cell r="H794" t="str">
            <v>CONSERVACION GLOBAL MIXTA CAMINOS RED VIAL X REGIÓN 2017-2021</v>
          </cell>
          <cell r="I794" t="str">
            <v>CONSERVACION</v>
          </cell>
          <cell r="J794" t="str">
            <v/>
          </cell>
          <cell r="K794" t="str">
            <v/>
          </cell>
        </row>
        <row r="795">
          <cell r="E795" t="str">
            <v>30488462-EJECUCION</v>
          </cell>
          <cell r="F795" t="str">
            <v>GOBIERNO REGIONAL - REGION DE LOS LAGOS</v>
          </cell>
          <cell r="G795" t="str">
            <v/>
          </cell>
          <cell r="H795" t="str">
            <v>MEJORAMIENTO INFRAESTRUCTURA MERCADO MUNICIPAL DE CHONCHI</v>
          </cell>
          <cell r="I795" t="str">
            <v>MEJORAMIENTO</v>
          </cell>
          <cell r="J795" t="str">
            <v>CHILOE</v>
          </cell>
          <cell r="K795" t="str">
            <v/>
          </cell>
        </row>
        <row r="796">
          <cell r="E796" t="str">
            <v>30487889-EJECUCION</v>
          </cell>
          <cell r="F796" t="str">
            <v>GOBIERNO REGIONAL - REGION DE LOS LAGOS</v>
          </cell>
          <cell r="G796" t="str">
            <v/>
          </cell>
          <cell r="H796" t="str">
            <v>MEJORAMIENTO CALZADAS Y VEREDAS CALLE LAS CANTERAS</v>
          </cell>
          <cell r="I796" t="str">
            <v>MEJORAMIENTO</v>
          </cell>
          <cell r="J796" t="str">
            <v>CHILOE</v>
          </cell>
          <cell r="K796" t="str">
            <v/>
          </cell>
        </row>
        <row r="797">
          <cell r="E797" t="str">
            <v>40007410-EJECUCION</v>
          </cell>
          <cell r="F797" t="str">
            <v>SUBSECRETARIA DE EDUCACION</v>
          </cell>
          <cell r="G797" t="str">
            <v/>
          </cell>
          <cell r="H797" t="str">
            <v>MEJORAMIENTO INTEGRAL ESCUELA SANTA INES</v>
          </cell>
          <cell r="I797" t="str">
            <v>MEJORAMIENTO</v>
          </cell>
          <cell r="J797" t="str">
            <v>LLANQUIHUE</v>
          </cell>
          <cell r="K797" t="str">
            <v/>
          </cell>
        </row>
        <row r="798">
          <cell r="E798" t="str">
            <v>30483109-EJECUCION</v>
          </cell>
          <cell r="F798" t="str">
            <v>GOBIERNO REGIONAL - REGION DE LOS LAGOS</v>
          </cell>
          <cell r="G798" t="str">
            <v/>
          </cell>
          <cell r="H798" t="str">
            <v>TRANSFERENCIA INTRODUCCIÓN Y DESARROLLO DEL CULTIVO DE BABY HORTALIZA</v>
          </cell>
          <cell r="I798" t="str">
            <v>TRANSFERENCIA</v>
          </cell>
          <cell r="J798" t="str">
            <v>CHILOE</v>
          </cell>
          <cell r="K798" t="str">
            <v/>
          </cell>
        </row>
        <row r="799">
          <cell r="E799" t="str">
            <v>30326872-EJECUCION</v>
          </cell>
          <cell r="F799" t="str">
            <v>GOBIERNO REGIONAL - REGION DE LOS LAGOS</v>
          </cell>
          <cell r="G799" t="str">
            <v/>
          </cell>
          <cell r="H799" t="str">
            <v xml:space="preserve">TRANSFERENCIA ADOPCION TECNOLOGICA DSLLO. CAP. HUMANO AFC CHAITEN </v>
          </cell>
          <cell r="I799" t="str">
            <v>TRANSFERENCIA</v>
          </cell>
          <cell r="J799" t="str">
            <v>PALENA</v>
          </cell>
          <cell r="K799" t="str">
            <v/>
          </cell>
        </row>
        <row r="800">
          <cell r="E800" t="str">
            <v>40009232-EJECUCION</v>
          </cell>
          <cell r="F800" t="str">
            <v>GOBIERNO REGIONAL - REGION DE LOS LAGOS</v>
          </cell>
          <cell r="G800" t="str">
            <v/>
          </cell>
          <cell r="H800" t="str">
            <v>ADQUISICION EQUIPOS Y EQUIPAMIENTO PARA HABILITACION ILUSTRE MUNICIPALIDAD DE DALCAHUE</v>
          </cell>
          <cell r="I800" t="str">
            <v>ADQUISICION</v>
          </cell>
          <cell r="J800" t="str">
            <v>CHILOE</v>
          </cell>
          <cell r="K800" t="str">
            <v/>
          </cell>
        </row>
        <row r="801">
          <cell r="E801" t="str">
            <v>30485060-EJECUCION</v>
          </cell>
          <cell r="F801" t="str">
            <v>GOBIERNO REGIONAL - REGION DE LOS LAGOS</v>
          </cell>
          <cell r="G801" t="str">
            <v/>
          </cell>
          <cell r="H801" t="str">
            <v>RECUPERACION DE ACTIVIDADES PRODUCTIVAS DE LA PESCA ARTESANAL</v>
          </cell>
          <cell r="I801" t="str">
            <v>RECUPERACION</v>
          </cell>
          <cell r="J801" t="str">
            <v/>
          </cell>
          <cell r="K801" t="str">
            <v/>
          </cell>
        </row>
        <row r="802">
          <cell r="E802" t="str">
            <v>30486081-EJECUCION</v>
          </cell>
          <cell r="F802" t="str">
            <v>GOBIERNO REGIONAL - REGION DE LOS LAGOS</v>
          </cell>
          <cell r="G802" t="str">
            <v/>
          </cell>
          <cell r="H802" t="str">
            <v>HABILITACION Y MEJORAMIENTO SUMINISTRO E.E SECTOR AUCHO ALTO TUBILDAD,  QUEMCHI.</v>
          </cell>
          <cell r="I802" t="str">
            <v>HABILITACION</v>
          </cell>
          <cell r="J802" t="str">
            <v>CHILOE</v>
          </cell>
          <cell r="K802" t="str">
            <v>RS</v>
          </cell>
        </row>
        <row r="803">
          <cell r="E803" t="str">
            <v>30486106-EJECUCION</v>
          </cell>
          <cell r="F803" t="str">
            <v>GOBIERNO REGIONAL - REGION DE LOS LAGOS</v>
          </cell>
          <cell r="G803" t="str">
            <v/>
          </cell>
          <cell r="H803" t="str">
            <v>REPOSICION REPOSICIÓN MAQUINARIA VIAL COMUNA DE QUEMCHI.</v>
          </cell>
          <cell r="I803" t="str">
            <v>REPOSICION</v>
          </cell>
          <cell r="J803" t="str">
            <v>CHILOE</v>
          </cell>
          <cell r="K803" t="str">
            <v/>
          </cell>
        </row>
        <row r="804">
          <cell r="E804" t="str">
            <v>30486106-EJECUCION</v>
          </cell>
          <cell r="F804" t="str">
            <v>GOBIERNO REGIONAL - REGION DE LOS LAGOS</v>
          </cell>
          <cell r="G804" t="str">
            <v/>
          </cell>
          <cell r="H804" t="str">
            <v>REPOSICION REPOSICIÓN MAQUINARIA VIAL COMUNA DE QUEMCHI.</v>
          </cell>
          <cell r="I804" t="str">
            <v>REPOSICION</v>
          </cell>
          <cell r="J804" t="str">
            <v>CHILOE</v>
          </cell>
          <cell r="K804" t="str">
            <v/>
          </cell>
        </row>
        <row r="805">
          <cell r="E805" t="str">
            <v>30486982-EJECUCION</v>
          </cell>
          <cell r="F805" t="str">
            <v>UNIDAD OPERATIVA DE CONTROL DE TRANSITO</v>
          </cell>
          <cell r="G805" t="str">
            <v/>
          </cell>
          <cell r="H805" t="str">
            <v>CONSERVACION DEL SISTEMA DE CONTROL DE TRÁNSITO  REGIÓN DE LOS LAGOS, ETAPA II</v>
          </cell>
          <cell r="I805" t="str">
            <v>CONSERVACION</v>
          </cell>
          <cell r="J805" t="str">
            <v/>
          </cell>
          <cell r="K805" t="str">
            <v/>
          </cell>
        </row>
        <row r="806">
          <cell r="E806" t="str">
            <v>30465589-EJECUCION</v>
          </cell>
          <cell r="F806" t="str">
            <v>DIRECCION DE AEROPUERTOS</v>
          </cell>
          <cell r="G806" t="str">
            <v/>
          </cell>
          <cell r="H806" t="str">
            <v>NORMALIZACION SUPERFICIE LIMITADORA DE OBSTÁCULOS AD. CAÑAL BAJO</v>
          </cell>
          <cell r="I806" t="str">
            <v>NORMALIZACION</v>
          </cell>
          <cell r="J806" t="str">
            <v/>
          </cell>
          <cell r="K806" t="str">
            <v/>
          </cell>
        </row>
        <row r="807">
          <cell r="E807" t="str">
            <v>30433975-DISEÑO</v>
          </cell>
          <cell r="F807" t="str">
            <v>GOBIERNO REGIONAL - REGION DE LOS LAGOS</v>
          </cell>
          <cell r="G807" t="str">
            <v/>
          </cell>
          <cell r="H807" t="str">
            <v>CONSTRUCCION ESTADIO FUTBOL OSORNO</v>
          </cell>
          <cell r="I807" t="str">
            <v>CONSTRUCCION</v>
          </cell>
          <cell r="J807" t="str">
            <v>OSORNO</v>
          </cell>
          <cell r="K807" t="str">
            <v/>
          </cell>
        </row>
        <row r="808">
          <cell r="E808" t="str">
            <v>30455973-EJECUCION</v>
          </cell>
          <cell r="F808" t="str">
            <v>GOBIERNO REGIONAL - REGION DE LOS LAGOS</v>
          </cell>
          <cell r="G808" t="str">
            <v/>
          </cell>
          <cell r="H808" t="str">
            <v>CONSTRUCCION 2 CASAS PARA PROFESIONALES CECOSF HUALAIHUÉ PUERTO</v>
          </cell>
          <cell r="I808" t="str">
            <v>CONSTRUCCION</v>
          </cell>
          <cell r="J808" t="str">
            <v>PALENA</v>
          </cell>
          <cell r="K808" t="str">
            <v>RS</v>
          </cell>
        </row>
        <row r="809">
          <cell r="E809" t="str">
            <v>30442072-EJECUCION</v>
          </cell>
          <cell r="F809" t="str">
            <v>SERVICIO VIVIENDA Y URBANIZACION REGION DE LOS LAGOS</v>
          </cell>
          <cell r="G809" t="str">
            <v/>
          </cell>
          <cell r="H809" t="str">
            <v>CONSERVACION PARQUE MUNICIPAL DE CASTRO</v>
          </cell>
          <cell r="I809" t="str">
            <v>CONSERVACION</v>
          </cell>
          <cell r="J809" t="str">
            <v>CHILOE</v>
          </cell>
          <cell r="K809" t="str">
            <v/>
          </cell>
        </row>
        <row r="810">
          <cell r="E810" t="str">
            <v>30488548-EJECUCION</v>
          </cell>
          <cell r="F810" t="str">
            <v>GOBIERNO REGIONAL - REGION DE LOS LAGOS</v>
          </cell>
          <cell r="G810" t="str">
            <v/>
          </cell>
          <cell r="H810" t="str">
            <v>AMPLIACION Y MEJORAMIENTO CENTRO COMUNITARIO LAGOS DE CHILE</v>
          </cell>
          <cell r="I810" t="str">
            <v>AMPLIACION</v>
          </cell>
          <cell r="J810" t="str">
            <v>OSORNO</v>
          </cell>
          <cell r="K810" t="str">
            <v/>
          </cell>
        </row>
        <row r="811">
          <cell r="E811" t="str">
            <v>30487900-EJECUCION</v>
          </cell>
          <cell r="F811" t="str">
            <v>GOBIERNO REGIONAL - REGION DE LOS LAGOS</v>
          </cell>
          <cell r="G811" t="str">
            <v/>
          </cell>
          <cell r="H811" t="str">
            <v>CONSTRUCCION BAÑOS, CAMARINES Y LOCALES TURÍSTICOS COSTANERA ENTRE LAGOS</v>
          </cell>
          <cell r="I811" t="str">
            <v>CONSTRUCCION</v>
          </cell>
          <cell r="J811" t="str">
            <v>OSORNO</v>
          </cell>
          <cell r="K811" t="str">
            <v/>
          </cell>
        </row>
        <row r="812">
          <cell r="E812" t="str">
            <v>30488515-EJECUCION</v>
          </cell>
          <cell r="F812" t="str">
            <v>GOBIERNO REGIONAL - REGION DE LOS LAGOS</v>
          </cell>
          <cell r="G812" t="str">
            <v/>
          </cell>
          <cell r="H812" t="str">
            <v>REPOSICION Y CONSTRUCCIÓN DE VEREDAS DIVERSOS SECTORES</v>
          </cell>
          <cell r="I812" t="str">
            <v>REPOSICION</v>
          </cell>
          <cell r="J812" t="str">
            <v>OSORNO</v>
          </cell>
          <cell r="K812" t="str">
            <v/>
          </cell>
        </row>
        <row r="813">
          <cell r="E813" t="str">
            <v>30488357-EJECUCION</v>
          </cell>
          <cell r="F813" t="str">
            <v>GOBIERNO REGIONAL - REGION DE LOS LAGOS</v>
          </cell>
          <cell r="G813" t="str">
            <v/>
          </cell>
          <cell r="H813" t="str">
            <v>CONSTRUCCION POLIFUNCIONAL SECTOR AUCHAC, COMUNA DE QUELLÓN</v>
          </cell>
          <cell r="I813" t="str">
            <v>CONSTRUCCION</v>
          </cell>
          <cell r="J813" t="str">
            <v>CHILOE</v>
          </cell>
          <cell r="K813" t="str">
            <v/>
          </cell>
        </row>
        <row r="814">
          <cell r="E814" t="str">
            <v>30487891-EJECUCION</v>
          </cell>
          <cell r="F814" t="str">
            <v>GOBIERNO REGIONAL - REGION DE LOS LAGOS</v>
          </cell>
          <cell r="G814" t="str">
            <v/>
          </cell>
          <cell r="H814" t="str">
            <v>CONSTRUCCION ESTRUCTURA CUBIERTA PARA MUSICA Y DANZAS FOLKLORICAS</v>
          </cell>
          <cell r="I814" t="str">
            <v>CONSTRUCCION</v>
          </cell>
          <cell r="J814" t="str">
            <v>CHILOE</v>
          </cell>
          <cell r="K814" t="str">
            <v/>
          </cell>
        </row>
        <row r="815">
          <cell r="E815" t="str">
            <v>40009660-EJECUCION</v>
          </cell>
          <cell r="F815" t="str">
            <v>GOBIERNO REGIONAL - REGION DE LOS LAGOS</v>
          </cell>
          <cell r="G815" t="str">
            <v/>
          </cell>
          <cell r="H815" t="str">
            <v xml:space="preserve">TRANSFERENCIA RENOVACIÓN DE FLOTA TRANSPORTE PUBLICO REGIÓN DE LOS LAGOS -AÑO 2019 </v>
          </cell>
          <cell r="I815" t="str">
            <v>TRANSFERENCIA</v>
          </cell>
          <cell r="J815" t="str">
            <v/>
          </cell>
          <cell r="K815" t="str">
            <v/>
          </cell>
        </row>
        <row r="816">
          <cell r="E816" t="str">
            <v>40006082-EJECUCION</v>
          </cell>
          <cell r="F816" t="str">
            <v>GOBIERNO REGIONAL - REGION DE LOS LAGOS</v>
          </cell>
          <cell r="G816" t="str">
            <v/>
          </cell>
          <cell r="H816" t="str">
            <v>CONSERVACION CONSERVACION GIMNASIO MUNICIPAL DE PUQUELDON</v>
          </cell>
          <cell r="I816" t="str">
            <v>CONSERVACION</v>
          </cell>
          <cell r="J816" t="str">
            <v>CHILOE</v>
          </cell>
          <cell r="K816" t="str">
            <v/>
          </cell>
        </row>
        <row r="817">
          <cell r="E817" t="str">
            <v>40003231-EJECUCION</v>
          </cell>
          <cell r="F817" t="str">
            <v>GOBIERNO REGIONAL - REGION DE LOS LAGOS</v>
          </cell>
          <cell r="G817" t="str">
            <v/>
          </cell>
          <cell r="H817" t="str">
            <v>CONSTRUCCION ACERAS Y CALZADAS CEMENTERIO MUNICIPAL, COMUNA DE ANCUD</v>
          </cell>
          <cell r="I817" t="str">
            <v>CONSTRUCCION</v>
          </cell>
          <cell r="J817" t="str">
            <v>CHILOE</v>
          </cell>
          <cell r="K817" t="str">
            <v/>
          </cell>
        </row>
        <row r="818">
          <cell r="E818" t="str">
            <v>30087497-EJECUCION</v>
          </cell>
          <cell r="F818" t="str">
            <v>GOBIERNO REGIONAL - REGION DE LOS LAGOS</v>
          </cell>
          <cell r="G818" t="str">
            <v/>
          </cell>
          <cell r="H818" t="str">
            <v>REPOSICION CUARTEL  POLICIAL PREFECTURA  PROVINCIAL  OSORNO</v>
          </cell>
          <cell r="I818" t="str">
            <v>REPOSICION</v>
          </cell>
          <cell r="J818" t="str">
            <v>OSORNO</v>
          </cell>
          <cell r="K818" t="str">
            <v>RS</v>
          </cell>
        </row>
        <row r="819">
          <cell r="E819" t="str">
            <v>30087497-EJECUCION</v>
          </cell>
          <cell r="F819" t="str">
            <v>POLICIA DE INVESTIGACIONES DE CHILE</v>
          </cell>
          <cell r="G819" t="str">
            <v/>
          </cell>
          <cell r="H819" t="str">
            <v>REPOSICION CUARTEL  POLICIAL PREFECTURA  PROVINCIAL  OSORNO</v>
          </cell>
          <cell r="I819" t="str">
            <v>REPOSICION</v>
          </cell>
          <cell r="J819" t="str">
            <v>OSORNO</v>
          </cell>
          <cell r="K819" t="str">
            <v>RS</v>
          </cell>
        </row>
        <row r="820">
          <cell r="E820" t="str">
            <v>40008858-DISEÑO</v>
          </cell>
          <cell r="F820" t="str">
            <v>DIRECCION DE VIALIDAD</v>
          </cell>
          <cell r="G820" t="str">
            <v/>
          </cell>
          <cell r="H820" t="str">
            <v>REPOSICION PUENTES MAYORES REGIÓN DE LOS LAGOS GRUPO 2</v>
          </cell>
          <cell r="I820" t="str">
            <v>REPOSICION</v>
          </cell>
          <cell r="J820" t="str">
            <v/>
          </cell>
          <cell r="K820" t="str">
            <v/>
          </cell>
        </row>
        <row r="821">
          <cell r="E821" t="str">
            <v>40006790-EJECUCION</v>
          </cell>
          <cell r="F821" t="str">
            <v>SUBSECRETARIA DE EDUCACION</v>
          </cell>
          <cell r="G821" t="str">
            <v/>
          </cell>
          <cell r="H821" t="str">
            <v>NORMALIZACION INSTALACIONES DE GAS E INFRAESTRUCTURA ESCUELA RURAL AMANECER 2000</v>
          </cell>
          <cell r="I821" t="str">
            <v>NORMALIZACION</v>
          </cell>
          <cell r="J821" t="str">
            <v>CHILOE</v>
          </cell>
          <cell r="K821" t="str">
            <v/>
          </cell>
        </row>
        <row r="822">
          <cell r="E822" t="str">
            <v>30101329-EJECUCION</v>
          </cell>
          <cell r="F822" t="str">
            <v>DIRECCION DE VIALIDAD</v>
          </cell>
          <cell r="G822" t="str">
            <v/>
          </cell>
          <cell r="H822" t="str">
            <v>MEJORAMIENTO RUTA W-195. SECTOR: QUEMCHI - PUCHAURAN</v>
          </cell>
          <cell r="I822" t="str">
            <v>MEJORAMIENTO</v>
          </cell>
          <cell r="J822" t="str">
            <v/>
          </cell>
          <cell r="K822" t="str">
            <v>RS</v>
          </cell>
        </row>
        <row r="823">
          <cell r="E823" t="str">
            <v>30113704-EJECUCION</v>
          </cell>
          <cell r="F823" t="str">
            <v>DIRECCION DE VIALIDAD</v>
          </cell>
          <cell r="G823" t="str">
            <v/>
          </cell>
          <cell r="H823" t="str">
            <v>CONSERVACION GLOBAL MIXTA DE CAMINOS X REGION DE LOS LAGOS AÑO 2012</v>
          </cell>
          <cell r="I823" t="str">
            <v>CONSERVACION</v>
          </cell>
          <cell r="J823" t="str">
            <v/>
          </cell>
          <cell r="K823" t="str">
            <v/>
          </cell>
        </row>
        <row r="824">
          <cell r="E824" t="str">
            <v>30112093-DISEÑO</v>
          </cell>
          <cell r="F824" t="str">
            <v>GOBIERNO REGIONAL - REGION DE LOS LAGOS</v>
          </cell>
          <cell r="G824" t="str">
            <v/>
          </cell>
          <cell r="H824" t="str">
            <v>CONSTRUCCION CESFAM CARACOLES, ANCUD</v>
          </cell>
          <cell r="I824" t="str">
            <v>CONSTRUCCION</v>
          </cell>
          <cell r="J824" t="str">
            <v>CHILOE</v>
          </cell>
          <cell r="K824" t="str">
            <v>RS</v>
          </cell>
        </row>
        <row r="825">
          <cell r="E825" t="str">
            <v>30483152-PREFACTIBILIDAD</v>
          </cell>
          <cell r="F825" t="str">
            <v>DIRECCION DE VIALIDAD</v>
          </cell>
          <cell r="G825" t="str">
            <v/>
          </cell>
          <cell r="H825" t="str">
            <v>CONSTRUCCION CONEXIÓN VIAL RUTA 7 - V-69 (CANUTILLAR) REG LOS LAGOS</v>
          </cell>
          <cell r="I825" t="str">
            <v>CONSTRUCCION</v>
          </cell>
          <cell r="J825" t="str">
            <v/>
          </cell>
          <cell r="K825" t="str">
            <v>RS</v>
          </cell>
        </row>
        <row r="826">
          <cell r="E826" t="str">
            <v>30484066-EJECUCION</v>
          </cell>
          <cell r="F826" t="str">
            <v>SERVICIO VIVIENDA Y URBANIZACION REGION DE LOS LAGOS</v>
          </cell>
          <cell r="G826" t="str">
            <v/>
          </cell>
          <cell r="H826" t="str">
            <v xml:space="preserve">DIAGNOSTICO ALTERNATIVA DE USOS TERRENOS MZG, POB EL VOLCAN, ALERCE </v>
          </cell>
          <cell r="I826" t="str">
            <v>DIAGNOSTICO</v>
          </cell>
          <cell r="J826" t="str">
            <v>LLANQUIHUE</v>
          </cell>
          <cell r="K826" t="str">
            <v/>
          </cell>
        </row>
        <row r="827">
          <cell r="E827" t="str">
            <v>20176810-EJECUCION</v>
          </cell>
          <cell r="F827" t="str">
            <v>SUBSECRETARIA DE JUSTICIA</v>
          </cell>
          <cell r="G827" t="str">
            <v/>
          </cell>
          <cell r="H827" t="str">
            <v>REPOSICION PARCIAL Y EQUIPAMIENTO S.M.L., PUERTO MONTT</v>
          </cell>
          <cell r="I827" t="str">
            <v>REPOSICION</v>
          </cell>
          <cell r="J827" t="str">
            <v>LLANQUIHUE</v>
          </cell>
          <cell r="K827" t="str">
            <v>RS</v>
          </cell>
        </row>
        <row r="828">
          <cell r="E828" t="str">
            <v>30487179-DISEÑO</v>
          </cell>
          <cell r="F828" t="str">
            <v>GOBIERNO REGIONAL - REGION DE LOS LAGOS</v>
          </cell>
          <cell r="G828" t="str">
            <v/>
          </cell>
          <cell r="H828" t="str">
            <v>REPOSICION CON RELOCALIZACION HOSPITAL DE CASTRO</v>
          </cell>
          <cell r="I828" t="str">
            <v>REPOSICION</v>
          </cell>
          <cell r="J828" t="str">
            <v>CHILOE</v>
          </cell>
          <cell r="K828" t="str">
            <v/>
          </cell>
        </row>
        <row r="829">
          <cell r="E829" t="str">
            <v>30485663-EJECUCION</v>
          </cell>
          <cell r="F829" t="str">
            <v>GOBIERNO REGIONAL - REGION DE LOS LAGOS</v>
          </cell>
          <cell r="G829" t="str">
            <v/>
          </cell>
          <cell r="H829" t="str">
            <v>REPOSICION Y DESTINACION VEH. TRASLADO PACIENTES DIALISIS HOSP. CALBUCO</v>
          </cell>
          <cell r="I829" t="str">
            <v>REPOSICION</v>
          </cell>
          <cell r="J829" t="str">
            <v>LLANQUIHUE</v>
          </cell>
          <cell r="K829" t="str">
            <v/>
          </cell>
        </row>
        <row r="830">
          <cell r="E830" t="str">
            <v>30074834-EJECUCION</v>
          </cell>
          <cell r="F830" t="str">
            <v>GOBIERNO REGIONAL - REGION DE LOS LAGOS</v>
          </cell>
          <cell r="G830" t="str">
            <v/>
          </cell>
          <cell r="H830" t="str">
            <v>CONSTRUCCION ALCANTARILLADO Y PLANTA TRATAMIENTO CRUCERO, PURRANQUE</v>
          </cell>
          <cell r="I830" t="str">
            <v>CONSTRUCCION</v>
          </cell>
          <cell r="J830" t="str">
            <v>OSORNO</v>
          </cell>
          <cell r="K830" t="str">
            <v>RS</v>
          </cell>
        </row>
        <row r="831">
          <cell r="E831" t="str">
            <v>40005526-EJECUCION</v>
          </cell>
          <cell r="F831" t="str">
            <v>GOBIERNO REGIONAL - REGION DE LOS LAGOS</v>
          </cell>
          <cell r="G831" t="str">
            <v/>
          </cell>
          <cell r="H831" t="str">
            <v>REPOSICION CAMIONETAS MUNICIPALES, COMUNA DE QUEMCHI.</v>
          </cell>
          <cell r="I831" t="str">
            <v>REPOSICION</v>
          </cell>
          <cell r="J831" t="str">
            <v>CHILOE</v>
          </cell>
          <cell r="K831" t="str">
            <v/>
          </cell>
        </row>
        <row r="832">
          <cell r="E832" t="str">
            <v>40001207-DISEÑO</v>
          </cell>
          <cell r="F832" t="str">
            <v>MINISTERIO DE SALUD</v>
          </cell>
          <cell r="G832" t="str">
            <v/>
          </cell>
          <cell r="H832" t="str">
            <v>CONSTRUCCION CENTRO DE SALUD MENTAL COMUNITARIA (COSAM) MELIPULLI</v>
          </cell>
          <cell r="I832" t="str">
            <v>CONSTRUCCION</v>
          </cell>
          <cell r="J832" t="str">
            <v>LLANQUIHUE</v>
          </cell>
          <cell r="K832" t="str">
            <v/>
          </cell>
        </row>
        <row r="833">
          <cell r="E833" t="str">
            <v>40003083-EJECUCION</v>
          </cell>
          <cell r="F833" t="str">
            <v>INSTITUTO NACIONAL DE DEPORTES</v>
          </cell>
          <cell r="G833" t="str">
            <v/>
          </cell>
          <cell r="H833" t="str">
            <v>CONSERVACION CONSERVACION GIMNACIO FISCAL DE CURACO DE VELEZ</v>
          </cell>
          <cell r="I833" t="str">
            <v>CONSERVACION</v>
          </cell>
          <cell r="J833" t="str">
            <v>CHILOE</v>
          </cell>
          <cell r="K833" t="str">
            <v/>
          </cell>
        </row>
        <row r="834">
          <cell r="E834" t="str">
            <v>40008014-EJECUCION</v>
          </cell>
          <cell r="F834" t="str">
            <v>GOBIERNO REGIONAL - REGION DE LOS LAGOS</v>
          </cell>
          <cell r="G834" t="str">
            <v/>
          </cell>
          <cell r="H834" t="str">
            <v>ADQUISICION VEHÍCULOS POLICIALES PARA PATRULLAS ANTI-ABIGEATO PROVINCIA LLANQUIHUE</v>
          </cell>
          <cell r="I834" t="str">
            <v>ADQUISICION</v>
          </cell>
          <cell r="J834" t="str">
            <v>LLANQUIHUE</v>
          </cell>
          <cell r="K834" t="str">
            <v/>
          </cell>
        </row>
        <row r="835">
          <cell r="E835" t="str">
            <v>40004575-EJECUCION</v>
          </cell>
          <cell r="F835" t="str">
            <v>MUNICIPALIDAD DE DALCAHUE</v>
          </cell>
          <cell r="G835" t="str">
            <v/>
          </cell>
          <cell r="H835" t="str">
            <v>CONSTRUCCION MURO DE CONTENCION LICEO POLIVALENTE, DALCAHUE</v>
          </cell>
          <cell r="I835" t="str">
            <v>CONSTRUCCION</v>
          </cell>
          <cell r="J835" t="str">
            <v>CHILOE</v>
          </cell>
          <cell r="K835" t="str">
            <v/>
          </cell>
        </row>
        <row r="836">
          <cell r="E836" t="str">
            <v>40003810-EJECUCION</v>
          </cell>
          <cell r="F836" t="str">
            <v>SUBSECRETARIA DE EDUCACION</v>
          </cell>
          <cell r="G836" t="str">
            <v/>
          </cell>
          <cell r="H836" t="str">
            <v>MEJORAMIENTO MEJORAMIENTO GENERAL PAVIMENTO CANCHA GIMNASIO ESCUELA LUIS URIBE</v>
          </cell>
          <cell r="I836" t="str">
            <v>MEJORAMIENTO</v>
          </cell>
          <cell r="J836" t="str">
            <v>CHILOE</v>
          </cell>
          <cell r="K836" t="str">
            <v/>
          </cell>
        </row>
        <row r="837">
          <cell r="E837" t="str">
            <v>30488940-EJECUCION</v>
          </cell>
          <cell r="F837" t="str">
            <v>GOBIERNO REGIONAL - REGION DE LOS LAGOS</v>
          </cell>
          <cell r="G837" t="str">
            <v/>
          </cell>
          <cell r="H837" t="str">
            <v>REPOSICION Y CONSERVACIÓN LUMINARIAS CALLE MANUEL RODRÍGUEZ</v>
          </cell>
          <cell r="I837" t="str">
            <v>REPOSICION</v>
          </cell>
          <cell r="J837" t="str">
            <v>OSORNO</v>
          </cell>
          <cell r="K837" t="str">
            <v/>
          </cell>
        </row>
        <row r="838">
          <cell r="E838" t="str">
            <v>30488439-EJECUCION</v>
          </cell>
          <cell r="F838" t="str">
            <v>GOBIERNO REGIONAL - REGION DE LOS LAGOS</v>
          </cell>
          <cell r="G838" t="str">
            <v/>
          </cell>
          <cell r="H838" t="str">
            <v>REPOSICION DE LUMINARIAS, SECTOR TENAÚN</v>
          </cell>
          <cell r="I838" t="str">
            <v>REPOSICION</v>
          </cell>
          <cell r="J838" t="str">
            <v>CHILOE</v>
          </cell>
          <cell r="K838" t="str">
            <v/>
          </cell>
        </row>
        <row r="839">
          <cell r="E839" t="str">
            <v>30488069-EJECUCION</v>
          </cell>
          <cell r="F839" t="str">
            <v>GOBIERNO REGIONAL - REGION DE LOS LAGOS</v>
          </cell>
          <cell r="G839" t="str">
            <v/>
          </cell>
          <cell r="H839" t="str">
            <v>MEJORAMIENTO ACCESO LOS MUERMOS Y SEÑALETICA TURISTICA</v>
          </cell>
          <cell r="I839" t="str">
            <v>MEJORAMIENTO</v>
          </cell>
          <cell r="J839" t="str">
            <v>LLANQUIHUE</v>
          </cell>
          <cell r="K839" t="str">
            <v/>
          </cell>
        </row>
        <row r="840">
          <cell r="E840" t="str">
            <v>30488216-EJECUCION</v>
          </cell>
          <cell r="F840" t="str">
            <v>GOBIERNO REGIONAL - REGION DE LOS LAGOS</v>
          </cell>
          <cell r="G840" t="str">
            <v/>
          </cell>
          <cell r="H840" t="str">
            <v>CONSTRUCCION TECHUMBRE Y ACCESO PARA ACTIVIDADES CULTURALES, QUEMCHI</v>
          </cell>
          <cell r="I840" t="str">
            <v>CONSTRUCCION</v>
          </cell>
          <cell r="J840" t="str">
            <v>CHILOE</v>
          </cell>
          <cell r="K840" t="str">
            <v/>
          </cell>
        </row>
        <row r="841">
          <cell r="E841" t="str">
            <v>30071878-EJECUCION</v>
          </cell>
          <cell r="F841" t="str">
            <v>GOBIERNO REGIONAL - REGION DE LOS LAGOS</v>
          </cell>
          <cell r="G841" t="str">
            <v/>
          </cell>
          <cell r="H841" t="str">
            <v>REPOSICION  CONSULTORIO DE SALUD RURAL BAHIA MANSA</v>
          </cell>
          <cell r="I841" t="str">
            <v>REPOSICION</v>
          </cell>
          <cell r="J841" t="str">
            <v>OSORNO</v>
          </cell>
          <cell r="K841" t="str">
            <v>RS</v>
          </cell>
        </row>
        <row r="842">
          <cell r="E842" t="str">
            <v>30397338-DISEÑO</v>
          </cell>
          <cell r="F842" t="str">
            <v>SERVICIO VIVIENDA Y URBANIZACION REGION DE LOS LAGOS</v>
          </cell>
          <cell r="G842" t="str">
            <v/>
          </cell>
          <cell r="H842" t="str">
            <v>CONSTRUCCION 20 VIVIENDAS ADULTO MAYOR EN COMUNA DE MAULLÍN</v>
          </cell>
          <cell r="I842" t="str">
            <v>CONSTRUCCION</v>
          </cell>
          <cell r="J842" t="str">
            <v>LLANQUIHUE</v>
          </cell>
          <cell r="K842" t="str">
            <v>RS</v>
          </cell>
        </row>
        <row r="843">
          <cell r="E843" t="str">
            <v>30465145-EJECUCION</v>
          </cell>
          <cell r="F843" t="str">
            <v>GOBIERNO REGIONAL - REGION DE LOS LAGOS</v>
          </cell>
          <cell r="G843" t="str">
            <v/>
          </cell>
          <cell r="H843" t="str">
            <v>HABILITACION SUMINISTRO ELÉCTRICO SECTOR COSTA I SAN PABLO</v>
          </cell>
          <cell r="I843" t="str">
            <v>HABILITACION</v>
          </cell>
          <cell r="J843" t="str">
            <v>OSORNO</v>
          </cell>
          <cell r="K843" t="str">
            <v/>
          </cell>
        </row>
        <row r="844">
          <cell r="E844" t="str">
            <v>30465145-EJECUCION</v>
          </cell>
          <cell r="F844" t="str">
            <v>GOBIERNO REGIONAL - REGION DE LOS LAGOS</v>
          </cell>
          <cell r="G844" t="str">
            <v/>
          </cell>
          <cell r="H844" t="str">
            <v>HABILITACION SUMINISTRO ELÉCTRICO SECTOR COSTA I SAN PABLO</v>
          </cell>
          <cell r="I844" t="str">
            <v>HABILITACION</v>
          </cell>
          <cell r="J844" t="str">
            <v>OSORNO</v>
          </cell>
          <cell r="K844" t="str">
            <v>RS</v>
          </cell>
        </row>
        <row r="845">
          <cell r="E845" t="str">
            <v>30132238-DISEÑO</v>
          </cell>
          <cell r="F845" t="str">
            <v>SERVICIO VIVIENDA Y URBANIZACION REGION DE LOS LAGOS</v>
          </cell>
          <cell r="G845" t="str">
            <v/>
          </cell>
          <cell r="H845" t="str">
            <v>MEJORAMIENTO ACCESIBILIDAD SECTOR RAHUE ALTO, OSORNO</v>
          </cell>
          <cell r="I845" t="str">
            <v>MEJORAMIENTO</v>
          </cell>
          <cell r="J845" t="str">
            <v>OSORNO</v>
          </cell>
          <cell r="K845" t="str">
            <v>RS</v>
          </cell>
        </row>
        <row r="846">
          <cell r="E846" t="str">
            <v>30126279-EJECUCION</v>
          </cell>
          <cell r="F846" t="str">
            <v>GOBIERNO REGIONAL - REGION DE LOS LAGOS</v>
          </cell>
          <cell r="G846" t="str">
            <v/>
          </cell>
          <cell r="H846" t="str">
            <v>REPOSICION CENTRO  COMUNITARIO SALUD MENTAL OSORNO</v>
          </cell>
          <cell r="I846" t="str">
            <v>REPOSICION</v>
          </cell>
          <cell r="J846" t="str">
            <v>OSORNO</v>
          </cell>
          <cell r="K846" t="str">
            <v>RS</v>
          </cell>
        </row>
        <row r="847">
          <cell r="E847" t="str">
            <v>30460276-EJECUCION</v>
          </cell>
          <cell r="F847" t="str">
            <v>SERVICIO VIVIENDA Y URBANIZACION REGION DE LOS LAGOS</v>
          </cell>
          <cell r="G847" t="str">
            <v/>
          </cell>
          <cell r="H847" t="str">
            <v>CONSTRUCCION 26° LLAMADO PROGRAMA PAV. PARTICIPATIVA X REGION</v>
          </cell>
          <cell r="I847" t="str">
            <v>CONSTRUCCION</v>
          </cell>
          <cell r="J847" t="str">
            <v/>
          </cell>
          <cell r="K847" t="str">
            <v>RS</v>
          </cell>
        </row>
        <row r="848">
          <cell r="E848" t="str">
            <v>40001041-EJECUCION</v>
          </cell>
          <cell r="F848" t="str">
            <v>GOBIERNO REGIONAL - REGION DE LOS LAGOS</v>
          </cell>
          <cell r="G848" t="str">
            <v/>
          </cell>
          <cell r="H848" t="str">
            <v>CONSERVACION CALETA DE PESCADORES PROVINCIA DE OSORNO</v>
          </cell>
          <cell r="I848" t="str">
            <v>CONSERVACION</v>
          </cell>
          <cell r="J848" t="str">
            <v>OSORNO</v>
          </cell>
          <cell r="K848" t="str">
            <v/>
          </cell>
        </row>
        <row r="849">
          <cell r="E849" t="str">
            <v>40006150-DISEÑO</v>
          </cell>
          <cell r="F849" t="str">
            <v>GOBIERNO REGIONAL - REGION DE LOS LAGOS</v>
          </cell>
          <cell r="G849" t="str">
            <v/>
          </cell>
          <cell r="H849" t="str">
            <v>REPOSICION ESCUELA RURAL TRAPEN</v>
          </cell>
          <cell r="I849" t="str">
            <v>REPOSICION</v>
          </cell>
          <cell r="J849" t="str">
            <v>LLANQUIHUE</v>
          </cell>
          <cell r="K849" t="str">
            <v/>
          </cell>
        </row>
        <row r="850">
          <cell r="E850" t="str">
            <v>40007882-EJECUCION</v>
          </cell>
          <cell r="F850" t="str">
            <v>SUBSECRETARIA DE EDUCACION</v>
          </cell>
          <cell r="G850" t="str">
            <v/>
          </cell>
          <cell r="H850" t="str">
            <v>CONSERVACION  SISTEMA GAS ACREDITANDO SELLO VERDE Y REG. TERRENO ESCUELA RURAL AUCHO</v>
          </cell>
          <cell r="I850" t="str">
            <v>CONSERVACION</v>
          </cell>
          <cell r="J850" t="str">
            <v>CHILOE</v>
          </cell>
          <cell r="K850" t="str">
            <v/>
          </cell>
        </row>
        <row r="851">
          <cell r="E851" t="str">
            <v>40007924-EJECUCION</v>
          </cell>
          <cell r="F851" t="str">
            <v>SUBSECRETARIA DE EDUCACION</v>
          </cell>
          <cell r="G851" t="str">
            <v/>
          </cell>
          <cell r="H851" t="str">
            <v>CONSERVACION SISTEMA GAS A. S VERDE, MEJ. SISTEMA ALC REG. TERRENO ESCUELA .R. MORROLOBO ALTO</v>
          </cell>
          <cell r="I851" t="str">
            <v>CONSERVACION</v>
          </cell>
          <cell r="J851" t="str">
            <v>CHILOE</v>
          </cell>
          <cell r="K851" t="str">
            <v/>
          </cell>
        </row>
        <row r="852">
          <cell r="E852" t="str">
            <v>40007993-DISEÑO</v>
          </cell>
          <cell r="F852" t="str">
            <v>SERVICIO DE REGISTRO CIVIL E IDENTIFICACION</v>
          </cell>
          <cell r="G852" t="str">
            <v/>
          </cell>
          <cell r="H852" t="str">
            <v>REPOSICION OFICINA REGISTRO CIVIL DE CHONCHI</v>
          </cell>
          <cell r="I852" t="str">
            <v>REPOSICION</v>
          </cell>
          <cell r="J852" t="str">
            <v/>
          </cell>
          <cell r="K852" t="str">
            <v>OT</v>
          </cell>
        </row>
        <row r="853">
          <cell r="E853" t="str">
            <v>40006808-DISEÑO</v>
          </cell>
          <cell r="F853" t="str">
            <v>SUBSECRETARIA DE EDUCACION</v>
          </cell>
          <cell r="G853" t="str">
            <v/>
          </cell>
          <cell r="H853" t="str">
            <v>CONSERVACION INSTALACIONES DE GAS ESCUELA RURAL LA CAPILLA</v>
          </cell>
          <cell r="I853" t="str">
            <v>CONSERVACION</v>
          </cell>
          <cell r="J853" t="str">
            <v>CHILOE</v>
          </cell>
          <cell r="K853" t="str">
            <v/>
          </cell>
        </row>
        <row r="854">
          <cell r="E854" t="str">
            <v>40002975-EJECUCION</v>
          </cell>
          <cell r="F854" t="str">
            <v>GOBIERNO REGIONAL - REGION DE LOS LAGOS</v>
          </cell>
          <cell r="G854" t="str">
            <v/>
          </cell>
          <cell r="H854" t="str">
            <v>ADQUISICION EQUIPAMIENTO CIENTIFICO Y TIC PARA ESTABLECIMIENTOS DE ENSEÑANZA MEDIA PURRANQUE</v>
          </cell>
          <cell r="I854" t="str">
            <v>ADQUISICION</v>
          </cell>
          <cell r="J854" t="str">
            <v>OSORNO</v>
          </cell>
          <cell r="K854" t="str">
            <v/>
          </cell>
        </row>
        <row r="855">
          <cell r="E855" t="str">
            <v>30479686-EJECUCION</v>
          </cell>
          <cell r="F855" t="str">
            <v>AGUA POTABLE RURAL</v>
          </cell>
          <cell r="G855" t="str">
            <v/>
          </cell>
          <cell r="H855" t="str">
            <v>CONSTRUCCION SISTEMA AGUA POTABLE RURAL PUNTA CHILEN, ANCUD</v>
          </cell>
          <cell r="I855" t="str">
            <v>CONSTRUCCION</v>
          </cell>
          <cell r="J855" t="str">
            <v>CHILOE</v>
          </cell>
          <cell r="K855" t="str">
            <v>RS</v>
          </cell>
        </row>
        <row r="856">
          <cell r="E856" t="str">
            <v>40006584-EJECUCION</v>
          </cell>
          <cell r="F856" t="str">
            <v>SUBSECRETARIA VIVIENDA Y URBANISMO</v>
          </cell>
          <cell r="G856" t="str">
            <v/>
          </cell>
          <cell r="H856" t="str">
            <v>DIAGNOSTICO PLAN MAESTRO BARRIO AITUÉ,  QUELLÓN</v>
          </cell>
          <cell r="I856" t="str">
            <v>DIAGNOSTICO</v>
          </cell>
          <cell r="J856" t="str">
            <v>CHILOE</v>
          </cell>
          <cell r="K856" t="str">
            <v>RS</v>
          </cell>
        </row>
        <row r="857">
          <cell r="E857" t="str">
            <v>30134013-EJECUCION</v>
          </cell>
          <cell r="F857" t="str">
            <v>GOBIERNO REGIONAL - REGION DE LOS LAGOS</v>
          </cell>
          <cell r="G857" t="str">
            <v/>
          </cell>
          <cell r="H857" t="str">
            <v>REPOSICION ESCUELA TEHUACO - QUETALCO COMUNA DE DALCAHUE</v>
          </cell>
          <cell r="I857" t="str">
            <v>REPOSICION</v>
          </cell>
          <cell r="J857" t="str">
            <v>CHILOE</v>
          </cell>
          <cell r="K857" t="str">
            <v/>
          </cell>
        </row>
        <row r="858">
          <cell r="E858" t="str">
            <v>30486265-EJECUCION</v>
          </cell>
          <cell r="F858" t="str">
            <v>SUBSECRETARIA DE EDUCACION</v>
          </cell>
          <cell r="G858" t="str">
            <v/>
          </cell>
          <cell r="H858" t="str">
            <v>AMPLIACION Y MEJORAMIENTO ESCUELA RURAL DE MOLULCO - QUELLON</v>
          </cell>
          <cell r="I858" t="str">
            <v>AMPLIACION</v>
          </cell>
          <cell r="J858" t="str">
            <v>CHILOE</v>
          </cell>
          <cell r="K858" t="str">
            <v/>
          </cell>
        </row>
        <row r="859">
          <cell r="E859" t="str">
            <v>30122053-EJECUCION</v>
          </cell>
          <cell r="F859" t="str">
            <v>DIRECCION DE OBRAS HIDRAULICAS</v>
          </cell>
          <cell r="G859" t="str">
            <v/>
          </cell>
          <cell r="H859" t="str">
            <v>DIAGNOSTICO PLAN MAESTRO FRUTILLAR</v>
          </cell>
          <cell r="I859" t="str">
            <v>DIAGNOSTICO</v>
          </cell>
          <cell r="J859" t="str">
            <v>LLANQUIHUE</v>
          </cell>
          <cell r="K859" t="str">
            <v/>
          </cell>
        </row>
        <row r="860">
          <cell r="E860" t="str">
            <v>30122072-EJECUCION</v>
          </cell>
          <cell r="F860" t="str">
            <v>DIRECCION DE VIALIDAD</v>
          </cell>
          <cell r="G860" t="str">
            <v/>
          </cell>
          <cell r="H860" t="str">
            <v>REPOSICION PUENTE GÓMEZ N°3 EN RUTA V-86 COMUNA DE PUERTO MONTT</v>
          </cell>
          <cell r="I860" t="str">
            <v>REPOSICION</v>
          </cell>
          <cell r="J860" t="str">
            <v>LLANQUIHUE</v>
          </cell>
          <cell r="K860" t="str">
            <v>RS</v>
          </cell>
        </row>
        <row r="861">
          <cell r="E861" t="str">
            <v>30212372-EJECUCION</v>
          </cell>
          <cell r="F861" t="str">
            <v>GOBIERNO REGIONAL - REGION DE LOS LAGOS</v>
          </cell>
          <cell r="G861" t="str">
            <v/>
          </cell>
          <cell r="H861" t="str">
            <v>CONSTRUCCION SERVICIO APR SECTOR RURAL LA VEGA, FRESIA</v>
          </cell>
          <cell r="I861" t="str">
            <v>CONSTRUCCION</v>
          </cell>
          <cell r="J861" t="str">
            <v>LLANQUIHUE</v>
          </cell>
          <cell r="K861" t="str">
            <v>RS</v>
          </cell>
        </row>
        <row r="862">
          <cell r="E862" t="str">
            <v>30078077-EJECUCION</v>
          </cell>
          <cell r="F862" t="str">
            <v>MINISTERIO DE SALUD</v>
          </cell>
          <cell r="G862" t="str">
            <v/>
          </cell>
          <cell r="H862" t="str">
            <v>NORMALIZACION HOSPITAL DE FUTALEUFU, PROVINCIA DE PALENA</v>
          </cell>
          <cell r="I862" t="str">
            <v>NORMALIZACION</v>
          </cell>
          <cell r="J862" t="str">
            <v>PALENA</v>
          </cell>
          <cell r="K862" t="str">
            <v>RS</v>
          </cell>
        </row>
        <row r="863">
          <cell r="E863" t="str">
            <v>40007243-EJECUCION</v>
          </cell>
          <cell r="F863" t="str">
            <v>GOBIERNO REGIONAL - REGION DE LOS LAGOS</v>
          </cell>
          <cell r="G863" t="str">
            <v/>
          </cell>
          <cell r="H863" t="str">
            <v>CONSTRUCCION CUARTEL DE BOMBEROS DE AYACARA</v>
          </cell>
          <cell r="I863" t="str">
            <v>CONSTRUCCION</v>
          </cell>
          <cell r="J863" t="str">
            <v>PALENA</v>
          </cell>
          <cell r="K863" t="str">
            <v/>
          </cell>
        </row>
        <row r="864">
          <cell r="E864" t="str">
            <v>40007685-EJECUCION</v>
          </cell>
          <cell r="F864" t="str">
            <v>SUBSECRETARIA DE EDUCACION</v>
          </cell>
          <cell r="G864" t="str">
            <v/>
          </cell>
          <cell r="H864" t="str">
            <v>MEJORAMIENTO OBRAS MENORES, REGULARIZACIÓN Y OBTENCIÓN SELLO VERDE LICEO INDUSTRIAL</v>
          </cell>
          <cell r="I864" t="str">
            <v>MEJORAMIENTO</v>
          </cell>
          <cell r="J864" t="str">
            <v>OSORNO</v>
          </cell>
          <cell r="K864" t="str">
            <v/>
          </cell>
        </row>
        <row r="865">
          <cell r="E865" t="str">
            <v>40008283-EJECUCION</v>
          </cell>
          <cell r="F865" t="str">
            <v>GOBIERNO REGIONAL - REGION DE LOS LAGOS</v>
          </cell>
          <cell r="G865" t="str">
            <v/>
          </cell>
          <cell r="H865" t="str">
            <v>CONSTRUCCION GRÁFICAS ACCESO COMUNA DE SAN PABLO</v>
          </cell>
          <cell r="I865" t="str">
            <v>CONSTRUCCION</v>
          </cell>
          <cell r="J865" t="str">
            <v>OSORNO</v>
          </cell>
          <cell r="K865" t="str">
            <v/>
          </cell>
        </row>
        <row r="866">
          <cell r="E866" t="str">
            <v>40001266-EJECUCION</v>
          </cell>
          <cell r="F866" t="str">
            <v>GOBIERNO REGIONAL - REGION DE LOS LAGOS</v>
          </cell>
          <cell r="G866" t="str">
            <v/>
          </cell>
          <cell r="H866" t="str">
            <v>CAPACITACION para desarrollo y fortalecimiento productivo de zonas Estrategicas</v>
          </cell>
          <cell r="I866" t="str">
            <v>CAPACITACION</v>
          </cell>
          <cell r="J866" t="str">
            <v/>
          </cell>
          <cell r="K866" t="str">
            <v/>
          </cell>
        </row>
        <row r="867">
          <cell r="E867" t="str">
            <v>40005704-EJECUCION</v>
          </cell>
          <cell r="F867" t="str">
            <v>GOBIERNO REGIONAL - REGION DE LOS LAGOS</v>
          </cell>
          <cell r="G867" t="str">
            <v/>
          </cell>
          <cell r="H867" t="str">
            <v>TRANSFERENCIA CENTRO EMPRENDIMIENTO MIPE PATAGONIA VERDE</v>
          </cell>
          <cell r="I867" t="str">
            <v>TRANSFERENCIA</v>
          </cell>
          <cell r="J867" t="str">
            <v/>
          </cell>
          <cell r="K867" t="str">
            <v/>
          </cell>
        </row>
        <row r="868">
          <cell r="E868" t="str">
            <v>40005757-EJECUCION</v>
          </cell>
          <cell r="F868" t="str">
            <v>SUBSECRETARIA DE EDUCACION</v>
          </cell>
          <cell r="G868" t="str">
            <v/>
          </cell>
          <cell r="H868" t="str">
            <v>REPARACION CALDERA LICEO HORNOPIREN</v>
          </cell>
          <cell r="I868" t="str">
            <v>REPARACION</v>
          </cell>
          <cell r="J868" t="str">
            <v>PALENA</v>
          </cell>
          <cell r="K868" t="str">
            <v/>
          </cell>
        </row>
        <row r="869">
          <cell r="E869" t="str">
            <v>40007876-EJECUCION</v>
          </cell>
          <cell r="F869" t="str">
            <v>SUBSECRETARIA DE EDUCACION</v>
          </cell>
          <cell r="G869" t="str">
            <v/>
          </cell>
          <cell r="H869" t="str">
            <v>CONSERVACION SISTEMA DE GAS, ACREDITACIÓN SELLO VERDE, MANT PTAS ESCUELA AQUELARRE QUICAVI</v>
          </cell>
          <cell r="I869" t="str">
            <v>CONSERVACION</v>
          </cell>
          <cell r="J869" t="str">
            <v>CHILOE</v>
          </cell>
          <cell r="K869" t="str">
            <v/>
          </cell>
        </row>
        <row r="870">
          <cell r="E870" t="str">
            <v>30329922-EJECUCION</v>
          </cell>
          <cell r="F870" t="str">
            <v>GOBIERNO REGIONAL - REGION DE LOS LAGOS</v>
          </cell>
          <cell r="G870" t="str">
            <v/>
          </cell>
          <cell r="H870" t="str">
            <v>TRANSFERENCIA TECNOLOGICA PARA EL FORTALECIMIENTO DE LA AFC DEL TPV</v>
          </cell>
          <cell r="I870" t="str">
            <v>TRANSFERENCIA</v>
          </cell>
          <cell r="J870" t="str">
            <v>PALENA</v>
          </cell>
          <cell r="K870" t="str">
            <v/>
          </cell>
        </row>
        <row r="871">
          <cell r="E871" t="str">
            <v>30341424-EJECUCION</v>
          </cell>
          <cell r="F871" t="str">
            <v>GOBIERNO REGIONAL - REGION DE LOS LAGOS</v>
          </cell>
          <cell r="G871" t="str">
            <v/>
          </cell>
          <cell r="H871" t="str">
            <v>CONTROL MONITOREO SITUACION SANITARIA EN BOVINOS Y OVINOS DEL T</v>
          </cell>
          <cell r="I871" t="str">
            <v>CONTROL</v>
          </cell>
          <cell r="J871" t="str">
            <v>PALENA</v>
          </cell>
          <cell r="K871" t="str">
            <v/>
          </cell>
        </row>
        <row r="872">
          <cell r="E872" t="str">
            <v>40003627-EJECUCION</v>
          </cell>
          <cell r="F872" t="str">
            <v>GOBIERNO REGIONAL - REGION DE LOS LAGOS</v>
          </cell>
          <cell r="G872" t="str">
            <v/>
          </cell>
          <cell r="H872" t="str">
            <v>CONSERVACION GIMNASIO MUNICIPAL DE COCHAMO</v>
          </cell>
          <cell r="I872" t="str">
            <v>CONSERVACION</v>
          </cell>
          <cell r="J872" t="str">
            <v>LLANQUIHUE</v>
          </cell>
          <cell r="K872" t="str">
            <v/>
          </cell>
        </row>
        <row r="873">
          <cell r="E873" t="str">
            <v>40000312-EJECUCION</v>
          </cell>
          <cell r="F873" t="str">
            <v>GOBIERNO REGIONAL - REGION DE LOS LAGOS</v>
          </cell>
          <cell r="G873" t="str">
            <v/>
          </cell>
          <cell r="H873" t="str">
            <v xml:space="preserve">CONSERVACION CENTRO PRODUCTIVO EL MALITO </v>
          </cell>
          <cell r="I873" t="str">
            <v>CONSERVACION</v>
          </cell>
          <cell r="J873" t="str">
            <v>PALENA</v>
          </cell>
          <cell r="K873" t="str">
            <v/>
          </cell>
        </row>
        <row r="874">
          <cell r="E874" t="str">
            <v>40000574-EJECUCION</v>
          </cell>
          <cell r="F874" t="str">
            <v>GOBIERNO REGIONAL - REGION DE LOS LAGOS</v>
          </cell>
          <cell r="G874" t="str">
            <v/>
          </cell>
          <cell r="H874" t="str">
            <v>ADQUISICION Y REPOSICION DE EQUIPOS PARA LITIASIS Y ENUCLIACION  U DE UROLOGIA H CASTRO</v>
          </cell>
          <cell r="I874" t="str">
            <v>ADQUISICION</v>
          </cell>
          <cell r="J874" t="str">
            <v>CHILOE</v>
          </cell>
          <cell r="K874" t="str">
            <v/>
          </cell>
        </row>
        <row r="875">
          <cell r="E875" t="str">
            <v>40004543-DISEÑO</v>
          </cell>
          <cell r="F875" t="str">
            <v>DIRECCION DE VIALIDAD</v>
          </cell>
          <cell r="G875" t="str">
            <v/>
          </cell>
          <cell r="H875" t="str">
            <v>CONSTRUCCION REP OBRAS INFRA VIAL QUEBRADAS V. OSORNO RUTA 225-CH. S: ENSENADA-T LOS STOS.</v>
          </cell>
          <cell r="I875" t="str">
            <v>CONSTRUCCION</v>
          </cell>
          <cell r="J875" t="str">
            <v/>
          </cell>
          <cell r="K875" t="str">
            <v>FI</v>
          </cell>
        </row>
        <row r="876">
          <cell r="E876" t="str">
            <v>30481304-EJECUCION</v>
          </cell>
          <cell r="F876" t="str">
            <v>GOBIERNO REGIONAL - REGION DE LOS LAGOS</v>
          </cell>
          <cell r="G876" t="str">
            <v/>
          </cell>
          <cell r="H876" t="str">
            <v>AMPLIACION SERVICIO APR LAGUNITAS, VALLE CARDONAL, PUERTO MONTT</v>
          </cell>
          <cell r="I876" t="str">
            <v>AMPLIACION</v>
          </cell>
          <cell r="J876" t="str">
            <v>LLANQUIHUE</v>
          </cell>
          <cell r="K876" t="str">
            <v>RS</v>
          </cell>
        </row>
        <row r="877">
          <cell r="E877" t="str">
            <v>30186523-PREFACTIBILIDAD</v>
          </cell>
          <cell r="F877" t="str">
            <v>GOBIERNO REGIONAL - REGION DE LOS LAGOS</v>
          </cell>
          <cell r="G877" t="str">
            <v/>
          </cell>
          <cell r="H877" t="str">
            <v>CONSTRUCCION CONEXION VIAL ISLA TALCAN ARCH. DESERTORES,CHAITEN</v>
          </cell>
          <cell r="I877" t="str">
            <v>CONSTRUCCION</v>
          </cell>
          <cell r="J877" t="str">
            <v>PALENA</v>
          </cell>
          <cell r="K877" t="str">
            <v>RS</v>
          </cell>
        </row>
        <row r="878">
          <cell r="E878" t="str">
            <v>30186523-PREFACTIBILIDAD</v>
          </cell>
          <cell r="F878" t="str">
            <v>GOBIERNO REGIONAL - REGION DE LOS LAGOS</v>
          </cell>
          <cell r="G878" t="str">
            <v/>
          </cell>
          <cell r="H878" t="str">
            <v>CONSTRUCCION CONEXION VIAL ISLA TALCAN ARCH. DESERTORES,CHAITEN</v>
          </cell>
          <cell r="I878" t="str">
            <v>CONSTRUCCION</v>
          </cell>
          <cell r="J878" t="str">
            <v>PALENA</v>
          </cell>
          <cell r="K878" t="str">
            <v>RS</v>
          </cell>
        </row>
        <row r="879">
          <cell r="E879" t="str">
            <v>30485171-EJECUCION</v>
          </cell>
          <cell r="F879" t="str">
            <v>GOBIERNO REGIONAL - REGION DE LOS LAGOS</v>
          </cell>
          <cell r="G879" t="str">
            <v/>
          </cell>
          <cell r="H879" t="str">
            <v>HABILITACION SUMIN. E. ELECTR.  SECTOR HUACHA CENTINELA, FRUTILLAR</v>
          </cell>
          <cell r="I879" t="str">
            <v>HABILITACION</v>
          </cell>
          <cell r="J879" t="str">
            <v>LLANQUIHUE</v>
          </cell>
          <cell r="K879" t="str">
            <v/>
          </cell>
        </row>
        <row r="880">
          <cell r="E880" t="str">
            <v>30472589-EJECUCION</v>
          </cell>
          <cell r="F880" t="str">
            <v>GOBIERNO REGIONAL - REGION DE LOS LAGOS</v>
          </cell>
          <cell r="G880" t="str">
            <v/>
          </cell>
          <cell r="H880" t="str">
            <v>REPOSICION ESCUELA RURAL  DE COINCO COMUNA DE QUELLON</v>
          </cell>
          <cell r="I880" t="str">
            <v>REPOSICION</v>
          </cell>
          <cell r="J880" t="str">
            <v>CHILOE</v>
          </cell>
          <cell r="K880" t="str">
            <v>RS</v>
          </cell>
        </row>
        <row r="881">
          <cell r="E881" t="str">
            <v>30247072-EJECUCION</v>
          </cell>
          <cell r="F881" t="str">
            <v>GOBIERNO REGIONAL - REGION DE LOS LAGOS</v>
          </cell>
          <cell r="G881" t="str">
            <v/>
          </cell>
          <cell r="H881" t="str">
            <v>MEJORAMIENTO ACCESO NORTE A SAN PABLO</v>
          </cell>
          <cell r="I881" t="str">
            <v>MEJORAMIENTO</v>
          </cell>
          <cell r="J881" t="str">
            <v>OSORNO</v>
          </cell>
          <cell r="K881" t="str">
            <v/>
          </cell>
        </row>
        <row r="882">
          <cell r="E882" t="str">
            <v>30124981-EJECUCION</v>
          </cell>
          <cell r="F882" t="str">
            <v>DIRECCION DE VIALIDAD</v>
          </cell>
          <cell r="G882" t="str">
            <v/>
          </cell>
          <cell r="H882" t="str">
            <v>MEJORAMIENTO RUTA 7. SECTOR: PUENTE  EL BONITO - SANTA BARBARA</v>
          </cell>
          <cell r="I882" t="str">
            <v>MEJORAMIENTO</v>
          </cell>
          <cell r="J882" t="str">
            <v/>
          </cell>
          <cell r="K882" t="str">
            <v>OT</v>
          </cell>
        </row>
        <row r="883">
          <cell r="E883" t="str">
            <v>30485054-EJECUCION</v>
          </cell>
          <cell r="F883" t="str">
            <v>GOBIERNO REGIONAL - REGION DE LOS LAGOS</v>
          </cell>
          <cell r="G883" t="str">
            <v/>
          </cell>
          <cell r="H883" t="str">
            <v>DIFUSION DE LA INNOVA EN LICEOS TÉC REG, A TRAVÉS DE ASISTENCIA TÉCNICAS INTERNACIONALES</v>
          </cell>
          <cell r="I883" t="str">
            <v>DIFUSION</v>
          </cell>
          <cell r="J883" t="str">
            <v/>
          </cell>
          <cell r="K883" t="str">
            <v/>
          </cell>
        </row>
        <row r="884">
          <cell r="E884" t="str">
            <v>30485156-EJECUCION</v>
          </cell>
          <cell r="F884" t="str">
            <v>GOBIERNO REGIONAL - REGION DE LOS LAGOS</v>
          </cell>
          <cell r="G884" t="str">
            <v/>
          </cell>
          <cell r="H884" t="str">
            <v>CONSTRUCCION RED DE AGUA POTABLE SECTOR EL ENCANTO, COMUNA FRUTILLAR</v>
          </cell>
          <cell r="I884" t="str">
            <v>CONSTRUCCION</v>
          </cell>
          <cell r="J884" t="str">
            <v>LLANQUIHUE</v>
          </cell>
          <cell r="K884" t="str">
            <v/>
          </cell>
        </row>
        <row r="885">
          <cell r="E885" t="str">
            <v>30433775-EJECUCION</v>
          </cell>
          <cell r="F885" t="str">
            <v>GOBIERNO REGIONAL - REGION DE LOS LAGOS</v>
          </cell>
          <cell r="G885" t="str">
            <v/>
          </cell>
          <cell r="H885" t="str">
            <v>RECUPERACION DE SUELOS EN TERRITORIOS INDIGENAS DE LA PROV DE OSORNO</v>
          </cell>
          <cell r="I885" t="str">
            <v>RECUPERACION</v>
          </cell>
          <cell r="J885" t="str">
            <v>OSORNO</v>
          </cell>
          <cell r="K885" t="str">
            <v/>
          </cell>
        </row>
        <row r="886">
          <cell r="E886" t="str">
            <v>40002212-EJECUCION</v>
          </cell>
          <cell r="F886" t="str">
            <v>GOBIERNO REGIONAL - REGION DE LOS LAGOS</v>
          </cell>
          <cell r="G886" t="str">
            <v/>
          </cell>
          <cell r="H886" t="str">
            <v>ADQUISICION Y REPOSICIÓN DE CAMIONETAS PARA TRANSPORTE MUNICIPAL</v>
          </cell>
          <cell r="I886" t="str">
            <v>ADQUISICION</v>
          </cell>
          <cell r="J886" t="str">
            <v>LLANQUIHUE</v>
          </cell>
          <cell r="K886" t="str">
            <v/>
          </cell>
        </row>
        <row r="887">
          <cell r="E887" t="str">
            <v>40002748-EJECUCION</v>
          </cell>
          <cell r="F887" t="str">
            <v>DIRECCION DE VIALIDAD</v>
          </cell>
          <cell r="G887" t="str">
            <v/>
          </cell>
          <cell r="H887" t="str">
            <v>CONSERVACION CAMINOS BASICOS REGION DE LOS LAGOS 2019-2020</v>
          </cell>
          <cell r="I887" t="str">
            <v>CONSERVACION</v>
          </cell>
          <cell r="J887" t="str">
            <v/>
          </cell>
          <cell r="K887" t="str">
            <v/>
          </cell>
        </row>
        <row r="888">
          <cell r="E888" t="str">
            <v>40000840-EJECUCION</v>
          </cell>
          <cell r="F888" t="str">
            <v>GOBIERNO REGIONAL - REGION DE LOS LAGOS</v>
          </cell>
          <cell r="G888" t="str">
            <v/>
          </cell>
          <cell r="H888" t="str">
            <v xml:space="preserve">TRANSFERENCIA DESARROLLO DE UN RECUBRIMIENTO FUNGICIDA A PARTIR DE EMULSIÓN DE POLIESTIRENO </v>
          </cell>
          <cell r="I888" t="str">
            <v>TRANSFERENCIA</v>
          </cell>
          <cell r="J888" t="str">
            <v/>
          </cell>
          <cell r="K888" t="str">
            <v/>
          </cell>
        </row>
        <row r="889">
          <cell r="E889" t="str">
            <v>40007670-EJECUCION</v>
          </cell>
          <cell r="F889" t="str">
            <v>SUBSECRETARIA DE EDUCACION</v>
          </cell>
          <cell r="G889" t="str">
            <v/>
          </cell>
          <cell r="H889" t="str">
            <v>MEJORAMIENTO Y OBRAS MENORES JARDIN INFANTIL SEMILLITAS</v>
          </cell>
          <cell r="I889" t="str">
            <v>MEJORAMIENTO</v>
          </cell>
          <cell r="J889" t="str">
            <v>OSORNO</v>
          </cell>
          <cell r="K889" t="str">
            <v/>
          </cell>
        </row>
        <row r="890">
          <cell r="E890" t="str">
            <v>40005715-PREFACTIBILIDAD</v>
          </cell>
          <cell r="F890" t="str">
            <v>SUBSIDIO NACIONAL AL TRANSPORTE PUBLICO</v>
          </cell>
          <cell r="G890" t="str">
            <v/>
          </cell>
          <cell r="H890" t="str">
            <v>MEJORAMIENTO INTERCONEXIÓN VIAL DEL CENTRO DE OSORNO CON EL SECTOR FRANCKE</v>
          </cell>
          <cell r="I890" t="str">
            <v>MEJORAMIENTO</v>
          </cell>
          <cell r="J890" t="str">
            <v>OSORNO</v>
          </cell>
          <cell r="K890" t="str">
            <v/>
          </cell>
        </row>
        <row r="891">
          <cell r="E891" t="str">
            <v>40007885-EJECUCION</v>
          </cell>
          <cell r="F891" t="str">
            <v>SUBSECRETARIA DE EDUCACION</v>
          </cell>
          <cell r="G891" t="str">
            <v/>
          </cell>
          <cell r="H891" t="str">
            <v xml:space="preserve">CONSERVACION SISTEMA DE GAS Y ACREDITAR SELLO VERDE ESCUELA RURAL BORDEMAR VILLA MECHUQUE </v>
          </cell>
          <cell r="I891" t="str">
            <v>CONSERVACION</v>
          </cell>
          <cell r="J891" t="str">
            <v>CHILOE</v>
          </cell>
          <cell r="K891" t="str">
            <v/>
          </cell>
        </row>
        <row r="892">
          <cell r="E892" t="str">
            <v>40005113-PREFACTIBILIDAD</v>
          </cell>
          <cell r="F892" t="str">
            <v>SERVICIO VIVIENDA Y URBANIZACION REGION DE LOS LAGOS</v>
          </cell>
          <cell r="G892" t="str">
            <v/>
          </cell>
          <cell r="H892" t="str">
            <v>AMPLIACION AVENIDA LOS NOTROS, TRAMO PUERTO LARA-PRESIDENTE IBAÑEZ DE PUERTO MONTT</v>
          </cell>
          <cell r="I892" t="str">
            <v>AMPLIACION</v>
          </cell>
          <cell r="J892" t="str">
            <v>LLANQUIHUE</v>
          </cell>
          <cell r="K892" t="str">
            <v/>
          </cell>
        </row>
        <row r="893">
          <cell r="E893" t="str">
            <v>30035122-EJECUCION</v>
          </cell>
          <cell r="F893" t="str">
            <v>GOBIERNO REGIONAL - REGION DE LOS LAGOS</v>
          </cell>
          <cell r="G893" t="str">
            <v/>
          </cell>
          <cell r="H893" t="str">
            <v>CONSTRUCCION SEDE POLIFUNCIONAL INTERCULTURAL DE COÑIMO</v>
          </cell>
          <cell r="I893" t="str">
            <v>CONSTRUCCION</v>
          </cell>
          <cell r="J893" t="str">
            <v>CHILOE</v>
          </cell>
          <cell r="K893" t="str">
            <v/>
          </cell>
        </row>
        <row r="894">
          <cell r="E894" t="str">
            <v>30071598-EJECUCION</v>
          </cell>
          <cell r="F894" t="str">
            <v>GOBIERNO REGIONAL - REGION DE LOS LAGOS</v>
          </cell>
          <cell r="G894" t="str">
            <v/>
          </cell>
          <cell r="H894" t="str">
            <v>REPOSICION POSTA DE SALUD RURAL VOIGUE</v>
          </cell>
          <cell r="I894" t="str">
            <v>REPOSICION</v>
          </cell>
          <cell r="J894" t="str">
            <v>CHILOE</v>
          </cell>
          <cell r="K894" t="str">
            <v>FI</v>
          </cell>
        </row>
        <row r="895">
          <cell r="E895" t="str">
            <v>30076663-EJECUCION</v>
          </cell>
          <cell r="F895" t="str">
            <v>GOBIERNO REGIONAL - REGION DE LOS LAGOS</v>
          </cell>
          <cell r="G895" t="str">
            <v/>
          </cell>
          <cell r="H895" t="str">
            <v>CONSERVACION FERIA LILLO  COMUNA CASTRO</v>
          </cell>
          <cell r="I895" t="str">
            <v>CONSERVACION</v>
          </cell>
          <cell r="J895" t="str">
            <v>CHILOE</v>
          </cell>
          <cell r="K895" t="str">
            <v/>
          </cell>
        </row>
        <row r="896">
          <cell r="E896" t="str">
            <v>30057787-EJECUCION</v>
          </cell>
          <cell r="F896" t="str">
            <v>DIRECCION DE VIALIDAD</v>
          </cell>
          <cell r="G896" t="str">
            <v/>
          </cell>
          <cell r="H896" t="str">
            <v>CONSTRUCCION CAMINO SANTA BARBARA - RIO CAMAHUETO - CHANA</v>
          </cell>
          <cell r="I896" t="str">
            <v>CONSTRUCCION</v>
          </cell>
          <cell r="J896" t="str">
            <v>PALENA</v>
          </cell>
          <cell r="K896" t="str">
            <v>RS</v>
          </cell>
        </row>
        <row r="897">
          <cell r="E897" t="str">
            <v>30085727-DISEÑO</v>
          </cell>
          <cell r="F897" t="str">
            <v>GOBIERNO REGIONAL - REGION DE LOS LAGOS</v>
          </cell>
          <cell r="G897" t="str">
            <v/>
          </cell>
          <cell r="H897" t="str">
            <v>HABILITACION  Y AMPLIACIÓN CENTRO CULTURAL DE ANCUD</v>
          </cell>
          <cell r="I897" t="str">
            <v>HABILITACION</v>
          </cell>
          <cell r="J897" t="str">
            <v>CHILOE</v>
          </cell>
          <cell r="K897" t="str">
            <v/>
          </cell>
        </row>
        <row r="898">
          <cell r="E898" t="str">
            <v>30077932-PREFACTIBILIDAD</v>
          </cell>
          <cell r="F898" t="str">
            <v>GOBIERNO REGIONAL - REGION DE LOS LAGOS</v>
          </cell>
          <cell r="G898" t="str">
            <v/>
          </cell>
          <cell r="H898" t="str">
            <v>MEJORAMIENTO  INTERCONEXIÓN VIAL, FRUTILLAR ALTO Y BAJO</v>
          </cell>
          <cell r="I898" t="str">
            <v>MEJORAMIENTO</v>
          </cell>
          <cell r="J898" t="str">
            <v>LLANQUIHUE</v>
          </cell>
          <cell r="K898" t="str">
            <v/>
          </cell>
        </row>
        <row r="899">
          <cell r="E899" t="str">
            <v>30484729-EJECUCION</v>
          </cell>
          <cell r="F899" t="str">
            <v>GOBIERNO REGIONAL - REGION DE LOS LAGOS</v>
          </cell>
          <cell r="G899" t="str">
            <v/>
          </cell>
          <cell r="H899" t="str">
            <v>REPOSICION MAQUINARIA PARA CONSERVACIÓN DE CAMINOS RURALES</v>
          </cell>
          <cell r="I899" t="str">
            <v>REPOSICION</v>
          </cell>
          <cell r="J899" t="str">
            <v>CHILOE</v>
          </cell>
          <cell r="K899" t="str">
            <v/>
          </cell>
        </row>
        <row r="900">
          <cell r="E900" t="str">
            <v>30069055-EJECUCION</v>
          </cell>
          <cell r="F900" t="str">
            <v>DIRECCION DE VIALIDAD</v>
          </cell>
          <cell r="G900" t="str">
            <v/>
          </cell>
          <cell r="H900" t="str">
            <v>MEJORAMIENTO RUTAS W-135-125. SECTOR: RAMPA CHACAO-LINAO</v>
          </cell>
          <cell r="I900" t="str">
            <v>MEJORAMIENTO</v>
          </cell>
          <cell r="J900" t="str">
            <v/>
          </cell>
          <cell r="K900" t="str">
            <v>RS</v>
          </cell>
        </row>
        <row r="901">
          <cell r="E901" t="str">
            <v>30384677-EJECUCION</v>
          </cell>
          <cell r="F901" t="str">
            <v>GOBIERNO REGIONAL - REGION DE LOS LAGOS</v>
          </cell>
          <cell r="G901" t="str">
            <v/>
          </cell>
          <cell r="H901" t="str">
            <v>MEJORAMIENTO RUTA 235-CH SECTOR V. S. LUCIA-P. RAMIREZ, PROV. PALENA</v>
          </cell>
          <cell r="I901" t="str">
            <v>MEJORAMIENTO</v>
          </cell>
          <cell r="J901" t="str">
            <v>PALENA</v>
          </cell>
          <cell r="K901" t="str">
            <v>RS</v>
          </cell>
        </row>
        <row r="902">
          <cell r="E902" t="str">
            <v>30397335-EJECUCION</v>
          </cell>
          <cell r="F902" t="str">
            <v>GOBIERNO REGIONAL - REGION DE LOS LAGOS</v>
          </cell>
          <cell r="G902" t="str">
            <v/>
          </cell>
          <cell r="H902" t="str">
            <v>CONSTRUCCION SERVICIO AGUA POTABLE RURAL COLONIA PONCE, PURRANQUE</v>
          </cell>
          <cell r="I902" t="str">
            <v>CONSTRUCCION</v>
          </cell>
          <cell r="J902" t="str">
            <v>OSORNO</v>
          </cell>
          <cell r="K902" t="str">
            <v>RS</v>
          </cell>
        </row>
        <row r="903">
          <cell r="E903" t="str">
            <v>30407375-EJECUCION</v>
          </cell>
          <cell r="F903" t="str">
            <v>DIRECCION DE VIALIDAD</v>
          </cell>
          <cell r="G903" t="str">
            <v/>
          </cell>
          <cell r="H903" t="str">
            <v>CONSTRUCCION PUENTE PRIMER CORRAL CAMINO PUELO-EL BOLSON, COCHAMO</v>
          </cell>
          <cell r="I903" t="str">
            <v>CONSTRUCCION</v>
          </cell>
          <cell r="J903" t="str">
            <v/>
          </cell>
          <cell r="K903" t="str">
            <v/>
          </cell>
        </row>
        <row r="904">
          <cell r="E904" t="str">
            <v>30051950-EJECUCION</v>
          </cell>
          <cell r="F904" t="str">
            <v>DIRECCION DE VIALIDAD</v>
          </cell>
          <cell r="G904" t="str">
            <v/>
          </cell>
          <cell r="H904" t="str">
            <v>MEJORAMIENTO RUTA V-815, TRAMO: BIF.ILQUE-CRUCE RUTA V-85</v>
          </cell>
          <cell r="I904" t="str">
            <v>MEJORAMIENTO</v>
          </cell>
          <cell r="J904" t="str">
            <v/>
          </cell>
          <cell r="K904" t="str">
            <v>RS</v>
          </cell>
        </row>
        <row r="905">
          <cell r="E905" t="str">
            <v>30476333-EJECUCION</v>
          </cell>
          <cell r="F905" t="str">
            <v>GOBIERNO REGIONAL - REGION DE LOS LAGOS</v>
          </cell>
          <cell r="G905" t="str">
            <v/>
          </cell>
          <cell r="H905" t="str">
            <v>CONSTRUCCION SISTEMA DE APR SECTOR GUABUN, ANCUD</v>
          </cell>
          <cell r="I905" t="str">
            <v>CONSTRUCCION</v>
          </cell>
          <cell r="J905" t="str">
            <v>CHILOE</v>
          </cell>
          <cell r="K905" t="str">
            <v>RS</v>
          </cell>
        </row>
        <row r="906">
          <cell r="E906" t="str">
            <v>40006712-EJECUCION</v>
          </cell>
          <cell r="F906" t="str">
            <v>DIRECCION DE EDUCACION PUBLICA</v>
          </cell>
          <cell r="G906" t="str">
            <v/>
          </cell>
          <cell r="H906" t="str">
            <v>MEJORAMIENTO INTEGRAL ESCUELA RURAL AGUANTAO</v>
          </cell>
          <cell r="I906" t="str">
            <v>MEJORAMIENTO</v>
          </cell>
          <cell r="J906" t="str">
            <v>LLANQUIHUE</v>
          </cell>
          <cell r="K906" t="str">
            <v/>
          </cell>
        </row>
        <row r="907">
          <cell r="E907" t="str">
            <v>40007843-EJECUCION</v>
          </cell>
          <cell r="F907" t="str">
            <v>SUBSECRETARIA DE EDUCACION</v>
          </cell>
          <cell r="G907" t="str">
            <v/>
          </cell>
          <cell r="H907" t="str">
            <v>MEJORAMIENTO SALA PREBASICA Y RECINTOS ESCUELA BASICA SAN PABLO</v>
          </cell>
          <cell r="I907" t="str">
            <v>MEJORAMIENTO</v>
          </cell>
          <cell r="J907" t="str">
            <v>OSORNO</v>
          </cell>
          <cell r="K907" t="str">
            <v/>
          </cell>
        </row>
        <row r="908">
          <cell r="E908" t="str">
            <v>40007847-EJECUCION</v>
          </cell>
          <cell r="F908" t="str">
            <v>SUBSECRETARIA DE EDUCACION</v>
          </cell>
          <cell r="G908" t="str">
            <v/>
          </cell>
          <cell r="H908" t="str">
            <v>MEJORAMIENTO COMEDOR Y SSHH ESCUELA JULIO MOHR, CHIFCA</v>
          </cell>
          <cell r="I908" t="str">
            <v>MEJORAMIENTO</v>
          </cell>
          <cell r="J908" t="str">
            <v>OSORNO</v>
          </cell>
          <cell r="K908" t="str">
            <v/>
          </cell>
        </row>
        <row r="909">
          <cell r="E909" t="str">
            <v>30341329-EJECUCION</v>
          </cell>
          <cell r="F909" t="str">
            <v>GOBIERNO REGIONAL - REGION DE LOS LAGOS</v>
          </cell>
          <cell r="G909" t="str">
            <v/>
          </cell>
          <cell r="H909" t="str">
            <v>TRANSFERENCIA ASESORÍA ESPECIALIZADA CONSOLIDACIÓN TENENCIA TIERRA</v>
          </cell>
          <cell r="I909" t="str">
            <v>TRANSFERENCIA</v>
          </cell>
          <cell r="J909" t="str">
            <v>PALENA</v>
          </cell>
          <cell r="K909" t="str">
            <v/>
          </cell>
        </row>
        <row r="910">
          <cell r="E910" t="str">
            <v>40000090-EJECUCION</v>
          </cell>
          <cell r="F910" t="str">
            <v>GOBIERNO REGIONAL - REGION DE LOS LAGOS</v>
          </cell>
          <cell r="G910" t="str">
            <v/>
          </cell>
          <cell r="H910" t="str">
            <v>CONSTRUCCION SEÑALÉTICA COMUNA DE DALCAHUE</v>
          </cell>
          <cell r="I910" t="str">
            <v>CONSTRUCCION</v>
          </cell>
          <cell r="J910" t="str">
            <v>CHILOE</v>
          </cell>
          <cell r="K910" t="str">
            <v/>
          </cell>
        </row>
        <row r="911">
          <cell r="E911" t="str">
            <v>30410822-EJECUCION</v>
          </cell>
          <cell r="F911" t="str">
            <v>JUNTA NACIONAL DE JARDINES INFANTILES</v>
          </cell>
          <cell r="G911" t="str">
            <v/>
          </cell>
          <cell r="H911" t="str">
            <v>CONSTRUCCION JARDIN INFANTIL Y SALA CUNA DOS ESTEROS, PUERTO MONTT</v>
          </cell>
          <cell r="I911" t="str">
            <v>CONSTRUCCION</v>
          </cell>
          <cell r="J911" t="str">
            <v>LLANQUIHUE</v>
          </cell>
          <cell r="K911" t="str">
            <v>RS</v>
          </cell>
        </row>
        <row r="912">
          <cell r="E912" t="str">
            <v>40005866-DISEÑO</v>
          </cell>
          <cell r="F912" t="str">
            <v>DIRECCION DE OBRAS PORTUARIAS</v>
          </cell>
          <cell r="G912" t="str">
            <v/>
          </cell>
          <cell r="H912" t="str">
            <v>CONSTRUCCION DISEÑO VARADERO DALCAHUE</v>
          </cell>
          <cell r="I912" t="str">
            <v>CONSTRUCCION</v>
          </cell>
          <cell r="J912" t="str">
            <v>CHILOE</v>
          </cell>
          <cell r="K912" t="str">
            <v/>
          </cell>
        </row>
        <row r="913">
          <cell r="E913" t="str">
            <v>40005942-EJECUCION</v>
          </cell>
          <cell r="F913" t="str">
            <v>AGUA POTABLE RURAL</v>
          </cell>
          <cell r="G913" t="str">
            <v/>
          </cell>
          <cell r="H913" t="str">
            <v>CONSERVACION SISTEMA APR QUEILEN, COMUNA DE QUEILEN</v>
          </cell>
          <cell r="I913" t="str">
            <v>CONSERVACION</v>
          </cell>
          <cell r="J913" t="str">
            <v>CHILOE</v>
          </cell>
          <cell r="K913" t="str">
            <v/>
          </cell>
        </row>
        <row r="914">
          <cell r="E914" t="str">
            <v>40007325-EJECUCION</v>
          </cell>
          <cell r="F914" t="str">
            <v>GOBIERNO REGIONAL - REGION DE LOS LAGOS</v>
          </cell>
          <cell r="G914" t="str">
            <v/>
          </cell>
          <cell r="H914" t="str">
            <v>CONSTRUCCION CIERRE PERIMETRAL CANCHA SANTA ROSA, QUELLON</v>
          </cell>
          <cell r="I914" t="str">
            <v>CONSTRUCCION</v>
          </cell>
          <cell r="J914" t="str">
            <v>CHILOE</v>
          </cell>
          <cell r="K914" t="str">
            <v/>
          </cell>
        </row>
        <row r="915">
          <cell r="E915" t="str">
            <v>40000922-EJECUCION</v>
          </cell>
          <cell r="F915" t="str">
            <v>GOBIERNO REGIONAL - REGION DE LOS LAGOS</v>
          </cell>
          <cell r="G915" t="str">
            <v/>
          </cell>
          <cell r="H915" t="str">
            <v>TRANSFERENCIA DESARROLLO CULTIVO SUSPENDIDO DE ALMEJA VENUS ANTIQUA BAJO EL FORMATO BABY CLAMS</v>
          </cell>
          <cell r="I915" t="str">
            <v>TRANSFERENCIA</v>
          </cell>
          <cell r="J915" t="str">
            <v/>
          </cell>
          <cell r="K915" t="str">
            <v/>
          </cell>
        </row>
        <row r="916">
          <cell r="E916" t="str">
            <v>40006648-DISEÑO</v>
          </cell>
          <cell r="F916" t="str">
            <v>SUBSECRETARIA DE EDUCACION</v>
          </cell>
          <cell r="G916" t="str">
            <v/>
          </cell>
          <cell r="H916" t="str">
            <v>REPARACION ASESORÍA REPARACIÓN Y  MEJORAMIENTO ESCUELA GOLFETE  QUETALMAHUE, COMUNA ANCUD</v>
          </cell>
          <cell r="I916" t="str">
            <v>REPARACION</v>
          </cell>
          <cell r="J916" t="str">
            <v>CHILOE</v>
          </cell>
          <cell r="K916" t="str">
            <v/>
          </cell>
        </row>
        <row r="917">
          <cell r="E917" t="str">
            <v>30474236-EJECUCION</v>
          </cell>
          <cell r="F917" t="str">
            <v>JUNTA NACIONAL DE JARDINES INFANTILES</v>
          </cell>
          <cell r="G917" t="str">
            <v/>
          </cell>
          <cell r="H917" t="str">
            <v>CONSTRUCCION JARDIN INFANTIL ALTO CARACOLES ANCUD</v>
          </cell>
          <cell r="I917" t="str">
            <v>CONSTRUCCION</v>
          </cell>
          <cell r="J917" t="str">
            <v>CHILOE</v>
          </cell>
          <cell r="K917" t="str">
            <v>RS</v>
          </cell>
        </row>
        <row r="918">
          <cell r="E918" t="str">
            <v>30099803-EJECUCION</v>
          </cell>
          <cell r="F918" t="str">
            <v>DIRECCION DE VIALIDAD</v>
          </cell>
          <cell r="G918" t="str">
            <v/>
          </cell>
          <cell r="H918" t="str">
            <v>REPOSICION RUTA 5. SECTOR: TARA - COMPU</v>
          </cell>
          <cell r="I918" t="str">
            <v>REPOSICION</v>
          </cell>
          <cell r="J918" t="str">
            <v/>
          </cell>
          <cell r="K918" t="str">
            <v>RS</v>
          </cell>
        </row>
        <row r="919">
          <cell r="E919" t="str">
            <v>30359222-EJECUCION</v>
          </cell>
          <cell r="F919" t="str">
            <v>GOBIERNO REGIONAL - REGION DE LOS LAGOS</v>
          </cell>
          <cell r="G919" t="str">
            <v/>
          </cell>
          <cell r="H919" t="str">
            <v>CONSERVACION CAMINOS NO ENROLADOS DE LA COMUNA DE PUYEHUE</v>
          </cell>
          <cell r="I919" t="str">
            <v>CONSERVACION</v>
          </cell>
          <cell r="J919" t="str">
            <v>OSORNO</v>
          </cell>
          <cell r="K919" t="str">
            <v/>
          </cell>
        </row>
        <row r="920">
          <cell r="E920" t="str">
            <v>30316824-PREFACTIBILIDAD</v>
          </cell>
          <cell r="F920" t="str">
            <v>GOBIERNO REGIONAL - REGION DE LOS LAGOS</v>
          </cell>
          <cell r="G920" t="str">
            <v/>
          </cell>
          <cell r="H920" t="str">
            <v>CONSTRUCCION CENTRO CIVICO DE PALENA</v>
          </cell>
          <cell r="I920" t="str">
            <v>CONSTRUCCION</v>
          </cell>
          <cell r="J920" t="str">
            <v>PALENA</v>
          </cell>
          <cell r="K920" t="str">
            <v>OT</v>
          </cell>
        </row>
        <row r="921">
          <cell r="E921" t="str">
            <v>40008184-EJECUCION</v>
          </cell>
          <cell r="F921" t="str">
            <v>GOBIERNO REGIONAL - REGION DE LOS LAGOS</v>
          </cell>
          <cell r="G921" t="str">
            <v/>
          </cell>
          <cell r="H921" t="str">
            <v>ADQUISICION EQUIPOS TECNOLOGICOS MUNICIPALIDAD DE CHONCHI</v>
          </cell>
          <cell r="I921" t="str">
            <v>ADQUISICION</v>
          </cell>
          <cell r="J921" t="str">
            <v>CHILOE</v>
          </cell>
          <cell r="K921" t="str">
            <v/>
          </cell>
        </row>
        <row r="922">
          <cell r="E922" t="str">
            <v>30341732-EJECUCION</v>
          </cell>
          <cell r="F922" t="str">
            <v>GOBIERNO REGIONAL - REGION DE LOS LAGOS</v>
          </cell>
          <cell r="G922" t="str">
            <v/>
          </cell>
          <cell r="H922" t="str">
            <v>TRANSFERENCIA FORTALER LA PESCA ARTESANAL CHAITÉN, HUALAIHUE ,COCHAMÓ</v>
          </cell>
          <cell r="I922" t="str">
            <v>TRANSFERENCIA</v>
          </cell>
          <cell r="J922" t="str">
            <v>PALENA</v>
          </cell>
          <cell r="K922" t="str">
            <v/>
          </cell>
        </row>
        <row r="923">
          <cell r="E923" t="str">
            <v>40008489-EJECUCION</v>
          </cell>
          <cell r="F923" t="str">
            <v>GOBIERNO REGIONAL - REGION DE LOS LAGOS</v>
          </cell>
          <cell r="G923" t="str">
            <v/>
          </cell>
          <cell r="H923" t="str">
            <v>MEJORAMIENTO Y AMPLIACIÃ¿N CANCHA SINTETICA FUTBOLITO CURACO DE VÃ¿LEZ</v>
          </cell>
          <cell r="I923" t="str">
            <v>MEJORAMIENTO</v>
          </cell>
          <cell r="J923" t="str">
            <v>CHILOE</v>
          </cell>
          <cell r="K923" t="str">
            <v/>
          </cell>
        </row>
        <row r="924">
          <cell r="E924" t="str">
            <v>40005767-EJECUCION</v>
          </cell>
          <cell r="F924" t="str">
            <v>SUBSECRETARIA DE EDUCACION</v>
          </cell>
          <cell r="G924" t="str">
            <v/>
          </cell>
          <cell r="H924" t="str">
            <v>REPOSICION CALDERA ESCUELA ANTUPIREN</v>
          </cell>
          <cell r="I924" t="str">
            <v>REPOSICION</v>
          </cell>
          <cell r="J924" t="str">
            <v>PALENA</v>
          </cell>
          <cell r="K924" t="str">
            <v/>
          </cell>
        </row>
        <row r="925">
          <cell r="E925" t="str">
            <v>40001280-DISEÑO</v>
          </cell>
          <cell r="F925" t="str">
            <v>GOBIERNO REGIONAL - REGION DE LOS LAGOS</v>
          </cell>
          <cell r="G925" t="str">
            <v/>
          </cell>
          <cell r="H925" t="str">
            <v>CONSTRUCCION DISEÑO ALCANTARILLADO DE CASCADAS</v>
          </cell>
          <cell r="I925" t="str">
            <v>CONSTRUCCION</v>
          </cell>
          <cell r="J925" t="str">
            <v>OSORNO</v>
          </cell>
          <cell r="K925" t="str">
            <v/>
          </cell>
        </row>
        <row r="926">
          <cell r="E926" t="str">
            <v>40006520-EJECUCION</v>
          </cell>
          <cell r="F926" t="str">
            <v>SUBSECRETARIA DE EDUCACION</v>
          </cell>
          <cell r="G926" t="str">
            <v/>
          </cell>
          <cell r="H926" t="str">
            <v>REPARACION MUROS EXISTENTES Y MEJORAMIENTO DE CIRCULACIONES</v>
          </cell>
          <cell r="I926" t="str">
            <v>REPARACION</v>
          </cell>
          <cell r="J926" t="str">
            <v>CHILOE</v>
          </cell>
          <cell r="K926" t="str">
            <v/>
          </cell>
        </row>
        <row r="927">
          <cell r="E927" t="str">
            <v>40006643-EJECUCION</v>
          </cell>
          <cell r="F927" t="str">
            <v>SUBSECRETARIA DE EDUCACION</v>
          </cell>
          <cell r="G927" t="str">
            <v/>
          </cell>
          <cell r="H927" t="str">
            <v>LEVANTAMIENTO PROYECTO DE CALCULO ESTRUCTURAL PARA REPARACIÓN ESTRUCTURA</v>
          </cell>
          <cell r="I927" t="str">
            <v>LEVANTAMIENTO</v>
          </cell>
          <cell r="J927" t="str">
            <v>CHILOE</v>
          </cell>
          <cell r="K927" t="str">
            <v/>
          </cell>
        </row>
        <row r="928">
          <cell r="E928" t="str">
            <v>30135711-EJECUCION</v>
          </cell>
          <cell r="F928" t="str">
            <v>GOBIERNO REGIONAL - REGION DE LOS LAGOS</v>
          </cell>
          <cell r="G928" t="str">
            <v/>
          </cell>
          <cell r="H928" t="str">
            <v>REPOSICION CASA DE ACOGIDA DE LA DISCAPACIDAD, osorno</v>
          </cell>
          <cell r="I928" t="str">
            <v>REPOSICION</v>
          </cell>
          <cell r="J928" t="str">
            <v>OSORNO</v>
          </cell>
          <cell r="K928" t="str">
            <v>RS</v>
          </cell>
        </row>
        <row r="929">
          <cell r="E929" t="str">
            <v>30484061-EJECUCION</v>
          </cell>
          <cell r="F929" t="str">
            <v>SERVICIO VIVIENDA Y URBANIZACION REGION DE LOS LAGOS</v>
          </cell>
          <cell r="G929" t="str">
            <v/>
          </cell>
          <cell r="H929" t="str">
            <v>CONSERVACION VIVIENDAS ADULTO MAYOR REGION DE LOS LAGOS 2018</v>
          </cell>
          <cell r="I929" t="str">
            <v>CONSERVACION</v>
          </cell>
          <cell r="J929" t="str">
            <v/>
          </cell>
          <cell r="K929" t="str">
            <v/>
          </cell>
        </row>
        <row r="930">
          <cell r="E930" t="str">
            <v>30080507-DISEÑO</v>
          </cell>
          <cell r="F930" t="str">
            <v>DIRECCION DE VIALIDAD</v>
          </cell>
          <cell r="G930" t="str">
            <v/>
          </cell>
          <cell r="H930" t="str">
            <v>REPOSICION PAVIMENTO RUTA 215-CH. SECTOR: ADUANA - LIMITE</v>
          </cell>
          <cell r="I930" t="str">
            <v>REPOSICION</v>
          </cell>
          <cell r="J930" t="str">
            <v>OSORNO</v>
          </cell>
          <cell r="K930" t="str">
            <v>RS</v>
          </cell>
        </row>
        <row r="931">
          <cell r="E931" t="str">
            <v>30046830-EJECUCION</v>
          </cell>
          <cell r="F931" t="str">
            <v>GOBIERNO REGIONAL - REGION DE LOS LAGOS</v>
          </cell>
          <cell r="G931" t="str">
            <v/>
          </cell>
          <cell r="H931" t="str">
            <v>REPOSICION RETEN DE CARABINEROS COCHAMO</v>
          </cell>
          <cell r="I931" t="str">
            <v>REPOSICION</v>
          </cell>
          <cell r="J931" t="str">
            <v>LLANQUIHUE</v>
          </cell>
          <cell r="K931" t="str">
            <v>RS</v>
          </cell>
        </row>
        <row r="932">
          <cell r="E932" t="str">
            <v>30484455-DISEÑO</v>
          </cell>
          <cell r="F932" t="str">
            <v>SERVICIO VIVIENDA Y URBANIZACION REGION DE LOS LAGOS</v>
          </cell>
          <cell r="G932" t="str">
            <v/>
          </cell>
          <cell r="H932" t="str">
            <v>REPOSICION PLAZA DE ARMAS DE CONTAO, HUALAIHUE</v>
          </cell>
          <cell r="I932" t="str">
            <v>REPOSICION</v>
          </cell>
          <cell r="J932" t="str">
            <v>PALENA</v>
          </cell>
          <cell r="K932" t="str">
            <v>RS</v>
          </cell>
        </row>
        <row r="933">
          <cell r="E933" t="str">
            <v>30116443-EJECUCION</v>
          </cell>
          <cell r="F933" t="str">
            <v>CORPORACION ADMINISTRATIVA DEL PODER JUDICIAL</v>
          </cell>
          <cell r="G933" t="str">
            <v/>
          </cell>
          <cell r="H933" t="str">
            <v>REPOSICION EDIFICIO PARA LA CORTE DE APELACIONES DE PUERTO MONTT</v>
          </cell>
          <cell r="I933" t="str">
            <v>REPOSICION</v>
          </cell>
          <cell r="J933" t="str">
            <v>LLANQUIHUE</v>
          </cell>
          <cell r="K933" t="str">
            <v>RS</v>
          </cell>
        </row>
        <row r="934">
          <cell r="E934" t="str">
            <v>40007293-EJECUCION</v>
          </cell>
          <cell r="F934" t="str">
            <v>GOBIERNO REGIONAL - REGION DE LOS LAGOS</v>
          </cell>
          <cell r="G934" t="str">
            <v/>
          </cell>
          <cell r="H934" t="str">
            <v>REPOSICION PARADEROS RURALES, COMUNA LOS MUERMOS</v>
          </cell>
          <cell r="I934" t="str">
            <v>REPOSICION</v>
          </cell>
          <cell r="J934" t="str">
            <v>LLANQUIHUE</v>
          </cell>
          <cell r="K934" t="str">
            <v/>
          </cell>
        </row>
        <row r="935">
          <cell r="E935" t="str">
            <v>40002263-EJECUCION</v>
          </cell>
          <cell r="F935" t="str">
            <v>GOBIERNO REGIONAL - REGION DE LOS LAGOS</v>
          </cell>
          <cell r="G935" t="str">
            <v/>
          </cell>
          <cell r="H935" t="str">
            <v>HABILITACION SUMINISTRO  DE ENERGIA ELECTRICA SECTOR MISQUIHUE COMUNA DE MAULLIN</v>
          </cell>
          <cell r="I935" t="str">
            <v>HABILITACION</v>
          </cell>
          <cell r="J935" t="str">
            <v>LLANQUIHUE</v>
          </cell>
          <cell r="K935" t="str">
            <v>RS</v>
          </cell>
        </row>
        <row r="936">
          <cell r="E936" t="str">
            <v>40005337-DISEÑO</v>
          </cell>
          <cell r="F936" t="str">
            <v>GOBIERNO REGIONAL - REGION DE LOS LAGOS</v>
          </cell>
          <cell r="G936" t="str">
            <v/>
          </cell>
          <cell r="H936" t="str">
            <v>REPOSICION POSTA TRAPEN, PUERTO MONTT</v>
          </cell>
          <cell r="I936" t="str">
            <v>REPOSICION</v>
          </cell>
          <cell r="J936" t="str">
            <v>LLANQUIHUE</v>
          </cell>
          <cell r="K936" t="str">
            <v/>
          </cell>
        </row>
        <row r="937">
          <cell r="E937" t="str">
            <v>40005578-EJECUCION</v>
          </cell>
          <cell r="F937" t="str">
            <v>GOBIERNO REGIONAL - REGION DE LOS LAGOS</v>
          </cell>
          <cell r="G937" t="str">
            <v/>
          </cell>
          <cell r="H937" t="str">
            <v>MEJORAMIENTO CALLE TERRAPLEN, PUERTO VARAS</v>
          </cell>
          <cell r="I937" t="str">
            <v>MEJORAMIENTO</v>
          </cell>
          <cell r="J937" t="str">
            <v>LLANQUIHUE</v>
          </cell>
          <cell r="K937" t="str">
            <v>RS</v>
          </cell>
        </row>
        <row r="938">
          <cell r="E938" t="str">
            <v>40000984-EJECUCION</v>
          </cell>
          <cell r="F938" t="str">
            <v>SUBSECRETARIA DE EDUCACION</v>
          </cell>
          <cell r="G938" t="str">
            <v/>
          </cell>
          <cell r="H938" t="str">
            <v>EQUIPAMIENTO EQUIPAMIENTO EDUCATIVO PARA ESTABLECIMIENTOS DE ENSEÑANZA PARVULARIA Y PREBASIC</v>
          </cell>
          <cell r="I938" t="str">
            <v>EQUIPAMIENTO</v>
          </cell>
          <cell r="J938" t="str">
            <v>OSORNO</v>
          </cell>
          <cell r="K938" t="str">
            <v/>
          </cell>
        </row>
        <row r="939">
          <cell r="E939" t="str">
            <v>40007571-EJECUCION</v>
          </cell>
          <cell r="F939" t="str">
            <v>SUBSECRETARIA DE EDUCACION</v>
          </cell>
          <cell r="G939" t="str">
            <v/>
          </cell>
          <cell r="H939" t="str">
            <v>CONSTRUCCION CONSTRUCCION DE OFICINA EN LABORATORIO DE INFORMATICA, ESCUELA BERTOLDO H</v>
          </cell>
          <cell r="I939" t="str">
            <v>CONSTRUCCION</v>
          </cell>
          <cell r="J939" t="str">
            <v>OSORNO</v>
          </cell>
          <cell r="K939" t="str">
            <v/>
          </cell>
        </row>
        <row r="940">
          <cell r="E940" t="str">
            <v>40003867-EJECUCION</v>
          </cell>
          <cell r="F940" t="str">
            <v>GOBIERNO REGIONAL - REGION DE LOS LAGOS</v>
          </cell>
          <cell r="G940" t="str">
            <v/>
          </cell>
          <cell r="H940" t="str">
            <v>CONSERVACION VÍAS URBANAS REGIÓN DE LOS LAGOS AÑO 2018</v>
          </cell>
          <cell r="I940" t="str">
            <v>CONSERVACION</v>
          </cell>
          <cell r="J940" t="str">
            <v/>
          </cell>
          <cell r="K940" t="str">
            <v/>
          </cell>
        </row>
        <row r="941">
          <cell r="E941" t="str">
            <v>30355425-EJECUCION</v>
          </cell>
          <cell r="F941" t="str">
            <v>GOBIERNO REGIONAL - REGION DE LOS LAGOS</v>
          </cell>
          <cell r="G941" t="str">
            <v/>
          </cell>
          <cell r="H941" t="str">
            <v>MEJORAMIENTO MULTICANCHA DE RIACHUELO</v>
          </cell>
          <cell r="I941" t="str">
            <v>MEJORAMIENTO</v>
          </cell>
          <cell r="J941" t="str">
            <v>OSORNO</v>
          </cell>
          <cell r="K941" t="str">
            <v/>
          </cell>
        </row>
        <row r="942">
          <cell r="E942" t="str">
            <v>30485168-EJECUCION</v>
          </cell>
          <cell r="F942" t="str">
            <v>GOBIERNO REGIONAL - REGION DE LOS LAGOS</v>
          </cell>
          <cell r="G942" t="str">
            <v/>
          </cell>
          <cell r="H942" t="str">
            <v>HABILITACION SUMINISTRO ENER. ELECTR.  SECTOR HUACHA CASMA,FRUTILLAR</v>
          </cell>
          <cell r="I942" t="str">
            <v>HABILITACION</v>
          </cell>
          <cell r="J942" t="str">
            <v>LLANQUIHUE</v>
          </cell>
          <cell r="K942" t="str">
            <v/>
          </cell>
        </row>
        <row r="943">
          <cell r="E943" t="str">
            <v>30224327-EJECUCION</v>
          </cell>
          <cell r="F943" t="str">
            <v>DIRECCION DE VIALIDAD</v>
          </cell>
          <cell r="G943" t="str">
            <v/>
          </cell>
          <cell r="H943" t="str">
            <v>CONSERVACION  RED VIAL  LOS LAGOS (2015-2016-2017)</v>
          </cell>
          <cell r="I943" t="str">
            <v>CONSERVACION</v>
          </cell>
          <cell r="J943" t="str">
            <v/>
          </cell>
          <cell r="K943" t="str">
            <v/>
          </cell>
        </row>
        <row r="944">
          <cell r="E944" t="str">
            <v>40005418-EJECUCION</v>
          </cell>
          <cell r="F944" t="str">
            <v>GOBIERNO REGIONAL - REGION DE LOS LAGOS</v>
          </cell>
          <cell r="G944" t="str">
            <v/>
          </cell>
          <cell r="H944" t="str">
            <v>REPOSICION AMBULANCIA DE EMERGENCIAS PARA TRASLADO DE PACIENTES</v>
          </cell>
          <cell r="I944" t="str">
            <v>REPOSICION</v>
          </cell>
          <cell r="J944" t="str">
            <v>LLANQUIHUE</v>
          </cell>
          <cell r="K944" t="str">
            <v/>
          </cell>
        </row>
        <row r="945">
          <cell r="E945" t="str">
            <v>40007671-EJECUCION</v>
          </cell>
          <cell r="F945" t="str">
            <v>SUBSECRETARIA DE EDUCACION</v>
          </cell>
          <cell r="G945" t="str">
            <v/>
          </cell>
          <cell r="H945" t="str">
            <v>MEJORAMIENTO Y OBRAS MENORES LICEO RAHUE</v>
          </cell>
          <cell r="I945" t="str">
            <v>MEJORAMIENTO</v>
          </cell>
          <cell r="J945" t="str">
            <v>OSORNO</v>
          </cell>
          <cell r="K945" t="str">
            <v/>
          </cell>
        </row>
        <row r="946">
          <cell r="E946" t="str">
            <v>40006629-EJECUCION</v>
          </cell>
          <cell r="F946" t="str">
            <v>SUBSECRETARIA DE EDUCACION</v>
          </cell>
          <cell r="G946" t="str">
            <v/>
          </cell>
          <cell r="H946" t="str">
            <v>MEJORAMIENTO ENVOLVENTE TÉRMICA PARANINFO</v>
          </cell>
          <cell r="I946" t="str">
            <v>MEJORAMIENTO</v>
          </cell>
          <cell r="J946" t="str">
            <v>CHILOE</v>
          </cell>
          <cell r="K946" t="str">
            <v/>
          </cell>
        </row>
        <row r="947">
          <cell r="E947" t="str">
            <v>40006987-EJECUCION</v>
          </cell>
          <cell r="F947" t="str">
            <v>SUBSECRETARIA DE EDUCACION</v>
          </cell>
          <cell r="G947" t="str">
            <v/>
          </cell>
          <cell r="H947" t="str">
            <v>INSTALACION SISTEMA ELECTRICO PARALELO ESCUELA GABRIELA MISTRAL, LLANQUIHUE</v>
          </cell>
          <cell r="I947" t="str">
            <v>INSTALACION</v>
          </cell>
          <cell r="J947" t="str">
            <v>LLANQUIHUE</v>
          </cell>
          <cell r="K947" t="str">
            <v/>
          </cell>
        </row>
        <row r="948">
          <cell r="E948" t="str">
            <v>40003699-EJECUCION</v>
          </cell>
          <cell r="F948" t="str">
            <v>GOBIERNO REGIONAL - REGION DE LOS LAGOS</v>
          </cell>
          <cell r="G948" t="str">
            <v/>
          </cell>
          <cell r="H948" t="str">
            <v>CONSERVACION GIMNASIO MUNICIPAL DE POCOIHUEN</v>
          </cell>
          <cell r="I948" t="str">
            <v>CONSERVACION</v>
          </cell>
          <cell r="J948" t="str">
            <v>LLANQUIHUE</v>
          </cell>
          <cell r="K948" t="str">
            <v/>
          </cell>
        </row>
        <row r="949">
          <cell r="E949" t="str">
            <v>40006674-EJECUCION</v>
          </cell>
          <cell r="F949" t="str">
            <v>SUBSECRETARIA DE EDUCACION</v>
          </cell>
          <cell r="G949" t="str">
            <v/>
          </cell>
          <cell r="H949" t="str">
            <v>NORMALIZACION ESCUELA RURAL EL QUILAR</v>
          </cell>
          <cell r="I949" t="str">
            <v>NORMALIZACION</v>
          </cell>
          <cell r="J949" t="str">
            <v>CHILOE</v>
          </cell>
          <cell r="K949" t="str">
            <v/>
          </cell>
        </row>
        <row r="950">
          <cell r="E950" t="str">
            <v>40007297-EJECUCION</v>
          </cell>
          <cell r="F950" t="str">
            <v>GOBIERNO REGIONAL - REGION DE LOS LAGOS</v>
          </cell>
          <cell r="G950" t="str">
            <v/>
          </cell>
          <cell r="H950" t="str">
            <v>CONSTRUCCION PATIO TECHADO LICEO MANUEL JESUS ANDRADE, CHONCHI</v>
          </cell>
          <cell r="I950" t="str">
            <v>CONSTRUCCION</v>
          </cell>
          <cell r="J950" t="str">
            <v>CHILOE</v>
          </cell>
          <cell r="K950" t="str">
            <v/>
          </cell>
        </row>
        <row r="951">
          <cell r="E951" t="str">
            <v>30237972-EJECUCION</v>
          </cell>
          <cell r="F951" t="str">
            <v>DIRECCION DE AEROPUERTOS</v>
          </cell>
          <cell r="G951" t="str">
            <v/>
          </cell>
          <cell r="H951" t="str">
            <v>AMPLIACION AREA TERMINAL AD. DE MOCOPULLI, CHILOE.</v>
          </cell>
          <cell r="I951" t="str">
            <v>AMPLIACION</v>
          </cell>
          <cell r="J951" t="str">
            <v/>
          </cell>
          <cell r="K951" t="str">
            <v>OT</v>
          </cell>
        </row>
        <row r="952">
          <cell r="E952" t="str">
            <v>40004926-EJECUCION</v>
          </cell>
          <cell r="F952" t="str">
            <v>COMISION NACIONAL DE RIEGO</v>
          </cell>
          <cell r="G952" t="str">
            <v/>
          </cell>
          <cell r="H952" t="str">
            <v>DIAGNOSTICO DE MICROTRANQUES EN LA REGIÓN DE LOS LAGOS</v>
          </cell>
          <cell r="I952" t="str">
            <v>DIAGNOSTICO</v>
          </cell>
          <cell r="J952" t="str">
            <v/>
          </cell>
          <cell r="K952" t="str">
            <v>OT</v>
          </cell>
        </row>
        <row r="953">
          <cell r="E953" t="str">
            <v>40006637-EJECUCION</v>
          </cell>
          <cell r="F953" t="str">
            <v>SUBSECRETARIA DE EDUCACION</v>
          </cell>
          <cell r="G953" t="str">
            <v/>
          </cell>
          <cell r="H953" t="str">
            <v>HABILITACION SISTEMA DE ALCANTARILLADO PÚBLICO</v>
          </cell>
          <cell r="I953" t="str">
            <v>HABILITACION</v>
          </cell>
          <cell r="J953" t="str">
            <v>CHILOE</v>
          </cell>
          <cell r="K953" t="str">
            <v/>
          </cell>
        </row>
        <row r="954">
          <cell r="E954" t="str">
            <v>40007199-EJECUCION</v>
          </cell>
          <cell r="F954" t="str">
            <v>GOBIERNO REGIONAL - REGION DE LOS LAGOS</v>
          </cell>
          <cell r="G954" t="str">
            <v/>
          </cell>
          <cell r="H954" t="str">
            <v>MEJORAMIENTO  PLAZA DE LOS NIÑOS, PUERTO VARAS.</v>
          </cell>
          <cell r="I954" t="str">
            <v>MEJORAMIENTO</v>
          </cell>
          <cell r="J954" t="str">
            <v>LLANQUIHUE</v>
          </cell>
          <cell r="K954" t="str">
            <v/>
          </cell>
        </row>
        <row r="955">
          <cell r="E955" t="str">
            <v>40007471-EJECUCION</v>
          </cell>
          <cell r="F955" t="str">
            <v>GOBIERNO REGIONAL - REGION DE LOS LAGOS</v>
          </cell>
          <cell r="G955" t="str">
            <v/>
          </cell>
          <cell r="H955" t="str">
            <v>CONSTRUCCION ESTADIO LIGA MAR BRAVA</v>
          </cell>
          <cell r="I955" t="str">
            <v>CONSTRUCCION</v>
          </cell>
          <cell r="J955" t="str">
            <v>CHILOE</v>
          </cell>
          <cell r="K955" t="str">
            <v/>
          </cell>
        </row>
        <row r="956">
          <cell r="E956" t="str">
            <v>40008287-EJECUCION</v>
          </cell>
          <cell r="F956" t="str">
            <v>GOBIERNO REGIONAL - REGION DE LOS LAGOS</v>
          </cell>
          <cell r="G956" t="str">
            <v/>
          </cell>
          <cell r="H956" t="str">
            <v>CONSTRUCCION MULTICANCHA SECTOR EL PÚLPITO</v>
          </cell>
          <cell r="I956" t="str">
            <v>CONSTRUCCION</v>
          </cell>
          <cell r="J956" t="str">
            <v>CHILOE</v>
          </cell>
          <cell r="K956" t="str">
            <v/>
          </cell>
        </row>
        <row r="957">
          <cell r="E957" t="str">
            <v>40007412-EJECUCION</v>
          </cell>
          <cell r="F957" t="str">
            <v>SUBSECRETARIA DE EDUCACION</v>
          </cell>
          <cell r="G957" t="str">
            <v/>
          </cell>
          <cell r="H957" t="str">
            <v>MEJORAMIENTO SISTEMA DE GAS EN COCINA ESCUELA ANAHUAC</v>
          </cell>
          <cell r="I957" t="str">
            <v>MEJORAMIENTO</v>
          </cell>
          <cell r="J957" t="str">
            <v>LLANQUIHUE</v>
          </cell>
          <cell r="K957" t="str">
            <v/>
          </cell>
        </row>
        <row r="958">
          <cell r="E958" t="str">
            <v>40008371-EJECUCION</v>
          </cell>
          <cell r="F958" t="str">
            <v>GOBIERNO REGIONAL - REGION DE LOS LAGOS</v>
          </cell>
          <cell r="G958" t="str">
            <v/>
          </cell>
          <cell r="H958" t="str">
            <v>CONSTRUCCION PLAZA FROLICH,CARELMAPU</v>
          </cell>
          <cell r="I958" t="str">
            <v>CONSTRUCCION</v>
          </cell>
          <cell r="J958" t="str">
            <v>LLANQUIHUE</v>
          </cell>
          <cell r="K958" t="str">
            <v/>
          </cell>
        </row>
        <row r="959">
          <cell r="E959" t="str">
            <v>40003369-EJECUCION</v>
          </cell>
          <cell r="F959" t="str">
            <v>GOBIERNO REGIONAL - REGION DE LOS LAGOS</v>
          </cell>
          <cell r="G959" t="str">
            <v/>
          </cell>
          <cell r="H959" t="str">
            <v>CONSERVACION CAMINOS RURALES ISLA QUEHUI, COMUNA DE CASTRO</v>
          </cell>
          <cell r="I959" t="str">
            <v>CONSERVACION</v>
          </cell>
          <cell r="J959" t="str">
            <v>CHILOE</v>
          </cell>
          <cell r="K959" t="str">
            <v/>
          </cell>
        </row>
        <row r="960">
          <cell r="E960" t="str">
            <v>30224128-EJECUCION</v>
          </cell>
          <cell r="F960" t="str">
            <v>DIRECCION DE VIALIDAD</v>
          </cell>
          <cell r="G960" t="str">
            <v/>
          </cell>
          <cell r="H960" t="str">
            <v>CONSERVACION GLOBAL MIXTA CAMINOS RED VIAL X REGIÓN 2015-2019</v>
          </cell>
          <cell r="I960" t="str">
            <v>CONSERVACION</v>
          </cell>
          <cell r="J960" t="str">
            <v/>
          </cell>
          <cell r="K960" t="str">
            <v/>
          </cell>
        </row>
        <row r="961">
          <cell r="E961" t="str">
            <v>30482581-EJECUCION</v>
          </cell>
          <cell r="F961" t="str">
            <v>GOBIERNO REGIONAL - REGION DE LOS LAGOS</v>
          </cell>
          <cell r="G961" t="str">
            <v/>
          </cell>
          <cell r="H961" t="str">
            <v>CONSTRUCCION ESCENARIO PARQUE MUNICIPAL TEGUEL</v>
          </cell>
          <cell r="I961" t="str">
            <v>CONSTRUCCION</v>
          </cell>
          <cell r="J961" t="str">
            <v>CHILOE</v>
          </cell>
          <cell r="K961" t="str">
            <v/>
          </cell>
        </row>
        <row r="962">
          <cell r="E962" t="str">
            <v>30133125-EJECUCION</v>
          </cell>
          <cell r="F962" t="str">
            <v>GOBIERNO REGIONAL - REGION DE LOS LAGOS</v>
          </cell>
          <cell r="G962" t="str">
            <v/>
          </cell>
          <cell r="H962" t="str">
            <v>CONSTRUCCION ESTADIO MUNICIPAL DE QUEMCHI.</v>
          </cell>
          <cell r="I962" t="str">
            <v>CONSTRUCCION</v>
          </cell>
          <cell r="J962" t="str">
            <v>CHILOE</v>
          </cell>
          <cell r="K962" t="str">
            <v>RS</v>
          </cell>
        </row>
        <row r="963">
          <cell r="E963" t="str">
            <v>30468189-EJECUCION</v>
          </cell>
          <cell r="F963" t="str">
            <v>GOBIERNO REGIONAL - REGION DE LOS LAGOS</v>
          </cell>
          <cell r="G963" t="str">
            <v/>
          </cell>
          <cell r="H963" t="str">
            <v>TRANSFERENCIA ADQUISICION MAQUINARIA Y EQUIMAMIENTO AFC PUEBLOS ORIG</v>
          </cell>
          <cell r="I963" t="str">
            <v>TRANSFERENCIA</v>
          </cell>
          <cell r="J963" t="str">
            <v/>
          </cell>
          <cell r="K963" t="str">
            <v/>
          </cell>
        </row>
        <row r="964">
          <cell r="E964" t="str">
            <v>30350522-EJECUCION</v>
          </cell>
          <cell r="F964" t="str">
            <v>UNIDAD OPERATIVA DE CONTROL DE TRANSITO</v>
          </cell>
          <cell r="G964" t="str">
            <v/>
          </cell>
          <cell r="H964" t="str">
            <v>NORMALIZACION SEMAFOROS CIUDAD DE CASTRO</v>
          </cell>
          <cell r="I964" t="str">
            <v>NORMALIZACION</v>
          </cell>
          <cell r="J964" t="str">
            <v>CHILOE</v>
          </cell>
          <cell r="K964" t="str">
            <v>RS</v>
          </cell>
        </row>
        <row r="965">
          <cell r="E965" t="str">
            <v>40005547-EJECUCION</v>
          </cell>
          <cell r="F965" t="str">
            <v>GOBIERNO REGIONAL - REGION DE LOS LAGOS</v>
          </cell>
          <cell r="G965" t="str">
            <v/>
          </cell>
          <cell r="H965" t="str">
            <v>TRANSFERENCIA POSICIONAMIENTO DEL ALGA PARA CONSUMO HUMANO EN LA REGIÓN DE LOS LAGOS.</v>
          </cell>
          <cell r="I965" t="str">
            <v>TRANSFERENCIA</v>
          </cell>
          <cell r="J965" t="str">
            <v/>
          </cell>
          <cell r="K965" t="str">
            <v/>
          </cell>
        </row>
        <row r="966">
          <cell r="E966" t="str">
            <v>40006271-EJECUCION</v>
          </cell>
          <cell r="F966" t="str">
            <v>GOBIERNO REGIONAL - REGION DE LOS LAGOS</v>
          </cell>
          <cell r="G966" t="str">
            <v/>
          </cell>
          <cell r="H966" t="str">
            <v>ACTUALIZACION PLADECO PALENA 2019-2022</v>
          </cell>
          <cell r="I966" t="str">
            <v>ACTUALIZACION</v>
          </cell>
          <cell r="J966" t="str">
            <v>PALENA</v>
          </cell>
          <cell r="K966" t="str">
            <v/>
          </cell>
        </row>
        <row r="967">
          <cell r="E967" t="str">
            <v>40006583-EJECUCION</v>
          </cell>
          <cell r="F967" t="str">
            <v>SUBSECRETARIA VIVIENDA Y URBANISMO</v>
          </cell>
          <cell r="G967" t="str">
            <v/>
          </cell>
          <cell r="H967" t="str">
            <v>DIAGNOSTICO PLAN MAESTRO BARRIO PICHI PELLUCO,  PUERTO MONTT</v>
          </cell>
          <cell r="I967" t="str">
            <v>DIAGNOSTICO</v>
          </cell>
          <cell r="J967" t="str">
            <v>LLANQUIHUE</v>
          </cell>
          <cell r="K967" t="str">
            <v>RS</v>
          </cell>
        </row>
        <row r="968">
          <cell r="E968" t="str">
            <v>40006583-EJECUCION</v>
          </cell>
          <cell r="F968" t="str">
            <v>SUBSECRETARIA VIVIENDA Y URBANISMO</v>
          </cell>
          <cell r="G968" t="str">
            <v/>
          </cell>
          <cell r="H968" t="str">
            <v>DIAGNOSTICO PLAN MAESTRO BARRIO PICHI PELLUCO,  PUERTO MONTT</v>
          </cell>
          <cell r="I968" t="str">
            <v>DIAGNOSTICO</v>
          </cell>
          <cell r="J968" t="str">
            <v>LLANQUIHUE</v>
          </cell>
          <cell r="K968" t="str">
            <v>RS</v>
          </cell>
        </row>
        <row r="969">
          <cell r="E969" t="str">
            <v>40008384-EJECUCION</v>
          </cell>
          <cell r="F969" t="str">
            <v>GOBIERNO REGIONAL - REGION DE LOS LAGOS</v>
          </cell>
          <cell r="G969" t="str">
            <v/>
          </cell>
          <cell r="H969" t="str">
            <v>CONSTRUCCION CONSTRUCCIÓN Y REPOSICIÓN DE PARADEROS EN LOS SECTORES DE QUILLOIMO Y LOS RADALE</v>
          </cell>
          <cell r="I969" t="str">
            <v>CONSTRUCCION</v>
          </cell>
          <cell r="J969" t="str">
            <v>OSORNO</v>
          </cell>
          <cell r="K969" t="str">
            <v/>
          </cell>
        </row>
        <row r="970">
          <cell r="E970" t="str">
            <v>30404274-DISEÑO</v>
          </cell>
          <cell r="F970" t="str">
            <v>DIRECCION DE OBRAS PORTUARIAS</v>
          </cell>
          <cell r="G970" t="str">
            <v/>
          </cell>
          <cell r="H970" t="str">
            <v>NORMALIZACION  INFRAESTRUCTURA PORTUARIA RIO BUENO PROVINCIA OSORNO</v>
          </cell>
          <cell r="I970" t="str">
            <v>NORMALIZACION</v>
          </cell>
          <cell r="J970" t="str">
            <v>OSORNO</v>
          </cell>
          <cell r="K970" t="str">
            <v>RS</v>
          </cell>
        </row>
        <row r="971">
          <cell r="E971" t="str">
            <v>40006182-EJECUCION</v>
          </cell>
          <cell r="F971" t="str">
            <v>SUBSECRETARIA DE EDUCACION</v>
          </cell>
          <cell r="G971" t="str">
            <v/>
          </cell>
          <cell r="H971" t="str">
            <v>CONSERVACION INFRAESTRUCTURA GIMNASIO ESCUELA RURAL ADELA GARCÍA GARCÍA - -QUELLÓN</v>
          </cell>
          <cell r="I971" t="str">
            <v>CONSERVACION</v>
          </cell>
          <cell r="J971" t="str">
            <v>CHILOE</v>
          </cell>
          <cell r="K971" t="str">
            <v/>
          </cell>
        </row>
        <row r="972">
          <cell r="E972" t="str">
            <v>40006184-DISEÑO</v>
          </cell>
          <cell r="F972" t="str">
            <v>SUBSECRETARIA DE EDUCACION</v>
          </cell>
          <cell r="G972" t="str">
            <v/>
          </cell>
          <cell r="H972" t="str">
            <v>CONSTRUCCION Diseños Especialidades Escuela Rural Punta White -Quellón</v>
          </cell>
          <cell r="I972" t="str">
            <v>CONSTRUCCION</v>
          </cell>
          <cell r="J972" t="str">
            <v>CHILOE</v>
          </cell>
          <cell r="K972" t="str">
            <v/>
          </cell>
        </row>
        <row r="973">
          <cell r="E973" t="str">
            <v>40005895-DISEÑO</v>
          </cell>
          <cell r="F973" t="str">
            <v>SERVICIO VIVIENDA Y URBANIZACION REGION DE LOS LAGOS</v>
          </cell>
          <cell r="G973" t="str">
            <v/>
          </cell>
          <cell r="H973" t="str">
            <v>CONSTRUCCION 20 VIVIENDA ADULTO MAYOR ALERCE NORTE, PUERTO MONTT</v>
          </cell>
          <cell r="I973" t="str">
            <v>CONSTRUCCION</v>
          </cell>
          <cell r="J973" t="str">
            <v>LLANQUIHUE</v>
          </cell>
          <cell r="K973" t="str">
            <v/>
          </cell>
        </row>
        <row r="974">
          <cell r="E974" t="str">
            <v>40000917-EJECUCION</v>
          </cell>
          <cell r="F974" t="str">
            <v>GOBIERNO REGIONAL - REGION DE LOS LAGOS</v>
          </cell>
          <cell r="G974" t="str">
            <v/>
          </cell>
          <cell r="H974" t="str">
            <v>TRANSFERENCIA INNOVACIÓN DE UN MODELO PRODUCTIVO Y DE NEGOCIO CON ACTORES CLAVES</v>
          </cell>
          <cell r="I974" t="str">
            <v>TRANSFERENCIA</v>
          </cell>
          <cell r="J974" t="str">
            <v/>
          </cell>
          <cell r="K974" t="str">
            <v/>
          </cell>
        </row>
        <row r="975">
          <cell r="E975" t="str">
            <v>40005528-EJECUCION</v>
          </cell>
          <cell r="F975" t="str">
            <v>GOBIERNO REGIONAL - REGION DE LOS LAGOS</v>
          </cell>
          <cell r="G975" t="str">
            <v/>
          </cell>
          <cell r="H975" t="str">
            <v>CONSERVACION GIMNASIO MUNICIPAL DE QUEMCHI</v>
          </cell>
          <cell r="I975" t="str">
            <v>CONSERVACION</v>
          </cell>
          <cell r="J975" t="str">
            <v>CHILOE</v>
          </cell>
          <cell r="K975" t="str">
            <v/>
          </cell>
        </row>
        <row r="976">
          <cell r="E976" t="str">
            <v>40007680-EJECUCION</v>
          </cell>
          <cell r="F976" t="str">
            <v>SUBSECRETARIA DE EDUCACION</v>
          </cell>
          <cell r="G976" t="str">
            <v/>
          </cell>
          <cell r="H976" t="str">
            <v>MEJORAMIENTO OBRAS MENORES, REGULARIZACIÓN Y OBTENCIÓN SELLO VERDE INSTITUTO POLITECNICO</v>
          </cell>
          <cell r="I976" t="str">
            <v>MEJORAMIENTO</v>
          </cell>
          <cell r="J976" t="str">
            <v>OSORNO</v>
          </cell>
          <cell r="K976" t="str">
            <v/>
          </cell>
        </row>
        <row r="977">
          <cell r="E977" t="str">
            <v>40009101-EJECUCION</v>
          </cell>
          <cell r="F977" t="str">
            <v>GOBIERNO REGIONAL - REGION DE LOS LAGOS</v>
          </cell>
          <cell r="G977" t="str">
            <v/>
          </cell>
          <cell r="H977" t="str">
            <v>CONSTRUCCION DE CAMARÌN Y GALERÌAS EN CANCHA SINTÉTICA ACHAO</v>
          </cell>
          <cell r="I977" t="str">
            <v>CONSTRUCCION</v>
          </cell>
          <cell r="J977" t="str">
            <v>CHILOE</v>
          </cell>
          <cell r="K977" t="str">
            <v/>
          </cell>
        </row>
        <row r="978">
          <cell r="E978" t="str">
            <v>40007649-EJECUCION</v>
          </cell>
          <cell r="F978" t="str">
            <v>GOBIERNO REGIONAL - REGION DE LOS LAGOS</v>
          </cell>
          <cell r="G978" t="str">
            <v/>
          </cell>
          <cell r="H978" t="str">
            <v>REPOSICION 100 CONTENEDORES PARA LA DISPOSICIÓN DE RSD COMUNA SAN JUAN DE LA COSTA</v>
          </cell>
          <cell r="I978" t="str">
            <v>REPOSICION</v>
          </cell>
          <cell r="J978" t="str">
            <v>OSORNO</v>
          </cell>
          <cell r="K978" t="str">
            <v/>
          </cell>
        </row>
        <row r="979">
          <cell r="E979" t="str">
            <v>30226672-EJECUCION</v>
          </cell>
          <cell r="F979" t="str">
            <v>DIRECCION DE OBRAS HIDRAULICAS</v>
          </cell>
          <cell r="G979" t="str">
            <v/>
          </cell>
          <cell r="H979" t="str">
            <v>CONSERVACION RIBERAS CAUCES NATURALES REGION DE LOS LAGOS</v>
          </cell>
          <cell r="I979" t="str">
            <v>CONSERVACION</v>
          </cell>
          <cell r="J979" t="str">
            <v/>
          </cell>
          <cell r="K979" t="str">
            <v/>
          </cell>
        </row>
        <row r="980">
          <cell r="E980" t="str">
            <v>30470389-EJECUCION</v>
          </cell>
          <cell r="F980" t="str">
            <v>GOBIERNO REGIONAL - REGION DE LOS LAGOS</v>
          </cell>
          <cell r="G980" t="str">
            <v/>
          </cell>
          <cell r="H980" t="str">
            <v>ADQUISICION EQUIPOS ELECTRONICOS PARA ESCUELAS COMUNA QUELLON</v>
          </cell>
          <cell r="I980" t="str">
            <v>ADQUISICION</v>
          </cell>
          <cell r="J980" t="str">
            <v>CHILOE</v>
          </cell>
          <cell r="K980" t="str">
            <v/>
          </cell>
        </row>
        <row r="981">
          <cell r="E981" t="str">
            <v>30459296-EJECUCION</v>
          </cell>
          <cell r="F981" t="str">
            <v>DIRECCION DE AEROPUERTOS</v>
          </cell>
          <cell r="G981" t="str">
            <v/>
          </cell>
          <cell r="H981" t="str">
            <v>CONSERVACION GLOBAL PEQUEÑOS AERODROMOS LLANQUIHUE  X REGIÓN DE LOS LAGOS</v>
          </cell>
          <cell r="I981" t="str">
            <v>CONSERVACION</v>
          </cell>
          <cell r="J981" t="str">
            <v/>
          </cell>
          <cell r="K981" t="str">
            <v/>
          </cell>
        </row>
        <row r="982">
          <cell r="E982" t="str">
            <v>20132784-EJECUCION</v>
          </cell>
          <cell r="F982" t="str">
            <v>GOBIERNO REGIONAL - REGION DE LOS LAGOS</v>
          </cell>
          <cell r="G982" t="str">
            <v/>
          </cell>
          <cell r="H982" t="str">
            <v>CONSTRUCCION ALCANTARILLADO Y P.T.A.S. LOCALIDAD PILMAIQUEN, PUYEHUE</v>
          </cell>
          <cell r="I982" t="str">
            <v>CONSTRUCCION</v>
          </cell>
          <cell r="J982" t="str">
            <v>OSORNO</v>
          </cell>
          <cell r="K982" t="str">
            <v>RS</v>
          </cell>
        </row>
        <row r="983">
          <cell r="E983" t="str">
            <v>30419475-EJECUCION</v>
          </cell>
          <cell r="F983" t="str">
            <v>SUBSECRETARIA DE EDUCACION</v>
          </cell>
          <cell r="G983" t="str">
            <v/>
          </cell>
          <cell r="H983" t="str">
            <v>CONSERVACION ESCUELA PUDETO DE LA COMUNA DE ANCUD</v>
          </cell>
          <cell r="I983" t="str">
            <v>CONSERVACION</v>
          </cell>
          <cell r="J983" t="str">
            <v>CHILOE</v>
          </cell>
          <cell r="K983" t="str">
            <v/>
          </cell>
        </row>
        <row r="984">
          <cell r="E984" t="str">
            <v>30458870-EJECUCION</v>
          </cell>
          <cell r="F984" t="str">
            <v>DIRECCION DE VIALIDAD</v>
          </cell>
          <cell r="G984" t="str">
            <v/>
          </cell>
          <cell r="H984" t="str">
            <v>REPOSICION PAV. RUTA U-40, S:OSORNO-INTERS. RUTA U-52, PROV OSORNO</v>
          </cell>
          <cell r="I984" t="str">
            <v>REPOSICION</v>
          </cell>
          <cell r="J984" t="str">
            <v>OSORNO</v>
          </cell>
          <cell r="K984" t="str">
            <v>RS</v>
          </cell>
        </row>
        <row r="985">
          <cell r="E985" t="str">
            <v>30458870-EJECUCION</v>
          </cell>
          <cell r="F985" t="str">
            <v>DIRECCION DE VIALIDAD</v>
          </cell>
          <cell r="G985" t="str">
            <v/>
          </cell>
          <cell r="H985" t="str">
            <v>REPOSICION PAV. RUTA U-40, S:OSORNO-INTERS. RUTA U-52, PROV OSORNO</v>
          </cell>
          <cell r="I985" t="str">
            <v>REPOSICION</v>
          </cell>
          <cell r="J985" t="str">
            <v>OSORNO</v>
          </cell>
          <cell r="K985" t="str">
            <v>RS</v>
          </cell>
        </row>
        <row r="986">
          <cell r="E986" t="str">
            <v>30352430-DISEÑO</v>
          </cell>
          <cell r="F986" t="str">
            <v>GOBIERNO REGIONAL - REGION DE LOS LAGOS</v>
          </cell>
          <cell r="G986" t="str">
            <v/>
          </cell>
          <cell r="H986" t="str">
            <v>CONSTRUCCION PARQUE MUNICIPAL DE FUTALEUFÚ</v>
          </cell>
          <cell r="I986" t="str">
            <v>CONSTRUCCION</v>
          </cell>
          <cell r="J986" t="str">
            <v>PALENA</v>
          </cell>
          <cell r="K986" t="str">
            <v>RS</v>
          </cell>
        </row>
        <row r="987">
          <cell r="E987" t="str">
            <v>30471092-EJECUCION</v>
          </cell>
          <cell r="F987" t="str">
            <v>GOBIERNO REGIONAL - REGION DE LOS LAGOS</v>
          </cell>
          <cell r="G987" t="str">
            <v/>
          </cell>
          <cell r="H987" t="str">
            <v>CONSERVACION CNOS.VECINALES GLOSA 7,COMUNA HUALAIHUÉ, PROV. PALENA</v>
          </cell>
          <cell r="I987" t="str">
            <v>CONSERVACION</v>
          </cell>
          <cell r="J987" t="str">
            <v>PALENA</v>
          </cell>
          <cell r="K987" t="str">
            <v/>
          </cell>
        </row>
        <row r="988">
          <cell r="E988" t="str">
            <v>40006679-EJECUCION</v>
          </cell>
          <cell r="F988" t="str">
            <v>SUBSECRETARIA DE EDUCACION</v>
          </cell>
          <cell r="G988" t="str">
            <v/>
          </cell>
          <cell r="H988" t="str">
            <v>NORMALIZACION ESCUELA PUDETO, COMUNA DE ANCUD</v>
          </cell>
          <cell r="I988" t="str">
            <v>NORMALIZACION</v>
          </cell>
          <cell r="J988" t="str">
            <v>CHILOE</v>
          </cell>
          <cell r="K988" t="str">
            <v/>
          </cell>
        </row>
        <row r="989">
          <cell r="E989" t="str">
            <v>40006718-EJECUCION</v>
          </cell>
          <cell r="F989" t="str">
            <v>DIRECCION DE EDUCACION PUBLICA</v>
          </cell>
          <cell r="G989" t="str">
            <v/>
          </cell>
          <cell r="H989" t="str">
            <v>MEJORAMIENTO BIBLIOTECA E INSTALACION ELECTRICA ESC. RURAL PUTENIO</v>
          </cell>
          <cell r="I989" t="str">
            <v>MEJORAMIENTO</v>
          </cell>
          <cell r="J989" t="str">
            <v>LLANQUIHUE</v>
          </cell>
          <cell r="K989" t="str">
            <v/>
          </cell>
        </row>
        <row r="990">
          <cell r="E990" t="str">
            <v>30458052-EJECUCION</v>
          </cell>
          <cell r="F990" t="str">
            <v>AGUA POTABLE RURAL</v>
          </cell>
          <cell r="G990" t="str">
            <v/>
          </cell>
          <cell r="H990" t="str">
            <v>CONSTRUCCION SISTEMA APR LELBUN - AITUY, COMUNA DE QUEILEN</v>
          </cell>
          <cell r="I990" t="str">
            <v>CONSTRUCCION</v>
          </cell>
          <cell r="J990" t="str">
            <v>CHILOE</v>
          </cell>
          <cell r="K990" t="str">
            <v>RE</v>
          </cell>
        </row>
        <row r="991">
          <cell r="E991" t="str">
            <v>30352477-EJECUCION</v>
          </cell>
          <cell r="F991" t="str">
            <v>DIRECCION DE OBRAS PORTUARIAS</v>
          </cell>
          <cell r="G991" t="str">
            <v/>
          </cell>
          <cell r="H991" t="str">
            <v>MEJORAMIENTO BORDE COSTERO DE ANCUD</v>
          </cell>
          <cell r="I991" t="str">
            <v>MEJORAMIENTO</v>
          </cell>
          <cell r="J991" t="str">
            <v>CHILOE</v>
          </cell>
          <cell r="K991" t="str">
            <v>RS</v>
          </cell>
        </row>
        <row r="992">
          <cell r="E992" t="str">
            <v>30343724-EJECUCION</v>
          </cell>
          <cell r="F992" t="str">
            <v>GOBIERNO REGIONAL - REGION DE LOS LAGOS</v>
          </cell>
          <cell r="G992" t="str">
            <v/>
          </cell>
          <cell r="H992" t="str">
            <v>TRANSFERENCIA PROGRAMA FOMENTO Y DESARROLLO DE LA PESCA ARTESANAL</v>
          </cell>
          <cell r="I992" t="str">
            <v>TRANSFERENCIA</v>
          </cell>
          <cell r="J992" t="str">
            <v/>
          </cell>
          <cell r="K992" t="str">
            <v/>
          </cell>
        </row>
        <row r="993">
          <cell r="E993" t="str">
            <v>40008383-EJECUCION</v>
          </cell>
          <cell r="F993" t="str">
            <v>GOBIERNO REGIONAL - REGION DE LOS LAGOS</v>
          </cell>
          <cell r="G993" t="str">
            <v/>
          </cell>
          <cell r="H993" t="str">
            <v>CONSTRUCCION HUELLAS DE HORMIGÓN PASAJE MAICOLPI</v>
          </cell>
          <cell r="I993" t="str">
            <v>CONSTRUCCION</v>
          </cell>
          <cell r="J993" t="str">
            <v>OSORNO</v>
          </cell>
          <cell r="K993" t="str">
            <v/>
          </cell>
        </row>
        <row r="994">
          <cell r="E994" t="str">
            <v>40006347-EJECUCION</v>
          </cell>
          <cell r="F994" t="str">
            <v>DIRECCION DE EDUCACION PUBLICA</v>
          </cell>
          <cell r="G994" t="str">
            <v/>
          </cell>
          <cell r="H994" t="str">
            <v>CONSERVACION ESCUELA RURAL EL PALOMAR, COMUNA ANCUD</v>
          </cell>
          <cell r="I994" t="str">
            <v>CONSERVACION</v>
          </cell>
          <cell r="J994" t="str">
            <v>CHILOE</v>
          </cell>
          <cell r="K994" t="str">
            <v/>
          </cell>
        </row>
        <row r="995">
          <cell r="E995" t="str">
            <v>40008464-DISEÑO</v>
          </cell>
          <cell r="F995" t="str">
            <v>GOBIERNO REGIONAL - REGION DE LOS LAGOS</v>
          </cell>
          <cell r="G995" t="str">
            <v/>
          </cell>
          <cell r="H995" t="str">
            <v>INSTALACION SERVICIO DE AGUA POTABLE RURAL QUILQUICO COMUNA DE CASTRO</v>
          </cell>
          <cell r="I995" t="str">
            <v>INSTALACION</v>
          </cell>
          <cell r="J995" t="str">
            <v>CHILOE</v>
          </cell>
          <cell r="K995" t="str">
            <v/>
          </cell>
        </row>
        <row r="996">
          <cell r="E996" t="str">
            <v>40000182-EJECUCION</v>
          </cell>
          <cell r="F996" t="str">
            <v>GOBIERNO REGIONAL - REGION DE LOS LAGOS</v>
          </cell>
          <cell r="G996" t="str">
            <v/>
          </cell>
          <cell r="H996" t="str">
            <v>CONSTRUCCION VEREDAS SECTOR POBLACIÓN LA PALOMA PUERTO MONTT</v>
          </cell>
          <cell r="I996" t="str">
            <v>CONSTRUCCION</v>
          </cell>
          <cell r="J996" t="str">
            <v>LLANQUIHUE</v>
          </cell>
          <cell r="K996" t="str">
            <v/>
          </cell>
        </row>
        <row r="997">
          <cell r="E997" t="str">
            <v>30342673-EJECUCION</v>
          </cell>
          <cell r="F997" t="str">
            <v>GOBIERNO REGIONAL - REGION DE LOS LAGOS</v>
          </cell>
          <cell r="G997" t="str">
            <v/>
          </cell>
          <cell r="H997" t="str">
            <v>CONSTRUCCION CAMINO RUTA W-807,SECTOR:PTE.NEGRO-PTE.AQUELLAS,CHAITEN</v>
          </cell>
          <cell r="I997" t="str">
            <v>CONSTRUCCION</v>
          </cell>
          <cell r="J997" t="str">
            <v>PALENA</v>
          </cell>
          <cell r="K997" t="str">
            <v>RS</v>
          </cell>
        </row>
        <row r="998">
          <cell r="E998" t="str">
            <v>30133755-EJECUCION</v>
          </cell>
          <cell r="F998" t="str">
            <v>GOBIERNO REGIONAL - REGION DE LOS LAGOS</v>
          </cell>
          <cell r="G998" t="str">
            <v/>
          </cell>
          <cell r="H998" t="str">
            <v>CONSERVACION RED VIAL DE VARIOS CAMINOS PAVIMENTADOS AÑO 2013</v>
          </cell>
          <cell r="I998" t="str">
            <v>CONSERVACION</v>
          </cell>
          <cell r="J998" t="str">
            <v/>
          </cell>
          <cell r="K998" t="str">
            <v/>
          </cell>
        </row>
        <row r="999">
          <cell r="E999" t="str">
            <v>30427781-EJECUCION</v>
          </cell>
          <cell r="F999" t="str">
            <v>GOBIERNO REGIONAL - REGION DE LOS LAGOS</v>
          </cell>
          <cell r="G999" t="str">
            <v/>
          </cell>
          <cell r="H999" t="str">
            <v>ADQUISICION EQUIPOS Y EQUIPAMIENTO ESCUELA SAN JAVIER</v>
          </cell>
          <cell r="I999" t="str">
            <v>ADQUISICION</v>
          </cell>
          <cell r="J999" t="str">
            <v>CHILOE</v>
          </cell>
          <cell r="K999" t="str">
            <v/>
          </cell>
        </row>
        <row r="1000">
          <cell r="E1000" t="str">
            <v>30387824-EJECUCION</v>
          </cell>
          <cell r="F1000" t="str">
            <v>SUBSECRETARIA VIVIENDA Y URBANISMO</v>
          </cell>
          <cell r="G1000" t="str">
            <v/>
          </cell>
          <cell r="H1000" t="str">
            <v>ACTUALIZACION PLAN REGULADOR COMUNAL DE FRESIA</v>
          </cell>
          <cell r="I1000" t="str">
            <v>ACTUALIZACION</v>
          </cell>
          <cell r="J1000" t="str">
            <v>LLANQUIHUE</v>
          </cell>
          <cell r="K1000" t="str">
            <v/>
          </cell>
        </row>
        <row r="1001">
          <cell r="E1001" t="str">
            <v>30124002-DISEÑO</v>
          </cell>
          <cell r="F1001" t="str">
            <v>DIRECCION DE VIALIDAD</v>
          </cell>
          <cell r="G1001" t="str">
            <v/>
          </cell>
          <cell r="H1001" t="str">
            <v>CONSTRUCCION CICLOVIA RUTA U-99-V S:NOCHACO-CASCADAS, PTO.OCTAY</v>
          </cell>
          <cell r="I1001" t="str">
            <v>CONSTRUCCION</v>
          </cell>
          <cell r="J1001" t="str">
            <v>OSORNO</v>
          </cell>
          <cell r="K1001" t="str">
            <v>RS</v>
          </cell>
        </row>
        <row r="1002">
          <cell r="E1002" t="str">
            <v>30458130-EJECUCION</v>
          </cell>
          <cell r="F1002" t="str">
            <v>GOBIERNO REGIONAL - REGION DE LOS LAGOS</v>
          </cell>
          <cell r="G1002" t="str">
            <v/>
          </cell>
          <cell r="H1002" t="str">
            <v>CONSTRUCCION CASETAS SANITARIAS Y CONEXION SECTOR LOS PRADOS, FRESIA</v>
          </cell>
          <cell r="I1002" t="str">
            <v>CONSTRUCCION</v>
          </cell>
          <cell r="J1002" t="str">
            <v>LLANQUIHUE</v>
          </cell>
          <cell r="K1002" t="str">
            <v>RS</v>
          </cell>
        </row>
        <row r="1003">
          <cell r="E1003" t="str">
            <v>40006226-EJECUCION</v>
          </cell>
          <cell r="F1003" t="str">
            <v>SUPERINTENDENCIA DE EDUCACION</v>
          </cell>
          <cell r="G1003" t="str">
            <v/>
          </cell>
          <cell r="H1003" t="str">
            <v>MEJORAMIENTO TRATAMIENTO SISTEMA DE AGUA POTABLE PARTICULAR</v>
          </cell>
          <cell r="I1003" t="str">
            <v>MEJORAMIENTO</v>
          </cell>
          <cell r="J1003" t="str">
            <v>CHILOE</v>
          </cell>
          <cell r="K1003" t="str">
            <v/>
          </cell>
        </row>
        <row r="1004">
          <cell r="E1004" t="str">
            <v>40005550-EJECUCION</v>
          </cell>
          <cell r="F1004" t="str">
            <v>SUBSECRETARIA DE EDUCACION</v>
          </cell>
          <cell r="G1004" t="str">
            <v/>
          </cell>
          <cell r="H1004" t="str">
            <v>CONSERVACION SISTEMA DE CAPTACIÓN DE AGUA ESCUELA CHULLEC</v>
          </cell>
          <cell r="I1004" t="str">
            <v>CONSERVACION</v>
          </cell>
          <cell r="J1004" t="str">
            <v>CHILOE</v>
          </cell>
          <cell r="K1004" t="str">
            <v/>
          </cell>
        </row>
        <row r="1005">
          <cell r="E1005" t="str">
            <v>40006580-EJECUCION</v>
          </cell>
          <cell r="F1005" t="str">
            <v>SUBSECRETARIA VIVIENDA Y URBANISMO</v>
          </cell>
          <cell r="G1005" t="str">
            <v/>
          </cell>
          <cell r="H1005" t="str">
            <v>DIAGNOSTICO PLAN MAESTRO BARRIO ERARDO WERNER,  LLANQUIHUE</v>
          </cell>
          <cell r="I1005" t="str">
            <v>DIAGNOSTICO</v>
          </cell>
          <cell r="J1005" t="str">
            <v>LLANQUIHUE</v>
          </cell>
          <cell r="K1005" t="str">
            <v>RS</v>
          </cell>
        </row>
        <row r="1006">
          <cell r="E1006" t="str">
            <v>40007922-EJECUCION</v>
          </cell>
          <cell r="F1006" t="str">
            <v>SUBSECRETARIA DE EDUCACION</v>
          </cell>
          <cell r="G1006" t="str">
            <v/>
          </cell>
          <cell r="H1006" t="str">
            <v>CONSERVACION SISTEMA GAS ACRED. SELLOVERDE, MANT. PTAS Y CALDERA ESCUELA BASICA MIL PAISAJES</v>
          </cell>
          <cell r="I1006" t="str">
            <v>CONSERVACION</v>
          </cell>
          <cell r="J1006" t="str">
            <v>CHILOE</v>
          </cell>
          <cell r="K1006" t="str">
            <v/>
          </cell>
        </row>
        <row r="1007">
          <cell r="E1007" t="str">
            <v>40003741-EJECUCION</v>
          </cell>
          <cell r="F1007" t="str">
            <v>DIRECCION DE AEROPUERTOS</v>
          </cell>
          <cell r="G1007" t="str">
            <v/>
          </cell>
          <cell r="H1007" t="str">
            <v xml:space="preserve">CONSERVACION GLOBAL PEQUEÑOS AERÓDROMOS PROVINCIA DE CHILOÉ X REGIÓN DE LOS LAGOS </v>
          </cell>
          <cell r="I1007" t="str">
            <v>CONSERVACION</v>
          </cell>
          <cell r="J1007" t="str">
            <v>CHILOE</v>
          </cell>
          <cell r="K1007" t="str">
            <v/>
          </cell>
        </row>
        <row r="1008">
          <cell r="E1008" t="str">
            <v>30488884-EJECUCION</v>
          </cell>
          <cell r="F1008" t="str">
            <v>GOBIERNO REGIONAL - REGION DE LOS LAGOS</v>
          </cell>
          <cell r="G1008" t="str">
            <v/>
          </cell>
          <cell r="H1008" t="str">
            <v>REPOSICION DE VEHÍCULOS PDI, PROVINCIA DE LLANQUIHUE</v>
          </cell>
          <cell r="I1008" t="str">
            <v>REPOSICION</v>
          </cell>
          <cell r="J1008" t="str">
            <v>LLANQUIHUE</v>
          </cell>
          <cell r="K1008" t="str">
            <v/>
          </cell>
        </row>
        <row r="1009">
          <cell r="E1009" t="str">
            <v>30487763-EJECUCION</v>
          </cell>
          <cell r="F1009" t="str">
            <v>GOBIERNO REGIONAL - REGION DE LOS LAGOS</v>
          </cell>
          <cell r="G1009" t="str">
            <v/>
          </cell>
          <cell r="H1009" t="str">
            <v>CONSTRUCCION CUARTEL PRIMERA COMPAÑIA DE BOMBEROS, PUERTO VARAS</v>
          </cell>
          <cell r="I1009" t="str">
            <v>CONSTRUCCION</v>
          </cell>
          <cell r="J1009" t="str">
            <v>LLANQUIHUE</v>
          </cell>
          <cell r="K1009" t="str">
            <v/>
          </cell>
        </row>
        <row r="1010">
          <cell r="E1010" t="str">
            <v>30488417-EJECUCION</v>
          </cell>
          <cell r="F1010" t="str">
            <v>GOBIERNO REGIONAL - REGION DE LOS LAGOS</v>
          </cell>
          <cell r="G1010" t="str">
            <v/>
          </cell>
          <cell r="H1010" t="str">
            <v>REPOSICION CABINAS PARADEROS TAXI</v>
          </cell>
          <cell r="I1010" t="str">
            <v>REPOSICION</v>
          </cell>
          <cell r="J1010" t="str">
            <v>OSORNO</v>
          </cell>
          <cell r="K1010" t="str">
            <v/>
          </cell>
        </row>
        <row r="1011">
          <cell r="E1011" t="str">
            <v>30488929-EJECUCION</v>
          </cell>
          <cell r="F1011" t="str">
            <v>GOBIERNO REGIONAL - REGION DE LOS LAGOS</v>
          </cell>
          <cell r="G1011" t="str">
            <v/>
          </cell>
          <cell r="H1011" t="str">
            <v>CONSTRUCCION MURO DE GAVIONES SECTOR MIRADOR CORHABIT, CARELMAPU</v>
          </cell>
          <cell r="I1011" t="str">
            <v>CONSTRUCCION</v>
          </cell>
          <cell r="J1011" t="str">
            <v>LLANQUIHUE</v>
          </cell>
          <cell r="K1011" t="str">
            <v/>
          </cell>
        </row>
        <row r="1012">
          <cell r="E1012" t="str">
            <v>30488412-EJECUCION</v>
          </cell>
          <cell r="F1012" t="str">
            <v>GOBIERNO REGIONAL - REGION DE LOS LAGOS</v>
          </cell>
          <cell r="G1012" t="str">
            <v/>
          </cell>
          <cell r="H1012" t="str">
            <v>ADQUISICION BUS DE PASAJEROS COMUNA DE FRUTILLAR</v>
          </cell>
          <cell r="I1012" t="str">
            <v>ADQUISICION</v>
          </cell>
          <cell r="J1012" t="str">
            <v>LLANQUIHUE</v>
          </cell>
          <cell r="K1012" t="str">
            <v/>
          </cell>
        </row>
        <row r="1013">
          <cell r="E1013" t="str">
            <v>20158394-EJECUCION</v>
          </cell>
          <cell r="F1013" t="str">
            <v>GOBIERNO REGIONAL - REGION DE LOS LAGOS</v>
          </cell>
          <cell r="G1013" t="str">
            <v/>
          </cell>
          <cell r="H1013" t="str">
            <v>REPOSICION ESCUELA RURAL DE PUNTA CHILEN</v>
          </cell>
          <cell r="I1013" t="str">
            <v>REPOSICION</v>
          </cell>
          <cell r="J1013" t="str">
            <v>CHILOE</v>
          </cell>
          <cell r="K1013" t="str">
            <v/>
          </cell>
        </row>
        <row r="1014">
          <cell r="E1014" t="str">
            <v>30482779-EJECUCION</v>
          </cell>
          <cell r="F1014" t="str">
            <v>DIRECCION DE OBRAS HIDRAULICAS</v>
          </cell>
          <cell r="G1014" t="str">
            <v/>
          </cell>
          <cell r="H1014" t="str">
            <v>DIAGNOSTICO PLAN MAESTRO DE PURRANQUE</v>
          </cell>
          <cell r="I1014" t="str">
            <v>DIAGNOSTICO</v>
          </cell>
          <cell r="J1014" t="str">
            <v>OSORNO</v>
          </cell>
          <cell r="K1014" t="str">
            <v/>
          </cell>
        </row>
        <row r="1015">
          <cell r="E1015" t="str">
            <v>30483135-PREFACTIBILIDAD</v>
          </cell>
          <cell r="F1015" t="str">
            <v>DIRECCION DE VIALIDAD</v>
          </cell>
          <cell r="G1015" t="str">
            <v/>
          </cell>
          <cell r="H1015" t="str">
            <v>CONSTRUCCION PUENTE PALENA Nº 2, PALENA</v>
          </cell>
          <cell r="I1015" t="str">
            <v>CONSTRUCCION</v>
          </cell>
          <cell r="J1015" t="str">
            <v>PALENA</v>
          </cell>
          <cell r="K1015" t="str">
            <v>RS</v>
          </cell>
        </row>
        <row r="1016">
          <cell r="E1016" t="str">
            <v>30485243-DISEÑO</v>
          </cell>
          <cell r="F1016" t="str">
            <v>GOBIERNO REGIONAL - REGION DE LOS LAGOS</v>
          </cell>
          <cell r="G1016" t="str">
            <v/>
          </cell>
          <cell r="H1016" t="str">
            <v>REPOSICION ESCUELA BASICA SAN JAVIER</v>
          </cell>
          <cell r="I1016" t="str">
            <v>REPOSICION</v>
          </cell>
          <cell r="J1016" t="str">
            <v>CHILOE</v>
          </cell>
          <cell r="K1016" t="str">
            <v/>
          </cell>
        </row>
        <row r="1017">
          <cell r="E1017" t="str">
            <v>30485133-EJECUCION</v>
          </cell>
          <cell r="F1017" t="str">
            <v>GOBIERNO REGIONAL - REGION DE LOS LAGOS</v>
          </cell>
          <cell r="G1017" t="str">
            <v/>
          </cell>
          <cell r="H1017" t="str">
            <v>CONSTRUCCION RED DE AGUA POTABLE SECTOR PEDERNAL, COMUNA FRUTILLAR</v>
          </cell>
          <cell r="I1017" t="str">
            <v>CONSTRUCCION</v>
          </cell>
          <cell r="J1017" t="str">
            <v>LLANQUIHUE</v>
          </cell>
          <cell r="K1017" t="str">
            <v/>
          </cell>
        </row>
        <row r="1018">
          <cell r="E1018" t="str">
            <v>30376573-EJECUCION</v>
          </cell>
          <cell r="F1018" t="str">
            <v>DIRECCION DE OBRAS HIDRAULICAS</v>
          </cell>
          <cell r="G1018" t="str">
            <v/>
          </cell>
          <cell r="H1018" t="str">
            <v>ACTUALIZACION PLAN MAESTRO AGUAS LLUVIAS OSORNO</v>
          </cell>
          <cell r="I1018" t="str">
            <v>ACTUALIZACION</v>
          </cell>
          <cell r="J1018" t="str">
            <v>OSORNO</v>
          </cell>
          <cell r="K1018" t="str">
            <v/>
          </cell>
        </row>
        <row r="1019">
          <cell r="E1019" t="str">
            <v>30288773-EJECUCION</v>
          </cell>
          <cell r="F1019" t="str">
            <v>GOBIERNO REGIONAL - REGION DE LOS LAGOS</v>
          </cell>
          <cell r="G1019" t="str">
            <v/>
          </cell>
          <cell r="H1019" t="str">
            <v>CONSTRUCCION CENTRO TRATAMIENTO INTEGRAL RESIDUOS SÓLIDOS FUTALEUFÚ</v>
          </cell>
          <cell r="I1019" t="str">
            <v>CONSTRUCCION</v>
          </cell>
          <cell r="J1019" t="str">
            <v>PALENA</v>
          </cell>
          <cell r="K1019" t="str">
            <v>RS</v>
          </cell>
        </row>
        <row r="1020">
          <cell r="E1020" t="str">
            <v>30257872-PREFACTIBILIDAD</v>
          </cell>
          <cell r="F1020" t="str">
            <v>DIRECCION DE VIALIDAD</v>
          </cell>
          <cell r="G1020" t="str">
            <v/>
          </cell>
          <cell r="H1020" t="str">
            <v>CONSTRUCCION CONEXIÓN VIAL PUERTO VARAS - LLANQUIHUE</v>
          </cell>
          <cell r="I1020" t="str">
            <v>CONSTRUCCION</v>
          </cell>
          <cell r="J1020" t="str">
            <v/>
          </cell>
          <cell r="K1020" t="str">
            <v>RS</v>
          </cell>
        </row>
        <row r="1021">
          <cell r="E1021" t="str">
            <v>30464833-EJECUCION</v>
          </cell>
          <cell r="F1021" t="str">
            <v>GOBIERNO REGIONAL - REGION DE LOS LAGOS</v>
          </cell>
          <cell r="G1021" t="str">
            <v/>
          </cell>
          <cell r="H1021" t="str">
            <v>CONSERVACION DE 20,2 KM. DE CAMINOS VECINALES C. DE LOS MUERMOS</v>
          </cell>
          <cell r="I1021" t="str">
            <v>CONSERVACION</v>
          </cell>
          <cell r="J1021" t="str">
            <v>LLANQUIHUE</v>
          </cell>
          <cell r="K1021" t="str">
            <v/>
          </cell>
        </row>
        <row r="1022">
          <cell r="E1022" t="str">
            <v>30465403-DISEÑO</v>
          </cell>
          <cell r="F1022" t="str">
            <v>GOBIERNO REGIONAL - REGION DE LOS LAGOS</v>
          </cell>
          <cell r="G1022" t="str">
            <v/>
          </cell>
          <cell r="H1022" t="str">
            <v>CONSTRUCCION APR SECTORES CUESTA LA VACA Y HUAUTRUNES, LOS MUERMOS</v>
          </cell>
          <cell r="I1022" t="str">
            <v>CONSTRUCCION</v>
          </cell>
          <cell r="J1022" t="str">
            <v>LLANQUIHUE</v>
          </cell>
          <cell r="K1022" t="str">
            <v/>
          </cell>
        </row>
        <row r="1023">
          <cell r="E1023" t="str">
            <v>30176622-EJECUCION</v>
          </cell>
          <cell r="F1023" t="str">
            <v>DIRECCION DE VIALIDAD</v>
          </cell>
          <cell r="G1023" t="str">
            <v/>
          </cell>
          <cell r="H1023" t="str">
            <v>CONSERVACION GLOBAL MIXTA CAMINOS RED VIAL X REGIÓN 2013-2018</v>
          </cell>
          <cell r="I1023" t="str">
            <v>CONSERVACION</v>
          </cell>
          <cell r="J1023" t="str">
            <v/>
          </cell>
          <cell r="K1023" t="str">
            <v/>
          </cell>
        </row>
        <row r="1024">
          <cell r="E1024" t="str">
            <v>30283374-EJECUCION</v>
          </cell>
          <cell r="F1024" t="str">
            <v>SERVICIO VIVIENDA Y URBANIZACION REGION DE LOS LAGOS</v>
          </cell>
          <cell r="G1024" t="str">
            <v/>
          </cell>
          <cell r="H1024" t="str">
            <v>MEJORAMIENTO AVDA. ALESSANDRI TRAMO MACKENNA-GODOY,  PUERTO MONTT.</v>
          </cell>
          <cell r="I1024" t="str">
            <v>MEJORAMIENTO</v>
          </cell>
          <cell r="J1024" t="str">
            <v>LLANQUIHUE</v>
          </cell>
          <cell r="K1024" t="str">
            <v>RS</v>
          </cell>
        </row>
        <row r="1025">
          <cell r="E1025" t="str">
            <v>30465245-EJECUCION</v>
          </cell>
          <cell r="F1025" t="str">
            <v>GOBIERNO REGIONAL - REGION DE LOS LAGOS</v>
          </cell>
          <cell r="G1025" t="str">
            <v/>
          </cell>
          <cell r="H1025" t="str">
            <v>CONSTRUCCION SERVICIO DE APR SECTOR COPIHUE, FRUTILLAR</v>
          </cell>
          <cell r="I1025" t="str">
            <v>CONSTRUCCION</v>
          </cell>
          <cell r="J1025" t="str">
            <v>LLANQUIHUE</v>
          </cell>
          <cell r="K1025" t="str">
            <v>RS</v>
          </cell>
        </row>
        <row r="1026">
          <cell r="E1026" t="str">
            <v>30070432-EJECUCION</v>
          </cell>
          <cell r="F1026" t="str">
            <v>DIRECCION DE VIALIDAD</v>
          </cell>
          <cell r="G1026" t="str">
            <v/>
          </cell>
          <cell r="H1026" t="str">
            <v>AMPLIACION RUTA 7 - SECTOR: RIO PUELCHE-  PELLUCO, PUERTO MONTT</v>
          </cell>
          <cell r="I1026" t="str">
            <v>AMPLIACION</v>
          </cell>
          <cell r="J1026" t="str">
            <v>LLANQUIHUE</v>
          </cell>
          <cell r="K1026" t="str">
            <v>RS</v>
          </cell>
        </row>
        <row r="1027">
          <cell r="E1027" t="str">
            <v>30459747-DISEÑO</v>
          </cell>
          <cell r="F1027" t="str">
            <v>DIRECCION DE VIALIDAD</v>
          </cell>
          <cell r="G1027" t="str">
            <v/>
          </cell>
          <cell r="H1027" t="str">
            <v>MEJORAMIENTO RUTA V-90, RUTA 5-MAULLIN, REGION DE LOS LAGOS</v>
          </cell>
          <cell r="I1027" t="str">
            <v>MEJORAMIENTO</v>
          </cell>
          <cell r="J1027" t="str">
            <v>LLANQUIHUE</v>
          </cell>
          <cell r="K1027" t="str">
            <v>RS</v>
          </cell>
        </row>
        <row r="1028">
          <cell r="E1028" t="str">
            <v>30126075-EJECUCION</v>
          </cell>
          <cell r="F1028" t="str">
            <v>GOBIERNO REGIONAL - REGION DE LOS LAGOS</v>
          </cell>
          <cell r="G1028" t="str">
            <v/>
          </cell>
          <cell r="H1028" t="str">
            <v>MEJORAMIENTO INFRAESTRUCTURA PASO CARDENAL SAMORE</v>
          </cell>
          <cell r="I1028" t="str">
            <v>MEJORAMIENTO</v>
          </cell>
          <cell r="J1028" t="str">
            <v>OSORNO</v>
          </cell>
          <cell r="K1028" t="str">
            <v>RS</v>
          </cell>
        </row>
        <row r="1029">
          <cell r="E1029" t="str">
            <v>30083092-EJECUCION</v>
          </cell>
          <cell r="F1029" t="str">
            <v>DIRECCION DE OBRAS PORTUARIAS</v>
          </cell>
          <cell r="G1029" t="str">
            <v/>
          </cell>
          <cell r="H1029" t="str">
            <v>CONSTRUCCION TERMINAL PORTUARIO E INFRAES. PESCA ARTESANAL  CHAITEN</v>
          </cell>
          <cell r="I1029" t="str">
            <v>CONSTRUCCION</v>
          </cell>
          <cell r="J1029" t="str">
            <v>PALENA</v>
          </cell>
          <cell r="K1029" t="str">
            <v/>
          </cell>
        </row>
        <row r="1030">
          <cell r="E1030" t="str">
            <v>30109898-EJECUCION</v>
          </cell>
          <cell r="F1030" t="str">
            <v>GOBIERNO REGIONAL - REGION DE LOS LAGOS</v>
          </cell>
          <cell r="G1030" t="str">
            <v/>
          </cell>
          <cell r="H1030" t="str">
            <v>CONSTRUCCION SISTEMA DE APR SECTOR CAULIN LA CUMBRE, ANCUD</v>
          </cell>
          <cell r="I1030" t="str">
            <v>CONSTRUCCION</v>
          </cell>
          <cell r="J1030" t="str">
            <v>CHILOE</v>
          </cell>
          <cell r="K1030" t="str">
            <v/>
          </cell>
        </row>
        <row r="1031">
          <cell r="E1031" t="str">
            <v>30116996-EJECUCION</v>
          </cell>
          <cell r="F1031" t="str">
            <v>DIRECCION DE VIALIDAD</v>
          </cell>
          <cell r="G1031" t="str">
            <v/>
          </cell>
          <cell r="H1031" t="str">
            <v>CONSTRUCCION RTA 7.S:PICHANCO-STA BARBARA(EXPROPIACION VARIOS TRAMOS</v>
          </cell>
          <cell r="I1031" t="str">
            <v>CONSTRUCCION</v>
          </cell>
          <cell r="J1031" t="str">
            <v/>
          </cell>
          <cell r="K1031" t="str">
            <v>OT</v>
          </cell>
        </row>
        <row r="1032">
          <cell r="E1032" t="str">
            <v>30115466-EJECUCION</v>
          </cell>
          <cell r="F1032" t="str">
            <v>GOBIERNO REGIONAL - REGION DE LOS LAGOS</v>
          </cell>
          <cell r="G1032" t="str">
            <v/>
          </cell>
          <cell r="H1032" t="str">
            <v>CONSTRUCCION SISTEMA ALCANT. Y TRATAM. AGUAS SERVIDAS DE LOLCURA, MAULLIN</v>
          </cell>
          <cell r="I1032" t="str">
            <v>CONSTRUCCION</v>
          </cell>
          <cell r="J1032" t="str">
            <v>LLANQUIHUE</v>
          </cell>
          <cell r="K1032" t="str">
            <v>FI</v>
          </cell>
        </row>
        <row r="1033">
          <cell r="E1033" t="str">
            <v>30376623-DISEÑO</v>
          </cell>
          <cell r="F1033" t="str">
            <v>DIRECCION DE OBRAS HIDRAULICAS</v>
          </cell>
          <cell r="G1033" t="str">
            <v/>
          </cell>
          <cell r="H1033" t="str">
            <v>CONSTRUCCION COLECTOR RED PRIMARIA LOS COIGUES DE ALERCE PTO. MONTT</v>
          </cell>
          <cell r="I1033" t="str">
            <v>CONSTRUCCION</v>
          </cell>
          <cell r="J1033" t="str">
            <v>LLANQUIHUE</v>
          </cell>
          <cell r="K1033" t="str">
            <v>RS</v>
          </cell>
        </row>
        <row r="1034">
          <cell r="E1034" t="str">
            <v>30110580-EJECUCION</v>
          </cell>
          <cell r="F1034" t="str">
            <v>GOBIERNO REGIONAL - REGION DE LOS LAGOS</v>
          </cell>
          <cell r="G1034" t="str">
            <v/>
          </cell>
          <cell r="H1034" t="str">
            <v>REPOSICION LICEO E INTERNADO ANTULAFKEN DE PUAUCHO, SAN JUAN COSTA</v>
          </cell>
          <cell r="I1034" t="str">
            <v>REPOSICION</v>
          </cell>
          <cell r="J1034" t="str">
            <v>OSORNO</v>
          </cell>
          <cell r="K1034" t="str">
            <v>RS</v>
          </cell>
        </row>
        <row r="1035">
          <cell r="E1035" t="str">
            <v>30067012-EJECUCION</v>
          </cell>
          <cell r="F1035" t="str">
            <v>GOBIERNO REGIONAL - REGION DE LOS LAGOS</v>
          </cell>
          <cell r="G1035" t="str">
            <v/>
          </cell>
          <cell r="H1035" t="str">
            <v>REPOSICION PARCIAL LICEO LAS AMERICAS DE ENTRE LAGOS</v>
          </cell>
          <cell r="I1035" t="str">
            <v>REPOSICION</v>
          </cell>
          <cell r="J1035" t="str">
            <v>OSORNO</v>
          </cell>
          <cell r="K1035" t="str">
            <v>IN</v>
          </cell>
        </row>
        <row r="1036">
          <cell r="E1036" t="str">
            <v>30219228-DISEÑO</v>
          </cell>
          <cell r="F1036" t="str">
            <v>GOBIERNO REGIONAL - REGION DE LOS LAGOS</v>
          </cell>
          <cell r="G1036" t="str">
            <v/>
          </cell>
          <cell r="H1036" t="str">
            <v>REPOSICION CENTRO DE SALUD DE ATENCION PRIMARIA FRUTILLAR</v>
          </cell>
          <cell r="I1036" t="str">
            <v>REPOSICION</v>
          </cell>
          <cell r="J1036" t="str">
            <v>LLANQUIHUE</v>
          </cell>
          <cell r="K1036" t="str">
            <v>RS</v>
          </cell>
        </row>
        <row r="1037">
          <cell r="E1037" t="str">
            <v>30113942-EJECUCION</v>
          </cell>
          <cell r="F1037" t="str">
            <v>GOBIERNO REGIONAL - REGION DE LOS LAGOS</v>
          </cell>
          <cell r="G1037" t="str">
            <v/>
          </cell>
          <cell r="H1037" t="str">
            <v>REPOSICION  INTERNADO LICEO INDUSTRIAL CHILENO ALEMÁN FRUTILLAR</v>
          </cell>
          <cell r="I1037" t="str">
            <v>REPOSICION</v>
          </cell>
          <cell r="J1037" t="str">
            <v>LLANQUIHUE</v>
          </cell>
          <cell r="K1037" t="str">
            <v>RS</v>
          </cell>
        </row>
        <row r="1038">
          <cell r="E1038" t="str">
            <v>30395772-DISEÑO</v>
          </cell>
          <cell r="F1038" t="str">
            <v>GOBIERNO REGIONAL - REGION DE LOS LAGOS</v>
          </cell>
          <cell r="G1038" t="str">
            <v/>
          </cell>
          <cell r="H1038" t="str">
            <v>CONSTRUCCION CENTRO COMUNITARIO DEL ADULTO MAYOR - COMUNA PUQUELDON</v>
          </cell>
          <cell r="I1038" t="str">
            <v>CONSTRUCCION</v>
          </cell>
          <cell r="J1038" t="str">
            <v>CHILOE</v>
          </cell>
          <cell r="K1038" t="str">
            <v/>
          </cell>
        </row>
        <row r="1039">
          <cell r="E1039" t="str">
            <v>30415029-EJECUCION</v>
          </cell>
          <cell r="F1039" t="str">
            <v>SERVICIO NACIONAL DEL ADULTO MAYOR</v>
          </cell>
          <cell r="G1039" t="str">
            <v/>
          </cell>
          <cell r="H1039" t="str">
            <v>CONSTRUCCION CENTRO DE DÍA ADULTO MAYOR PUERTO MONTT</v>
          </cell>
          <cell r="I1039" t="str">
            <v>CONSTRUCCION</v>
          </cell>
          <cell r="J1039" t="str">
            <v>LLANQUIHUE</v>
          </cell>
          <cell r="K1039" t="str">
            <v>RS</v>
          </cell>
        </row>
        <row r="1040">
          <cell r="E1040" t="str">
            <v>30472340-EJECUCION</v>
          </cell>
          <cell r="F1040" t="str">
            <v>AGUA POTABLE RURAL</v>
          </cell>
          <cell r="G1040" t="str">
            <v/>
          </cell>
          <cell r="H1040" t="str">
            <v>CONSTRUCCION SISTEMA APR COLONIA 4 DE SEPTIEMBRE,COMUNA DE PTO.VARAS</v>
          </cell>
          <cell r="I1040" t="str">
            <v>CONSTRUCCION</v>
          </cell>
          <cell r="J1040" t="str">
            <v>LLANQUIHUE</v>
          </cell>
          <cell r="K1040" t="str">
            <v>RS</v>
          </cell>
        </row>
        <row r="1041">
          <cell r="E1041" t="str">
            <v>30081343-DISEÑO</v>
          </cell>
          <cell r="F1041" t="str">
            <v>DIRECCION DE VIALIDAD</v>
          </cell>
          <cell r="G1041" t="str">
            <v/>
          </cell>
          <cell r="H1041" t="str">
            <v>AMPLIACION REPOSICION RUTA V-85 CR. LONGITUDINAL RUTA 5 - CALBUCO</v>
          </cell>
          <cell r="I1041" t="str">
            <v>AMPLIACION</v>
          </cell>
          <cell r="J1041" t="str">
            <v>LLANQUIHUE</v>
          </cell>
          <cell r="K1041" t="str">
            <v>RS</v>
          </cell>
        </row>
        <row r="1042">
          <cell r="E1042" t="str">
            <v>30083651-EJECUCION</v>
          </cell>
          <cell r="F1042" t="str">
            <v>DIRECCION DE OBRAS PORTUARIAS</v>
          </cell>
          <cell r="G1042" t="str">
            <v/>
          </cell>
          <cell r="H1042" t="str">
            <v>CONSTRUCCION RAMPA QUINTERQUEN ISLA CAUCAHUE, COMUNA DE QUEMCHI</v>
          </cell>
          <cell r="I1042" t="str">
            <v>CONSTRUCCION</v>
          </cell>
          <cell r="J1042" t="str">
            <v>CHILOE</v>
          </cell>
          <cell r="K1042" t="str">
            <v/>
          </cell>
        </row>
        <row r="1043">
          <cell r="E1043" t="str">
            <v>30101663-EJECUCION</v>
          </cell>
          <cell r="F1043" t="str">
            <v>DIRECCION DE VIALIDAD</v>
          </cell>
          <cell r="G1043" t="str">
            <v/>
          </cell>
          <cell r="H1043" t="str">
            <v>CONSTRUCCION CAMINO PUELO-EL BOLSON,SEGUNDO CORRAL-EL BOLSÓN COCHAMO</v>
          </cell>
          <cell r="I1043" t="str">
            <v>CONSTRUCCION</v>
          </cell>
          <cell r="J1043" t="str">
            <v>LLANQUIHUE</v>
          </cell>
          <cell r="K1043" t="str">
            <v>RS</v>
          </cell>
        </row>
        <row r="1044">
          <cell r="E1044" t="str">
            <v>30484959-DISEÑO</v>
          </cell>
          <cell r="F1044" t="str">
            <v>GOBIERNO REGIONAL - REGION DE LOS LAGOS</v>
          </cell>
          <cell r="G1044" t="str">
            <v/>
          </cell>
          <cell r="H1044" t="str">
            <v>CONSTRUCCION CENTRO DEPORTIVO MUNICIPAL COMUNA DE CHONCHI</v>
          </cell>
          <cell r="I1044" t="str">
            <v>CONSTRUCCION</v>
          </cell>
          <cell r="J1044" t="str">
            <v>CHILOE</v>
          </cell>
          <cell r="K1044" t="str">
            <v>OT</v>
          </cell>
        </row>
        <row r="1045">
          <cell r="E1045" t="str">
            <v>30384228-PREFACTIBILIDAD</v>
          </cell>
          <cell r="F1045" t="str">
            <v>GOBIERNO REGIONAL - REGION DE LOS LAGOS</v>
          </cell>
          <cell r="G1045" t="str">
            <v/>
          </cell>
          <cell r="H1045" t="str">
            <v>CONSTRUCCION CONEXIÓN VIAL,SECTOR EL TRANQUILO-V. VANGUARDIA, PALENA</v>
          </cell>
          <cell r="I1045" t="str">
            <v>CONSTRUCCION</v>
          </cell>
          <cell r="J1045" t="str">
            <v>PALENA</v>
          </cell>
          <cell r="K1045" t="str">
            <v>RS</v>
          </cell>
        </row>
        <row r="1046">
          <cell r="E1046" t="str">
            <v>30391492-EJECUCION</v>
          </cell>
          <cell r="F1046" t="str">
            <v>SERVICIO VIVIENDA Y URBANIZACION REGION DE LOS LAGOS</v>
          </cell>
          <cell r="G1046" t="str">
            <v/>
          </cell>
          <cell r="H1046" t="str">
            <v>DIAGNOSTICO RECONVERSION TERRENOS SECTOR SUR CHAITEN EQUIPAMIENTOS</v>
          </cell>
          <cell r="I1046" t="str">
            <v>DIAGNOSTICO</v>
          </cell>
          <cell r="J1046" t="str">
            <v>PALENA</v>
          </cell>
          <cell r="K1046" t="str">
            <v/>
          </cell>
        </row>
        <row r="1047">
          <cell r="E1047" t="str">
            <v>30419730-EJECUCION</v>
          </cell>
          <cell r="F1047" t="str">
            <v>SUBSECRETARIA DE EDUCACION</v>
          </cell>
          <cell r="G1047" t="str">
            <v/>
          </cell>
          <cell r="H1047" t="str">
            <v>CONSERVACION  LICEO FRANCISCO VIDAL GORMAZ, MAULLIN</v>
          </cell>
          <cell r="I1047" t="str">
            <v>CONSERVACION</v>
          </cell>
          <cell r="J1047" t="str">
            <v>LLANQUIHUE</v>
          </cell>
          <cell r="K1047" t="str">
            <v/>
          </cell>
        </row>
        <row r="1048">
          <cell r="E1048" t="str">
            <v>30375872-DISEÑO</v>
          </cell>
          <cell r="F1048" t="str">
            <v>GOBIERNO REGIONAL - REGION DE LOS LAGOS</v>
          </cell>
          <cell r="G1048" t="str">
            <v/>
          </cell>
          <cell r="H1048" t="str">
            <v>CONSTRUCCION MERCADO MUNICIPAL FRUTILLAR</v>
          </cell>
          <cell r="I1048" t="str">
            <v>CONSTRUCCION</v>
          </cell>
          <cell r="J1048" t="str">
            <v>LLANQUIHUE</v>
          </cell>
          <cell r="K1048" t="str">
            <v/>
          </cell>
        </row>
        <row r="1049">
          <cell r="E1049" t="str">
            <v>30458869-EJECUCION</v>
          </cell>
          <cell r="F1049" t="str">
            <v>DIRECCION DE VIALIDAD</v>
          </cell>
          <cell r="G1049" t="str">
            <v/>
          </cell>
          <cell r="H1049" t="str">
            <v>MEJORAMIENTO RUTA 5. S: MOLULCO-COLONIA YUNGAY (3AS PISTAS Y BERMAS)</v>
          </cell>
          <cell r="I1049" t="str">
            <v>MEJORAMIENTO</v>
          </cell>
          <cell r="J1049" t="str">
            <v/>
          </cell>
          <cell r="K1049" t="str">
            <v>RS</v>
          </cell>
        </row>
        <row r="1050">
          <cell r="E1050" t="str">
            <v>30488110-EJECUCION</v>
          </cell>
          <cell r="F1050" t="str">
            <v>GOBIERNO REGIONAL - REGION DE LOS LAGOS</v>
          </cell>
          <cell r="G1050" t="str">
            <v/>
          </cell>
          <cell r="H1050" t="str">
            <v>CONSTRUCCION E INSTALACION CANCHA DE PASTO SINTETICO, LOS MUERMOS</v>
          </cell>
          <cell r="I1050" t="str">
            <v>CONSTRUCCION</v>
          </cell>
          <cell r="J1050" t="str">
            <v>LLANQUIHUE</v>
          </cell>
          <cell r="K1050" t="str">
            <v/>
          </cell>
        </row>
        <row r="1051">
          <cell r="E1051" t="str">
            <v>30488468-EJECUCION</v>
          </cell>
          <cell r="F1051" t="str">
            <v>GOBIERNO REGIONAL - REGION DE LOS LAGOS</v>
          </cell>
          <cell r="G1051" t="str">
            <v/>
          </cell>
          <cell r="H1051" t="str">
            <v>MEJORAMIENTO CANCHA DE FUTBOL SECTOR RAUCO</v>
          </cell>
          <cell r="I1051" t="str">
            <v>MEJORAMIENTO</v>
          </cell>
          <cell r="J1051" t="str">
            <v>CHILOE</v>
          </cell>
          <cell r="K1051" t="str">
            <v/>
          </cell>
        </row>
        <row r="1052">
          <cell r="E1052" t="str">
            <v>30488876-EJECUCION</v>
          </cell>
          <cell r="F1052" t="str">
            <v>GOBIERNO REGIONAL - REGION DE LOS LAGOS</v>
          </cell>
          <cell r="G1052" t="str">
            <v/>
          </cell>
          <cell r="H1052" t="str">
            <v>MEJORAMIENTO MULTICANCHA LOS CANELOS</v>
          </cell>
          <cell r="I1052" t="str">
            <v>MEJORAMIENTO</v>
          </cell>
          <cell r="J1052" t="str">
            <v>PALENA</v>
          </cell>
          <cell r="K1052" t="str">
            <v/>
          </cell>
        </row>
        <row r="1053">
          <cell r="E1053" t="str">
            <v>30487874-EJECUCION</v>
          </cell>
          <cell r="F1053" t="str">
            <v>GOBIERNO REGIONAL - REGION DE LOS LAGOS</v>
          </cell>
          <cell r="G1053" t="str">
            <v/>
          </cell>
          <cell r="H1053" t="str">
            <v>CONSTRUCCION CAMARINES ESTADIO DE CURANUE, COMUNA DE QUELLÓN</v>
          </cell>
          <cell r="I1053" t="str">
            <v>CONSTRUCCION</v>
          </cell>
          <cell r="J1053" t="str">
            <v>CHILOE</v>
          </cell>
          <cell r="K1053" t="str">
            <v/>
          </cell>
        </row>
        <row r="1054">
          <cell r="E1054" t="str">
            <v>30487880-EJECUCION</v>
          </cell>
          <cell r="F1054" t="str">
            <v>GOBIERNO REGIONAL - REGION DE LOS LAGOS</v>
          </cell>
          <cell r="G1054" t="str">
            <v/>
          </cell>
          <cell r="H1054" t="str">
            <v>CONSTRUCCION PLAZA Y CASETA INFORMACION TURISTICA, COUNA DE QUELLON</v>
          </cell>
          <cell r="I1054" t="str">
            <v>CONSTRUCCION</v>
          </cell>
          <cell r="J1054" t="str">
            <v>CHILOE</v>
          </cell>
          <cell r="K1054" t="str">
            <v/>
          </cell>
        </row>
        <row r="1055">
          <cell r="E1055" t="str">
            <v>30488467-EJECUCION</v>
          </cell>
          <cell r="F1055" t="str">
            <v>GOBIERNO REGIONAL - REGION DE LOS LAGOS</v>
          </cell>
          <cell r="G1055" t="str">
            <v/>
          </cell>
          <cell r="H1055" t="str">
            <v>CONSTRUCCION ACERAS Y SOLERAS PICHICOLO</v>
          </cell>
          <cell r="I1055" t="str">
            <v>CONSTRUCCION</v>
          </cell>
          <cell r="J1055" t="str">
            <v>PALENA</v>
          </cell>
          <cell r="K1055" t="str">
            <v/>
          </cell>
        </row>
        <row r="1056">
          <cell r="E1056" t="str">
            <v>30488959-EJECUCION</v>
          </cell>
          <cell r="F1056" t="str">
            <v>GOBIERNO REGIONAL - REGION DE LOS LAGOS</v>
          </cell>
          <cell r="G1056" t="str">
            <v/>
          </cell>
          <cell r="H1056" t="str">
            <v>CONSTRUCCION OFICINA DE TURISMO Y REFUGIO DE VISITANTES DE CHAITÉN</v>
          </cell>
          <cell r="I1056" t="str">
            <v>CONSTRUCCION</v>
          </cell>
          <cell r="J1056" t="str">
            <v>PALENA</v>
          </cell>
          <cell r="K1056" t="str">
            <v/>
          </cell>
        </row>
        <row r="1057">
          <cell r="E1057" t="str">
            <v>30488540-EJECUCION</v>
          </cell>
          <cell r="F1057" t="str">
            <v>GOBIERNO REGIONAL - REGION DE LOS LAGOS</v>
          </cell>
          <cell r="G1057" t="str">
            <v/>
          </cell>
          <cell r="H1057" t="str">
            <v xml:space="preserve">MEJORAMIENTO MULTICANCHA VILLA LOS RÍOS </v>
          </cell>
          <cell r="I1057" t="str">
            <v>MEJORAMIENTO</v>
          </cell>
          <cell r="J1057" t="str">
            <v>LLANQUIHUE</v>
          </cell>
          <cell r="K1057" t="str">
            <v/>
          </cell>
        </row>
        <row r="1058">
          <cell r="E1058" t="str">
            <v>40001677-EJECUCION</v>
          </cell>
          <cell r="F1058" t="str">
            <v>GOBIERNO REGIONAL - REGION DE LOS LAGOS</v>
          </cell>
          <cell r="G1058" t="str">
            <v/>
          </cell>
          <cell r="H1058" t="str">
            <v>REPOSICION VEHICULOS MUNICIPALES, COMUNA SAN JUAN DE LA COSTA</v>
          </cell>
          <cell r="I1058" t="str">
            <v>REPOSICION</v>
          </cell>
          <cell r="J1058" t="str">
            <v>OSORNO</v>
          </cell>
          <cell r="K1058" t="str">
            <v/>
          </cell>
        </row>
        <row r="1059">
          <cell r="E1059" t="str">
            <v>40005778-EJECUCION</v>
          </cell>
          <cell r="F1059" t="str">
            <v>GOBIERNO REGIONAL - REGION DE LOS LAGOS</v>
          </cell>
          <cell r="G1059" t="str">
            <v/>
          </cell>
          <cell r="H1059" t="str">
            <v>CONSERVACION CALLES Y VIAS COMUNA DE LLANQUIHUE</v>
          </cell>
          <cell r="I1059" t="str">
            <v>CONSERVACION</v>
          </cell>
          <cell r="J1059" t="str">
            <v>LLANQUIHUE</v>
          </cell>
          <cell r="K1059" t="str">
            <v/>
          </cell>
        </row>
        <row r="1060">
          <cell r="E1060" t="str">
            <v>40007375-EJECUCION</v>
          </cell>
          <cell r="F1060" t="str">
            <v>GOBIERNO REGIONAL - REGION DE LOS LAGOS</v>
          </cell>
          <cell r="G1060" t="str">
            <v/>
          </cell>
          <cell r="H1060" t="str">
            <v>REPOSICION CENTRO COMUNITARIO EL COLORADO</v>
          </cell>
          <cell r="I1060" t="str">
            <v>REPOSICION</v>
          </cell>
          <cell r="J1060" t="str">
            <v>OSORNO</v>
          </cell>
          <cell r="K1060" t="str">
            <v/>
          </cell>
        </row>
        <row r="1061">
          <cell r="E1061" t="str">
            <v>30398233-EJECUCION</v>
          </cell>
          <cell r="F1061" t="str">
            <v>GOBIERNO REGIONAL - REGION DE LOS LAGOS</v>
          </cell>
          <cell r="G1061" t="str">
            <v/>
          </cell>
          <cell r="H1061" t="str">
            <v>RECUPERACION DE DIVERSIDAD PROD DE LA PESCA ARTESANAL,REG LOS LAGOS</v>
          </cell>
          <cell r="I1061" t="str">
            <v>RECUPERACION</v>
          </cell>
          <cell r="J1061" t="str">
            <v/>
          </cell>
          <cell r="K1061" t="str">
            <v/>
          </cell>
        </row>
        <row r="1062">
          <cell r="E1062" t="str">
            <v>40008017-EJECUCION</v>
          </cell>
          <cell r="F1062" t="str">
            <v>SUBSECRETARIA DE EDUCACION</v>
          </cell>
          <cell r="G1062" t="str">
            <v/>
          </cell>
          <cell r="H1062" t="str">
            <v>REPOSICION SALA CALDERA ESCUELA BÁSICA DE FUTALEUFÚ</v>
          </cell>
          <cell r="I1062" t="str">
            <v>REPOSICION</v>
          </cell>
          <cell r="J1062" t="str">
            <v>PALENA</v>
          </cell>
          <cell r="K1062" t="str">
            <v/>
          </cell>
        </row>
        <row r="1063">
          <cell r="E1063" t="str">
            <v>40006803-EJECUCION</v>
          </cell>
          <cell r="F1063" t="str">
            <v>SUBSECRETARIA DE EDUCACION</v>
          </cell>
          <cell r="G1063" t="str">
            <v/>
          </cell>
          <cell r="H1063" t="str">
            <v>CONSERVACION INSTALACIONES DE GAS ESCUELA RURAL ALAO</v>
          </cell>
          <cell r="I1063" t="str">
            <v>CONSERVACION</v>
          </cell>
          <cell r="J1063" t="str">
            <v>CHILOE</v>
          </cell>
          <cell r="K1063" t="str">
            <v/>
          </cell>
        </row>
        <row r="1064">
          <cell r="E1064" t="str">
            <v>30070762-EJECUCION</v>
          </cell>
          <cell r="F1064" t="str">
            <v>DIRECCION DE VIALIDAD</v>
          </cell>
          <cell r="G1064" t="str">
            <v/>
          </cell>
          <cell r="H1064" t="str">
            <v>REPOSICION PAVIMENTO RUTA 215-CH. SECTOR: LAS LUMAS - ENTRELAGOS</v>
          </cell>
          <cell r="I1064" t="str">
            <v>REPOSICION</v>
          </cell>
          <cell r="J1064" t="str">
            <v/>
          </cell>
          <cell r="K1064" t="str">
            <v>RS</v>
          </cell>
        </row>
        <row r="1065">
          <cell r="E1065" t="str">
            <v>30485153-EJECUCION</v>
          </cell>
          <cell r="F1065" t="str">
            <v>EMPRESA CONCESIONARIAS DE SERVICIOS SANITARIOS</v>
          </cell>
          <cell r="G1065" t="str">
            <v/>
          </cell>
          <cell r="H1065" t="str">
            <v>HABILITACION SUMINISTRO E. ELECTRICA SECTOR LAS COMPUERTAS, DALCAHUE</v>
          </cell>
          <cell r="I1065" t="str">
            <v>HABILITACION</v>
          </cell>
          <cell r="J1065" t="str">
            <v>CHILOE</v>
          </cell>
          <cell r="K1065" t="str">
            <v>FI</v>
          </cell>
        </row>
        <row r="1066">
          <cell r="E1066" t="str">
            <v>30485368-DISEÑO</v>
          </cell>
          <cell r="F1066" t="str">
            <v>GOBIERNO REGIONAL - REGION DE LOS LAGOS</v>
          </cell>
          <cell r="G1066" t="str">
            <v/>
          </cell>
          <cell r="H1066" t="str">
            <v>REPOSICION CENTRO REHABILITACIÓN COMUNA DE ANCUD</v>
          </cell>
          <cell r="I1066" t="str">
            <v>REPOSICION</v>
          </cell>
          <cell r="J1066" t="str">
            <v>CHILOE</v>
          </cell>
          <cell r="K1066" t="str">
            <v>FI</v>
          </cell>
        </row>
        <row r="1067">
          <cell r="E1067" t="str">
            <v>30066636-EJECUCION</v>
          </cell>
          <cell r="F1067" t="str">
            <v>GOBIERNO REGIONAL - REGION DE LOS LAGOS</v>
          </cell>
          <cell r="G1067" t="str">
            <v/>
          </cell>
          <cell r="H1067" t="str">
            <v>REPOSICION ESCUELA EPSON ENSENADA, PUERTO VARAS</v>
          </cell>
          <cell r="I1067" t="str">
            <v>REPOSICION</v>
          </cell>
          <cell r="J1067" t="str">
            <v>LLANQUIHUE</v>
          </cell>
          <cell r="K1067" t="str">
            <v>RS</v>
          </cell>
        </row>
        <row r="1068">
          <cell r="E1068" t="str">
            <v>30185572-EJECUCION</v>
          </cell>
          <cell r="F1068" t="str">
            <v>GOBIERNO REGIONAL - REGION DE LOS LAGOS</v>
          </cell>
          <cell r="G1068" t="str">
            <v/>
          </cell>
          <cell r="H1068" t="str">
            <v>REPOSICION ESCUELA BÁSICA LLIUCO QUEMCHI</v>
          </cell>
          <cell r="I1068" t="str">
            <v>REPOSICION</v>
          </cell>
          <cell r="J1068" t="str">
            <v>CHILOE</v>
          </cell>
          <cell r="K1068" t="str">
            <v>RS</v>
          </cell>
        </row>
        <row r="1069">
          <cell r="E1069" t="str">
            <v>30117895-DISEÑO</v>
          </cell>
          <cell r="F1069" t="str">
            <v>GOBIERNO REGIONAL - REGION DE LOS LAGOS</v>
          </cell>
          <cell r="G1069" t="str">
            <v/>
          </cell>
          <cell r="H1069" t="str">
            <v>MEJORAMIENTO SIETE CALLES LOCALIDAD DE QUENUIR, COMUNA DE MAULLIN</v>
          </cell>
          <cell r="I1069" t="str">
            <v>MEJORAMIENTO</v>
          </cell>
          <cell r="J1069" t="str">
            <v>LLANQUIHUE</v>
          </cell>
          <cell r="K1069" t="str">
            <v>RS</v>
          </cell>
        </row>
        <row r="1070">
          <cell r="E1070" t="str">
            <v>30487236-DISEÑO</v>
          </cell>
          <cell r="F1070" t="str">
            <v>GOBIERNO REGIONAL - REGION DE LOS LAGOS</v>
          </cell>
          <cell r="G1070" t="str">
            <v/>
          </cell>
          <cell r="H1070" t="str">
            <v>CONSTRUCCION CENTRO DE SALUD FAMILIAR PUERTA SUR</v>
          </cell>
          <cell r="I1070" t="str">
            <v>CONSTRUCCION</v>
          </cell>
          <cell r="J1070" t="str">
            <v>LLANQUIHUE</v>
          </cell>
          <cell r="K1070" t="str">
            <v/>
          </cell>
        </row>
        <row r="1071">
          <cell r="E1071" t="str">
            <v>30458841-PREFACTIBILIDAD</v>
          </cell>
          <cell r="F1071" t="str">
            <v>DIRECCION DE VIALIDAD</v>
          </cell>
          <cell r="G1071" t="str">
            <v/>
          </cell>
          <cell r="H1071" t="str">
            <v>CONSTRUCCION RUTA COSTERA Y TRANSVERSALES  PROV OSORNO REG LOS LAGOS</v>
          </cell>
          <cell r="I1071" t="str">
            <v>CONSTRUCCION</v>
          </cell>
          <cell r="J1071" t="str">
            <v/>
          </cell>
          <cell r="K1071" t="str">
            <v>RS</v>
          </cell>
        </row>
        <row r="1072">
          <cell r="E1072" t="str">
            <v>40006816-DISEÑO</v>
          </cell>
          <cell r="F1072" t="str">
            <v>SUBSECRETARIA DE EDUCACION</v>
          </cell>
          <cell r="G1072" t="str">
            <v/>
          </cell>
          <cell r="H1072" t="str">
            <v>NORMALIZACION LICEO INSULAR ENSEÑANZA MEDIA</v>
          </cell>
          <cell r="I1072" t="str">
            <v>NORMALIZACION</v>
          </cell>
          <cell r="J1072" t="str">
            <v>CHILOE</v>
          </cell>
          <cell r="K1072" t="str">
            <v/>
          </cell>
        </row>
        <row r="1073">
          <cell r="E1073" t="str">
            <v>40006523-EJECUCION</v>
          </cell>
          <cell r="F1073" t="str">
            <v>SUBSECRETARIA DE EDUCACION</v>
          </cell>
          <cell r="G1073" t="str">
            <v/>
          </cell>
          <cell r="H1073" t="str">
            <v>REPOSICION PAVIMENTO GIMNASIO ESCUELA RURAL  MIRTA OYARZO</v>
          </cell>
          <cell r="I1073" t="str">
            <v>REPOSICION</v>
          </cell>
          <cell r="J1073" t="str">
            <v>CHILOE</v>
          </cell>
          <cell r="K1073" t="str">
            <v/>
          </cell>
        </row>
        <row r="1074">
          <cell r="E1074" t="str">
            <v>40009021-EJECUCION</v>
          </cell>
          <cell r="F1074" t="str">
            <v>SUBSECRETARIA DE EDUCACION</v>
          </cell>
          <cell r="G1074" t="str">
            <v/>
          </cell>
          <cell r="H1074" t="str">
            <v>CONSERVACION GIMNASIO LICEO INDUSTRIAL PUERTO MONTT</v>
          </cell>
          <cell r="I1074" t="str">
            <v>CONSERVACION</v>
          </cell>
          <cell r="J1074" t="str">
            <v>LLANQUIHUE</v>
          </cell>
          <cell r="K1074" t="str">
            <v/>
          </cell>
        </row>
        <row r="1075">
          <cell r="E1075" t="str">
            <v>40009546-EJECUCION</v>
          </cell>
          <cell r="F1075" t="str">
            <v>GOBIERNO REGIONAL - REGION DE LOS LAGOS</v>
          </cell>
          <cell r="G1075" t="str">
            <v/>
          </cell>
          <cell r="H1075" t="str">
            <v>MEJORAMIENTO ESCUELA ARTURO ALESSANDRI PALMA DE FRUTILLAR</v>
          </cell>
          <cell r="I1075" t="str">
            <v>MEJORAMIENTO</v>
          </cell>
          <cell r="J1075" t="str">
            <v>LLANQUIHUE</v>
          </cell>
          <cell r="K1075" t="str">
            <v/>
          </cell>
        </row>
        <row r="1076">
          <cell r="E1076" t="str">
            <v>40006676-EJECUCION</v>
          </cell>
          <cell r="F1076" t="str">
            <v>SUBSECRETARIA DE EDUCACION</v>
          </cell>
          <cell r="G1076" t="str">
            <v/>
          </cell>
          <cell r="H1076" t="str">
            <v>NORMALIZACION ESCUELA FATIMA COMUNA DE ANCUD</v>
          </cell>
          <cell r="I1076" t="str">
            <v>NORMALIZACION</v>
          </cell>
          <cell r="J1076" t="str">
            <v>CHILOE</v>
          </cell>
          <cell r="K1076" t="str">
            <v/>
          </cell>
        </row>
        <row r="1077">
          <cell r="E1077" t="str">
            <v>40006200-EJECUCION</v>
          </cell>
          <cell r="F1077" t="str">
            <v>SUBSECRETARIA DE EDUCACION</v>
          </cell>
          <cell r="G1077" t="str">
            <v/>
          </cell>
          <cell r="H1077" t="str">
            <v>CONSERVACION Infraestructura  Internado y adaptación de equipos eléctricos a luz LED Escuela</v>
          </cell>
          <cell r="I1077" t="str">
            <v>CONSERVACION</v>
          </cell>
          <cell r="J1077" t="str">
            <v>CHILOE</v>
          </cell>
          <cell r="K1077" t="str">
            <v/>
          </cell>
        </row>
        <row r="1078">
          <cell r="E1078" t="str">
            <v>40002366-EJECUCION</v>
          </cell>
          <cell r="F1078" t="str">
            <v>GOBIERNO REGIONAL - REGION DE LOS LAGOS</v>
          </cell>
          <cell r="G1078" t="str">
            <v/>
          </cell>
          <cell r="H1078" t="str">
            <v>REPOSICION Y ADQUISICIÓN DE EQUIPOS Y EQUIPAMIENTO DE LA RED SALUD CHILOE</v>
          </cell>
          <cell r="I1078" t="str">
            <v>REPOSICION</v>
          </cell>
          <cell r="J1078" t="str">
            <v>CHILOE</v>
          </cell>
          <cell r="K1078" t="str">
            <v/>
          </cell>
        </row>
        <row r="1079">
          <cell r="E1079" t="str">
            <v>40008188-EJECUCION</v>
          </cell>
          <cell r="F1079" t="str">
            <v>GOBIERNO REGIONAL - REGION DE LOS LAGOS</v>
          </cell>
          <cell r="G1079" t="str">
            <v/>
          </cell>
          <cell r="H1079" t="str">
            <v>REPOSICION MOTONIVELADORA ILUSTRE MUNICIPALIDAD DE QUELLON</v>
          </cell>
          <cell r="I1079" t="str">
            <v>REPOSICION</v>
          </cell>
          <cell r="J1079" t="str">
            <v>CHILOE</v>
          </cell>
          <cell r="K1079" t="str">
            <v/>
          </cell>
        </row>
        <row r="1080">
          <cell r="E1080" t="str">
            <v>40007220-EJECUCION</v>
          </cell>
          <cell r="F1080" t="str">
            <v>GOBIERNO REGIONAL - REGION DE LOS LAGOS</v>
          </cell>
          <cell r="G1080" t="str">
            <v/>
          </cell>
          <cell r="H1080" t="str">
            <v>HABILITACION SEÑALETICA Y EQUIPAMIENTO URBANO COMUNA DE QUEMCHI</v>
          </cell>
          <cell r="I1080" t="str">
            <v>HABILITACION</v>
          </cell>
          <cell r="J1080" t="str">
            <v>CHILOE</v>
          </cell>
          <cell r="K1080" t="str">
            <v/>
          </cell>
        </row>
        <row r="1081">
          <cell r="E1081" t="str">
            <v>40007557-EJECUCION</v>
          </cell>
          <cell r="F1081" t="str">
            <v>SUBSECRETARIA DE EDUCACION</v>
          </cell>
          <cell r="G1081" t="str">
            <v/>
          </cell>
          <cell r="H1081" t="str">
            <v>EQUIPAMIENTO ESTANTERIA SALA DE ARCHIVOS ESCUELA VILLA LO BURGOS</v>
          </cell>
          <cell r="I1081" t="str">
            <v>EQUIPAMIENTO</v>
          </cell>
          <cell r="J1081" t="str">
            <v>OSORNO</v>
          </cell>
          <cell r="K1081" t="str">
            <v/>
          </cell>
        </row>
        <row r="1082">
          <cell r="E1082" t="str">
            <v>30101509-EJECUCION</v>
          </cell>
          <cell r="F1082" t="str">
            <v>DIRECCION DE VIALIDAD</v>
          </cell>
          <cell r="G1082" t="str">
            <v/>
          </cell>
          <cell r="H1082" t="str">
            <v>REPOSICION RUTA 5. SECTOR: COLONIA YUNGAY - QUELLON</v>
          </cell>
          <cell r="I1082" t="str">
            <v>REPOSICION</v>
          </cell>
          <cell r="J1082" t="str">
            <v/>
          </cell>
          <cell r="K1082" t="str">
            <v>RS</v>
          </cell>
        </row>
        <row r="1083">
          <cell r="E1083" t="str">
            <v>30102086-EJECUCION</v>
          </cell>
          <cell r="F1083" t="str">
            <v>DIRECCION DE VIALIDAD</v>
          </cell>
          <cell r="G1083" t="str">
            <v/>
          </cell>
          <cell r="H1083" t="str">
            <v>CONSERVACION RED VIAL REGION DE LOS LAGOS 2012-2014</v>
          </cell>
          <cell r="I1083" t="str">
            <v>CONSERVACION</v>
          </cell>
          <cell r="J1083" t="str">
            <v/>
          </cell>
          <cell r="K1083" t="str">
            <v/>
          </cell>
        </row>
        <row r="1084">
          <cell r="E1084" t="str">
            <v>30062188-EJECUCION</v>
          </cell>
          <cell r="F1084" t="str">
            <v>MINISTERIO DE SALUD</v>
          </cell>
          <cell r="G1084" t="str">
            <v/>
          </cell>
          <cell r="H1084" t="str">
            <v>REPOSICION CENTRO SALUD FAMILIAR  DALCAHUE</v>
          </cell>
          <cell r="I1084" t="str">
            <v>REPOSICION</v>
          </cell>
          <cell r="J1084" t="str">
            <v>CHILOE</v>
          </cell>
          <cell r="K1084" t="str">
            <v>RS</v>
          </cell>
        </row>
        <row r="1085">
          <cell r="E1085" t="str">
            <v>30094005-EJECUCION</v>
          </cell>
          <cell r="F1085" t="str">
            <v>GOBIERNO REGIONAL - REGION DE LOS LAGOS</v>
          </cell>
          <cell r="G1085" t="str">
            <v/>
          </cell>
          <cell r="H1085" t="str">
            <v>MEJORAMIENTO INTEGRAL GIMNASIO FISCAL DALCAHUE</v>
          </cell>
          <cell r="I1085" t="str">
            <v>MEJORAMIENTO</v>
          </cell>
          <cell r="J1085" t="str">
            <v>CHILOE</v>
          </cell>
          <cell r="K1085" t="str">
            <v>RS</v>
          </cell>
        </row>
        <row r="1086">
          <cell r="E1086" t="str">
            <v>30482552-EJECUCION</v>
          </cell>
          <cell r="F1086" t="str">
            <v>GOBIERNO REGIONAL - REGION DE LOS LAGOS</v>
          </cell>
          <cell r="G1086" t="str">
            <v/>
          </cell>
          <cell r="H1086" t="str">
            <v>CONSTRUCCION CIERRE PERIMETRAL ESTADIO MUNICIPAL</v>
          </cell>
          <cell r="I1086" t="str">
            <v>CONSTRUCCION</v>
          </cell>
          <cell r="J1086" t="str">
            <v>OSORNO</v>
          </cell>
          <cell r="K1086" t="str">
            <v/>
          </cell>
        </row>
        <row r="1087">
          <cell r="E1087" t="str">
            <v>30104572-EJECUCION</v>
          </cell>
          <cell r="F1087" t="str">
            <v>DIRECCION DE VIALIDAD</v>
          </cell>
          <cell r="G1087" t="str">
            <v/>
          </cell>
          <cell r="H1087" t="str">
            <v>REPOSICION PUENTE CHAN CHAN N°1 EN RUTA U-605</v>
          </cell>
          <cell r="I1087" t="str">
            <v>REPOSICION</v>
          </cell>
          <cell r="J1087" t="str">
            <v>OSORNO</v>
          </cell>
          <cell r="K1087" t="str">
            <v>RS</v>
          </cell>
        </row>
        <row r="1088">
          <cell r="E1088" t="str">
            <v>30280673-EJECUCION</v>
          </cell>
          <cell r="F1088" t="str">
            <v>GOBIERNO REGIONAL - REGION DE LOS LAGOS</v>
          </cell>
          <cell r="G1088" t="str">
            <v/>
          </cell>
          <cell r="H1088" t="str">
            <v>CONSTRUCCION POSTA SALUD RURALCHAN CHAN</v>
          </cell>
          <cell r="I1088" t="str">
            <v>CONSTRUCCION</v>
          </cell>
          <cell r="J1088" t="str">
            <v>OSORNO</v>
          </cell>
          <cell r="K1088" t="str">
            <v/>
          </cell>
        </row>
        <row r="1089">
          <cell r="E1089" t="str">
            <v>40009327-EJECUCION</v>
          </cell>
          <cell r="F1089" t="str">
            <v>GOBIERNO REGIONAL - REGION DE LOS LAGOS</v>
          </cell>
          <cell r="G1089" t="str">
            <v/>
          </cell>
          <cell r="H1089" t="str">
            <v>CONSERVACION ESCUELA AYACARA, PENINSULA DE HUEQUI</v>
          </cell>
          <cell r="I1089" t="str">
            <v>CONSERVACION</v>
          </cell>
          <cell r="J1089" t="str">
            <v>PALENA</v>
          </cell>
          <cell r="K1089" t="str">
            <v/>
          </cell>
        </row>
        <row r="1090">
          <cell r="E1090" t="str">
            <v>30103434-EJECUCION</v>
          </cell>
          <cell r="F1090" t="str">
            <v>GOBIERNO REGIONAL - REGION DE LOS LAGOS</v>
          </cell>
          <cell r="G1090" t="str">
            <v/>
          </cell>
          <cell r="H1090" t="str">
            <v>REPOSICION EDIFICIO PUBLICO DE CHACAO, COMUNA ANCUD</v>
          </cell>
          <cell r="I1090" t="str">
            <v>REPOSICION</v>
          </cell>
          <cell r="J1090" t="str">
            <v>CHILOE</v>
          </cell>
          <cell r="K1090" t="str">
            <v>RS</v>
          </cell>
        </row>
        <row r="1091">
          <cell r="E1091" t="str">
            <v>40009024-EJECUCION</v>
          </cell>
          <cell r="F1091" t="str">
            <v>GOBIERNO REGIONAL - REGION DE LOS LAGOS</v>
          </cell>
          <cell r="G1091" t="str">
            <v/>
          </cell>
          <cell r="H1091" t="str">
            <v>CONSERVACION ESCUELA ESPECIAL AMANECER, COMUNA DE CHONCHI</v>
          </cell>
          <cell r="I1091" t="str">
            <v>CONSERVACION</v>
          </cell>
          <cell r="J1091" t="str">
            <v>CHILOE</v>
          </cell>
          <cell r="K1091" t="str">
            <v/>
          </cell>
        </row>
        <row r="1092">
          <cell r="E1092" t="str">
            <v>30128989-EJECUCION</v>
          </cell>
          <cell r="F1092" t="str">
            <v>SERVICIO VIVIENDA Y URBANIZACION REGION DE LOS LAGOS</v>
          </cell>
          <cell r="G1092" t="str">
            <v/>
          </cell>
          <cell r="H1092" t="str">
            <v>CONSTRUCCION 20 VIVIENDAS ADULTO MAYOR DE QUELLON</v>
          </cell>
          <cell r="I1092" t="str">
            <v>CONSTRUCCION</v>
          </cell>
          <cell r="J1092" t="str">
            <v>CHILOE</v>
          </cell>
          <cell r="K1092" t="str">
            <v>RS</v>
          </cell>
        </row>
        <row r="1093">
          <cell r="E1093" t="str">
            <v>40007663-EJECUCION</v>
          </cell>
          <cell r="F1093" t="str">
            <v>SUBSECRETARIA DE EDUCACION</v>
          </cell>
          <cell r="G1093" t="str">
            <v/>
          </cell>
          <cell r="H1093" t="str">
            <v>MEJORAMIENTO Y OBRAS MENORES JARDÍN INFANTIL BOSQUE ENCANTADO</v>
          </cell>
          <cell r="I1093" t="str">
            <v>MEJORAMIENTO</v>
          </cell>
          <cell r="J1093" t="str">
            <v>OSORNO</v>
          </cell>
          <cell r="K1093" t="str">
            <v/>
          </cell>
        </row>
        <row r="1094">
          <cell r="E1094" t="str">
            <v>40003906-EJECUCION</v>
          </cell>
          <cell r="F1094" t="str">
            <v>GOBIERNO REGIONAL - REGION DE LOS LAGOS</v>
          </cell>
          <cell r="G1094" t="str">
            <v/>
          </cell>
          <cell r="H1094" t="str">
            <v>CONSERVACION CUBIERTA PATIO CUBIERTO ESCUELA CAYENEL DE PUERTO MONTT</v>
          </cell>
          <cell r="I1094" t="str">
            <v>CONSERVACION</v>
          </cell>
          <cell r="J1094" t="str">
            <v>LLANQUIHUE</v>
          </cell>
          <cell r="K1094" t="str">
            <v/>
          </cell>
        </row>
        <row r="1095">
          <cell r="E1095" t="str">
            <v>40006324-EJECUCION</v>
          </cell>
          <cell r="F1095" t="str">
            <v>SUBSECRETARIA DE EDUCACION</v>
          </cell>
          <cell r="G1095" t="str">
            <v/>
          </cell>
          <cell r="H1095" t="str">
            <v>REPOSICION SISTEMA ELÉCTRICO GENERAL, ETAPA 2</v>
          </cell>
          <cell r="I1095" t="str">
            <v>REPOSICION</v>
          </cell>
          <cell r="J1095" t="str">
            <v>CHILOE</v>
          </cell>
          <cell r="K1095" t="str">
            <v/>
          </cell>
        </row>
        <row r="1096">
          <cell r="E1096" t="str">
            <v>40006329-EJECUCION</v>
          </cell>
          <cell r="F1096" t="str">
            <v>SUPERINTENDENCIA DE EDUCACION</v>
          </cell>
          <cell r="G1096" t="str">
            <v/>
          </cell>
          <cell r="H1096" t="str">
            <v>MEJORAMIENTO Y MANTENCIÓN ESCUELA BÁSICA DE DALCAHUE</v>
          </cell>
          <cell r="I1096" t="str">
            <v>MEJORAMIENTO</v>
          </cell>
          <cell r="J1096" t="str">
            <v>CHILOE</v>
          </cell>
          <cell r="K1096" t="str">
            <v/>
          </cell>
        </row>
        <row r="1097">
          <cell r="E1097" t="str">
            <v>40006475-EJECUCION</v>
          </cell>
          <cell r="F1097" t="str">
            <v>SUBSECRETARIA DE EDUCACION</v>
          </cell>
          <cell r="G1097" t="str">
            <v/>
          </cell>
          <cell r="H1097" t="str">
            <v>MEJORAMIENTO INTERIOR ESCUELA PAUL HARRIS</v>
          </cell>
          <cell r="I1097" t="str">
            <v>MEJORAMIENTO</v>
          </cell>
          <cell r="J1097" t="str">
            <v>CHILOE</v>
          </cell>
          <cell r="K1097" t="str">
            <v/>
          </cell>
        </row>
        <row r="1098">
          <cell r="E1098" t="str">
            <v>30485139-EJECUCION</v>
          </cell>
          <cell r="F1098" t="str">
            <v>GOBIERNO REGIONAL - REGION DE LOS LAGOS</v>
          </cell>
          <cell r="G1098" t="str">
            <v/>
          </cell>
          <cell r="H1098" t="str">
            <v>CONSTRUCCION SERVICIO DE APR SECTOR PICHILOPEZ,  FRUTILLAR</v>
          </cell>
          <cell r="I1098" t="str">
            <v>CONSTRUCCION</v>
          </cell>
          <cell r="J1098" t="str">
            <v>LLANQUIHUE</v>
          </cell>
          <cell r="K1098" t="str">
            <v/>
          </cell>
        </row>
        <row r="1099">
          <cell r="E1099" t="str">
            <v>30485288-EJECUCION</v>
          </cell>
          <cell r="F1099" t="str">
            <v>GOBIERNO REGIONAL - REGION DE LOS LAGOS</v>
          </cell>
          <cell r="G1099" t="str">
            <v/>
          </cell>
          <cell r="H1099" t="str">
            <v>CONSTRUCCION Y MEJORAMIENTO COSTANERA ENTRE LAGOS</v>
          </cell>
          <cell r="I1099" t="str">
            <v>CONSTRUCCION</v>
          </cell>
          <cell r="J1099" t="str">
            <v>OSORNO</v>
          </cell>
          <cell r="K1099" t="str">
            <v/>
          </cell>
        </row>
        <row r="1100">
          <cell r="E1100" t="str">
            <v>30483010-EJECUCION</v>
          </cell>
          <cell r="F1100" t="str">
            <v>GOBIERNO REGIONAL - REGION DE LOS LAGOS</v>
          </cell>
          <cell r="G1100" t="str">
            <v/>
          </cell>
          <cell r="H1100" t="str">
            <v>TRANSFERENCIA SUBSIDIO A LA OPER. SISTEMA AUTOGENERACION AYACARA</v>
          </cell>
          <cell r="I1100" t="str">
            <v>TRANSFERENCIA</v>
          </cell>
          <cell r="J1100" t="str">
            <v/>
          </cell>
          <cell r="K1100" t="str">
            <v/>
          </cell>
        </row>
        <row r="1101">
          <cell r="E1101" t="str">
            <v>30342724-EJECUCION</v>
          </cell>
          <cell r="F1101" t="str">
            <v>GOBIERNO REGIONAL - REGION DE LOS LAGOS</v>
          </cell>
          <cell r="G1101" t="str">
            <v/>
          </cell>
          <cell r="H1101" t="str">
            <v>CONSERVACION CAMINO BÁSICO, RUTA W-609, ETAPA I</v>
          </cell>
          <cell r="I1101" t="str">
            <v>CONSERVACION</v>
          </cell>
          <cell r="J1101" t="str">
            <v>PALENA</v>
          </cell>
          <cell r="K1101" t="str">
            <v/>
          </cell>
        </row>
        <row r="1102">
          <cell r="E1102" t="str">
            <v>30083300-EJECUCION</v>
          </cell>
          <cell r="F1102" t="str">
            <v>MINISTERIO DE SALUD</v>
          </cell>
          <cell r="G1102" t="str">
            <v/>
          </cell>
          <cell r="H1102" t="str">
            <v>NORMALIZACION HOSPITAL DE ANCUD, PROVINCIA DE CHILOE</v>
          </cell>
          <cell r="I1102" t="str">
            <v>NORMALIZACION</v>
          </cell>
          <cell r="J1102" t="str">
            <v>CHILOE</v>
          </cell>
          <cell r="K1102" t="str">
            <v>RS</v>
          </cell>
        </row>
        <row r="1103">
          <cell r="E1103" t="str">
            <v>40002671-EJECUCION</v>
          </cell>
          <cell r="F1103" t="str">
            <v>INSTITUTO NACIONAL DE DEPORTES</v>
          </cell>
          <cell r="G1103" t="str">
            <v/>
          </cell>
          <cell r="H1103" t="str">
            <v>CONSERVACION CANCHA ESTADIO FISCAL DE CALBUCO</v>
          </cell>
          <cell r="I1103" t="str">
            <v>CONSERVACION</v>
          </cell>
          <cell r="J1103" t="str">
            <v>LLANQUIHUE</v>
          </cell>
          <cell r="K1103" t="str">
            <v/>
          </cell>
        </row>
        <row r="1104">
          <cell r="E1104" t="str">
            <v>40007881-EJECUCION</v>
          </cell>
          <cell r="F1104" t="str">
            <v>SUBSECRETARIA DE EDUCACION</v>
          </cell>
          <cell r="G1104" t="str">
            <v/>
          </cell>
          <cell r="H1104" t="str">
            <v>CONSERVACION SISTEMA DE GAS Y ACREDITAR SELLO VERDE ESCUELA RURAL ARCHIPIELAGO DE AÑIHUE</v>
          </cell>
          <cell r="I1104" t="str">
            <v>CONSERVACION</v>
          </cell>
          <cell r="J1104" t="str">
            <v>CHILOE</v>
          </cell>
          <cell r="K1104" t="str">
            <v/>
          </cell>
        </row>
        <row r="1105">
          <cell r="E1105" t="str">
            <v>40003076-EJECUCION</v>
          </cell>
          <cell r="F1105" t="str">
            <v>GOBIERNO REGIONAL - REGION DE LOS LAGOS</v>
          </cell>
          <cell r="G1105" t="str">
            <v/>
          </cell>
          <cell r="H1105" t="str">
            <v>CONSERVACION MERCADO LOS HEROES, CALBUCO</v>
          </cell>
          <cell r="I1105" t="str">
            <v>CONSERVACION</v>
          </cell>
          <cell r="J1105" t="str">
            <v>LLANQUIHUE</v>
          </cell>
          <cell r="K1105" t="str">
            <v/>
          </cell>
        </row>
        <row r="1106">
          <cell r="E1106" t="str">
            <v>40003491-EJECUCION</v>
          </cell>
          <cell r="F1106" t="str">
            <v>AGUA POTABLE RURAL</v>
          </cell>
          <cell r="G1106" t="str">
            <v/>
          </cell>
          <cell r="H1106" t="str">
            <v>CONSTRUCCION SISTEMA APR SECTOR COIPOMO,COMUNA DE ANCUD</v>
          </cell>
          <cell r="I1106" t="str">
            <v>CONSTRUCCION</v>
          </cell>
          <cell r="J1106" t="str">
            <v>CHILOE</v>
          </cell>
          <cell r="K1106" t="str">
            <v>RS</v>
          </cell>
        </row>
        <row r="1107">
          <cell r="E1107" t="str">
            <v>40007402-EJECUCION</v>
          </cell>
          <cell r="F1107" t="str">
            <v>SUBSECRETARIA DE EDUCACION</v>
          </cell>
          <cell r="G1107" t="str">
            <v/>
          </cell>
          <cell r="H1107" t="str">
            <v>MEJORAMIENTO CIERRO Y VENTANAS LICEO RURAL LAS QUEMAS</v>
          </cell>
          <cell r="I1107" t="str">
            <v>MEJORAMIENTO</v>
          </cell>
          <cell r="J1107" t="str">
            <v>LLANQUIHUE</v>
          </cell>
          <cell r="K1107" t="str">
            <v/>
          </cell>
        </row>
        <row r="1108">
          <cell r="E1108" t="str">
            <v>30361477-EJECUCION</v>
          </cell>
          <cell r="F1108" t="str">
            <v>GOBIERNO REGIONAL - REGION DE LOS LAGOS</v>
          </cell>
          <cell r="G1108" t="str">
            <v/>
          </cell>
          <cell r="H1108" t="str">
            <v>ADQUISICION Y REPOSICION VEHICULOS Y MAQUINARIA CAMINOS VECINALES</v>
          </cell>
          <cell r="I1108" t="str">
            <v>ADQUISICION</v>
          </cell>
          <cell r="J1108" t="str">
            <v>PALENA</v>
          </cell>
          <cell r="K1108" t="str">
            <v/>
          </cell>
        </row>
        <row r="1109">
          <cell r="E1109" t="str">
            <v>30133287-EJECUCION</v>
          </cell>
          <cell r="F1109" t="str">
            <v>GOBIERNO REGIONAL - REGION DE LOS LAGOS</v>
          </cell>
          <cell r="G1109" t="str">
            <v/>
          </cell>
          <cell r="H1109" t="str">
            <v>ADQUISICION CAMION MULTIPROPOSITO EMERGENCIA MUNICIPAL DALCAHU</v>
          </cell>
          <cell r="I1109" t="str">
            <v>ADQUISICION</v>
          </cell>
          <cell r="J1109" t="str">
            <v>CHILOE</v>
          </cell>
          <cell r="K1109" t="str">
            <v/>
          </cell>
        </row>
        <row r="1110">
          <cell r="E1110" t="str">
            <v>30371077-EJECUCION</v>
          </cell>
          <cell r="F1110" t="str">
            <v>DIRECCION DE VIALIDAD</v>
          </cell>
          <cell r="G1110" t="str">
            <v/>
          </cell>
          <cell r="H1110" t="str">
            <v>CONSERVACION CAMINOS BASICOS REGION DE LOS LAGOS 2016-2018</v>
          </cell>
          <cell r="I1110" t="str">
            <v>CONSERVACION</v>
          </cell>
          <cell r="J1110" t="str">
            <v/>
          </cell>
          <cell r="K1110" t="str">
            <v/>
          </cell>
        </row>
        <row r="1111">
          <cell r="E1111" t="str">
            <v>30485470-EJECUCION</v>
          </cell>
          <cell r="F1111" t="str">
            <v>GOBIERNO REGIONAL - REGION DE LOS LAGOS</v>
          </cell>
          <cell r="G1111" t="str">
            <v/>
          </cell>
          <cell r="H1111" t="str">
            <v>REPOSICION CAMION RECOLECTOR DE RSD PARA LA COMUNA QUEILEN</v>
          </cell>
          <cell r="I1111" t="str">
            <v>REPOSICION</v>
          </cell>
          <cell r="J1111" t="str">
            <v>CHILOE</v>
          </cell>
          <cell r="K1111" t="str">
            <v/>
          </cell>
        </row>
        <row r="1112">
          <cell r="E1112" t="str">
            <v>40004334-DISEÑO</v>
          </cell>
          <cell r="F1112" t="str">
            <v>SERVICIO VIVIENDA Y URBANIZACION REGION DE LOS LAGOS</v>
          </cell>
          <cell r="G1112" t="str">
            <v/>
          </cell>
          <cell r="H1112" t="str">
            <v>CONSTRUCCION PARQUE METROPOLITANO, PUERTO MONTT</v>
          </cell>
          <cell r="I1112" t="str">
            <v>CONSTRUCCION</v>
          </cell>
          <cell r="J1112" t="str">
            <v>LLANQUIHUE</v>
          </cell>
          <cell r="K1112" t="str">
            <v>RS</v>
          </cell>
        </row>
        <row r="1113">
          <cell r="E1113" t="str">
            <v>40008280-EJECUCION</v>
          </cell>
          <cell r="F1113" t="str">
            <v>GOBIERNO REGIONAL - REGION DE LOS LAGOS</v>
          </cell>
          <cell r="G1113" t="str">
            <v/>
          </cell>
          <cell r="H1113" t="str">
            <v>CONSTRUCCION PLAZAS 22 DICIEMBRE - SALVADOR ALLENDE</v>
          </cell>
          <cell r="I1113" t="str">
            <v>CONSTRUCCION</v>
          </cell>
          <cell r="J1113" t="str">
            <v>CHILOE</v>
          </cell>
          <cell r="K1113" t="str">
            <v/>
          </cell>
        </row>
        <row r="1114">
          <cell r="E1114" t="str">
            <v>40006662-EJECUCION</v>
          </cell>
          <cell r="F1114" t="str">
            <v>SUBSECRETARIA DE EDUCACION</v>
          </cell>
          <cell r="G1114" t="str">
            <v/>
          </cell>
          <cell r="H1114" t="str">
            <v>CONSTRUCCION MURO DE CONTECIÓN EN DESLINDE NORTE</v>
          </cell>
          <cell r="I1114" t="str">
            <v>CONSTRUCCION</v>
          </cell>
          <cell r="J1114" t="str">
            <v>CHILOE</v>
          </cell>
          <cell r="K1114" t="str">
            <v/>
          </cell>
        </row>
        <row r="1115">
          <cell r="E1115" t="str">
            <v>40007313-EJECUCION</v>
          </cell>
          <cell r="F1115" t="str">
            <v>GOBIERNO REGIONAL - REGION DE LOS LAGOS</v>
          </cell>
          <cell r="G1115" t="str">
            <v/>
          </cell>
          <cell r="H1115" t="str">
            <v>MEJORAMIENTO MULTICANCHA POBLACION GABRIELA MISTRAL</v>
          </cell>
          <cell r="I1115" t="str">
            <v>MEJORAMIENTO</v>
          </cell>
          <cell r="J1115" t="str">
            <v>LLANQUIHUE</v>
          </cell>
          <cell r="K1115" t="str">
            <v/>
          </cell>
        </row>
        <row r="1116">
          <cell r="E1116" t="str">
            <v>40007686-EJECUCION</v>
          </cell>
          <cell r="F1116" t="str">
            <v>SUBSECRETARIA DE EDUCACION</v>
          </cell>
          <cell r="G1116" t="str">
            <v/>
          </cell>
          <cell r="H1116" t="str">
            <v>DIAGNOSTICO Y PROYECTO ESTUDIO RED ELÉCTRICA ESCUELA ESPAÑA OSORNO</v>
          </cell>
          <cell r="I1116" t="str">
            <v>DIAGNOSTICO</v>
          </cell>
          <cell r="J1116" t="str">
            <v>OSORNO</v>
          </cell>
          <cell r="K1116" t="str">
            <v/>
          </cell>
        </row>
        <row r="1117">
          <cell r="E1117" t="str">
            <v>40002910-EJECUCION</v>
          </cell>
          <cell r="F1117" t="str">
            <v>GOBIERNO REGIONAL - REGION DE LOS LAGOS</v>
          </cell>
          <cell r="G1117" t="str">
            <v/>
          </cell>
          <cell r="H1117" t="str">
            <v>REPOSICION SEÑALETICA TURÍSTICA DE LA COMUNA DE PALENA</v>
          </cell>
          <cell r="I1117" t="str">
            <v>REPOSICION</v>
          </cell>
          <cell r="J1117" t="str">
            <v>PALENA</v>
          </cell>
          <cell r="K1117" t="str">
            <v/>
          </cell>
        </row>
        <row r="1118">
          <cell r="E1118" t="str">
            <v>40005866-DISEÑO</v>
          </cell>
          <cell r="F1118" t="str">
            <v>DIRECCION DE OBRAS PORTUARIAS</v>
          </cell>
          <cell r="G1118" t="str">
            <v/>
          </cell>
          <cell r="H1118" t="str">
            <v>CONSTRUCCION DISEÑO VARADERO DALCAHUE</v>
          </cell>
          <cell r="I1118" t="str">
            <v>CONSTRUCCION</v>
          </cell>
          <cell r="J1118" t="str">
            <v>CHILOE</v>
          </cell>
          <cell r="K1118" t="str">
            <v/>
          </cell>
        </row>
        <row r="1119">
          <cell r="E1119" t="str">
            <v>30486775-DISEÑO</v>
          </cell>
          <cell r="F1119" t="str">
            <v>MINISTERIO PUBLICO</v>
          </cell>
          <cell r="G1119" t="str">
            <v/>
          </cell>
          <cell r="H1119" t="str">
            <v>CONSTRUCCION FISCALÍA LOCAL DE QUELLÓN</v>
          </cell>
          <cell r="I1119" t="str">
            <v>CONSTRUCCION</v>
          </cell>
          <cell r="J1119" t="str">
            <v/>
          </cell>
          <cell r="K1119" t="str">
            <v/>
          </cell>
        </row>
        <row r="1120">
          <cell r="E1120" t="str">
            <v>30134514-EJECUCION</v>
          </cell>
          <cell r="F1120" t="str">
            <v>GOBIERNO REGIONAL - REGION DE LOS LAGOS</v>
          </cell>
          <cell r="G1120" t="str">
            <v/>
          </cell>
          <cell r="H1120" t="str">
            <v>HABILITACION E.E. PURREHUIN COMPLEMENTARIO SAN JUAN DE LA COSTA</v>
          </cell>
          <cell r="I1120" t="str">
            <v>HABILITACION</v>
          </cell>
          <cell r="J1120" t="str">
            <v>OSORNO</v>
          </cell>
          <cell r="K1120" t="str">
            <v/>
          </cell>
        </row>
        <row r="1121">
          <cell r="E1121" t="str">
            <v>30482927-EJECUCION</v>
          </cell>
          <cell r="F1121" t="str">
            <v>CORPORACION ADMINISTRATIVA DEL PODER JUDICIAL</v>
          </cell>
          <cell r="G1121" t="str">
            <v/>
          </cell>
          <cell r="H1121" t="str">
            <v>CONSTRUCCION VIVIENDAS JUDICIALES DE CHAITÉN</v>
          </cell>
          <cell r="I1121" t="str">
            <v>CONSTRUCCION</v>
          </cell>
          <cell r="J1121" t="str">
            <v>PALENA</v>
          </cell>
          <cell r="K1121" t="str">
            <v>RS</v>
          </cell>
        </row>
        <row r="1122">
          <cell r="E1122" t="str">
            <v>30165522-EJECUCION</v>
          </cell>
          <cell r="F1122" t="str">
            <v>GOBIERNO REGIONAL - REGION DE LOS LAGOS</v>
          </cell>
          <cell r="G1122" t="str">
            <v/>
          </cell>
          <cell r="H1122" t="str">
            <v>CONSERVACION Y EQUIP. EDIF. CIAS. BOMBEROS 4TA.,5TA Y CUARTEL GRAL.</v>
          </cell>
          <cell r="I1122" t="str">
            <v>CONSERVACION</v>
          </cell>
          <cell r="J1122" t="str">
            <v>OSORNO</v>
          </cell>
          <cell r="K1122" t="str">
            <v/>
          </cell>
        </row>
        <row r="1123">
          <cell r="E1123" t="str">
            <v>30110274-DISEÑO</v>
          </cell>
          <cell r="F1123" t="str">
            <v>DIRECCION DE VIALIDAD</v>
          </cell>
          <cell r="G1123" t="str">
            <v/>
          </cell>
          <cell r="H1123" t="str">
            <v>CONSTRUCCION RIPIO RUTA 7. S: FIORDO LARGO (PILLAN) - CALETA GONZALO</v>
          </cell>
          <cell r="I1123" t="str">
            <v>CONSTRUCCION</v>
          </cell>
          <cell r="J1123" t="str">
            <v/>
          </cell>
          <cell r="K1123" t="str">
            <v>OT</v>
          </cell>
        </row>
        <row r="1124">
          <cell r="E1124" t="str">
            <v>30328431-DISEÑO</v>
          </cell>
          <cell r="F1124" t="str">
            <v>GOBIERNO REGIONAL - REGION DE LOS LAGOS</v>
          </cell>
          <cell r="G1124" t="str">
            <v/>
          </cell>
          <cell r="H1124" t="str">
            <v>CONSTRUCCION GIMNASIO MUNICIPAL DE LLANADA GRANDE, COCHAMO</v>
          </cell>
          <cell r="I1124" t="str">
            <v>CONSTRUCCION</v>
          </cell>
          <cell r="J1124" t="str">
            <v>LLANQUIHUE</v>
          </cell>
          <cell r="K1124" t="str">
            <v>OT</v>
          </cell>
        </row>
        <row r="1125">
          <cell r="E1125" t="str">
            <v>30371672-EJECUCION</v>
          </cell>
          <cell r="F1125" t="str">
            <v>DIRECCION DE OBRAS PORTUARIAS</v>
          </cell>
          <cell r="G1125" t="str">
            <v/>
          </cell>
          <cell r="H1125" t="str">
            <v>CONSERVACION OBRAS PORTUARIAS MENORES 2016 -2019 REGION DE LOS LAGOS</v>
          </cell>
          <cell r="I1125" t="str">
            <v>CONSERVACION</v>
          </cell>
          <cell r="J1125" t="str">
            <v/>
          </cell>
          <cell r="K1125" t="str">
            <v/>
          </cell>
        </row>
        <row r="1126">
          <cell r="E1126" t="str">
            <v>30467388-EJECUCION</v>
          </cell>
          <cell r="F1126" t="str">
            <v>DIRECCION DE AEROPUERTOS</v>
          </cell>
          <cell r="G1126" t="str">
            <v/>
          </cell>
          <cell r="H1126" t="str">
            <v>CONSERVACION MENOR RED AEROPORTUARIA REGIÓN DE LOS LAGOS</v>
          </cell>
          <cell r="I1126" t="str">
            <v>CONSERVACION</v>
          </cell>
          <cell r="J1126" t="str">
            <v/>
          </cell>
          <cell r="K1126" t="str">
            <v/>
          </cell>
        </row>
        <row r="1127">
          <cell r="E1127" t="str">
            <v>40007407-EJECUCION</v>
          </cell>
          <cell r="F1127" t="str">
            <v>SUBSECRETARIA DE EDUCACION</v>
          </cell>
          <cell r="G1127" t="str">
            <v/>
          </cell>
          <cell r="H1127" t="str">
            <v>REPOSICION ESCUELA ROTARIO BRAVO</v>
          </cell>
          <cell r="I1127" t="str">
            <v>REPOSICION</v>
          </cell>
          <cell r="J1127" t="str">
            <v>LLANQUIHUE</v>
          </cell>
          <cell r="K1127" t="str">
            <v/>
          </cell>
        </row>
        <row r="1128">
          <cell r="E1128" t="str">
            <v>40008004-EJECUCION</v>
          </cell>
          <cell r="F1128" t="str">
            <v>SUBSIDIO NACIONAL AL TRANSPORTE PUBLICO</v>
          </cell>
          <cell r="G1128" t="str">
            <v/>
          </cell>
          <cell r="H1128" t="str">
            <v>ANALISIS DE PUNTOS CONGESTIONADOS EN COMUNAS DE LA REGIÓN DE LOS LAGOS</v>
          </cell>
          <cell r="I1128" t="str">
            <v>ANALISIS</v>
          </cell>
          <cell r="J1128" t="str">
            <v/>
          </cell>
          <cell r="K1128" t="str">
            <v>RS</v>
          </cell>
        </row>
        <row r="1129">
          <cell r="E1129" t="str">
            <v>40009233-EJECUCION</v>
          </cell>
          <cell r="F1129" t="str">
            <v>GOBIERNO REGIONAL - REGION DE LOS LAGOS</v>
          </cell>
          <cell r="G1129" t="str">
            <v/>
          </cell>
          <cell r="H1129" t="str">
            <v>CONSTRUCCION REDES DE AP Y ALC. DE AGUAS SERVIDAS DIVERSOS SECTORES CIUDAD DE ANCUD</v>
          </cell>
          <cell r="I1129" t="str">
            <v>CONSTRUCCION</v>
          </cell>
          <cell r="J1129" t="str">
            <v>CHILOE</v>
          </cell>
          <cell r="K1129" t="str">
            <v/>
          </cell>
        </row>
        <row r="1130">
          <cell r="E1130" t="str">
            <v>40007415-EJECUCION</v>
          </cell>
          <cell r="F1130" t="str">
            <v>SUBSECRETARIA DE EDUCACION</v>
          </cell>
          <cell r="G1130" t="str">
            <v/>
          </cell>
          <cell r="H1130" t="str">
            <v>MEJORAMIENTO SISTEMA DE GAS EN COCINA ESCUELA ARABE SIRIA</v>
          </cell>
          <cell r="I1130" t="str">
            <v>MEJORAMIENTO</v>
          </cell>
          <cell r="J1130" t="str">
            <v>LLANQUIHUE</v>
          </cell>
          <cell r="K1130" t="str">
            <v/>
          </cell>
        </row>
        <row r="1131">
          <cell r="E1131" t="str">
            <v>40006330-EJECUCION</v>
          </cell>
          <cell r="F1131" t="str">
            <v>SUPERINTENDENCIA DE EDUCACION</v>
          </cell>
          <cell r="G1131" t="str">
            <v/>
          </cell>
          <cell r="H1131" t="str">
            <v>MEJORAMIENTO Y CONSERVACIÓN LICEO POLIVALENTE DE DALCAHUE</v>
          </cell>
          <cell r="I1131" t="str">
            <v>MEJORAMIENTO</v>
          </cell>
          <cell r="J1131" t="str">
            <v>CHILOE</v>
          </cell>
          <cell r="K1131" t="str">
            <v/>
          </cell>
        </row>
        <row r="1132">
          <cell r="E1132" t="str">
            <v>40006331-EJECUCION</v>
          </cell>
          <cell r="F1132" t="str">
            <v>SUPERINTENDENCIA DE EDUCACION</v>
          </cell>
          <cell r="G1132" t="str">
            <v/>
          </cell>
          <cell r="H1132" t="str">
            <v>MEJORAMIENTO Y MANTENCIÓN ESCUELA RURAL MALLINLEMU</v>
          </cell>
          <cell r="I1132" t="str">
            <v>MEJORAMIENTO</v>
          </cell>
          <cell r="J1132" t="str">
            <v>CHILOE</v>
          </cell>
          <cell r="K1132" t="str">
            <v/>
          </cell>
        </row>
        <row r="1133">
          <cell r="E1133" t="str">
            <v>40000008-EJECUCION</v>
          </cell>
          <cell r="F1133" t="str">
            <v>GOBIERNO REGIONAL - REGION DE LOS LAGOS</v>
          </cell>
          <cell r="G1133" t="str">
            <v/>
          </cell>
          <cell r="H1133" t="str">
            <v xml:space="preserve">REPOSICION Y ADQUISICION CAMIONETAS PARA TRANSPORTE MUNICIPAL  </v>
          </cell>
          <cell r="I1133" t="str">
            <v>REPOSICION</v>
          </cell>
          <cell r="J1133" t="str">
            <v>CHILOE</v>
          </cell>
          <cell r="K1133" t="str">
            <v/>
          </cell>
        </row>
        <row r="1134">
          <cell r="E1134" t="str">
            <v>40007207-EJECUCION</v>
          </cell>
          <cell r="F1134" t="str">
            <v>GOBIERNO REGIONAL - REGION DE LOS LAGOS</v>
          </cell>
          <cell r="G1134" t="str">
            <v/>
          </cell>
          <cell r="H1134" t="str">
            <v>CONSTRUCCION REFUGIOS PEATONALES DIVERSOS SECTORES DE LA COMUNA SAN PABLO</v>
          </cell>
          <cell r="I1134" t="str">
            <v>CONSTRUCCION</v>
          </cell>
          <cell r="J1134" t="str">
            <v>OSORNO</v>
          </cell>
          <cell r="K1134" t="str">
            <v/>
          </cell>
        </row>
        <row r="1135">
          <cell r="E1135" t="str">
            <v>40007630-EJECUCION</v>
          </cell>
          <cell r="F1135" t="str">
            <v>SUBSECRETARIA DE EDUCACION</v>
          </cell>
          <cell r="G1135" t="str">
            <v/>
          </cell>
          <cell r="H1135" t="str">
            <v>MEJORAMIENTO SISTEMA AGUA POTABLE ESCUELA RURAL NOCHACO, PUERTO OCTAY</v>
          </cell>
          <cell r="I1135" t="str">
            <v>MEJORAMIENTO</v>
          </cell>
          <cell r="J1135" t="str">
            <v>OSORNO</v>
          </cell>
          <cell r="K1135" t="str">
            <v/>
          </cell>
        </row>
        <row r="1136">
          <cell r="E1136" t="str">
            <v>40007604-EJECUCION</v>
          </cell>
          <cell r="F1136" t="str">
            <v>SUBSECRETARIA DE EDUCACION</v>
          </cell>
          <cell r="G1136" t="str">
            <v/>
          </cell>
          <cell r="H1136" t="str">
            <v>CONSTRUCCION MEJORAMIENTO SERVICIOS HIGIÉNICOS LA PELLINADA, PUERTO OCTAY</v>
          </cell>
          <cell r="I1136" t="str">
            <v>CONSTRUCCION</v>
          </cell>
          <cell r="J1136" t="str">
            <v>OSORNO</v>
          </cell>
          <cell r="K1136" t="str">
            <v/>
          </cell>
        </row>
        <row r="1137">
          <cell r="E1137" t="str">
            <v>40008128-EJECUCION</v>
          </cell>
          <cell r="F1137" t="str">
            <v>SUBSECRETARIA DE EDUCACION</v>
          </cell>
          <cell r="G1137" t="str">
            <v/>
          </cell>
          <cell r="H1137" t="str">
            <v>ADQUISICION EQUIPAMIENTO LICEO INDUSTRIAL PUERTO MONTT</v>
          </cell>
          <cell r="I1137" t="str">
            <v>ADQUISICION</v>
          </cell>
          <cell r="J1137" t="str">
            <v>LLANQUIHUE</v>
          </cell>
          <cell r="K1137" t="str">
            <v/>
          </cell>
        </row>
        <row r="1138">
          <cell r="E1138" t="str">
            <v>40005121-EJECUCION</v>
          </cell>
          <cell r="F1138" t="str">
            <v>SUBSECRETARIA VIVIENDA Y URBANISMO</v>
          </cell>
          <cell r="G1138" t="str">
            <v/>
          </cell>
          <cell r="H1138" t="str">
            <v>ACTUALIZACION PLAN REGULADOR COMUNAL DE HUALAIHUE</v>
          </cell>
          <cell r="I1138" t="str">
            <v>ACTUALIZACION</v>
          </cell>
          <cell r="J1138" t="str">
            <v>PALENA</v>
          </cell>
          <cell r="K1138" t="str">
            <v/>
          </cell>
        </row>
        <row r="1139">
          <cell r="E1139" t="str">
            <v>30319122-DISEÑO</v>
          </cell>
          <cell r="F1139" t="str">
            <v>DIRECCION DE VIALIDAD</v>
          </cell>
          <cell r="G1139" t="str">
            <v/>
          </cell>
          <cell r="H1139" t="str">
            <v>MEJORAMIENTO CBI RUTAW-883,C:CR.LONG.DIAZ LIRA,S:PUREO-APECHE,CHILOE</v>
          </cell>
          <cell r="I1139" t="str">
            <v>MEJORAMIENTO</v>
          </cell>
          <cell r="J1139" t="str">
            <v>CHILOE</v>
          </cell>
          <cell r="K1139" t="str">
            <v>RS</v>
          </cell>
        </row>
        <row r="1140">
          <cell r="E1140" t="str">
            <v>30077490-EJECUCION</v>
          </cell>
          <cell r="F1140" t="str">
            <v>GOBIERNO REGIONAL - REGION DE LOS LAGOS</v>
          </cell>
          <cell r="G1140" t="str">
            <v/>
          </cell>
          <cell r="H1140" t="str">
            <v>CONSERVACION CASA PAULY PUERTO MONTT</v>
          </cell>
          <cell r="I1140" t="str">
            <v>CONSERVACION</v>
          </cell>
          <cell r="J1140" t="str">
            <v>LLANQUIHUE</v>
          </cell>
          <cell r="K1140" t="str">
            <v>OT</v>
          </cell>
        </row>
        <row r="1141">
          <cell r="E1141" t="str">
            <v>30110899-EJECUCION</v>
          </cell>
          <cell r="F1141" t="str">
            <v>SERVICIO VIVIENDA Y URBANIZACION REGION DE LOS LAGOS</v>
          </cell>
          <cell r="G1141" t="str">
            <v/>
          </cell>
          <cell r="H1141" t="str">
            <v>MEJORAMIENTO GESTIÓN DE TRANSITO, ECUADOR - CHORRILLOS PUERTO MONTT</v>
          </cell>
          <cell r="I1141" t="str">
            <v>MEJORAMIENTO</v>
          </cell>
          <cell r="J1141" t="str">
            <v>LLANQUIHUE</v>
          </cell>
          <cell r="K1141" t="str">
            <v/>
          </cell>
        </row>
        <row r="1142">
          <cell r="E1142" t="str">
            <v>30102779-EJECUCION</v>
          </cell>
          <cell r="F1142" t="str">
            <v>GOBIERNO REGIONAL - REGION DE LOS LAGOS</v>
          </cell>
          <cell r="G1142" t="str">
            <v/>
          </cell>
          <cell r="H1142" t="str">
            <v>CONSTRUCCION TERMINAL DE BUSES COMUNA DE FUTALEUFÚ</v>
          </cell>
          <cell r="I1142" t="str">
            <v>CONSTRUCCION</v>
          </cell>
          <cell r="J1142" t="str">
            <v>PALENA</v>
          </cell>
          <cell r="K1142" t="str">
            <v>RS</v>
          </cell>
        </row>
        <row r="1143">
          <cell r="E1143" t="str">
            <v>30247072-DISEÑO</v>
          </cell>
          <cell r="F1143" t="str">
            <v>GOBIERNO REGIONAL - REGION DE LOS LAGOS</v>
          </cell>
          <cell r="G1143" t="str">
            <v/>
          </cell>
          <cell r="H1143" t="str">
            <v>MEJORAMIENTO ACCESO NORTE A SAN PABLO</v>
          </cell>
          <cell r="I1143" t="str">
            <v>MEJORAMIENTO</v>
          </cell>
          <cell r="J1143" t="str">
            <v>OSORNO</v>
          </cell>
          <cell r="K1143" t="str">
            <v>RS</v>
          </cell>
        </row>
        <row r="1144">
          <cell r="E1144" t="str">
            <v>40009591-EJECUCION</v>
          </cell>
          <cell r="F1144" t="str">
            <v>SUBSECRETARIA DE EDUCACION</v>
          </cell>
          <cell r="G1144" t="str">
            <v/>
          </cell>
          <cell r="H1144" t="str">
            <v>AMPLIACION SALA DE PROFESORES  Y BODEGA CONTAINER DE LICEO GALVARINO RIVEROS DE CASTRO</v>
          </cell>
          <cell r="I1144" t="str">
            <v>AMPLIACION</v>
          </cell>
          <cell r="J1144" t="str">
            <v>CHILOE</v>
          </cell>
          <cell r="K1144" t="str">
            <v/>
          </cell>
        </row>
        <row r="1145">
          <cell r="E1145" t="str">
            <v>40007476-EJECUCION</v>
          </cell>
          <cell r="F1145" t="str">
            <v>GOBIERNO REGIONAL - REGION DE LOS LAGOS</v>
          </cell>
          <cell r="G1145" t="str">
            <v/>
          </cell>
          <cell r="H1145" t="str">
            <v>CONSTRUCCION AGUA POTABLE RURAL COLEGUAL ESPERANZA, COMUNA LLANQUIHUE</v>
          </cell>
          <cell r="I1145" t="str">
            <v>CONSTRUCCION</v>
          </cell>
          <cell r="J1145" t="str">
            <v>LLANQUIHUE</v>
          </cell>
          <cell r="K1145" t="str">
            <v>OT</v>
          </cell>
        </row>
        <row r="1146">
          <cell r="E1146" t="str">
            <v>40002512-EJECUCION</v>
          </cell>
          <cell r="F1146" t="str">
            <v>INSTITUTO NACIONAL DE DEPORTES</v>
          </cell>
          <cell r="G1146" t="str">
            <v/>
          </cell>
          <cell r="H1146" t="str">
            <v>CONSERVACION PISTA ATLÉTICA, VILLA OLÍMPICA, OSORNO</v>
          </cell>
          <cell r="I1146" t="str">
            <v>CONSERVACION</v>
          </cell>
          <cell r="J1146" t="str">
            <v>OSORNO</v>
          </cell>
          <cell r="K1146" t="str">
            <v/>
          </cell>
        </row>
        <row r="1147">
          <cell r="E1147" t="str">
            <v>40007176-EJECUCION</v>
          </cell>
          <cell r="F1147" t="str">
            <v>GOBIERNO REGIONAL - REGION DE LOS LAGOS</v>
          </cell>
          <cell r="G1147" t="str">
            <v/>
          </cell>
          <cell r="H1147" t="str">
            <v>MEJORAMIENTO Y AMPLIACION CASA DE TODOS</v>
          </cell>
          <cell r="I1147" t="str">
            <v>MEJORAMIENTO</v>
          </cell>
          <cell r="J1147" t="str">
            <v>OSORNO</v>
          </cell>
          <cell r="K1147" t="str">
            <v/>
          </cell>
        </row>
        <row r="1148">
          <cell r="E1148" t="str">
            <v>40006791-EJECUCION</v>
          </cell>
          <cell r="F1148" t="str">
            <v>SUBSECRETARIA DE EDUCACION</v>
          </cell>
          <cell r="G1148" t="str">
            <v/>
          </cell>
          <cell r="H1148" t="str">
            <v>NORMALIZACION INSTALACIONES DE GAS E INFRAESTRUCTURA ESCUELA RURAL METAHUE</v>
          </cell>
          <cell r="I1148" t="str">
            <v>NORMALIZACION</v>
          </cell>
          <cell r="J1148" t="str">
            <v>CHILOE</v>
          </cell>
          <cell r="K1148" t="str">
            <v/>
          </cell>
        </row>
        <row r="1149">
          <cell r="E1149" t="str">
            <v>30434988-EJECUCION</v>
          </cell>
          <cell r="F1149" t="str">
            <v>GOBIERNO REGIONAL - REGION DE LOS LAGOS</v>
          </cell>
          <cell r="G1149" t="str">
            <v/>
          </cell>
          <cell r="H1149" t="str">
            <v>TRANSFERENCIA PROGRAMA INTEGRAL DE RIEGO REGION DE LOS LAGOS</v>
          </cell>
          <cell r="I1149" t="str">
            <v>TRANSFERENCIA</v>
          </cell>
          <cell r="J1149" t="str">
            <v/>
          </cell>
          <cell r="K1149" t="str">
            <v/>
          </cell>
        </row>
        <row r="1150">
          <cell r="E1150" t="str">
            <v>40006883-EJECUCION</v>
          </cell>
          <cell r="F1150" t="str">
            <v>GOBIERNO REGIONAL - REGION DE LOS LAGOS</v>
          </cell>
          <cell r="G1150" t="str">
            <v/>
          </cell>
          <cell r="H1150" t="str">
            <v>MEJORAMIENTO SERVICIO DE AGUA POTABLE RURAL Y ALCANTARILLADO DE TEGUALDA, COMUNA DE FRESIA</v>
          </cell>
          <cell r="I1150" t="str">
            <v>MEJORAMIENTO</v>
          </cell>
          <cell r="J1150" t="str">
            <v>LLANQUIHUE</v>
          </cell>
          <cell r="K1150" t="str">
            <v>OT</v>
          </cell>
        </row>
        <row r="1151">
          <cell r="E1151" t="str">
            <v>40007422-EJECUCION</v>
          </cell>
          <cell r="F1151" t="str">
            <v>SUBSECRETARIA DE EDUCACION</v>
          </cell>
          <cell r="G1151" t="str">
            <v/>
          </cell>
          <cell r="H1151" t="str">
            <v>MEJORAMIENTO SISTEMA DE GAS EN COCINA ESCUELA KIMUN LAWAL</v>
          </cell>
          <cell r="I1151" t="str">
            <v>MEJORAMIENTO</v>
          </cell>
          <cell r="J1151" t="str">
            <v>LLANQUIHUE</v>
          </cell>
          <cell r="K1151" t="str">
            <v/>
          </cell>
        </row>
        <row r="1152">
          <cell r="E1152" t="str">
            <v>40008836-EJECUCION</v>
          </cell>
          <cell r="F1152" t="str">
            <v>GOBIERNO REGIONAL - REGION DE LOS LAGOS</v>
          </cell>
          <cell r="G1152" t="str">
            <v/>
          </cell>
          <cell r="H1152" t="str">
            <v>REPOSICION VEHICULOS MUNICIPALES, DEPARTAMENTO SALUD COMUNA SAN JUAN DE LA COSTA</v>
          </cell>
          <cell r="I1152" t="str">
            <v>REPOSICION</v>
          </cell>
          <cell r="J1152" t="str">
            <v>OSORNO</v>
          </cell>
          <cell r="K1152" t="str">
            <v/>
          </cell>
        </row>
        <row r="1153">
          <cell r="E1153" t="str">
            <v>40001812-EJECUCION</v>
          </cell>
          <cell r="F1153" t="str">
            <v>GOBIERNO REGIONAL - REGION DE LOS LAGOS</v>
          </cell>
          <cell r="G1153" t="str">
            <v/>
          </cell>
          <cell r="H1153" t="str">
            <v>MEJORAMIENTO CALLE RECAREDO OBERREUTER CASTRO</v>
          </cell>
          <cell r="I1153" t="str">
            <v>MEJORAMIENTO</v>
          </cell>
          <cell r="J1153" t="str">
            <v>CHILOE</v>
          </cell>
          <cell r="K1153" t="str">
            <v/>
          </cell>
        </row>
        <row r="1154">
          <cell r="E1154" t="str">
            <v>40005264-EJECUCION</v>
          </cell>
          <cell r="F1154" t="str">
            <v>GOBIERNO REGIONAL - REGION DE LOS LAGOS</v>
          </cell>
          <cell r="G1154" t="str">
            <v/>
          </cell>
          <cell r="H1154" t="str">
            <v>TRANSFERENCIA MEJORAMIENTO EN LAS ACTIVIDADES DEL SECTOR LECHERO</v>
          </cell>
          <cell r="I1154" t="str">
            <v>TRANSFERENCIA</v>
          </cell>
          <cell r="J1154" t="str">
            <v/>
          </cell>
          <cell r="K1154" t="str">
            <v/>
          </cell>
        </row>
        <row r="1155">
          <cell r="E1155" t="str">
            <v>40005573-EJECUCION</v>
          </cell>
          <cell r="F1155" t="str">
            <v>SUBSECRETARIA DE EDUCACION</v>
          </cell>
          <cell r="G1155" t="str">
            <v/>
          </cell>
          <cell r="H1155" t="str">
            <v>CONSERVACION ESCUELA RURAL DE HUENAO</v>
          </cell>
          <cell r="I1155" t="str">
            <v>CONSERVACION</v>
          </cell>
          <cell r="J1155" t="str">
            <v>CHILOE</v>
          </cell>
          <cell r="K1155" t="str">
            <v/>
          </cell>
        </row>
        <row r="1156">
          <cell r="E1156" t="str">
            <v>40007262-EJECUCION</v>
          </cell>
          <cell r="F1156" t="str">
            <v>GOBIERNO REGIONAL - REGION DE LOS LAGOS</v>
          </cell>
          <cell r="G1156" t="str">
            <v/>
          </cell>
          <cell r="H1156" t="str">
            <v>INSTALACION CUBIERTAS MERCADO MUNICIPAL DE OSORNO</v>
          </cell>
          <cell r="I1156" t="str">
            <v>INSTALACION</v>
          </cell>
          <cell r="J1156" t="str">
            <v>OSORNO</v>
          </cell>
          <cell r="K1156" t="str">
            <v/>
          </cell>
        </row>
        <row r="1157">
          <cell r="E1157" t="str">
            <v>30131878-EJECUCION</v>
          </cell>
          <cell r="F1157" t="str">
            <v>DIRECCION DE VIALIDAD</v>
          </cell>
          <cell r="G1157" t="str">
            <v/>
          </cell>
          <cell r="H1157" t="str">
            <v>MEJORAMIENTO RUTA 5. SECTOR CUESTA TRAINEL EN CHILOE</v>
          </cell>
          <cell r="I1157" t="str">
            <v>MEJORAMIENTO</v>
          </cell>
          <cell r="J1157" t="str">
            <v/>
          </cell>
          <cell r="K1157" t="str">
            <v>RS</v>
          </cell>
        </row>
        <row r="1158">
          <cell r="E1158" t="str">
            <v>30137881-EJECUCION</v>
          </cell>
          <cell r="F1158" t="str">
            <v>GOBIERNO REGIONAL - REGION DE LOS LAGOS</v>
          </cell>
          <cell r="G1158" t="str">
            <v/>
          </cell>
          <cell r="H1158" t="str">
            <v>CONSERVACION DE ACERAS EN DIVERSAS CALLES DE ANCUD</v>
          </cell>
          <cell r="I1158" t="str">
            <v>CONSERVACION</v>
          </cell>
          <cell r="J1158" t="str">
            <v>CHILOE</v>
          </cell>
          <cell r="K1158" t="str">
            <v/>
          </cell>
        </row>
        <row r="1159">
          <cell r="E1159" t="str">
            <v>20195455-EJECUCION</v>
          </cell>
          <cell r="F1159" t="str">
            <v>GOBIERNO REGIONAL - REGION DE LOS LAGOS</v>
          </cell>
          <cell r="G1159" t="str">
            <v/>
          </cell>
          <cell r="H1159" t="str">
            <v>MEJORAMIENTO CALLE PADRE HARTER DE PUERTO MONTT</v>
          </cell>
          <cell r="I1159" t="str">
            <v>MEJORAMIENTO</v>
          </cell>
          <cell r="J1159" t="str">
            <v>LLANQUIHUE</v>
          </cell>
          <cell r="K1159" t="str">
            <v/>
          </cell>
        </row>
        <row r="1160">
          <cell r="E1160" t="str">
            <v>30130214-DISEÑO</v>
          </cell>
          <cell r="F1160" t="str">
            <v>GOBIERNO REGIONAL - REGION DE LOS LAGOS</v>
          </cell>
          <cell r="G1160" t="str">
            <v/>
          </cell>
          <cell r="H1160" t="str">
            <v>CONSTRUCCION  INFRAESTRUCTURA DE MANEJO INTEGRAL DE RESIDUOS SOLIDOS</v>
          </cell>
          <cell r="I1160" t="str">
            <v>CONSTRUCCION</v>
          </cell>
          <cell r="J1160" t="str">
            <v>PALENA</v>
          </cell>
          <cell r="K1160" t="str">
            <v/>
          </cell>
        </row>
        <row r="1161">
          <cell r="E1161" t="str">
            <v>30136310-EJECUCION</v>
          </cell>
          <cell r="F1161" t="str">
            <v>GOBIERNO REGIONAL - REGION DE LOS LAGOS</v>
          </cell>
          <cell r="G1161" t="str">
            <v/>
          </cell>
          <cell r="H1161" t="str">
            <v>MEJORAMIENTO IMAGENOLOGIA COMPLEJA HOSPITAL BASE SAN JOSE DE OSORNO</v>
          </cell>
          <cell r="I1161" t="str">
            <v>MEJORAMIENTO</v>
          </cell>
          <cell r="J1161" t="str">
            <v>OSORNO</v>
          </cell>
          <cell r="K1161" t="str">
            <v>RS</v>
          </cell>
        </row>
        <row r="1162">
          <cell r="E1162" t="str">
            <v>30486583-EJECUCION</v>
          </cell>
          <cell r="F1162" t="str">
            <v>AGUA POTABLE RURAL</v>
          </cell>
          <cell r="G1162" t="str">
            <v/>
          </cell>
          <cell r="H1162" t="str">
            <v xml:space="preserve">CONSTRUCCION SISTEMA DE APR LINEA SOLAR, COMUNA DE LLANQUIHUE   </v>
          </cell>
          <cell r="I1162" t="str">
            <v>CONSTRUCCION</v>
          </cell>
          <cell r="J1162" t="str">
            <v>LLANQUIHUE</v>
          </cell>
          <cell r="K1162" t="str">
            <v>RS</v>
          </cell>
        </row>
        <row r="1163">
          <cell r="E1163" t="str">
            <v>30125824-DISEÑO</v>
          </cell>
          <cell r="F1163" t="str">
            <v>GOBIERNO REGIONAL - REGION DE LOS LAGOS</v>
          </cell>
          <cell r="G1163" t="str">
            <v/>
          </cell>
          <cell r="H1163" t="str">
            <v>AMPLIACION Y REMODELACION INTEGRAL CONSISTORIAL LOS MUERMOS</v>
          </cell>
          <cell r="I1163" t="str">
            <v>AMPLIACION</v>
          </cell>
          <cell r="J1163" t="str">
            <v>LLANQUIHUE</v>
          </cell>
          <cell r="K1163" t="str">
            <v/>
          </cell>
        </row>
        <row r="1164">
          <cell r="E1164" t="str">
            <v>30135739-EJECUCION</v>
          </cell>
          <cell r="F1164" t="str">
            <v>GOBIERNO REGIONAL - REGION DE LOS LAGOS</v>
          </cell>
          <cell r="G1164" t="str">
            <v/>
          </cell>
          <cell r="H1164" t="str">
            <v>REPOSICION POSTA DE SALUD RURAL PALQUI, CURACO DE VELEZ</v>
          </cell>
          <cell r="I1164" t="str">
            <v>REPOSICION</v>
          </cell>
          <cell r="J1164" t="str">
            <v>CHILOE</v>
          </cell>
          <cell r="K1164" t="str">
            <v>FI</v>
          </cell>
        </row>
        <row r="1165">
          <cell r="E1165" t="str">
            <v>30376572-EJECUCION</v>
          </cell>
          <cell r="F1165" t="str">
            <v>DIRECCION DE OBRAS HIDRAULICAS</v>
          </cell>
          <cell r="G1165" t="str">
            <v/>
          </cell>
          <cell r="H1165" t="str">
            <v>ACTUALIZACION PLAN MAESTRO AGUAS LLUVIAS PUERTO MONTT</v>
          </cell>
          <cell r="I1165" t="str">
            <v>ACTUALIZACION</v>
          </cell>
          <cell r="J1165" t="str">
            <v>LLANQUIHUE</v>
          </cell>
          <cell r="K1165" t="str">
            <v/>
          </cell>
        </row>
        <row r="1166">
          <cell r="E1166" t="str">
            <v>30466433-EJECUCION</v>
          </cell>
          <cell r="F1166" t="str">
            <v>GOBIERNO REGIONAL - REGION DE LOS LAGOS</v>
          </cell>
          <cell r="G1166" t="str">
            <v/>
          </cell>
          <cell r="H1166" t="str">
            <v>CONSTRUCCION SISTEMA AGUA POTABLE RURAL QUILIPULLI-ROMAZAL, CHONCHI</v>
          </cell>
          <cell r="I1166" t="str">
            <v>CONSTRUCCION</v>
          </cell>
          <cell r="J1166" t="str">
            <v>CHILOE</v>
          </cell>
          <cell r="K1166" t="str">
            <v>RS</v>
          </cell>
        </row>
        <row r="1167">
          <cell r="E1167" t="str">
            <v>30099554-EJECUCION</v>
          </cell>
          <cell r="F1167" t="str">
            <v>DIRECCION DE OBRAS HIDRAULICAS</v>
          </cell>
          <cell r="G1167" t="str">
            <v/>
          </cell>
          <cell r="H1167" t="str">
            <v>CONSERVACION RED PRIMARIA DE AGUAS LLUVIAS REGION DE LOS LAGOS</v>
          </cell>
          <cell r="I1167" t="str">
            <v>CONSERVACION</v>
          </cell>
          <cell r="J1167" t="str">
            <v/>
          </cell>
          <cell r="K1167" t="str">
            <v/>
          </cell>
        </row>
        <row r="1168">
          <cell r="E1168" t="str">
            <v>30339273-DISEÑO</v>
          </cell>
          <cell r="F1168" t="str">
            <v>DIRECCION DE OBRAS PORTUARIAS</v>
          </cell>
          <cell r="G1168" t="str">
            <v/>
          </cell>
          <cell r="H1168" t="str">
            <v>CONSTRUCCION BORDES COSTEROS DE CHONCHI</v>
          </cell>
          <cell r="I1168" t="str">
            <v>CONSTRUCCION</v>
          </cell>
          <cell r="J1168" t="str">
            <v>CHILOE</v>
          </cell>
          <cell r="K1168" t="str">
            <v>RS</v>
          </cell>
        </row>
        <row r="1169">
          <cell r="E1169" t="str">
            <v>40007221-EJECUCION</v>
          </cell>
          <cell r="F1169" t="str">
            <v>GOBIERNO REGIONAL - REGION DE LOS LAGOS</v>
          </cell>
          <cell r="G1169" t="str">
            <v/>
          </cell>
          <cell r="H1169" t="str">
            <v>MEJORAMIENTO MEJORAMIENTO CEMENTERIO MUNICIPAL DE FUTALEUFU</v>
          </cell>
          <cell r="I1169" t="str">
            <v>MEJORAMIENTO</v>
          </cell>
          <cell r="J1169" t="str">
            <v>PALENA</v>
          </cell>
          <cell r="K1169" t="str">
            <v/>
          </cell>
        </row>
        <row r="1170">
          <cell r="E1170" t="str">
            <v>40007355-EJECUCION</v>
          </cell>
          <cell r="F1170" t="str">
            <v>GOBIERNO REGIONAL - REGION DE LOS LAGOS</v>
          </cell>
          <cell r="G1170" t="str">
            <v/>
          </cell>
          <cell r="H1170" t="str">
            <v>MEJORAMIENTO AREA VERDE CALLE REINARD WESTERMEIER</v>
          </cell>
          <cell r="I1170" t="str">
            <v>MEJORAMIENTO</v>
          </cell>
          <cell r="J1170" t="str">
            <v>LLANQUIHUE</v>
          </cell>
          <cell r="K1170" t="str">
            <v/>
          </cell>
        </row>
        <row r="1171">
          <cell r="E1171" t="str">
            <v>40008335-EJECUCION</v>
          </cell>
          <cell r="F1171" t="str">
            <v>EMPRESA PORTUARIA PUERTO MONTT</v>
          </cell>
          <cell r="G1171" t="str">
            <v/>
          </cell>
          <cell r="H1171" t="str">
            <v>ADQUISICION SISTEMA BALIZAMIENTO Y APOYO A LA NAVEGACIÓN</v>
          </cell>
          <cell r="I1171" t="str">
            <v>ADQUISICION</v>
          </cell>
          <cell r="J1171" t="str">
            <v/>
          </cell>
          <cell r="K1171" t="str">
            <v/>
          </cell>
        </row>
        <row r="1172">
          <cell r="E1172" t="str">
            <v>40004453-DISEÑO</v>
          </cell>
          <cell r="F1172" t="str">
            <v>GOBIERNO REGIONAL - REGION DE LOS LAGOS</v>
          </cell>
          <cell r="G1172" t="str">
            <v/>
          </cell>
          <cell r="H1172" t="str">
            <v>TRANSFERENCIA SUBSIDIO A LA OPERACION SISTEMA DE AUTOGENERACIÓN SOTOMÓ, COCHAMÓ.</v>
          </cell>
          <cell r="I1172" t="str">
            <v>TRANSFERENCIA</v>
          </cell>
          <cell r="J1172" t="str">
            <v>LLANQUIHUE</v>
          </cell>
          <cell r="K1172" t="str">
            <v/>
          </cell>
        </row>
        <row r="1173">
          <cell r="E1173" t="str">
            <v>40007058-EJECUCION</v>
          </cell>
          <cell r="F1173" t="str">
            <v>SUBSECRETARIA DE EDUCACION</v>
          </cell>
          <cell r="G1173" t="str">
            <v/>
          </cell>
          <cell r="H1173" t="str">
            <v>MEJORAMIENTO FILTRACIONES DE AGUAS LLUVIAS</v>
          </cell>
          <cell r="I1173" t="str">
            <v>MEJORAMIENTO</v>
          </cell>
          <cell r="J1173" t="str">
            <v>CHILOE</v>
          </cell>
          <cell r="K1173" t="str">
            <v/>
          </cell>
        </row>
        <row r="1174">
          <cell r="E1174" t="str">
            <v>40000762-EJECUCION</v>
          </cell>
          <cell r="F1174" t="str">
            <v>MINISTERIO DE SALUD</v>
          </cell>
          <cell r="G1174" t="str">
            <v/>
          </cell>
          <cell r="H1174" t="str">
            <v>CONSERVACION PABELLON DE CIRUGIA HOSPITAL DE PALENA</v>
          </cell>
          <cell r="I1174" t="str">
            <v>CONSERVACION</v>
          </cell>
          <cell r="J1174" t="str">
            <v>PALENA</v>
          </cell>
          <cell r="K1174" t="str">
            <v/>
          </cell>
        </row>
        <row r="1175">
          <cell r="E1175" t="str">
            <v>40001660-EJECUCION</v>
          </cell>
          <cell r="F1175" t="str">
            <v>GOBIERNO REGIONAL - REGION DE LOS LAGOS</v>
          </cell>
          <cell r="G1175" t="str">
            <v/>
          </cell>
          <cell r="H1175" t="str">
            <v>CONSTRUCCION SISTEMA DE AGUA POTABLE RURAL LOMA DE LA PIEDRA - LIUCURA - QUILLOIMO</v>
          </cell>
          <cell r="I1175" t="str">
            <v>CONSTRUCCION</v>
          </cell>
          <cell r="J1175" t="str">
            <v>OSORNO</v>
          </cell>
          <cell r="K1175" t="str">
            <v/>
          </cell>
        </row>
        <row r="1176">
          <cell r="E1176" t="str">
            <v>30117749-EJECUCION</v>
          </cell>
          <cell r="F1176" t="str">
            <v>SECTRA</v>
          </cell>
          <cell r="G1176" t="str">
            <v/>
          </cell>
          <cell r="H1176" t="str">
            <v>ACTUALIZACION PLAN DE TRANSPORTE PUERTO MONTT</v>
          </cell>
          <cell r="I1176" t="str">
            <v>ACTUALIZACION</v>
          </cell>
          <cell r="J1176" t="str">
            <v>LLANQUIHUE</v>
          </cell>
          <cell r="K1176" t="str">
            <v/>
          </cell>
        </row>
        <row r="1177">
          <cell r="E1177" t="str">
            <v>30483846-EJECUCION</v>
          </cell>
          <cell r="F1177" t="str">
            <v>SUBSECRETARIA VIVIENDA Y URBANISMO</v>
          </cell>
          <cell r="G1177" t="str">
            <v/>
          </cell>
          <cell r="H1177" t="str">
            <v>ANALISIS ACTUALIZACION ESTUDIOS DE RIESGO CHAITEN</v>
          </cell>
          <cell r="I1177" t="str">
            <v>ANALISIS</v>
          </cell>
          <cell r="J1177" t="str">
            <v>PALENA</v>
          </cell>
          <cell r="K1177" t="str">
            <v/>
          </cell>
        </row>
        <row r="1178">
          <cell r="E1178" t="str">
            <v>30396578-EJECUCION</v>
          </cell>
          <cell r="F1178" t="str">
            <v>GOBIERNO REGIONAL - REGION DE LOS LAGOS</v>
          </cell>
          <cell r="G1178" t="str">
            <v/>
          </cell>
          <cell r="H1178" t="str">
            <v>CONSERVACION PUNTOS CONGESTIONADOS REGION DE LOS LAGOS</v>
          </cell>
          <cell r="I1178" t="str">
            <v>CONSERVACION</v>
          </cell>
          <cell r="J1178" t="str">
            <v/>
          </cell>
          <cell r="K1178" t="str">
            <v/>
          </cell>
        </row>
        <row r="1179">
          <cell r="E1179" t="str">
            <v>30395727-EJECUCION</v>
          </cell>
          <cell r="F1179" t="str">
            <v>GOBIERNO REGIONAL - REGION DE LOS LAGOS</v>
          </cell>
          <cell r="G1179" t="str">
            <v/>
          </cell>
          <cell r="H1179" t="str">
            <v xml:space="preserve">CONSTRUCCION REDES DE AP Y ALCANTAR. SECTOR VISTA HERMOSA, DALCAHUE </v>
          </cell>
          <cell r="I1179" t="str">
            <v>CONSTRUCCION</v>
          </cell>
          <cell r="J1179" t="str">
            <v>CHILOE</v>
          </cell>
          <cell r="K1179" t="str">
            <v>RS</v>
          </cell>
        </row>
        <row r="1180">
          <cell r="E1180" t="str">
            <v>30332172-EJECUCION</v>
          </cell>
          <cell r="F1180" t="str">
            <v>DIRECCION DE VIALIDAD</v>
          </cell>
          <cell r="G1180" t="str">
            <v/>
          </cell>
          <cell r="H1180" t="str">
            <v>CONSERVACION GLOBAL MIXTA CAMINOS RED VIAL X REGIÓN 2014-2018</v>
          </cell>
          <cell r="I1180" t="str">
            <v>CONSERVACION</v>
          </cell>
          <cell r="J1180" t="str">
            <v/>
          </cell>
          <cell r="K1180" t="str">
            <v/>
          </cell>
        </row>
        <row r="1181">
          <cell r="E1181" t="str">
            <v>40004490-EJECUCION</v>
          </cell>
          <cell r="F1181" t="str">
            <v>GOBIERNO REGIONAL - REGION DE LOS LAGOS</v>
          </cell>
          <cell r="G1181" t="str">
            <v/>
          </cell>
          <cell r="H1181" t="str">
            <v>NORMALIZACION RED ELÉCTRICA SECTOR CURAMÓ RIO PLAYA, ANCUD</v>
          </cell>
          <cell r="I1181" t="str">
            <v>NORMALIZACION</v>
          </cell>
          <cell r="J1181" t="str">
            <v>CHILOE</v>
          </cell>
          <cell r="K1181" t="str">
            <v/>
          </cell>
        </row>
        <row r="1182">
          <cell r="E1182" t="str">
            <v>40009701-EJECUCION</v>
          </cell>
          <cell r="F1182" t="str">
            <v>DIRECCION DE VIALIDAD</v>
          </cell>
          <cell r="G1182" t="str">
            <v/>
          </cell>
          <cell r="H1182" t="str">
            <v>REPOSICION PUENTE CHACAO 3 PROVINCIA DE CHILOE REGION DE LOS LAGO</v>
          </cell>
          <cell r="I1182" t="str">
            <v>REPOSICION</v>
          </cell>
          <cell r="J1182" t="str">
            <v/>
          </cell>
          <cell r="K1182" t="str">
            <v/>
          </cell>
        </row>
        <row r="1183">
          <cell r="E1183" t="str">
            <v>40004879-EJECUCION</v>
          </cell>
          <cell r="F1183" t="str">
            <v>GOBIERNO REGIONAL - REGION DE LOS LAGOS</v>
          </cell>
          <cell r="G1183" t="str">
            <v/>
          </cell>
          <cell r="H1183" t="str">
            <v>CONSTRUCCION OBRAS DE MITIGACION HOSPITAL DE CASTRO, ETAPA 2, UNIDAD PACIENTES CRITICOS</v>
          </cell>
          <cell r="I1183" t="str">
            <v>CONSTRUCCION</v>
          </cell>
          <cell r="J1183" t="str">
            <v>CHILOE</v>
          </cell>
          <cell r="K1183" t="str">
            <v/>
          </cell>
        </row>
        <row r="1184">
          <cell r="E1184" t="str">
            <v>40009019-EJECUCION</v>
          </cell>
          <cell r="F1184" t="str">
            <v>SUBSECRETARIA DE EDUCACION</v>
          </cell>
          <cell r="G1184" t="str">
            <v/>
          </cell>
          <cell r="H1184" t="str">
            <v>CONSERVACION GIMNASIO ESCUELA ALLA KINTUY, COMUNA DE QUELLÓN</v>
          </cell>
          <cell r="I1184" t="str">
            <v>CONSERVACION</v>
          </cell>
          <cell r="J1184" t="str">
            <v>CHILOE</v>
          </cell>
          <cell r="K1184" t="str">
            <v/>
          </cell>
        </row>
        <row r="1185">
          <cell r="E1185" t="str">
            <v>40000842-EJECUCION</v>
          </cell>
          <cell r="F1185" t="str">
            <v>GOBIERNO REGIONAL - REGION DE LOS LAGOS</v>
          </cell>
          <cell r="G1185" t="str">
            <v/>
          </cell>
          <cell r="H1185" t="str">
            <v xml:space="preserve">TRANSFERENCIA CIRCUITOS CORTOS DE COMERCIALIZACIÓN (CCC) PARA LA PESCA ARTESANAL: TECNOLOGÍAS </v>
          </cell>
          <cell r="I1185" t="str">
            <v>TRANSFERENCIA</v>
          </cell>
          <cell r="J1185" t="str">
            <v/>
          </cell>
          <cell r="K1185" t="str">
            <v/>
          </cell>
        </row>
        <row r="1186">
          <cell r="E1186" t="str">
            <v>40006343-EJECUCION</v>
          </cell>
          <cell r="F1186" t="str">
            <v>SUBSECRETARIA DE EDUCACION</v>
          </cell>
          <cell r="G1186" t="str">
            <v/>
          </cell>
          <cell r="H1186" t="str">
            <v xml:space="preserve">CONSTRUCCION CERRAMIENTO MUROS PERIMETRALES PATIO CUBIERTOS PÁRVULOS </v>
          </cell>
          <cell r="I1186" t="str">
            <v>CONSTRUCCION</v>
          </cell>
          <cell r="J1186" t="str">
            <v>CHILOE</v>
          </cell>
          <cell r="K1186" t="str">
            <v/>
          </cell>
        </row>
        <row r="1187">
          <cell r="E1187" t="str">
            <v>30130819-EJECUCION</v>
          </cell>
          <cell r="F1187" t="str">
            <v>GOBIERNO REGIONAL - REGION DE LOS LAGOS</v>
          </cell>
          <cell r="G1187" t="str">
            <v/>
          </cell>
          <cell r="H1187" t="str">
            <v>TRANSFERENCIA SUBSIDIO OP. SIST. DE GENERACIÓN AISLADO ISLA LIN LIN</v>
          </cell>
          <cell r="I1187" t="str">
            <v>TRANSFERENCIA</v>
          </cell>
          <cell r="J1187" t="str">
            <v>CHILOE</v>
          </cell>
          <cell r="K1187" t="str">
            <v/>
          </cell>
        </row>
        <row r="1188">
          <cell r="E1188" t="str">
            <v>30129912-DISEÑO</v>
          </cell>
          <cell r="F1188" t="str">
            <v>GOBIERNO REGIONAL - REGION DE LOS LAGOS</v>
          </cell>
          <cell r="G1188" t="str">
            <v/>
          </cell>
          <cell r="H1188" t="str">
            <v>CONSTRUCCION CENTRO CIVICO DALCAHUE</v>
          </cell>
          <cell r="I1188" t="str">
            <v>CONSTRUCCION</v>
          </cell>
          <cell r="J1188" t="str">
            <v>CHILOE</v>
          </cell>
          <cell r="K1188" t="str">
            <v>RS</v>
          </cell>
        </row>
        <row r="1189">
          <cell r="E1189" t="str">
            <v>30481457-EJECUCION</v>
          </cell>
          <cell r="F1189" t="str">
            <v>GOBIERNO REGIONAL - REGION DE LOS LAGOS</v>
          </cell>
          <cell r="G1189" t="str">
            <v/>
          </cell>
          <cell r="H1189" t="str">
            <v>ADQUISICION CAMIÓN CARGA LATERAL Y TRANSBORDO MOVIL PARA RECOLECCIÓN RESIDUOS DOMICILIARIOS</v>
          </cell>
          <cell r="I1189" t="str">
            <v>ADQUISICION</v>
          </cell>
          <cell r="J1189" t="str">
            <v>LLANQUIHUE</v>
          </cell>
          <cell r="K1189" t="str">
            <v/>
          </cell>
        </row>
        <row r="1190">
          <cell r="E1190" t="str">
            <v>30116443-DISEÑO</v>
          </cell>
          <cell r="F1190" t="str">
            <v>CORPORACION ADMINISTRATIVA DEL PODER JUDICIAL</v>
          </cell>
          <cell r="G1190" t="str">
            <v/>
          </cell>
          <cell r="H1190" t="str">
            <v>REPOSICION EDIFICIO PARA LA CORTE DE APELACIONES DE PUERTO MONTT</v>
          </cell>
          <cell r="I1190" t="str">
            <v>REPOSICION</v>
          </cell>
          <cell r="J1190" t="str">
            <v>LLANQUIHUE</v>
          </cell>
          <cell r="K1190" t="str">
            <v>RS</v>
          </cell>
        </row>
        <row r="1191">
          <cell r="E1191" t="str">
            <v>30349573-EJECUCION</v>
          </cell>
          <cell r="F1191" t="str">
            <v>GOBIERNO REGIONAL - REGION DE LOS LAGOS</v>
          </cell>
          <cell r="G1191" t="str">
            <v/>
          </cell>
          <cell r="H1191" t="str">
            <v>HABILITACION SUMINISTRO DE EE. EE., SECTOR ALCALDEO DE RAUCO, CHONCHI</v>
          </cell>
          <cell r="I1191" t="str">
            <v>HABILITACION</v>
          </cell>
          <cell r="J1191" t="str">
            <v>CHILOE</v>
          </cell>
          <cell r="K1191" t="str">
            <v>RS</v>
          </cell>
        </row>
        <row r="1192">
          <cell r="E1192" t="str">
            <v>30371674-EJECUCION</v>
          </cell>
          <cell r="F1192" t="str">
            <v>DIRECCION DE OBRAS PORTUARIAS</v>
          </cell>
          <cell r="G1192" t="str">
            <v/>
          </cell>
          <cell r="H1192" t="str">
            <v>REPOSICION TERMINAL PORTUARIO DE CHAITEN</v>
          </cell>
          <cell r="I1192" t="str">
            <v>REPOSICION</v>
          </cell>
          <cell r="J1192" t="str">
            <v>PALENA</v>
          </cell>
          <cell r="K1192" t="str">
            <v>RS</v>
          </cell>
        </row>
        <row r="1193">
          <cell r="E1193" t="str">
            <v>30259272-EJECUCION</v>
          </cell>
          <cell r="F1193" t="str">
            <v>DIRECCION DE VIALIDAD</v>
          </cell>
          <cell r="G1193" t="str">
            <v/>
          </cell>
          <cell r="H1193" t="str">
            <v>CONSERVACION CAMINOS BASICOS REGION DE LOS LAGOS 2014-2015</v>
          </cell>
          <cell r="I1193" t="str">
            <v>CONSERVACION</v>
          </cell>
          <cell r="J1193" t="str">
            <v/>
          </cell>
          <cell r="K1193" t="str">
            <v/>
          </cell>
        </row>
        <row r="1194">
          <cell r="E1194" t="str">
            <v>30480167-EJECUCION</v>
          </cell>
          <cell r="F1194" t="str">
            <v>GOBIERNO REGIONAL - REGION DE LOS LAGOS</v>
          </cell>
          <cell r="G1194" t="str">
            <v/>
          </cell>
          <cell r="H1194" t="str">
            <v>REPOSICION LANCHA POLICIAL TENENCIA HORNOPIRÉN, COMUNA HUALAIHUE</v>
          </cell>
          <cell r="I1194" t="str">
            <v>REPOSICION</v>
          </cell>
          <cell r="J1194" t="str">
            <v>PALENA</v>
          </cell>
          <cell r="K1194" t="str">
            <v/>
          </cell>
        </row>
        <row r="1195">
          <cell r="E1195" t="str">
            <v>30287426-EJECUCION</v>
          </cell>
          <cell r="F1195" t="str">
            <v>DIRECCION DE VIALIDAD</v>
          </cell>
          <cell r="G1195" t="str">
            <v/>
          </cell>
          <cell r="H1195" t="str">
            <v>CONSTRUCCION CONEX VIAL CR RUTA 231 CH-A. NORTE L. ESPOLON-FUTALEUFU</v>
          </cell>
          <cell r="I1195" t="str">
            <v>CONSTRUCCION</v>
          </cell>
          <cell r="J1195" t="str">
            <v/>
          </cell>
          <cell r="K1195" t="str">
            <v>RS</v>
          </cell>
        </row>
        <row r="1196">
          <cell r="E1196" t="str">
            <v>40006631-EJECUCION</v>
          </cell>
          <cell r="F1196" t="str">
            <v>SUBSECRETARIA DE EDUCACION</v>
          </cell>
          <cell r="G1196" t="str">
            <v/>
          </cell>
          <cell r="H1196" t="str">
            <v>MEJORAMIENTO SISTEMA DE EVACUACIÓN DE AGUAS LLUVIAS</v>
          </cell>
          <cell r="I1196" t="str">
            <v>MEJORAMIENTO</v>
          </cell>
          <cell r="J1196" t="str">
            <v>CHILOE</v>
          </cell>
          <cell r="K1196" t="str">
            <v/>
          </cell>
        </row>
        <row r="1197">
          <cell r="E1197" t="str">
            <v>40000405-EJECUCION</v>
          </cell>
          <cell r="F1197" t="str">
            <v>GOBIERNO REGIONAL - REGION DE LOS LAGOS</v>
          </cell>
          <cell r="G1197" t="str">
            <v/>
          </cell>
          <cell r="H1197" t="str">
            <v>CONSTRUCCION  Y EQUIPAMIENTO PARQUE HUMEDAL BAQUEDANO</v>
          </cell>
          <cell r="I1197" t="str">
            <v>CONSTRUCCION</v>
          </cell>
          <cell r="J1197" t="str">
            <v>LLANQUIHUE</v>
          </cell>
          <cell r="K1197" t="str">
            <v/>
          </cell>
        </row>
        <row r="1198">
          <cell r="E1198" t="str">
            <v>30136320-EJECUCION</v>
          </cell>
          <cell r="F1198" t="str">
            <v>GOBIERNO REGIONAL - REGION DE LOS LAGOS</v>
          </cell>
          <cell r="G1198" t="str">
            <v/>
          </cell>
          <cell r="H1198" t="str">
            <v>PROTECCION APLICACIÓN MODELO USO SUST. EN PAISAJE CONSERV. CHILOÉ</v>
          </cell>
          <cell r="I1198" t="str">
            <v>PROTECCION</v>
          </cell>
          <cell r="J1198" t="str">
            <v>CHILOE</v>
          </cell>
          <cell r="K1198" t="str">
            <v/>
          </cell>
        </row>
        <row r="1199">
          <cell r="E1199" t="str">
            <v>40007198-EJECUCION</v>
          </cell>
          <cell r="F1199" t="str">
            <v>GOBIERNO REGIONAL - REGION DE LOS LAGOS</v>
          </cell>
          <cell r="G1199" t="str">
            <v/>
          </cell>
          <cell r="H1199" t="str">
            <v>CONSTRUCCION ESPACIO CIUDADANO PASAJE LOS NOTROS</v>
          </cell>
          <cell r="I1199" t="str">
            <v>CONSTRUCCION</v>
          </cell>
          <cell r="J1199" t="str">
            <v>OSORNO</v>
          </cell>
          <cell r="K1199" t="str">
            <v/>
          </cell>
        </row>
        <row r="1200">
          <cell r="E1200" t="str">
            <v>40007362-EJECUCION</v>
          </cell>
          <cell r="F1200" t="str">
            <v>GOBIERNO REGIONAL - REGION DE LOS LAGOS</v>
          </cell>
          <cell r="G1200" t="str">
            <v/>
          </cell>
          <cell r="H1200" t="str">
            <v>CONSTRUCCION PLAZA MIRADOR, PUERTO VARAS</v>
          </cell>
          <cell r="I1200" t="str">
            <v>CONSTRUCCION</v>
          </cell>
          <cell r="J1200" t="str">
            <v>LLANQUIHUE</v>
          </cell>
          <cell r="K1200" t="str">
            <v/>
          </cell>
        </row>
        <row r="1201">
          <cell r="E1201" t="str">
            <v>30481300-EJECUCION</v>
          </cell>
          <cell r="F1201" t="str">
            <v>JUNTA NACIONAL DE JARDINES INFANTILES</v>
          </cell>
          <cell r="G1201" t="str">
            <v/>
          </cell>
          <cell r="H1201" t="str">
            <v>CONSTRUCCION SALA CUNA Y JARDIN INFANTIL INES DE BAZAN, COMUNA DE CASTRO</v>
          </cell>
          <cell r="I1201" t="str">
            <v>CONSTRUCCION</v>
          </cell>
          <cell r="J1201" t="str">
            <v>CHILOE</v>
          </cell>
          <cell r="K1201" t="str">
            <v>RS</v>
          </cell>
        </row>
        <row r="1202">
          <cell r="E1202" t="str">
            <v>40000845-EJECUCION</v>
          </cell>
          <cell r="F1202" t="str">
            <v>GOBIERNO REGIONAL - REGION DE LOS LAGOS</v>
          </cell>
          <cell r="G1202" t="str">
            <v/>
          </cell>
          <cell r="H1202" t="str">
            <v>TRANSFERENCIA APLICACIÓN DE ALGAS COMO FERTILIZANTE NATURAL PARA EL CULTIVO DE HORTALIZAS EN I</v>
          </cell>
          <cell r="I1202" t="str">
            <v>TRANSFERENCIA</v>
          </cell>
          <cell r="J1202" t="str">
            <v/>
          </cell>
          <cell r="K1202" t="str">
            <v/>
          </cell>
        </row>
        <row r="1203">
          <cell r="E1203" t="str">
            <v>40007696-EJECUCION</v>
          </cell>
          <cell r="F1203" t="str">
            <v>SUBSECRETARIA DE EDUCACION</v>
          </cell>
          <cell r="G1203" t="str">
            <v/>
          </cell>
          <cell r="H1203" t="str">
            <v xml:space="preserve">CONSTRUCCION OBRAS MENORES, REGULARIZACIÓN Y OBTENCIÓN SELLO VERDE LICEO C. CARVAJAL DE PRAT </v>
          </cell>
          <cell r="I1203" t="str">
            <v>CONSTRUCCION</v>
          </cell>
          <cell r="J1203" t="str">
            <v>OSORNO</v>
          </cell>
          <cell r="K1203" t="str">
            <v/>
          </cell>
        </row>
        <row r="1204">
          <cell r="E1204" t="str">
            <v>40005643-EJECUCION</v>
          </cell>
          <cell r="F1204" t="str">
            <v>GOBIERNO REGIONAL - REGION DE LOS LAGOS</v>
          </cell>
          <cell r="G1204" t="str">
            <v/>
          </cell>
          <cell r="H1204" t="str">
            <v>DIAGNOSTICO PARA CONSTRUCCION Y CONSERVACION DE INFRAESTRUCTURA PUBLICA COMUNAL</v>
          </cell>
          <cell r="I1204" t="str">
            <v>DIAGNOSTICO</v>
          </cell>
          <cell r="J1204" t="str">
            <v>CHILOE</v>
          </cell>
          <cell r="K1204" t="str">
            <v/>
          </cell>
        </row>
        <row r="1205">
          <cell r="E1205" t="str">
            <v>40005638-DISEÑO</v>
          </cell>
          <cell r="F1205" t="str">
            <v>GOBIERNO REGIONAL - REGION DE LOS LAGOS</v>
          </cell>
          <cell r="G1205" t="str">
            <v/>
          </cell>
          <cell r="H1205" t="str">
            <v>REPOSICION POSTA SALUD RURAL DE ISLA CHAULINEC</v>
          </cell>
          <cell r="I1205" t="str">
            <v>REPOSICION</v>
          </cell>
          <cell r="J1205" t="str">
            <v>CHILOE</v>
          </cell>
          <cell r="K1205" t="str">
            <v/>
          </cell>
        </row>
        <row r="1206">
          <cell r="E1206" t="str">
            <v>40006971-EJECUCION</v>
          </cell>
          <cell r="F1206" t="str">
            <v>SUBSECRETARIA DE EDUCACION</v>
          </cell>
          <cell r="G1206" t="str">
            <v/>
          </cell>
          <cell r="H1206" t="str">
            <v>NORMALIZACION CONSULTORIAS PARA REGULARIZACIÓN DE ESCUELA RURAL LONCOTORO</v>
          </cell>
          <cell r="I1206" t="str">
            <v>NORMALIZACION</v>
          </cell>
          <cell r="J1206" t="str">
            <v>LLANQUIHUE</v>
          </cell>
          <cell r="K1206" t="str">
            <v/>
          </cell>
        </row>
        <row r="1207">
          <cell r="E1207" t="str">
            <v>30400100-EJECUCION</v>
          </cell>
          <cell r="F1207" t="str">
            <v>GOBIERNO REGIONAL - REGION DE LOS LAGOS</v>
          </cell>
          <cell r="G1207" t="str">
            <v/>
          </cell>
          <cell r="H1207" t="str">
            <v xml:space="preserve">CAPACITACION ORDENAMIENTO PREDIAL Y FOMENTO A LA PRODUCCIÓN LIMPIA </v>
          </cell>
          <cell r="I1207" t="str">
            <v>CAPACITACION</v>
          </cell>
          <cell r="J1207" t="str">
            <v/>
          </cell>
          <cell r="K1207" t="str">
            <v/>
          </cell>
        </row>
        <row r="1208">
          <cell r="E1208" t="str">
            <v>30199272-EJECUCION</v>
          </cell>
          <cell r="F1208" t="str">
            <v>GOBIERNO REGIONAL - REGION DE LOS LAGOS</v>
          </cell>
          <cell r="G1208" t="str">
            <v/>
          </cell>
          <cell r="H1208" t="str">
            <v>REPOSICION ESTADIO ANTONIO VARAS COMUNA PUERTO MONTT</v>
          </cell>
          <cell r="I1208" t="str">
            <v>REPOSICION</v>
          </cell>
          <cell r="J1208" t="str">
            <v>LLANQUIHUE</v>
          </cell>
          <cell r="K1208" t="str">
            <v>RS</v>
          </cell>
        </row>
        <row r="1209">
          <cell r="E1209" t="str">
            <v>30482412-EJECUCION</v>
          </cell>
          <cell r="F1209" t="str">
            <v>DIRECCION DE AEROPUERTOS</v>
          </cell>
          <cell r="G1209" t="str">
            <v/>
          </cell>
          <cell r="H1209" t="str">
            <v xml:space="preserve">NORMALIZACION PEQUEÑO AERÓDROMO QUELLÓN </v>
          </cell>
          <cell r="I1209" t="str">
            <v>NORMALIZACION</v>
          </cell>
          <cell r="J1209" t="str">
            <v/>
          </cell>
          <cell r="K1209" t="str">
            <v>RS</v>
          </cell>
        </row>
        <row r="1210">
          <cell r="E1210" t="str">
            <v>30478660-EJECUCION</v>
          </cell>
          <cell r="F1210" t="str">
            <v>GOBIERNO REGIONAL - REGION DE LOS LAGOS</v>
          </cell>
          <cell r="G1210" t="str">
            <v/>
          </cell>
          <cell r="H1210" t="str">
            <v>TRANSFERENCIA SUBSIDIO A LA OPER. SISTEMA AUTOGENERACION ISLA APIAO</v>
          </cell>
          <cell r="I1210" t="str">
            <v>TRANSFERENCIA</v>
          </cell>
          <cell r="J1210" t="str">
            <v/>
          </cell>
          <cell r="K1210" t="str">
            <v/>
          </cell>
        </row>
        <row r="1211">
          <cell r="E1211" t="str">
            <v>30358322-EJECUCION</v>
          </cell>
          <cell r="F1211" t="str">
            <v>GOBIERNO REGIONAL - REGION DE LOS LAGOS</v>
          </cell>
          <cell r="G1211" t="str">
            <v/>
          </cell>
          <cell r="H1211" t="str">
            <v>ADQUISICION VEHICULOS MUNICPALES</v>
          </cell>
          <cell r="I1211" t="str">
            <v>ADQUISICION</v>
          </cell>
          <cell r="J1211" t="str">
            <v>OSORNO</v>
          </cell>
          <cell r="K1211" t="str">
            <v/>
          </cell>
        </row>
        <row r="1212">
          <cell r="E1212" t="str">
            <v>30378428-EJECUCION</v>
          </cell>
          <cell r="F1212" t="str">
            <v>GOBIERNO REGIONAL - REGION DE LOS LAGOS</v>
          </cell>
          <cell r="G1212" t="str">
            <v/>
          </cell>
          <cell r="H1212" t="str">
            <v xml:space="preserve">SANEAMIENTO ASESORÍA LEGAL Y TÉCNICA PARA LA CONSOLIDACION </v>
          </cell>
          <cell r="I1212" t="str">
            <v>SANEAMIENTO</v>
          </cell>
          <cell r="J1212" t="str">
            <v/>
          </cell>
          <cell r="K1212" t="str">
            <v/>
          </cell>
        </row>
        <row r="1213">
          <cell r="E1213" t="str">
            <v>40008282-EJECUCION</v>
          </cell>
          <cell r="F1213" t="str">
            <v>GOBIERNO REGIONAL - REGION DE LOS LAGOS</v>
          </cell>
          <cell r="G1213" t="str">
            <v/>
          </cell>
          <cell r="H1213" t="str">
            <v>REPOSICION SEXTA COMPAÑÍA DE BOMBEROS DE OSORNO</v>
          </cell>
          <cell r="I1213" t="str">
            <v>REPOSICION</v>
          </cell>
          <cell r="J1213" t="str">
            <v>OSORNO</v>
          </cell>
          <cell r="K1213" t="str">
            <v/>
          </cell>
        </row>
        <row r="1214">
          <cell r="E1214" t="str">
            <v>30304223-EJECUCION</v>
          </cell>
          <cell r="F1214" t="str">
            <v>DIRECCION DE OBRAS PORTUARIAS</v>
          </cell>
          <cell r="G1214" t="str">
            <v/>
          </cell>
          <cell r="H1214" t="str">
            <v>MEJORAMIENTO BORDE COSTERO DE CURACO DE VELEZ</v>
          </cell>
          <cell r="I1214" t="str">
            <v>MEJORAMIENTO</v>
          </cell>
          <cell r="J1214" t="str">
            <v>CHILOE</v>
          </cell>
          <cell r="K1214" t="str">
            <v>RS</v>
          </cell>
        </row>
        <row r="1215">
          <cell r="E1215" t="str">
            <v>40007195-EJECUCION</v>
          </cell>
          <cell r="F1215" t="str">
            <v>GOBIERNO REGIONAL - REGION DE LOS LAGOS</v>
          </cell>
          <cell r="G1215" t="str">
            <v/>
          </cell>
          <cell r="H1215" t="str">
            <v>CONSTRUCCION GRÁFICAS DE ACCESO COMUNA DE SAN PABLO</v>
          </cell>
          <cell r="I1215" t="str">
            <v>CONSTRUCCION</v>
          </cell>
          <cell r="J1215" t="str">
            <v>OSORNO</v>
          </cell>
          <cell r="K1215" t="str">
            <v/>
          </cell>
        </row>
        <row r="1216">
          <cell r="E1216" t="str">
            <v>40001173-EJECUCION</v>
          </cell>
          <cell r="F1216" t="str">
            <v>GOBIERNO REGIONAL - REGION DE LOS LAGOS</v>
          </cell>
          <cell r="G1216" t="str">
            <v/>
          </cell>
          <cell r="H1216" t="str">
            <v>CAPACITACION ESCUELA DE OFICIO TURISMO REGIÓN DE LOS LAGOS</v>
          </cell>
          <cell r="I1216" t="str">
            <v>CAPACITACION</v>
          </cell>
          <cell r="J1216" t="str">
            <v/>
          </cell>
          <cell r="K1216" t="str">
            <v/>
          </cell>
        </row>
        <row r="1217">
          <cell r="E1217" t="str">
            <v>40009102-EJECUCION</v>
          </cell>
          <cell r="F1217" t="str">
            <v>SUBSECRETARIA DE EDUCACION</v>
          </cell>
          <cell r="G1217" t="str">
            <v/>
          </cell>
          <cell r="H1217" t="str">
            <v>CONSERVACION ESCUELA ALBERTO HURTADO DE PUERTO OCTAY</v>
          </cell>
          <cell r="I1217" t="str">
            <v>CONSERVACION</v>
          </cell>
          <cell r="J1217" t="str">
            <v>OSORNO</v>
          </cell>
          <cell r="K1217" t="str">
            <v/>
          </cell>
        </row>
        <row r="1218">
          <cell r="E1218" t="str">
            <v>40005708-EJECUCION</v>
          </cell>
          <cell r="F1218" t="str">
            <v>GOBIERNO REGIONAL - REGION DE LOS LAGOS</v>
          </cell>
          <cell r="G1218" t="str">
            <v/>
          </cell>
          <cell r="H1218" t="str">
            <v>TRANSFERENCIA FORTALECIMIENTO PATROMINIAL Y CULTURAL DE LA REGION DE LOS LAGOS</v>
          </cell>
          <cell r="I1218" t="str">
            <v>TRANSFERENCIA</v>
          </cell>
          <cell r="J1218" t="str">
            <v/>
          </cell>
          <cell r="K1218" t="str">
            <v/>
          </cell>
        </row>
        <row r="1219">
          <cell r="E1219" t="str">
            <v>40006671-EJECUCION</v>
          </cell>
          <cell r="F1219" t="str">
            <v>MINISTERIO DE SALUD</v>
          </cell>
          <cell r="G1219" t="str">
            <v/>
          </cell>
          <cell r="H1219" t="str">
            <v>REPOSICION REPOSICIÓN ANGIÓGRAFO HOSPITAL DE PUERTO MONTT</v>
          </cell>
          <cell r="I1219" t="str">
            <v>REPOSICION</v>
          </cell>
          <cell r="J1219" t="str">
            <v/>
          </cell>
          <cell r="K1219" t="str">
            <v/>
          </cell>
        </row>
        <row r="1220">
          <cell r="E1220" t="str">
            <v>40006686-EJECUCION</v>
          </cell>
          <cell r="F1220" t="str">
            <v>SUBSECRETARIA DE EDUCACION</v>
          </cell>
          <cell r="G1220" t="str">
            <v/>
          </cell>
          <cell r="H1220" t="str">
            <v>NORMALIZACION ESCUELA RURAL SENDA CHACAO, COMUNA ANCUD</v>
          </cell>
          <cell r="I1220" t="str">
            <v>NORMALIZACION</v>
          </cell>
          <cell r="J1220" t="str">
            <v>CHILOE</v>
          </cell>
          <cell r="K1220" t="str">
            <v/>
          </cell>
        </row>
        <row r="1221">
          <cell r="E1221" t="str">
            <v>30388774-PREFACTIBILIDAD</v>
          </cell>
          <cell r="F1221" t="str">
            <v>DIRECCION DE VIALIDAD</v>
          </cell>
          <cell r="G1221" t="str">
            <v/>
          </cell>
          <cell r="H1221" t="str">
            <v>MEJORAMIENTO RUTA V-320 S:CR V-310 MAICHIHUE-LLICO BAJO, FRESIA</v>
          </cell>
          <cell r="I1221" t="str">
            <v>MEJORAMIENTO</v>
          </cell>
          <cell r="J1221" t="str">
            <v>LLANQUIHUE</v>
          </cell>
          <cell r="K1221" t="str">
            <v>RS</v>
          </cell>
        </row>
        <row r="1222">
          <cell r="E1222" t="str">
            <v>30291576-EJECUCION</v>
          </cell>
          <cell r="F1222" t="str">
            <v>GOBIERNO REGIONAL - REGION DE LOS LAGOS</v>
          </cell>
          <cell r="G1222" t="str">
            <v/>
          </cell>
          <cell r="H1222" t="str">
            <v>ADQUISICION RODILLO COMPACTADOR COMUNA DE DALCAHUE</v>
          </cell>
          <cell r="I1222" t="str">
            <v>ADQUISICION</v>
          </cell>
          <cell r="J1222" t="str">
            <v>CHILOE</v>
          </cell>
          <cell r="K1222" t="str">
            <v/>
          </cell>
        </row>
        <row r="1223">
          <cell r="E1223" t="str">
            <v>30137590-EJECUCION</v>
          </cell>
          <cell r="F1223" t="str">
            <v>DIRECCION DE VIALIDAD</v>
          </cell>
          <cell r="G1223" t="str">
            <v/>
          </cell>
          <cell r="H1223" t="str">
            <v>CONSTRUCCION RUTA 7. SECTOR: VODUDAHUE - LEPTEPU (CMT)</v>
          </cell>
          <cell r="I1223" t="str">
            <v>CONSTRUCCION</v>
          </cell>
          <cell r="J1223" t="str">
            <v/>
          </cell>
          <cell r="K1223" t="str">
            <v>RS</v>
          </cell>
        </row>
        <row r="1224">
          <cell r="E1224" t="str">
            <v>30122170-DISEÑO</v>
          </cell>
          <cell r="F1224" t="str">
            <v>DIRECCION DE VIALIDAD</v>
          </cell>
          <cell r="G1224" t="str">
            <v/>
          </cell>
          <cell r="H1224" t="str">
            <v>REPOSICION RUTA 215-CH SECTOR ENTRELAGOS-ADUANA PAJARITOS; PUYEHU</v>
          </cell>
          <cell r="I1224" t="str">
            <v>REPOSICION</v>
          </cell>
          <cell r="J1224" t="str">
            <v>OSORNO</v>
          </cell>
          <cell r="K1224" t="str">
            <v>RS</v>
          </cell>
        </row>
        <row r="1225">
          <cell r="E1225" t="str">
            <v>30071843-PREFACTIBILIDAD</v>
          </cell>
          <cell r="F1225" t="str">
            <v>GOBIERNO REGIONAL - REGION DE LOS LAGOS</v>
          </cell>
          <cell r="G1225" t="str">
            <v/>
          </cell>
          <cell r="H1225" t="str">
            <v>CONSTRUCCION EDIFICIO CONSISTORIAL FRUTILLAR</v>
          </cell>
          <cell r="I1225" t="str">
            <v>CONSTRUCCION</v>
          </cell>
          <cell r="J1225" t="str">
            <v>LLANQUIHUE</v>
          </cell>
          <cell r="K1225" t="str">
            <v>RS</v>
          </cell>
        </row>
        <row r="1226">
          <cell r="E1226" t="str">
            <v>30158072-EJECUCION</v>
          </cell>
          <cell r="F1226" t="str">
            <v>GOBIERNO REGIONAL - REGION DE LOS LAGOS</v>
          </cell>
          <cell r="G1226" t="str">
            <v/>
          </cell>
          <cell r="H1226" t="str">
            <v>MEJORAMIENTO HOSPITAL PUERTO OCTAY</v>
          </cell>
          <cell r="I1226" t="str">
            <v>MEJORAMIENTO</v>
          </cell>
          <cell r="J1226" t="str">
            <v>OSORNO</v>
          </cell>
          <cell r="K1226" t="str">
            <v>RS</v>
          </cell>
        </row>
        <row r="1227">
          <cell r="E1227" t="str">
            <v>30290622-EJECUCION</v>
          </cell>
          <cell r="F1227" t="str">
            <v>DIRECCION DE AEROPUERTOS</v>
          </cell>
          <cell r="G1227" t="str">
            <v/>
          </cell>
          <cell r="H1227" t="str">
            <v>CONSERVACION PEQUEÑOS ADS. PROVINCIA DE PALENA 2014-2018</v>
          </cell>
          <cell r="I1227" t="str">
            <v>CONSERVACION</v>
          </cell>
          <cell r="J1227" t="str">
            <v/>
          </cell>
          <cell r="K1227" t="str">
            <v/>
          </cell>
        </row>
        <row r="1228">
          <cell r="E1228" t="str">
            <v>30343529-EJECUCION</v>
          </cell>
          <cell r="F1228" t="str">
            <v>UNIDAD OPERATIVA DE CONTROL DE TRANSITO</v>
          </cell>
          <cell r="G1228" t="str">
            <v/>
          </cell>
          <cell r="H1228" t="str">
            <v>NORMALIZACION DE SEMAFOROS CIUDAD DE PUERTO MONTT</v>
          </cell>
          <cell r="I1228" t="str">
            <v>NORMALIZACION</v>
          </cell>
          <cell r="J1228" t="str">
            <v>LLANQUIHUE</v>
          </cell>
          <cell r="K1228" t="str">
            <v>RS</v>
          </cell>
        </row>
        <row r="1229">
          <cell r="E1229" t="str">
            <v>30462595-EJECUCION</v>
          </cell>
          <cell r="F1229" t="str">
            <v>GOBIERNO REGIONAL - REGION DE LOS LAGOS</v>
          </cell>
          <cell r="G1229" t="str">
            <v/>
          </cell>
          <cell r="H1229" t="str">
            <v>MEJORAMIENTO  ESPACIOS PÚBLICOS Y CIRCULACIONES CENTRO ADMINISTRATIVO REGIONAL</v>
          </cell>
          <cell r="I1229" t="str">
            <v>MEJORAMIENTO</v>
          </cell>
          <cell r="J1229" t="str">
            <v/>
          </cell>
          <cell r="K1229" t="str">
            <v/>
          </cell>
        </row>
        <row r="1230">
          <cell r="E1230" t="str">
            <v>30092736-EJECUCION</v>
          </cell>
          <cell r="F1230" t="str">
            <v>MINISTERIO DE SALUD</v>
          </cell>
          <cell r="G1230" t="str">
            <v/>
          </cell>
          <cell r="H1230" t="str">
            <v>CONSTRUCCION RED NACIONAL LABORATORIOS AMBIENTALES  - OSORNO</v>
          </cell>
          <cell r="I1230" t="str">
            <v>CONSTRUCCION</v>
          </cell>
          <cell r="J1230" t="str">
            <v/>
          </cell>
          <cell r="K1230" t="str">
            <v/>
          </cell>
        </row>
        <row r="1231">
          <cell r="E1231" t="str">
            <v>30468388-EJECUCION</v>
          </cell>
          <cell r="F1231" t="str">
            <v>DIRECCION DE AEROPUERTOS</v>
          </cell>
          <cell r="G1231" t="str">
            <v/>
          </cell>
          <cell r="H1231" t="str">
            <v xml:space="preserve">AMPLIACION ÁREA DE MOVIMIENTO PEQUEÑO AERÓDROMO ALTO PALENA </v>
          </cell>
          <cell r="I1231" t="str">
            <v>AMPLIACION</v>
          </cell>
          <cell r="J1231" t="str">
            <v/>
          </cell>
          <cell r="K1231" t="str">
            <v>RS</v>
          </cell>
        </row>
        <row r="1232">
          <cell r="E1232" t="str">
            <v>30468393-EJECUCION</v>
          </cell>
          <cell r="F1232" t="str">
            <v>DIRECCION DE AEROPUERTOS</v>
          </cell>
          <cell r="G1232" t="str">
            <v/>
          </cell>
          <cell r="H1232" t="str">
            <v>CONSTRUCCION REFUGIO DE PASAJEROS AERÓDROMO DE AYACARA</v>
          </cell>
          <cell r="I1232" t="str">
            <v>CONSTRUCCION</v>
          </cell>
          <cell r="J1232" t="str">
            <v/>
          </cell>
          <cell r="K1232" t="str">
            <v/>
          </cell>
        </row>
        <row r="1233">
          <cell r="E1233" t="str">
            <v>40001280-DISEÑO</v>
          </cell>
          <cell r="F1233" t="str">
            <v>SUBSECRETARIA DESARROLLO REGIONAL Y ADMINISTRATIVO</v>
          </cell>
          <cell r="G1233" t="str">
            <v/>
          </cell>
          <cell r="H1233" t="str">
            <v>CONSTRUCCION DISEÑO ALCANTARILLADO DE CASCADAS</v>
          </cell>
          <cell r="I1233" t="str">
            <v>CONSTRUCCION</v>
          </cell>
          <cell r="J1233" t="str">
            <v>OSORNO</v>
          </cell>
          <cell r="K1233" t="str">
            <v/>
          </cell>
        </row>
        <row r="1234">
          <cell r="E1234" t="str">
            <v>40001236-EJECUCION</v>
          </cell>
          <cell r="F1234" t="str">
            <v>GOBIERNO REGIONAL - REGION DE LOS LAGOS</v>
          </cell>
          <cell r="G1234" t="str">
            <v/>
          </cell>
          <cell r="H1234" t="str">
            <v>ANALISIS MEJORAMIENTO PLANTA DE TRATAMIENTO DE AGUAS SERVIDAS</v>
          </cell>
          <cell r="I1234" t="str">
            <v>ANALISIS</v>
          </cell>
          <cell r="J1234" t="str">
            <v>OSORNO</v>
          </cell>
          <cell r="K1234" t="str">
            <v/>
          </cell>
        </row>
        <row r="1235">
          <cell r="E1235" t="str">
            <v>40007305-EJECUCION</v>
          </cell>
          <cell r="F1235" t="str">
            <v>GOBIERNO REGIONAL - REGION DE LOS LAGOS</v>
          </cell>
          <cell r="G1235" t="str">
            <v/>
          </cell>
          <cell r="H1235" t="str">
            <v>CONSTRUCCION CENTRO COMUNITARIO SAUSALITO</v>
          </cell>
          <cell r="I1235" t="str">
            <v>CONSTRUCCION</v>
          </cell>
          <cell r="J1235" t="str">
            <v>LLANQUIHUE</v>
          </cell>
          <cell r="K1235" t="str">
            <v/>
          </cell>
        </row>
        <row r="1236">
          <cell r="E1236" t="str">
            <v>40006209-EJECUCION</v>
          </cell>
          <cell r="F1236" t="str">
            <v>SUBSECRETARIA DE EDUCACION</v>
          </cell>
          <cell r="G1236" t="str">
            <v/>
          </cell>
          <cell r="H1236" t="str">
            <v>CONSERVACION INFRAESTRUCTURA GIMNASIO Y ADAPTACIÓN DE EQUIPOS ELÉCTRICOS A LUZ LED LICEO RAYE</v>
          </cell>
          <cell r="I1236" t="str">
            <v>CONSERVACION</v>
          </cell>
          <cell r="J1236" t="str">
            <v>CHILOE</v>
          </cell>
          <cell r="K1236" t="str">
            <v/>
          </cell>
        </row>
        <row r="1237">
          <cell r="E1237" t="str">
            <v>40003392-EJECUCION</v>
          </cell>
          <cell r="F1237" t="str">
            <v>DIRECCION DE VIALIDAD</v>
          </cell>
          <cell r="G1237" t="str">
            <v/>
          </cell>
          <cell r="H1237" t="str">
            <v>MEJORAMIENTO RUTA 235-CH SECTOR PUERTO RAMIREZ - PALENA</v>
          </cell>
          <cell r="I1237" t="str">
            <v>MEJORAMIENTO</v>
          </cell>
          <cell r="J1237" t="str">
            <v>PALENA</v>
          </cell>
          <cell r="K1237" t="str">
            <v>RS</v>
          </cell>
        </row>
        <row r="1238">
          <cell r="E1238" t="str">
            <v>40004047-EJECUCION</v>
          </cell>
          <cell r="F1238" t="str">
            <v>DIRECCION DE PLANEAMIENTO</v>
          </cell>
          <cell r="G1238" t="str">
            <v/>
          </cell>
          <cell r="H1238" t="str">
            <v>ANALISIS CONSULTA INDÍGENA PARA EL PROYECTO RUTA METROPOLITANA DE PUERTO MONTT</v>
          </cell>
          <cell r="I1238" t="str">
            <v>ANALISIS</v>
          </cell>
          <cell r="J1238" t="str">
            <v/>
          </cell>
          <cell r="K1238" t="str">
            <v/>
          </cell>
        </row>
        <row r="1239">
          <cell r="E1239" t="str">
            <v>40005793-EJECUCION</v>
          </cell>
          <cell r="F1239" t="str">
            <v>GOBIERNO REGIONAL - REGION DE LOS LAGOS</v>
          </cell>
          <cell r="G1239" t="str">
            <v/>
          </cell>
          <cell r="H1239" t="str">
            <v>REPOSICION MAQUINARIAS Y CAMIONES - PUERTO MONTT</v>
          </cell>
          <cell r="I1239" t="str">
            <v>REPOSICION</v>
          </cell>
          <cell r="J1239" t="str">
            <v>LLANQUIHUE</v>
          </cell>
          <cell r="K1239" t="str">
            <v/>
          </cell>
        </row>
        <row r="1240">
          <cell r="E1240" t="str">
            <v>40007196-EJECUCION</v>
          </cell>
          <cell r="F1240" t="str">
            <v>SUBSECRETARIA DE EDUCACION</v>
          </cell>
          <cell r="G1240" t="str">
            <v/>
          </cell>
          <cell r="H1240" t="str">
            <v>LEVANTAMIENTO PROYECTO SISTEMA ELECTRICO ESCUELA LUIS URIBE</v>
          </cell>
          <cell r="I1240" t="str">
            <v>LEVANTAMIENTO</v>
          </cell>
          <cell r="J1240" t="str">
            <v>CHILOE</v>
          </cell>
          <cell r="K1240" t="str">
            <v/>
          </cell>
        </row>
        <row r="1241">
          <cell r="E1241" t="str">
            <v>30068433-DISEÑO</v>
          </cell>
          <cell r="F1241" t="str">
            <v>GOBIERNO REGIONAL - REGION DE LOS LAGOS</v>
          </cell>
          <cell r="G1241" t="str">
            <v/>
          </cell>
          <cell r="H1241" t="str">
            <v>CONSTRUCCION POSTA RURAL MANQUEMAPU - PURRANQUE</v>
          </cell>
          <cell r="I1241" t="str">
            <v>CONSTRUCCION</v>
          </cell>
          <cell r="J1241" t="str">
            <v>OSORNO</v>
          </cell>
          <cell r="K1241" t="str">
            <v>RS</v>
          </cell>
        </row>
        <row r="1242">
          <cell r="E1242" t="str">
            <v>30463800-EJECUCION</v>
          </cell>
          <cell r="F1242" t="str">
            <v>GOBIERNO REGIONAL - REGION DE LOS LAGOS</v>
          </cell>
          <cell r="G1242" t="str">
            <v/>
          </cell>
          <cell r="H1242" t="str">
            <v>REPOSICION HOSPEDERIA HOGAR DE CRISTO, OSORNO</v>
          </cell>
          <cell r="I1242" t="str">
            <v>REPOSICION</v>
          </cell>
          <cell r="J1242" t="str">
            <v>OSORNO</v>
          </cell>
          <cell r="K1242" t="str">
            <v>RS</v>
          </cell>
        </row>
        <row r="1243">
          <cell r="E1243" t="str">
            <v>30361582-EJECUCION</v>
          </cell>
          <cell r="F1243" t="str">
            <v>GOBIERNO REGIONAL - REGION DE LOS LAGOS</v>
          </cell>
          <cell r="G1243" t="str">
            <v/>
          </cell>
          <cell r="H1243" t="str">
            <v>ADQUISICION DE CLINICA VETERINARIA MOVIL, PUERTO VARAS</v>
          </cell>
          <cell r="I1243" t="str">
            <v>ADQUISICION</v>
          </cell>
          <cell r="J1243" t="str">
            <v>LLANQUIHUE</v>
          </cell>
          <cell r="K1243" t="str">
            <v/>
          </cell>
        </row>
        <row r="1244">
          <cell r="E1244" t="str">
            <v>40007392-EJECUCION</v>
          </cell>
          <cell r="F1244" t="str">
            <v>SUBSECRETARIA DE EDUCACION</v>
          </cell>
          <cell r="G1244" t="str">
            <v/>
          </cell>
          <cell r="H1244" t="str">
            <v>CONSTRUCCION CONEXIÓN PASILLO LICEO POLITÉCNICO MIRASOL</v>
          </cell>
          <cell r="I1244" t="str">
            <v>CONSTRUCCION</v>
          </cell>
          <cell r="J1244" t="str">
            <v>LLANQUIHUE</v>
          </cell>
          <cell r="K1244" t="str">
            <v/>
          </cell>
        </row>
        <row r="1245">
          <cell r="E1245" t="str">
            <v>40003659-EJECUCION</v>
          </cell>
          <cell r="F1245" t="str">
            <v>DIRECCION DE AEROPUERTOS</v>
          </cell>
          <cell r="G1245" t="str">
            <v/>
          </cell>
          <cell r="H1245" t="str">
            <v xml:space="preserve">NORMALIZACION PEQUEÑO AERÓDROMO DE COCHAMÓ </v>
          </cell>
          <cell r="I1245" t="str">
            <v>NORMALIZACION</v>
          </cell>
          <cell r="J1245" t="str">
            <v>LLANQUIHUE</v>
          </cell>
          <cell r="K1245" t="str">
            <v/>
          </cell>
        </row>
        <row r="1246">
          <cell r="E1246" t="str">
            <v>40008887-EJECUCION</v>
          </cell>
          <cell r="F1246" t="str">
            <v>SUBSECRETARIA DE EDUCACION</v>
          </cell>
          <cell r="G1246" t="str">
            <v/>
          </cell>
          <cell r="H1246" t="str">
            <v>HABILITACION HABILITACION SEGUNDO PISO LICEO POLITECNICO IGNACIO CARRERA PINTO</v>
          </cell>
          <cell r="I1246" t="str">
            <v>HABILITACION</v>
          </cell>
          <cell r="J1246" t="str">
            <v>LLANQUIHUE</v>
          </cell>
          <cell r="K1246" t="str">
            <v/>
          </cell>
        </row>
        <row r="1247">
          <cell r="E1247" t="str">
            <v>40007705-EJECUCION</v>
          </cell>
          <cell r="F1247" t="str">
            <v>GOBIERNO REGIONAL - REGION DE LOS LAGOS</v>
          </cell>
          <cell r="G1247" t="str">
            <v/>
          </cell>
          <cell r="H1247" t="str">
            <v>MEJORAMIENTO PATIO EXTERIOR ESCUELA GRUPO ESCOLAR, PUERTO VARAS</v>
          </cell>
          <cell r="I1247" t="str">
            <v>MEJORAMIENTO</v>
          </cell>
          <cell r="J1247" t="str">
            <v>LLANQUIHUE</v>
          </cell>
          <cell r="K1247" t="str">
            <v/>
          </cell>
        </row>
        <row r="1248">
          <cell r="E1248" t="str">
            <v>40007417-EJECUCION</v>
          </cell>
          <cell r="F1248" t="str">
            <v>SUBSECRETARIA DE EDUCACION</v>
          </cell>
          <cell r="G1248" t="str">
            <v/>
          </cell>
          <cell r="H1248" t="str">
            <v>MEJORAMIENTO SISTEMA DE GAS EN COCINA ESCUELA CAYENEL</v>
          </cell>
          <cell r="I1248" t="str">
            <v>MEJORAMIENTO</v>
          </cell>
          <cell r="J1248" t="str">
            <v>LLANQUIHUE</v>
          </cell>
          <cell r="K1248" t="str">
            <v/>
          </cell>
        </row>
        <row r="1249">
          <cell r="E1249" t="str">
            <v>40003399-EJECUCION</v>
          </cell>
          <cell r="F1249" t="str">
            <v>GOBIERNO REGIONAL - REGION DE LOS LAGOS</v>
          </cell>
          <cell r="G1249" t="str">
            <v/>
          </cell>
          <cell r="H1249" t="str">
            <v>CONSERVACION CAMINOS DE ACCESO A COMUNIDADES INDÍGENAS PUPAÑIMO A COFALMO, COMUNA SAN PABLO</v>
          </cell>
          <cell r="I1249" t="str">
            <v>CONSERVACION</v>
          </cell>
          <cell r="J1249" t="str">
            <v/>
          </cell>
          <cell r="K1249" t="str">
            <v/>
          </cell>
        </row>
        <row r="1250">
          <cell r="E1250" t="str">
            <v>40005545-EJECUCION</v>
          </cell>
          <cell r="F1250" t="str">
            <v>SUBSECRETARIA DE EDUCACION</v>
          </cell>
          <cell r="G1250" t="str">
            <v/>
          </cell>
          <cell r="H1250" t="str">
            <v>CONSERVACION CASINO ESCOLAR ESCUELA SAN JAVIER</v>
          </cell>
          <cell r="I1250" t="str">
            <v>CONSERVACION</v>
          </cell>
          <cell r="J1250" t="str">
            <v>CHILOE</v>
          </cell>
          <cell r="K1250" t="str">
            <v/>
          </cell>
        </row>
        <row r="1251">
          <cell r="E1251" t="str">
            <v>30352422-EJECUCION</v>
          </cell>
          <cell r="F1251" t="str">
            <v>DIRECCION DE OBRAS PORTUARIAS</v>
          </cell>
          <cell r="G1251" t="str">
            <v/>
          </cell>
          <cell r="H1251" t="str">
            <v>MEJORAMIENTO BALNEARIO ARENA GRUESA, ANCUD</v>
          </cell>
          <cell r="I1251" t="str">
            <v>MEJORAMIENTO</v>
          </cell>
          <cell r="J1251" t="str">
            <v>CHILOE</v>
          </cell>
          <cell r="K1251" t="str">
            <v>RS</v>
          </cell>
        </row>
        <row r="1252">
          <cell r="E1252" t="str">
            <v>30460847-EJECUCION</v>
          </cell>
          <cell r="F1252" t="str">
            <v>SUBSECRETARIA VIVIENDA Y URBANISMO</v>
          </cell>
          <cell r="G1252" t="str">
            <v/>
          </cell>
          <cell r="H1252" t="str">
            <v>ACTUALIZACION PLAN REGULADOR COMUNAL DE QUINCHAO</v>
          </cell>
          <cell r="I1252" t="str">
            <v>ACTUALIZACION</v>
          </cell>
          <cell r="J1252" t="str">
            <v>CHILOE</v>
          </cell>
          <cell r="K1252" t="str">
            <v/>
          </cell>
        </row>
        <row r="1253">
          <cell r="E1253" t="str">
            <v>30123604-PREFACTIBILIDAD</v>
          </cell>
          <cell r="F1253" t="str">
            <v>DIRECCION DE VIALIDAD</v>
          </cell>
          <cell r="G1253" t="str">
            <v/>
          </cell>
          <cell r="H1253" t="str">
            <v>CONSTRUCCION CONEXIÓN VIAL PUELO HORNOPIREN REG. DE LOS LAGOS</v>
          </cell>
          <cell r="I1253" t="str">
            <v>CONSTRUCCION</v>
          </cell>
          <cell r="J1253" t="str">
            <v/>
          </cell>
          <cell r="K1253" t="str">
            <v>RS</v>
          </cell>
        </row>
        <row r="1254">
          <cell r="E1254" t="str">
            <v>30463158-DISEÑO</v>
          </cell>
          <cell r="F1254" t="str">
            <v>SERVICIO VIVIENDA Y URBANIZACION REGION DE LOS LAGOS</v>
          </cell>
          <cell r="G1254" t="str">
            <v/>
          </cell>
          <cell r="H1254" t="str">
            <v>MEJORAMIENTO AVDA. VOLCAN PUNTIAGUDO,  TACORA-PUMAHUE, PUERTO MONTT</v>
          </cell>
          <cell r="I1254" t="str">
            <v>MEJORAMIENTO</v>
          </cell>
          <cell r="J1254" t="str">
            <v>LLANQUIHUE</v>
          </cell>
          <cell r="K1254" t="str">
            <v/>
          </cell>
        </row>
        <row r="1255">
          <cell r="E1255" t="str">
            <v>30458872-EJECUCION</v>
          </cell>
          <cell r="F1255" t="str">
            <v>DIRECCION DE VIALIDAD</v>
          </cell>
          <cell r="G1255" t="str">
            <v/>
          </cell>
          <cell r="H1255" t="str">
            <v>MEJORAMIENTO  W-883. SECTOR: APECHE - CRUCE RUTA W-853,QUEILEN</v>
          </cell>
          <cell r="I1255" t="str">
            <v>MEJORAMIENTO</v>
          </cell>
          <cell r="J1255" t="str">
            <v>CHILOE</v>
          </cell>
          <cell r="K1255" t="str">
            <v>RS</v>
          </cell>
        </row>
        <row r="1256">
          <cell r="E1256" t="str">
            <v>40006670-EJECUCION</v>
          </cell>
          <cell r="F1256" t="str">
            <v>SUBSECRETARIA DE EDUCACION</v>
          </cell>
          <cell r="G1256" t="str">
            <v/>
          </cell>
          <cell r="H1256" t="str">
            <v>REPOSICION MURO ADOSAMIENTO EXISTENTE</v>
          </cell>
          <cell r="I1256" t="str">
            <v>REPOSICION</v>
          </cell>
          <cell r="J1256" t="str">
            <v>CHILOE</v>
          </cell>
          <cell r="K1256" t="str">
            <v/>
          </cell>
        </row>
        <row r="1257">
          <cell r="E1257" t="str">
            <v>40009098-EJECUCION</v>
          </cell>
          <cell r="F1257" t="str">
            <v>GOBIERNO REGIONAL - REGION DE LOS LAGOS</v>
          </cell>
          <cell r="G1257" t="str">
            <v/>
          </cell>
          <cell r="H1257" t="str">
            <v>REPOSICION PISO GIMNASIO FISCAL COMUNA DE QUINCHAO</v>
          </cell>
          <cell r="I1257" t="str">
            <v>REPOSICION</v>
          </cell>
          <cell r="J1257" t="str">
            <v>CHILOE</v>
          </cell>
          <cell r="K1257" t="str">
            <v/>
          </cell>
        </row>
        <row r="1258">
          <cell r="E1258" t="str">
            <v>30481245-EJECUCION</v>
          </cell>
          <cell r="F1258" t="str">
            <v>DIRECCION DE VIALIDAD</v>
          </cell>
          <cell r="G1258" t="str">
            <v/>
          </cell>
          <cell r="H1258" t="str">
            <v>CONSERVACION RED VIAL REGION DE LOS LAGOS (2018 - 2020)</v>
          </cell>
          <cell r="I1258" t="str">
            <v>CONSERVACION</v>
          </cell>
          <cell r="J1258" t="str">
            <v/>
          </cell>
          <cell r="K1258" t="str">
            <v/>
          </cell>
        </row>
        <row r="1259">
          <cell r="E1259" t="str">
            <v>40001465-EJECUCION</v>
          </cell>
          <cell r="F1259" t="str">
            <v>GOBIERNO REGIONAL - REGION DE LOS LAGOS</v>
          </cell>
          <cell r="G1259" t="str">
            <v/>
          </cell>
          <cell r="H1259" t="str">
            <v>REPOSICION MOBILIARIO URBANO EN DOS PLAZOLETAS DE PALENA</v>
          </cell>
          <cell r="I1259" t="str">
            <v>REPOSICION</v>
          </cell>
          <cell r="J1259" t="str">
            <v>PALENA</v>
          </cell>
          <cell r="K1259" t="str">
            <v/>
          </cell>
        </row>
        <row r="1260">
          <cell r="E1260" t="str">
            <v>30488320-EJECUCION</v>
          </cell>
          <cell r="F1260" t="str">
            <v>GOBIERNO REGIONAL - REGION DE LOS LAGOS</v>
          </cell>
          <cell r="G1260" t="str">
            <v/>
          </cell>
          <cell r="H1260" t="str">
            <v>MEJORAMIENTO ÁREAS VERDES Y JUEGOS INFANTILES CALLE ALDACHILDO</v>
          </cell>
          <cell r="I1260" t="str">
            <v>MEJORAMIENTO</v>
          </cell>
          <cell r="J1260" t="str">
            <v>LLANQUIHUE</v>
          </cell>
          <cell r="K1260" t="str">
            <v/>
          </cell>
        </row>
        <row r="1261">
          <cell r="E1261" t="str">
            <v>30488426-DISEÑO</v>
          </cell>
          <cell r="F1261" t="str">
            <v>GOBIERNO REGIONAL - REGION DE LOS LAGOS</v>
          </cell>
          <cell r="G1261" t="str">
            <v/>
          </cell>
          <cell r="H1261" t="str">
            <v>CONSTRUCCION SISTEMA AGUA POTABLE RURAL ISLA LAITEC, QUELLON</v>
          </cell>
          <cell r="I1261" t="str">
            <v>CONSTRUCCION</v>
          </cell>
          <cell r="J1261" t="str">
            <v>CHILOE</v>
          </cell>
          <cell r="K1261" t="str">
            <v>OT</v>
          </cell>
        </row>
        <row r="1262">
          <cell r="E1262" t="str">
            <v>30061828-EJECUCION</v>
          </cell>
          <cell r="F1262" t="str">
            <v>DIRECCION DE VIALIDAD</v>
          </cell>
          <cell r="G1262" t="str">
            <v/>
          </cell>
          <cell r="H1262" t="str">
            <v>MEJORAMIENTO RUTA 225-CH. SECTOR: PETROHUE - LAGO TODOS LOS SANTOS</v>
          </cell>
          <cell r="I1262" t="str">
            <v>MEJORAMIENTO</v>
          </cell>
          <cell r="J1262" t="str">
            <v/>
          </cell>
          <cell r="K1262" t="str">
            <v>RS</v>
          </cell>
        </row>
        <row r="1263">
          <cell r="E1263" t="str">
            <v>30095441-EJECUCION</v>
          </cell>
          <cell r="F1263" t="str">
            <v>GOBIERNO REGIONAL - REGION DE LOS LAGOS</v>
          </cell>
          <cell r="G1263" t="str">
            <v/>
          </cell>
          <cell r="H1263" t="str">
            <v>CONSTRUCCION TALLER MECANICA AUTOMOTRIZ LICEO POLITECNICO</v>
          </cell>
          <cell r="I1263" t="str">
            <v>CONSTRUCCION</v>
          </cell>
          <cell r="J1263" t="str">
            <v>CHILOE</v>
          </cell>
          <cell r="K1263" t="str">
            <v/>
          </cell>
        </row>
        <row r="1264">
          <cell r="E1264" t="str">
            <v>30087299-EJECUCION</v>
          </cell>
          <cell r="F1264" t="str">
            <v>GOBIERNO REGIONAL - REGION DE LOS LAGOS</v>
          </cell>
          <cell r="G1264" t="str">
            <v/>
          </cell>
          <cell r="H1264" t="str">
            <v>CONSTRUCCION CEMENTERIO MUNICIPAL DE CALBUCO</v>
          </cell>
          <cell r="I1264" t="str">
            <v>CONSTRUCCION</v>
          </cell>
          <cell r="J1264" t="str">
            <v>LLANQUIHUE</v>
          </cell>
          <cell r="K1264" t="str">
            <v>RS</v>
          </cell>
        </row>
        <row r="1265">
          <cell r="E1265" t="str">
            <v>30176622-EJECUCION</v>
          </cell>
          <cell r="F1265" t="str">
            <v>DIRECCION DE VIALIDAD</v>
          </cell>
          <cell r="G1265" t="str">
            <v/>
          </cell>
          <cell r="H1265" t="str">
            <v>CONSERVACION GLOBAL MIXTA CAMINOS RED VIAL X REGIÓN 2013-2018</v>
          </cell>
          <cell r="I1265" t="str">
            <v>CONSERVACION</v>
          </cell>
          <cell r="J1265" t="str">
            <v/>
          </cell>
          <cell r="K1265" t="str">
            <v/>
          </cell>
        </row>
        <row r="1266">
          <cell r="E1266" t="str">
            <v>30257522-PREFACTIBILIDAD</v>
          </cell>
          <cell r="F1266" t="str">
            <v>DIRECCION DE VIALIDAD</v>
          </cell>
          <cell r="G1266" t="str">
            <v/>
          </cell>
          <cell r="H1266" t="str">
            <v>CONSTRUCCION CIRCUNVALACION LAGO RUPANCO, REGION LOS LAGOS</v>
          </cell>
          <cell r="I1266" t="str">
            <v>CONSTRUCCION</v>
          </cell>
          <cell r="J1266" t="str">
            <v/>
          </cell>
          <cell r="K1266" t="str">
            <v>RS</v>
          </cell>
        </row>
        <row r="1267">
          <cell r="E1267" t="str">
            <v>30257872-PREFACTIBILIDAD</v>
          </cell>
          <cell r="F1267" t="str">
            <v>DIRECCION DE VIALIDAD</v>
          </cell>
          <cell r="G1267" t="str">
            <v/>
          </cell>
          <cell r="H1267" t="str">
            <v>CONSTRUCCION CONEXIÓN VIAL PUERTO VARAS - LLANQUIHUE</v>
          </cell>
          <cell r="I1267" t="str">
            <v>CONSTRUCCION</v>
          </cell>
          <cell r="J1267" t="str">
            <v/>
          </cell>
          <cell r="K1267" t="str">
            <v>RS</v>
          </cell>
        </row>
        <row r="1268">
          <cell r="E1268" t="str">
            <v>30395923-EJECUCION</v>
          </cell>
          <cell r="F1268" t="str">
            <v>GOBIERNO REGIONAL - REGION DE LOS LAGOS</v>
          </cell>
          <cell r="G1268" t="str">
            <v/>
          </cell>
          <cell r="H1268" t="str">
            <v>CONSTRUCCION ESTADIO DE ROLECHA, HUALAIHUE</v>
          </cell>
          <cell r="I1268" t="str">
            <v>CONSTRUCCION</v>
          </cell>
          <cell r="J1268" t="str">
            <v>PALENA</v>
          </cell>
          <cell r="K1268" t="str">
            <v>OT</v>
          </cell>
        </row>
        <row r="1269">
          <cell r="E1269" t="str">
            <v>40003396-EJECUCION</v>
          </cell>
          <cell r="F1269" t="str">
            <v>DIRECCION DE VIALIDAD</v>
          </cell>
          <cell r="G1269" t="str">
            <v/>
          </cell>
          <cell r="H1269" t="str">
            <v>MEJORAMIENTO RUTA V-69 SECTOR COCHAMO PTE PUCHEGUIN</v>
          </cell>
          <cell r="I1269" t="str">
            <v>MEJORAMIENTO</v>
          </cell>
          <cell r="J1269" t="str">
            <v/>
          </cell>
          <cell r="K1269" t="str">
            <v>FI</v>
          </cell>
        </row>
        <row r="1270">
          <cell r="E1270" t="str">
            <v>40003749-EJECUCION</v>
          </cell>
          <cell r="F1270" t="str">
            <v>AGUA POTABLE RURAL</v>
          </cell>
          <cell r="G1270" t="str">
            <v/>
          </cell>
          <cell r="H1270" t="str">
            <v>CONSTRUCCION SISTEMA DE AGUA POTABLE RURAL TANTAUCO, COMUNA DE ANCUD - PROVINCIA DE CHILOE</v>
          </cell>
          <cell r="I1270" t="str">
            <v>CONSTRUCCION</v>
          </cell>
          <cell r="J1270" t="str">
            <v>CHILOE</v>
          </cell>
          <cell r="K1270" t="str">
            <v>RS</v>
          </cell>
        </row>
        <row r="1271">
          <cell r="E1271" t="str">
            <v>40009421-EJECUCION</v>
          </cell>
          <cell r="F1271" t="str">
            <v>SUBSECRETARIA DESARROLLO REGIONAL Y ADMINISTRATIVO</v>
          </cell>
          <cell r="G1271" t="str">
            <v/>
          </cell>
          <cell r="H1271" t="str">
            <v>CONSTRUCCION CONSTRUCCIÓN ACCESO SEDE EL PONCHO</v>
          </cell>
          <cell r="I1271" t="str">
            <v>CONSTRUCCION</v>
          </cell>
          <cell r="J1271" t="str">
            <v>OSORNO</v>
          </cell>
          <cell r="K1271" t="str">
            <v/>
          </cell>
        </row>
        <row r="1272">
          <cell r="E1272" t="str">
            <v>40006147-DISEÑO</v>
          </cell>
          <cell r="F1272" t="str">
            <v>GOBIERNO REGIONAL - REGION DE LOS LAGOS</v>
          </cell>
          <cell r="G1272" t="str">
            <v/>
          </cell>
          <cell r="H1272" t="str">
            <v>REPOSICION ESCUELA RURAL LOS COLONOS</v>
          </cell>
          <cell r="I1272" t="str">
            <v>REPOSICION</v>
          </cell>
          <cell r="J1272" t="str">
            <v>LLANQUIHUE</v>
          </cell>
          <cell r="K1272" t="str">
            <v/>
          </cell>
        </row>
        <row r="1273">
          <cell r="E1273" t="str">
            <v>40008463-EJECUCION</v>
          </cell>
          <cell r="F1273" t="str">
            <v>GOBIERNO REGIONAL - REGION DE LOS LAGOS</v>
          </cell>
          <cell r="G1273" t="str">
            <v/>
          </cell>
          <cell r="H1273" t="str">
            <v>TRANSFERENCIA FORTALECIMIENTO CAPACIDAD EXPORTADORA</v>
          </cell>
          <cell r="I1273" t="str">
            <v>TRANSFERENCIA</v>
          </cell>
          <cell r="J1273" t="str">
            <v/>
          </cell>
          <cell r="K1273" t="str">
            <v/>
          </cell>
        </row>
        <row r="1274">
          <cell r="E1274" t="str">
            <v>30071585-EJECUCION</v>
          </cell>
          <cell r="F1274" t="str">
            <v>GOBIERNO REGIONAL - REGION DE LOS LAGOS</v>
          </cell>
          <cell r="G1274" t="str">
            <v/>
          </cell>
          <cell r="H1274" t="str">
            <v>REPOSICION POSTA DE SALUD ISLA TAC, QUEMCHI</v>
          </cell>
          <cell r="I1274" t="str">
            <v>REPOSICION</v>
          </cell>
          <cell r="J1274" t="str">
            <v>CHILOE</v>
          </cell>
          <cell r="K1274" t="str">
            <v>RS</v>
          </cell>
        </row>
        <row r="1275">
          <cell r="E1275" t="str">
            <v>30077934-EJECUCION</v>
          </cell>
          <cell r="F1275" t="str">
            <v>GOBIERNO REGIONAL - REGION DE LOS LAGOS</v>
          </cell>
          <cell r="G1275" t="str">
            <v/>
          </cell>
          <cell r="H1275" t="str">
            <v>CONSTRUCCION CALLE NUEVA NUEVE DE FRUTILLAR</v>
          </cell>
          <cell r="I1275" t="str">
            <v>CONSTRUCCION</v>
          </cell>
          <cell r="J1275" t="str">
            <v>LLANQUIHUE</v>
          </cell>
          <cell r="K1275" t="str">
            <v>RS</v>
          </cell>
        </row>
        <row r="1276">
          <cell r="E1276" t="str">
            <v>20113818-2-EJECUCION</v>
          </cell>
          <cell r="F1276" t="str">
            <v>DIRECCION DE VIALIDAD</v>
          </cell>
          <cell r="G1276" t="str">
            <v/>
          </cell>
          <cell r="H1276" t="str">
            <v>REPOSICION PAV. RUTA 225-CH, SECTOR:  PUERTO VARAS - ENSENADA</v>
          </cell>
          <cell r="I1276" t="str">
            <v>REPOSICION</v>
          </cell>
          <cell r="J1276" t="str">
            <v/>
          </cell>
          <cell r="K1276" t="str">
            <v>IN</v>
          </cell>
        </row>
        <row r="1277">
          <cell r="E1277" t="str">
            <v>30070312-DISEÑO</v>
          </cell>
          <cell r="F1277" t="str">
            <v>GOBIERNO REGIONAL - REGION DE LOS LAGOS</v>
          </cell>
          <cell r="G1277" t="str">
            <v/>
          </cell>
          <cell r="H1277" t="str">
            <v>RESTAURACION ESCUELA RURAL PILMAIQUEN</v>
          </cell>
          <cell r="I1277" t="str">
            <v>RESTAURACION</v>
          </cell>
          <cell r="J1277" t="str">
            <v>OSORNO</v>
          </cell>
          <cell r="K1277" t="str">
            <v/>
          </cell>
        </row>
        <row r="1278">
          <cell r="E1278" t="str">
            <v>30072812-DISEÑO</v>
          </cell>
          <cell r="F1278" t="str">
            <v>GOBIERNO REGIONAL - REGION DE LOS LAGOS</v>
          </cell>
          <cell r="G1278" t="str">
            <v/>
          </cell>
          <cell r="H1278" t="str">
            <v>CONSTRUCCION TERMINAL DE BUSES CHAITEN</v>
          </cell>
          <cell r="I1278" t="str">
            <v>CONSTRUCCION</v>
          </cell>
          <cell r="J1278" t="str">
            <v>PALENA</v>
          </cell>
          <cell r="K1278" t="str">
            <v/>
          </cell>
        </row>
        <row r="1279">
          <cell r="E1279" t="str">
            <v>30376573-EJECUCION</v>
          </cell>
          <cell r="F1279" t="str">
            <v>DIRECCION DE OBRAS HIDRAULICAS</v>
          </cell>
          <cell r="G1279" t="str">
            <v/>
          </cell>
          <cell r="H1279" t="str">
            <v>ACTUALIZACION PLAN MAESTRO AGUAS LLUVIAS OSORNO</v>
          </cell>
          <cell r="I1279" t="str">
            <v>ACTUALIZACION</v>
          </cell>
          <cell r="J1279" t="str">
            <v>OSORNO</v>
          </cell>
          <cell r="K1279" t="str">
            <v/>
          </cell>
        </row>
        <row r="1280">
          <cell r="E1280" t="str">
            <v>30402825-DISEÑO</v>
          </cell>
          <cell r="F1280" t="str">
            <v>DIRECCION DE VIALIDAD</v>
          </cell>
          <cell r="G1280" t="str">
            <v/>
          </cell>
          <cell r="H1280" t="str">
            <v>MEJORAMIENTO RUTA 231-CH. S:PUERTO RAMÍREZ-FUTALEUFÚ</v>
          </cell>
          <cell r="I1280" t="str">
            <v>MEJORAMIENTO</v>
          </cell>
          <cell r="J1280" t="str">
            <v>PALENA</v>
          </cell>
          <cell r="K1280" t="str">
            <v>RS</v>
          </cell>
        </row>
        <row r="1281">
          <cell r="E1281" t="str">
            <v>30474713-EJECUCION</v>
          </cell>
          <cell r="F1281" t="str">
            <v>GOBIERNO REGIONAL - REGION DE LOS LAGOS</v>
          </cell>
          <cell r="G1281" t="str">
            <v/>
          </cell>
          <cell r="H1281" t="str">
            <v>ACTUALIZACION PLAN REGULADOR COMUNAL DE PALENA</v>
          </cell>
          <cell r="I1281" t="str">
            <v>ACTUALIZACION</v>
          </cell>
          <cell r="J1281" t="str">
            <v>PALENA</v>
          </cell>
          <cell r="K1281" t="str">
            <v/>
          </cell>
        </row>
        <row r="1282">
          <cell r="E1282" t="str">
            <v>30351011-EJECUCION</v>
          </cell>
          <cell r="F1282" t="str">
            <v>SUBSIDIO NACIONAL AL TRANSPORTE PUBLICO</v>
          </cell>
          <cell r="G1282" t="str">
            <v/>
          </cell>
          <cell r="H1282" t="str">
            <v>CONSERVACION VIAL DE LA RED DE TRANSPORTE SECTOR ALERCE, PUERTO MONT</v>
          </cell>
          <cell r="I1282" t="str">
            <v>CONSERVACION</v>
          </cell>
          <cell r="J1282" t="str">
            <v>LLANQUIHUE</v>
          </cell>
          <cell r="K1282" t="str">
            <v/>
          </cell>
        </row>
        <row r="1283">
          <cell r="E1283" t="str">
            <v>30269724-EJECUCION</v>
          </cell>
          <cell r="F1283" t="str">
            <v>GOBIERNO REGIONAL - REGION DE LOS LAGOS</v>
          </cell>
          <cell r="G1283" t="str">
            <v/>
          </cell>
          <cell r="H1283" t="str">
            <v>CONSTRUCCION   ESTADIO MUNICIPAL DE PUAUCHO, SAN JUAN DE LA COSTA</v>
          </cell>
          <cell r="I1283" t="str">
            <v>CONSTRUCCION</v>
          </cell>
          <cell r="J1283" t="str">
            <v>OSORNO</v>
          </cell>
          <cell r="K1283" t="str">
            <v>RS</v>
          </cell>
        </row>
        <row r="1284">
          <cell r="E1284" t="str">
            <v>30392525-EJECUCION</v>
          </cell>
          <cell r="F1284" t="str">
            <v>GENDARMERIA DE CHILE</v>
          </cell>
          <cell r="G1284" t="str">
            <v/>
          </cell>
          <cell r="H1284" t="str">
            <v>CONSTRUCCION RED CONTRAINCENDIOS CDP CASTRO</v>
          </cell>
          <cell r="I1284" t="str">
            <v>CONSTRUCCION</v>
          </cell>
          <cell r="J1284" t="str">
            <v/>
          </cell>
          <cell r="K1284" t="str">
            <v/>
          </cell>
        </row>
        <row r="1285">
          <cell r="E1285" t="str">
            <v>30429872-EJECUCION</v>
          </cell>
          <cell r="F1285" t="str">
            <v>GOBIERNO REGIONAL - REGION DE LOS LAGOS</v>
          </cell>
          <cell r="G1285" t="str">
            <v/>
          </cell>
          <cell r="H1285" t="str">
            <v>CONSTRUCCION REDES A POTABLE Y ALCANT. V. LOS PINOS ALTOS, P. MONTT</v>
          </cell>
          <cell r="I1285" t="str">
            <v>CONSTRUCCION</v>
          </cell>
          <cell r="J1285" t="str">
            <v>LLANQUIHUE</v>
          </cell>
          <cell r="K1285" t="str">
            <v>RS</v>
          </cell>
        </row>
        <row r="1286">
          <cell r="E1286" t="str">
            <v>30460685-DISEÑO</v>
          </cell>
          <cell r="F1286" t="str">
            <v>SERVICIO VIVIENDA Y URBANIZACION REGION DE LOS LAGOS</v>
          </cell>
          <cell r="G1286" t="str">
            <v/>
          </cell>
          <cell r="H1286" t="str">
            <v>CONSTRUCCION MACROINFRAESTRUCTURA SECTOR LA CHACRA, CASTRO</v>
          </cell>
          <cell r="I1286" t="str">
            <v>CONSTRUCCION</v>
          </cell>
          <cell r="J1286" t="str">
            <v>CHILOE</v>
          </cell>
          <cell r="K1286" t="str">
            <v>RS</v>
          </cell>
        </row>
        <row r="1287">
          <cell r="E1287" t="str">
            <v>30088194-EJECUCION</v>
          </cell>
          <cell r="F1287" t="str">
            <v>GOBIERNO REGIONAL - REGION DE LOS LAGOS</v>
          </cell>
          <cell r="G1287" t="str">
            <v/>
          </cell>
          <cell r="H1287" t="str">
            <v>REPOSICION ESCUELAS ANDREW JACKSON Y RÍO NEGRO, COMUNA RÍO NEGRO</v>
          </cell>
          <cell r="I1287" t="str">
            <v>REPOSICION</v>
          </cell>
          <cell r="J1287" t="str">
            <v>OSORNO</v>
          </cell>
          <cell r="K1287" t="str">
            <v/>
          </cell>
        </row>
        <row r="1288">
          <cell r="E1288" t="str">
            <v>30395773-EJECUCION</v>
          </cell>
          <cell r="F1288" t="str">
            <v>GOBIERNO REGIONAL - REGION DE LOS LAGOS</v>
          </cell>
          <cell r="G1288" t="str">
            <v/>
          </cell>
          <cell r="H1288" t="str">
            <v>ADQUISICION 7 CAMIONETAS PARA LA MUNICIPALIDAD DE MAULLIN</v>
          </cell>
          <cell r="I1288" t="str">
            <v>ADQUISICION</v>
          </cell>
          <cell r="J1288" t="str">
            <v>LLANQUIHUE</v>
          </cell>
          <cell r="K1288" t="str">
            <v/>
          </cell>
        </row>
        <row r="1289">
          <cell r="E1289" t="str">
            <v>40006102-EJECUCION</v>
          </cell>
          <cell r="F1289" t="str">
            <v>GOBIERNO REGIONAL - REGION DE LOS LAGOS</v>
          </cell>
          <cell r="G1289" t="str">
            <v/>
          </cell>
          <cell r="H1289" t="str">
            <v>ANALISIS PLAN DE ACCIÓN SOSTENIBLE CHILOÉ</v>
          </cell>
          <cell r="I1289" t="str">
            <v>ANALISIS</v>
          </cell>
          <cell r="J1289" t="str">
            <v/>
          </cell>
          <cell r="K1289" t="str">
            <v/>
          </cell>
        </row>
        <row r="1290">
          <cell r="E1290" t="str">
            <v>40008247-EJECUCION</v>
          </cell>
          <cell r="F1290" t="str">
            <v>GOBIERNO REGIONAL - REGION DE LOS LAGOS</v>
          </cell>
          <cell r="G1290" t="str">
            <v/>
          </cell>
          <cell r="H1290" t="str">
            <v>ADQUISICION MINIBUS PARA ESCUELA ESPECIAL LOS EUCALIPTUS</v>
          </cell>
          <cell r="I1290" t="str">
            <v>ADQUISICION</v>
          </cell>
          <cell r="J1290" t="str">
            <v>LLANQUIHUE</v>
          </cell>
          <cell r="K1290" t="str">
            <v/>
          </cell>
        </row>
        <row r="1291">
          <cell r="E1291" t="str">
            <v>40005888-EJECUCION</v>
          </cell>
          <cell r="F1291" t="str">
            <v>GOBIERNO REGIONAL - REGION DE LOS LAGOS</v>
          </cell>
          <cell r="G1291" t="str">
            <v/>
          </cell>
          <cell r="H1291" t="str">
            <v>REPOSICION BIBLIOTECA LICEO POLITÉCNICO IGNACIO CARRERA PINTO</v>
          </cell>
          <cell r="I1291" t="str">
            <v>REPOSICION</v>
          </cell>
          <cell r="J1291" t="str">
            <v>LLANQUIHUE</v>
          </cell>
          <cell r="K1291" t="str">
            <v/>
          </cell>
        </row>
        <row r="1292">
          <cell r="E1292" t="str">
            <v>30440729-EJECUCION</v>
          </cell>
          <cell r="F1292" t="str">
            <v>GOBIERNO REGIONAL - REGION DE LOS LAGOS</v>
          </cell>
          <cell r="G1292" t="str">
            <v/>
          </cell>
          <cell r="H1292" t="str">
            <v>TRANSFERENCIA DESARROLLO DE FERIAS LIBRES REGIÓN DE LOS LAGOS</v>
          </cell>
          <cell r="I1292" t="str">
            <v>TRANSFERENCIA</v>
          </cell>
          <cell r="J1292" t="str">
            <v/>
          </cell>
          <cell r="K1292" t="str">
            <v/>
          </cell>
        </row>
        <row r="1293">
          <cell r="E1293" t="str">
            <v>40007240-EJECUCION</v>
          </cell>
          <cell r="F1293" t="str">
            <v>GOBIERNO REGIONAL - REGION DE LOS LAGOS</v>
          </cell>
          <cell r="G1293" t="str">
            <v/>
          </cell>
          <cell r="H1293" t="str">
            <v>REPOSICION ESTACION MEDICO RURAL DE PICHICOLO</v>
          </cell>
          <cell r="I1293" t="str">
            <v>REPOSICION</v>
          </cell>
          <cell r="J1293" t="str">
            <v>PALENA</v>
          </cell>
          <cell r="K1293" t="str">
            <v/>
          </cell>
        </row>
        <row r="1294">
          <cell r="E1294" t="str">
            <v>40007414-EJECUCION</v>
          </cell>
          <cell r="F1294" t="str">
            <v>SUBSECRETARIA DE EDUCACION</v>
          </cell>
          <cell r="G1294" t="str">
            <v/>
          </cell>
          <cell r="H1294" t="str">
            <v>MEJORAMIENTO SISTEMA DE GAS EN COCINA ESCUELA ANGELMO</v>
          </cell>
          <cell r="I1294" t="str">
            <v>MEJORAMIENTO</v>
          </cell>
          <cell r="J1294" t="str">
            <v>LLANQUIHUE</v>
          </cell>
          <cell r="K1294" t="str">
            <v/>
          </cell>
        </row>
        <row r="1295">
          <cell r="E1295" t="str">
            <v>40005843-EJECUCION</v>
          </cell>
          <cell r="F1295" t="str">
            <v>MINISTERIO DE SALUD</v>
          </cell>
          <cell r="G1295" t="str">
            <v/>
          </cell>
          <cell r="H1295" t="str">
            <v>CONSTRUCCION CENTRO COMUNITARIO DE SALUD FAMILIAR (CECOSF)  MUÑOZ GAMERO</v>
          </cell>
          <cell r="I1295" t="str">
            <v>CONSTRUCCION</v>
          </cell>
          <cell r="J1295" t="str">
            <v>OSORNO</v>
          </cell>
          <cell r="K1295" t="str">
            <v/>
          </cell>
        </row>
        <row r="1296">
          <cell r="E1296" t="str">
            <v>40009366-EJECUCION</v>
          </cell>
          <cell r="F1296" t="str">
            <v>DIRECCION DE EDUCACION PUBLICA</v>
          </cell>
          <cell r="G1296" t="str">
            <v/>
          </cell>
          <cell r="H1296" t="str">
            <v>CONSERVACION CUBIERTAS, VENTANAS, PAVIMENTOS Y PINTURA ESCUELA INES MUÑOZ DE GARCIA DE CASTRO</v>
          </cell>
          <cell r="I1296" t="str">
            <v>CONSERVACION</v>
          </cell>
          <cell r="J1296" t="str">
            <v>CHILOE</v>
          </cell>
          <cell r="K1296" t="str">
            <v/>
          </cell>
        </row>
        <row r="1297">
          <cell r="E1297" t="str">
            <v>40006183-EJECUCION</v>
          </cell>
          <cell r="F1297" t="str">
            <v>SUBSECRETARIA DE EDUCACION</v>
          </cell>
          <cell r="G1297" t="str">
            <v/>
          </cell>
          <cell r="H1297" t="str">
            <v>CONSERVACION INFRAESTRUCTURA ESCUELA RURAL CHAIGUAO - QUELLON</v>
          </cell>
          <cell r="I1297" t="str">
            <v>CONSERVACION</v>
          </cell>
          <cell r="J1297" t="str">
            <v>CHILOE</v>
          </cell>
          <cell r="K1297" t="str">
            <v/>
          </cell>
        </row>
        <row r="1298">
          <cell r="E1298" t="str">
            <v>40006448-PREFACTIBILIDAD</v>
          </cell>
          <cell r="F1298" t="str">
            <v>SERVICIO VIVIENDA Y URBANIZACION REGION DE LOS LAGOS</v>
          </cell>
          <cell r="G1298" t="str">
            <v/>
          </cell>
          <cell r="H1298" t="str">
            <v>CONSTRUCCION MACRO URBANIZACIÓN   “PREDIO BAQUEDANO” OSORNO.</v>
          </cell>
          <cell r="I1298" t="str">
            <v>CONSTRUCCION</v>
          </cell>
          <cell r="J1298" t="str">
            <v>OSORNO</v>
          </cell>
          <cell r="K1298" t="str">
            <v>FI</v>
          </cell>
        </row>
        <row r="1299">
          <cell r="E1299" t="str">
            <v>30076518-EJECUCION</v>
          </cell>
          <cell r="F1299" t="str">
            <v>DIRECCION DE VIALIDAD</v>
          </cell>
          <cell r="G1299" t="str">
            <v/>
          </cell>
          <cell r="H1299" t="str">
            <v>MEJORAMIENTO RUTA 7 SECTOR: LENCA - LA ARENA</v>
          </cell>
          <cell r="I1299" t="str">
            <v>MEJORAMIENTO</v>
          </cell>
          <cell r="J1299" t="str">
            <v/>
          </cell>
          <cell r="K1299" t="str">
            <v/>
          </cell>
        </row>
        <row r="1300">
          <cell r="E1300" t="str">
            <v>30080921-DISEÑO</v>
          </cell>
          <cell r="F1300" t="str">
            <v>GOBIERNO REGIONAL - REGION DE LOS LAGOS</v>
          </cell>
          <cell r="G1300" t="str">
            <v/>
          </cell>
          <cell r="H1300" t="str">
            <v>REPOSICION POSTA  RURAL DE PIEDRA  AZUL, PUERTO MONTT</v>
          </cell>
          <cell r="I1300" t="str">
            <v>REPOSICION</v>
          </cell>
          <cell r="J1300" t="str">
            <v>LLANQUIHUE</v>
          </cell>
          <cell r="K1300" t="str">
            <v>FI</v>
          </cell>
        </row>
        <row r="1301">
          <cell r="E1301" t="str">
            <v>30043744-EJECUCION</v>
          </cell>
          <cell r="F1301" t="str">
            <v>GOBIERNO REGIONAL - REGION DE LOS LAGOS</v>
          </cell>
          <cell r="G1301" t="str">
            <v/>
          </cell>
          <cell r="H1301" t="str">
            <v>MEJORAMIENTO AVENIDA REPUBLICA, OSORNO.</v>
          </cell>
          <cell r="I1301" t="str">
            <v>MEJORAMIENTO</v>
          </cell>
          <cell r="J1301" t="str">
            <v>OSORNO</v>
          </cell>
          <cell r="K1301" t="str">
            <v>RS</v>
          </cell>
        </row>
        <row r="1302">
          <cell r="E1302" t="str">
            <v>30485342-EJECUCION</v>
          </cell>
          <cell r="F1302" t="str">
            <v>GOBIERNO REGIONAL - REGION DE LOS LAGOS</v>
          </cell>
          <cell r="G1302" t="str">
            <v/>
          </cell>
          <cell r="H1302" t="str">
            <v>CONSERVACION ACERAS SECTOR CENTRO Y ZONA TÃPICA DE PUERTO VARAS</v>
          </cell>
          <cell r="I1302" t="str">
            <v>CONSERVACION</v>
          </cell>
          <cell r="J1302" t="str">
            <v>LLANQUIHUE</v>
          </cell>
          <cell r="K1302" t="str">
            <v/>
          </cell>
        </row>
        <row r="1303">
          <cell r="E1303" t="str">
            <v>30486538-EJECUCION</v>
          </cell>
          <cell r="F1303" t="str">
            <v>SUBSECRETARIA DE EDUCACION</v>
          </cell>
          <cell r="G1303" t="str">
            <v/>
          </cell>
          <cell r="H1303" t="str">
            <v>CONSERVACION ESCUELA CORDILLERA NEVADA DE CHAQUEIHUA</v>
          </cell>
          <cell r="I1303" t="str">
            <v>CONSERVACION</v>
          </cell>
          <cell r="J1303" t="str">
            <v>PALENA</v>
          </cell>
          <cell r="K1303" t="str">
            <v/>
          </cell>
        </row>
        <row r="1304">
          <cell r="E1304" t="str">
            <v>30463129-EJECUCION</v>
          </cell>
          <cell r="F1304" t="str">
            <v>SERVICIO VIVIENDA Y URBANIZACION REGION DE LOS LAGOS</v>
          </cell>
          <cell r="G1304" t="str">
            <v/>
          </cell>
          <cell r="H1304" t="str">
            <v>MEJORAMIENTO BARRIO COMERCIAL CALLE ANTONIO VARAS PUERTO MONTT</v>
          </cell>
          <cell r="I1304" t="str">
            <v>MEJORAMIENTO</v>
          </cell>
          <cell r="J1304" t="str">
            <v>LLANQUIHUE</v>
          </cell>
          <cell r="K1304" t="str">
            <v/>
          </cell>
        </row>
        <row r="1305">
          <cell r="E1305" t="str">
            <v>30467589-EJECUCION</v>
          </cell>
          <cell r="F1305" t="str">
            <v>GOBIERNO REGIONAL - REGION DE LOS LAGOS</v>
          </cell>
          <cell r="G1305" t="str">
            <v/>
          </cell>
          <cell r="H1305" t="str">
            <v>HABILITACION SUMINISTRO ELÉCTRICO SECTOR QUICHITUE, ANCUD</v>
          </cell>
          <cell r="I1305" t="str">
            <v>HABILITACION</v>
          </cell>
          <cell r="J1305" t="str">
            <v>CHILOE</v>
          </cell>
          <cell r="K1305" t="str">
            <v>RS</v>
          </cell>
        </row>
        <row r="1306">
          <cell r="E1306" t="str">
            <v>30460140-EJECUCION</v>
          </cell>
          <cell r="F1306" t="str">
            <v>GOBIERNO REGIONAL - REGION DE LOS LAGOS</v>
          </cell>
          <cell r="G1306" t="str">
            <v/>
          </cell>
          <cell r="H1306" t="str">
            <v>CONSERVACION FACHADAS Y CIRCULACIONES CENTRO ADMINISTRATIVO REGIONAL</v>
          </cell>
          <cell r="I1306" t="str">
            <v>CONSERVACION</v>
          </cell>
          <cell r="J1306" t="str">
            <v/>
          </cell>
          <cell r="K1306" t="str">
            <v/>
          </cell>
        </row>
        <row r="1307">
          <cell r="E1307" t="str">
            <v>30458546-EJECUCION</v>
          </cell>
          <cell r="F1307" t="str">
            <v>GOBIERNO REGIONAL - REGION DE LOS LAGOS</v>
          </cell>
          <cell r="G1307" t="str">
            <v/>
          </cell>
          <cell r="H1307" t="str">
            <v>REPOSICION MOVILES TRASLADOS HOSPITALES PROVINCIA DE PALENA</v>
          </cell>
          <cell r="I1307" t="str">
            <v>REPOSICION</v>
          </cell>
          <cell r="J1307" t="str">
            <v/>
          </cell>
          <cell r="K1307" t="str">
            <v/>
          </cell>
        </row>
        <row r="1308">
          <cell r="E1308" t="str">
            <v>40007566-EJECUCION</v>
          </cell>
          <cell r="F1308" t="str">
            <v>SUBSECRETARIA DE EDUCACION</v>
          </cell>
          <cell r="G1308" t="str">
            <v/>
          </cell>
          <cell r="H1308" t="str">
            <v>REPARACION REPACACION MURO AL COSTADO DE BODEGA DE DEPORTES, ESCUELA PURRANQUE</v>
          </cell>
          <cell r="I1308" t="str">
            <v>REPARACION</v>
          </cell>
          <cell r="J1308" t="str">
            <v>OSORNO</v>
          </cell>
          <cell r="K1308" t="str">
            <v/>
          </cell>
        </row>
        <row r="1309">
          <cell r="E1309" t="str">
            <v>40006689-EJECUCION</v>
          </cell>
          <cell r="F1309" t="str">
            <v>SUBSECRETARIA DE EDUCACION</v>
          </cell>
          <cell r="G1309" t="str">
            <v/>
          </cell>
          <cell r="H1309" t="str">
            <v>NORMALIZACION ESCUELA VILLA CHACAO, COMUNA ANCUD</v>
          </cell>
          <cell r="I1309" t="str">
            <v>NORMALIZACION</v>
          </cell>
          <cell r="J1309" t="str">
            <v>CHILOE</v>
          </cell>
          <cell r="K1309" t="str">
            <v/>
          </cell>
        </row>
        <row r="1310">
          <cell r="E1310" t="str">
            <v>40006691-EJECUCION</v>
          </cell>
          <cell r="F1310" t="str">
            <v>GOBIERNO REGIONAL - REGION DE LOS LAGOS</v>
          </cell>
          <cell r="G1310" t="str">
            <v/>
          </cell>
          <cell r="H1310" t="str">
            <v>CONSTRUCCION MEJORAMIENTO DIVERSOS ESTABLECIMIENTOS EDUCACIONALES</v>
          </cell>
          <cell r="I1310" t="str">
            <v>CONSTRUCCION</v>
          </cell>
          <cell r="J1310" t="str">
            <v>CHILOE</v>
          </cell>
          <cell r="K1310" t="str">
            <v/>
          </cell>
        </row>
        <row r="1311">
          <cell r="E1311" t="str">
            <v>40007677-EJECUCION</v>
          </cell>
          <cell r="F1311" t="str">
            <v>SUBSECRETARIA DE EDUCACION</v>
          </cell>
          <cell r="G1311" t="str">
            <v/>
          </cell>
          <cell r="H1311" t="str">
            <v>MEJORAMIENTO Y OBRAS MENORES ESCUELA MONSEÑOR FRANCISCO VALDÉS OSORNO</v>
          </cell>
          <cell r="I1311" t="str">
            <v>MEJORAMIENTO</v>
          </cell>
          <cell r="J1311" t="str">
            <v>OSORNO</v>
          </cell>
          <cell r="K1311" t="str">
            <v/>
          </cell>
        </row>
        <row r="1312">
          <cell r="E1312" t="str">
            <v>40007678-EJECUCION</v>
          </cell>
          <cell r="F1312" t="str">
            <v>SUBSECRETARIA DE EDUCACION</v>
          </cell>
          <cell r="G1312" t="str">
            <v/>
          </cell>
          <cell r="H1312" t="str">
            <v>MEJORAMIENTO Y OBRAS MENORES ESCUELA GARCÍA HURTADO DE MENDOZA</v>
          </cell>
          <cell r="I1312" t="str">
            <v>MEJORAMIENTO</v>
          </cell>
          <cell r="J1312" t="str">
            <v>OSORNO</v>
          </cell>
          <cell r="K1312" t="str">
            <v/>
          </cell>
        </row>
        <row r="1313">
          <cell r="E1313" t="str">
            <v>40007225-EJECUCION</v>
          </cell>
          <cell r="F1313" t="str">
            <v>GOBIERNO REGIONAL - REGION DE LOS LAGOS</v>
          </cell>
          <cell r="G1313" t="str">
            <v/>
          </cell>
          <cell r="H1313" t="str">
            <v xml:space="preserve">CONSTRUCCION CANCHA CLUB DE REYUELA </v>
          </cell>
          <cell r="I1313" t="str">
            <v>CONSTRUCCION</v>
          </cell>
          <cell r="J1313" t="str">
            <v>LLANQUIHUE</v>
          </cell>
          <cell r="K1313" t="str">
            <v/>
          </cell>
        </row>
        <row r="1314">
          <cell r="E1314" t="str">
            <v>40006152-EJECUCION</v>
          </cell>
          <cell r="F1314" t="str">
            <v>SUBSECRETARIA DE EDUCACION</v>
          </cell>
          <cell r="G1314" t="str">
            <v/>
          </cell>
          <cell r="H1314" t="str">
            <v>CONSTRUCCION CIERRE PERIMETRAL ESCUELA PELLUCO</v>
          </cell>
          <cell r="I1314" t="str">
            <v>CONSTRUCCION</v>
          </cell>
          <cell r="J1314" t="str">
            <v>LLANQUIHUE</v>
          </cell>
          <cell r="K1314" t="str">
            <v/>
          </cell>
        </row>
        <row r="1315">
          <cell r="E1315" t="str">
            <v>40000904-EJECUCION</v>
          </cell>
          <cell r="F1315" t="str">
            <v>GOBIERNO REGIONAL - REGION DE LOS LAGOS</v>
          </cell>
          <cell r="G1315" t="str">
            <v/>
          </cell>
          <cell r="H1315" t="str">
            <v>HABILITACION SUMINISTRO ENERGIA ELECTRICA SECTOR COLLIHUINCO</v>
          </cell>
          <cell r="I1315" t="str">
            <v>HABILITACION</v>
          </cell>
          <cell r="J1315" t="str">
            <v>OSORNO</v>
          </cell>
          <cell r="K1315" t="str">
            <v/>
          </cell>
        </row>
        <row r="1316">
          <cell r="E1316" t="str">
            <v>30103375-DISEÑO</v>
          </cell>
          <cell r="F1316" t="str">
            <v>GOBIERNO REGIONAL - REGION DE LOS LAGOS</v>
          </cell>
          <cell r="G1316" t="str">
            <v/>
          </cell>
          <cell r="H1316" t="str">
            <v>REPOSICION POSTA DE SALUD RURAL DE ISLA LLINGUA</v>
          </cell>
          <cell r="I1316" t="str">
            <v>REPOSICION</v>
          </cell>
          <cell r="J1316" t="str">
            <v>CHILOE</v>
          </cell>
          <cell r="K1316" t="str">
            <v/>
          </cell>
        </row>
        <row r="1317">
          <cell r="E1317" t="str">
            <v>30118485-EJECUCION</v>
          </cell>
          <cell r="F1317" t="str">
            <v>GOBIERNO REGIONAL - REGION DE LOS LAGOS</v>
          </cell>
          <cell r="G1317" t="str">
            <v/>
          </cell>
          <cell r="H1317" t="str">
            <v>HABILITACION S. E.  E.  POPOEN COMPLEMENTARIO SN JUAN DE LA COSTA</v>
          </cell>
          <cell r="I1317" t="str">
            <v>HABILITACION</v>
          </cell>
          <cell r="J1317" t="str">
            <v>OSORNO</v>
          </cell>
          <cell r="K1317" t="str">
            <v>RS</v>
          </cell>
        </row>
        <row r="1318">
          <cell r="E1318" t="str">
            <v>30112219-DISEÑO</v>
          </cell>
          <cell r="F1318" t="str">
            <v>DIRECCION DE VIALIDAD</v>
          </cell>
          <cell r="G1318" t="str">
            <v/>
          </cell>
          <cell r="H1318" t="str">
            <v>REPOSICION PUENTES MAYORES REGIÓN DE LOS LAGOS GRUPO 1</v>
          </cell>
          <cell r="I1318" t="str">
            <v>REPOSICION</v>
          </cell>
          <cell r="J1318" t="str">
            <v/>
          </cell>
          <cell r="K1318" t="str">
            <v>RS</v>
          </cell>
        </row>
        <row r="1319">
          <cell r="E1319" t="str">
            <v>30345125-EJECUCION</v>
          </cell>
          <cell r="F1319" t="str">
            <v>GOBIERNO REGIONAL - REGION DE LOS LAGOS</v>
          </cell>
          <cell r="G1319" t="str">
            <v/>
          </cell>
          <cell r="H1319" t="str">
            <v>TRANSFERENCIA FORTALECIMIENTO MICRO Y PEQUEÑA EMPRESA PATAGONIA VERDE</v>
          </cell>
          <cell r="I1319" t="str">
            <v>TRANSFERENCIA</v>
          </cell>
          <cell r="J1319" t="str">
            <v/>
          </cell>
          <cell r="K1319" t="str">
            <v/>
          </cell>
        </row>
        <row r="1320">
          <cell r="E1320" t="str">
            <v>30326923-DISEÑO</v>
          </cell>
          <cell r="F1320" t="str">
            <v>GOBIERNO REGIONAL - REGION DE LOS LAGOS</v>
          </cell>
          <cell r="G1320" t="str">
            <v/>
          </cell>
          <cell r="H1320" t="str">
            <v>REPOSICION Y AMPLIACIÓN MERCADO MUNICIPAL DE CHAITÉN</v>
          </cell>
          <cell r="I1320" t="str">
            <v>REPOSICION</v>
          </cell>
          <cell r="J1320" t="str">
            <v>PALENA</v>
          </cell>
          <cell r="K1320" t="str">
            <v>OT</v>
          </cell>
        </row>
        <row r="1321">
          <cell r="E1321" t="str">
            <v>30483910-EJECUCION</v>
          </cell>
          <cell r="F1321" t="str">
            <v>GOBIERNO REGIONAL - REGION DE LOS LAGOS</v>
          </cell>
          <cell r="G1321" t="str">
            <v/>
          </cell>
          <cell r="H1321" t="str">
            <v>TRANSFERENCIA SUBSIDIO A LA OPER. SISTEMA AUTOGENERACION ISLA CAILIN</v>
          </cell>
          <cell r="I1321" t="str">
            <v>TRANSFERENCIA</v>
          </cell>
          <cell r="J1321" t="str">
            <v/>
          </cell>
          <cell r="K1321" t="str">
            <v/>
          </cell>
        </row>
        <row r="1322">
          <cell r="E1322" t="str">
            <v>30473784-EJECUCION</v>
          </cell>
          <cell r="F1322" t="str">
            <v>GOBIERNO REGIONAL - REGION DE LOS LAGOS</v>
          </cell>
          <cell r="G1322" t="str">
            <v/>
          </cell>
          <cell r="H1322" t="str">
            <v xml:space="preserve">CONSTRUCCION FERIA COMERCIAL FEDERICO ERRAZURIZ </v>
          </cell>
          <cell r="I1322" t="str">
            <v>CONSTRUCCION</v>
          </cell>
          <cell r="J1322" t="str">
            <v>LLANQUIHUE</v>
          </cell>
          <cell r="K1322" t="str">
            <v/>
          </cell>
        </row>
        <row r="1323">
          <cell r="E1323" t="str">
            <v>30427472-EJECUCION</v>
          </cell>
          <cell r="F1323" t="str">
            <v>GOBIERNO REGIONAL - REGION DE LOS LAGOS</v>
          </cell>
          <cell r="G1323" t="str">
            <v/>
          </cell>
          <cell r="H1323" t="str">
            <v>ADQUISICION DOS MINIBUSES PARA CCR LOS MUERMOS</v>
          </cell>
          <cell r="I1323" t="str">
            <v>ADQUISICION</v>
          </cell>
          <cell r="J1323" t="str">
            <v>LLANQUIHUE</v>
          </cell>
          <cell r="K1323" t="str">
            <v/>
          </cell>
        </row>
        <row r="1324">
          <cell r="E1324" t="str">
            <v>30459352-EJECUCION</v>
          </cell>
          <cell r="F1324" t="str">
            <v>DIRECCION DE VIALIDAD</v>
          </cell>
          <cell r="G1324" t="str">
            <v/>
          </cell>
          <cell r="H1324" t="str">
            <v>MEJORAMIENTO W-883. SECTOR: CRUCE RUTA 5-PUREO,CHILOÉ</v>
          </cell>
          <cell r="I1324" t="str">
            <v>MEJORAMIENTO</v>
          </cell>
          <cell r="J1324" t="str">
            <v>CHILOE</v>
          </cell>
          <cell r="K1324" t="str">
            <v>RS</v>
          </cell>
        </row>
        <row r="1325">
          <cell r="E1325" t="str">
            <v>30122050-EJECUCION</v>
          </cell>
          <cell r="F1325" t="str">
            <v>DIRECCION DE VIALIDAD</v>
          </cell>
          <cell r="G1325" t="str">
            <v/>
          </cell>
          <cell r="H1325" t="str">
            <v>REPOSICION PUENTE CHIFIN EN RUTA U-500, COMUNA DE RÍO NEGRO</v>
          </cell>
          <cell r="I1325" t="str">
            <v>REPOSICION</v>
          </cell>
          <cell r="J1325" t="str">
            <v>OSORNO</v>
          </cell>
          <cell r="K1325" t="str">
            <v>RS</v>
          </cell>
        </row>
        <row r="1326">
          <cell r="E1326" t="str">
            <v>40002877-EJECUCION</v>
          </cell>
          <cell r="F1326" t="str">
            <v>GOBIERNO REGIONAL - REGION DE LOS LAGOS</v>
          </cell>
          <cell r="G1326" t="str">
            <v/>
          </cell>
          <cell r="H1326" t="str">
            <v>MEJORAMIENTO URBANISTICO AVENIDA O´HIGGINS Y AVENIDA SAN MARTIN CASTRO</v>
          </cell>
          <cell r="I1326" t="str">
            <v>MEJORAMIENTO</v>
          </cell>
          <cell r="J1326" t="str">
            <v>CHILOE</v>
          </cell>
          <cell r="K1326" t="str">
            <v>FI</v>
          </cell>
        </row>
        <row r="1327">
          <cell r="E1327" t="str">
            <v>40007227-EJECUCION</v>
          </cell>
          <cell r="F1327" t="str">
            <v>GOBIERNO REGIONAL - REGION DE LOS LAGOS</v>
          </cell>
          <cell r="G1327" t="str">
            <v/>
          </cell>
          <cell r="H1327" t="str">
            <v>CONSTRUCCION SEDE SOCIAL SECTOR COCOTUÉ</v>
          </cell>
          <cell r="I1327" t="str">
            <v>CONSTRUCCION</v>
          </cell>
          <cell r="J1327" t="str">
            <v>CHILOE</v>
          </cell>
          <cell r="K1327" t="str">
            <v/>
          </cell>
        </row>
        <row r="1328">
          <cell r="E1328" t="str">
            <v>30102235-EJECUCION</v>
          </cell>
          <cell r="F1328" t="str">
            <v>GOBIERNO REGIONAL - REGION DE LOS LAGOS</v>
          </cell>
          <cell r="G1328" t="str">
            <v/>
          </cell>
          <cell r="H1328" t="str">
            <v>CONSERVACION GIMNASIO FISCAL RIO NEGRO</v>
          </cell>
          <cell r="I1328" t="str">
            <v>CONSERVACION</v>
          </cell>
          <cell r="J1328" t="str">
            <v>OSORNO</v>
          </cell>
          <cell r="K1328" t="str">
            <v/>
          </cell>
        </row>
        <row r="1329">
          <cell r="E1329" t="str">
            <v>30123001-EJECUCION</v>
          </cell>
          <cell r="F1329" t="str">
            <v>DIRECCION DE VIALIDAD</v>
          </cell>
          <cell r="G1329" t="str">
            <v/>
          </cell>
          <cell r="H1329" t="str">
            <v>CONSERVACION GLOBAL MIXTA REGION DE LOS LAGOS AÑO 2013</v>
          </cell>
          <cell r="I1329" t="str">
            <v>CONSERVACION</v>
          </cell>
          <cell r="J1329" t="str">
            <v/>
          </cell>
          <cell r="K1329" t="str">
            <v/>
          </cell>
        </row>
        <row r="1330">
          <cell r="E1330" t="str">
            <v>30123001-EJECUCION</v>
          </cell>
          <cell r="F1330" t="str">
            <v>DIRECCION DE VIALIDAD</v>
          </cell>
          <cell r="G1330" t="str">
            <v/>
          </cell>
          <cell r="H1330" t="str">
            <v>CONSERVACION GLOBAL MIXTA REGION DE LOS LAGOS AÑO 2013</v>
          </cell>
          <cell r="I1330" t="str">
            <v>CONSERVACION</v>
          </cell>
          <cell r="J1330" t="str">
            <v/>
          </cell>
          <cell r="K1330" t="str">
            <v/>
          </cell>
        </row>
        <row r="1331">
          <cell r="E1331" t="str">
            <v>30098600-PREFACTIBILIDAD</v>
          </cell>
          <cell r="F1331" t="str">
            <v>GOBIERNO REGIONAL - REGION DE LOS LAGOS</v>
          </cell>
          <cell r="G1331" t="str">
            <v/>
          </cell>
          <cell r="H1331" t="str">
            <v>MEJORAMIENTO Y AMPLIACION HOSPITAL DE CASTRO, PROVINCIA DE CHILOE</v>
          </cell>
          <cell r="I1331" t="str">
            <v>MEJORAMIENTO</v>
          </cell>
          <cell r="J1331" t="str">
            <v>CHILOE</v>
          </cell>
          <cell r="K1331" t="str">
            <v>RS</v>
          </cell>
        </row>
        <row r="1332">
          <cell r="E1332" t="str">
            <v>30377674-EJECUCION</v>
          </cell>
          <cell r="F1332" t="str">
            <v>GOBIERNO REGIONAL - REGION DE LOS LAGOS</v>
          </cell>
          <cell r="G1332" t="str">
            <v/>
          </cell>
          <cell r="H1332" t="str">
            <v>ADQUISICION CAMION MULTIPROPOSITO MUNICIPAL, COMUNA DE FRESIA</v>
          </cell>
          <cell r="I1332" t="str">
            <v>ADQUISICION</v>
          </cell>
          <cell r="J1332" t="str">
            <v>LLANQUIHUE</v>
          </cell>
          <cell r="K1332" t="str">
            <v/>
          </cell>
        </row>
        <row r="1333">
          <cell r="E1333" t="str">
            <v>30107499-EJECUCION</v>
          </cell>
          <cell r="F1333" t="str">
            <v>SUBSIDIO NACIONAL AL TRANSPORTE PUBLICO</v>
          </cell>
          <cell r="G1333" t="str">
            <v/>
          </cell>
          <cell r="H1333" t="str">
            <v xml:space="preserve">NORMALIZACION SEMAFOROS RED CENTRO CIUDAD DE OSORNO. </v>
          </cell>
          <cell r="I1333" t="str">
            <v>NORMALIZACION</v>
          </cell>
          <cell r="J1333" t="str">
            <v>OSORNO</v>
          </cell>
          <cell r="K1333" t="str">
            <v>RS</v>
          </cell>
        </row>
        <row r="1334">
          <cell r="E1334" t="str">
            <v>30426980-EJECUCION</v>
          </cell>
          <cell r="F1334" t="str">
            <v>GOBIERNO REGIONAL - REGION DE LOS LAGOS</v>
          </cell>
          <cell r="G1334" t="str">
            <v/>
          </cell>
          <cell r="H1334" t="str">
            <v>SANEAMIENTO TENENCIA IRREGULAR DE LA PROPIEDAD - PATAGONIA VERDE</v>
          </cell>
          <cell r="I1334" t="str">
            <v>SANEAMIENTO</v>
          </cell>
          <cell r="J1334" t="str">
            <v/>
          </cell>
          <cell r="K1334" t="str">
            <v/>
          </cell>
        </row>
        <row r="1335">
          <cell r="E1335" t="str">
            <v>30465589-EJECUCION</v>
          </cell>
          <cell r="F1335" t="str">
            <v>DIRECCION DE AEROPUERTOS</v>
          </cell>
          <cell r="G1335" t="str">
            <v/>
          </cell>
          <cell r="H1335" t="str">
            <v>NORMALIZACION SUPERFICIE LIMITADORA DE OBSTÁCULOS AD. CAÑAL BAJO</v>
          </cell>
          <cell r="I1335" t="str">
            <v>NORMALIZACION</v>
          </cell>
          <cell r="J1335" t="str">
            <v/>
          </cell>
          <cell r="K1335" t="str">
            <v>RS</v>
          </cell>
        </row>
        <row r="1336">
          <cell r="E1336" t="str">
            <v>30480757-EJECUCION</v>
          </cell>
          <cell r="F1336" t="str">
            <v>GOBIERNO REGIONAL - REGION DE LOS LAGOS</v>
          </cell>
          <cell r="G1336" t="str">
            <v/>
          </cell>
          <cell r="H1336" t="str">
            <v>CONSERVACION  GIMNASIO MUNICIPAL COMUNA DE QUEILEN</v>
          </cell>
          <cell r="I1336" t="str">
            <v>CONSERVACION</v>
          </cell>
          <cell r="J1336" t="str">
            <v>CHILOE</v>
          </cell>
          <cell r="K1336" t="str">
            <v/>
          </cell>
        </row>
        <row r="1337">
          <cell r="E1337" t="str">
            <v>30465396-EJECUCION</v>
          </cell>
          <cell r="F1337" t="str">
            <v>GOBIERNO REGIONAL - REGION DE LOS LAGOS</v>
          </cell>
          <cell r="G1337" t="str">
            <v/>
          </cell>
          <cell r="H1337" t="str">
            <v>CONSTRUCCION EXTENSIÓN REDES AP Y ALC DIVERSAS CALLES SECTOR ESTERO QUELLON</v>
          </cell>
          <cell r="I1337" t="str">
            <v>CONSTRUCCION</v>
          </cell>
          <cell r="J1337" t="str">
            <v>CHILOE</v>
          </cell>
          <cell r="K1337" t="str">
            <v/>
          </cell>
        </row>
        <row r="1338">
          <cell r="E1338" t="str">
            <v>30463407-EJECUCION</v>
          </cell>
          <cell r="F1338" t="str">
            <v>GOBIERNO REGIONAL - REGION DE LOS LAGOS</v>
          </cell>
          <cell r="G1338" t="str">
            <v/>
          </cell>
          <cell r="H1338" t="str">
            <v>HABILITACION S.E E. SECTOR PICHILAFQUENMAPU, SAN JUAN DE LA COSTA</v>
          </cell>
          <cell r="I1338" t="str">
            <v>HABILITACION</v>
          </cell>
          <cell r="J1338" t="str">
            <v>OSORNO</v>
          </cell>
          <cell r="K1338" t="str">
            <v>RS</v>
          </cell>
        </row>
        <row r="1339">
          <cell r="E1339" t="str">
            <v>30488543-EJECUCION</v>
          </cell>
          <cell r="F1339" t="str">
            <v>GOBIERNO REGIONAL - REGION DE LOS LAGOS</v>
          </cell>
          <cell r="G1339" t="str">
            <v/>
          </cell>
          <cell r="H1339" t="str">
            <v xml:space="preserve">MEJORAMIENTO MONUMENTO BATALLA EL TORO </v>
          </cell>
          <cell r="I1339" t="str">
            <v>MEJORAMIENTO</v>
          </cell>
          <cell r="J1339" t="str">
            <v>LLANQUIHUE</v>
          </cell>
          <cell r="K1339" t="str">
            <v/>
          </cell>
        </row>
        <row r="1340">
          <cell r="E1340" t="str">
            <v>40007324-EJECUCION</v>
          </cell>
          <cell r="F1340" t="str">
            <v>GOBIERNO REGIONAL - REGION DE LOS LAGOS</v>
          </cell>
          <cell r="G1340" t="str">
            <v/>
          </cell>
          <cell r="H1340" t="str">
            <v>CONSTRUCCION CAMARINES ESTADIO MARITIMO, QUELLÓN</v>
          </cell>
          <cell r="I1340" t="str">
            <v>CONSTRUCCION</v>
          </cell>
          <cell r="J1340" t="str">
            <v>CHILOE</v>
          </cell>
          <cell r="K1340" t="str">
            <v/>
          </cell>
        </row>
        <row r="1341">
          <cell r="E1341" t="str">
            <v>40007018-EJECUCION</v>
          </cell>
          <cell r="F1341" t="str">
            <v>GOBIERNO REGIONAL - REGION DE LOS LAGOS</v>
          </cell>
          <cell r="G1341" t="str">
            <v/>
          </cell>
          <cell r="H1341" t="str">
            <v>CONSTRUCCION CUARTEL DE LA SEGUNDA COMPAÃ¿ÃA CUERPO DE BOMBEROS DE SAN JUAN DE LA COSTA</v>
          </cell>
          <cell r="I1341" t="str">
            <v>CONSTRUCCION</v>
          </cell>
          <cell r="J1341" t="str">
            <v>OSORNO</v>
          </cell>
          <cell r="K1341" t="str">
            <v>FI</v>
          </cell>
        </row>
        <row r="1342">
          <cell r="E1342" t="str">
            <v>30485141-EJECUCION</v>
          </cell>
          <cell r="F1342" t="str">
            <v>GOBIERNO REGIONAL - REGION DE LOS LAGOS</v>
          </cell>
          <cell r="G1342" t="str">
            <v/>
          </cell>
          <cell r="H1342" t="str">
            <v>CONSTRUCCION RED DE AGUA POTABLE SECT. LOS RADALES, COMUNA FRUTILLAR</v>
          </cell>
          <cell r="I1342" t="str">
            <v>CONSTRUCCION</v>
          </cell>
          <cell r="J1342" t="str">
            <v>LLANQUIHUE</v>
          </cell>
          <cell r="K1342" t="str">
            <v/>
          </cell>
        </row>
        <row r="1343">
          <cell r="E1343" t="str">
            <v>30485153-EJECUCION</v>
          </cell>
          <cell r="F1343" t="str">
            <v>MUNICIPALIDAD DE DALCAHUE</v>
          </cell>
          <cell r="G1343" t="str">
            <v/>
          </cell>
          <cell r="H1343" t="str">
            <v>HABILITACION SUMINISTRO E. ELECTRICA SECTOR LAS COMPUERTAS, DALCAHUE</v>
          </cell>
          <cell r="I1343" t="str">
            <v>HABILITACION</v>
          </cell>
          <cell r="J1343" t="str">
            <v>CHILOE</v>
          </cell>
          <cell r="K1343" t="str">
            <v>FI</v>
          </cell>
        </row>
        <row r="1344">
          <cell r="E1344" t="str">
            <v>30485410-EJECUCION</v>
          </cell>
          <cell r="F1344" t="str">
            <v>SERVICIO VIVIENDA Y URBANIZACION REGION DE LOS LAGOS</v>
          </cell>
          <cell r="G1344" t="str">
            <v/>
          </cell>
          <cell r="H1344" t="str">
            <v>DIAGNOSTICO PLAN ESTRATEGICO ZIP LA CHACRA DE CASTRO</v>
          </cell>
          <cell r="I1344" t="str">
            <v>DIAGNOSTICO</v>
          </cell>
          <cell r="J1344" t="str">
            <v>CHILOE</v>
          </cell>
          <cell r="K1344" t="str">
            <v/>
          </cell>
        </row>
        <row r="1345">
          <cell r="E1345" t="str">
            <v>30104572-EJECUCION</v>
          </cell>
          <cell r="F1345" t="str">
            <v>DIRECCION DE VIALIDAD</v>
          </cell>
          <cell r="G1345" t="str">
            <v/>
          </cell>
          <cell r="H1345" t="str">
            <v>REPOSICION PUENTE CHAN CHAN N°1 EN RUTA U-605</v>
          </cell>
          <cell r="I1345" t="str">
            <v>REPOSICION</v>
          </cell>
          <cell r="J1345" t="str">
            <v>OSORNO</v>
          </cell>
          <cell r="K1345" t="str">
            <v>RS</v>
          </cell>
        </row>
        <row r="1346">
          <cell r="E1346" t="str">
            <v>30487282-EJECUCION</v>
          </cell>
          <cell r="F1346" t="str">
            <v>GOBIERNO REGIONAL - REGION DE LOS LAGOS</v>
          </cell>
          <cell r="G1346" t="str">
            <v/>
          </cell>
          <cell r="H1346" t="str">
            <v>CONSTRUCCION EMBARCADERO FLOTANTE EN ISLA CAGUACH</v>
          </cell>
          <cell r="I1346" t="str">
            <v>CONSTRUCCION</v>
          </cell>
          <cell r="J1346" t="str">
            <v>CHILOE</v>
          </cell>
          <cell r="K1346" t="str">
            <v/>
          </cell>
        </row>
        <row r="1347">
          <cell r="E1347" t="str">
            <v>30483800-EJECUCION</v>
          </cell>
          <cell r="F1347" t="str">
            <v>GOBIERNO REGIONAL - REGION DE LOS LAGOS</v>
          </cell>
          <cell r="G1347" t="str">
            <v/>
          </cell>
          <cell r="H1347" t="str">
            <v xml:space="preserve">MEJORAMIENTO ESCUELA ENTRE LAGOS       </v>
          </cell>
          <cell r="I1347" t="str">
            <v>MEJORAMIENTO</v>
          </cell>
          <cell r="J1347" t="str">
            <v>OSORNO</v>
          </cell>
          <cell r="K1347" t="str">
            <v/>
          </cell>
        </row>
        <row r="1348">
          <cell r="E1348" t="str">
            <v>30483816-DISEÑO</v>
          </cell>
          <cell r="F1348" t="str">
            <v>SERVICIO VIVIENDA Y URBANIZACION REGION DE LOS LAGOS</v>
          </cell>
          <cell r="G1348" t="str">
            <v/>
          </cell>
          <cell r="H1348" t="str">
            <v>CONSTRUCCION ECO VIAS, COMUNA DE LOS MUERMOS</v>
          </cell>
          <cell r="I1348" t="str">
            <v>CONSTRUCCION</v>
          </cell>
          <cell r="J1348" t="str">
            <v>LLANQUIHUE</v>
          </cell>
          <cell r="K1348" t="str">
            <v/>
          </cell>
        </row>
        <row r="1349">
          <cell r="E1349" t="str">
            <v>30076119-EJECUCION</v>
          </cell>
          <cell r="F1349" t="str">
            <v>GOBIERNO REGIONAL - REGION DE LOS LAGOS</v>
          </cell>
          <cell r="G1349" t="str">
            <v/>
          </cell>
          <cell r="H1349" t="str">
            <v>MEJORAMIENTO Y AMPLIACION GIMNASIO MUNICIPAL CASTRO</v>
          </cell>
          <cell r="I1349" t="str">
            <v>MEJORAMIENTO</v>
          </cell>
          <cell r="J1349" t="str">
            <v>CHILOE</v>
          </cell>
          <cell r="K1349" t="str">
            <v>RS</v>
          </cell>
        </row>
        <row r="1350">
          <cell r="E1350" t="str">
            <v>30481289-EJECUCION</v>
          </cell>
          <cell r="F1350" t="str">
            <v>DIRECCION DE VIALIDAD</v>
          </cell>
          <cell r="G1350" t="str">
            <v/>
          </cell>
          <cell r="H1350" t="str">
            <v>CONSERVACION CAMINOS BÁSICOS REGIÓN  DE LOS LAGOS  2018-2020</v>
          </cell>
          <cell r="I1350" t="str">
            <v>CONSERVACION</v>
          </cell>
          <cell r="J1350" t="str">
            <v/>
          </cell>
          <cell r="K1350" t="str">
            <v/>
          </cell>
        </row>
        <row r="1351">
          <cell r="E1351" t="str">
            <v>40006449-EJECUCION</v>
          </cell>
          <cell r="F1351" t="str">
            <v>SUBSECRETARIA DE EDUCACION</v>
          </cell>
          <cell r="G1351" t="str">
            <v/>
          </cell>
          <cell r="H1351" t="str">
            <v>REPOSICION ARTEFACTOS SANITARIOS</v>
          </cell>
          <cell r="I1351" t="str">
            <v>REPOSICION</v>
          </cell>
          <cell r="J1351" t="str">
            <v>CHILOE</v>
          </cell>
          <cell r="K1351" t="str">
            <v/>
          </cell>
        </row>
        <row r="1352">
          <cell r="E1352" t="str">
            <v>40005891-DISEÑO</v>
          </cell>
          <cell r="F1352" t="str">
            <v>SERVICIO VIVIENDA Y URBANIZACION REGION DE LOS LAGOS</v>
          </cell>
          <cell r="G1352" t="str">
            <v/>
          </cell>
          <cell r="H1352" t="str">
            <v>CONSTRUCCION 20 VIVIENDAS ADULTO MAYOR ALERCE HISTÓRICO, PUERTO MONTT</v>
          </cell>
          <cell r="I1352" t="str">
            <v>CONSTRUCCION</v>
          </cell>
          <cell r="J1352" t="str">
            <v>LLANQUIHUE</v>
          </cell>
          <cell r="K1352" t="str">
            <v/>
          </cell>
        </row>
        <row r="1353">
          <cell r="E1353" t="str">
            <v>30342073-EJECUCION</v>
          </cell>
          <cell r="F1353" t="str">
            <v>GOBIERNO REGIONAL - REGION DE LOS LAGOS</v>
          </cell>
          <cell r="G1353" t="str">
            <v/>
          </cell>
          <cell r="H1353" t="str">
            <v>TRANSFERENCIA DESARROLLO SUSTENT. DESTINO TURISTICO PATAGONIA VERDE</v>
          </cell>
          <cell r="I1353" t="str">
            <v>TRANSFERENCIA</v>
          </cell>
          <cell r="J1353" t="str">
            <v>PALENA</v>
          </cell>
          <cell r="K1353" t="str">
            <v/>
          </cell>
        </row>
        <row r="1354">
          <cell r="E1354" t="str">
            <v>40006989-DISEÑO</v>
          </cell>
          <cell r="F1354" t="str">
            <v>SUBSECRETARIA DE EDUCACION</v>
          </cell>
          <cell r="G1354" t="str">
            <v/>
          </cell>
          <cell r="H1354" t="str">
            <v>CONSTRUCCION BASES TECNICAS PROYECTO IMPLEMENTACION SISTEMA ELECTRICO PARALELO ESC.GABRIELA M</v>
          </cell>
          <cell r="I1354" t="str">
            <v>CONSTRUCCION</v>
          </cell>
          <cell r="J1354" t="str">
            <v>LLANQUIHUE</v>
          </cell>
          <cell r="K1354" t="str">
            <v/>
          </cell>
        </row>
        <row r="1355">
          <cell r="E1355" t="str">
            <v>40005282-EJECUCION</v>
          </cell>
          <cell r="F1355" t="str">
            <v>GOBIERNO REGIONAL - REGION DE LOS LAGOS</v>
          </cell>
          <cell r="G1355" t="str">
            <v/>
          </cell>
          <cell r="H1355" t="str">
            <v>TRANSFERENCIA LA ADOPCIÓN DE PRÁCTICAS CONSERVACIONISTA EN SECANO MEJORARÁ EL MANEJO DE SUELO-</v>
          </cell>
          <cell r="I1355" t="str">
            <v>TRANSFERENCIA</v>
          </cell>
          <cell r="J1355" t="str">
            <v/>
          </cell>
          <cell r="K1355" t="str">
            <v/>
          </cell>
        </row>
        <row r="1356">
          <cell r="E1356" t="str">
            <v>40007185-EJECUCION</v>
          </cell>
          <cell r="F1356" t="str">
            <v>GOBIERNO REGIONAL - REGION DE LOS LAGOS</v>
          </cell>
          <cell r="G1356" t="str">
            <v/>
          </cell>
          <cell r="H1356" t="str">
            <v>CONSTRUCCION CENTRO DE DIA PARA PERSONAS CON DISCAPACIDAD</v>
          </cell>
          <cell r="I1356" t="str">
            <v>CONSTRUCCION</v>
          </cell>
          <cell r="J1356" t="str">
            <v>OSORNO</v>
          </cell>
          <cell r="K1356" t="str">
            <v/>
          </cell>
        </row>
        <row r="1357">
          <cell r="E1357" t="str">
            <v>40007163-EJECUCION</v>
          </cell>
          <cell r="F1357" t="str">
            <v>GOBIERNO REGIONAL - REGION DE LOS LAGOS</v>
          </cell>
          <cell r="G1357" t="str">
            <v/>
          </cell>
          <cell r="H1357" t="str">
            <v>CONSTRUCCION IMPLEMENTACIÓN SISTEMA DE ILUMINACIÓN  ESTADIO, COMUNA DE DALCAHUE</v>
          </cell>
          <cell r="I1357" t="str">
            <v>CONSTRUCCION</v>
          </cell>
          <cell r="J1357" t="str">
            <v>CHILOE</v>
          </cell>
          <cell r="K1357" t="str">
            <v/>
          </cell>
        </row>
        <row r="1358">
          <cell r="E1358" t="str">
            <v>30132175-EJECUCION</v>
          </cell>
          <cell r="F1358" t="str">
            <v>DIRECCION DE VIALIDAD</v>
          </cell>
          <cell r="G1358" t="str">
            <v/>
          </cell>
          <cell r="H1358" t="str">
            <v>MEJORAMIENTO RUTA 7, SECTOR PUENTE CISNE - PICHICOLO, HUALAIHUE</v>
          </cell>
          <cell r="I1358" t="str">
            <v>MEJORAMIENTO</v>
          </cell>
          <cell r="J1358" t="str">
            <v>PALENA</v>
          </cell>
          <cell r="K1358" t="str">
            <v>RS</v>
          </cell>
        </row>
        <row r="1359">
          <cell r="E1359" t="str">
            <v>30352373-EJECUCION</v>
          </cell>
          <cell r="F1359" t="str">
            <v>DIRECCION DE OBRAS PORTUARIAS</v>
          </cell>
          <cell r="G1359" t="str">
            <v/>
          </cell>
          <cell r="H1359" t="str">
            <v>MEJORAMIENTO BORDE  COSTERO QUEILEN</v>
          </cell>
          <cell r="I1359" t="str">
            <v>MEJORAMIENTO</v>
          </cell>
          <cell r="J1359" t="str">
            <v>CHILOE</v>
          </cell>
          <cell r="K1359" t="str">
            <v>RS</v>
          </cell>
        </row>
        <row r="1360">
          <cell r="E1360" t="str">
            <v>30483183-EJECUCION</v>
          </cell>
          <cell r="F1360" t="str">
            <v>DIRECCION DE AEROPUERTOS</v>
          </cell>
          <cell r="G1360" t="str">
            <v/>
          </cell>
          <cell r="H1360" t="str">
            <v>CONSERVACION RUTINARIA AERÓDROMO NUEVO CHAITÉN AÑO 2018 - 2021 REGIÓN DE LOS LAGOS</v>
          </cell>
          <cell r="I1360" t="str">
            <v>CONSERVACION</v>
          </cell>
          <cell r="J1360" t="str">
            <v/>
          </cell>
          <cell r="K1360" t="str">
            <v/>
          </cell>
        </row>
        <row r="1361">
          <cell r="E1361" t="str">
            <v>30131861-DISEÑO</v>
          </cell>
          <cell r="F1361" t="str">
            <v>DIRECCION DE VIALIDAD</v>
          </cell>
          <cell r="G1361" t="str">
            <v/>
          </cell>
          <cell r="H1361" t="str">
            <v>MEJORAMIENTO RUTAS W-160; W-120. S. HUICHA-CAULIN, CHILOE.</v>
          </cell>
          <cell r="I1361" t="str">
            <v>MEJORAMIENTO</v>
          </cell>
          <cell r="J1361" t="str">
            <v/>
          </cell>
          <cell r="K1361" t="str">
            <v>RS</v>
          </cell>
        </row>
        <row r="1362">
          <cell r="E1362" t="str">
            <v>30085373-EJECUCION</v>
          </cell>
          <cell r="F1362" t="str">
            <v>GOBIERNO REGIONAL - REGION DE LOS LAGOS</v>
          </cell>
          <cell r="G1362" t="str">
            <v/>
          </cell>
          <cell r="H1362" t="str">
            <v>REPOSICION ESTADIO MUNICIPAL DE FRUTILLAR</v>
          </cell>
          <cell r="I1362" t="str">
            <v>REPOSICION</v>
          </cell>
          <cell r="J1362" t="str">
            <v>LLANQUIHUE</v>
          </cell>
          <cell r="K1362" t="str">
            <v>RS</v>
          </cell>
        </row>
        <row r="1363">
          <cell r="E1363" t="str">
            <v>30484528-EJECUCION</v>
          </cell>
          <cell r="F1363" t="str">
            <v>GOBIERNO REGIONAL - REGION DE LOS LAGOS</v>
          </cell>
          <cell r="G1363" t="str">
            <v/>
          </cell>
          <cell r="H1363" t="str">
            <v>CONSTRUCCION  ADOCRETOS CALLE ARTURO PRAT, LOCALIDAD DE QUENUIR</v>
          </cell>
          <cell r="I1363" t="str">
            <v>CONSTRUCCION</v>
          </cell>
          <cell r="J1363" t="str">
            <v>LLANQUIHUE</v>
          </cell>
          <cell r="K1363" t="str">
            <v/>
          </cell>
        </row>
        <row r="1364">
          <cell r="E1364" t="str">
            <v>40004262-EJECUCION</v>
          </cell>
          <cell r="F1364" t="str">
            <v>GOBIERNO REGIONAL - REGION DE LOS LAGOS</v>
          </cell>
          <cell r="G1364" t="str">
            <v/>
          </cell>
          <cell r="H1364" t="str">
            <v>HABILITACION SUMINISTRO ELÉCTRICO SECTOR COSTA II SAN PABLO</v>
          </cell>
          <cell r="I1364" t="str">
            <v>HABILITACION</v>
          </cell>
          <cell r="J1364" t="str">
            <v>OSORNO</v>
          </cell>
          <cell r="K1364" t="str">
            <v>RS</v>
          </cell>
        </row>
        <row r="1365">
          <cell r="E1365" t="str">
            <v>40003897-EJECUCION</v>
          </cell>
          <cell r="F1365" t="str">
            <v>GOBIERNO REGIONAL - REGION DE LOS LAGOS</v>
          </cell>
          <cell r="G1365" t="str">
            <v/>
          </cell>
          <cell r="H1365" t="str">
            <v>CONSERVACION GIMNASIO LICEO ISIDORA ZEGERS DE HUNEEUS DE PUERTO MONTT</v>
          </cell>
          <cell r="I1365" t="str">
            <v>CONSERVACION</v>
          </cell>
          <cell r="J1365" t="str">
            <v>LLANQUIHUE</v>
          </cell>
          <cell r="K1365" t="str">
            <v/>
          </cell>
        </row>
        <row r="1366">
          <cell r="E1366" t="str">
            <v>40000923-EJECUCION</v>
          </cell>
          <cell r="F1366" t="str">
            <v>GOBIERNO REGIONAL - REGION DE LOS LAGOS</v>
          </cell>
          <cell r="G1366" t="str">
            <v/>
          </cell>
          <cell r="H1366" t="str">
            <v>TRANSFERENCIA DESARROLLO DE HARINAS DE CHORITOS DE DESCARTE Y ALGAS CON ALTO VALOR NUTRICIONAL</v>
          </cell>
          <cell r="I1366" t="str">
            <v>TRANSFERENCIA</v>
          </cell>
          <cell r="J1366" t="str">
            <v/>
          </cell>
          <cell r="K1366" t="str">
            <v/>
          </cell>
        </row>
        <row r="1367">
          <cell r="E1367" t="str">
            <v>40004218-DISEÑO</v>
          </cell>
          <cell r="F1367" t="str">
            <v>SERVICIO VIVIENDA Y URBANIZACION REGION DE LOS LAGOS</v>
          </cell>
          <cell r="G1367" t="str">
            <v/>
          </cell>
          <cell r="H1367" t="str">
            <v>CONSTRUCCION Y MEJORAMIENTO DE ESPACIOS PÚBLICOS PARQUE HUMEDAL EL LOTO COMUNA DE LLANQUIHUE</v>
          </cell>
          <cell r="I1367" t="str">
            <v>CONSTRUCCION</v>
          </cell>
          <cell r="J1367" t="str">
            <v>LLANQUIHUE</v>
          </cell>
          <cell r="K1367" t="str">
            <v/>
          </cell>
        </row>
        <row r="1368">
          <cell r="E1368" t="str">
            <v>40007309-EJECUCION</v>
          </cell>
          <cell r="F1368" t="str">
            <v>SUBSECRETARIA DE EDUCACION</v>
          </cell>
          <cell r="G1368" t="str">
            <v/>
          </cell>
          <cell r="H1368" t="str">
            <v>REPOSICION CALDERA Y MEJORAMIENTO SISTEMA CALEFACCION LICEO POLIVALENTE, DE QUEILEN</v>
          </cell>
          <cell r="I1368" t="str">
            <v>REPOSICION</v>
          </cell>
          <cell r="J1368" t="str">
            <v>CHILOE</v>
          </cell>
          <cell r="K1368" t="str">
            <v/>
          </cell>
        </row>
        <row r="1369">
          <cell r="E1369" t="str">
            <v>40005455-EJECUCION</v>
          </cell>
          <cell r="F1369" t="str">
            <v>GOBIERNO REGIONAL - REGION DE LOS LAGOS</v>
          </cell>
          <cell r="G1369" t="str">
            <v/>
          </cell>
          <cell r="H1369" t="str">
            <v>CAPACITACION CAPACITACIÓN PARA EL FORTALECIMIENTO DE GESTORES PARA VALORIZACIÓN DE RESIDUOS</v>
          </cell>
          <cell r="I1369" t="str">
            <v>CAPACITACION</v>
          </cell>
          <cell r="J1369" t="str">
            <v/>
          </cell>
          <cell r="K1369" t="str">
            <v/>
          </cell>
        </row>
        <row r="1370">
          <cell r="E1370" t="str">
            <v>40007200-EJECUCION</v>
          </cell>
          <cell r="F1370" t="str">
            <v>GOBIERNO REGIONAL - REGION DE LOS LAGOS</v>
          </cell>
          <cell r="G1370" t="str">
            <v/>
          </cell>
          <cell r="H1370" t="str">
            <v>REPOSICION  GRADERÍAS ESTADIO MUNICIPAL FUTALEUFU</v>
          </cell>
          <cell r="I1370" t="str">
            <v>REPOSICION</v>
          </cell>
          <cell r="J1370" t="str">
            <v>PALENA</v>
          </cell>
          <cell r="K1370" t="str">
            <v/>
          </cell>
        </row>
        <row r="1371">
          <cell r="E1371" t="str">
            <v>40000921-EJECUCION</v>
          </cell>
          <cell r="F1371" t="str">
            <v>GOBIERNO REGIONAL - REGION DE LOS LAGOS</v>
          </cell>
          <cell r="G1371" t="str">
            <v/>
          </cell>
          <cell r="H1371" t="str">
            <v>EQUIPAMIENTO PARA HABILITACIÓN PROVISORIA UNIDAD I.A.T. CHILOE</v>
          </cell>
          <cell r="I1371" t="str">
            <v>EQUIPAMIENTO</v>
          </cell>
          <cell r="J1371" t="str">
            <v/>
          </cell>
          <cell r="K1371" t="str">
            <v/>
          </cell>
        </row>
        <row r="1372">
          <cell r="E1372" t="str">
            <v>40007918-EJECUCION</v>
          </cell>
          <cell r="F1372" t="str">
            <v>SUBSECRETARIA DE EDUCACION</v>
          </cell>
          <cell r="G1372" t="str">
            <v/>
          </cell>
          <cell r="H1372" t="str">
            <v>CONSERVACION SISTEMA GAS, ACREDITANDO SELLO VERDE, MEJ SIST AGUA Y ALC ESCUELA RURAL MALUCO</v>
          </cell>
          <cell r="I1372" t="str">
            <v>CONSERVACION</v>
          </cell>
          <cell r="J1372" t="str">
            <v>CHILOE</v>
          </cell>
          <cell r="K1372" t="str">
            <v/>
          </cell>
        </row>
        <row r="1373">
          <cell r="E1373" t="str">
            <v>40007692-EJECUCION</v>
          </cell>
          <cell r="F1373" t="str">
            <v>SUBSECRETARIA DE EDUCACION</v>
          </cell>
          <cell r="G1373" t="str">
            <v/>
          </cell>
          <cell r="H1373" t="str">
            <v>NORMALIZACION , REGULARIZACIÓN SISTEMA ELÉCTRICO 2° PARTE LICEO COMERCIAL</v>
          </cell>
          <cell r="I1373" t="str">
            <v>NORMALIZACION</v>
          </cell>
          <cell r="J1373" t="str">
            <v>OSORNO</v>
          </cell>
          <cell r="K1373" t="str">
            <v/>
          </cell>
        </row>
        <row r="1374">
          <cell r="E1374" t="str">
            <v>40005288-DISEÑO</v>
          </cell>
          <cell r="F1374" t="str">
            <v>SERVICIO VIVIENDA Y URBANIZACION REGION DE LOS LAGOS</v>
          </cell>
          <cell r="G1374" t="str">
            <v/>
          </cell>
          <cell r="H1374" t="str">
            <v>MEJORAMIENTO ESPACIO PÚBLICO BARRIO COMERCIAL, FRUTILLAR</v>
          </cell>
          <cell r="I1374" t="str">
            <v>MEJORAMIENTO</v>
          </cell>
          <cell r="J1374" t="str">
            <v>LLANQUIHUE</v>
          </cell>
          <cell r="K1374" t="str">
            <v>FI</v>
          </cell>
        </row>
        <row r="1375">
          <cell r="E1375" t="str">
            <v>40007206-EJECUCION</v>
          </cell>
          <cell r="F1375" t="str">
            <v>GOBIERNO REGIONAL - REGION DE LOS LAGOS</v>
          </cell>
          <cell r="G1375" t="str">
            <v/>
          </cell>
          <cell r="H1375" t="str">
            <v>MEJORAMIENTO PARQUE MUNICIPAL PANGAL</v>
          </cell>
          <cell r="I1375" t="str">
            <v>MEJORAMIENTO</v>
          </cell>
          <cell r="J1375" t="str">
            <v>LLANQUIHUE</v>
          </cell>
          <cell r="K1375" t="str">
            <v/>
          </cell>
        </row>
        <row r="1376">
          <cell r="E1376" t="str">
            <v>40007464-DISEÑO</v>
          </cell>
          <cell r="F1376" t="str">
            <v>DIRECCION DE VIALIDAD</v>
          </cell>
          <cell r="G1376" t="str">
            <v/>
          </cell>
          <cell r="H1376" t="str">
            <v>REPOSICION PUENTE CANCURA EN RUTA U-55-V COMUNAS DE PUERTO OCTAY Y OSORNO</v>
          </cell>
          <cell r="I1376" t="str">
            <v>REPOSICION</v>
          </cell>
          <cell r="J1376" t="str">
            <v>OSORNO</v>
          </cell>
          <cell r="K1376" t="str">
            <v>RS</v>
          </cell>
        </row>
        <row r="1377">
          <cell r="E1377" t="str">
            <v>30484964-DISEÑO</v>
          </cell>
          <cell r="F1377" t="str">
            <v>GOBIERNO REGIONAL - REGION DE LOS LAGOS</v>
          </cell>
          <cell r="G1377" t="str">
            <v/>
          </cell>
          <cell r="H1377" t="str">
            <v>REPOSICION EDIFICIO CONSISTORIAL DE CHONCHI</v>
          </cell>
          <cell r="I1377" t="str">
            <v>REPOSICION</v>
          </cell>
          <cell r="J1377" t="str">
            <v>CHILOE</v>
          </cell>
          <cell r="K1377" t="str">
            <v/>
          </cell>
        </row>
        <row r="1378">
          <cell r="E1378" t="str">
            <v>30485098-EJECUCION</v>
          </cell>
          <cell r="F1378" t="str">
            <v>GOBIERNO REGIONAL - REGION DE LOS LAGOS</v>
          </cell>
          <cell r="G1378" t="str">
            <v/>
          </cell>
          <cell r="H1378" t="str">
            <v>CAPACITACION PARA LA IMPLEMENTACIÓN Y APLICACIÓN DE BUENAS PRÁCTICAS AMBIENTALES</v>
          </cell>
          <cell r="I1378" t="str">
            <v>CAPACITACION</v>
          </cell>
          <cell r="J1378" t="str">
            <v/>
          </cell>
          <cell r="K1378" t="str">
            <v/>
          </cell>
        </row>
        <row r="1379">
          <cell r="E1379" t="str">
            <v>30485856-DISEÑO</v>
          </cell>
          <cell r="F1379" t="str">
            <v>GOBIERNO REGIONAL - REGION DE LOS LAGOS</v>
          </cell>
          <cell r="G1379" t="str">
            <v/>
          </cell>
          <cell r="H1379" t="str">
            <v>REPOSICION CESFAM RENE TAPIA, COMUNA DE CASTRO</v>
          </cell>
          <cell r="I1379" t="str">
            <v>REPOSICION</v>
          </cell>
          <cell r="J1379" t="str">
            <v>CHILOE</v>
          </cell>
          <cell r="K1379" t="str">
            <v/>
          </cell>
        </row>
        <row r="1380">
          <cell r="E1380" t="str">
            <v>30485183-EJECUCION</v>
          </cell>
          <cell r="F1380" t="str">
            <v>GOBIERNO REGIONAL - REGION DE LOS LAGOS</v>
          </cell>
          <cell r="G1380" t="str">
            <v/>
          </cell>
          <cell r="H1380" t="str">
            <v xml:space="preserve">CAPACITACION FORTALECIMIENTO DE LA AUTONOMÍA ECONÓMICA DE MUJERES EMPRENDEDORAS DEL SERNAMEG </v>
          </cell>
          <cell r="I1380" t="str">
            <v>CAPACITACION</v>
          </cell>
          <cell r="J1380" t="str">
            <v/>
          </cell>
          <cell r="K1380" t="str">
            <v/>
          </cell>
        </row>
        <row r="1381">
          <cell r="E1381" t="str">
            <v>40001257-DISEÑO</v>
          </cell>
          <cell r="F1381" t="str">
            <v>GOBIERNO REGIONAL - REGION DE LOS LAGOS</v>
          </cell>
          <cell r="G1381" t="str">
            <v/>
          </cell>
          <cell r="H1381" t="str">
            <v>CONSTRUCCION DISEÑO COSTANERA PUERTO OCTAY</v>
          </cell>
          <cell r="I1381" t="str">
            <v>CONSTRUCCION</v>
          </cell>
          <cell r="J1381" t="str">
            <v>OSORNO</v>
          </cell>
          <cell r="K1381" t="str">
            <v/>
          </cell>
        </row>
        <row r="1382">
          <cell r="E1382" t="str">
            <v>40005825-EJECUCION</v>
          </cell>
          <cell r="F1382" t="str">
            <v>GOBIERNO REGIONAL - REGION DE LOS LAGOS</v>
          </cell>
          <cell r="G1382" t="str">
            <v/>
          </cell>
          <cell r="H1382" t="str">
            <v>ADQUISICION BUS, TAXIBUSES  Y MINIBUS TRANSPORTE ESCOLAR - PUERTO MONTT</v>
          </cell>
          <cell r="I1382" t="str">
            <v>ADQUISICION</v>
          </cell>
          <cell r="J1382" t="str">
            <v>LLANQUIHUE</v>
          </cell>
          <cell r="K1382" t="str">
            <v/>
          </cell>
        </row>
        <row r="1383">
          <cell r="E1383" t="str">
            <v>40008354-EJECUCION</v>
          </cell>
          <cell r="F1383" t="str">
            <v>GOBIERNO REGIONAL - REGION DE LOS LAGOS</v>
          </cell>
          <cell r="G1383" t="str">
            <v/>
          </cell>
          <cell r="H1383" t="str">
            <v>MEJORAMIENTO DE ARCOS DE ACCESOS Y SENALETICA TURISTICA EN LA COMUNA DE QUEMCHI.</v>
          </cell>
          <cell r="I1383" t="str">
            <v>MEJORAMIENTO</v>
          </cell>
          <cell r="J1383" t="str">
            <v>CHILOE</v>
          </cell>
          <cell r="K1383" t="str">
            <v/>
          </cell>
        </row>
        <row r="1384">
          <cell r="E1384" t="str">
            <v>40001260-DISEÑO</v>
          </cell>
          <cell r="F1384" t="str">
            <v>GOBIERNO REGIONAL - REGION DE LOS LAGOS</v>
          </cell>
          <cell r="G1384" t="str">
            <v/>
          </cell>
          <cell r="H1384" t="str">
            <v>CONSTRUCCION DISEÑO CEMENTERIO PUERTO OCTAY</v>
          </cell>
          <cell r="I1384" t="str">
            <v>CONSTRUCCION</v>
          </cell>
          <cell r="J1384" t="str">
            <v>OSORNO</v>
          </cell>
          <cell r="K1384" t="str">
            <v/>
          </cell>
        </row>
        <row r="1385">
          <cell r="E1385" t="str">
            <v>40005408-EJECUCION</v>
          </cell>
          <cell r="F1385" t="str">
            <v>GOBIERNO REGIONAL - REGION DE LOS LAGOS</v>
          </cell>
          <cell r="G1385" t="str">
            <v/>
          </cell>
          <cell r="H1385" t="str">
            <v>REPOSICION DE LUMINARIAS Y EQUIPOS DEL ALUMBRADO PÚBLICO, COMUNA DE PURRANQUE</v>
          </cell>
          <cell r="I1385" t="str">
            <v>REPOSICION</v>
          </cell>
          <cell r="J1385" t="str">
            <v>OSORNO</v>
          </cell>
          <cell r="K1385" t="str">
            <v/>
          </cell>
        </row>
        <row r="1386">
          <cell r="E1386" t="str">
            <v>40005410-EJECUCION</v>
          </cell>
          <cell r="F1386" t="str">
            <v>GOBIERNO REGIONAL - REGION DE LOS LAGOS</v>
          </cell>
          <cell r="G1386" t="str">
            <v/>
          </cell>
          <cell r="H1386" t="str">
            <v>CONSERVACION VEREDAS SECTOR  CENTRO NORTE, COMUNA DE PURRANQUE</v>
          </cell>
          <cell r="I1386" t="str">
            <v>CONSERVACION</v>
          </cell>
          <cell r="J1386" t="str">
            <v>OSORNO</v>
          </cell>
          <cell r="K1386" t="str">
            <v/>
          </cell>
        </row>
        <row r="1387">
          <cell r="E1387" t="str">
            <v>40005706-EJECUCION</v>
          </cell>
          <cell r="F1387" t="str">
            <v>GOBIERNO REGIONAL - REGION DE LOS LAGOS</v>
          </cell>
          <cell r="G1387" t="str">
            <v/>
          </cell>
          <cell r="H1387" t="str">
            <v>TRANSFERENCIA DESARROLLO DE COOPERATIVAS A TRAVES DE LA IDENTIFICACION DE PRODUCTOS CON ALTO P</v>
          </cell>
          <cell r="I1387" t="str">
            <v>TRANSFERENCIA</v>
          </cell>
          <cell r="J1387" t="str">
            <v/>
          </cell>
          <cell r="K1387" t="str">
            <v/>
          </cell>
        </row>
        <row r="1388">
          <cell r="E1388" t="str">
            <v>40006790-DISEÑO</v>
          </cell>
          <cell r="F1388" t="str">
            <v>SUBSECRETARIA DE EDUCACION</v>
          </cell>
          <cell r="G1388" t="str">
            <v/>
          </cell>
          <cell r="H1388" t="str">
            <v>NORMALIZACION INSTALACIONES DE GAS E INFRAESTRUCTURA ESCUELA RURAL AMANECER 2000</v>
          </cell>
          <cell r="I1388" t="str">
            <v>NORMALIZACION</v>
          </cell>
          <cell r="J1388" t="str">
            <v>CHILOE</v>
          </cell>
          <cell r="K1388" t="str">
            <v/>
          </cell>
        </row>
        <row r="1389">
          <cell r="E1389" t="str">
            <v>30482586-EJECUCION</v>
          </cell>
          <cell r="F1389" t="str">
            <v>GOBIERNO REGIONAL - REGION DE LOS LAGOS</v>
          </cell>
          <cell r="G1389" t="str">
            <v/>
          </cell>
          <cell r="H1389" t="str">
            <v>CONSTRUCCION MULTICANCHA VISTA HERMOSA DALCAHUE</v>
          </cell>
          <cell r="I1389" t="str">
            <v>CONSTRUCCION</v>
          </cell>
          <cell r="J1389" t="str">
            <v>CHILOE</v>
          </cell>
          <cell r="K1389" t="str">
            <v/>
          </cell>
        </row>
        <row r="1390">
          <cell r="E1390" t="str">
            <v>30482960-EJECUCION</v>
          </cell>
          <cell r="F1390" t="str">
            <v>GOBIERNO REGIONAL - REGION DE LOS LAGOS</v>
          </cell>
          <cell r="G1390" t="str">
            <v/>
          </cell>
          <cell r="H1390" t="str">
            <v>CONSTRUCCION PLAZA LOCALIDAD DE CRUCERO, COMUNA DE PURRANQUE</v>
          </cell>
          <cell r="I1390" t="str">
            <v>CONSTRUCCION</v>
          </cell>
          <cell r="J1390" t="str">
            <v>OSORNO</v>
          </cell>
          <cell r="K1390" t="str">
            <v/>
          </cell>
        </row>
        <row r="1391">
          <cell r="E1391" t="str">
            <v>30070862-EJECUCION</v>
          </cell>
          <cell r="F1391" t="str">
            <v>GOBIERNO REGIONAL - REGION DE LOS LAGOS</v>
          </cell>
          <cell r="G1391" t="str">
            <v/>
          </cell>
          <cell r="H1391" t="str">
            <v>REPOSICION LICEO CARMELA CARVAJAL DE PRAT, OSORNO.</v>
          </cell>
          <cell r="I1391" t="str">
            <v>REPOSICION</v>
          </cell>
          <cell r="J1391" t="str">
            <v>OSORNO</v>
          </cell>
          <cell r="K1391" t="str">
            <v>RS</v>
          </cell>
        </row>
        <row r="1392">
          <cell r="E1392" t="str">
            <v>30485224-EJECUCION</v>
          </cell>
          <cell r="F1392" t="str">
            <v>GOBIERNO REGIONAL - REGION DE LOS LAGOS</v>
          </cell>
          <cell r="G1392" t="str">
            <v/>
          </cell>
          <cell r="H1392" t="str">
            <v>ADQUISICION  VEHICULOS PARA FIZCALIZACION Y OBRAS EN TERRENO SAN PABLO</v>
          </cell>
          <cell r="I1392" t="str">
            <v>ADQUISICION</v>
          </cell>
          <cell r="J1392" t="str">
            <v>OSORNO</v>
          </cell>
          <cell r="K1392" t="str">
            <v/>
          </cell>
        </row>
        <row r="1393">
          <cell r="E1393" t="str">
            <v>30421729-EJECUCION</v>
          </cell>
          <cell r="F1393" t="str">
            <v>SERVICIO DE REGISTRO CIVIL E IDENTIFICACION</v>
          </cell>
          <cell r="G1393" t="str">
            <v/>
          </cell>
          <cell r="H1393" t="str">
            <v>REPOSICION OFICINA DEL REGISTRO CIVIL E IDENTIF. DE HORNOPIREN</v>
          </cell>
          <cell r="I1393" t="str">
            <v>REPOSICION</v>
          </cell>
          <cell r="J1393" t="str">
            <v/>
          </cell>
          <cell r="K1393" t="str">
            <v/>
          </cell>
        </row>
        <row r="1394">
          <cell r="E1394" t="str">
            <v>30427426-DISEÑO</v>
          </cell>
          <cell r="F1394" t="str">
            <v>GOBIERNO REGIONAL - REGION DE LOS LAGOS</v>
          </cell>
          <cell r="G1394" t="str">
            <v/>
          </cell>
          <cell r="H1394" t="str">
            <v>REPOSICION PUENTE DE MAULLIN N°1, COMUNA DE LLANQUIHUE.</v>
          </cell>
          <cell r="I1394" t="str">
            <v>REPOSICION</v>
          </cell>
          <cell r="J1394" t="str">
            <v>LLANQUIHUE</v>
          </cell>
          <cell r="K1394" t="str">
            <v>FI</v>
          </cell>
        </row>
        <row r="1395">
          <cell r="E1395" t="str">
            <v>30339423-DISEÑO</v>
          </cell>
          <cell r="F1395" t="str">
            <v>DIRECCION DE OBRAS PORTUARIAS</v>
          </cell>
          <cell r="G1395" t="str">
            <v/>
          </cell>
          <cell r="H1395" t="str">
            <v>MEJORAMIENTO BORDE COSTERO LOCALIDAD DE TEN TEN, COMUNA DE CASTRO.</v>
          </cell>
          <cell r="I1395" t="str">
            <v>MEJORAMIENTO</v>
          </cell>
          <cell r="J1395" t="str">
            <v>CHILOE</v>
          </cell>
          <cell r="K1395" t="str">
            <v>RS</v>
          </cell>
        </row>
        <row r="1396">
          <cell r="E1396" t="str">
            <v>30071373-DISEÑO</v>
          </cell>
          <cell r="F1396" t="str">
            <v>DIRECCION DE OBRAS PORTUARIAS</v>
          </cell>
          <cell r="G1396" t="str">
            <v/>
          </cell>
          <cell r="H1396" t="str">
            <v>MEJORAMIENTO PUERTO PESQUERO DE QUELLON</v>
          </cell>
          <cell r="I1396" t="str">
            <v>MEJORAMIENTO</v>
          </cell>
          <cell r="J1396" t="str">
            <v>CHILOE</v>
          </cell>
          <cell r="K1396" t="str">
            <v>RS</v>
          </cell>
        </row>
        <row r="1397">
          <cell r="E1397" t="str">
            <v>40008451-DISEÑO</v>
          </cell>
          <cell r="F1397" t="str">
            <v>INSTITUTO DESARROLLO AGROPECUARIO</v>
          </cell>
          <cell r="G1397" t="str">
            <v/>
          </cell>
          <cell r="H1397" t="str">
            <v>REPOSICION AGENCIA DE AREA INDAP QUEMCHI</v>
          </cell>
          <cell r="I1397" t="str">
            <v>REPOSICION</v>
          </cell>
          <cell r="J1397" t="str">
            <v/>
          </cell>
          <cell r="K1397" t="str">
            <v>RS</v>
          </cell>
        </row>
        <row r="1398">
          <cell r="E1398" t="str">
            <v>30482517-EJECUCION</v>
          </cell>
          <cell r="F1398" t="str">
            <v>SUBSIDIO NACIONAL AL TRANSPORTE PUBLICO</v>
          </cell>
          <cell r="G1398" t="str">
            <v/>
          </cell>
          <cell r="H1398" t="str">
            <v>CONSERVACION INFRAESTRUCTURA MENOR PARA TRANSPORTE PÚBLICO LOS LAGOS</v>
          </cell>
          <cell r="I1398" t="str">
            <v>CONSERVACION</v>
          </cell>
          <cell r="J1398" t="str">
            <v/>
          </cell>
          <cell r="K1398" t="str">
            <v/>
          </cell>
        </row>
        <row r="1399">
          <cell r="E1399" t="str">
            <v>40009625-EJECUCION</v>
          </cell>
          <cell r="F1399" t="str">
            <v>SUBSECRETARIA DE EDUCACION</v>
          </cell>
          <cell r="G1399" t="str">
            <v/>
          </cell>
          <cell r="H1399" t="str">
            <v>CONSERVACION INFRAESTRUCTURA DEPROV DE EDUCACIÓN CHILOE</v>
          </cell>
          <cell r="I1399" t="str">
            <v>CONSERVACION</v>
          </cell>
          <cell r="J1399" t="str">
            <v/>
          </cell>
          <cell r="K1399" t="str">
            <v/>
          </cell>
        </row>
        <row r="1400">
          <cell r="E1400" t="str">
            <v>40002748-EJECUCION</v>
          </cell>
          <cell r="F1400" t="str">
            <v>DIRECCION DE VIALIDAD</v>
          </cell>
          <cell r="G1400" t="str">
            <v/>
          </cell>
          <cell r="H1400" t="str">
            <v>CONSERVACION CAMINOS BASICOS REGION DE LOS LAGOS 2019-2020</v>
          </cell>
          <cell r="I1400" t="str">
            <v>CONSERVACION</v>
          </cell>
          <cell r="J1400" t="str">
            <v/>
          </cell>
          <cell r="K1400" t="str">
            <v/>
          </cell>
        </row>
        <row r="1401">
          <cell r="E1401" t="str">
            <v>40008324-EJECUCION</v>
          </cell>
          <cell r="F1401" t="str">
            <v>SUBSECRETARIA DE EDUCACION</v>
          </cell>
          <cell r="G1401" t="str">
            <v/>
          </cell>
          <cell r="H1401" t="str">
            <v>MEJORAMIENTO ESCUELA RURAL COLONIA RIO SUR, PUERTO VARAS</v>
          </cell>
          <cell r="I1401" t="str">
            <v>MEJORAMIENTO</v>
          </cell>
          <cell r="J1401" t="str">
            <v>LLANQUIHUE</v>
          </cell>
          <cell r="K1401" t="str">
            <v/>
          </cell>
        </row>
        <row r="1402">
          <cell r="E1402" t="str">
            <v>40006810-EJECUCION</v>
          </cell>
          <cell r="F1402" t="str">
            <v>SUBSECRETARIA DE EDUCACION</v>
          </cell>
          <cell r="G1402" t="str">
            <v/>
          </cell>
          <cell r="H1402" t="str">
            <v>CONSERVACION   INSTALACIONES DE GAS ESCUELA RURAL LOS PINOS</v>
          </cell>
          <cell r="I1402" t="str">
            <v>CONSERVACION</v>
          </cell>
          <cell r="J1402" t="str">
            <v>CHILOE</v>
          </cell>
          <cell r="K1402" t="str">
            <v/>
          </cell>
        </row>
        <row r="1403">
          <cell r="E1403" t="str">
            <v>30488659-EJECUCION</v>
          </cell>
          <cell r="F1403" t="str">
            <v>GOBIERNO REGIONAL - REGION DE LOS LAGOS</v>
          </cell>
          <cell r="G1403" t="str">
            <v/>
          </cell>
          <cell r="H1403" t="str">
            <v>CONSTRUCCION MULTICANCHA SECTOR COYAM, MAULLIN</v>
          </cell>
          <cell r="I1403" t="str">
            <v>CONSTRUCCION</v>
          </cell>
          <cell r="J1403" t="str">
            <v>LLANQUIHUE</v>
          </cell>
          <cell r="K1403" t="str">
            <v/>
          </cell>
        </row>
        <row r="1404">
          <cell r="E1404" t="str">
            <v>30488718-EJECUCION</v>
          </cell>
          <cell r="F1404" t="str">
            <v>GOBIERNO REGIONAL - REGION DE LOS LAGOS</v>
          </cell>
          <cell r="G1404" t="str">
            <v/>
          </cell>
          <cell r="H1404" t="str">
            <v>MEJORAMIENTO PASARELA TURÍSTICA SECTOR LAS ESCALAS, FUTALEUFU</v>
          </cell>
          <cell r="I1404" t="str">
            <v>MEJORAMIENTO</v>
          </cell>
          <cell r="J1404" t="str">
            <v>PALENA</v>
          </cell>
          <cell r="K1404" t="str">
            <v/>
          </cell>
        </row>
        <row r="1405">
          <cell r="E1405" t="str">
            <v>30488660-EJECUCION</v>
          </cell>
          <cell r="F1405" t="str">
            <v>GOBIERNO REGIONAL - REGION DE LOS LAGOS</v>
          </cell>
          <cell r="G1405" t="str">
            <v/>
          </cell>
          <cell r="H1405" t="str">
            <v>CONSTRUCCION PASEO PEATONAL TECHADO CON CASETA DE INFORMACIÓN TURÍSTICA, MAULLÍN</v>
          </cell>
          <cell r="I1405" t="str">
            <v>CONSTRUCCION</v>
          </cell>
          <cell r="J1405" t="str">
            <v>LLANQUIHUE</v>
          </cell>
          <cell r="K1405" t="str">
            <v/>
          </cell>
        </row>
        <row r="1406">
          <cell r="E1406" t="str">
            <v>30488831-EJECUCION</v>
          </cell>
          <cell r="F1406" t="str">
            <v>GOBIERNO REGIONAL - REGION DE LOS LAGOS</v>
          </cell>
          <cell r="G1406" t="str">
            <v/>
          </cell>
          <cell r="H1406" t="str">
            <v>DIAGNOSTICO NORMALIZACION PLAN CIERRE VERTEDERO MUNICIPAL PUERTO OCTAY</v>
          </cell>
          <cell r="I1406" t="str">
            <v>DIAGNOSTICO</v>
          </cell>
          <cell r="J1406" t="str">
            <v>OSORNO</v>
          </cell>
          <cell r="K1406" t="str">
            <v/>
          </cell>
        </row>
        <row r="1407">
          <cell r="E1407" t="str">
            <v>30481245-EJECUCION</v>
          </cell>
          <cell r="F1407" t="str">
            <v>DIRECCION DE VIALIDAD</v>
          </cell>
          <cell r="G1407" t="str">
            <v/>
          </cell>
          <cell r="H1407" t="str">
            <v>CONSERVACION RED VIAL REGION DE LOS LAGOS (2018 - 2020)</v>
          </cell>
          <cell r="I1407" t="str">
            <v>CONSERVACION</v>
          </cell>
          <cell r="J1407" t="str">
            <v/>
          </cell>
          <cell r="K1407" t="str">
            <v/>
          </cell>
        </row>
        <row r="1408">
          <cell r="E1408" t="str">
            <v>30481255-EJECUCION</v>
          </cell>
          <cell r="F1408" t="str">
            <v>DIRECCION DE VIALIDAD</v>
          </cell>
          <cell r="G1408" t="str">
            <v/>
          </cell>
          <cell r="H1408" t="str">
            <v>CONSERVACION RED VIAL ADMINISTRACIÓN DIRECTA X REGIÓN AÑO 2018</v>
          </cell>
          <cell r="I1408" t="str">
            <v>CONSERVACION</v>
          </cell>
          <cell r="J1408" t="str">
            <v/>
          </cell>
          <cell r="K1408" t="str">
            <v/>
          </cell>
        </row>
        <row r="1409">
          <cell r="E1409" t="str">
            <v>30124378-EJECUCION</v>
          </cell>
          <cell r="F1409" t="str">
            <v>GOBIERNO REGIONAL - REGION DE LOS LAGOS</v>
          </cell>
          <cell r="G1409" t="str">
            <v/>
          </cell>
          <cell r="H1409" t="str">
            <v>HABILITACION SUMINISTRO E.E.  LAFQUENMAPU COMP. SN JUAN DE LA COSTA</v>
          </cell>
          <cell r="I1409" t="str">
            <v>HABILITACION</v>
          </cell>
          <cell r="J1409" t="str">
            <v>OSORNO</v>
          </cell>
          <cell r="K1409" t="str">
            <v/>
          </cell>
        </row>
        <row r="1410">
          <cell r="E1410" t="str">
            <v>20181365-EJECUCION</v>
          </cell>
          <cell r="F1410" t="str">
            <v>DIRECCION DE VIALIDAD</v>
          </cell>
          <cell r="G1410" t="str">
            <v/>
          </cell>
          <cell r="H1410" t="str">
            <v>CONSTRUCCION CONEXION VIAL RUTA 5(PUERTO MONTT) - RUTA 7(CHAMIZ</v>
          </cell>
          <cell r="I1410" t="str">
            <v>CONSTRUCCION</v>
          </cell>
          <cell r="J1410" t="str">
            <v/>
          </cell>
          <cell r="K1410" t="str">
            <v>RS</v>
          </cell>
        </row>
        <row r="1411">
          <cell r="E1411" t="str">
            <v>30186422-EJECUCION</v>
          </cell>
          <cell r="F1411" t="str">
            <v>GOBIERNO REGIONAL - REGION DE LOS LAGOS</v>
          </cell>
          <cell r="G1411" t="str">
            <v/>
          </cell>
          <cell r="H1411" t="str">
            <v>CONSERVACION VARIOS CNOS. VECINALES GLOSA 7, PROV.OSORNO</v>
          </cell>
          <cell r="I1411" t="str">
            <v>CONSERVACION</v>
          </cell>
          <cell r="J1411" t="str">
            <v>OSORNO</v>
          </cell>
          <cell r="K1411" t="str">
            <v/>
          </cell>
        </row>
        <row r="1412">
          <cell r="E1412" t="str">
            <v>40004846-EJECUCION</v>
          </cell>
          <cell r="F1412" t="str">
            <v>AGUA POTABLE RURAL</v>
          </cell>
          <cell r="G1412" t="str">
            <v/>
          </cell>
          <cell r="H1412" t="str">
            <v>CONSTRUCCION SISTEMA APR AUCAR, COMUNA DE QUEMCHI</v>
          </cell>
          <cell r="I1412" t="str">
            <v>CONSTRUCCION</v>
          </cell>
          <cell r="J1412" t="str">
            <v>CHILOE</v>
          </cell>
          <cell r="K1412" t="str">
            <v/>
          </cell>
        </row>
        <row r="1413">
          <cell r="E1413" t="str">
            <v>40009492-EJECUCION</v>
          </cell>
          <cell r="F1413" t="str">
            <v>GOBIERNO REGIONAL - REGION DE LOS LAGOS</v>
          </cell>
          <cell r="G1413" t="str">
            <v/>
          </cell>
          <cell r="H1413" t="str">
            <v>CONSTRUCCION CONSTRUCCIÓN CENTRO COMUNITARIO POLIFUNCIONAL PUERTO CÁRDENAS</v>
          </cell>
          <cell r="I1413" t="str">
            <v>CONSTRUCCION</v>
          </cell>
          <cell r="J1413" t="str">
            <v>PALENA</v>
          </cell>
          <cell r="K1413" t="str">
            <v/>
          </cell>
        </row>
        <row r="1414">
          <cell r="E1414" t="str">
            <v>40005644-EJECUCION</v>
          </cell>
          <cell r="F1414" t="str">
            <v>GOBIERNO REGIONAL - REGION DE LOS LAGOS</v>
          </cell>
          <cell r="G1414" t="str">
            <v/>
          </cell>
          <cell r="H1414" t="str">
            <v>CONSTRUCCION TECHO PARA CANCHA SINTETICA COMUNA DE QUINCHAO</v>
          </cell>
          <cell r="I1414" t="str">
            <v>CONSTRUCCION</v>
          </cell>
          <cell r="J1414" t="str">
            <v>CHILOE</v>
          </cell>
          <cell r="K1414" t="str">
            <v/>
          </cell>
        </row>
        <row r="1415">
          <cell r="E1415" t="str">
            <v>40005536-EJECUCION</v>
          </cell>
          <cell r="F1415" t="str">
            <v>GOBIERNO REGIONAL - REGION DE LOS LAGOS</v>
          </cell>
          <cell r="G1415" t="str">
            <v/>
          </cell>
          <cell r="H1415" t="str">
            <v>INVESTIGACION PREFACTIBILIDAD DE ENERGÍA MAREOMOTRIZ</v>
          </cell>
          <cell r="I1415" t="str">
            <v>INVESTIGACION</v>
          </cell>
          <cell r="J1415" t="str">
            <v/>
          </cell>
          <cell r="K1415" t="str">
            <v/>
          </cell>
        </row>
        <row r="1416">
          <cell r="E1416" t="str">
            <v>40005800-EJECUCION</v>
          </cell>
          <cell r="F1416" t="str">
            <v>GOBIERNO REGIONAL - REGION DE LOS LAGOS</v>
          </cell>
          <cell r="G1416" t="str">
            <v/>
          </cell>
          <cell r="H1416" t="str">
            <v>REPOSICION POSTA DE MISQUIHUE, MAULLIN.</v>
          </cell>
          <cell r="I1416" t="str">
            <v>REPOSICION</v>
          </cell>
          <cell r="J1416" t="str">
            <v>LLANQUIHUE</v>
          </cell>
          <cell r="K1416" t="str">
            <v/>
          </cell>
        </row>
        <row r="1417">
          <cell r="E1417" t="str">
            <v>40003324-EJECUCION</v>
          </cell>
          <cell r="F1417" t="str">
            <v>GOBIERNO REGIONAL - REGION DE LOS LAGOS</v>
          </cell>
          <cell r="G1417" t="str">
            <v/>
          </cell>
          <cell r="H1417" t="str">
            <v>REPOSICION VEHICULO DE TRASLADO RONDA MEDICA DESAM QUELLON</v>
          </cell>
          <cell r="I1417" t="str">
            <v>REPOSICION</v>
          </cell>
          <cell r="J1417" t="str">
            <v>CHILOE</v>
          </cell>
          <cell r="K1417" t="str">
            <v/>
          </cell>
        </row>
        <row r="1418">
          <cell r="E1418" t="str">
            <v>40006692-EJECUCION</v>
          </cell>
          <cell r="F1418" t="str">
            <v>SUBSECRETARIA DE EDUCACION</v>
          </cell>
          <cell r="G1418" t="str">
            <v/>
          </cell>
          <cell r="H1418" t="str">
            <v>REPOSICION CIRCULACION CUBIERTA PREBASICA</v>
          </cell>
          <cell r="I1418" t="str">
            <v>REPOSICION</v>
          </cell>
          <cell r="J1418" t="str">
            <v>CHILOE</v>
          </cell>
          <cell r="K1418" t="str">
            <v/>
          </cell>
        </row>
        <row r="1419">
          <cell r="E1419" t="str">
            <v>40006366-EJECUCION</v>
          </cell>
          <cell r="F1419" t="str">
            <v>SUBSECRETARIA DE EDUCACION</v>
          </cell>
          <cell r="G1419" t="str">
            <v/>
          </cell>
          <cell r="H1419" t="str">
            <v>MEJORAMIENTO JARDIN INFANTIL LOBITO CHILOTE, COMUNA DE ANCUD</v>
          </cell>
          <cell r="I1419" t="str">
            <v>MEJORAMIENTO</v>
          </cell>
          <cell r="J1419" t="str">
            <v>CHILOE</v>
          </cell>
          <cell r="K1419" t="str">
            <v/>
          </cell>
        </row>
        <row r="1420">
          <cell r="E1420" t="str">
            <v>40006360-EJECUCION</v>
          </cell>
          <cell r="F1420" t="str">
            <v>SUBSECRETARIA DE EDUCACION</v>
          </cell>
          <cell r="G1420" t="str">
            <v/>
          </cell>
          <cell r="H1420" t="str">
            <v>REPARACION SISTEMA DE AGUAS LLUVIAS</v>
          </cell>
          <cell r="I1420" t="str">
            <v>REPARACION</v>
          </cell>
          <cell r="J1420" t="str">
            <v>CHILOE</v>
          </cell>
          <cell r="K1420" t="str">
            <v/>
          </cell>
        </row>
        <row r="1421">
          <cell r="E1421" t="str">
            <v>30485764-DISEÑO</v>
          </cell>
          <cell r="F1421" t="str">
            <v>SERVICIO VIVIENDA Y URBANIZACION REGION DE LOS LAGOS</v>
          </cell>
          <cell r="G1421" t="str">
            <v/>
          </cell>
          <cell r="H1421" t="str">
            <v>MEJORAMIENTO  Y AMPLIACIÓN PARQUE LA TOMA,  RÍO NEGRO</v>
          </cell>
          <cell r="I1421" t="str">
            <v>MEJORAMIENTO</v>
          </cell>
          <cell r="J1421" t="str">
            <v>OSORNO</v>
          </cell>
          <cell r="K1421" t="str">
            <v>RS</v>
          </cell>
        </row>
        <row r="1422">
          <cell r="E1422" t="str">
            <v>30485612-DISEÑO</v>
          </cell>
          <cell r="F1422" t="str">
            <v>GOBIERNO REGIONAL - REGION DE LOS LAGOS</v>
          </cell>
          <cell r="G1422" t="str">
            <v/>
          </cell>
          <cell r="H1422" t="str">
            <v>CONSTRUCCION APR DIVERSAS LOCALIDADES RURALES, COMUNA DE QUELLÓN</v>
          </cell>
          <cell r="I1422" t="str">
            <v>CONSTRUCCION</v>
          </cell>
          <cell r="J1422" t="str">
            <v>CHILOE</v>
          </cell>
          <cell r="K1422" t="str">
            <v/>
          </cell>
        </row>
        <row r="1423">
          <cell r="E1423" t="str">
            <v>30485181-DISEÑO</v>
          </cell>
          <cell r="F1423" t="str">
            <v>GOBIERNO REGIONAL - REGION DE LOS LAGOS</v>
          </cell>
          <cell r="G1423" t="str">
            <v/>
          </cell>
          <cell r="H1423" t="str">
            <v>HABILITACION INSTALACION SERVICIO DE AGUA POTABLE RURAL DE TOLQUIEN</v>
          </cell>
          <cell r="I1423" t="str">
            <v>HABILITACION</v>
          </cell>
          <cell r="J1423" t="str">
            <v>CHILOE</v>
          </cell>
          <cell r="K1423" t="str">
            <v/>
          </cell>
        </row>
        <row r="1424">
          <cell r="E1424" t="str">
            <v>30483648-EJECUCION</v>
          </cell>
          <cell r="F1424" t="str">
            <v>GOBIERNO REGIONAL - REGION DE LOS LAGOS</v>
          </cell>
          <cell r="G1424" t="str">
            <v/>
          </cell>
          <cell r="H1424" t="str">
            <v>ERRADICACION TEMPRANA DEL VISÓN AMERICANO DE LA ISLA DE CHILOÉ</v>
          </cell>
          <cell r="I1424" t="str">
            <v>ERRADICACION</v>
          </cell>
          <cell r="J1424" t="str">
            <v>CHILOE</v>
          </cell>
          <cell r="K1424" t="str">
            <v/>
          </cell>
        </row>
        <row r="1425">
          <cell r="E1425" t="str">
            <v>30399374-DISEÑO</v>
          </cell>
          <cell r="F1425" t="str">
            <v>DIRECCION DE VIALIDAD</v>
          </cell>
          <cell r="G1425" t="str">
            <v/>
          </cell>
          <cell r="H1425" t="str">
            <v>MEJORAMIENTO RUTA W-35, SECTOR CRUCE LONGITUDINAL (DEGAÑ)-QUEMCHI</v>
          </cell>
          <cell r="I1425" t="str">
            <v>MEJORAMIENTO</v>
          </cell>
          <cell r="J1425" t="str">
            <v>CHILOE</v>
          </cell>
          <cell r="K1425" t="str">
            <v>RS</v>
          </cell>
        </row>
        <row r="1426">
          <cell r="E1426" t="str">
            <v>30465159-EJECUCION</v>
          </cell>
          <cell r="F1426" t="str">
            <v>AGUA POTABLE RURAL</v>
          </cell>
          <cell r="G1426" t="str">
            <v/>
          </cell>
          <cell r="H1426" t="str">
            <v>CONSTRUCCION SERVICIO DE APR CHUCAHUA ISLA HUAR, COMUNA DE CALBUCO</v>
          </cell>
          <cell r="I1426" t="str">
            <v>CONSTRUCCION</v>
          </cell>
          <cell r="J1426" t="str">
            <v>LLANQUIHUE</v>
          </cell>
          <cell r="K1426" t="str">
            <v>RS</v>
          </cell>
        </row>
        <row r="1427">
          <cell r="E1427" t="str">
            <v>40008379-EJECUCION</v>
          </cell>
          <cell r="F1427" t="str">
            <v>GOBIERNO REGIONAL - REGION DE LOS LAGOS</v>
          </cell>
          <cell r="G1427" t="str">
            <v/>
          </cell>
          <cell r="H1427" t="str">
            <v>REPOSICION COLONOSCOPIO CAE GASTROENTEROLOGIA</v>
          </cell>
          <cell r="I1427" t="str">
            <v>REPOSICION</v>
          </cell>
          <cell r="J1427" t="str">
            <v>OSORNO</v>
          </cell>
          <cell r="K1427" t="str">
            <v/>
          </cell>
        </row>
        <row r="1428">
          <cell r="E1428" t="str">
            <v>40004809-EJECUCION</v>
          </cell>
          <cell r="F1428" t="str">
            <v>GOBIERNO REGIONAL - REGION DE LOS LAGOS</v>
          </cell>
          <cell r="G1428" t="str">
            <v/>
          </cell>
          <cell r="H1428" t="str">
            <v>REPOSICION PLAZA WESTERMEIER, LOS MUERMOS</v>
          </cell>
          <cell r="I1428" t="str">
            <v>REPOSICION</v>
          </cell>
          <cell r="J1428" t="str">
            <v>LLANQUIHUE</v>
          </cell>
          <cell r="K1428" t="str">
            <v/>
          </cell>
        </row>
        <row r="1429">
          <cell r="E1429" t="str">
            <v>40006544-EJECUCION</v>
          </cell>
          <cell r="F1429" t="str">
            <v>SUBSECRETARIA DE EDUCACION</v>
          </cell>
          <cell r="G1429" t="str">
            <v/>
          </cell>
          <cell r="H1429" t="str">
            <v>MEJORAMIENTO ACÚSTICO AULAS FACHADAS ORIENTE</v>
          </cell>
          <cell r="I1429" t="str">
            <v>MEJORAMIENTO</v>
          </cell>
          <cell r="J1429" t="str">
            <v>CHILOE</v>
          </cell>
          <cell r="K1429" t="str">
            <v/>
          </cell>
        </row>
        <row r="1430">
          <cell r="E1430" t="str">
            <v>40006951-DISEÑO</v>
          </cell>
          <cell r="F1430" t="str">
            <v>DIRECCION DE VIALIDAD</v>
          </cell>
          <cell r="G1430" t="str">
            <v/>
          </cell>
          <cell r="H1430" t="str">
            <v>CONSTRUCCION INTERCONEXION VIAL RUTA 7-235-CH; SECTOR VILLA SANTA LUCIA; COMUNA PALENA</v>
          </cell>
          <cell r="I1430" t="str">
            <v>CONSTRUCCION</v>
          </cell>
          <cell r="J1430" t="str">
            <v/>
          </cell>
          <cell r="K1430" t="str">
            <v/>
          </cell>
        </row>
        <row r="1431">
          <cell r="E1431" t="str">
            <v>40009391-EJECUCION</v>
          </cell>
          <cell r="F1431" t="str">
            <v>SUBSECRETARIA DE EDUCACION</v>
          </cell>
          <cell r="G1431" t="str">
            <v/>
          </cell>
          <cell r="H1431" t="str">
            <v>CONSERVACION PINTURA Y PATIO EXTERIOR ESCUELA RURAL DOMINGO F. SARMIENTO</v>
          </cell>
          <cell r="I1431" t="str">
            <v>CONSERVACION</v>
          </cell>
          <cell r="J1431" t="str">
            <v>CHILOE</v>
          </cell>
          <cell r="K1431" t="str">
            <v/>
          </cell>
        </row>
        <row r="1432">
          <cell r="E1432" t="str">
            <v>40001034-EJECUCION</v>
          </cell>
          <cell r="F1432" t="str">
            <v>GOBIERNO REGIONAL - REGION DE LOS LAGOS</v>
          </cell>
          <cell r="G1432" t="str">
            <v/>
          </cell>
          <cell r="H1432" t="str">
            <v>HABILITACION SUMINISTRO ENERGIA ELECTRICA SECTOR RURAL LA PALOMA, LOS MUERMOS</v>
          </cell>
          <cell r="I1432" t="str">
            <v>HABILITACION</v>
          </cell>
          <cell r="J1432" t="str">
            <v>LLANQUIHUE</v>
          </cell>
          <cell r="K1432" t="str">
            <v>RS</v>
          </cell>
        </row>
        <row r="1433">
          <cell r="E1433" t="str">
            <v>40002978-EJECUCION</v>
          </cell>
          <cell r="F1433" t="str">
            <v>GOBIERNO REGIONAL - REGION DE LOS LAGOS</v>
          </cell>
          <cell r="G1433" t="str">
            <v/>
          </cell>
          <cell r="H1433" t="str">
            <v>ADQUISICION EQUIPAMIENTO CIENTÍFICO Y TIC ESTABLECIMIENTOS DE ENSEÑANZA MEDIA PURRANQUE</v>
          </cell>
          <cell r="I1433" t="str">
            <v>ADQUISICION</v>
          </cell>
          <cell r="J1433" t="str">
            <v>OSORNO</v>
          </cell>
          <cell r="K1433" t="str">
            <v/>
          </cell>
        </row>
        <row r="1434">
          <cell r="E1434" t="str">
            <v>40000194-EJECUCION</v>
          </cell>
          <cell r="F1434" t="str">
            <v>GOBIERNO REGIONAL - REGION DE LOS LAGOS</v>
          </cell>
          <cell r="G1434" t="str">
            <v/>
          </cell>
          <cell r="H1434" t="str">
            <v>ADQUISICION EQUIPOS Y EQUIPAMIENTOS CENTRO ONCOLÓGICO AMBULATORIO</v>
          </cell>
          <cell r="I1434" t="str">
            <v>ADQUISICION</v>
          </cell>
          <cell r="J1434" t="str">
            <v/>
          </cell>
          <cell r="K1434" t="str">
            <v/>
          </cell>
        </row>
        <row r="1435">
          <cell r="E1435" t="str">
            <v>30135738-EJECUCION</v>
          </cell>
          <cell r="F1435" t="str">
            <v>GOBIERNO REGIONAL - REGION DE LOS LAGOS</v>
          </cell>
          <cell r="G1435" t="str">
            <v/>
          </cell>
          <cell r="H1435" t="str">
            <v>REPOSICION POSTA DE SALUD HUYAR ALTO, CURACO DE VELEZ</v>
          </cell>
          <cell r="I1435" t="str">
            <v>REPOSICION</v>
          </cell>
          <cell r="J1435" t="str">
            <v>CHILOE</v>
          </cell>
          <cell r="K1435" t="str">
            <v>RS</v>
          </cell>
        </row>
        <row r="1436">
          <cell r="E1436" t="str">
            <v>30099803-EJECUCION</v>
          </cell>
          <cell r="F1436" t="str">
            <v>DIRECCION DE VIALIDAD</v>
          </cell>
          <cell r="G1436" t="str">
            <v/>
          </cell>
          <cell r="H1436" t="str">
            <v>REPOSICION RUTA 5. SECTOR: TARA - COMPU</v>
          </cell>
          <cell r="I1436" t="str">
            <v>REPOSICION</v>
          </cell>
          <cell r="J1436" t="str">
            <v/>
          </cell>
          <cell r="K1436" t="str">
            <v>RS</v>
          </cell>
        </row>
        <row r="1437">
          <cell r="E1437" t="str">
            <v>30135742-DISEÑO</v>
          </cell>
          <cell r="F1437" t="str">
            <v>GOBIERNO REGIONAL - REGION DE LOS LAGOS</v>
          </cell>
          <cell r="G1437" t="str">
            <v/>
          </cell>
          <cell r="H1437" t="str">
            <v>REPOSICION CARPETA DE RODADOS VIAS URBANAS</v>
          </cell>
          <cell r="I1437" t="str">
            <v>REPOSICION</v>
          </cell>
          <cell r="J1437" t="str">
            <v>CHILOE</v>
          </cell>
          <cell r="K1437" t="str">
            <v/>
          </cell>
        </row>
        <row r="1438">
          <cell r="E1438" t="str">
            <v>30122047-EJECUCION</v>
          </cell>
          <cell r="F1438" t="str">
            <v>DIRECCION DE OBRAS HIDRAULICAS</v>
          </cell>
          <cell r="G1438" t="str">
            <v/>
          </cell>
          <cell r="H1438" t="str">
            <v>DIAGNOSTICO PLAN MAESTRO AGUAS LLUVIAS QUELLON</v>
          </cell>
          <cell r="I1438" t="str">
            <v>DIAGNOSTICO</v>
          </cell>
          <cell r="J1438" t="str">
            <v>CHILOE</v>
          </cell>
          <cell r="K1438" t="str">
            <v/>
          </cell>
        </row>
        <row r="1439">
          <cell r="E1439" t="str">
            <v>30126506-EJECUCION</v>
          </cell>
          <cell r="F1439" t="str">
            <v>GOBIERNO REGIONAL - REGION DE LOS LAGOS</v>
          </cell>
          <cell r="G1439" t="str">
            <v/>
          </cell>
          <cell r="H1439" t="str">
            <v>CONSTRUCCION CUARTEL 2° COMPAÑIA BOMBEROS DE LA COMUNA DE CHONCHI</v>
          </cell>
          <cell r="I1439" t="str">
            <v>CONSTRUCCION</v>
          </cell>
          <cell r="J1439" t="str">
            <v>CHILOE</v>
          </cell>
          <cell r="K1439" t="str">
            <v>RS</v>
          </cell>
        </row>
        <row r="1440">
          <cell r="E1440" t="str">
            <v>30484100-DISEÑO</v>
          </cell>
          <cell r="F1440" t="str">
            <v>DIRECCION GENERAL DE AERONAUTICA CIVIL</v>
          </cell>
          <cell r="G1440" t="str">
            <v/>
          </cell>
          <cell r="H1440" t="str">
            <v>REPOSICION VIVIENDAS FISCALES DGAC EN CHAITEN</v>
          </cell>
          <cell r="I1440" t="str">
            <v>REPOSICION</v>
          </cell>
          <cell r="J1440" t="str">
            <v/>
          </cell>
          <cell r="K1440" t="str">
            <v>RS</v>
          </cell>
        </row>
        <row r="1441">
          <cell r="E1441" t="str">
            <v>30384027-EJECUCION</v>
          </cell>
          <cell r="F1441" t="str">
            <v>GOBIERNO REGIONAL - REGION DE LOS LAGOS</v>
          </cell>
          <cell r="G1441" t="str">
            <v/>
          </cell>
          <cell r="H1441" t="str">
            <v>MEJORAMIENTO RUTA V-69 SECTOR P. PUCHEGUIN - P. CASCAJAL3, COCHAMO</v>
          </cell>
          <cell r="I1441" t="str">
            <v>MEJORAMIENTO</v>
          </cell>
          <cell r="J1441" t="str">
            <v/>
          </cell>
          <cell r="K1441" t="str">
            <v>RS</v>
          </cell>
        </row>
        <row r="1442">
          <cell r="E1442" t="str">
            <v>40004659-EJECUCION</v>
          </cell>
          <cell r="F1442" t="str">
            <v>GOBIERNO REGIONAL - REGION DE LOS LAGOS</v>
          </cell>
          <cell r="G1442" t="str">
            <v/>
          </cell>
          <cell r="H1442" t="str">
            <v>CONSTRUCCION SISTEMA APR SECTOR BUTALCURA</v>
          </cell>
          <cell r="I1442" t="str">
            <v>CONSTRUCCION</v>
          </cell>
          <cell r="J1442" t="str">
            <v>CHILOE</v>
          </cell>
          <cell r="K1442" t="str">
            <v/>
          </cell>
        </row>
        <row r="1443">
          <cell r="E1443" t="str">
            <v>40001184-EJECUCION</v>
          </cell>
          <cell r="F1443" t="str">
            <v>GOBIERNO REGIONAL - REGION DE LOS LAGOS</v>
          </cell>
          <cell r="G1443" t="str">
            <v/>
          </cell>
          <cell r="H1443" t="str">
            <v xml:space="preserve">HABILITACION SUMINISTRO E.E SECTOR CAMINO EL ROBLE DE DETICO, QUEILEN </v>
          </cell>
          <cell r="I1443" t="str">
            <v>HABILITACION</v>
          </cell>
          <cell r="J1443" t="str">
            <v>CHILOE</v>
          </cell>
          <cell r="K1443" t="str">
            <v>RS</v>
          </cell>
        </row>
        <row r="1444">
          <cell r="E1444" t="str">
            <v>40005758-EJECUCION</v>
          </cell>
          <cell r="F1444" t="str">
            <v>SUBSECRETARIA DE EDUCACION</v>
          </cell>
          <cell r="G1444" t="str">
            <v/>
          </cell>
          <cell r="H1444" t="str">
            <v>NORMALIZACION ´PROYECTO SANITARIO ESCUELA RURAL CALETA EL MANZANO</v>
          </cell>
          <cell r="I1444" t="str">
            <v>NORMALIZACION</v>
          </cell>
          <cell r="J1444" t="str">
            <v>PALENA</v>
          </cell>
          <cell r="K1444" t="str">
            <v/>
          </cell>
        </row>
        <row r="1445">
          <cell r="E1445" t="str">
            <v>40006820-EJECUCION</v>
          </cell>
          <cell r="F1445" t="str">
            <v>SUBSECRETARIA DE EDUCACION</v>
          </cell>
          <cell r="G1445" t="str">
            <v/>
          </cell>
          <cell r="H1445" t="str">
            <v>REPOSICION LICEO INSULAR ENSEÑANZA BÁSICA, COMUNA DE QUINCHAO</v>
          </cell>
          <cell r="I1445" t="str">
            <v>REPOSICION</v>
          </cell>
          <cell r="J1445" t="str">
            <v>CHILOE</v>
          </cell>
          <cell r="K1445" t="str">
            <v/>
          </cell>
        </row>
        <row r="1446">
          <cell r="E1446" t="str">
            <v>40005433-EJECUCION</v>
          </cell>
          <cell r="F1446" t="str">
            <v>GOBIERNO REGIONAL - REGION DE LOS LAGOS</v>
          </cell>
          <cell r="G1446" t="str">
            <v/>
          </cell>
          <cell r="H1446" t="str">
            <v>CAPACITACION Y TRANSFERENCIA PARA MODERNIZACION DEL SECTOR MITILICULTOR, REGION DE LOS LAGOS</v>
          </cell>
          <cell r="I1446" t="str">
            <v>CAPACITACION</v>
          </cell>
          <cell r="J1446" t="str">
            <v/>
          </cell>
          <cell r="K1446" t="str">
            <v/>
          </cell>
        </row>
        <row r="1447">
          <cell r="E1447" t="str">
            <v>40007404-EJECUCION</v>
          </cell>
          <cell r="F1447" t="str">
            <v>SUBSECRETARIA DE EDUCACION</v>
          </cell>
          <cell r="G1447" t="str">
            <v/>
          </cell>
          <cell r="H1447" t="str">
            <v>MEJORAMIENTO PREBASICA ESCUELA LAS CAMELIAS</v>
          </cell>
          <cell r="I1447" t="str">
            <v>MEJORAMIENTO</v>
          </cell>
          <cell r="J1447" t="str">
            <v>LLANQUIHUE</v>
          </cell>
          <cell r="K1447" t="str">
            <v/>
          </cell>
        </row>
        <row r="1448">
          <cell r="E1448" t="str">
            <v>40008106-DISEÑO</v>
          </cell>
          <cell r="F1448" t="str">
            <v>GOBIERNO REGIONAL - REGION DE LOS LAGOS</v>
          </cell>
          <cell r="G1448" t="str">
            <v/>
          </cell>
          <cell r="H1448" t="str">
            <v>REPOSICION CUARTEL 2º COMPAÑIA DE BOMBEROS</v>
          </cell>
          <cell r="I1448" t="str">
            <v>REPOSICION</v>
          </cell>
          <cell r="J1448" t="str">
            <v>LLANQUIHUE</v>
          </cell>
          <cell r="K1448" t="str">
            <v/>
          </cell>
        </row>
        <row r="1449">
          <cell r="E1449" t="str">
            <v>40008953-EJECUCION</v>
          </cell>
          <cell r="F1449" t="str">
            <v>GOBIERNO REGIONAL - REGION DE LOS LAGOS</v>
          </cell>
          <cell r="G1449" t="str">
            <v/>
          </cell>
          <cell r="H1449" t="str">
            <v>REPOSICION EQUIPO BAÑO TERMOREGULADO PARA HOSPITAL PUERTO MONTT</v>
          </cell>
          <cell r="I1449" t="str">
            <v>REPOSICION</v>
          </cell>
          <cell r="J1449" t="str">
            <v>LLANQUIHUE</v>
          </cell>
          <cell r="K1449" t="str">
            <v/>
          </cell>
        </row>
        <row r="1450">
          <cell r="E1450" t="str">
            <v>40008537-EJECUCION</v>
          </cell>
          <cell r="F1450" t="str">
            <v>GOBIERNO REGIONAL - REGION DE LOS LAGOS</v>
          </cell>
          <cell r="G1450" t="str">
            <v/>
          </cell>
          <cell r="H1450" t="str">
            <v>CONSTRUCCION CENTRO COMUNITARIO PARA LA MUJER, COMUNA DE RIO NEGRO</v>
          </cell>
          <cell r="I1450" t="str">
            <v>CONSTRUCCION</v>
          </cell>
          <cell r="J1450" t="str">
            <v>OSORNO</v>
          </cell>
          <cell r="K1450" t="str">
            <v/>
          </cell>
        </row>
        <row r="1451">
          <cell r="E1451" t="str">
            <v>40005307-EJECUCION</v>
          </cell>
          <cell r="F1451" t="str">
            <v>GOBIERNO REGIONAL - REGION DE LOS LAGOS</v>
          </cell>
          <cell r="G1451" t="str">
            <v/>
          </cell>
          <cell r="H1451" t="str">
            <v>TRANSFERENCIA FOMENTO AL AUMENTO DE LA PRODUCTIVIDAD DE PRADERAS</v>
          </cell>
          <cell r="I1451" t="str">
            <v>TRANSFERENCIA</v>
          </cell>
          <cell r="J1451" t="str">
            <v/>
          </cell>
          <cell r="K1451" t="str">
            <v/>
          </cell>
        </row>
        <row r="1452">
          <cell r="E1452" t="str">
            <v>40001042-EJECUCION</v>
          </cell>
          <cell r="F1452" t="str">
            <v>GOBIERNO REGIONAL - REGION DE LOS LAGOS</v>
          </cell>
          <cell r="G1452" t="str">
            <v/>
          </cell>
          <cell r="H1452" t="str">
            <v>CONSERVACION INFRAESTRUCTURA PESCA ARTESANAL PROVINCIA DE LLANQUIHUE</v>
          </cell>
          <cell r="I1452" t="str">
            <v>CONSERVACION</v>
          </cell>
          <cell r="J1452" t="str">
            <v>LLANQUIHUE</v>
          </cell>
          <cell r="K1452" t="str">
            <v/>
          </cell>
        </row>
        <row r="1453">
          <cell r="E1453" t="str">
            <v>40001043-EJECUCION</v>
          </cell>
          <cell r="F1453" t="str">
            <v>GOBIERNO REGIONAL - REGION DE LOS LAGOS</v>
          </cell>
          <cell r="G1453" t="str">
            <v/>
          </cell>
          <cell r="H1453" t="str">
            <v>CONSERVACION INFRAESTRUCTURA DE PESCA Y CONECTIVIDAD PROVINCIA DE PALENA</v>
          </cell>
          <cell r="I1453" t="str">
            <v>CONSERVACION</v>
          </cell>
          <cell r="J1453" t="str">
            <v>PALENA</v>
          </cell>
          <cell r="K1453" t="str">
            <v/>
          </cell>
        </row>
        <row r="1454">
          <cell r="E1454" t="str">
            <v>40002381-EJECUCION</v>
          </cell>
          <cell r="F1454" t="str">
            <v>INSTITUTO NACIONAL DE DEPORTES</v>
          </cell>
          <cell r="G1454" t="str">
            <v/>
          </cell>
          <cell r="H1454" t="str">
            <v>CONSERVACION ESTADIO MUNICIPAL DE CASMA</v>
          </cell>
          <cell r="I1454" t="str">
            <v>CONSERVACION</v>
          </cell>
          <cell r="J1454" t="str">
            <v>LLANQUIHUE</v>
          </cell>
          <cell r="K1454" t="str">
            <v/>
          </cell>
        </row>
        <row r="1455">
          <cell r="E1455" t="str">
            <v>30080507-DISEÑO</v>
          </cell>
          <cell r="F1455" t="str">
            <v>DIRECCION DE VIALIDAD</v>
          </cell>
          <cell r="G1455" t="str">
            <v/>
          </cell>
          <cell r="H1455" t="str">
            <v>REPOSICION PAVIMENTO RUTA 215-CH. SECTOR: ADUANA - LIMITE</v>
          </cell>
          <cell r="I1455" t="str">
            <v>REPOSICION</v>
          </cell>
          <cell r="J1455" t="str">
            <v>OSORNO</v>
          </cell>
          <cell r="K1455" t="str">
            <v>RS</v>
          </cell>
        </row>
        <row r="1456">
          <cell r="E1456" t="str">
            <v>30468092-EJECUCION</v>
          </cell>
          <cell r="F1456" t="str">
            <v>GOBIERNO REGIONAL - REGION DE LOS LAGOS</v>
          </cell>
          <cell r="G1456" t="str">
            <v/>
          </cell>
          <cell r="H1456" t="str">
            <v>TRANSFERENCIA COSECHA DE AGUA LLUVIAS EN ISLAS REGION DE LOS LAGOS</v>
          </cell>
          <cell r="I1456" t="str">
            <v>TRANSFERENCIA</v>
          </cell>
          <cell r="J1456" t="str">
            <v/>
          </cell>
          <cell r="K1456" t="str">
            <v/>
          </cell>
        </row>
        <row r="1457">
          <cell r="E1457" t="str">
            <v>30482899-EJECUCION</v>
          </cell>
          <cell r="F1457" t="str">
            <v>GOBIERNO REGIONAL - REGION DE LOS LAGOS</v>
          </cell>
          <cell r="G1457" t="str">
            <v/>
          </cell>
          <cell r="H1457" t="str">
            <v>REPOSICION CENTRO COMUNITARIO PILMAIQUEN</v>
          </cell>
          <cell r="I1457" t="str">
            <v>REPOSICION</v>
          </cell>
          <cell r="J1457" t="str">
            <v>OSORNO</v>
          </cell>
          <cell r="K1457" t="str">
            <v/>
          </cell>
        </row>
        <row r="1458">
          <cell r="E1458" t="str">
            <v>30313322-DISEÑO</v>
          </cell>
          <cell r="F1458" t="str">
            <v>GOBIERNO REGIONAL - REGION DE LOS LAGOS</v>
          </cell>
          <cell r="G1458" t="str">
            <v/>
          </cell>
          <cell r="H1458" t="str">
            <v>CONSTRUCCION CENTRO DE FAENAMIENTO EN CHAITÉN</v>
          </cell>
          <cell r="I1458" t="str">
            <v>CONSTRUCCION</v>
          </cell>
          <cell r="J1458" t="str">
            <v>PALENA</v>
          </cell>
          <cell r="K1458" t="str">
            <v/>
          </cell>
        </row>
        <row r="1459">
          <cell r="E1459" t="str">
            <v>40006093-EJECUCION</v>
          </cell>
          <cell r="F1459" t="str">
            <v>SUBSECRETARIA DE EDUCACION</v>
          </cell>
          <cell r="G1459" t="str">
            <v/>
          </cell>
          <cell r="H1459" t="str">
            <v>MEJORAMIENTO COCINA Y BODEGA ESCUELA LLANADA GRANDE</v>
          </cell>
          <cell r="I1459" t="str">
            <v>MEJORAMIENTO</v>
          </cell>
          <cell r="J1459" t="str">
            <v>LLANQUIHUE</v>
          </cell>
          <cell r="K1459" t="str">
            <v/>
          </cell>
        </row>
        <row r="1460">
          <cell r="E1460" t="str">
            <v>40005337-DISEÑO</v>
          </cell>
          <cell r="F1460" t="str">
            <v>GOBIERNO REGIONAL - REGION DE LOS LAGOS</v>
          </cell>
          <cell r="G1460" t="str">
            <v/>
          </cell>
          <cell r="H1460" t="str">
            <v>REPOSICION POSTA TRAPEN, PUERTO MONTT</v>
          </cell>
          <cell r="I1460" t="str">
            <v>REPOSICION</v>
          </cell>
          <cell r="J1460" t="str">
            <v>LLANQUIHUE</v>
          </cell>
          <cell r="K1460" t="str">
            <v>FI</v>
          </cell>
        </row>
        <row r="1461">
          <cell r="E1461" t="str">
            <v>40007558-EJECUCION</v>
          </cell>
          <cell r="F1461" t="str">
            <v>SUBSECRETARIA DE EDUCACION</v>
          </cell>
          <cell r="G1461" t="str">
            <v/>
          </cell>
          <cell r="H1461" t="str">
            <v>CONSTRUCCION MEJORAMIENTO CIERRE PERIMETRAL PREBASICA ESCUELA VILLA LO BURGOS</v>
          </cell>
          <cell r="I1461" t="str">
            <v>CONSTRUCCION</v>
          </cell>
          <cell r="J1461" t="str">
            <v>OSORNO</v>
          </cell>
          <cell r="K1461" t="str">
            <v/>
          </cell>
        </row>
        <row r="1462">
          <cell r="E1462" t="str">
            <v>40006634-DISEÑO</v>
          </cell>
          <cell r="F1462" t="str">
            <v>SUBSECRETARIA DE EDUCACION</v>
          </cell>
          <cell r="G1462" t="str">
            <v/>
          </cell>
          <cell r="H1462" t="str">
            <v>REPARACION ASESORÍA REPARACIÓN  Y MEJORAMIENTO  ESCUELA RURAL  EL PALOMAR, COMUNA ANCUD</v>
          </cell>
          <cell r="I1462" t="str">
            <v>REPARACION</v>
          </cell>
          <cell r="J1462" t="str">
            <v>CHILOE</v>
          </cell>
          <cell r="K1462" t="str">
            <v/>
          </cell>
        </row>
        <row r="1463">
          <cell r="E1463" t="str">
            <v>40000003-EJECUCION</v>
          </cell>
          <cell r="F1463" t="str">
            <v>GOBIERNO REGIONAL - REGION DE LOS LAGOS</v>
          </cell>
          <cell r="G1463" t="str">
            <v/>
          </cell>
          <cell r="H1463" t="str">
            <v>CONSTRUCCION SEDE SOCIAL LOS BAJOS DE FRUTILLAR</v>
          </cell>
          <cell r="I1463" t="str">
            <v>CONSTRUCCION</v>
          </cell>
          <cell r="J1463" t="str">
            <v>LLANQUIHUE</v>
          </cell>
          <cell r="K1463" t="str">
            <v/>
          </cell>
        </row>
        <row r="1464">
          <cell r="E1464" t="str">
            <v>40001507-EJECUCION</v>
          </cell>
          <cell r="F1464" t="str">
            <v>GOBIERNO REGIONAL - REGION DE LOS LAGOS</v>
          </cell>
          <cell r="G1464" t="str">
            <v/>
          </cell>
          <cell r="H1464" t="str">
            <v>HABILITACION  DE BOX Y CÁMARA HIPERBARICA</v>
          </cell>
          <cell r="I1464" t="str">
            <v>HABILITACION</v>
          </cell>
          <cell r="J1464" t="str">
            <v/>
          </cell>
          <cell r="K1464" t="str">
            <v/>
          </cell>
        </row>
        <row r="1465">
          <cell r="E1465" t="str">
            <v>40006296-EJECUCION</v>
          </cell>
          <cell r="F1465" t="str">
            <v>SUBSECRETARIA DE EDUCACION</v>
          </cell>
          <cell r="G1465" t="str">
            <v/>
          </cell>
          <cell r="H1465" t="str">
            <v>INSTALACION SISTEMA CALEFACCIÓN CENTRAL</v>
          </cell>
          <cell r="I1465" t="str">
            <v>INSTALACION</v>
          </cell>
          <cell r="J1465" t="str">
            <v>CHILOE</v>
          </cell>
          <cell r="K1465" t="str">
            <v/>
          </cell>
        </row>
        <row r="1466">
          <cell r="E1466" t="str">
            <v>40006651-EJECUCION</v>
          </cell>
          <cell r="F1466" t="str">
            <v>SUBSECRETARIA DE EDUCACION</v>
          </cell>
          <cell r="G1466" t="str">
            <v/>
          </cell>
          <cell r="H1466" t="str">
            <v>REPOSICION PARCIAL CIERRE PERIMETRAL</v>
          </cell>
          <cell r="I1466" t="str">
            <v>REPOSICION</v>
          </cell>
          <cell r="J1466" t="str">
            <v>CHILOE</v>
          </cell>
          <cell r="K1466" t="str">
            <v/>
          </cell>
        </row>
        <row r="1467">
          <cell r="E1467" t="str">
            <v>40007923-EJECUCION</v>
          </cell>
          <cell r="F1467" t="str">
            <v>SUBSECRETARIA DE EDUCACION</v>
          </cell>
          <cell r="G1467" t="str">
            <v/>
          </cell>
          <cell r="H1467" t="str">
            <v>CONSERVACION SISTEMA GAS, ACRED. S. VERDE LIMPIEZA POZO PROF.  MANT. PTAS ESCUELA R. MONTEMAR</v>
          </cell>
          <cell r="I1467" t="str">
            <v>CONSERVACION</v>
          </cell>
          <cell r="J1467" t="str">
            <v>CHILOE</v>
          </cell>
          <cell r="K1467" t="str">
            <v/>
          </cell>
        </row>
        <row r="1468">
          <cell r="E1468" t="str">
            <v>40001347-EJECUCION</v>
          </cell>
          <cell r="F1468" t="str">
            <v>GOBIERNO REGIONAL - REGION DE LOS LAGOS</v>
          </cell>
          <cell r="G1468" t="str">
            <v/>
          </cell>
          <cell r="H1468" t="str">
            <v>ADQUISICION  EQUIPAMENTO PARA EL CENTRO COMUNITARIO DE REHABILITACIÓN (CCR)</v>
          </cell>
          <cell r="I1468" t="str">
            <v>ADQUISICION</v>
          </cell>
          <cell r="J1468" t="str">
            <v>LLANQUIHUE</v>
          </cell>
          <cell r="K1468" t="str">
            <v/>
          </cell>
        </row>
        <row r="1469">
          <cell r="E1469" t="str">
            <v>40000993-EJECUCION</v>
          </cell>
          <cell r="F1469" t="str">
            <v>GOBIERNO REGIONAL - REGION DE LOS LAGOS</v>
          </cell>
          <cell r="G1469" t="str">
            <v/>
          </cell>
          <cell r="H1469" t="str">
            <v>MEJORAMIENTO Y AMPLIACIÓN CUARTEL DE BOMBEROS QUINTA COMPAÑÍA DE PARGUA</v>
          </cell>
          <cell r="I1469" t="str">
            <v>MEJORAMIENTO</v>
          </cell>
          <cell r="J1469" t="str">
            <v>LLANQUIHUE</v>
          </cell>
          <cell r="K1469" t="str">
            <v/>
          </cell>
        </row>
        <row r="1470">
          <cell r="E1470" t="str">
            <v>30464699-EJECUCION</v>
          </cell>
          <cell r="F1470" t="str">
            <v>GOBIERNO REGIONAL - REGION DE LOS LAGOS</v>
          </cell>
          <cell r="G1470" t="str">
            <v/>
          </cell>
          <cell r="H1470" t="str">
            <v>CONSERVACION DE VEREDAS FRANCKE, OSORNO</v>
          </cell>
          <cell r="I1470" t="str">
            <v>CONSERVACION</v>
          </cell>
          <cell r="J1470" t="str">
            <v>OSORNO</v>
          </cell>
          <cell r="K1470" t="str">
            <v/>
          </cell>
        </row>
        <row r="1471">
          <cell r="E1471" t="str">
            <v>30482551-EJECUCION</v>
          </cell>
          <cell r="F1471" t="str">
            <v>GOBIERNO REGIONAL - REGION DE LOS LAGOS</v>
          </cell>
          <cell r="G1471" t="str">
            <v/>
          </cell>
          <cell r="H1471" t="str">
            <v>MEJORAMIENTO MULTICANCHA LOS ALERCES</v>
          </cell>
          <cell r="I1471" t="str">
            <v>MEJORAMIENTO</v>
          </cell>
          <cell r="J1471" t="str">
            <v>CHILOE</v>
          </cell>
          <cell r="K1471" t="str">
            <v/>
          </cell>
        </row>
        <row r="1472">
          <cell r="E1472" t="str">
            <v>30440174-EJECUCION</v>
          </cell>
          <cell r="F1472" t="str">
            <v>GOBIERNO REGIONAL - REGION DE LOS LAGOS</v>
          </cell>
          <cell r="G1472" t="str">
            <v/>
          </cell>
          <cell r="H1472" t="str">
            <v>CONSERVACION MULTICANCHA CUBIERTA LICEO DE HOMBRES MANUEL MONTT</v>
          </cell>
          <cell r="I1472" t="str">
            <v>CONSERVACION</v>
          </cell>
          <cell r="J1472" t="str">
            <v>LLANQUIHUE</v>
          </cell>
          <cell r="K1472" t="str">
            <v/>
          </cell>
        </row>
        <row r="1473">
          <cell r="E1473" t="str">
            <v>30083665-DISEÑO</v>
          </cell>
          <cell r="F1473" t="str">
            <v>DIRECCION DE VIALIDAD</v>
          </cell>
          <cell r="G1473" t="str">
            <v/>
          </cell>
          <cell r="H1473" t="str">
            <v>CONSTRUCCION PTE DALCAHUE EN RUTA W-59, ISLA DE QUINCHAO EN CHILOE</v>
          </cell>
          <cell r="I1473" t="str">
            <v>CONSTRUCCION</v>
          </cell>
          <cell r="J1473" t="str">
            <v/>
          </cell>
          <cell r="K1473" t="str">
            <v/>
          </cell>
        </row>
        <row r="1474">
          <cell r="E1474" t="str">
            <v>30483170-EJECUCION</v>
          </cell>
          <cell r="F1474" t="str">
            <v>DIRECCION DE VIALIDAD</v>
          </cell>
          <cell r="G1474" t="str">
            <v/>
          </cell>
          <cell r="H1474" t="str">
            <v>CONSTRUCCION RUTA 7. SECTOR: FIORDO LARGO (PILLAN) - CALETA GONZALO</v>
          </cell>
          <cell r="I1474" t="str">
            <v>CONSTRUCCION</v>
          </cell>
          <cell r="J1474" t="str">
            <v/>
          </cell>
          <cell r="K1474" t="str">
            <v>OT</v>
          </cell>
        </row>
        <row r="1475">
          <cell r="E1475" t="str">
            <v>40007217-EJECUCION</v>
          </cell>
          <cell r="F1475" t="str">
            <v>GOBIERNO REGIONAL - REGION DE LOS LAGOS</v>
          </cell>
          <cell r="G1475" t="str">
            <v/>
          </cell>
          <cell r="H1475" t="str">
            <v xml:space="preserve">CONSTRUCCION FERIA TURÍSTICA ARTESANAL PUERTO VARAS </v>
          </cell>
          <cell r="I1475" t="str">
            <v>CONSTRUCCION</v>
          </cell>
          <cell r="J1475" t="str">
            <v>LLANQUIHUE</v>
          </cell>
          <cell r="K1475" t="str">
            <v/>
          </cell>
        </row>
        <row r="1476">
          <cell r="E1476" t="str">
            <v>40008520-EJECUCION</v>
          </cell>
          <cell r="F1476" t="str">
            <v>GOBIERNO REGIONAL - REGION DE LOS LAGOS</v>
          </cell>
          <cell r="G1476" t="str">
            <v/>
          </cell>
          <cell r="H1476" t="str">
            <v>MEJORAMIENTO Y AMPLIACION CASA DE TODOS PURRANQUE</v>
          </cell>
          <cell r="I1476" t="str">
            <v>MEJORAMIENTO</v>
          </cell>
          <cell r="J1476" t="str">
            <v>OSORNO</v>
          </cell>
          <cell r="K1476" t="str">
            <v/>
          </cell>
        </row>
        <row r="1477">
          <cell r="E1477" t="str">
            <v>40005390-EJECUCION</v>
          </cell>
          <cell r="F1477" t="str">
            <v>GOBIERNO REGIONAL - REGION DE LOS LAGOS</v>
          </cell>
          <cell r="G1477" t="str">
            <v/>
          </cell>
          <cell r="H1477" t="str">
            <v>CAPACITACION  PARA EL FORTALECIMIENTO Y COMPETITIVIDAD DESTINO REGION LOS LAGOS</v>
          </cell>
          <cell r="I1477" t="str">
            <v>CAPACITACION</v>
          </cell>
          <cell r="J1477" t="str">
            <v/>
          </cell>
          <cell r="K1477" t="str">
            <v/>
          </cell>
        </row>
        <row r="1478">
          <cell r="E1478" t="str">
            <v>40009016-EJECUCION</v>
          </cell>
          <cell r="F1478" t="str">
            <v>SUBSECRETARIA DE EDUCACION</v>
          </cell>
          <cell r="G1478" t="str">
            <v/>
          </cell>
          <cell r="H1478" t="str">
            <v>CONSERVACION PATIO CUBIERTO ESCUELA RURAL ARTÍSTICA ALUMNO MARCELO GUENTEO SOLÍS, QUELLÓN</v>
          </cell>
          <cell r="I1478" t="str">
            <v>CONSERVACION</v>
          </cell>
          <cell r="J1478" t="str">
            <v>CHILOE</v>
          </cell>
          <cell r="K1478" t="str">
            <v/>
          </cell>
        </row>
        <row r="1479">
          <cell r="E1479" t="str">
            <v>40002956-EJECUCION</v>
          </cell>
          <cell r="F1479" t="str">
            <v>GOBIERNO REGIONAL - REGION DE LOS LAGOS</v>
          </cell>
          <cell r="G1479" t="str">
            <v/>
          </cell>
          <cell r="H1479" t="str">
            <v>ADQUISICION MATERIAL DIDÁCTICO PARA EDUCACIÓN PARVULARIA, ESCUELAS DE LA COMUNA DE PUYEHUE</v>
          </cell>
          <cell r="I1479" t="str">
            <v>ADQUISICION</v>
          </cell>
          <cell r="J1479" t="str">
            <v>OSORNO</v>
          </cell>
          <cell r="K1479" t="str">
            <v/>
          </cell>
        </row>
        <row r="1480">
          <cell r="E1480" t="str">
            <v>40009430-EJECUCION</v>
          </cell>
          <cell r="F1480" t="str">
            <v>GOBIERNO REGIONAL - REGION DE LOS LAGOS</v>
          </cell>
          <cell r="G1480" t="str">
            <v/>
          </cell>
          <cell r="H1480" t="str">
            <v>HABILITACION SUMINISTRO ELECTRICO SECTOR RURAL DE LOS MANIOS COMUNA DE ANCUD</v>
          </cell>
          <cell r="I1480" t="str">
            <v>HABILITACION</v>
          </cell>
          <cell r="J1480" t="str">
            <v>CHILOE</v>
          </cell>
          <cell r="K1480" t="str">
            <v/>
          </cell>
        </row>
        <row r="1481">
          <cell r="E1481" t="str">
            <v>40007341-EJECUCION</v>
          </cell>
          <cell r="F1481" t="str">
            <v>GOBIERNO REGIONAL - REGION DE LOS LAGOS</v>
          </cell>
          <cell r="G1481" t="str">
            <v/>
          </cell>
          <cell r="H1481" t="str">
            <v>CONSTRUCCION OBRAS DE CIERRE VERTEDERO MUNICIPAL CURACO</v>
          </cell>
          <cell r="I1481" t="str">
            <v>CONSTRUCCION</v>
          </cell>
          <cell r="J1481" t="str">
            <v>OSORNO</v>
          </cell>
          <cell r="K1481" t="str">
            <v/>
          </cell>
        </row>
        <row r="1482">
          <cell r="E1482" t="str">
            <v>40006675-EJECUCION</v>
          </cell>
          <cell r="F1482" t="str">
            <v>SUBSECRETARIA DE EDUCACION</v>
          </cell>
          <cell r="G1482" t="str">
            <v/>
          </cell>
          <cell r="H1482" t="str">
            <v>NORMALIZACION ESCUELA  ANEXA, COMUNA DE ANCUD</v>
          </cell>
          <cell r="I1482" t="str">
            <v>NORMALIZACION</v>
          </cell>
          <cell r="J1482" t="str">
            <v>CHILOE</v>
          </cell>
          <cell r="K1482" t="str">
            <v/>
          </cell>
        </row>
        <row r="1483">
          <cell r="E1483" t="str">
            <v>40006683-DISEÑO</v>
          </cell>
          <cell r="F1483" t="str">
            <v>GOBIERNO REGIONAL - REGION DE LOS LAGOS</v>
          </cell>
          <cell r="G1483" t="str">
            <v/>
          </cell>
          <cell r="H1483" t="str">
            <v>NORMALIZACION DISEÑO Y PERFIL TECNICO INFRAESTRUCTURA  DE NORMALIZACION  DE LICEO INSULAR</v>
          </cell>
          <cell r="I1483" t="str">
            <v>NORMALIZACION</v>
          </cell>
          <cell r="J1483" t="str">
            <v>CHILOE</v>
          </cell>
          <cell r="K1483" t="str">
            <v/>
          </cell>
        </row>
        <row r="1484">
          <cell r="E1484" t="str">
            <v>40006695-EJECUCION</v>
          </cell>
          <cell r="F1484" t="str">
            <v>SUBSECRETARIA DE EDUCACION</v>
          </cell>
          <cell r="G1484" t="str">
            <v/>
          </cell>
          <cell r="H1484" t="str">
            <v>NORMALIZACION ESCUELA YERBAS BUENAS, COMUNA ANCUD</v>
          </cell>
          <cell r="I1484" t="str">
            <v>NORMALIZACION</v>
          </cell>
          <cell r="J1484" t="str">
            <v>CHILOE</v>
          </cell>
          <cell r="K1484" t="str">
            <v/>
          </cell>
        </row>
        <row r="1485">
          <cell r="E1485" t="str">
            <v>40008066-EJECUCION</v>
          </cell>
          <cell r="F1485" t="str">
            <v>SUBSECRETARIA DE EDUCACION</v>
          </cell>
          <cell r="G1485" t="str">
            <v/>
          </cell>
          <cell r="H1485" t="str">
            <v xml:space="preserve">INSTALACION  ELÉCTRICA TALLERES ESCUELA BÁSICA </v>
          </cell>
          <cell r="I1485" t="str">
            <v>INSTALACION</v>
          </cell>
          <cell r="J1485" t="str">
            <v>LLANQUIHUE</v>
          </cell>
          <cell r="K1485" t="str">
            <v/>
          </cell>
        </row>
        <row r="1486">
          <cell r="E1486" t="str">
            <v>30484438-DISEÑO</v>
          </cell>
          <cell r="F1486" t="str">
            <v>SERVICIO VIVIENDA Y URBANIZACION REGION DE LOS LAGOS</v>
          </cell>
          <cell r="G1486" t="str">
            <v/>
          </cell>
          <cell r="H1486" t="str">
            <v>CONSTRUCCION PLAZA CÍVICA COCHAMÓ</v>
          </cell>
          <cell r="I1486" t="str">
            <v>CONSTRUCCION</v>
          </cell>
          <cell r="J1486" t="str">
            <v>LLANQUIHUE</v>
          </cell>
          <cell r="K1486" t="str">
            <v>RS</v>
          </cell>
        </row>
        <row r="1487">
          <cell r="E1487" t="str">
            <v>30396026-EJECUCION</v>
          </cell>
          <cell r="F1487" t="str">
            <v>GOBIERNO REGIONAL - REGION DE LOS LAGOS</v>
          </cell>
          <cell r="G1487" t="str">
            <v/>
          </cell>
          <cell r="H1487" t="str">
            <v>CONSERVACION CAMINOS RURALES SECTOR SUR, COMUNA DE QUEMCHI</v>
          </cell>
          <cell r="I1487" t="str">
            <v>CONSERVACION</v>
          </cell>
          <cell r="J1487" t="str">
            <v>CHILOE</v>
          </cell>
          <cell r="K1487" t="str">
            <v/>
          </cell>
        </row>
        <row r="1488">
          <cell r="E1488" t="str">
            <v>30453827-EJECUCION</v>
          </cell>
          <cell r="F1488" t="str">
            <v>GOBIERNO REGIONAL - REGION DE LOS LAGOS</v>
          </cell>
          <cell r="G1488" t="str">
            <v/>
          </cell>
          <cell r="H1488" t="str">
            <v>CONSERVACION CNOS. VECINALES POR GLOSA 7, ETAPA 1, PROVINCIA CHILOÉ</v>
          </cell>
          <cell r="I1488" t="str">
            <v>CONSERVACION</v>
          </cell>
          <cell r="J1488" t="str">
            <v/>
          </cell>
          <cell r="K1488" t="str">
            <v/>
          </cell>
        </row>
        <row r="1489">
          <cell r="E1489" t="str">
            <v>30224327-EJECUCION</v>
          </cell>
          <cell r="F1489" t="str">
            <v>DIRECCION DE VIALIDAD</v>
          </cell>
          <cell r="G1489" t="str">
            <v/>
          </cell>
          <cell r="H1489" t="str">
            <v>CONSERVACION  RED VIAL  LOS LAGOS (2015-2016-2017)</v>
          </cell>
          <cell r="I1489" t="str">
            <v>CONSERVACION</v>
          </cell>
          <cell r="J1489" t="str">
            <v/>
          </cell>
          <cell r="K1489" t="str">
            <v/>
          </cell>
        </row>
        <row r="1490">
          <cell r="E1490" t="str">
            <v>30115547-EJECUCION</v>
          </cell>
          <cell r="F1490" t="str">
            <v>DIRECCION DE VIALIDAD</v>
          </cell>
          <cell r="G1490" t="str">
            <v/>
          </cell>
          <cell r="H1490" t="str">
            <v>MEJORAMIENTO RUTA 7 SECTOR: HORNOPIREN-PICHANCO. COMUNA DE HUALAIHUE</v>
          </cell>
          <cell r="I1490" t="str">
            <v>MEJORAMIENTO</v>
          </cell>
          <cell r="J1490" t="str">
            <v/>
          </cell>
          <cell r="K1490" t="str">
            <v>RS</v>
          </cell>
        </row>
        <row r="1491">
          <cell r="E1491" t="str">
            <v>30396276-EJECUCION</v>
          </cell>
          <cell r="F1491" t="str">
            <v>GOBIERNO REGIONAL - REGION DE LOS LAGOS</v>
          </cell>
          <cell r="G1491" t="str">
            <v/>
          </cell>
          <cell r="H1491" t="str">
            <v>CONSERVACION EDIFICIO DAEM, FRESIA</v>
          </cell>
          <cell r="I1491" t="str">
            <v>CONSERVACION</v>
          </cell>
          <cell r="J1491" t="str">
            <v>LLANQUIHUE</v>
          </cell>
          <cell r="K1491" t="str">
            <v/>
          </cell>
        </row>
        <row r="1492">
          <cell r="E1492" t="str">
            <v>30092736-EJECUCION</v>
          </cell>
          <cell r="F1492" t="str">
            <v>MINISTERIO DE SALUD</v>
          </cell>
          <cell r="G1492" t="str">
            <v/>
          </cell>
          <cell r="H1492" t="str">
            <v>CONSTRUCCION RED NACIONAL LABORATORIOS AMBIENTALES  - OSORNO</v>
          </cell>
          <cell r="I1492" t="str">
            <v>CONSTRUCCION</v>
          </cell>
          <cell r="J1492" t="str">
            <v/>
          </cell>
          <cell r="K1492" t="str">
            <v>RS</v>
          </cell>
        </row>
        <row r="1493">
          <cell r="E1493" t="str">
            <v>40002388-EJECUCION</v>
          </cell>
          <cell r="F1493" t="str">
            <v>GOBIERNO REGIONAL - REGION DE LOS LAGOS</v>
          </cell>
          <cell r="G1493" t="str">
            <v/>
          </cell>
          <cell r="H1493" t="str">
            <v>HABILITACION HABILITACIÓN SUMINISTRO E.E SECTOR SECTOR AGONI ALTO, QUEILEN</v>
          </cell>
          <cell r="I1493" t="str">
            <v>HABILITACION</v>
          </cell>
          <cell r="J1493" t="str">
            <v>CHILOE</v>
          </cell>
          <cell r="K1493" t="str">
            <v>RS</v>
          </cell>
        </row>
        <row r="1494">
          <cell r="E1494" t="str">
            <v>40007216-EJECUCION</v>
          </cell>
          <cell r="F1494" t="str">
            <v>GOBIERNO REGIONAL - REGION DE LOS LAGOS</v>
          </cell>
          <cell r="G1494" t="str">
            <v/>
          </cell>
          <cell r="H1494" t="str">
            <v>REPOSICION MULTICANCHA POBLACIÓN PADRE HURTADO DE QUEMCHI</v>
          </cell>
          <cell r="I1494" t="str">
            <v>REPOSICION</v>
          </cell>
          <cell r="J1494" t="str">
            <v>CHILOE</v>
          </cell>
          <cell r="K1494" t="str">
            <v/>
          </cell>
        </row>
        <row r="1495">
          <cell r="E1495" t="str">
            <v>40007553-EJECUCION</v>
          </cell>
          <cell r="F1495" t="str">
            <v>SUBSECRETARIA DE EDUCACION</v>
          </cell>
          <cell r="G1495" t="str">
            <v/>
          </cell>
          <cell r="H1495" t="str">
            <v>HABILITACION HABILITACION DE SALA PARA NUEVO PIE</v>
          </cell>
          <cell r="I1495" t="str">
            <v>HABILITACION</v>
          </cell>
          <cell r="J1495" t="str">
            <v>OSORNO</v>
          </cell>
          <cell r="K1495" t="str">
            <v/>
          </cell>
        </row>
        <row r="1496">
          <cell r="E1496" t="str">
            <v>40004336-DISEÑO</v>
          </cell>
          <cell r="F1496" t="str">
            <v>GOBIERNO REGIONAL - REGION DE LOS LAGOS</v>
          </cell>
          <cell r="G1496" t="str">
            <v/>
          </cell>
          <cell r="H1496" t="str">
            <v>CONSTRUCCION PLANTA DE TRATAMIENTO DE AGUAS SERVIDAS ENTRE LAGOS</v>
          </cell>
          <cell r="I1496" t="str">
            <v>CONSTRUCCION</v>
          </cell>
          <cell r="J1496" t="str">
            <v>OSORNO</v>
          </cell>
          <cell r="K1496" t="str">
            <v/>
          </cell>
        </row>
        <row r="1497">
          <cell r="E1497" t="str">
            <v>40006681-EJECUCION</v>
          </cell>
          <cell r="F1497" t="str">
            <v>SUBSECRETARIA DE EDUCACION</v>
          </cell>
          <cell r="G1497" t="str">
            <v/>
          </cell>
          <cell r="H1497" t="str">
            <v>NORMALIZACION ESCUELA RURAL CAIPULLI, COMUNA ANCUD</v>
          </cell>
          <cell r="I1497" t="str">
            <v>NORMALIZACION</v>
          </cell>
          <cell r="J1497" t="str">
            <v>CHILOE</v>
          </cell>
          <cell r="K1497" t="str">
            <v/>
          </cell>
        </row>
        <row r="1498">
          <cell r="E1498" t="str">
            <v>30354128-EJECUCION</v>
          </cell>
          <cell r="F1498" t="str">
            <v>DIRECCION DE OBRAS PORTUARIAS</v>
          </cell>
          <cell r="G1498" t="str">
            <v/>
          </cell>
          <cell r="H1498" t="str">
            <v>MEJORAMIENTO BORDE COSTERO ACHAO COMUNA DE QUINCHAO</v>
          </cell>
          <cell r="I1498" t="str">
            <v>MEJORAMIENTO</v>
          </cell>
          <cell r="J1498" t="str">
            <v>CHILOE</v>
          </cell>
          <cell r="K1498" t="str">
            <v>RS</v>
          </cell>
        </row>
        <row r="1499">
          <cell r="E1499" t="str">
            <v>40004723-EJECUCION</v>
          </cell>
          <cell r="F1499" t="str">
            <v>GOBIERNO REGIONAL - REGION DE LOS LAGOS</v>
          </cell>
          <cell r="G1499" t="str">
            <v/>
          </cell>
          <cell r="H1499" t="str">
            <v>CONSTRUCCION SISTEMA APR SECTOR AUCACO</v>
          </cell>
          <cell r="I1499" t="str">
            <v>CONSTRUCCION</v>
          </cell>
          <cell r="J1499" t="str">
            <v>CHILOE</v>
          </cell>
          <cell r="K1499" t="str">
            <v/>
          </cell>
        </row>
        <row r="1500">
          <cell r="E1500" t="str">
            <v>40000063-DISEÑO</v>
          </cell>
          <cell r="F1500" t="str">
            <v>GOBIERNO REGIONAL - REGION DE LOS LAGOS</v>
          </cell>
          <cell r="G1500" t="str">
            <v/>
          </cell>
          <cell r="H1500" t="str">
            <v>CONSTRUCCION CUARTEL DE BOMBEROS INÉS DE BAZÁN</v>
          </cell>
          <cell r="I1500" t="str">
            <v>CONSTRUCCION</v>
          </cell>
          <cell r="J1500" t="str">
            <v>CHILOE</v>
          </cell>
          <cell r="K1500" t="str">
            <v/>
          </cell>
        </row>
        <row r="1501">
          <cell r="E1501" t="str">
            <v>30287426-EJECUCION</v>
          </cell>
          <cell r="F1501" t="str">
            <v>DIRECCION DE VIALIDAD</v>
          </cell>
          <cell r="G1501" t="str">
            <v/>
          </cell>
          <cell r="H1501" t="str">
            <v>CONSTRUCCION CONEX VIAL CR RUTA 231 CH-A. NORTE L. ESPOLON-FUTALEUFU</v>
          </cell>
          <cell r="I1501" t="str">
            <v>CONSTRUCCION</v>
          </cell>
          <cell r="J1501" t="str">
            <v/>
          </cell>
          <cell r="K1501" t="str">
            <v>RS</v>
          </cell>
        </row>
        <row r="1502">
          <cell r="E1502" t="str">
            <v>30308732-EJECUCION</v>
          </cell>
          <cell r="F1502" t="str">
            <v>CORPORACION ADMINISTRATIVA DEL PODER JUDICIAL</v>
          </cell>
          <cell r="G1502" t="str">
            <v/>
          </cell>
          <cell r="H1502" t="str">
            <v>REPOSICION TRIBUNAL GARANTÍA Y TOP DE OSORNO</v>
          </cell>
          <cell r="I1502" t="str">
            <v>REPOSICION</v>
          </cell>
          <cell r="J1502" t="str">
            <v>OSORNO</v>
          </cell>
          <cell r="K1502" t="str">
            <v>RS</v>
          </cell>
        </row>
        <row r="1503">
          <cell r="E1503" t="str">
            <v>30123462-EJECUCION</v>
          </cell>
          <cell r="F1503" t="str">
            <v>DIRECCION DE VIALIDAD</v>
          </cell>
          <cell r="G1503" t="str">
            <v/>
          </cell>
          <cell r="H1503" t="str">
            <v>MEJORAMIENTO CBI CAMINO CR. LONG. (LLICALDAD)- RAUCO COSTA,CHONCHI</v>
          </cell>
          <cell r="I1503" t="str">
            <v>MEJORAMIENTO</v>
          </cell>
          <cell r="J1503" t="str">
            <v>CHILOE</v>
          </cell>
          <cell r="K1503" t="str">
            <v>RS</v>
          </cell>
        </row>
        <row r="1504">
          <cell r="E1504" t="str">
            <v>30123462-EJECUCION</v>
          </cell>
          <cell r="F1504" t="str">
            <v>DIRECCION DE VIALIDAD</v>
          </cell>
          <cell r="G1504" t="str">
            <v/>
          </cell>
          <cell r="H1504" t="str">
            <v>MEJORAMIENTO CBI CAMINO CR. LONG. (LLICALDAD)- RAUCO COSTA,CHONCHI</v>
          </cell>
          <cell r="I1504" t="str">
            <v>MEJORAMIENTO</v>
          </cell>
          <cell r="J1504" t="str">
            <v>CHILOE</v>
          </cell>
          <cell r="K1504" t="str">
            <v>RS</v>
          </cell>
        </row>
        <row r="1505">
          <cell r="E1505" t="str">
            <v>30363825-EJECUCION</v>
          </cell>
          <cell r="F1505" t="str">
            <v>GOBIERNO REGIONAL - REGION DE LOS LAGOS</v>
          </cell>
          <cell r="G1505" t="str">
            <v/>
          </cell>
          <cell r="H1505" t="str">
            <v>TRANSFERENCIA APOYO A LA COMPETITIVIDAD PRODUCTORES MAPUCHE WILLICHE</v>
          </cell>
          <cell r="I1505" t="str">
            <v>TRANSFERENCIA</v>
          </cell>
          <cell r="J1505" t="str">
            <v/>
          </cell>
          <cell r="K1505" t="str">
            <v/>
          </cell>
        </row>
        <row r="1506">
          <cell r="E1506" t="str">
            <v>30289473-EJECUCION</v>
          </cell>
          <cell r="F1506" t="str">
            <v>AGUA POTABLE RURAL</v>
          </cell>
          <cell r="G1506" t="str">
            <v/>
          </cell>
          <cell r="H1506" t="str">
            <v>CONSTRUCCION SERVICIO APR LOS ALAMOS, COMUNA LOS MUERMOS.</v>
          </cell>
          <cell r="I1506" t="str">
            <v>CONSTRUCCION</v>
          </cell>
          <cell r="J1506" t="str">
            <v>LLANQUIHUE</v>
          </cell>
          <cell r="K1506" t="str">
            <v>RS</v>
          </cell>
        </row>
        <row r="1507">
          <cell r="E1507" t="str">
            <v>30402076-EJECUCION</v>
          </cell>
          <cell r="F1507" t="str">
            <v>GOBIERNO REGIONAL - REGION DE LOS LAGOS</v>
          </cell>
          <cell r="G1507" t="str">
            <v/>
          </cell>
          <cell r="H1507" t="str">
            <v>REPOSICION REEMPLAZO  DE LUMINARIAS PARQUE URBANO DE CASTRO</v>
          </cell>
          <cell r="I1507" t="str">
            <v>REPOSICION</v>
          </cell>
          <cell r="J1507" t="str">
            <v>CHILOE</v>
          </cell>
          <cell r="K1507" t="str">
            <v/>
          </cell>
        </row>
        <row r="1508">
          <cell r="E1508" t="str">
            <v>30397144-EJECUCION</v>
          </cell>
          <cell r="F1508" t="str">
            <v>GOBIERNO REGIONAL - REGION DE LOS LAGOS</v>
          </cell>
          <cell r="G1508" t="str">
            <v/>
          </cell>
          <cell r="H1508" t="str">
            <v>CONSTRUCCION SISTEMA APR SECTOR LAS CRUCES, COMUNA DE FRESIA</v>
          </cell>
          <cell r="I1508" t="str">
            <v>CONSTRUCCION</v>
          </cell>
          <cell r="J1508" t="str">
            <v>LLANQUIHUE</v>
          </cell>
          <cell r="K1508" t="str">
            <v>RS</v>
          </cell>
        </row>
        <row r="1509">
          <cell r="E1509" t="str">
            <v>30468189-EJECUCION</v>
          </cell>
          <cell r="F1509" t="str">
            <v>GOBIERNO REGIONAL - REGION DE LOS LAGOS</v>
          </cell>
          <cell r="G1509" t="str">
            <v/>
          </cell>
          <cell r="H1509" t="str">
            <v>TRANSFERENCIA ADQUISICION MAQUINARIA Y EQUIMAMIENTO AFC PUEBLOS ORIG</v>
          </cell>
          <cell r="I1509" t="str">
            <v>TRANSFERENCIA</v>
          </cell>
          <cell r="J1509" t="str">
            <v/>
          </cell>
          <cell r="K1509" t="str">
            <v/>
          </cell>
        </row>
        <row r="1510">
          <cell r="E1510" t="str">
            <v>30438574-EJECUCION</v>
          </cell>
          <cell r="F1510" t="str">
            <v>GOBIERNO REGIONAL - REGION DE LOS LAGOS</v>
          </cell>
          <cell r="G1510" t="str">
            <v/>
          </cell>
          <cell r="H1510" t="str">
            <v xml:space="preserve">REPOSICION DE EQUIPAMIENTO PARA LA RECOLECCION DE RSD DALCAHUE </v>
          </cell>
          <cell r="I1510" t="str">
            <v>REPOSICION</v>
          </cell>
          <cell r="J1510" t="str">
            <v>CHILOE</v>
          </cell>
          <cell r="K1510" t="str">
            <v/>
          </cell>
        </row>
        <row r="1511">
          <cell r="E1511" t="str">
            <v>30083335-EJECUCION</v>
          </cell>
          <cell r="F1511" t="str">
            <v>SERVICIO VIVIENDA Y URBANIZACION REGION DE LOS LAGOS</v>
          </cell>
          <cell r="G1511" t="str">
            <v/>
          </cell>
          <cell r="H1511" t="str">
            <v>NORMALIZACION HOSPITAL DE QUELLON, PROVINCIA DE CHILOE</v>
          </cell>
          <cell r="I1511" t="str">
            <v>NORMALIZACION</v>
          </cell>
          <cell r="J1511" t="str">
            <v>CHILOE</v>
          </cell>
          <cell r="K1511" t="str">
            <v>RS</v>
          </cell>
        </row>
        <row r="1512">
          <cell r="E1512" t="str">
            <v>30083335-EJECUCION</v>
          </cell>
          <cell r="F1512" t="str">
            <v>GOBIERNO REGIONAL - REGION DE LOS LAGOS</v>
          </cell>
          <cell r="G1512" t="str">
            <v/>
          </cell>
          <cell r="H1512" t="str">
            <v>NORMALIZACION HOSPITAL DE QUELLON, PROVINCIA DE CHILOE</v>
          </cell>
          <cell r="I1512" t="str">
            <v>NORMALIZACION</v>
          </cell>
          <cell r="J1512" t="str">
            <v>CHILOE</v>
          </cell>
          <cell r="K1512" t="str">
            <v>RS</v>
          </cell>
        </row>
        <row r="1513">
          <cell r="E1513" t="str">
            <v>30462952-EJECUCION</v>
          </cell>
          <cell r="F1513" t="str">
            <v>SERVICIO VIVIENDA Y URBANIZACION REGION DE LOS LAGOS</v>
          </cell>
          <cell r="G1513" t="str">
            <v/>
          </cell>
          <cell r="H1513" t="str">
            <v>CONSERVACION BARRIO COMERCIAL LYNCH</v>
          </cell>
          <cell r="I1513" t="str">
            <v>CONSERVACION</v>
          </cell>
          <cell r="J1513" t="str">
            <v>OSORNO</v>
          </cell>
          <cell r="K1513" t="str">
            <v/>
          </cell>
        </row>
        <row r="1514">
          <cell r="E1514" t="str">
            <v>40005284-DISEÑO</v>
          </cell>
          <cell r="F1514" t="str">
            <v>SERVICIO VIVIENDA Y URBANIZACION REGION DE LOS LAGOS</v>
          </cell>
          <cell r="G1514" t="str">
            <v/>
          </cell>
          <cell r="H1514" t="str">
            <v>MEJORAMIENTO CONECTIVIDAD ESPACIO DEL PUBLICO URBANO, FRESIA</v>
          </cell>
          <cell r="I1514" t="str">
            <v>MEJORAMIENTO</v>
          </cell>
          <cell r="J1514" t="str">
            <v>LLANQUIHUE</v>
          </cell>
          <cell r="K1514" t="str">
            <v>FI</v>
          </cell>
        </row>
        <row r="1515">
          <cell r="E1515" t="str">
            <v>40005287-DISEÑO</v>
          </cell>
          <cell r="F1515" t="str">
            <v>SERVICIO VIVIENDA Y URBANIZACION REGION DE LOS LAGOS</v>
          </cell>
          <cell r="G1515" t="str">
            <v/>
          </cell>
          <cell r="H1515" t="str">
            <v>MEJORAMIENTO PARQUE LAGUNA PUDETO, ANCUD</v>
          </cell>
          <cell r="I1515" t="str">
            <v>MEJORAMIENTO</v>
          </cell>
          <cell r="J1515" t="str">
            <v>CHILOE</v>
          </cell>
          <cell r="K1515" t="str">
            <v>OT</v>
          </cell>
        </row>
        <row r="1516">
          <cell r="E1516" t="str">
            <v>40000290-EJECUCION</v>
          </cell>
          <cell r="F1516" t="str">
            <v>GOBIERNO REGIONAL - REGION DE LOS LAGOS</v>
          </cell>
          <cell r="G1516" t="str">
            <v/>
          </cell>
          <cell r="H1516" t="str">
            <v>ADQUISICION MAQUINARIA PARA EL MEJORAMIENTO DE CAMINOS COMUNALES, SAN PABLO</v>
          </cell>
          <cell r="I1516" t="str">
            <v>ADQUISICION</v>
          </cell>
          <cell r="J1516" t="str">
            <v>OSORNO</v>
          </cell>
          <cell r="K1516" t="str">
            <v/>
          </cell>
        </row>
        <row r="1517">
          <cell r="E1517" t="str">
            <v>40007246-EJECUCION</v>
          </cell>
          <cell r="F1517" t="str">
            <v>GOBIERNO REGIONAL - REGION DE LOS LAGOS</v>
          </cell>
          <cell r="G1517" t="str">
            <v/>
          </cell>
          <cell r="H1517" t="str">
            <v xml:space="preserve">CONSTRUCCION PARQUE VILLA EL ESFUERZO, TEGUALDA </v>
          </cell>
          <cell r="I1517" t="str">
            <v>CONSTRUCCION</v>
          </cell>
          <cell r="J1517" t="str">
            <v>LLANQUIHUE</v>
          </cell>
          <cell r="K1517" t="str">
            <v/>
          </cell>
        </row>
        <row r="1518">
          <cell r="E1518" t="str">
            <v>40000987-EJECUCION</v>
          </cell>
          <cell r="F1518" t="str">
            <v>GOBIERNO REGIONAL - REGION DE LOS LAGOS</v>
          </cell>
          <cell r="G1518" t="str">
            <v/>
          </cell>
          <cell r="H1518" t="str">
            <v>REPARACION POZO PROFUNDO SECTOR PINDACO QUITRIPULLI</v>
          </cell>
          <cell r="I1518" t="str">
            <v>REPARACION</v>
          </cell>
          <cell r="J1518" t="str">
            <v>CHILOE</v>
          </cell>
          <cell r="K1518" t="str">
            <v/>
          </cell>
        </row>
        <row r="1519">
          <cell r="E1519" t="str">
            <v>40004297-EJECUCION</v>
          </cell>
          <cell r="F1519" t="str">
            <v>GOBIERNO REGIONAL - REGION DE LOS LAGOS</v>
          </cell>
          <cell r="G1519" t="str">
            <v/>
          </cell>
          <cell r="H1519" t="str">
            <v>REPOSICION CARRO DE RESCATE VEHICULAR DEL CUERPO DE BOMBEROS ANCUD</v>
          </cell>
          <cell r="I1519" t="str">
            <v>REPOSICION</v>
          </cell>
          <cell r="J1519" t="str">
            <v>CHILOE</v>
          </cell>
          <cell r="K1519" t="str">
            <v/>
          </cell>
        </row>
        <row r="1520">
          <cell r="E1520" t="str">
            <v>30204522-DISEÑO</v>
          </cell>
          <cell r="F1520" t="str">
            <v>GOBIERNO REGIONAL - REGION DE LOS LAGOS</v>
          </cell>
          <cell r="G1520" t="str">
            <v/>
          </cell>
          <cell r="H1520" t="str">
            <v>REPOSICION CUARTEL SEXTA COMPAÑIA DE BOMBEROS, PUERTO VARAS</v>
          </cell>
          <cell r="I1520" t="str">
            <v>REPOSICION</v>
          </cell>
          <cell r="J1520" t="str">
            <v>LLANQUIHUE</v>
          </cell>
          <cell r="K1520" t="str">
            <v>RS</v>
          </cell>
        </row>
        <row r="1521">
          <cell r="E1521" t="str">
            <v>40007527-EJECUCION</v>
          </cell>
          <cell r="F1521" t="str">
            <v>GOBIERNO REGIONAL - REGION DE LOS LAGOS</v>
          </cell>
          <cell r="G1521" t="str">
            <v/>
          </cell>
          <cell r="H1521" t="str">
            <v>ADQUISICION EXCAVADORA Y CAMA BAJA PARA CONSERVACIÓN DE CAMINOS RURALES</v>
          </cell>
          <cell r="I1521" t="str">
            <v>ADQUISICION</v>
          </cell>
          <cell r="J1521" t="str">
            <v>CHILOE</v>
          </cell>
          <cell r="K1521" t="str">
            <v/>
          </cell>
        </row>
        <row r="1522">
          <cell r="E1522" t="str">
            <v>30487372-EJECUCION</v>
          </cell>
          <cell r="F1522" t="str">
            <v>GOBIERNO REGIONAL - REGION DE LOS LAGOS</v>
          </cell>
          <cell r="G1522" t="str">
            <v/>
          </cell>
          <cell r="H1522" t="str">
            <v>CONSTRUCCION REFUGIOS PEATONALES DIVERSOS SECTORES DE LA COMUNA</v>
          </cell>
          <cell r="I1522" t="str">
            <v>CONSTRUCCION</v>
          </cell>
          <cell r="J1522" t="str">
            <v>OSORNO</v>
          </cell>
          <cell r="K1522" t="str">
            <v/>
          </cell>
        </row>
        <row r="1523">
          <cell r="E1523" t="str">
            <v>30488064-EJECUCION</v>
          </cell>
          <cell r="F1523" t="str">
            <v>GOBIERNO REGIONAL - REGION DE LOS LAGOS</v>
          </cell>
          <cell r="G1523" t="str">
            <v/>
          </cell>
          <cell r="H1523" t="str">
            <v>REPOSICION REPOSICIÓN SEDE SAN PEDRO Y MEJORAMIENTO DE ENTORNO</v>
          </cell>
          <cell r="I1523" t="str">
            <v>REPOSICION</v>
          </cell>
          <cell r="J1523" t="str">
            <v>LLANQUIHUE</v>
          </cell>
          <cell r="K1523" t="str">
            <v/>
          </cell>
        </row>
        <row r="1524">
          <cell r="E1524" t="str">
            <v>30488068-EJECUCION</v>
          </cell>
          <cell r="F1524" t="str">
            <v>GOBIERNO REGIONAL - REGION DE LOS LAGOS</v>
          </cell>
          <cell r="G1524" t="str">
            <v/>
          </cell>
          <cell r="H1524" t="str">
            <v>REPOSICION SEDE SOCIAL SECTOR RURAL CAULÍN ALTO</v>
          </cell>
          <cell r="I1524" t="str">
            <v>REPOSICION</v>
          </cell>
          <cell r="J1524" t="str">
            <v>CHILOE</v>
          </cell>
          <cell r="K1524" t="str">
            <v/>
          </cell>
        </row>
        <row r="1525">
          <cell r="E1525" t="str">
            <v>30488408-EJECUCION</v>
          </cell>
          <cell r="F1525" t="str">
            <v>GOBIERNO REGIONAL - REGION DE LOS LAGOS</v>
          </cell>
          <cell r="G1525" t="str">
            <v/>
          </cell>
          <cell r="H1525" t="str">
            <v>MEJORAMIENTO CENTRO DE CULTURA Y EXPOSICIÓN COMUNITARIA PUERTO OCTAY</v>
          </cell>
          <cell r="I1525" t="str">
            <v>MEJORAMIENTO</v>
          </cell>
          <cell r="J1525" t="str">
            <v>OSORNO</v>
          </cell>
          <cell r="K1525" t="str">
            <v/>
          </cell>
        </row>
        <row r="1526">
          <cell r="E1526" t="str">
            <v>30488083-EJECUCION</v>
          </cell>
          <cell r="F1526" t="str">
            <v>GOBIERNO REGIONAL - REGION DE LOS LAGOS</v>
          </cell>
          <cell r="G1526" t="str">
            <v/>
          </cell>
          <cell r="H1526" t="str">
            <v>MEJORAMIENTO PARQUE MUNICIPAL CAICAEN</v>
          </cell>
          <cell r="I1526" t="str">
            <v>MEJORAMIENTO</v>
          </cell>
          <cell r="J1526" t="str">
            <v>LLANQUIHUE</v>
          </cell>
          <cell r="K1526" t="str">
            <v/>
          </cell>
        </row>
        <row r="1527">
          <cell r="E1527" t="str">
            <v>30488215-EJECUCION</v>
          </cell>
          <cell r="F1527" t="str">
            <v>GOBIERNO REGIONAL - REGION DE LOS LAGOS</v>
          </cell>
          <cell r="G1527" t="str">
            <v/>
          </cell>
          <cell r="H1527" t="str">
            <v>CONSTRUCCION PLAZA POBLACIÓN ILUSIÓN Y ESPERANZA DE QUEMCHI</v>
          </cell>
          <cell r="I1527" t="str">
            <v>CONSTRUCCION</v>
          </cell>
          <cell r="J1527" t="str">
            <v>CHILOE</v>
          </cell>
          <cell r="K1527" t="str">
            <v/>
          </cell>
        </row>
        <row r="1528">
          <cell r="E1528" t="str">
            <v>30488910-EJECUCION</v>
          </cell>
          <cell r="F1528" t="str">
            <v>GOBIERNO REGIONAL - REGION DE LOS LAGOS</v>
          </cell>
          <cell r="G1528" t="str">
            <v/>
          </cell>
          <cell r="H1528" t="str">
            <v>HABILITACION ALUMBRADO PUBLICO URON Y HORNOPIREN</v>
          </cell>
          <cell r="I1528" t="str">
            <v>HABILITACION</v>
          </cell>
          <cell r="J1528" t="str">
            <v>PALENA</v>
          </cell>
          <cell r="K1528" t="str">
            <v/>
          </cell>
        </row>
        <row r="1529">
          <cell r="E1529" t="str">
            <v>30488067-EJECUCION</v>
          </cell>
          <cell r="F1529" t="str">
            <v>GOBIERNO REGIONAL - REGION DE LOS LAGOS</v>
          </cell>
          <cell r="G1529" t="str">
            <v/>
          </cell>
          <cell r="H1529" t="str">
            <v>CONSTRUCCION SEÑALÉTICA TURÍSTICA Y MIRADOR</v>
          </cell>
          <cell r="I1529" t="str">
            <v>CONSTRUCCION</v>
          </cell>
          <cell r="J1529" t="str">
            <v>CHILOE</v>
          </cell>
          <cell r="K1529" t="str">
            <v/>
          </cell>
        </row>
        <row r="1530">
          <cell r="E1530" t="str">
            <v>30487914-EJECUCION</v>
          </cell>
          <cell r="F1530" t="str">
            <v>GOBIERNO REGIONAL - REGION DE LOS LAGOS</v>
          </cell>
          <cell r="G1530" t="str">
            <v/>
          </cell>
          <cell r="H1530" t="str">
            <v>CONSTRUCCION CIERRE MULTICANCHA ESCUELA OQUELDAN, QUELLON</v>
          </cell>
          <cell r="I1530" t="str">
            <v>CONSTRUCCION</v>
          </cell>
          <cell r="J1530" t="str">
            <v>CHILOE</v>
          </cell>
          <cell r="K1530" t="str">
            <v/>
          </cell>
        </row>
        <row r="1531">
          <cell r="E1531" t="str">
            <v>30468097-EJECUCION</v>
          </cell>
          <cell r="F1531" t="str">
            <v>GOBIERNO REGIONAL - REGION DE LOS LAGOS</v>
          </cell>
          <cell r="G1531" t="str">
            <v/>
          </cell>
          <cell r="H1531" t="str">
            <v xml:space="preserve">TRANSFERENCIA DISEÑO IMPLEMENTACION DE SISTEMA AGROFORESTAL </v>
          </cell>
          <cell r="I1531" t="str">
            <v>TRANSFERENCIA</v>
          </cell>
          <cell r="J1531" t="str">
            <v/>
          </cell>
          <cell r="K1531" t="str">
            <v/>
          </cell>
        </row>
        <row r="1532">
          <cell r="E1532" t="str">
            <v>30483001-EJECUCION</v>
          </cell>
          <cell r="F1532" t="str">
            <v>JUNTA NACIONAL DE JARDINES INFANTILES</v>
          </cell>
          <cell r="G1532" t="str">
            <v/>
          </cell>
          <cell r="H1532" t="str">
            <v>CONSTRUCCION SALA CUNA Y JARDIN INFANTIL UBALDO MANCILLA, COMUNA DE CASTRO</v>
          </cell>
          <cell r="I1532" t="str">
            <v>CONSTRUCCION</v>
          </cell>
          <cell r="J1532" t="str">
            <v>CHILOE</v>
          </cell>
          <cell r="K1532" t="str">
            <v>RS</v>
          </cell>
        </row>
        <row r="1533">
          <cell r="E1533" t="str">
            <v>30376729-EJECUCION</v>
          </cell>
          <cell r="F1533" t="str">
            <v>DIRECCION DE OBRAS HIDRAULICAS</v>
          </cell>
          <cell r="G1533" t="str">
            <v/>
          </cell>
          <cell r="H1533" t="str">
            <v>DIAGNOSTICO PLAN MAESTRO AGUAS LLUVIAS DALCAHUE</v>
          </cell>
          <cell r="I1533" t="str">
            <v>DIAGNOSTICO</v>
          </cell>
          <cell r="J1533" t="str">
            <v>CHILOE</v>
          </cell>
          <cell r="K1533" t="str">
            <v/>
          </cell>
        </row>
        <row r="1534">
          <cell r="E1534" t="str">
            <v>30465788-DISEÑO</v>
          </cell>
          <cell r="F1534" t="str">
            <v>GOBIERNO REGIONAL - REGION DE LOS LAGOS</v>
          </cell>
          <cell r="G1534" t="str">
            <v/>
          </cell>
          <cell r="H1534" t="str">
            <v>AMPLIACION AERÓDROMO CAÑAL BAJO, OSORNO</v>
          </cell>
          <cell r="I1534" t="str">
            <v>AMPLIACION</v>
          </cell>
          <cell r="J1534" t="str">
            <v/>
          </cell>
          <cell r="K1534" t="str">
            <v>RS</v>
          </cell>
        </row>
        <row r="1535">
          <cell r="E1535" t="str">
            <v>30459726-EJECUCION</v>
          </cell>
          <cell r="F1535" t="str">
            <v>GOBIERNO REGIONAL - REGION DE LOS LAGOS</v>
          </cell>
          <cell r="G1535" t="str">
            <v/>
          </cell>
          <cell r="H1535" t="str">
            <v>CONSTRUCCION  Y ACTUALIZACIÓN DISEÑO MUSEO ARQUEOLOGICO MONTE VERDE</v>
          </cell>
          <cell r="I1535" t="str">
            <v>CONSTRUCCION</v>
          </cell>
          <cell r="J1535" t="str">
            <v>LLANQUIHUE</v>
          </cell>
          <cell r="K1535" t="str">
            <v/>
          </cell>
        </row>
        <row r="1536">
          <cell r="E1536" t="str">
            <v>30341323-EJECUCION</v>
          </cell>
          <cell r="F1536" t="str">
            <v>GOBIERNO REGIONAL - REGION DE LOS LAGOS</v>
          </cell>
          <cell r="G1536" t="str">
            <v/>
          </cell>
          <cell r="H1536" t="str">
            <v>TRANSFERENCIA FORTALECIMIENTO  Y COMPETITIVIDAD DE LA ARTESANÍA.</v>
          </cell>
          <cell r="I1536" t="str">
            <v>TRANSFERENCIA</v>
          </cell>
          <cell r="J1536" t="str">
            <v>PALENA</v>
          </cell>
          <cell r="K1536" t="str">
            <v/>
          </cell>
        </row>
        <row r="1537">
          <cell r="E1537" t="str">
            <v>30389035-EJECUCION</v>
          </cell>
          <cell r="F1537" t="str">
            <v>SERVICIO VIVIENDA Y URBANIZACION REGION DE LOS LAGOS</v>
          </cell>
          <cell r="G1537" t="str">
            <v/>
          </cell>
          <cell r="H1537" t="str">
            <v>REPOSICION PLAZA DE ARMAS Y AV. VICENTE PÉREZ ROSALES, LLANQUIHUE</v>
          </cell>
          <cell r="I1537" t="str">
            <v>REPOSICION</v>
          </cell>
          <cell r="J1537" t="str">
            <v>LLANQUIHUE</v>
          </cell>
          <cell r="K1537" t="str">
            <v>RS</v>
          </cell>
        </row>
        <row r="1538">
          <cell r="E1538" t="str">
            <v>30389035-EJECUCION</v>
          </cell>
          <cell r="F1538" t="str">
            <v>GOBIERNO REGIONAL - REGION DE LOS LAGOS</v>
          </cell>
          <cell r="G1538" t="str">
            <v/>
          </cell>
          <cell r="H1538" t="str">
            <v>REPOSICION PLAZA DE ARMAS Y AV. VICENTE PÉREZ ROSALES, LLANQUIHUE</v>
          </cell>
          <cell r="I1538" t="str">
            <v>REPOSICION</v>
          </cell>
          <cell r="J1538" t="str">
            <v>LLANQUIHUE</v>
          </cell>
          <cell r="K1538" t="str">
            <v>RS</v>
          </cell>
        </row>
        <row r="1539">
          <cell r="E1539" t="str">
            <v>30449075-EJECUCION</v>
          </cell>
          <cell r="F1539" t="str">
            <v>DIRECCION DE OBRAS HIDRAULICAS</v>
          </cell>
          <cell r="G1539" t="str">
            <v/>
          </cell>
          <cell r="H1539" t="str">
            <v>DIAGNOSTICO CONTROL ALUVIONAL COMUNA HUALAIHUE Y CHAITEN</v>
          </cell>
          <cell r="I1539" t="str">
            <v>DIAGNOSTICO</v>
          </cell>
          <cell r="J1539" t="str">
            <v>PALENA</v>
          </cell>
          <cell r="K1539" t="str">
            <v/>
          </cell>
        </row>
        <row r="1540">
          <cell r="E1540" t="str">
            <v>40006762-EJECUCION</v>
          </cell>
          <cell r="F1540" t="str">
            <v>GOBIERNO REGIONAL - REGION DE LOS LAGOS</v>
          </cell>
          <cell r="G1540" t="str">
            <v/>
          </cell>
          <cell r="H1540" t="str">
            <v>CONSERVACION CAMINOS NO ENROLADOS COMUNA DE CHONCHI</v>
          </cell>
          <cell r="I1540" t="str">
            <v>CONSERVACION</v>
          </cell>
          <cell r="J1540" t="str">
            <v>CHILOE</v>
          </cell>
          <cell r="K1540" t="str">
            <v/>
          </cell>
        </row>
        <row r="1541">
          <cell r="E1541" t="str">
            <v>40004310-PREFACTIBILIDAD</v>
          </cell>
          <cell r="F1541" t="str">
            <v>DIRECCION DE VIALIDAD</v>
          </cell>
          <cell r="G1541" t="str">
            <v/>
          </cell>
          <cell r="H1541" t="str">
            <v>CONSTRUCCION MEJORAMIENTO CONEXIÓN VIAL QUILACAHUIN –TRINIDAD, SAN PABLO REGION DE LOS LAGOS</v>
          </cell>
          <cell r="I1541" t="str">
            <v>CONSTRUCCION</v>
          </cell>
          <cell r="J1541" t="str">
            <v/>
          </cell>
          <cell r="K1541" t="str">
            <v>RS</v>
          </cell>
        </row>
        <row r="1542">
          <cell r="E1542" t="str">
            <v>40006981-EJECUCION</v>
          </cell>
          <cell r="F1542" t="str">
            <v>SUBSECRETARIA DE EDUCACION</v>
          </cell>
          <cell r="G1542" t="str">
            <v/>
          </cell>
          <cell r="H1542" t="str">
            <v>REPOSICION CANALES, BAJADAS DE AGUA, HOJALATERIAS Y OBRAS MENORES, GIMNASIO ESC. GABRIELA M</v>
          </cell>
          <cell r="I1542" t="str">
            <v>REPOSICION</v>
          </cell>
          <cell r="J1542" t="str">
            <v>LLANQUIHUE</v>
          </cell>
          <cell r="K1542" t="str">
            <v/>
          </cell>
        </row>
        <row r="1543">
          <cell r="E1543" t="str">
            <v>40009586-EJECUCION</v>
          </cell>
          <cell r="F1543" t="str">
            <v>DIRECCION DE EDUCACION PUBLICA</v>
          </cell>
          <cell r="G1543" t="str">
            <v/>
          </cell>
          <cell r="H1543" t="str">
            <v>CONSERVACION ESCUELA ARTURO A. PALMA, COMUNA FRUTILLAR</v>
          </cell>
          <cell r="I1543" t="str">
            <v>CONSERVACION</v>
          </cell>
          <cell r="J1543" t="str">
            <v>LLANQUIHUE</v>
          </cell>
          <cell r="K1543" t="str">
            <v/>
          </cell>
        </row>
        <row r="1544">
          <cell r="E1544" t="str">
            <v>40005399-EJECUCION</v>
          </cell>
          <cell r="F1544" t="str">
            <v>GOBIERNO REGIONAL - REGION DE LOS LAGOS</v>
          </cell>
          <cell r="G1544" t="str">
            <v/>
          </cell>
          <cell r="H1544" t="str">
            <v>TRANSFERENCIA TRANSFERENCIA PARA EL RECAMBIO DE CALEFACTORES EN LAS COMUNAS DE OSORNO Y PUERTO</v>
          </cell>
          <cell r="I1544" t="str">
            <v>TRANSFERENCIA</v>
          </cell>
          <cell r="J1544" t="str">
            <v/>
          </cell>
          <cell r="K1544" t="str">
            <v/>
          </cell>
        </row>
        <row r="1545">
          <cell r="E1545" t="str">
            <v>40000927-EJECUCION</v>
          </cell>
          <cell r="F1545" t="str">
            <v>AGUA POTABLE RURAL</v>
          </cell>
          <cell r="G1545" t="str">
            <v/>
          </cell>
          <cell r="H1545" t="str">
            <v>CONSTRUCCION SISTEMA AGUA POTABLE RURAL HUICHA, COMUNA DE ANCUD</v>
          </cell>
          <cell r="I1545" t="str">
            <v>CONSTRUCCION</v>
          </cell>
          <cell r="J1545" t="str">
            <v>CHILOE</v>
          </cell>
          <cell r="K1545" t="str">
            <v>RS</v>
          </cell>
        </row>
        <row r="1546">
          <cell r="E1546" t="str">
            <v>30116996-EJECUCION</v>
          </cell>
          <cell r="F1546" t="str">
            <v>DIRECCION DE VIALIDAD</v>
          </cell>
          <cell r="G1546" t="str">
            <v/>
          </cell>
          <cell r="H1546" t="str">
            <v>CONSTRUCCION RTA 7.S:PICHANCO-STA BARBARA(EXPROPIACION VARIOS TRAMOS</v>
          </cell>
          <cell r="I1546" t="str">
            <v>CONSTRUCCION</v>
          </cell>
          <cell r="J1546" t="str">
            <v/>
          </cell>
          <cell r="K1546" t="str">
            <v/>
          </cell>
        </row>
        <row r="1547">
          <cell r="E1547" t="str">
            <v>30476688-EJECUCION</v>
          </cell>
          <cell r="F1547" t="str">
            <v>GOBIERNO REGIONAL - REGION DE LOS LAGOS</v>
          </cell>
          <cell r="G1547" t="str">
            <v/>
          </cell>
          <cell r="H1547" t="str">
            <v>REPOSICION POSTA SALUD RURAL CUCAO, COMUNA CHONCHI</v>
          </cell>
          <cell r="I1547" t="str">
            <v>REPOSICION</v>
          </cell>
          <cell r="J1547" t="str">
            <v>CHILOE</v>
          </cell>
          <cell r="K1547" t="str">
            <v/>
          </cell>
        </row>
        <row r="1548">
          <cell r="E1548" t="str">
            <v>30136317-EJECUCION</v>
          </cell>
          <cell r="F1548" t="str">
            <v>GOBIERNO REGIONAL - REGION DE LOS LAGOS</v>
          </cell>
          <cell r="G1548" t="str">
            <v/>
          </cell>
          <cell r="H1548" t="str">
            <v>CAPACITACION ASESORIA TECNICA EN TURISMO RURAL PEQUEÑOS AGRICULTORES</v>
          </cell>
          <cell r="I1548" t="str">
            <v>CAPACITACION</v>
          </cell>
          <cell r="J1548" t="str">
            <v/>
          </cell>
          <cell r="K1548" t="str">
            <v/>
          </cell>
        </row>
        <row r="1549">
          <cell r="E1549" t="str">
            <v>30121997-EJECUCION</v>
          </cell>
          <cell r="F1549" t="str">
            <v>DIRECCION DE VIALIDAD</v>
          </cell>
          <cell r="G1549" t="str">
            <v/>
          </cell>
          <cell r="H1549" t="str">
            <v>REPOSICION PUENTE QUILO EN RUTA W-20,COMUNA DE ANCUD</v>
          </cell>
          <cell r="I1549" t="str">
            <v>REPOSICION</v>
          </cell>
          <cell r="J1549" t="str">
            <v>CHILOE</v>
          </cell>
          <cell r="K1549" t="str">
            <v>RS</v>
          </cell>
        </row>
        <row r="1550">
          <cell r="E1550" t="str">
            <v>30121997-EJECUCION</v>
          </cell>
          <cell r="F1550" t="str">
            <v>DIRECCION DE VIALIDAD</v>
          </cell>
          <cell r="G1550" t="str">
            <v/>
          </cell>
          <cell r="H1550" t="str">
            <v>REPOSICION PUENTE QUILO EN RUTA W-20,COMUNA DE ANCUD</v>
          </cell>
          <cell r="I1550" t="str">
            <v>REPOSICION</v>
          </cell>
          <cell r="J1550" t="str">
            <v>CHILOE</v>
          </cell>
          <cell r="K1550" t="str">
            <v>RS</v>
          </cell>
        </row>
        <row r="1551">
          <cell r="E1551" t="str">
            <v>30475883-DISEÑO</v>
          </cell>
          <cell r="F1551" t="str">
            <v>GOBIERNO REGIONAL - REGION DE LOS LAGOS</v>
          </cell>
          <cell r="G1551" t="str">
            <v/>
          </cell>
          <cell r="H1551" t="str">
            <v>CONSTRUCCION ARCHIVO REGIONAL DE LOS LAGOS - PURRANQUE</v>
          </cell>
          <cell r="I1551" t="str">
            <v>CONSTRUCCION</v>
          </cell>
          <cell r="J1551" t="str">
            <v/>
          </cell>
          <cell r="K1551" t="str">
            <v/>
          </cell>
        </row>
        <row r="1552">
          <cell r="E1552" t="str">
            <v>30338024-DISEÑO</v>
          </cell>
          <cell r="F1552" t="str">
            <v>GOBIERNO REGIONAL - REGION DE LOS LAGOS</v>
          </cell>
          <cell r="G1552" t="str">
            <v/>
          </cell>
          <cell r="H1552" t="str">
            <v>CONSTRUCCION SISTEMA DE APR PUNTILLA PICHICOLO, HUALAIHUE</v>
          </cell>
          <cell r="I1552" t="str">
            <v>CONSTRUCCION</v>
          </cell>
          <cell r="J1552" t="str">
            <v>PALENA</v>
          </cell>
          <cell r="K1552" t="str">
            <v>RS</v>
          </cell>
        </row>
        <row r="1553">
          <cell r="E1553" t="str">
            <v>40005054-EJECUCION</v>
          </cell>
          <cell r="F1553" t="str">
            <v>SERVICIO VIVIENDA Y URBANIZACION REGION DE LOS LAGOS</v>
          </cell>
          <cell r="G1553" t="str">
            <v/>
          </cell>
          <cell r="H1553" t="str">
            <v>CONSERVACION CONSERVACION REDES SECUNDARIAS DE AGUAS LLUVIA 2019 REGION LOS LAGOS</v>
          </cell>
          <cell r="I1553" t="str">
            <v>CONSERVACION</v>
          </cell>
          <cell r="J1553" t="str">
            <v/>
          </cell>
          <cell r="K1553" t="str">
            <v/>
          </cell>
        </row>
        <row r="1554">
          <cell r="E1554" t="str">
            <v>30115349-EJECUCION</v>
          </cell>
          <cell r="F1554" t="str">
            <v>GOBIERNO REGIONAL - REGION DE LOS LAGOS</v>
          </cell>
          <cell r="G1554" t="str">
            <v/>
          </cell>
          <cell r="H1554" t="str">
            <v>CONSTRUCCION PAVIMENTOS AVENIDA PRESIDENTE IBAÑEZ, CALBUCO</v>
          </cell>
          <cell r="I1554" t="str">
            <v>CONSTRUCCION</v>
          </cell>
          <cell r="J1554" t="str">
            <v>LLANQUIHUE</v>
          </cell>
          <cell r="K1554" t="str">
            <v>RS</v>
          </cell>
        </row>
        <row r="1555">
          <cell r="E1555" t="str">
            <v>30102226-DISEÑO</v>
          </cell>
          <cell r="F1555" t="str">
            <v>GOBIERNO REGIONAL - REGION DE LOS LAGOS</v>
          </cell>
          <cell r="G1555" t="str">
            <v/>
          </cell>
          <cell r="H1555" t="str">
            <v>REPOSICION EDIFICIO CONSISTORIAL RÍO NEGRO</v>
          </cell>
          <cell r="I1555" t="str">
            <v>REPOSICION</v>
          </cell>
          <cell r="J1555" t="str">
            <v>OSORNO</v>
          </cell>
          <cell r="K1555" t="str">
            <v/>
          </cell>
        </row>
        <row r="1556">
          <cell r="E1556" t="str">
            <v>30101663-EJECUCION</v>
          </cell>
          <cell r="F1556" t="str">
            <v>DIRECCION DE VIALIDAD</v>
          </cell>
          <cell r="G1556" t="str">
            <v/>
          </cell>
          <cell r="H1556" t="str">
            <v>CONSTRUCCION CAMINO PUELO-EL BOLSON,SEGUNDO CORRAL-EL BOLSÓN COCHAMO</v>
          </cell>
          <cell r="I1556" t="str">
            <v>CONSTRUCCION</v>
          </cell>
          <cell r="J1556" t="str">
            <v>LLANQUIHUE</v>
          </cell>
          <cell r="K1556" t="str">
            <v>RS</v>
          </cell>
        </row>
        <row r="1557">
          <cell r="E1557" t="str">
            <v>30086815-EJECUCION</v>
          </cell>
          <cell r="F1557" t="str">
            <v>GOBIERNO REGIONAL - REGION DE LOS LAGOS</v>
          </cell>
          <cell r="G1557" t="str">
            <v/>
          </cell>
          <cell r="H1557" t="str">
            <v>CONSTRUCCION RELLENO SANITARIO PROVINCIA DE OSORNO</v>
          </cell>
          <cell r="I1557" t="str">
            <v>CONSTRUCCION</v>
          </cell>
          <cell r="J1557" t="str">
            <v>OSORNO</v>
          </cell>
          <cell r="K1557" t="str">
            <v>RS</v>
          </cell>
        </row>
        <row r="1558">
          <cell r="E1558" t="str">
            <v>30057800-EJECUCION</v>
          </cell>
          <cell r="F1558" t="str">
            <v>DIRECCION DE VIALIDAD</v>
          </cell>
          <cell r="G1558" t="str">
            <v/>
          </cell>
          <cell r="H1558" t="str">
            <v>MEJORAMIENTO RUTA T-85 VARIOS TRAMOS EN LAGO RANCO - CALCURRUPE</v>
          </cell>
          <cell r="I1558" t="str">
            <v>MEJORAMIENTO</v>
          </cell>
          <cell r="J1558" t="str">
            <v/>
          </cell>
          <cell r="K1558" t="str">
            <v>RS</v>
          </cell>
        </row>
        <row r="1559">
          <cell r="E1559" t="str">
            <v>30458561-EJECUCION</v>
          </cell>
          <cell r="F1559" t="str">
            <v>GOBIERNO REGIONAL - REGION DE LOS LAGOS</v>
          </cell>
          <cell r="G1559" t="str">
            <v/>
          </cell>
          <cell r="H1559" t="str">
            <v>CONSTRUCCION PISCINAS PUBLICAS, PURRANQUE</v>
          </cell>
          <cell r="I1559" t="str">
            <v>CONSTRUCCION</v>
          </cell>
          <cell r="J1559" t="str">
            <v>OSORNO</v>
          </cell>
          <cell r="K1559" t="str">
            <v/>
          </cell>
        </row>
        <row r="1560">
          <cell r="E1560" t="str">
            <v>30395825-EJECUCION</v>
          </cell>
          <cell r="F1560" t="str">
            <v>GOBIERNO REGIONAL - REGION DE LOS LAGOS</v>
          </cell>
          <cell r="G1560" t="str">
            <v/>
          </cell>
          <cell r="H1560" t="str">
            <v>CONSERVACION SEDE SOCIAL LOCALIDAD DE  CONTAO</v>
          </cell>
          <cell r="I1560" t="str">
            <v>CONSERVACION</v>
          </cell>
          <cell r="J1560" t="str">
            <v>PALENA</v>
          </cell>
          <cell r="K1560" t="str">
            <v/>
          </cell>
        </row>
        <row r="1561">
          <cell r="E1561" t="str">
            <v>30323022-EJECUCION</v>
          </cell>
          <cell r="F1561" t="str">
            <v>GOBIERNO REGIONAL - REGION DE LOS LAGOS</v>
          </cell>
          <cell r="G1561" t="str">
            <v/>
          </cell>
          <cell r="H1561" t="str">
            <v xml:space="preserve">ADQUISICION PUENTES MECANOS PARA LA PROVINCIA DE PALENA </v>
          </cell>
          <cell r="I1561" t="str">
            <v>ADQUISICION</v>
          </cell>
          <cell r="J1561" t="str">
            <v>PALENA</v>
          </cell>
          <cell r="K1561" t="str">
            <v/>
          </cell>
        </row>
        <row r="1562">
          <cell r="E1562" t="str">
            <v>30488875-EJECUCION</v>
          </cell>
          <cell r="F1562" t="str">
            <v>GOBIERNO REGIONAL - REGION DE LOS LAGOS</v>
          </cell>
          <cell r="G1562" t="str">
            <v/>
          </cell>
          <cell r="H1562" t="str">
            <v>HABILITACION SUMINISTRO ENERGÍA ELÉCTRICA SECTOR TAIQUEMO LA MONTAÑA</v>
          </cell>
          <cell r="I1562" t="str">
            <v>HABILITACION</v>
          </cell>
          <cell r="J1562" t="str">
            <v>CHILOE</v>
          </cell>
          <cell r="K1562" t="str">
            <v/>
          </cell>
        </row>
        <row r="1563">
          <cell r="E1563" t="str">
            <v>30488318-EJECUCION</v>
          </cell>
          <cell r="F1563" t="str">
            <v>GOBIERNO REGIONAL - REGION DE LOS LAGOS</v>
          </cell>
          <cell r="G1563" t="str">
            <v/>
          </cell>
          <cell r="H1563" t="str">
            <v>HABILITACION EXTENSION DE REDES Y ABASTECIMIENTO APR SECTOR KM 8</v>
          </cell>
          <cell r="I1563" t="str">
            <v>HABILITACION</v>
          </cell>
          <cell r="J1563" t="str">
            <v>CHILOE</v>
          </cell>
          <cell r="K1563" t="str">
            <v/>
          </cell>
        </row>
        <row r="1564">
          <cell r="E1564" t="str">
            <v>40004086-DISEÑO</v>
          </cell>
          <cell r="F1564" t="str">
            <v>SERVICIO VIVIENDA Y URBANIZACION REGION DE LOS LAGOS</v>
          </cell>
          <cell r="G1564" t="str">
            <v/>
          </cell>
          <cell r="H1564" t="str">
            <v>MEJORAMIENTO EXPLANADA COSTANERA BAHIA MANSA DE LA COMUNA SAN JUAN DE LA COSTA</v>
          </cell>
          <cell r="I1564" t="str">
            <v>MEJORAMIENTO</v>
          </cell>
          <cell r="J1564" t="str">
            <v>OSORNO</v>
          </cell>
          <cell r="K1564" t="str">
            <v>FI</v>
          </cell>
        </row>
        <row r="1565">
          <cell r="E1565" t="str">
            <v>40007351-EJECUCION</v>
          </cell>
          <cell r="F1565" t="str">
            <v>GOBIERNO REGIONAL - REGION DE LOS LAGOS</v>
          </cell>
          <cell r="G1565" t="str">
            <v/>
          </cell>
          <cell r="H1565" t="str">
            <v>MEJORAMIENTO INSTALACIONES CANCHA FEDERICO REDLICH</v>
          </cell>
          <cell r="I1565" t="str">
            <v>MEJORAMIENTO</v>
          </cell>
          <cell r="J1565" t="str">
            <v>LLANQUIHUE</v>
          </cell>
          <cell r="K1565" t="str">
            <v/>
          </cell>
        </row>
        <row r="1566">
          <cell r="E1566" t="str">
            <v>40003084-EJECUCION</v>
          </cell>
          <cell r="F1566" t="str">
            <v>INSTITUTO NACIONAL DE DEPORTES</v>
          </cell>
          <cell r="G1566" t="str">
            <v/>
          </cell>
          <cell r="H1566" t="str">
            <v>CONSERVACION CONSERVACION PATINODROMO DE CURACO DE VELEZ</v>
          </cell>
          <cell r="I1566" t="str">
            <v>CONSERVACION</v>
          </cell>
          <cell r="J1566" t="str">
            <v>CHILOE</v>
          </cell>
          <cell r="K1566" t="str">
            <v/>
          </cell>
        </row>
        <row r="1567">
          <cell r="E1567" t="str">
            <v>40001267-EJECUCION</v>
          </cell>
          <cell r="F1567" t="str">
            <v>GOBIERNO REGIONAL - REGION DE LOS LAGOS</v>
          </cell>
          <cell r="G1567" t="str">
            <v/>
          </cell>
          <cell r="H1567" t="str">
            <v>CONSERVACION CAMINOS NO ENROLADOS SECTOR RUPANCO DE LA COMUNA DE PUERTO OCTAY</v>
          </cell>
          <cell r="I1567" t="str">
            <v>CONSERVACION</v>
          </cell>
          <cell r="J1567" t="str">
            <v>OSORNO</v>
          </cell>
          <cell r="K1567" t="str">
            <v/>
          </cell>
        </row>
        <row r="1568">
          <cell r="E1568" t="str">
            <v>30134836-EJECUCION</v>
          </cell>
          <cell r="F1568" t="str">
            <v>GOBIERNO REGIONAL - REGION DE LOS LAGOS</v>
          </cell>
          <cell r="G1568" t="str">
            <v/>
          </cell>
          <cell r="H1568" t="str">
            <v>REPOSICION ESCUELA RURAL WALTERIO MEYER RUSCA,  AGUA BUENA, OSORNO</v>
          </cell>
          <cell r="I1568" t="str">
            <v>REPOSICION</v>
          </cell>
          <cell r="J1568" t="str">
            <v>OSORNO</v>
          </cell>
          <cell r="K1568" t="str">
            <v/>
          </cell>
        </row>
        <row r="1569">
          <cell r="E1569" t="str">
            <v>30134389-DISEÑO</v>
          </cell>
          <cell r="F1569" t="str">
            <v>SERVICIO VIVIENDA Y URBANIZACION REGION DE LOS LAGOS</v>
          </cell>
          <cell r="G1569" t="str">
            <v/>
          </cell>
          <cell r="H1569" t="str">
            <v>CONSTRUCCION 15 VIVIENDAS ADULTO MAYOR COMUNA SAN JUAN DE LA COSTA</v>
          </cell>
          <cell r="I1569" t="str">
            <v>CONSTRUCCION</v>
          </cell>
          <cell r="J1569" t="str">
            <v>OSORNO</v>
          </cell>
          <cell r="K1569" t="str">
            <v>RS</v>
          </cell>
        </row>
        <row r="1570">
          <cell r="E1570" t="str">
            <v>30485137-EJECUCION</v>
          </cell>
          <cell r="F1570" t="str">
            <v>GOBIERNO REGIONAL - REGION DE LOS LAGOS</v>
          </cell>
          <cell r="G1570" t="str">
            <v/>
          </cell>
          <cell r="H1570" t="str">
            <v>CAPACITACION Y FOMENTO AL DESARROLLO DE LA APICULTURA REGIONAL</v>
          </cell>
          <cell r="I1570" t="str">
            <v>CAPACITACION</v>
          </cell>
          <cell r="J1570" t="str">
            <v/>
          </cell>
          <cell r="K1570" t="str">
            <v/>
          </cell>
        </row>
        <row r="1571">
          <cell r="E1571" t="str">
            <v>30485153-EJECUCION</v>
          </cell>
          <cell r="F1571" t="str">
            <v>GOBIERNO REGIONAL - REGION DE LOS LAGOS</v>
          </cell>
          <cell r="G1571" t="str">
            <v/>
          </cell>
          <cell r="H1571" t="str">
            <v>HABILITACION SUMINISTRO E. ELECTRICA SECTOR LAS COMPUERTAS, DALCAHUE</v>
          </cell>
          <cell r="I1571" t="str">
            <v>HABILITACION</v>
          </cell>
          <cell r="J1571" t="str">
            <v>CHILOE</v>
          </cell>
          <cell r="K1571" t="str">
            <v>FI</v>
          </cell>
        </row>
        <row r="1572">
          <cell r="E1572" t="str">
            <v>30134014-EJECUCION</v>
          </cell>
          <cell r="F1572" t="str">
            <v>GOBIERNO REGIONAL - REGION DE LOS LAGOS</v>
          </cell>
          <cell r="G1572" t="str">
            <v/>
          </cell>
          <cell r="H1572" t="str">
            <v>CONSTRUCCION GIMNASIO TENAUN COMUNA DE DALCAHUE</v>
          </cell>
          <cell r="I1572" t="str">
            <v>CONSTRUCCION</v>
          </cell>
          <cell r="J1572" t="str">
            <v>CHILOE</v>
          </cell>
          <cell r="K1572" t="str">
            <v>RS</v>
          </cell>
        </row>
        <row r="1573">
          <cell r="E1573" t="str">
            <v>30133915-EJECUCION</v>
          </cell>
          <cell r="F1573" t="str">
            <v>GOBIERNO REGIONAL - REGION DE LOS LAGOS</v>
          </cell>
          <cell r="G1573" t="str">
            <v/>
          </cell>
          <cell r="H1573" t="str">
            <v>TRANSFERENCIA SUBSIDIO OPER. SIST. AUTOGENERACION ISLAS QUENU Y TABON</v>
          </cell>
          <cell r="I1573" t="str">
            <v>TRANSFERENCIA</v>
          </cell>
          <cell r="J1573" t="str">
            <v>LLANQUIHUE</v>
          </cell>
          <cell r="K1573" t="str">
            <v/>
          </cell>
        </row>
        <row r="1574">
          <cell r="E1574" t="str">
            <v>30342679-EJECUCION</v>
          </cell>
          <cell r="F1574" t="str">
            <v>GOBIERNO REGIONAL - REGION DE LOS LAGOS</v>
          </cell>
          <cell r="G1574" t="str">
            <v/>
          </cell>
          <cell r="H1574" t="str">
            <v>CONSERVACION PERIÓDICA, CAMINO BÁSICO ROL W-813 Y ROL W-815</v>
          </cell>
          <cell r="I1574" t="str">
            <v>CONSERVACION</v>
          </cell>
          <cell r="J1574" t="str">
            <v>PALENA</v>
          </cell>
          <cell r="K1574" t="str">
            <v/>
          </cell>
        </row>
        <row r="1575">
          <cell r="E1575" t="str">
            <v>30485125-EJECUCION</v>
          </cell>
          <cell r="F1575" t="str">
            <v>GOBIERNO REGIONAL - REGION DE LOS LAGOS</v>
          </cell>
          <cell r="G1575" t="str">
            <v/>
          </cell>
          <cell r="H1575" t="str">
            <v>RECUPERACION RENOVACION DE SEMILLA DE PAPA EN CULTIVO IN VITRO</v>
          </cell>
          <cell r="I1575" t="str">
            <v>RECUPERACION</v>
          </cell>
          <cell r="J1575" t="str">
            <v/>
          </cell>
          <cell r="K1575" t="str">
            <v/>
          </cell>
        </row>
        <row r="1576">
          <cell r="E1576" t="str">
            <v>40006806-EJECUCION</v>
          </cell>
          <cell r="F1576" t="str">
            <v>SUBSECRETARIA DE EDUCACION</v>
          </cell>
          <cell r="G1576" t="str">
            <v/>
          </cell>
          <cell r="H1576" t="str">
            <v>CONSERVACION INSTALACIONES DE GAS ESCUELA RURAL METAHUE</v>
          </cell>
          <cell r="I1576" t="str">
            <v>CONSERVACION</v>
          </cell>
          <cell r="J1576" t="str">
            <v>CHILOE</v>
          </cell>
          <cell r="K1576" t="str">
            <v/>
          </cell>
        </row>
        <row r="1577">
          <cell r="E1577" t="str">
            <v>40001307-EJECUCION</v>
          </cell>
          <cell r="F1577" t="str">
            <v>GOBIERNO REGIONAL - REGION DE LOS LAGOS</v>
          </cell>
          <cell r="G1577" t="str">
            <v/>
          </cell>
          <cell r="H1577" t="str">
            <v>HABILITACION SUMINISTRO ENERGIA ELECTRICA SECTOR RURAL PUTRAUTRAO, LOS MUERMOS</v>
          </cell>
          <cell r="I1577" t="str">
            <v>HABILITACION</v>
          </cell>
          <cell r="J1577" t="str">
            <v>LLANQUIHUE</v>
          </cell>
          <cell r="K1577" t="str">
            <v>RS</v>
          </cell>
        </row>
        <row r="1578">
          <cell r="E1578" t="str">
            <v>30459287-EJECUCION</v>
          </cell>
          <cell r="F1578" t="str">
            <v>DIRECCION DE AEROPUERTOS</v>
          </cell>
          <cell r="G1578" t="str">
            <v/>
          </cell>
          <cell r="H1578" t="str">
            <v>CONSERVACION RUTINARIA AEROPUERTO EL TEPUAL AÑOS 2017-2021</v>
          </cell>
          <cell r="I1578" t="str">
            <v>CONSERVACION</v>
          </cell>
          <cell r="J1578" t="str">
            <v/>
          </cell>
          <cell r="K1578" t="str">
            <v/>
          </cell>
        </row>
        <row r="1579">
          <cell r="E1579" t="str">
            <v>40007395-EJECUCION</v>
          </cell>
          <cell r="F1579" t="str">
            <v>SUBSECRETARIA DE EDUCACION</v>
          </cell>
          <cell r="G1579" t="str">
            <v/>
          </cell>
          <cell r="H1579" t="str">
            <v>MEJORAMIENTO PISO PATIO CUBIERTO ESCUELA ALERCE HISTORICO</v>
          </cell>
          <cell r="I1579" t="str">
            <v>MEJORAMIENTO</v>
          </cell>
          <cell r="J1579" t="str">
            <v>LLANQUIHUE</v>
          </cell>
          <cell r="K1579" t="str">
            <v/>
          </cell>
        </row>
        <row r="1580">
          <cell r="E1580" t="str">
            <v>40006411-PREFACTIBILIDAD</v>
          </cell>
          <cell r="F1580" t="str">
            <v>DIRECCION DE ARQUITECTURA MOP</v>
          </cell>
          <cell r="G1580" t="str">
            <v/>
          </cell>
          <cell r="H1580" t="str">
            <v>CONSTRUCCION EDIFICIO MOP PUERTO MONTT, REGIÓN DE LOS LAGOS</v>
          </cell>
          <cell r="I1580" t="str">
            <v>CONSTRUCCION</v>
          </cell>
          <cell r="J1580" t="str">
            <v/>
          </cell>
          <cell r="K1580" t="str">
            <v/>
          </cell>
        </row>
        <row r="1581">
          <cell r="E1581" t="str">
            <v>40007559-EJECUCION</v>
          </cell>
          <cell r="F1581" t="str">
            <v>SUBSECRETARIA DE EDUCACION</v>
          </cell>
          <cell r="G1581" t="str">
            <v/>
          </cell>
          <cell r="H1581" t="str">
            <v>CONSTRUCCION CONSTRUCCIÓN TORRE DE AGUA MAS ESTANQUE ESCUELA RURAL MANQUEMAPU</v>
          </cell>
          <cell r="I1581" t="str">
            <v>CONSTRUCCION</v>
          </cell>
          <cell r="J1581" t="str">
            <v>OSORNO</v>
          </cell>
          <cell r="K1581" t="str">
            <v/>
          </cell>
        </row>
        <row r="1582">
          <cell r="E1582" t="str">
            <v>30481688-EJECUCION</v>
          </cell>
          <cell r="F1582" t="str">
            <v>GOBIERNO REGIONAL - REGION DE LOS LAGOS</v>
          </cell>
          <cell r="G1582" t="str">
            <v/>
          </cell>
          <cell r="H1582" t="str">
            <v>CAPACITACION Y FOMENTO A LA AGROECOLOGIA Y PRODUCCION ORGANICA</v>
          </cell>
          <cell r="I1582" t="str">
            <v>CAPACITACION</v>
          </cell>
          <cell r="J1582" t="str">
            <v/>
          </cell>
          <cell r="K1582" t="str">
            <v/>
          </cell>
        </row>
        <row r="1583">
          <cell r="E1583" t="str">
            <v>40001823-EJECUCION</v>
          </cell>
          <cell r="F1583" t="str">
            <v>GOBIERNO REGIONAL - REGION DE LOS LAGOS</v>
          </cell>
          <cell r="G1583" t="str">
            <v/>
          </cell>
          <cell r="H1583" t="str">
            <v>AMPLIACION AULA PSICOMOTRIZ Y HÁBITOS FÍSICOS ESC. DIFERENCIAL SAN CARLOS, ANCUD</v>
          </cell>
          <cell r="I1583" t="str">
            <v>AMPLIACION</v>
          </cell>
          <cell r="J1583" t="str">
            <v>CHILOE</v>
          </cell>
          <cell r="K1583" t="str">
            <v>FI</v>
          </cell>
        </row>
        <row r="1584">
          <cell r="E1584" t="str">
            <v>40008460-EJECUCION</v>
          </cell>
          <cell r="F1584" t="str">
            <v>GOBIERNO REGIONAL - REGION DE LOS LAGOS</v>
          </cell>
          <cell r="G1584" t="str">
            <v/>
          </cell>
          <cell r="H1584" t="str">
            <v>MEJORAMIENTO DE SENDEROS TURÍSTICOS DE PALENA</v>
          </cell>
          <cell r="I1584" t="str">
            <v>MEJORAMIENTO</v>
          </cell>
          <cell r="J1584" t="str">
            <v>PALENA</v>
          </cell>
          <cell r="K1584" t="str">
            <v/>
          </cell>
        </row>
        <row r="1585">
          <cell r="E1585" t="str">
            <v>40007242-EJECUCION</v>
          </cell>
          <cell r="F1585" t="str">
            <v>GOBIERNO REGIONAL - REGION DE LOS LAGOS</v>
          </cell>
          <cell r="G1585" t="str">
            <v/>
          </cell>
          <cell r="H1585" t="str">
            <v>CONSTRUCCION BAÑOS PUBLICOS Y CAMARINES RECINTO DEPORTIVO EL MANZANO</v>
          </cell>
          <cell r="I1585" t="str">
            <v>CONSTRUCCION</v>
          </cell>
          <cell r="J1585" t="str">
            <v>PALENA</v>
          </cell>
          <cell r="K1585" t="str">
            <v/>
          </cell>
        </row>
        <row r="1586">
          <cell r="E1586" t="str">
            <v>40008281-EJECUCION</v>
          </cell>
          <cell r="F1586" t="str">
            <v>GOBIERNO REGIONAL - REGION DE LOS LAGOS</v>
          </cell>
          <cell r="G1586" t="str">
            <v/>
          </cell>
          <cell r="H1586" t="str">
            <v>CONSTRUCCION REFUGIOS PEATONALES SECTOR COSTA, SAN PABLO</v>
          </cell>
          <cell r="I1586" t="str">
            <v>CONSTRUCCION</v>
          </cell>
          <cell r="J1586" t="str">
            <v>OSORNO</v>
          </cell>
          <cell r="K1586" t="str">
            <v/>
          </cell>
        </row>
        <row r="1587">
          <cell r="E1587" t="str">
            <v>30485313-EJECUCION</v>
          </cell>
          <cell r="F1587" t="str">
            <v>GOBIERNO REGIONAL - REGION DE LOS LAGOS</v>
          </cell>
          <cell r="G1587" t="str">
            <v/>
          </cell>
          <cell r="H1587" t="str">
            <v>CONSERVACION PLAZA DE ARMAS Y SU ENTORNO, PUERTO VARAS</v>
          </cell>
          <cell r="I1587" t="str">
            <v>CONSERVACION</v>
          </cell>
          <cell r="J1587" t="str">
            <v>LLANQUIHUE</v>
          </cell>
          <cell r="K1587" t="str">
            <v/>
          </cell>
        </row>
        <row r="1588">
          <cell r="E1588" t="str">
            <v>30342773-EJECUCION</v>
          </cell>
          <cell r="F1588" t="str">
            <v>GOBIERNO REGIONAL - REGION DE LOS LAGOS</v>
          </cell>
          <cell r="G1588" t="str">
            <v/>
          </cell>
          <cell r="H1588" t="str">
            <v>MEJORAMIENTO RUTA V-69, SECTOR RALUN - COCHAMO, COMUNA COCHAMO</v>
          </cell>
          <cell r="I1588" t="str">
            <v>MEJORAMIENTO</v>
          </cell>
          <cell r="J1588" t="str">
            <v>LLANQUIHUE</v>
          </cell>
          <cell r="K1588" t="str">
            <v>RS</v>
          </cell>
        </row>
        <row r="1589">
          <cell r="E1589" t="str">
            <v>30481028-DISEÑO</v>
          </cell>
          <cell r="F1589" t="str">
            <v>MINISTERIO DE SALUD</v>
          </cell>
          <cell r="G1589" t="str">
            <v/>
          </cell>
          <cell r="H1589" t="str">
            <v>REPOSICION CESFAM CON SAR RAHUE ALTO, OSORNO</v>
          </cell>
          <cell r="I1589" t="str">
            <v>REPOSICION</v>
          </cell>
          <cell r="J1589" t="str">
            <v>OSORNO</v>
          </cell>
          <cell r="K1589" t="str">
            <v>RS</v>
          </cell>
        </row>
        <row r="1590">
          <cell r="E1590" t="str">
            <v>30101329-EJECUCION</v>
          </cell>
          <cell r="F1590" t="str">
            <v>DIRECCION DE VIALIDAD</v>
          </cell>
          <cell r="G1590" t="str">
            <v/>
          </cell>
          <cell r="H1590" t="str">
            <v>MEJORAMIENTO RUTA W-195. SECTOR: QUEMCHI - PUCHAURAN</v>
          </cell>
          <cell r="I1590" t="str">
            <v>MEJORAMIENTO</v>
          </cell>
          <cell r="J1590" t="str">
            <v/>
          </cell>
          <cell r="K1590" t="str">
            <v>RS</v>
          </cell>
        </row>
        <row r="1591">
          <cell r="E1591" t="str">
            <v>30352380-EJECUCION</v>
          </cell>
          <cell r="F1591" t="str">
            <v>DIRECCION DE OBRAS PORTUARIAS</v>
          </cell>
          <cell r="G1591" t="str">
            <v/>
          </cell>
          <cell r="H1591" t="str">
            <v>MEJORAMIENTO BORDE COSTERO ICHUAC, PUQUELDON</v>
          </cell>
          <cell r="I1591" t="str">
            <v>MEJORAMIENTO</v>
          </cell>
          <cell r="J1591" t="str">
            <v>CHILOE</v>
          </cell>
          <cell r="K1591" t="str">
            <v/>
          </cell>
        </row>
        <row r="1592">
          <cell r="E1592" t="str">
            <v>30066206-EJECUCION</v>
          </cell>
          <cell r="F1592" t="str">
            <v>DIRECCION DE VIALIDAD</v>
          </cell>
          <cell r="G1592" t="str">
            <v/>
          </cell>
          <cell r="H1592" t="str">
            <v>REPOSICION RUTA 215-CH. S: BIF. AEROPUERTO C. HOTT-CRUCE LAS LUMAS</v>
          </cell>
          <cell r="I1592" t="str">
            <v>REPOSICION</v>
          </cell>
          <cell r="J1592" t="str">
            <v/>
          </cell>
          <cell r="K1592" t="str">
            <v>RS</v>
          </cell>
        </row>
        <row r="1593">
          <cell r="E1593" t="str">
            <v>30487284-EJECUCION</v>
          </cell>
          <cell r="F1593" t="str">
            <v>GOBIERNO REGIONAL - REGION DE LOS LAGOS</v>
          </cell>
          <cell r="G1593" t="str">
            <v/>
          </cell>
          <cell r="H1593" t="str">
            <v>CONSTRUCCION CASETA INFORMACIÓN TURÍSTICA EN ACHAO</v>
          </cell>
          <cell r="I1593" t="str">
            <v>CONSTRUCCION</v>
          </cell>
          <cell r="J1593" t="str">
            <v>CHILOE</v>
          </cell>
          <cell r="K1593" t="str">
            <v/>
          </cell>
        </row>
        <row r="1594">
          <cell r="E1594" t="str">
            <v>30182972-EJECUCION</v>
          </cell>
          <cell r="F1594" t="str">
            <v>GOBIERNO REGIONAL - REGION DE LOS LAGOS</v>
          </cell>
          <cell r="G1594" t="str">
            <v/>
          </cell>
          <cell r="H1594" t="str">
            <v>MEJORAMIENTO Y AMPLIACIÓN GIMNASIO MUNICIPAL, COMUNA LOS MUERMOS</v>
          </cell>
          <cell r="I1594" t="str">
            <v>MEJORAMIENTO</v>
          </cell>
          <cell r="J1594" t="str">
            <v>LLANQUIHUE</v>
          </cell>
          <cell r="K1594" t="str">
            <v/>
          </cell>
        </row>
        <row r="1595">
          <cell r="E1595" t="str">
            <v>40000924-EJECUCION</v>
          </cell>
          <cell r="F1595" t="str">
            <v>GOBIERNO REGIONAL - REGION DE LOS LAGOS</v>
          </cell>
          <cell r="G1595" t="str">
            <v/>
          </cell>
          <cell r="H1595" t="str">
            <v>TRANSFERENCIA DESARROLLO DE BARRAS ENERGÉTICAS SALUDABLES, A PARTIR DE LA UTILIZACIÓN DE ALGAS</v>
          </cell>
          <cell r="I1595" t="str">
            <v>TRANSFERENCIA</v>
          </cell>
          <cell r="J1595" t="str">
            <v/>
          </cell>
          <cell r="K1595" t="str">
            <v/>
          </cell>
        </row>
        <row r="1596">
          <cell r="E1596" t="str">
            <v>40008792-EJECUCION</v>
          </cell>
          <cell r="F1596" t="str">
            <v>GOBIERNO REGIONAL - REGION DE LOS LAGOS</v>
          </cell>
          <cell r="G1596" t="str">
            <v/>
          </cell>
          <cell r="H1596" t="str">
            <v>REPOSICION DE VEHÍCULOS Y MAQUINARIAS Y ADQUISICIÓN DE EXCAVADORA</v>
          </cell>
          <cell r="I1596" t="str">
            <v>REPOSICION</v>
          </cell>
          <cell r="J1596" t="str">
            <v>OSORNO</v>
          </cell>
          <cell r="K1596" t="str">
            <v/>
          </cell>
        </row>
        <row r="1597">
          <cell r="E1597" t="str">
            <v>30349427-EJECUCION</v>
          </cell>
          <cell r="F1597" t="str">
            <v>GOBIERNO REGIONAL - REGION DE LOS LAGOS</v>
          </cell>
          <cell r="G1597" t="str">
            <v/>
          </cell>
          <cell r="H1597" t="str">
            <v>TRANSFERENCIA MEJORAMIENTO DE LA PRODUCTIVIDAD EN ÁREAS DE MANEJO II</v>
          </cell>
          <cell r="I1597" t="str">
            <v>TRANSFERENCIA</v>
          </cell>
          <cell r="J1597" t="str">
            <v/>
          </cell>
          <cell r="K1597" t="str">
            <v/>
          </cell>
        </row>
        <row r="1598">
          <cell r="E1598" t="str">
            <v>40007311-EJECUCION</v>
          </cell>
          <cell r="F1598" t="str">
            <v>GOBIERNO REGIONAL - REGION DE LOS LAGOS</v>
          </cell>
          <cell r="G1598" t="str">
            <v/>
          </cell>
          <cell r="H1598" t="str">
            <v>CONSTRUCCION PLAZAS VILLA BICENTENARIO - CHILWE ANTI</v>
          </cell>
          <cell r="I1598" t="str">
            <v>CONSTRUCCION</v>
          </cell>
          <cell r="J1598" t="str">
            <v>CHILOE</v>
          </cell>
          <cell r="K1598" t="str">
            <v/>
          </cell>
        </row>
        <row r="1599">
          <cell r="E1599" t="str">
            <v>40008285-EJECUCION</v>
          </cell>
          <cell r="F1599" t="str">
            <v>GOBIERNO REGIONAL - REGION DE LOS LAGOS</v>
          </cell>
          <cell r="G1599" t="str">
            <v/>
          </cell>
          <cell r="H1599" t="str">
            <v>CONSTRUCCION PATIO TECHADO SECTOR PREBÁSICA, LICEO M.J.A.B.</v>
          </cell>
          <cell r="I1599" t="str">
            <v>CONSTRUCCION</v>
          </cell>
          <cell r="J1599" t="str">
            <v>CHILOE</v>
          </cell>
          <cell r="K1599" t="str">
            <v/>
          </cell>
        </row>
        <row r="1600">
          <cell r="E1600" t="str">
            <v>40006602-EJECUCION</v>
          </cell>
          <cell r="F1600" t="str">
            <v>SUBSECRETARIA DE EDUCACION</v>
          </cell>
          <cell r="G1600" t="str">
            <v/>
          </cell>
          <cell r="H1600" t="str">
            <v>REPOSICION ESTRUCTURA PATIO CUBIERTO</v>
          </cell>
          <cell r="I1600" t="str">
            <v>REPOSICION</v>
          </cell>
          <cell r="J1600" t="str">
            <v>CHILOE</v>
          </cell>
          <cell r="K1600" t="str">
            <v/>
          </cell>
        </row>
        <row r="1601">
          <cell r="E1601" t="str">
            <v>40007669-EJECUCION</v>
          </cell>
          <cell r="F1601" t="str">
            <v>SUBSECRETARIA DE EDUCACION</v>
          </cell>
          <cell r="G1601" t="str">
            <v/>
          </cell>
          <cell r="H1601" t="str">
            <v>MEJORAMIENTO Y OBRAS MENORES JARDIN INFANTIL BROTES DE AMOR</v>
          </cell>
          <cell r="I1601" t="str">
            <v>MEJORAMIENTO</v>
          </cell>
          <cell r="J1601" t="str">
            <v>OSORNO</v>
          </cell>
          <cell r="K1601" t="str">
            <v/>
          </cell>
        </row>
        <row r="1602">
          <cell r="E1602" t="str">
            <v>40007835-EJECUCION</v>
          </cell>
          <cell r="F1602" t="str">
            <v>GOBIERNO REGIONAL - REGION DE LOS LAGOS</v>
          </cell>
          <cell r="G1602" t="str">
            <v/>
          </cell>
          <cell r="H1602" t="str">
            <v>MEJORAMIENTO PATIO EXTERIOR Y PROYECTO ELÉCTRICO ESCUELA  BERNARDO PHILIPPI</v>
          </cell>
          <cell r="I1602" t="str">
            <v>MEJORAMIENTO</v>
          </cell>
          <cell r="J1602" t="str">
            <v>LLANQUIHUE</v>
          </cell>
          <cell r="K1602" t="str">
            <v/>
          </cell>
        </row>
        <row r="1603">
          <cell r="E1603" t="str">
            <v>40007569-EJECUCION</v>
          </cell>
          <cell r="F1603" t="str">
            <v>SUBSECRETARIA DE EDUCACION</v>
          </cell>
          <cell r="G1603" t="str">
            <v/>
          </cell>
          <cell r="H1603" t="str">
            <v>EQUIPAMIENTO CAMBIO CALDERA DE CALEFACCION, ESCUELA CRECER.</v>
          </cell>
          <cell r="I1603" t="str">
            <v>EQUIPAMIENTO</v>
          </cell>
          <cell r="J1603" t="str">
            <v>OSORNO</v>
          </cell>
          <cell r="K1603" t="str">
            <v/>
          </cell>
        </row>
        <row r="1604">
          <cell r="E1604" t="str">
            <v>40007668-EJECUCION</v>
          </cell>
          <cell r="F1604" t="str">
            <v>SUBSECRETARIA DE EDUCACION</v>
          </cell>
          <cell r="G1604" t="str">
            <v/>
          </cell>
          <cell r="H1604" t="str">
            <v>MEJORAMIENTO Y OBRAS MENORES JARDIN INFANTIL BURBUJITAS</v>
          </cell>
          <cell r="I1604" t="str">
            <v>MEJORAMIENTO</v>
          </cell>
          <cell r="J1604" t="str">
            <v>OSORNO</v>
          </cell>
          <cell r="K1604" t="str">
            <v/>
          </cell>
        </row>
        <row r="1605">
          <cell r="E1605" t="str">
            <v>40007382-EJECUCION</v>
          </cell>
          <cell r="F1605" t="str">
            <v>GOBIERNO REGIONAL - REGION DE LOS LAGOS</v>
          </cell>
          <cell r="G1605" t="str">
            <v/>
          </cell>
          <cell r="H1605" t="str">
            <v>CONSTRUCCION SEDE LOS AÑOS DORADOS DE PARGUA</v>
          </cell>
          <cell r="I1605" t="str">
            <v>CONSTRUCCION</v>
          </cell>
          <cell r="J1605" t="str">
            <v>LLANQUIHUE</v>
          </cell>
          <cell r="K1605" t="str">
            <v/>
          </cell>
        </row>
        <row r="1606">
          <cell r="E1606" t="str">
            <v>40007175-EJECUCION</v>
          </cell>
          <cell r="F1606" t="str">
            <v>GOBIERNO REGIONAL - REGION DE LOS LAGOS</v>
          </cell>
          <cell r="G1606" t="str">
            <v/>
          </cell>
          <cell r="H1606" t="str">
            <v>MEJORAMIENTO PLAZA DE ARMAS DE ACHAO, COMUNA DE QUINCHAO</v>
          </cell>
          <cell r="I1606" t="str">
            <v>MEJORAMIENTO</v>
          </cell>
          <cell r="J1606" t="str">
            <v>CHILOE</v>
          </cell>
          <cell r="K1606" t="str">
            <v/>
          </cell>
        </row>
        <row r="1607">
          <cell r="E1607" t="str">
            <v>30467605-EJECUCION</v>
          </cell>
          <cell r="F1607" t="str">
            <v>AGUA POTABLE RURAL</v>
          </cell>
          <cell r="G1607" t="str">
            <v/>
          </cell>
          <cell r="H1607" t="str">
            <v>CONSTRUCCION SISTEMA APR PORVENIR - HUALINTO, COMUNA DE RIO NEGRO</v>
          </cell>
          <cell r="I1607" t="str">
            <v>CONSTRUCCION</v>
          </cell>
          <cell r="J1607" t="str">
            <v>OSORNO</v>
          </cell>
          <cell r="K1607" t="str">
            <v>RS</v>
          </cell>
        </row>
        <row r="1608">
          <cell r="E1608" t="str">
            <v>40006649-EJECUCION</v>
          </cell>
          <cell r="F1608" t="str">
            <v>SUBSECRETARIA DE EDUCACION</v>
          </cell>
          <cell r="G1608" t="str">
            <v/>
          </cell>
          <cell r="H1608" t="str">
            <v>REPARACION FILTRACIÓN AGUAS LLUVIAS MURO NORTE</v>
          </cell>
          <cell r="I1608" t="str">
            <v>REPARACION</v>
          </cell>
          <cell r="J1608" t="str">
            <v>CHILOE</v>
          </cell>
          <cell r="K1608" t="str">
            <v/>
          </cell>
        </row>
        <row r="1609">
          <cell r="E1609" t="str">
            <v>40003349-EJECUCION</v>
          </cell>
          <cell r="F1609" t="str">
            <v>AGUA POTABLE RURAL</v>
          </cell>
          <cell r="G1609" t="str">
            <v/>
          </cell>
          <cell r="H1609" t="str">
            <v>CONSTRUCCION SISTEMA APR ISLA CHAULINEC CAPILLA ANTIGUA, COMUNA DE QUINCHAO</v>
          </cell>
          <cell r="I1609" t="str">
            <v>CONSTRUCCION</v>
          </cell>
          <cell r="J1609" t="str">
            <v>CHILOE</v>
          </cell>
          <cell r="K1609" t="str">
            <v>RS</v>
          </cell>
        </row>
        <row r="1610">
          <cell r="E1610" t="str">
            <v>40005705-EJECUCION</v>
          </cell>
          <cell r="F1610" t="str">
            <v>GOBIERNO REGIONAL - REGION DE LOS LAGOS</v>
          </cell>
          <cell r="G1610" t="str">
            <v/>
          </cell>
          <cell r="H1610" t="str">
            <v>TRANSFERENCIA A LA MICRO Y PEQUEÑA EMPRESA TURISTICA DE LA REGION DE LOS LAGOS</v>
          </cell>
          <cell r="I1610" t="str">
            <v>TRANSFERENCIA</v>
          </cell>
          <cell r="J1610" t="str">
            <v/>
          </cell>
          <cell r="K1610" t="str">
            <v/>
          </cell>
        </row>
        <row r="1611">
          <cell r="E1611" t="str">
            <v>40006831-EJECUCION</v>
          </cell>
          <cell r="F1611" t="str">
            <v>SUBSECRETARIA DE EDUCACION</v>
          </cell>
          <cell r="G1611" t="str">
            <v/>
          </cell>
          <cell r="H1611" t="str">
            <v>CONSERVACION  ESCUELA RURAL LA VILLA DE ISLA CHAULINEC</v>
          </cell>
          <cell r="I1611" t="str">
            <v>CONSERVACION</v>
          </cell>
          <cell r="J1611" t="str">
            <v>CHILOE</v>
          </cell>
          <cell r="K1611" t="str">
            <v/>
          </cell>
        </row>
        <row r="1612">
          <cell r="E1612" t="str">
            <v>30483419-EJECUCION</v>
          </cell>
          <cell r="F1612" t="str">
            <v>JUNTA NACIONAL DE JARDINES INFANTILES</v>
          </cell>
          <cell r="G1612" t="str">
            <v/>
          </cell>
          <cell r="H1612" t="str">
            <v>CONSTRUCCION SALA CUNA Y JARDIN INFANTIL PUERTA SUR, PUERTO MONTT</v>
          </cell>
          <cell r="I1612" t="str">
            <v>CONSTRUCCION</v>
          </cell>
          <cell r="J1612" t="str">
            <v>LLANQUIHUE</v>
          </cell>
          <cell r="K1612" t="str">
            <v>RS</v>
          </cell>
        </row>
        <row r="1613">
          <cell r="E1613" t="str">
            <v>30082185-EJECUCION</v>
          </cell>
          <cell r="F1613" t="str">
            <v>GOBIERNO REGIONAL - REGION DE LOS LAGOS</v>
          </cell>
          <cell r="G1613" t="str">
            <v/>
          </cell>
          <cell r="H1613" t="str">
            <v>MEJORAMIENTO PLAZA DE ARMAS DE VILLA SANTA LUCÍA, CHAITÉN</v>
          </cell>
          <cell r="I1613" t="str">
            <v>MEJORAMIENTO</v>
          </cell>
          <cell r="J1613" t="str">
            <v>PALENA</v>
          </cell>
          <cell r="K1613" t="str">
            <v>RS</v>
          </cell>
        </row>
        <row r="1614">
          <cell r="E1614" t="str">
            <v>30485092-EJECUCION</v>
          </cell>
          <cell r="F1614" t="str">
            <v>GOBIERNO REGIONAL - REGION DE LOS LAGOS</v>
          </cell>
          <cell r="G1614" t="str">
            <v/>
          </cell>
          <cell r="H1614" t="str">
            <v>MEJORAMIENTO CALZADAS Y SOLUCIÓN DE AGUAS LLUVIAS DIVERSOS SECTORES</v>
          </cell>
          <cell r="I1614" t="str">
            <v>MEJORAMIENTO</v>
          </cell>
          <cell r="J1614" t="str">
            <v>CHILOE</v>
          </cell>
          <cell r="K1614" t="str">
            <v/>
          </cell>
        </row>
        <row r="1615">
          <cell r="E1615" t="str">
            <v>30483065-EJECUCION</v>
          </cell>
          <cell r="F1615" t="str">
            <v>GOBIERNO REGIONAL - REGION DE LOS LAGOS</v>
          </cell>
          <cell r="G1615" t="str">
            <v/>
          </cell>
          <cell r="H1615" t="str">
            <v xml:space="preserve">CONSTRUCCION BAHIAS ESTACIONAMIENTO SECTOR SAN RAFAEL DE CALBUCO </v>
          </cell>
          <cell r="I1615" t="str">
            <v>CONSTRUCCION</v>
          </cell>
          <cell r="J1615" t="str">
            <v>LLANQUIHUE</v>
          </cell>
          <cell r="K1615" t="str">
            <v/>
          </cell>
        </row>
        <row r="1616">
          <cell r="E1616" t="str">
            <v>30389124-EJECUCION</v>
          </cell>
          <cell r="F1616" t="str">
            <v>SERVICIO VIVIENDA Y URBANIZACION REGION DE LOS LAGOS</v>
          </cell>
          <cell r="G1616" t="str">
            <v/>
          </cell>
          <cell r="H1616" t="str">
            <v>CONSTRUCCION PARQUE DE LAS ESCULTURAS, PURRANQUE</v>
          </cell>
          <cell r="I1616" t="str">
            <v>CONSTRUCCION</v>
          </cell>
          <cell r="J1616" t="str">
            <v>OSORNO</v>
          </cell>
          <cell r="K1616" t="str">
            <v>RS</v>
          </cell>
        </row>
        <row r="1617">
          <cell r="E1617" t="str">
            <v>30483763-EJECUCION</v>
          </cell>
          <cell r="F1617" t="str">
            <v>DIRECCION DE BIBLIOTECAS, ARCHIVOS Y MUSEOS</v>
          </cell>
          <cell r="G1617" t="str">
            <v/>
          </cell>
          <cell r="H1617" t="str">
            <v>CONSERVACION DE TORREONES Y CIRCULACIONES MUSEO REGIONAL ANCUD</v>
          </cell>
          <cell r="I1617" t="str">
            <v>CONSERVACION</v>
          </cell>
          <cell r="J1617" t="str">
            <v/>
          </cell>
          <cell r="K1617" t="str">
            <v/>
          </cell>
        </row>
        <row r="1618">
          <cell r="E1618" t="str">
            <v>30371693-EJECUCION</v>
          </cell>
          <cell r="F1618" t="str">
            <v>DIRECCION DE OBRAS PORTUARIAS</v>
          </cell>
          <cell r="G1618" t="str">
            <v/>
          </cell>
          <cell r="H1618" t="str">
            <v>MEJORAMIENTO BORDE COSTERO SECTOR MUELLE,  LLANQUIHUE</v>
          </cell>
          <cell r="I1618" t="str">
            <v>MEJORAMIENTO</v>
          </cell>
          <cell r="J1618" t="str">
            <v>LLANQUIHUE</v>
          </cell>
          <cell r="K1618" t="str">
            <v>RS</v>
          </cell>
        </row>
        <row r="1619">
          <cell r="E1619" t="str">
            <v>30485158-EJECUCION</v>
          </cell>
          <cell r="F1619" t="str">
            <v>GOBIERNO REGIONAL - REGION DE LOS LAGOS</v>
          </cell>
          <cell r="G1619" t="str">
            <v/>
          </cell>
          <cell r="H1619" t="str">
            <v>HABILITACION SUMINISTRO ENERGIA ELEC. SECTOR LOMA  LA PIEDRA FRUTILLAR</v>
          </cell>
          <cell r="I1619" t="str">
            <v>HABILITACION</v>
          </cell>
          <cell r="J1619" t="str">
            <v>LLANQUIHUE</v>
          </cell>
          <cell r="K1619" t="str">
            <v>RS</v>
          </cell>
        </row>
        <row r="1620">
          <cell r="E1620" t="str">
            <v>30047349-EJECUCION</v>
          </cell>
          <cell r="F1620" t="str">
            <v>GOBIERNO REGIONAL - REGION DE LOS LAGOS</v>
          </cell>
          <cell r="G1620" t="str">
            <v/>
          </cell>
          <cell r="H1620" t="str">
            <v>CONSTRUCCION CENTRO DE SALUD COCHAMO, COMUNA DE COCHAMO.</v>
          </cell>
          <cell r="I1620" t="str">
            <v>CONSTRUCCION</v>
          </cell>
          <cell r="J1620" t="str">
            <v>LLANQUIHUE</v>
          </cell>
          <cell r="K1620" t="str">
            <v>RS</v>
          </cell>
        </row>
        <row r="1621">
          <cell r="E1621" t="str">
            <v>40006941-EJECUCION</v>
          </cell>
          <cell r="F1621" t="str">
            <v>SUBSECRETARIA DE EDUCACION</v>
          </cell>
          <cell r="G1621" t="str">
            <v/>
          </cell>
          <cell r="H1621" t="str">
            <v>CONSTRUCCION PASILLO CONECTOR ESCUELA DIFERENCIAL ASPADEP</v>
          </cell>
          <cell r="I1621" t="str">
            <v>CONSTRUCCION</v>
          </cell>
          <cell r="J1621" t="str">
            <v>LLANQUIHUE</v>
          </cell>
          <cell r="K1621" t="str">
            <v/>
          </cell>
        </row>
        <row r="1622">
          <cell r="E1622" t="str">
            <v>40005675-EJECUCION</v>
          </cell>
          <cell r="F1622" t="str">
            <v>GOBIERNO REGIONAL - REGION DE LOS LAGOS</v>
          </cell>
          <cell r="G1622" t="str">
            <v/>
          </cell>
          <cell r="H1622" t="str">
            <v>TRANSFERENCIA DIVERSIFICACIÓN PRODUCTIVA Y VALOR AGREGADO</v>
          </cell>
          <cell r="I1622" t="str">
            <v>TRANSFERENCIA</v>
          </cell>
          <cell r="J1622" t="str">
            <v/>
          </cell>
          <cell r="K1622" t="str">
            <v/>
          </cell>
        </row>
        <row r="1623">
          <cell r="E1623" t="str">
            <v>40005744-EJECUCION</v>
          </cell>
          <cell r="F1623" t="str">
            <v>GOBIERNO REGIONAL - REGION DE LOS LAGOS</v>
          </cell>
          <cell r="G1623" t="str">
            <v/>
          </cell>
          <cell r="H1623" t="str">
            <v>CONSERVACION CAMINOS VECINALES (NO ENROLADOS), COCHAMO.</v>
          </cell>
          <cell r="I1623" t="str">
            <v>CONSERVACION</v>
          </cell>
          <cell r="J1623" t="str">
            <v>LLANQUIHUE</v>
          </cell>
          <cell r="K1623" t="str">
            <v/>
          </cell>
        </row>
        <row r="1624">
          <cell r="E1624" t="str">
            <v>30483178-EJECUCION</v>
          </cell>
          <cell r="F1624" t="str">
            <v>GOBIERNO REGIONAL - REGION DE LOS LAGOS</v>
          </cell>
          <cell r="G1624" t="str">
            <v/>
          </cell>
          <cell r="H1624" t="str">
            <v>DIFUSION Y APLICACIÓN MODELO EMPRENDIMIENTO E INNOVACION REGIONA</v>
          </cell>
          <cell r="I1624" t="str">
            <v>DIFUSION</v>
          </cell>
          <cell r="J1624" t="str">
            <v/>
          </cell>
          <cell r="K1624" t="str">
            <v/>
          </cell>
        </row>
        <row r="1625">
          <cell r="E1625" t="str">
            <v>30487413-EJECUCION</v>
          </cell>
          <cell r="F1625" t="str">
            <v>GOBIERNO REGIONAL - REGION DE LOS LAGOS</v>
          </cell>
          <cell r="G1625" t="str">
            <v/>
          </cell>
          <cell r="H1625" t="str">
            <v>CONSERVACION VIAS URBANAS PUERTO MONTT</v>
          </cell>
          <cell r="I1625" t="str">
            <v>CONSERVACION</v>
          </cell>
          <cell r="J1625" t="str">
            <v>LLANQUIHUE</v>
          </cell>
          <cell r="K1625" t="str">
            <v/>
          </cell>
        </row>
        <row r="1626">
          <cell r="E1626" t="str">
            <v>30410772-EJECUCION</v>
          </cell>
          <cell r="F1626" t="str">
            <v>JUNTA NACIONAL DE JARDINES INFANTILES</v>
          </cell>
          <cell r="G1626" t="str">
            <v/>
          </cell>
          <cell r="H1626" t="str">
            <v>CONSTRUCCION JARDIN INFANTIL Y SALA CUNA BOSQUEMAR, PUERTO MONTT</v>
          </cell>
          <cell r="I1626" t="str">
            <v>CONSTRUCCION</v>
          </cell>
          <cell r="J1626" t="str">
            <v>LLANQUIHUE</v>
          </cell>
          <cell r="K1626" t="str">
            <v>RS</v>
          </cell>
        </row>
        <row r="1627">
          <cell r="E1627" t="str">
            <v>20170733-EJECUCION</v>
          </cell>
          <cell r="F1627" t="str">
            <v>GOBIERNO REGIONAL - REGION DE LOS LAGOS</v>
          </cell>
          <cell r="G1627" t="str">
            <v/>
          </cell>
          <cell r="H1627" t="str">
            <v>HABILITACION SUMINISTRO ENERGIA ELECT.  SECTOR PUNINQUE COMP., SAN JUAN DE LA COSTA</v>
          </cell>
          <cell r="I1627" t="str">
            <v>HABILITACION</v>
          </cell>
          <cell r="J1627" t="str">
            <v>OSORNO</v>
          </cell>
          <cell r="K1627" t="str">
            <v>RS</v>
          </cell>
        </row>
        <row r="1628">
          <cell r="E1628" t="str">
            <v>30103446-EJECUCION</v>
          </cell>
          <cell r="F1628" t="str">
            <v>GOBIERNO REGIONAL - REGION DE LOS LAGOS</v>
          </cell>
          <cell r="G1628" t="str">
            <v/>
          </cell>
          <cell r="H1628" t="str">
            <v>CONSTRUCCION ESTABLECIMIENTO EDUCACIONAL SEC. ALERCE I ETAPA P MONTT</v>
          </cell>
          <cell r="I1628" t="str">
            <v>CONSTRUCCION</v>
          </cell>
          <cell r="J1628" t="str">
            <v>LLANQUIHUE</v>
          </cell>
          <cell r="K1628" t="str">
            <v>RS</v>
          </cell>
        </row>
        <row r="1629">
          <cell r="E1629" t="str">
            <v>30484441-DISEÑO</v>
          </cell>
          <cell r="F1629" t="str">
            <v>GOBIERNO REGIONAL - REGION DE LOS LAGOS</v>
          </cell>
          <cell r="G1629" t="str">
            <v/>
          </cell>
          <cell r="H1629" t="str">
            <v>REPOSICION SAPU DEL CESFAM PADRE HURTADO COMUNA DE PUERTO MONTT</v>
          </cell>
          <cell r="I1629" t="str">
            <v>REPOSICION</v>
          </cell>
          <cell r="J1629" t="str">
            <v>LLANQUIHUE</v>
          </cell>
          <cell r="K1629" t="str">
            <v/>
          </cell>
        </row>
        <row r="1630">
          <cell r="E1630" t="str">
            <v>30485196-EJECUCION</v>
          </cell>
          <cell r="F1630" t="str">
            <v>GOBIERNO REGIONAL - REGION DE LOS LAGOS</v>
          </cell>
          <cell r="G1630" t="str">
            <v/>
          </cell>
          <cell r="H1630" t="str">
            <v>CAPACITACION Y MEJORAMIENTO OBRAS PARA USO EFICIENTE REC. HIDRICOS A NIVEL PREDIAL EN COM.IND</v>
          </cell>
          <cell r="I1630" t="str">
            <v>CAPACITACION</v>
          </cell>
          <cell r="J1630" t="str">
            <v>OSORNO</v>
          </cell>
          <cell r="K1630" t="str">
            <v/>
          </cell>
        </row>
        <row r="1631">
          <cell r="E1631" t="str">
            <v>30122072-EJECUCION</v>
          </cell>
          <cell r="F1631" t="str">
            <v>DIRECCION DE VIALIDAD</v>
          </cell>
          <cell r="G1631" t="str">
            <v/>
          </cell>
          <cell r="H1631" t="str">
            <v>REPOSICION PUENTE GÓMEZ N°3 EN RUTA V-86 COMUNA DE PUERTO MONTT</v>
          </cell>
          <cell r="I1631" t="str">
            <v>REPOSICION</v>
          </cell>
          <cell r="J1631" t="str">
            <v>LLANQUIHUE</v>
          </cell>
          <cell r="K1631" t="str">
            <v>RS</v>
          </cell>
        </row>
        <row r="1632">
          <cell r="E1632" t="str">
            <v>30376622-DISEÑO</v>
          </cell>
          <cell r="F1632" t="str">
            <v>DIRECCION DE OBRAS HIDRAULICAS</v>
          </cell>
          <cell r="G1632" t="str">
            <v/>
          </cell>
          <cell r="H1632" t="str">
            <v>CONSTRUCCION COLECTOR RED PRIMARIA ZURITA DE ALERCE PUERTO MONTT</v>
          </cell>
          <cell r="I1632" t="str">
            <v>CONSTRUCCION</v>
          </cell>
          <cell r="J1632" t="str">
            <v>LLANQUIHUE</v>
          </cell>
          <cell r="K1632" t="str">
            <v>RS</v>
          </cell>
        </row>
        <row r="1633">
          <cell r="E1633" t="str">
            <v>30384235-PREFACTIBILIDAD</v>
          </cell>
          <cell r="F1633" t="str">
            <v>GOBIERNO REGIONAL - REGION DE LOS LAGOS</v>
          </cell>
          <cell r="G1633" t="str">
            <v/>
          </cell>
          <cell r="H1633" t="str">
            <v>CONSTRUCCION CONEXIÓN VIAL SECTOR:PALENA - LAGO PALENA,COMUNA PALENA</v>
          </cell>
          <cell r="I1633" t="str">
            <v>CONSTRUCCION</v>
          </cell>
          <cell r="J1633" t="str">
            <v>PALENA</v>
          </cell>
          <cell r="K1633" t="str">
            <v/>
          </cell>
        </row>
        <row r="1634">
          <cell r="E1634" t="str">
            <v>30131517-DISEÑO</v>
          </cell>
          <cell r="F1634" t="str">
            <v>GOBIERNO REGIONAL - REGION DE LOS LAGOS</v>
          </cell>
          <cell r="G1634" t="str">
            <v/>
          </cell>
          <cell r="H1634" t="str">
            <v>CONSTRUCCION SISTEMA DE AGUA POTABLE RURAL EL QUECHE, COCHAMO</v>
          </cell>
          <cell r="I1634" t="str">
            <v>CONSTRUCCION</v>
          </cell>
          <cell r="J1634" t="str">
            <v>LLANQUIHUE</v>
          </cell>
          <cell r="K1634" t="str">
            <v>RS</v>
          </cell>
        </row>
        <row r="1635">
          <cell r="E1635" t="str">
            <v>30114721-EJECUCION</v>
          </cell>
          <cell r="F1635" t="str">
            <v>DIRECCION DE VIALIDAD</v>
          </cell>
          <cell r="G1635" t="str">
            <v/>
          </cell>
          <cell r="H1635" t="str">
            <v>CONSTRUCCION BY PASS CASTRO EN CHILOE</v>
          </cell>
          <cell r="I1635" t="str">
            <v>CONSTRUCCION</v>
          </cell>
          <cell r="J1635" t="str">
            <v/>
          </cell>
          <cell r="K1635" t="str">
            <v>RS</v>
          </cell>
        </row>
        <row r="1636">
          <cell r="E1636" t="str">
            <v>30480526-EJECUCION</v>
          </cell>
          <cell r="F1636" t="str">
            <v>GOBIERNO REGIONAL - REGION DE LOS LAGOS</v>
          </cell>
          <cell r="G1636" t="str">
            <v/>
          </cell>
          <cell r="H1636" t="str">
            <v xml:space="preserve">CONSTRUCCION SERVICIO AGUA POTABLE RURAL LA CAMPANA </v>
          </cell>
          <cell r="I1636" t="str">
            <v>CONSTRUCCION</v>
          </cell>
          <cell r="J1636" t="str">
            <v>LLANQUIHUE</v>
          </cell>
          <cell r="K1636" t="str">
            <v/>
          </cell>
        </row>
        <row r="1637">
          <cell r="E1637" t="str">
            <v>30352328-DISEÑO</v>
          </cell>
          <cell r="F1637" t="str">
            <v>DIRECCION DE OBRAS PORTUARIAS</v>
          </cell>
          <cell r="G1637" t="str">
            <v/>
          </cell>
          <cell r="H1637" t="str">
            <v>MEJORAMIENTO BORDE COSTERO DE QUELLÓN</v>
          </cell>
          <cell r="I1637" t="str">
            <v>MEJORAMIENTO</v>
          </cell>
          <cell r="J1637" t="str">
            <v>CHILOE</v>
          </cell>
          <cell r="K1637" t="str">
            <v>RS</v>
          </cell>
        </row>
        <row r="1638">
          <cell r="E1638" t="str">
            <v>40008322-EJECUCION</v>
          </cell>
          <cell r="F1638" t="str">
            <v>GOBIERNO REGIONAL - REGION DE LOS LAGOS</v>
          </cell>
          <cell r="G1638" t="str">
            <v/>
          </cell>
          <cell r="H1638" t="str">
            <v>CONSTRUCCION CUARTEL 3A. COMPAÑÍA BOMBEROS ANCUD</v>
          </cell>
          <cell r="I1638" t="str">
            <v>CONSTRUCCION</v>
          </cell>
          <cell r="J1638" t="str">
            <v>CHILOE</v>
          </cell>
          <cell r="K1638" t="str">
            <v/>
          </cell>
        </row>
        <row r="1639">
          <cell r="E1639" t="str">
            <v>40007673-EJECUCION</v>
          </cell>
          <cell r="F1639" t="str">
            <v>SUBSECRETARIA DE EDUCACION</v>
          </cell>
          <cell r="G1639" t="str">
            <v/>
          </cell>
          <cell r="H1639" t="str">
            <v>MEJORAMIENTO Y OBRAS MENORES LICEO ELEUTERIO RAMÍREZ</v>
          </cell>
          <cell r="I1639" t="str">
            <v>MEJORAMIENTO</v>
          </cell>
          <cell r="J1639" t="str">
            <v>OSORNO</v>
          </cell>
          <cell r="K1639" t="str">
            <v/>
          </cell>
        </row>
        <row r="1640">
          <cell r="E1640" t="str">
            <v>40007682-EJECUCION</v>
          </cell>
          <cell r="F1640" t="str">
            <v>SUBSECRETARIA DE EDUCACION</v>
          </cell>
          <cell r="G1640" t="str">
            <v/>
          </cell>
          <cell r="H1640" t="str">
            <v>MEJORAMIENTO OBRAS MENORES, REGULARIZACIÓN Y OBTENCIÓN SELLO VERDE LICEO ELEUTERIO RAMÍREZ</v>
          </cell>
          <cell r="I1640" t="str">
            <v>MEJORAMIENTO</v>
          </cell>
          <cell r="J1640" t="str">
            <v>OSORNO</v>
          </cell>
          <cell r="K1640" t="str">
            <v/>
          </cell>
        </row>
        <row r="1641">
          <cell r="E1641" t="str">
            <v>40003992-EJECUCION</v>
          </cell>
          <cell r="F1641" t="str">
            <v>GOBIERNO REGIONAL - REGION DE LOS LAGOS</v>
          </cell>
          <cell r="G1641" t="str">
            <v/>
          </cell>
          <cell r="H1641" t="str">
            <v>CONSTRUCCION SUMINISTRO ELECTRICO LOCALIDAD DE QUIACA</v>
          </cell>
          <cell r="I1641" t="str">
            <v>CONSTRUCCION</v>
          </cell>
          <cell r="J1641" t="str">
            <v>PALENA</v>
          </cell>
          <cell r="K1641" t="str">
            <v/>
          </cell>
        </row>
        <row r="1642">
          <cell r="E1642" t="str">
            <v>30447978-EJECUCION</v>
          </cell>
          <cell r="F1642" t="str">
            <v>DIRECCION DE VIALIDAD</v>
          </cell>
          <cell r="G1642" t="str">
            <v/>
          </cell>
          <cell r="H1642" t="str">
            <v>CONSERVACION GLOBAL MIXTA CAMINOS RED VIAL X REGIÓN 2017-2021</v>
          </cell>
          <cell r="I1642" t="str">
            <v>CONSERVACION</v>
          </cell>
          <cell r="J1642" t="str">
            <v/>
          </cell>
          <cell r="K1642" t="str">
            <v/>
          </cell>
        </row>
        <row r="1643">
          <cell r="E1643" t="str">
            <v>40006863-DISEÑO</v>
          </cell>
          <cell r="F1643" t="str">
            <v>GOBIERNO REGIONAL - REGION DE LOS LAGOS</v>
          </cell>
          <cell r="G1643" t="str">
            <v/>
          </cell>
          <cell r="H1643" t="str">
            <v>REPOSICION ESCUELA JUAN SOLER MANFREDINI</v>
          </cell>
          <cell r="I1643" t="str">
            <v>REPOSICION</v>
          </cell>
          <cell r="J1643" t="str">
            <v>LLANQUIHUE</v>
          </cell>
          <cell r="K1643" t="str">
            <v/>
          </cell>
        </row>
        <row r="1644">
          <cell r="E1644" t="str">
            <v>40008015-EJECUCION</v>
          </cell>
          <cell r="F1644" t="str">
            <v>SUPERINTENDENCIA DE EDUCACION</v>
          </cell>
          <cell r="G1644" t="str">
            <v/>
          </cell>
          <cell r="H1644" t="str">
            <v>CONSERVACION  SALA DE COMPUTACIÓN ESCUELA RURAL EL LONCONAO COMUNA DE FUTALEUFU</v>
          </cell>
          <cell r="I1644" t="str">
            <v>CONSERVACION</v>
          </cell>
          <cell r="J1644" t="str">
            <v>PALENA</v>
          </cell>
          <cell r="K1644" t="str">
            <v/>
          </cell>
        </row>
        <row r="1645">
          <cell r="E1645" t="str">
            <v>40005575-EJECUCION</v>
          </cell>
          <cell r="F1645" t="str">
            <v>GOBIERNO REGIONAL - REGION DE LOS LAGOS</v>
          </cell>
          <cell r="G1645" t="str">
            <v/>
          </cell>
          <cell r="H1645" t="str">
            <v>TRANSFERENCIA PARA ADQUISICIÓN MATERIAL MAYOR Y MENOR BOMBEROS REGION DE LOS LAG</v>
          </cell>
          <cell r="I1645" t="str">
            <v>TRANSFERENCIA</v>
          </cell>
          <cell r="J1645" t="str">
            <v>LLANQUIHUE</v>
          </cell>
          <cell r="K1645" t="str">
            <v/>
          </cell>
        </row>
        <row r="1646">
          <cell r="E1646" t="str">
            <v>40006771-EJECUCION</v>
          </cell>
          <cell r="F1646" t="str">
            <v>GOBIERNO REGIONAL - REGION DE LOS LAGOS</v>
          </cell>
          <cell r="G1646" t="str">
            <v/>
          </cell>
          <cell r="H1646" t="str">
            <v xml:space="preserve">ADQUISICION TRANSPORTE ESCOLAR PARA ESCUELA DIFERENCIAL </v>
          </cell>
          <cell r="I1646" t="str">
            <v>ADQUISICION</v>
          </cell>
          <cell r="J1646" t="str">
            <v>LLANQUIHUE</v>
          </cell>
          <cell r="K1646" t="str">
            <v/>
          </cell>
        </row>
        <row r="1647">
          <cell r="E1647" t="str">
            <v>30459321-EJECUCION</v>
          </cell>
          <cell r="F1647" t="str">
            <v>DIRECCION DE AEROPUERTOS</v>
          </cell>
          <cell r="G1647" t="str">
            <v/>
          </cell>
          <cell r="H1647" t="str">
            <v>CONSERVACION RUTINARIA AERODROMO MOCOPULLI 2017-2018, DALCAHUE</v>
          </cell>
          <cell r="I1647" t="str">
            <v>CONSERVACION</v>
          </cell>
          <cell r="J1647" t="str">
            <v/>
          </cell>
          <cell r="K1647" t="str">
            <v/>
          </cell>
        </row>
        <row r="1648">
          <cell r="E1648" t="str">
            <v>40005739-EJECUCION</v>
          </cell>
          <cell r="F1648" t="str">
            <v>GOBIERNO REGIONAL - REGION DE LOS LAGOS</v>
          </cell>
          <cell r="G1648" t="str">
            <v/>
          </cell>
          <cell r="H1648" t="str">
            <v>ADQUISICION ADQUISICION MAQUINARIA PESADA</v>
          </cell>
          <cell r="I1648" t="str">
            <v>ADQUISICION</v>
          </cell>
          <cell r="J1648" t="str">
            <v>LLANQUIHUE</v>
          </cell>
          <cell r="K1648" t="str">
            <v/>
          </cell>
        </row>
        <row r="1649">
          <cell r="E1649" t="str">
            <v>30460722-EJECUCION</v>
          </cell>
          <cell r="F1649" t="str">
            <v>SERVICIO VIVIENDA Y URBANIZACION REGION DE LOS LAGOS</v>
          </cell>
          <cell r="G1649" t="str">
            <v/>
          </cell>
          <cell r="H1649" t="str">
            <v>CONSERVACION REDES SECUNDARIAS DE AGUAS LLUVIA 2017 REGION LOS LAGOS</v>
          </cell>
          <cell r="I1649" t="str">
            <v>CONSERVACION</v>
          </cell>
          <cell r="J1649" t="str">
            <v/>
          </cell>
          <cell r="K1649" t="str">
            <v/>
          </cell>
        </row>
        <row r="1650">
          <cell r="E1650" t="str">
            <v>30077182-EJECUCION</v>
          </cell>
          <cell r="F1650" t="str">
            <v>POLICIA DE INVESTIGACIONES DE CHILE</v>
          </cell>
          <cell r="G1650" t="str">
            <v/>
          </cell>
          <cell r="H1650" t="str">
            <v>REPOSICION CUARTEL INVESTIGACIONES PUERTO VARAS</v>
          </cell>
          <cell r="I1650" t="str">
            <v>REPOSICION</v>
          </cell>
          <cell r="J1650" t="str">
            <v>LLANQUIHUE</v>
          </cell>
          <cell r="K1650" t="str">
            <v>RS</v>
          </cell>
        </row>
        <row r="1651">
          <cell r="E1651" t="str">
            <v>30486824-EJECUCION</v>
          </cell>
          <cell r="F1651" t="str">
            <v>GOBIERNO REGIONAL - REGION DE LOS LAGOS</v>
          </cell>
          <cell r="G1651" t="str">
            <v/>
          </cell>
          <cell r="H1651" t="str">
            <v>REPOSICION PARCIAL ESCUELA DE PARVULOS RAYITO DE SOL</v>
          </cell>
          <cell r="I1651" t="str">
            <v>REPOSICION</v>
          </cell>
          <cell r="J1651" t="str">
            <v>OSORNO</v>
          </cell>
          <cell r="K1651" t="str">
            <v/>
          </cell>
        </row>
        <row r="1652">
          <cell r="E1652" t="str">
            <v>30416124-EJECUCION</v>
          </cell>
          <cell r="F1652" t="str">
            <v>DIRECCION DE VIALIDAD</v>
          </cell>
          <cell r="G1652" t="str">
            <v/>
          </cell>
          <cell r="H1652" t="str">
            <v>MEJORAMIENTO CBI RUTA V-155,FRUTILLAR BAJO(F.PAV)-QUILANTO,FRUTILLAR</v>
          </cell>
          <cell r="I1652" t="str">
            <v>MEJORAMIENTO</v>
          </cell>
          <cell r="J1652" t="str">
            <v>LLANQUIHUE</v>
          </cell>
          <cell r="K1652" t="str">
            <v>RS</v>
          </cell>
        </row>
        <row r="1653">
          <cell r="E1653" t="str">
            <v>30416124-EJECUCION</v>
          </cell>
          <cell r="F1653" t="str">
            <v>DIRECCION DE VIALIDAD</v>
          </cell>
          <cell r="G1653" t="str">
            <v/>
          </cell>
          <cell r="H1653" t="str">
            <v>MEJORAMIENTO CBI RUTA V-155,FRUTILLAR BAJO(F.PAV)-QUILANTO,FRUTILLAR</v>
          </cell>
          <cell r="I1653" t="str">
            <v>MEJORAMIENTO</v>
          </cell>
          <cell r="J1653" t="str">
            <v>LLANQUIHUE</v>
          </cell>
          <cell r="K1653" t="str">
            <v>RS</v>
          </cell>
        </row>
        <row r="1654">
          <cell r="E1654" t="str">
            <v>30125850-EJECUCION</v>
          </cell>
          <cell r="F1654" t="str">
            <v>GOBIERNO REGIONAL - REGION DE LOS LAGOS</v>
          </cell>
          <cell r="G1654" t="str">
            <v/>
          </cell>
          <cell r="H1654" t="str">
            <v>CONSTRUCCION MULTICANCHA CERRADA FRANCISCO COLOANE COMUNA DE QUELLON</v>
          </cell>
          <cell r="I1654" t="str">
            <v>CONSTRUCCION</v>
          </cell>
          <cell r="J1654" t="str">
            <v>CHILOE</v>
          </cell>
          <cell r="K1654" t="str">
            <v>RS</v>
          </cell>
        </row>
        <row r="1655">
          <cell r="E1655" t="str">
            <v>30130843-EJECUCION</v>
          </cell>
          <cell r="F1655" t="str">
            <v>GOBIERNO REGIONAL - REGION DE LOS LAGOS</v>
          </cell>
          <cell r="G1655" t="str">
            <v/>
          </cell>
          <cell r="H1655" t="str">
            <v xml:space="preserve">TRANSFERENCIA SUBSIDIO A LA OPERACIÓN SISTEMA GENERACION ELECTRICA </v>
          </cell>
          <cell r="I1655" t="str">
            <v>TRANSFERENCIA</v>
          </cell>
          <cell r="J1655" t="str">
            <v>CHILOE</v>
          </cell>
          <cell r="K1655" t="str">
            <v/>
          </cell>
        </row>
        <row r="1656">
          <cell r="E1656" t="str">
            <v>30063734-EJECUCION</v>
          </cell>
          <cell r="F1656" t="str">
            <v>GOBIERNO REGIONAL - REGION DE LOS LAGOS</v>
          </cell>
          <cell r="G1656" t="str">
            <v/>
          </cell>
          <cell r="H1656" t="str">
            <v>NORMALIZACION CENTRO DE SALUD, PUERTO VARAS</v>
          </cell>
          <cell r="I1656" t="str">
            <v>NORMALIZACION</v>
          </cell>
          <cell r="J1656" t="str">
            <v>LLANQUIHUE</v>
          </cell>
          <cell r="K1656" t="str">
            <v>RS</v>
          </cell>
        </row>
        <row r="1657">
          <cell r="E1657" t="str">
            <v>30290177-EJECUCION</v>
          </cell>
          <cell r="F1657" t="str">
            <v>DIRECCION DE AEROPUERTOS</v>
          </cell>
          <cell r="G1657" t="str">
            <v/>
          </cell>
          <cell r="H1657" t="str">
            <v>CONSERVACION GLOBAL PEQUEÑOS ADS PROVINCIA CHILOÉ 2014-2018</v>
          </cell>
          <cell r="I1657" t="str">
            <v>CONSERVACION</v>
          </cell>
          <cell r="J1657" t="str">
            <v/>
          </cell>
          <cell r="K1657" t="str">
            <v/>
          </cell>
        </row>
        <row r="1658">
          <cell r="E1658" t="str">
            <v>30382574-PREFACTIBILIDAD</v>
          </cell>
          <cell r="F1658" t="str">
            <v>DIRECCION DE VIALIDAD</v>
          </cell>
          <cell r="G1658" t="str">
            <v/>
          </cell>
          <cell r="H1658" t="str">
            <v>MEJORAMIENTO CONEXIÓN VIAL URBANA RUTA U-72 - RUTA U-40 EN OSORNO</v>
          </cell>
          <cell r="I1658" t="str">
            <v>MEJORAMIENTO</v>
          </cell>
          <cell r="J1658" t="str">
            <v>OSORNO</v>
          </cell>
          <cell r="K1658" t="str">
            <v>RS</v>
          </cell>
        </row>
        <row r="1659">
          <cell r="E1659" t="str">
            <v>30388222-EJECUCION</v>
          </cell>
          <cell r="F1659" t="str">
            <v>GOBIERNO REGIONAL - REGION DE LOS LAGOS</v>
          </cell>
          <cell r="G1659" t="str">
            <v/>
          </cell>
          <cell r="H1659" t="str">
            <v>HABILITACION SUMINISTRO E.E SECTOR COLO COLO COMUNA DE QUEILEN</v>
          </cell>
          <cell r="I1659" t="str">
            <v>HABILITACION</v>
          </cell>
          <cell r="J1659" t="str">
            <v>CHILOE</v>
          </cell>
          <cell r="K1659" t="str">
            <v>RS</v>
          </cell>
        </row>
        <row r="1660">
          <cell r="E1660" t="str">
            <v>40005296-EJECUCION</v>
          </cell>
          <cell r="F1660" t="str">
            <v>GOBIERNO REGIONAL - REGION DE LOS LAGOS</v>
          </cell>
          <cell r="G1660" t="str">
            <v/>
          </cell>
          <cell r="H1660" t="str">
            <v>TRANSFERENCIA CARACTERIZACION, CUANTIFICACION Y EVALUACION DE RESIDUOS ORGANICOS REGIONALES.</v>
          </cell>
          <cell r="I1660" t="str">
            <v>TRANSFERENCIA</v>
          </cell>
          <cell r="J1660" t="str">
            <v/>
          </cell>
          <cell r="K1660" t="str">
            <v/>
          </cell>
        </row>
        <row r="1661">
          <cell r="E1661" t="str">
            <v>40005755-EJECUCION</v>
          </cell>
          <cell r="F1661" t="str">
            <v>GOBIERNO REGIONAL - REGION DE LOS LAGOS</v>
          </cell>
          <cell r="G1661" t="str">
            <v/>
          </cell>
          <cell r="H1661" t="str">
            <v>TRANSFERENCIA SUBSIDIO OP. SIST. DE GENERACION AISLADO SECTOR SOTOMO</v>
          </cell>
          <cell r="I1661" t="str">
            <v>TRANSFERENCIA</v>
          </cell>
          <cell r="J1661" t="str">
            <v/>
          </cell>
          <cell r="K1661" t="str">
            <v/>
          </cell>
        </row>
        <row r="1662">
          <cell r="E1662" t="str">
            <v>40006715-EJECUCION</v>
          </cell>
          <cell r="F1662" t="str">
            <v>DIRECCION DE EDUCACION PUBLICA</v>
          </cell>
          <cell r="G1662" t="str">
            <v/>
          </cell>
          <cell r="H1662" t="str">
            <v>MEJORAMIENTO TECHUMBRE ESCUELA SAN RAFAEL</v>
          </cell>
          <cell r="I1662" t="str">
            <v>MEJORAMIENTO</v>
          </cell>
          <cell r="J1662" t="str">
            <v>LLANQUIHUE</v>
          </cell>
          <cell r="K1662" t="str">
            <v/>
          </cell>
        </row>
        <row r="1663">
          <cell r="E1663" t="str">
            <v>40002497-EJECUCION</v>
          </cell>
          <cell r="F1663" t="str">
            <v>GOBIERNO REGIONAL - REGION DE LOS LAGOS</v>
          </cell>
          <cell r="G1663" t="str">
            <v/>
          </cell>
          <cell r="H1663" t="str">
            <v>REPOSICION DE VEREDAS JUNTA DE VECINOS N15, OSORNO</v>
          </cell>
          <cell r="I1663" t="str">
            <v>REPOSICION</v>
          </cell>
          <cell r="J1663" t="str">
            <v>OSORNO</v>
          </cell>
          <cell r="K1663" t="str">
            <v>RS</v>
          </cell>
        </row>
        <row r="1664">
          <cell r="E1664" t="str">
            <v>30377073-DISEÑO</v>
          </cell>
          <cell r="F1664" t="str">
            <v>DIRECCION DE OBRAS PORTUARIAS</v>
          </cell>
          <cell r="G1664" t="str">
            <v/>
          </cell>
          <cell r="H1664" t="str">
            <v>MEJORAMIENTO BORDE COSTERO  SECTOR IANSA, LLANQUIHUE</v>
          </cell>
          <cell r="I1664" t="str">
            <v>MEJORAMIENTO</v>
          </cell>
          <cell r="J1664" t="str">
            <v>LLANQUIHUE</v>
          </cell>
          <cell r="K1664" t="str">
            <v>RS</v>
          </cell>
        </row>
        <row r="1665">
          <cell r="E1665" t="str">
            <v>40008938-EJECUCION</v>
          </cell>
          <cell r="F1665" t="str">
            <v>DIRECCION DE EDUCACION PUBLICA</v>
          </cell>
          <cell r="G1665" t="str">
            <v/>
          </cell>
          <cell r="H1665" t="str">
            <v>CONSERVACION DE EMERGENCIA ESCUELA RURAL EL ESPOLÓN COMUNA DE FUTALEUFÚ</v>
          </cell>
          <cell r="I1665" t="str">
            <v>CONSERVACION</v>
          </cell>
          <cell r="J1665" t="str">
            <v>PALENA</v>
          </cell>
          <cell r="K1665" t="str">
            <v/>
          </cell>
        </row>
        <row r="1666">
          <cell r="E1666" t="str">
            <v>40003638-EJECUCION</v>
          </cell>
          <cell r="F1666" t="str">
            <v>DIRECCION DE AEROPUERTOS</v>
          </cell>
          <cell r="G1666" t="str">
            <v/>
          </cell>
          <cell r="H1666" t="str">
            <v>NORMALIZACION PEQUEÑO AERÓDROMO BUTACHAUQUES</v>
          </cell>
          <cell r="I1666" t="str">
            <v>NORMALIZACION</v>
          </cell>
          <cell r="J1666" t="str">
            <v>CHILOE</v>
          </cell>
          <cell r="K1666" t="str">
            <v/>
          </cell>
        </row>
        <row r="1667">
          <cell r="E1667" t="str">
            <v>40003754-EJECUCION</v>
          </cell>
          <cell r="F1667" t="str">
            <v>GOBIERNO REGIONAL - REGION DE LOS LAGOS</v>
          </cell>
          <cell r="G1667" t="str">
            <v/>
          </cell>
          <cell r="H1667" t="str">
            <v>INSTALACION SISTEMA CONTENEDORES SOTERRADOS COMUNA DE ANCUD</v>
          </cell>
          <cell r="I1667" t="str">
            <v>INSTALACION</v>
          </cell>
          <cell r="J1667" t="str">
            <v>CHILOE</v>
          </cell>
          <cell r="K1667" t="str">
            <v/>
          </cell>
        </row>
        <row r="1668">
          <cell r="E1668" t="str">
            <v>40009390-EJECUCION</v>
          </cell>
          <cell r="F1668" t="str">
            <v>SUBSECRETARIA DE EDUCACION</v>
          </cell>
          <cell r="G1668" t="str">
            <v/>
          </cell>
          <cell r="H1668" t="str">
            <v>CONSERVACION DE PINTURA Y REVESTIMIENTO INTEGRAL INTERNADO LABO</v>
          </cell>
          <cell r="I1668" t="str">
            <v>CONSERVACION</v>
          </cell>
          <cell r="J1668" t="str">
            <v>CHILOE</v>
          </cell>
          <cell r="K1668" t="str">
            <v/>
          </cell>
        </row>
        <row r="1669">
          <cell r="E1669" t="str">
            <v>30484941-EJECUCION</v>
          </cell>
          <cell r="F1669" t="str">
            <v>GOBIERNO REGIONAL - REGION DE LOS LAGOS</v>
          </cell>
          <cell r="G1669" t="str">
            <v/>
          </cell>
          <cell r="H1669" t="str">
            <v>CONSERVACION EDIFICIO PUBLICO Y HABILITACIÓN MUSEO DE LA CARRETERA AUSTRAL</v>
          </cell>
          <cell r="I1669" t="str">
            <v>CONSERVACION</v>
          </cell>
          <cell r="J1669" t="str">
            <v>PALENA</v>
          </cell>
          <cell r="K1669" t="str">
            <v/>
          </cell>
        </row>
        <row r="1670">
          <cell r="E1670" t="str">
            <v>30486003-EJECUCION</v>
          </cell>
          <cell r="F1670" t="str">
            <v>GOBIERNO REGIONAL - REGION DE LOS LAGOS</v>
          </cell>
          <cell r="G1670" t="str">
            <v/>
          </cell>
          <cell r="H1670" t="str">
            <v>REPOSICION ESCUELA PADRE HURTADO, COMUNA DE CASTRO</v>
          </cell>
          <cell r="I1670" t="str">
            <v>REPOSICION</v>
          </cell>
          <cell r="J1670" t="str">
            <v>CHILOE</v>
          </cell>
          <cell r="K1670" t="str">
            <v/>
          </cell>
        </row>
        <row r="1671">
          <cell r="E1671" t="str">
            <v>30407375-EJECUCION</v>
          </cell>
          <cell r="F1671" t="str">
            <v>DIRECCION DE VIALIDAD</v>
          </cell>
          <cell r="G1671" t="str">
            <v/>
          </cell>
          <cell r="H1671" t="str">
            <v>CONSTRUCCION PUENTE PRIMER CORRAL CAMINO PUELO-EL BOLSON, COCHAMO</v>
          </cell>
          <cell r="I1671" t="str">
            <v>CONSTRUCCION</v>
          </cell>
          <cell r="J1671" t="str">
            <v/>
          </cell>
          <cell r="K1671" t="str">
            <v>RS</v>
          </cell>
        </row>
        <row r="1672">
          <cell r="E1672" t="str">
            <v>30484070-EJECUCION</v>
          </cell>
          <cell r="F1672" t="str">
            <v>SERVICIO VIVIENDA Y URBANIZACION REGION DE LOS LAGOS</v>
          </cell>
          <cell r="G1672" t="str">
            <v/>
          </cell>
          <cell r="H1672" t="str">
            <v>CONSTRUCCION PLAZA SECTOR EL AMARILLO DE CHAITEN</v>
          </cell>
          <cell r="I1672" t="str">
            <v>CONSTRUCCION</v>
          </cell>
          <cell r="J1672" t="str">
            <v>PALENA</v>
          </cell>
          <cell r="K1672" t="str">
            <v>RS</v>
          </cell>
        </row>
        <row r="1673">
          <cell r="E1673" t="str">
            <v>40005003-EJECUCION</v>
          </cell>
          <cell r="F1673" t="str">
            <v>INSTITUTO NACIONAL DE DEPORTES</v>
          </cell>
          <cell r="G1673" t="str">
            <v/>
          </cell>
          <cell r="H1673" t="str">
            <v>CONSERVACION CANCHA DE FUTBOL ESTADIO DE RIACHUELO, COMUNA DE RIO NEGRO</v>
          </cell>
          <cell r="I1673" t="str">
            <v>CONSERVACION</v>
          </cell>
          <cell r="J1673" t="str">
            <v>OSORNO</v>
          </cell>
          <cell r="K1673" t="str">
            <v/>
          </cell>
        </row>
        <row r="1674">
          <cell r="E1674" t="str">
            <v>40004659-EJECUCION</v>
          </cell>
          <cell r="F1674" t="str">
            <v>GOBIERNO REGIONAL - REGION DE LOS LAGOS</v>
          </cell>
          <cell r="G1674" t="str">
            <v/>
          </cell>
          <cell r="H1674" t="str">
            <v>CONSTRUCCION SISTEMA APR SECTOR BUTALCURA</v>
          </cell>
          <cell r="I1674" t="str">
            <v>CONSTRUCCION</v>
          </cell>
          <cell r="J1674" t="str">
            <v>CHILOE</v>
          </cell>
          <cell r="K1674" t="str">
            <v/>
          </cell>
        </row>
        <row r="1675">
          <cell r="E1675" t="str">
            <v>40007265-EJECUCION</v>
          </cell>
          <cell r="F1675" t="str">
            <v>GOBIERNO REGIONAL - REGION DE LOS LAGOS</v>
          </cell>
          <cell r="G1675" t="str">
            <v/>
          </cell>
          <cell r="H1675" t="str">
            <v>MEJORAMIENTO ACCESO PROLONGACIÓN CALLE GOLETA ANCUD, CURACO DE VÉLEZ</v>
          </cell>
          <cell r="I1675" t="str">
            <v>MEJORAMIENTO</v>
          </cell>
          <cell r="J1675" t="str">
            <v>CHILOE</v>
          </cell>
          <cell r="K1675" t="str">
            <v/>
          </cell>
        </row>
        <row r="1676">
          <cell r="E1676" t="str">
            <v>40007874-EJECUCION</v>
          </cell>
          <cell r="F1676" t="str">
            <v>SUBSECRETARIA DE EDUCACION</v>
          </cell>
          <cell r="G1676" t="str">
            <v/>
          </cell>
          <cell r="H1676" t="str">
            <v>CONSERVACION SISTEMA DE GAS Y ACREDITACION SELLO VERDE ESCUELA RURAL DE AUCAR .</v>
          </cell>
          <cell r="I1676" t="str">
            <v>CONSERVACION</v>
          </cell>
          <cell r="J1676" t="str">
            <v>CHILOE</v>
          </cell>
          <cell r="K1676" t="str">
            <v/>
          </cell>
        </row>
        <row r="1677">
          <cell r="E1677" t="str">
            <v>40004345-DISEÑO</v>
          </cell>
          <cell r="F1677" t="str">
            <v>GOBIERNO REGIONAL - REGION DE LOS LAGOS</v>
          </cell>
          <cell r="G1677" t="str">
            <v/>
          </cell>
          <cell r="H1677" t="str">
            <v>REPOSICION ESCUELA RURAL PILMAIQUEN</v>
          </cell>
          <cell r="I1677" t="str">
            <v>REPOSICION</v>
          </cell>
          <cell r="J1677" t="str">
            <v>OSORNO</v>
          </cell>
          <cell r="K1677" t="str">
            <v/>
          </cell>
        </row>
        <row r="1678">
          <cell r="E1678" t="str">
            <v>40006207-EJECUCION</v>
          </cell>
          <cell r="F1678" t="str">
            <v>SUBSECRETARIA DE EDUCACION</v>
          </cell>
          <cell r="G1678" t="str">
            <v/>
          </cell>
          <cell r="H1678" t="str">
            <v>CONSERVACION Y ADAPTACIÓN DE EQUIPOS ELÉCTRICOS A LUZ LED ESCUELA ALLA KINTUY - QUELLÓN</v>
          </cell>
          <cell r="I1678" t="str">
            <v>CONSERVACION</v>
          </cell>
          <cell r="J1678" t="str">
            <v>CHILOE</v>
          </cell>
          <cell r="K1678" t="str">
            <v/>
          </cell>
        </row>
        <row r="1679">
          <cell r="E1679" t="str">
            <v>30071598-EJECUCION</v>
          </cell>
          <cell r="F1679" t="str">
            <v>GOBIERNO REGIONAL - REGION DE LOS LAGOS</v>
          </cell>
          <cell r="G1679" t="str">
            <v/>
          </cell>
          <cell r="H1679" t="str">
            <v>REPOSICION POSTA DE SALUD RURAL VOIGUE</v>
          </cell>
          <cell r="I1679" t="str">
            <v>REPOSICION</v>
          </cell>
          <cell r="J1679" t="str">
            <v>CHILOE</v>
          </cell>
          <cell r="K1679" t="str">
            <v/>
          </cell>
        </row>
        <row r="1680">
          <cell r="E1680" t="str">
            <v>30072731-EJECUCION</v>
          </cell>
          <cell r="F1680" t="str">
            <v>GOBIERNO REGIONAL - REGION DE LOS LAGOS</v>
          </cell>
          <cell r="G1680" t="str">
            <v/>
          </cell>
          <cell r="H1680" t="str">
            <v>MEJORAMIENTO CALLE  ANTONIO VARAS, PUERTO MONTT</v>
          </cell>
          <cell r="I1680" t="str">
            <v>MEJORAMIENTO</v>
          </cell>
          <cell r="J1680" t="str">
            <v>LLANQUIHUE</v>
          </cell>
          <cell r="K1680" t="str">
            <v>RS</v>
          </cell>
        </row>
        <row r="1681">
          <cell r="E1681" t="str">
            <v>30087304-EJECUCION</v>
          </cell>
          <cell r="F1681" t="str">
            <v>MINISTERIO DE SALUD</v>
          </cell>
          <cell r="G1681" t="str">
            <v/>
          </cell>
          <cell r="H1681" t="str">
            <v>REPOSICION POSTA RURAL DE PEULLA</v>
          </cell>
          <cell r="I1681" t="str">
            <v>REPOSICION</v>
          </cell>
          <cell r="J1681" t="str">
            <v>LLANQUIHUE</v>
          </cell>
          <cell r="K1681" t="str">
            <v/>
          </cell>
        </row>
        <row r="1682">
          <cell r="E1682" t="str">
            <v>30267226-DISEÑO</v>
          </cell>
          <cell r="F1682" t="str">
            <v>GOBIERNO REGIONAL - REGION DE LOS LAGOS</v>
          </cell>
          <cell r="G1682" t="str">
            <v/>
          </cell>
          <cell r="H1682" t="str">
            <v>REPOSICION POSTA RURAL DE TRAPEN</v>
          </cell>
          <cell r="I1682" t="str">
            <v>REPOSICION</v>
          </cell>
          <cell r="J1682" t="str">
            <v>LLANQUIHUE</v>
          </cell>
          <cell r="K1682" t="str">
            <v/>
          </cell>
        </row>
        <row r="1683">
          <cell r="E1683" t="str">
            <v>30123182-EJECUCION</v>
          </cell>
          <cell r="F1683" t="str">
            <v>SERVICIO VIVIENDA Y URBANIZACION REGION DE LOS LAGOS</v>
          </cell>
          <cell r="G1683" t="str">
            <v/>
          </cell>
          <cell r="H1683" t="str">
            <v>CONSTRUCCION PARQUE HOTT DE OSORNO</v>
          </cell>
          <cell r="I1683" t="str">
            <v>CONSTRUCCION</v>
          </cell>
          <cell r="J1683" t="str">
            <v>OSORNO</v>
          </cell>
          <cell r="K1683" t="str">
            <v/>
          </cell>
        </row>
        <row r="1684">
          <cell r="E1684" t="str">
            <v>30125021-EJECUCION</v>
          </cell>
          <cell r="F1684" t="str">
            <v>DIRECCION DE VIALIDAD</v>
          </cell>
          <cell r="G1684" t="str">
            <v/>
          </cell>
          <cell r="H1684" t="str">
            <v>CONSTRUCCION PUENTE SOBRE EL CANAL CHACAO Y ACCESOS</v>
          </cell>
          <cell r="I1684" t="str">
            <v>CONSTRUCCION</v>
          </cell>
          <cell r="J1684" t="str">
            <v/>
          </cell>
          <cell r="K1684" t="str">
            <v>RS</v>
          </cell>
        </row>
        <row r="1685">
          <cell r="E1685" t="str">
            <v>30125824-DISEÑO</v>
          </cell>
          <cell r="F1685" t="str">
            <v>GOBIERNO REGIONAL - REGION DE LOS LAGOS</v>
          </cell>
          <cell r="G1685" t="str">
            <v/>
          </cell>
          <cell r="H1685" t="str">
            <v>AMPLIACION Y REMODELACION INTEGRAL CONSISTORIAL LOS MUERMOS</v>
          </cell>
          <cell r="I1685" t="str">
            <v>AMPLIACION</v>
          </cell>
          <cell r="J1685" t="str">
            <v>LLANQUIHUE</v>
          </cell>
          <cell r="K1685" t="str">
            <v>OT</v>
          </cell>
        </row>
        <row r="1686">
          <cell r="E1686" t="str">
            <v>30228773-EJECUCION</v>
          </cell>
          <cell r="F1686" t="str">
            <v>GOBIERNO REGIONAL - REGION DE LOS LAGOS</v>
          </cell>
          <cell r="G1686" t="str">
            <v/>
          </cell>
          <cell r="H1686" t="str">
            <v>ADQUISICION EQUIPAMIENTO MATERIALES PELIGROSOS  BOMBEROS PTOMONTT</v>
          </cell>
          <cell r="I1686" t="str">
            <v>ADQUISICION</v>
          </cell>
          <cell r="J1686" t="str">
            <v>LLANQUIHUE</v>
          </cell>
          <cell r="K1686" t="str">
            <v/>
          </cell>
        </row>
        <row r="1687">
          <cell r="E1687" t="str">
            <v>30409780-FACTIBILIDAD</v>
          </cell>
          <cell r="F1687" t="str">
            <v>GOBIERNO REGIONAL - REGION DE LOS LAGOS</v>
          </cell>
          <cell r="G1687" t="str">
            <v/>
          </cell>
          <cell r="H1687" t="str">
            <v>REPOSICION COMPLEJO FRONTERIZO CARDENAL SAMORE, PROV. OSORNO</v>
          </cell>
          <cell r="I1687" t="str">
            <v>REPOSICION</v>
          </cell>
          <cell r="J1687" t="str">
            <v>OSORNO</v>
          </cell>
          <cell r="K1687" t="str">
            <v>RS</v>
          </cell>
        </row>
        <row r="1688">
          <cell r="E1688" t="str">
            <v>30342025-EJECUCION</v>
          </cell>
          <cell r="F1688" t="str">
            <v>GOBIERNO REGIONAL - REGION DE LOS LAGOS</v>
          </cell>
          <cell r="G1688" t="str">
            <v/>
          </cell>
          <cell r="H1688" t="str">
            <v>TRANSFERENCIA GESTIÓN DEL TERRITORIO TURÍSTICO, REGIÓN DE LOS LAGOS</v>
          </cell>
          <cell r="I1688" t="str">
            <v>TRANSFERENCIA</v>
          </cell>
          <cell r="J1688" t="str">
            <v/>
          </cell>
          <cell r="K1688" t="str">
            <v/>
          </cell>
        </row>
        <row r="1689">
          <cell r="E1689" t="str">
            <v>40002082-EJECUCION</v>
          </cell>
          <cell r="F1689" t="str">
            <v>AGUA POTABLE RURAL</v>
          </cell>
          <cell r="G1689" t="str">
            <v/>
          </cell>
          <cell r="H1689" t="str">
            <v>CONSTRUCCION SISTEMA APR SANTA BARBARA, COMUNA DE CHAITEN</v>
          </cell>
          <cell r="I1689" t="str">
            <v>CONSTRUCCION</v>
          </cell>
          <cell r="J1689" t="str">
            <v>PALENA</v>
          </cell>
          <cell r="K1689" t="str">
            <v>RS</v>
          </cell>
        </row>
        <row r="1690">
          <cell r="E1690" t="str">
            <v>40006820-DISEÑO</v>
          </cell>
          <cell r="F1690" t="str">
            <v>SUBSECRETARIA DE EDUCACION</v>
          </cell>
          <cell r="G1690" t="str">
            <v/>
          </cell>
          <cell r="H1690" t="str">
            <v>REPOSICION LICEO INSULAR ENSEÑANZA BÁSICA, COMUNA DE QUINCHAO</v>
          </cell>
          <cell r="I1690" t="str">
            <v>REPOSICION</v>
          </cell>
          <cell r="J1690" t="str">
            <v>CHILOE</v>
          </cell>
          <cell r="K1690" t="str">
            <v/>
          </cell>
        </row>
        <row r="1691">
          <cell r="E1691" t="str">
            <v>40005022-EJECUCION</v>
          </cell>
          <cell r="F1691" t="str">
            <v>GOBIERNO REGIONAL - REGION DE LOS LAGOS</v>
          </cell>
          <cell r="G1691" t="str">
            <v/>
          </cell>
          <cell r="H1691" t="str">
            <v>TRANSFERENCIA SUBSIDIO OPER. SISTEMA AUTOGENERACION SECTOR SOTOMO</v>
          </cell>
          <cell r="I1691" t="str">
            <v>TRANSFERENCIA</v>
          </cell>
          <cell r="J1691" t="str">
            <v/>
          </cell>
          <cell r="K1691" t="str">
            <v/>
          </cell>
        </row>
        <row r="1692">
          <cell r="E1692" t="str">
            <v>30289473-EJECUCION</v>
          </cell>
          <cell r="F1692" t="str">
            <v>AGUA POTABLE RURAL</v>
          </cell>
          <cell r="G1692" t="str">
            <v/>
          </cell>
          <cell r="H1692" t="str">
            <v>CONSTRUCCION SERVICIO APR LOS ALAMOS, COMUNA LOS MUERMOS.</v>
          </cell>
          <cell r="I1692" t="str">
            <v>CONSTRUCCION</v>
          </cell>
          <cell r="J1692" t="str">
            <v>LLANQUIHUE</v>
          </cell>
          <cell r="K1692" t="str">
            <v/>
          </cell>
        </row>
        <row r="1693">
          <cell r="E1693" t="str">
            <v>40006596-DISEÑO</v>
          </cell>
          <cell r="F1693" t="str">
            <v>SUBSECRETARIA DE EDUCACION</v>
          </cell>
          <cell r="G1693" t="str">
            <v/>
          </cell>
          <cell r="H1693" t="str">
            <v xml:space="preserve">REPARACION ESCUELA RURAL HUELDEN, COMUNA ANCUD </v>
          </cell>
          <cell r="I1693" t="str">
            <v>REPARACION</v>
          </cell>
          <cell r="J1693" t="str">
            <v>CHILOE</v>
          </cell>
          <cell r="K1693" t="str">
            <v/>
          </cell>
        </row>
        <row r="1694">
          <cell r="E1694" t="str">
            <v>40007939-EJECUCION</v>
          </cell>
          <cell r="F1694" t="str">
            <v>GOBIERNO REGIONAL - REGION DE LOS LAGOS</v>
          </cell>
          <cell r="G1694" t="str">
            <v/>
          </cell>
          <cell r="H1694" t="str">
            <v>REPOSICION ALUMBRADO PÚBLICO CON TECNOLOGIA LED COMUNA DE MAULLIN</v>
          </cell>
          <cell r="I1694" t="str">
            <v>REPOSICION</v>
          </cell>
          <cell r="J1694" t="str">
            <v>LLANQUIHUE</v>
          </cell>
          <cell r="K1694" t="str">
            <v/>
          </cell>
        </row>
        <row r="1695">
          <cell r="E1695" t="str">
            <v>40007925-EJECUCION</v>
          </cell>
          <cell r="F1695" t="str">
            <v>SUBSECRETARIA DE EDUCACION</v>
          </cell>
          <cell r="G1695" t="str">
            <v/>
          </cell>
          <cell r="H1695" t="str">
            <v>CONSERVACION SISTEMA DE GAS Y ACREDITAR SELLO VERDE ESCUELA RURAL NAYAHUE DE QUEMCHI</v>
          </cell>
          <cell r="I1695" t="str">
            <v>CONSERVACION</v>
          </cell>
          <cell r="J1695" t="str">
            <v>CHILOE</v>
          </cell>
          <cell r="K1695" t="str">
            <v/>
          </cell>
        </row>
        <row r="1696">
          <cell r="E1696" t="str">
            <v>40008310-EJECUCION</v>
          </cell>
          <cell r="F1696" t="str">
            <v>GOBIERNO REGIONAL - REGION DE LOS LAGOS</v>
          </cell>
          <cell r="G1696" t="str">
            <v/>
          </cell>
          <cell r="H1696" t="str">
            <v>MEJORAMIENTO MUELLE QUENUIR ALTO, COMUNA DE MAULLIN</v>
          </cell>
          <cell r="I1696" t="str">
            <v>MEJORAMIENTO</v>
          </cell>
          <cell r="J1696" t="str">
            <v>LLANQUIHUE</v>
          </cell>
          <cell r="K1696" t="str">
            <v/>
          </cell>
        </row>
        <row r="1697">
          <cell r="E1697" t="str">
            <v>40005116-EJECUCION</v>
          </cell>
          <cell r="F1697" t="str">
            <v>SERVICIO VIVIENDA Y URBANIZACION REGION DE LOS LAGOS</v>
          </cell>
          <cell r="G1697" t="str">
            <v/>
          </cell>
          <cell r="H1697" t="str">
            <v>CONSERVACION CIERRES PERIMETRALES TERRENOS SERVIU REGIÓN DE LOS LAGOS</v>
          </cell>
          <cell r="I1697" t="str">
            <v>CONSERVACION</v>
          </cell>
          <cell r="J1697" t="str">
            <v/>
          </cell>
          <cell r="K1697" t="str">
            <v/>
          </cell>
        </row>
        <row r="1698">
          <cell r="E1698" t="str">
            <v>40006722-EJECUCION</v>
          </cell>
          <cell r="F1698" t="str">
            <v>DIRECCION DE EDUCACION PUBLICA</v>
          </cell>
          <cell r="G1698" t="str">
            <v/>
          </cell>
          <cell r="H1698" t="str">
            <v>MEJORAMIENTO SS.HH. ESCUELA RURAL EL DAO</v>
          </cell>
          <cell r="I1698" t="str">
            <v>MEJORAMIENTO</v>
          </cell>
          <cell r="J1698" t="str">
            <v>LLANQUIHUE</v>
          </cell>
          <cell r="K1698" t="str">
            <v/>
          </cell>
        </row>
        <row r="1699">
          <cell r="E1699" t="str">
            <v>40007405-EJECUCION</v>
          </cell>
          <cell r="F1699" t="str">
            <v>SUBSECRETARIA DE EDUCACION</v>
          </cell>
          <cell r="G1699" t="str">
            <v/>
          </cell>
          <cell r="H1699" t="str">
            <v>MEJORAMIENTO SISTEMA DE GAS ESCUELA ALEMANIA</v>
          </cell>
          <cell r="I1699" t="str">
            <v>MEJORAMIENTO</v>
          </cell>
          <cell r="J1699" t="str">
            <v>LLANQUIHUE</v>
          </cell>
          <cell r="K1699" t="str">
            <v/>
          </cell>
        </row>
        <row r="1700">
          <cell r="E1700" t="str">
            <v>30134570-EJECUCION</v>
          </cell>
          <cell r="F1700" t="str">
            <v>GOBIERNO REGIONAL - REGION DE LOS LAGOS</v>
          </cell>
          <cell r="G1700" t="str">
            <v/>
          </cell>
          <cell r="H1700" t="str">
            <v>HABILITACION SUMINISTRO E.E. PURRAHUE SAN JUAN DE LA COSTA</v>
          </cell>
          <cell r="I1700" t="str">
            <v>HABILITACION</v>
          </cell>
          <cell r="J1700" t="str">
            <v>OSORNO</v>
          </cell>
          <cell r="K1700" t="str">
            <v/>
          </cell>
        </row>
        <row r="1701">
          <cell r="E1701" t="str">
            <v>30083781-EJECUCION</v>
          </cell>
          <cell r="F1701" t="str">
            <v>GOBIERNO REGIONAL - REGION DE LOS LAGOS</v>
          </cell>
          <cell r="G1701" t="str">
            <v/>
          </cell>
          <cell r="H1701" t="str">
            <v>DIAGNOSTICO DEL SISTEMA DE FORTIFICACIONES DE ANCUD</v>
          </cell>
          <cell r="I1701" t="str">
            <v>DIAGNOSTICO</v>
          </cell>
          <cell r="J1701" t="str">
            <v>CHILOE</v>
          </cell>
          <cell r="K1701" t="str">
            <v/>
          </cell>
        </row>
        <row r="1702">
          <cell r="E1702" t="str">
            <v>30136269-EJECUCION</v>
          </cell>
          <cell r="F1702" t="str">
            <v>GOBIERNO REGIONAL - REGION DE LOS LAGOS</v>
          </cell>
          <cell r="G1702" t="str">
            <v/>
          </cell>
          <cell r="H1702" t="str">
            <v>TRANSFERENCIA RECAMBIO DE CALEFACTORES PARA LA CIUDAD DE OSORNO, REGI</v>
          </cell>
          <cell r="I1702" t="str">
            <v>TRANSFERENCIA</v>
          </cell>
          <cell r="J1702" t="str">
            <v>OSORNO</v>
          </cell>
          <cell r="K1702" t="str">
            <v/>
          </cell>
        </row>
        <row r="1703">
          <cell r="E1703" t="str">
            <v>30371674-EJECUCION</v>
          </cell>
          <cell r="F1703" t="str">
            <v>GOBIERNO REGIONAL - REGION DE LOS LAGOS</v>
          </cell>
          <cell r="G1703" t="str">
            <v/>
          </cell>
          <cell r="H1703" t="str">
            <v>REPOSICION TERMINAL PORTUARIO DE CHAITEN</v>
          </cell>
          <cell r="I1703" t="str">
            <v>REPOSICION</v>
          </cell>
          <cell r="J1703" t="str">
            <v>PALENA</v>
          </cell>
          <cell r="K1703" t="str">
            <v>RS</v>
          </cell>
        </row>
        <row r="1704">
          <cell r="E1704" t="str">
            <v>30462877-PREFACTIBILIDAD</v>
          </cell>
          <cell r="F1704" t="str">
            <v>SERVICIO VIVIENDA Y URBANIZACION REGION DE LOS LAGOS</v>
          </cell>
          <cell r="G1704" t="str">
            <v/>
          </cell>
          <cell r="H1704" t="str">
            <v>CONSTRUCCION MACROINFRAESTRUCTURA BARRIO PARQUE DE OSORNO</v>
          </cell>
          <cell r="I1704" t="str">
            <v>CONSTRUCCION</v>
          </cell>
          <cell r="J1704" t="str">
            <v>OSORNO</v>
          </cell>
          <cell r="K1704" t="str">
            <v>RS</v>
          </cell>
        </row>
        <row r="1705">
          <cell r="E1705" t="str">
            <v>30484307-EJECUCION</v>
          </cell>
          <cell r="F1705" t="str">
            <v>GOBIERNO REGIONAL - REGION DE LOS LAGOS</v>
          </cell>
          <cell r="G1705" t="str">
            <v/>
          </cell>
          <cell r="H1705" t="str">
            <v>REPOSICION CAMION TOLVA Y ADQUISICION. RODILLO COMPACTADOR, COMUNA CASTRO</v>
          </cell>
          <cell r="I1705" t="str">
            <v>REPOSICION</v>
          </cell>
          <cell r="J1705" t="str">
            <v>CHILOE</v>
          </cell>
          <cell r="K1705" t="str">
            <v/>
          </cell>
        </row>
        <row r="1706">
          <cell r="E1706" t="str">
            <v>40007764-EJECUCION</v>
          </cell>
          <cell r="F1706" t="str">
            <v>AGUA POTABLE RURAL</v>
          </cell>
          <cell r="G1706" t="str">
            <v/>
          </cell>
          <cell r="H1706" t="str">
            <v>CONSTRUCCION SISTEMA APR ÑIDA, COMUNA DE QUEILEN</v>
          </cell>
          <cell r="I1706" t="str">
            <v>CONSTRUCCION</v>
          </cell>
          <cell r="J1706" t="str">
            <v>CHILOE</v>
          </cell>
          <cell r="K1706" t="str">
            <v>RS</v>
          </cell>
        </row>
        <row r="1707">
          <cell r="E1707" t="str">
            <v>30475639-EJECUCION</v>
          </cell>
          <cell r="F1707" t="str">
            <v>JUNTA NACIONAL DE JARDINES INFANTILES</v>
          </cell>
          <cell r="G1707" t="str">
            <v/>
          </cell>
          <cell r="H1707" t="str">
            <v>CONSTRUCCION SALA CUNA Y JARDIN INFANTIL OSORNO CENTRO</v>
          </cell>
          <cell r="I1707" t="str">
            <v>CONSTRUCCION</v>
          </cell>
          <cell r="J1707" t="str">
            <v>OSORNO</v>
          </cell>
          <cell r="K1707" t="str">
            <v>RS</v>
          </cell>
        </row>
        <row r="1708">
          <cell r="E1708" t="str">
            <v>40006804-EJECUCION</v>
          </cell>
          <cell r="F1708" t="str">
            <v>SUBSECRETARIA DE EDUCACION</v>
          </cell>
          <cell r="G1708" t="str">
            <v/>
          </cell>
          <cell r="H1708" t="str">
            <v>CONSERVACION INSTALACIONES DE GAS ESCUELA RURAL AMANECER 2000</v>
          </cell>
          <cell r="I1708" t="str">
            <v>CONSERVACION</v>
          </cell>
          <cell r="J1708" t="str">
            <v>CHILOE</v>
          </cell>
          <cell r="K1708" t="str">
            <v/>
          </cell>
        </row>
        <row r="1709">
          <cell r="E1709" t="str">
            <v>40007568-EJECUCION</v>
          </cell>
          <cell r="F1709" t="str">
            <v>SUBSECRETARIA DE EDUCACION</v>
          </cell>
          <cell r="G1709" t="str">
            <v/>
          </cell>
          <cell r="H1709" t="str">
            <v>INSTALACION MEJORAMIENTO SISTEMA ELECTRICO. ESCUELA NUEVA ISRAEL.</v>
          </cell>
          <cell r="I1709" t="str">
            <v>INSTALACION</v>
          </cell>
          <cell r="J1709" t="str">
            <v>OSORNO</v>
          </cell>
          <cell r="K1709" t="str">
            <v/>
          </cell>
        </row>
        <row r="1710">
          <cell r="E1710" t="str">
            <v>40007689-EJECUCION</v>
          </cell>
          <cell r="F1710" t="str">
            <v>SUBSECRETARIA DE EDUCACION</v>
          </cell>
          <cell r="G1710" t="str">
            <v/>
          </cell>
          <cell r="H1710" t="str">
            <v>NORMALIZACION SISTEMA ELÉCTRICO SEGUNDA PARTE ESCUELA ANA AICHELE</v>
          </cell>
          <cell r="I1710" t="str">
            <v>NORMALIZACION</v>
          </cell>
          <cell r="J1710" t="str">
            <v>OSORNO</v>
          </cell>
          <cell r="K1710" t="str">
            <v/>
          </cell>
        </row>
        <row r="1711">
          <cell r="E1711" t="str">
            <v>40004715-EJECUCION</v>
          </cell>
          <cell r="F1711" t="str">
            <v>MINISTERIO DE SALUD</v>
          </cell>
          <cell r="G1711" t="str">
            <v/>
          </cell>
          <cell r="H1711" t="str">
            <v>CONSERVACION HOSPITAL DE MAULLIN - ETAPA I</v>
          </cell>
          <cell r="I1711" t="str">
            <v>CONSERVACION</v>
          </cell>
          <cell r="J1711" t="str">
            <v>LLANQUIHUE</v>
          </cell>
          <cell r="K1711" t="str">
            <v/>
          </cell>
        </row>
        <row r="1712">
          <cell r="E1712" t="str">
            <v>40007274-EJECUCION</v>
          </cell>
          <cell r="F1712" t="str">
            <v>GOBIERNO REGIONAL - REGION DE LOS LAGOS</v>
          </cell>
          <cell r="G1712" t="str">
            <v/>
          </cell>
          <cell r="H1712" t="str">
            <v>HABILITACION SALA CUNA MUNICIPAL CALBUCO</v>
          </cell>
          <cell r="I1712" t="str">
            <v>HABILITACION</v>
          </cell>
          <cell r="J1712" t="str">
            <v>LLANQUIHUE</v>
          </cell>
          <cell r="K1712" t="str">
            <v/>
          </cell>
        </row>
        <row r="1713">
          <cell r="E1713" t="str">
            <v>40004579-EJECUCION</v>
          </cell>
          <cell r="F1713" t="str">
            <v>GOBIERNO REGIONAL - REGION DE LOS LAGOS</v>
          </cell>
          <cell r="G1713" t="str">
            <v/>
          </cell>
          <cell r="H1713" t="str">
            <v>REPOSICION y adquisiscion de CAMIONETAS PARA DIVERSAS OFICINAS MUNICIPALES</v>
          </cell>
          <cell r="I1713" t="str">
            <v>REPOSICION</v>
          </cell>
          <cell r="J1713" t="str">
            <v>CHILOE</v>
          </cell>
          <cell r="K1713" t="str">
            <v/>
          </cell>
        </row>
        <row r="1714">
          <cell r="E1714" t="str">
            <v>40006697-EJECUCION</v>
          </cell>
          <cell r="F1714" t="str">
            <v>SUBSECRETARIA DE EDUCACION</v>
          </cell>
          <cell r="G1714" t="str">
            <v/>
          </cell>
          <cell r="H1714" t="str">
            <v>NORMALIZACION LICEO DOMINGO ESPIÑEIRA RIESCO, ANCUD</v>
          </cell>
          <cell r="I1714" t="str">
            <v>NORMALIZACION</v>
          </cell>
          <cell r="J1714" t="str">
            <v>CHILOE</v>
          </cell>
          <cell r="K1714" t="str">
            <v/>
          </cell>
        </row>
        <row r="1715">
          <cell r="E1715" t="str">
            <v>40006645-EJECUCION</v>
          </cell>
          <cell r="F1715" t="str">
            <v>SUBSECRETARIA DE EDUCACION</v>
          </cell>
          <cell r="G1715" t="str">
            <v/>
          </cell>
          <cell r="H1715" t="str">
            <v>REPARACION ESTRUCTURA DE FUNDACIONES</v>
          </cell>
          <cell r="I1715" t="str">
            <v>REPARACION</v>
          </cell>
          <cell r="J1715" t="str">
            <v>CHILOE</v>
          </cell>
          <cell r="K1715" t="str">
            <v/>
          </cell>
        </row>
        <row r="1716">
          <cell r="E1716" t="str">
            <v>30355425-EJECUCION</v>
          </cell>
          <cell r="F1716" t="str">
            <v>MUNICIPALIDAD DE RIO NEGRO</v>
          </cell>
          <cell r="G1716" t="str">
            <v/>
          </cell>
          <cell r="H1716" t="str">
            <v>MEJORAMIENTO MULTICANCHA DE RIACHUELO</v>
          </cell>
          <cell r="I1716" t="str">
            <v>MEJORAMIENTO</v>
          </cell>
          <cell r="J1716" t="str">
            <v>OSORNO</v>
          </cell>
          <cell r="K1716" t="str">
            <v/>
          </cell>
        </row>
        <row r="1717">
          <cell r="E1717" t="str">
            <v>30129273-EJECUCION</v>
          </cell>
          <cell r="F1717" t="str">
            <v>GOBIERNO REGIONAL - REGION DE LOS LAGOS</v>
          </cell>
          <cell r="G1717" t="str">
            <v/>
          </cell>
          <cell r="H1717" t="str">
            <v>REPOSICION HOSPEDERÍA HOGAR DE CRISTO, PUERTO MONTT</v>
          </cell>
          <cell r="I1717" t="str">
            <v>REPOSICION</v>
          </cell>
          <cell r="J1717" t="str">
            <v>LLANQUIHUE</v>
          </cell>
          <cell r="K1717" t="str">
            <v>RS</v>
          </cell>
        </row>
        <row r="1718">
          <cell r="E1718" t="str">
            <v>30428989-EJECUCION</v>
          </cell>
          <cell r="F1718" t="str">
            <v>GOBIERNO REGIONAL - REGION DE LOS LAGOS</v>
          </cell>
          <cell r="G1718" t="str">
            <v/>
          </cell>
          <cell r="H1718" t="str">
            <v>ADQUISICION EQUIPOS Y EQUIPAMIENTO PARA HOSP. PROV. PALENA ET.2</v>
          </cell>
          <cell r="I1718" t="str">
            <v>ADQUISICION</v>
          </cell>
          <cell r="J1718" t="str">
            <v>PALENA</v>
          </cell>
          <cell r="K1718" t="str">
            <v/>
          </cell>
        </row>
        <row r="1719">
          <cell r="E1719" t="str">
            <v>30135830-EJECUCION</v>
          </cell>
          <cell r="F1719" t="str">
            <v>GOBIERNO REGIONAL - REGION DE LOS LAGOS</v>
          </cell>
          <cell r="G1719" t="str">
            <v/>
          </cell>
          <cell r="H1719" t="str">
            <v xml:space="preserve">CAPACITACION EN PREVENCIÓN DE CANCER PRENEC </v>
          </cell>
          <cell r="I1719" t="str">
            <v>CAPACITACION</v>
          </cell>
          <cell r="J1719" t="str">
            <v>OSORNO</v>
          </cell>
          <cell r="K1719" t="str">
            <v/>
          </cell>
        </row>
        <row r="1720">
          <cell r="E1720" t="str">
            <v>30429524-EJECUCION</v>
          </cell>
          <cell r="F1720" t="str">
            <v>MINISTERIO DE SALUD</v>
          </cell>
          <cell r="G1720" t="str">
            <v/>
          </cell>
          <cell r="H1720" t="str">
            <v>CONSTRUCCION CENTRO COMUNITARIO DE SALUD DEGAN, ANCUD</v>
          </cell>
          <cell r="I1720" t="str">
            <v>CONSTRUCCION</v>
          </cell>
          <cell r="J1720" t="str">
            <v>CHILOE</v>
          </cell>
          <cell r="K1720" t="str">
            <v>RS</v>
          </cell>
        </row>
        <row r="1721">
          <cell r="E1721" t="str">
            <v>30328279-EJECUCION</v>
          </cell>
          <cell r="F1721" t="str">
            <v>GOBIERNO REGIONAL - REGION DE LOS LAGOS</v>
          </cell>
          <cell r="G1721" t="str">
            <v/>
          </cell>
          <cell r="H1721" t="str">
            <v>REPOSICION ALUMBRADO PÚBLICO LOCALIDADES DE RIO PUELO Y LLANADA GRANDE, COMUNA DE COCHAMÓ</v>
          </cell>
          <cell r="I1721" t="str">
            <v>REPOSICION</v>
          </cell>
          <cell r="J1721" t="str">
            <v>LLANQUIHUE</v>
          </cell>
          <cell r="K1721" t="str">
            <v/>
          </cell>
        </row>
        <row r="1722">
          <cell r="E1722" t="str">
            <v>30375322-EJECUCION</v>
          </cell>
          <cell r="F1722" t="str">
            <v>GOBIERNO REGIONAL - REGION DE LOS LAGOS</v>
          </cell>
          <cell r="G1722" t="str">
            <v/>
          </cell>
          <cell r="H1722" t="str">
            <v>HABILITACION SEE PASAJE ALBERTO VANZ, COMUNA DE QUELLON</v>
          </cell>
          <cell r="I1722" t="str">
            <v>HABILITACION</v>
          </cell>
          <cell r="J1722" t="str">
            <v>CHILOE</v>
          </cell>
          <cell r="K1722" t="str">
            <v/>
          </cell>
        </row>
        <row r="1723">
          <cell r="E1723" t="str">
            <v>40007662-EJECUCION</v>
          </cell>
          <cell r="F1723" t="str">
            <v>GOBIERNO REGIONAL - REGION DE LOS LAGOS</v>
          </cell>
          <cell r="G1723" t="str">
            <v/>
          </cell>
          <cell r="H1723" t="str">
            <v>REPOSICION TRES BUSES TRANSPORTE ESCOLAR, COMUNA DE CALBUCO</v>
          </cell>
          <cell r="I1723" t="str">
            <v>REPOSICION</v>
          </cell>
          <cell r="J1723" t="str">
            <v>LLANQUIHUE</v>
          </cell>
          <cell r="K1723" t="str">
            <v/>
          </cell>
        </row>
        <row r="1724">
          <cell r="E1724" t="str">
            <v>40005745-EJECUCION</v>
          </cell>
          <cell r="F1724" t="str">
            <v>GOBIERNO REGIONAL - REGION DE LOS LAGOS</v>
          </cell>
          <cell r="G1724" t="str">
            <v/>
          </cell>
          <cell r="H1724" t="str">
            <v>REPOSICION CUARTEL PRIMERA COMPAÑÍA DE BOMBEROS DE RIO PUELO, COMUNA DE COCHAMÓ.</v>
          </cell>
          <cell r="I1724" t="str">
            <v>REPOSICION</v>
          </cell>
          <cell r="J1724" t="str">
            <v>LLANQUIHUE</v>
          </cell>
          <cell r="K1724" t="str">
            <v/>
          </cell>
        </row>
        <row r="1725">
          <cell r="E1725" t="str">
            <v>40007299-EJECUCION</v>
          </cell>
          <cell r="F1725" t="str">
            <v>GOBIERNO REGIONAL - REGION DE LOS LAGOS</v>
          </cell>
          <cell r="G1725" t="str">
            <v/>
          </cell>
          <cell r="H1725" t="str">
            <v>HABILITACION DE ILUMINACION PUBLICA DIVERSOS SECTORES DE CHONCHI</v>
          </cell>
          <cell r="I1725" t="str">
            <v>HABILITACION</v>
          </cell>
          <cell r="J1725" t="str">
            <v>CHILOE</v>
          </cell>
          <cell r="K1725" t="str">
            <v/>
          </cell>
        </row>
        <row r="1726">
          <cell r="E1726" t="str">
            <v>40007306-EJECUCION</v>
          </cell>
          <cell r="F1726" t="str">
            <v>GOBIERNO REGIONAL - REGION DE LOS LAGOS</v>
          </cell>
          <cell r="G1726" t="str">
            <v/>
          </cell>
          <cell r="H1726" t="str">
            <v>MEJORAMIENTO CARPETA Y GRADERÍAS ESTADIO MUNICIPAL, LOS MUERMOS</v>
          </cell>
          <cell r="I1726" t="str">
            <v>MEJORAMIENTO</v>
          </cell>
          <cell r="J1726" t="str">
            <v>LLANQUIHUE</v>
          </cell>
          <cell r="K1726" t="str">
            <v/>
          </cell>
        </row>
        <row r="1727">
          <cell r="E1727" t="str">
            <v>40008225-DISEÑO</v>
          </cell>
          <cell r="F1727" t="str">
            <v>GOBIERNO REGIONAL - REGION DE LOS LAGOS</v>
          </cell>
          <cell r="G1727" t="str">
            <v/>
          </cell>
          <cell r="H1727" t="str">
            <v>CONSTRUCCION GIMNASIO INTERNADO FRAY PABLO DE ROYO, SAN PABLO</v>
          </cell>
          <cell r="I1727" t="str">
            <v>CONSTRUCCION</v>
          </cell>
          <cell r="J1727" t="str">
            <v>OSORNO</v>
          </cell>
          <cell r="K1727" t="str">
            <v/>
          </cell>
        </row>
        <row r="1728">
          <cell r="E1728" t="str">
            <v>40007239-EJECUCION</v>
          </cell>
          <cell r="F1728" t="str">
            <v>GOBIERNO REGIONAL - REGION DE LOS LAGOS</v>
          </cell>
          <cell r="G1728" t="str">
            <v/>
          </cell>
          <cell r="H1728" t="str">
            <v>CONSTRUCCION ESTACIÓN MEDICO RURAL BUENAVENTURA</v>
          </cell>
          <cell r="I1728" t="str">
            <v>CONSTRUCCION</v>
          </cell>
          <cell r="J1728" t="str">
            <v>OSORNO</v>
          </cell>
          <cell r="K1728" t="str">
            <v/>
          </cell>
        </row>
        <row r="1729">
          <cell r="E1729" t="str">
            <v>40006491-EJECUCION</v>
          </cell>
          <cell r="F1729" t="str">
            <v>MUNICIPALIDAD DE PALENA</v>
          </cell>
          <cell r="G1729" t="str">
            <v/>
          </cell>
          <cell r="H1729" t="str">
            <v>MEJORAMIENTO INFRAESTRUCTURA SISTEMA DE AGUA POTABLE Y ALCANTARILLADO ESCUELA RURAL EL TIGRE</v>
          </cell>
          <cell r="I1729" t="str">
            <v>MEJORAMIENTO</v>
          </cell>
          <cell r="J1729" t="str">
            <v>PALENA</v>
          </cell>
          <cell r="K1729" t="str">
            <v/>
          </cell>
        </row>
        <row r="1730">
          <cell r="E1730" t="str">
            <v>40002474-DISEÑO</v>
          </cell>
          <cell r="F1730" t="str">
            <v>GOBIERNO REGIONAL - REGION DE LOS LAGOS</v>
          </cell>
          <cell r="G1730" t="str">
            <v/>
          </cell>
          <cell r="H1730" t="str">
            <v>MEJORAMIENTO PLAZA DE ARMAS COMUNA DE SAN PABLO</v>
          </cell>
          <cell r="I1730" t="str">
            <v>MEJORAMIENTO</v>
          </cell>
          <cell r="J1730" t="str">
            <v>OSORNO</v>
          </cell>
          <cell r="K1730" t="str">
            <v/>
          </cell>
        </row>
        <row r="1731">
          <cell r="E1731" t="str">
            <v>30131913-EJECUCION</v>
          </cell>
          <cell r="F1731" t="str">
            <v>AGUA POTABLE RURAL</v>
          </cell>
          <cell r="G1731" t="str">
            <v/>
          </cell>
          <cell r="H1731" t="str">
            <v>CONSTRUCCION SISTEMA AGUA POTABLE RURAL, EL ENCANTO- PUYEHUE</v>
          </cell>
          <cell r="I1731" t="str">
            <v>CONSTRUCCION</v>
          </cell>
          <cell r="J1731" t="str">
            <v>OSORNO</v>
          </cell>
          <cell r="K1731" t="str">
            <v>RS</v>
          </cell>
        </row>
        <row r="1732">
          <cell r="E1732" t="str">
            <v>40006480-EJECUCION</v>
          </cell>
          <cell r="F1732" t="str">
            <v>SUBSECRETARIA DE EDUCACION</v>
          </cell>
          <cell r="G1732" t="str">
            <v/>
          </cell>
          <cell r="H1732" t="str">
            <v>INSTALACION SISTEMA DE CALEFACCIÓN</v>
          </cell>
          <cell r="I1732" t="str">
            <v>INSTALACION</v>
          </cell>
          <cell r="J1732" t="str">
            <v>CHILOE</v>
          </cell>
          <cell r="K1732" t="str">
            <v/>
          </cell>
        </row>
        <row r="1733">
          <cell r="E1733" t="str">
            <v>30339822-EJECUCION</v>
          </cell>
          <cell r="F1733" t="str">
            <v>GOBIERNO REGIONAL - REGION DE LOS LAGOS</v>
          </cell>
          <cell r="G1733" t="str">
            <v/>
          </cell>
          <cell r="H1733" t="str">
            <v>HABILITACION SUMINISTRO ENERGIA ELECTRICA SECTOR CHAITEN VIEJO, COMUNA DE CHAITEN</v>
          </cell>
          <cell r="I1733" t="str">
            <v>HABILITACION</v>
          </cell>
          <cell r="J1733" t="str">
            <v>PALENA</v>
          </cell>
          <cell r="K1733" t="str">
            <v>RS</v>
          </cell>
        </row>
        <row r="1734">
          <cell r="E1734" t="str">
            <v>30377072-DISEÑO</v>
          </cell>
          <cell r="F1734" t="str">
            <v>DIRECCION DE OBRAS PORTUARIAS</v>
          </cell>
          <cell r="G1734" t="str">
            <v/>
          </cell>
          <cell r="H1734" t="str">
            <v>MEJORAMIENTO BORDE COSTERO SECTOR ENSENADA PUERTO VARAS</v>
          </cell>
          <cell r="I1734" t="str">
            <v>MEJORAMIENTO</v>
          </cell>
          <cell r="J1734" t="str">
            <v>LLANQUIHUE</v>
          </cell>
          <cell r="K1734" t="str">
            <v>RS</v>
          </cell>
        </row>
        <row r="1735">
          <cell r="E1735" t="str">
            <v>30448275-EJECUCION</v>
          </cell>
          <cell r="F1735" t="str">
            <v>GOBIERNO REGIONAL - REGION DE LOS LAGOS</v>
          </cell>
          <cell r="G1735" t="str">
            <v/>
          </cell>
          <cell r="H1735" t="str">
            <v>CONSERVACION CNOS. VECINALES POR GLOSA 7, ETAPA 1, PROVINCIA OSORNO</v>
          </cell>
          <cell r="I1735" t="str">
            <v>CONSERVACION</v>
          </cell>
          <cell r="J1735" t="str">
            <v>OSORNO</v>
          </cell>
          <cell r="K1735" t="str">
            <v/>
          </cell>
        </row>
        <row r="1736">
          <cell r="E1736" t="str">
            <v>30127010-EJECUCION</v>
          </cell>
          <cell r="F1736" t="str">
            <v>SERVICIO VIVIENDA Y URBANIZACION REGION DE LOS LAGOS</v>
          </cell>
          <cell r="G1736" t="str">
            <v/>
          </cell>
          <cell r="H1736" t="str">
            <v>MEJORAMIENTO CALLE EL TENIENTE, BARRIO INDUSTRIAL DE PUERTO MONTT</v>
          </cell>
          <cell r="I1736" t="str">
            <v>MEJORAMIENTO</v>
          </cell>
          <cell r="J1736" t="str">
            <v>LLANQUIHUE</v>
          </cell>
          <cell r="K1736" t="str">
            <v/>
          </cell>
        </row>
        <row r="1737">
          <cell r="E1737" t="str">
            <v>30468193-EJECUCION</v>
          </cell>
          <cell r="F1737" t="str">
            <v>GOBIERNO REGIONAL - REGION DE LOS LAGOS</v>
          </cell>
          <cell r="G1737" t="str">
            <v/>
          </cell>
          <cell r="H1737" t="str">
            <v>TRANSFERENCIA IMPLEMENTACION SOLUCIONES MENORES DE AGUA USUARIOS AFC</v>
          </cell>
          <cell r="I1737" t="str">
            <v>TRANSFERENCIA</v>
          </cell>
          <cell r="J1737" t="str">
            <v/>
          </cell>
          <cell r="K1737" t="str">
            <v/>
          </cell>
        </row>
        <row r="1738">
          <cell r="E1738" t="str">
            <v>30130158-EJECUCION</v>
          </cell>
          <cell r="F1738" t="str">
            <v>CARABINEROS DE CHILE</v>
          </cell>
          <cell r="G1738" t="str">
            <v/>
          </cell>
          <cell r="H1738" t="str">
            <v>REPOSICION 4ª COMISARÍA CALBUCO COMO IMPLEMENTACIÓN PCSP CALBUCO</v>
          </cell>
          <cell r="I1738" t="str">
            <v>REPOSICION</v>
          </cell>
          <cell r="J1738" t="str">
            <v/>
          </cell>
          <cell r="K1738" t="str">
            <v>RS</v>
          </cell>
        </row>
        <row r="1739">
          <cell r="E1739" t="str">
            <v>30478643-EJECUCION</v>
          </cell>
          <cell r="F1739" t="str">
            <v>GOBIERNO REGIONAL - REGION DE LOS LAGOS</v>
          </cell>
          <cell r="G1739" t="str">
            <v/>
          </cell>
          <cell r="H1739" t="str">
            <v>INVESTIGACION Y PROPUESTA DESARROLLO CULTURAL E INTERCULTURAL, RESERVA NATURAL ALTOS QUILLAIPE</v>
          </cell>
          <cell r="I1739" t="str">
            <v>INVESTIGACION</v>
          </cell>
          <cell r="J1739" t="str">
            <v>LLANQUIHUE</v>
          </cell>
          <cell r="K1739" t="str">
            <v>OT</v>
          </cell>
        </row>
        <row r="1740">
          <cell r="E1740" t="str">
            <v>40001362-EJECUCION</v>
          </cell>
          <cell r="F1740" t="str">
            <v>GOBIERNO REGIONAL - REGION DE LOS LAGOS</v>
          </cell>
          <cell r="G1740" t="str">
            <v/>
          </cell>
          <cell r="H1740" t="str">
            <v>ADQUISICION LABORATORIO PARA ESTABLECIMIENTOS EDUCACIONALES PARA COMUNA DE QUINCHAO</v>
          </cell>
          <cell r="I1740" t="str">
            <v>ADQUISICION</v>
          </cell>
          <cell r="J1740" t="str">
            <v>CHILOE</v>
          </cell>
          <cell r="K1740" t="str">
            <v/>
          </cell>
        </row>
        <row r="1741">
          <cell r="E1741" t="str">
            <v>40006791-DISEÑO</v>
          </cell>
          <cell r="F1741" t="str">
            <v>SUBSECRETARIA DE EDUCACION</v>
          </cell>
          <cell r="G1741" t="str">
            <v/>
          </cell>
          <cell r="H1741" t="str">
            <v>NORMALIZACION INSTALACIONES DE GAS E INFRAESTRUCTURA ESCUELA RURAL METAHUE</v>
          </cell>
          <cell r="I1741" t="str">
            <v>NORMALIZACION</v>
          </cell>
          <cell r="J1741" t="str">
            <v>CHILOE</v>
          </cell>
          <cell r="K1741" t="str">
            <v/>
          </cell>
        </row>
        <row r="1742">
          <cell r="E1742" t="str">
            <v>40006793-EJECUCION</v>
          </cell>
          <cell r="F1742" t="str">
            <v>SUBSECRETARIA DE EDUCACION</v>
          </cell>
          <cell r="G1742" t="str">
            <v/>
          </cell>
          <cell r="H1742" t="str">
            <v xml:space="preserve">NORMALIZACION INSTALACIONES DE GAS E INFRAESTRUCTURA ESCUELA RURAL LOS PINOS </v>
          </cell>
          <cell r="I1742" t="str">
            <v>NORMALIZACION</v>
          </cell>
          <cell r="J1742" t="str">
            <v>CHILOE</v>
          </cell>
          <cell r="K1742" t="str">
            <v/>
          </cell>
        </row>
        <row r="1743">
          <cell r="E1743" t="str">
            <v>40006298-EJECUCION</v>
          </cell>
          <cell r="F1743" t="str">
            <v>DIRECCION DE EDUCACION PUBLICA</v>
          </cell>
          <cell r="G1743" t="str">
            <v/>
          </cell>
          <cell r="H1743" t="str">
            <v>CONSERVACION ESCUELA RURAL HUELDEN, COMUNA  ANCUD</v>
          </cell>
          <cell r="I1743" t="str">
            <v>CONSERVACION</v>
          </cell>
          <cell r="J1743" t="str">
            <v>CHILOE</v>
          </cell>
          <cell r="K1743" t="str">
            <v/>
          </cell>
        </row>
        <row r="1744">
          <cell r="E1744" t="str">
            <v>40007560-EJECUCION</v>
          </cell>
          <cell r="F1744" t="str">
            <v>SUBSECRETARIA DE EDUCACION</v>
          </cell>
          <cell r="G1744" t="str">
            <v/>
          </cell>
          <cell r="H1744" t="str">
            <v>CONSTRUCCION CONSTRUCCIÓN CUBIERTA PARA PASILLO EXTERIOR LICEO TOMAS BURGOS</v>
          </cell>
          <cell r="I1744" t="str">
            <v>CONSTRUCCION</v>
          </cell>
          <cell r="J1744" t="str">
            <v>OSORNO</v>
          </cell>
          <cell r="K1744" t="str">
            <v/>
          </cell>
        </row>
        <row r="1745">
          <cell r="E1745" t="str">
            <v>40006801-DISEÑO</v>
          </cell>
          <cell r="F1745" t="str">
            <v>GOBIERNO REGIONAL - REGION DE LOS LAGOS</v>
          </cell>
          <cell r="G1745" t="str">
            <v/>
          </cell>
          <cell r="H1745" t="str">
            <v>RESTAURACION RESTAURACIÓN IGLESIA SAN NICOLAS DE TOLENTINO</v>
          </cell>
          <cell r="I1745" t="str">
            <v>RESTAURACION</v>
          </cell>
          <cell r="J1745" t="str">
            <v>PALENA</v>
          </cell>
          <cell r="K1745" t="str">
            <v/>
          </cell>
        </row>
        <row r="1746">
          <cell r="E1746" t="str">
            <v>40000178-DISEÑO</v>
          </cell>
          <cell r="F1746" t="str">
            <v>GOBIERNO REGIONAL - REGION DE LOS LAGOS</v>
          </cell>
          <cell r="G1746" t="str">
            <v/>
          </cell>
          <cell r="H1746" t="str">
            <v>CONSTRUCCION INSTALACIÓN SISTEMA APR SECTORES CHAILDAD-CHANCO-YATEHUE, QUELLÓN</v>
          </cell>
          <cell r="I1746" t="str">
            <v>CONSTRUCCION</v>
          </cell>
          <cell r="J1746" t="str">
            <v>CHILOE</v>
          </cell>
          <cell r="K1746" t="str">
            <v>OT</v>
          </cell>
        </row>
        <row r="1747">
          <cell r="E1747" t="str">
            <v>40006198-EJECUCION</v>
          </cell>
          <cell r="F1747" t="str">
            <v>SUBSECRETARIA DE EDUCACION</v>
          </cell>
          <cell r="G1747" t="str">
            <v/>
          </cell>
          <cell r="H1747" t="str">
            <v>CONSERVACION INFRAESTRUCTURA ESCUELA RURAL COCAUQUE - QUELLÓN</v>
          </cell>
          <cell r="I1747" t="str">
            <v>CONSERVACION</v>
          </cell>
          <cell r="J1747" t="str">
            <v>CHILOE</v>
          </cell>
          <cell r="K1747" t="str">
            <v/>
          </cell>
        </row>
        <row r="1748">
          <cell r="E1748" t="str">
            <v>30485370-EJECUCION</v>
          </cell>
          <cell r="F1748" t="str">
            <v>GOBIERNO REGIONAL - REGION DE LOS LAGOS</v>
          </cell>
          <cell r="G1748" t="str">
            <v/>
          </cell>
          <cell r="H1748" t="str">
            <v>CONSTRUCCION NUEVO PARQUE MUNICIPAL DE ANCUD</v>
          </cell>
          <cell r="I1748" t="str">
            <v>CONSTRUCCION</v>
          </cell>
          <cell r="J1748" t="str">
            <v>CHILOE</v>
          </cell>
          <cell r="K1748" t="str">
            <v/>
          </cell>
        </row>
        <row r="1749">
          <cell r="E1749" t="str">
            <v>30470389-EJECUCION</v>
          </cell>
          <cell r="F1749" t="str">
            <v>GOBIERNO REGIONAL - REGION DE LOS LAGOS</v>
          </cell>
          <cell r="G1749" t="str">
            <v/>
          </cell>
          <cell r="H1749" t="str">
            <v>ADQUISICION EQUIPOS ELECTRONICOS PARA ESCUELAS COMUNA QUELLON</v>
          </cell>
          <cell r="I1749" t="str">
            <v>ADQUISICION</v>
          </cell>
          <cell r="J1749" t="str">
            <v>CHILOE</v>
          </cell>
          <cell r="K1749" t="str">
            <v/>
          </cell>
        </row>
        <row r="1750">
          <cell r="E1750" t="str">
            <v>30480531-EJECUCION</v>
          </cell>
          <cell r="F1750" t="str">
            <v>GOBIERNO REGIONAL - REGION DE LOS LAGOS</v>
          </cell>
          <cell r="G1750" t="str">
            <v/>
          </cell>
          <cell r="H1750" t="str">
            <v>MEJORAMIENTO CALLES CARLOS CONDELL Y WILLIAM REBOLLEDO, CALBUCO</v>
          </cell>
          <cell r="I1750" t="str">
            <v>MEJORAMIENTO</v>
          </cell>
          <cell r="J1750" t="str">
            <v>LLANQUIHUE</v>
          </cell>
          <cell r="K1750" t="str">
            <v>RS</v>
          </cell>
        </row>
        <row r="1751">
          <cell r="E1751" t="str">
            <v>30483771-EJECUCION</v>
          </cell>
          <cell r="F1751" t="str">
            <v>GOBIERNO REGIONAL - REGION DE LOS LAGOS</v>
          </cell>
          <cell r="G1751" t="str">
            <v/>
          </cell>
          <cell r="H1751" t="str">
            <v>CONSTRUCCION PUEBLITO ARTESANAL DE CHAITEN</v>
          </cell>
          <cell r="I1751" t="str">
            <v>CONSTRUCCION</v>
          </cell>
          <cell r="J1751" t="str">
            <v>PALENA</v>
          </cell>
          <cell r="K1751" t="str">
            <v/>
          </cell>
        </row>
        <row r="1752">
          <cell r="E1752" t="str">
            <v>30386724-DISEÑO</v>
          </cell>
          <cell r="F1752" t="str">
            <v>SERVICIO VIVIENDA Y URBANIZACION REGION DE LOS LAGOS</v>
          </cell>
          <cell r="G1752" t="str">
            <v/>
          </cell>
          <cell r="H1752" t="str">
            <v>CONSTRUCCION PARQUE ARNOLDO KEIM, OSORNO</v>
          </cell>
          <cell r="I1752" t="str">
            <v>CONSTRUCCION</v>
          </cell>
          <cell r="J1752" t="str">
            <v>OSORNO</v>
          </cell>
          <cell r="K1752" t="str">
            <v>RS</v>
          </cell>
        </row>
        <row r="1753">
          <cell r="E1753" t="str">
            <v>30311722-EJECUCION</v>
          </cell>
          <cell r="F1753" t="str">
            <v>GOBIERNO REGIONAL - REGION DE LOS LAGOS</v>
          </cell>
          <cell r="G1753" t="str">
            <v/>
          </cell>
          <cell r="H1753" t="str">
            <v>REPOSICION POSTA DE SALUD RURAL AULEN, COMUNA HUALAIHUE.</v>
          </cell>
          <cell r="I1753" t="str">
            <v>REPOSICION</v>
          </cell>
          <cell r="J1753" t="str">
            <v>PALENA</v>
          </cell>
          <cell r="K1753" t="str">
            <v>RS</v>
          </cell>
        </row>
        <row r="1754">
          <cell r="E1754" t="str">
            <v>30466394-EJECUCION</v>
          </cell>
          <cell r="F1754" t="str">
            <v>GOBIERNO REGIONAL - REGION DE LOS LAGOS</v>
          </cell>
          <cell r="G1754" t="str">
            <v/>
          </cell>
          <cell r="H1754" t="str">
            <v>CONSTRUCCION SISTEMA AGUA POTABLE RURAL DE TARAHUIN, CHONCHI</v>
          </cell>
          <cell r="I1754" t="str">
            <v>CONSTRUCCION</v>
          </cell>
          <cell r="J1754" t="str">
            <v>CHILOE</v>
          </cell>
          <cell r="K1754" t="str">
            <v>RS</v>
          </cell>
        </row>
        <row r="1755">
          <cell r="E1755" t="str">
            <v>40007386-EJECUCION</v>
          </cell>
          <cell r="F1755" t="str">
            <v>GOBIERNO REGIONAL - REGION DE LOS LAGOS</v>
          </cell>
          <cell r="G1755" t="str">
            <v/>
          </cell>
          <cell r="H1755" t="str">
            <v>CONSTRUCCION GRADERIAS CLUB DEP. NACIONAL ABTAO, COMUNA DE CALBUCO</v>
          </cell>
          <cell r="I1755" t="str">
            <v>CONSTRUCCION</v>
          </cell>
          <cell r="J1755" t="str">
            <v>LLANQUIHUE</v>
          </cell>
          <cell r="K1755" t="str">
            <v/>
          </cell>
        </row>
        <row r="1756">
          <cell r="E1756" t="str">
            <v>40007391-EJECUCION</v>
          </cell>
          <cell r="F1756" t="str">
            <v>SUBSECRETARIA DE EDUCACION</v>
          </cell>
          <cell r="G1756" t="str">
            <v/>
          </cell>
          <cell r="H1756" t="str">
            <v>MEJORAMIENTO CUBIERTA C.E.I.A. NARCISO GARCIA BARRIA</v>
          </cell>
          <cell r="I1756" t="str">
            <v>MEJORAMIENTO</v>
          </cell>
          <cell r="J1756" t="str">
            <v>LLANQUIHUE</v>
          </cell>
          <cell r="K1756" t="str">
            <v/>
          </cell>
        </row>
        <row r="1757">
          <cell r="E1757" t="str">
            <v>40007419-EJECUCION</v>
          </cell>
          <cell r="F1757" t="str">
            <v>SUBSECRETARIA DE EDUCACION</v>
          </cell>
          <cell r="G1757" t="str">
            <v/>
          </cell>
          <cell r="H1757" t="str">
            <v>MEJORAMIENTO  SISTEMA DE GAS EN COCINA ESCUELA CHILOE</v>
          </cell>
          <cell r="I1757" t="str">
            <v>MEJORAMIENTO</v>
          </cell>
          <cell r="J1757" t="str">
            <v>LLANQUIHUE</v>
          </cell>
          <cell r="K1757" t="str">
            <v/>
          </cell>
        </row>
        <row r="1758">
          <cell r="E1758" t="str">
            <v>30469683-EJECUCION</v>
          </cell>
          <cell r="F1758" t="str">
            <v>COMISION NACIONAL DE RIEGO</v>
          </cell>
          <cell r="G1758" t="str">
            <v/>
          </cell>
          <cell r="H1758" t="str">
            <v>DIAGNOSTICO Y ANÁLISIS RH SUBTE PROVINCIAS OSORNO Y LLANQUIHUE</v>
          </cell>
          <cell r="I1758" t="str">
            <v>DIAGNOSTICO</v>
          </cell>
          <cell r="J1758" t="str">
            <v/>
          </cell>
          <cell r="K1758" t="str">
            <v>RS</v>
          </cell>
        </row>
        <row r="1759">
          <cell r="E1759" t="str">
            <v>40005278-EJECUCION</v>
          </cell>
          <cell r="F1759" t="str">
            <v>GOBIERNO REGIONAL - REGION DE LOS LAGOS</v>
          </cell>
          <cell r="G1759" t="str">
            <v/>
          </cell>
          <cell r="H1759" t="str">
            <v>CONSERVACION VIAS URBANAS PUERTO VARAS</v>
          </cell>
          <cell r="I1759" t="str">
            <v>CONSERVACION</v>
          </cell>
          <cell r="J1759" t="str">
            <v>LLANQUIHUE</v>
          </cell>
          <cell r="K1759" t="str">
            <v/>
          </cell>
        </row>
        <row r="1760">
          <cell r="E1760" t="str">
            <v>40005285-DISEÑO</v>
          </cell>
          <cell r="F1760" t="str">
            <v>SERVICIO VIVIENDA Y URBANIZACION REGION DE LOS LAGOS</v>
          </cell>
          <cell r="G1760" t="str">
            <v/>
          </cell>
          <cell r="H1760" t="str">
            <v>CONSTRUCCION PASEO MIRADOR ICALMA, PUERTO MONTT</v>
          </cell>
          <cell r="I1760" t="str">
            <v>CONSTRUCCION</v>
          </cell>
          <cell r="J1760" t="str">
            <v>LLANQUIHUE</v>
          </cell>
          <cell r="K1760" t="str">
            <v>FI</v>
          </cell>
        </row>
        <row r="1761">
          <cell r="E1761" t="str">
            <v>40006582-EJECUCION</v>
          </cell>
          <cell r="F1761" t="str">
            <v>SUBSECRETARIA VIVIENDA Y URBANISMO</v>
          </cell>
          <cell r="G1761" t="str">
            <v/>
          </cell>
          <cell r="H1761" t="str">
            <v>DIAGNOSTICO PLAN MAESTRO BARRIO BERNARDO O'HIGGINS, PUERTO MONTT</v>
          </cell>
          <cell r="I1761" t="str">
            <v>DIAGNOSTICO</v>
          </cell>
          <cell r="J1761" t="str">
            <v>LLANQUIHUE</v>
          </cell>
          <cell r="K1761" t="str">
            <v>RS</v>
          </cell>
        </row>
        <row r="1762">
          <cell r="E1762" t="str">
            <v>40007916-EJECUCION</v>
          </cell>
          <cell r="F1762" t="str">
            <v>SUBSECRETARIA DE EDUCACION</v>
          </cell>
          <cell r="G1762" t="str">
            <v/>
          </cell>
          <cell r="H1762" t="str">
            <v>CONSERVACION MULTICANCHA TECHADA, MAN.  PTAS CALDERA Y SELLO VERDE LICEO POLIVALENTE QUEMCHI</v>
          </cell>
          <cell r="I1762" t="str">
            <v>CONSERVACION</v>
          </cell>
          <cell r="J1762" t="str">
            <v>CHILOE</v>
          </cell>
          <cell r="K1762" t="str">
            <v/>
          </cell>
        </row>
        <row r="1763">
          <cell r="E1763" t="str">
            <v>40001044-EJECUCION</v>
          </cell>
          <cell r="F1763" t="str">
            <v>GOBIERNO REGIONAL - REGION DE LOS LAGOS</v>
          </cell>
          <cell r="G1763" t="str">
            <v/>
          </cell>
          <cell r="H1763" t="str">
            <v>CONSERVACION INFRAESTRUCTURA PESCA ARTESANAL PROVINCIA DE CHILOE</v>
          </cell>
          <cell r="I1763" t="str">
            <v>CONSERVACION</v>
          </cell>
          <cell r="J1763" t="str">
            <v>CHILOE</v>
          </cell>
          <cell r="K1763" t="str">
            <v/>
          </cell>
        </row>
        <row r="1764">
          <cell r="E1764" t="str">
            <v>40008212-EJECUCION</v>
          </cell>
          <cell r="F1764" t="str">
            <v>GOBIERNO REGIONAL - REGION DE LOS LAGOS</v>
          </cell>
          <cell r="G1764" t="str">
            <v/>
          </cell>
          <cell r="H1764" t="str">
            <v>CONSTRUCCION CANCHA SINTETICA ESTADIO Nº 2 SAN PABLO</v>
          </cell>
          <cell r="I1764" t="str">
            <v>CONSTRUCCION</v>
          </cell>
          <cell r="J1764" t="str">
            <v>OSORNO</v>
          </cell>
          <cell r="K1764" t="str">
            <v/>
          </cell>
        </row>
        <row r="1765">
          <cell r="E1765" t="str">
            <v>40000919-EJECUCION</v>
          </cell>
          <cell r="F1765" t="str">
            <v>GOBIERNO REGIONAL - REGION DE LOS LAGOS</v>
          </cell>
          <cell r="G1765" t="str">
            <v/>
          </cell>
          <cell r="H1765" t="str">
            <v>TRANSFERENCIA RESCATE DE TRADICIONES MEDICINALES ANCESTRALES: ELABORACIÓN DE CONCENTRADOS</v>
          </cell>
          <cell r="I1765" t="str">
            <v>TRANSFERENCIA</v>
          </cell>
          <cell r="J1765" t="str">
            <v/>
          </cell>
          <cell r="K1765" t="str">
            <v/>
          </cell>
        </row>
        <row r="1766">
          <cell r="E1766" t="str">
            <v>40006663-EJECUCION</v>
          </cell>
          <cell r="F1766" t="str">
            <v>SUBSECRETARIA DE EDUCACION</v>
          </cell>
          <cell r="G1766" t="str">
            <v/>
          </cell>
          <cell r="H1766" t="str">
            <v>LEVANTAMIENTO PROYECTO DE CALCULO ESTRUCTURAL PARA MURO DE CONTENCION</v>
          </cell>
          <cell r="I1766" t="str">
            <v>LEVANTAMIENTO</v>
          </cell>
          <cell r="J1766" t="str">
            <v>CHILOE</v>
          </cell>
          <cell r="K1766" t="str">
            <v/>
          </cell>
        </row>
        <row r="1767">
          <cell r="E1767" t="str">
            <v>40006668-EJECUCION</v>
          </cell>
          <cell r="F1767" t="str">
            <v>AGUA POTABLE RURAL</v>
          </cell>
          <cell r="G1767" t="str">
            <v/>
          </cell>
          <cell r="H1767" t="str">
            <v>CONSTRUCCION SISTEMA APR ISLA MEULIN, COMUNA DE QUINCHAO</v>
          </cell>
          <cell r="I1767" t="str">
            <v>CONSTRUCCION</v>
          </cell>
          <cell r="J1767" t="str">
            <v>CHILOE</v>
          </cell>
          <cell r="K1767" t="str">
            <v/>
          </cell>
        </row>
        <row r="1768">
          <cell r="E1768" t="str">
            <v>40007052-DISEÑO</v>
          </cell>
          <cell r="F1768" t="str">
            <v>GOBIERNO REGIONAL - REGION DE LOS LAGOS</v>
          </cell>
          <cell r="G1768" t="str">
            <v/>
          </cell>
          <cell r="H1768" t="str">
            <v>REPOSICION CECOSF EL ENCANTO, COMUNA DE PUYEHUE</v>
          </cell>
          <cell r="I1768" t="str">
            <v>REPOSICION</v>
          </cell>
          <cell r="J1768" t="str">
            <v>OSORNO</v>
          </cell>
          <cell r="K1768" t="str">
            <v>FI</v>
          </cell>
        </row>
        <row r="1769">
          <cell r="E1769" t="str">
            <v>40007926-EJECUCION</v>
          </cell>
          <cell r="F1769" t="str">
            <v>SUBSECRETARIA DE EDUCACION</v>
          </cell>
          <cell r="G1769" t="str">
            <v/>
          </cell>
          <cell r="H1769" t="str">
            <v>CONSERVACION  SISTEMA DE GAS Y ACREDITAR SELLO VERDE ESCUELA RURAL DE  PIDO DE QUEMCHI</v>
          </cell>
          <cell r="I1769" t="str">
            <v>CONSERVACION</v>
          </cell>
          <cell r="J1769" t="str">
            <v>CHILOE</v>
          </cell>
          <cell r="K1769" t="str">
            <v/>
          </cell>
        </row>
        <row r="1770">
          <cell r="E1770" t="str">
            <v>40008512-EJECUCION</v>
          </cell>
          <cell r="F1770" t="str">
            <v>GOBIERNO REGIONAL - REGION DE LOS LAGOS</v>
          </cell>
          <cell r="G1770" t="str">
            <v/>
          </cell>
          <cell r="H1770" t="str">
            <v>CONSTRUCCION SEDE SOCIAL C. D. LEMUY - COMUNA PUQUELDON</v>
          </cell>
          <cell r="I1770" t="str">
            <v>CONSTRUCCION</v>
          </cell>
          <cell r="J1770" t="str">
            <v>CHILOE</v>
          </cell>
          <cell r="K1770" t="str">
            <v/>
          </cell>
        </row>
        <row r="1771">
          <cell r="E1771" t="str">
            <v>40005764-EJECUCION</v>
          </cell>
          <cell r="F1771" t="str">
            <v>SUBSECRETARIA DE EDUCACION</v>
          </cell>
          <cell r="G1771" t="str">
            <v/>
          </cell>
          <cell r="H1771" t="str">
            <v>CONSERVACION ESCUELA RURAL CALETA EL MANZANO</v>
          </cell>
          <cell r="I1771" t="str">
            <v>CONSERVACION</v>
          </cell>
          <cell r="J1771" t="str">
            <v>PALENA</v>
          </cell>
          <cell r="K1771" t="str">
            <v/>
          </cell>
        </row>
        <row r="1772">
          <cell r="E1772" t="str">
            <v>30471983-DISEÑO</v>
          </cell>
          <cell r="F1772" t="str">
            <v>DIRECCION DE AEROPUERTOS</v>
          </cell>
          <cell r="G1772" t="str">
            <v/>
          </cell>
          <cell r="H1772" t="str">
            <v>REPOSICION PISTA AEROPUERTO EL TEPUAL - PUERTO MONTT</v>
          </cell>
          <cell r="I1772" t="str">
            <v>REPOSICION</v>
          </cell>
          <cell r="J1772" t="str">
            <v/>
          </cell>
          <cell r="K1772" t="str">
            <v>RS</v>
          </cell>
        </row>
        <row r="1773">
          <cell r="E1773" t="str">
            <v>30471983-DISEÑO</v>
          </cell>
          <cell r="F1773" t="str">
            <v>DIRECCION DE AEROPUERTOS</v>
          </cell>
          <cell r="G1773" t="str">
            <v/>
          </cell>
          <cell r="H1773" t="str">
            <v>REPOSICION PISTA AEROPUERTO EL TEPUAL - PUERTO MONTT</v>
          </cell>
          <cell r="I1773" t="str">
            <v>REPOSICION</v>
          </cell>
          <cell r="J1773" t="str">
            <v/>
          </cell>
          <cell r="K1773" t="str">
            <v>RS</v>
          </cell>
        </row>
        <row r="1774">
          <cell r="E1774" t="str">
            <v>30396424-EJECUCION</v>
          </cell>
          <cell r="F1774" t="str">
            <v>GOBIERNO REGIONAL - REGION DE LOS LAGOS</v>
          </cell>
          <cell r="G1774" t="str">
            <v/>
          </cell>
          <cell r="H1774" t="str">
            <v>CONSERVACION CAMINOS NO ENROLADOS, DIVERSOS SECTORES DE FRESIA</v>
          </cell>
          <cell r="I1774" t="str">
            <v>CONSERVACION</v>
          </cell>
          <cell r="J1774" t="str">
            <v>LLANQUIHUE</v>
          </cell>
          <cell r="K1774" t="str">
            <v/>
          </cell>
        </row>
        <row r="1775">
          <cell r="E1775" t="str">
            <v>40000089-EJECUCION</v>
          </cell>
          <cell r="F1775" t="str">
            <v>GOBIERNO REGIONAL - REGION DE LOS LAGOS</v>
          </cell>
          <cell r="G1775" t="str">
            <v/>
          </cell>
          <cell r="H1775" t="str">
            <v>REPOSICION LUMINARIAS DIVERSOS SECTORES DE LA COMUNA</v>
          </cell>
          <cell r="I1775" t="str">
            <v>REPOSICION</v>
          </cell>
          <cell r="J1775" t="str">
            <v>CHILOE</v>
          </cell>
          <cell r="K1775" t="str">
            <v/>
          </cell>
        </row>
        <row r="1776">
          <cell r="E1776" t="str">
            <v>40003299-EJECUCION</v>
          </cell>
          <cell r="F1776" t="str">
            <v>GOBIERNO REGIONAL - REGION DE LOS LAGOS</v>
          </cell>
          <cell r="G1776" t="str">
            <v/>
          </cell>
          <cell r="H1776" t="str">
            <v>HABILITACION SUMINISTRO ELÉCTRICO SECTOR CAULIN BAJO EL CARRIL, ANCUD</v>
          </cell>
          <cell r="I1776" t="str">
            <v>HABILITACION</v>
          </cell>
          <cell r="J1776" t="str">
            <v>CHILOE</v>
          </cell>
          <cell r="K1776" t="str">
            <v>RS</v>
          </cell>
        </row>
        <row r="1777">
          <cell r="E1777" t="str">
            <v>40003512-EJECUCION</v>
          </cell>
          <cell r="F1777" t="str">
            <v>SUBSECRETARIA DE EDUCACION</v>
          </cell>
          <cell r="G1777" t="str">
            <v/>
          </cell>
          <cell r="H1777" t="str">
            <v>REPARACION GIMNASIO ESCUELA INSULAR BASICA</v>
          </cell>
          <cell r="I1777" t="str">
            <v>REPARACION</v>
          </cell>
          <cell r="J1777" t="str">
            <v>CHILOE</v>
          </cell>
          <cell r="K1777" t="str">
            <v/>
          </cell>
        </row>
        <row r="1778">
          <cell r="E1778" t="str">
            <v>40005766-EJECUCION</v>
          </cell>
          <cell r="F1778" t="str">
            <v>SUBSECRETARIA DE EDUCACION</v>
          </cell>
          <cell r="G1778" t="str">
            <v/>
          </cell>
          <cell r="H1778" t="str">
            <v>REPARACION CALDERA ESCUELA RURAL AULEN</v>
          </cell>
          <cell r="I1778" t="str">
            <v>REPARACION</v>
          </cell>
          <cell r="J1778" t="str">
            <v>PALENA</v>
          </cell>
          <cell r="K1778" t="str">
            <v/>
          </cell>
        </row>
        <row r="1779">
          <cell r="E1779" t="str">
            <v>40006170-EJECUCION</v>
          </cell>
          <cell r="F1779" t="str">
            <v>SUBSECRETARIA DE EDUCACION</v>
          </cell>
          <cell r="G1779" t="str">
            <v/>
          </cell>
          <cell r="H1779" t="str">
            <v xml:space="preserve">CONSERVACION INFRAESTRUCTURA GIMNASIO ESCUELA RURAL ARTÍSTICA ALUMNO MARCELO GUENTEO SOLIS - </v>
          </cell>
          <cell r="I1779" t="str">
            <v>CONSERVACION</v>
          </cell>
          <cell r="J1779" t="str">
            <v>CHILOE</v>
          </cell>
          <cell r="K1779" t="str">
            <v/>
          </cell>
        </row>
        <row r="1780">
          <cell r="E1780" t="str">
            <v>40000631-EJECUCION</v>
          </cell>
          <cell r="F1780" t="str">
            <v>GOBIERNO REGIONAL - REGION DE LOS LAGOS</v>
          </cell>
          <cell r="G1780" t="str">
            <v/>
          </cell>
          <cell r="H1780" t="str">
            <v>TRANSFERENCIA Capacitación y fortalecimiento para pescadores artesanales Cucao</v>
          </cell>
          <cell r="I1780" t="str">
            <v>TRANSFERENCIA</v>
          </cell>
          <cell r="J1780" t="str">
            <v/>
          </cell>
          <cell r="K1780" t="str">
            <v/>
          </cell>
        </row>
        <row r="1781">
          <cell r="E1781" t="str">
            <v>40005496-EJECUCION</v>
          </cell>
          <cell r="F1781" t="str">
            <v>GOBIERNO REGIONAL - REGION DE LOS LAGOS</v>
          </cell>
          <cell r="G1781" t="str">
            <v/>
          </cell>
          <cell r="H1781" t="str">
            <v>CONSTRUCCION OFICINA SERNAPESCA EN CONTAO</v>
          </cell>
          <cell r="I1781" t="str">
            <v>CONSTRUCCION</v>
          </cell>
          <cell r="J1781" t="str">
            <v>PALENA</v>
          </cell>
          <cell r="K1781" t="str">
            <v/>
          </cell>
        </row>
        <row r="1782">
          <cell r="E1782" t="str">
            <v>40006664-EJECUCION</v>
          </cell>
          <cell r="F1782" t="str">
            <v>SUBSECRETARIA DE EDUCACION</v>
          </cell>
          <cell r="G1782" t="str">
            <v/>
          </cell>
          <cell r="H1782" t="str">
            <v>NORMALIZACION SELLO VERDE JARDIN PEUMAYEN</v>
          </cell>
          <cell r="I1782" t="str">
            <v>NORMALIZACION</v>
          </cell>
          <cell r="J1782" t="str">
            <v>CHILOE</v>
          </cell>
          <cell r="K1782" t="str">
            <v/>
          </cell>
        </row>
        <row r="1783">
          <cell r="E1783" t="str">
            <v>40004690-EJECUCION</v>
          </cell>
          <cell r="F1783" t="str">
            <v>GOBIERNO REGIONAL - REGION DE LOS LAGOS</v>
          </cell>
          <cell r="G1783" t="str">
            <v/>
          </cell>
          <cell r="H1783" t="str">
            <v>REPOSICION PISTA ATLÉTICA VILLA OLÍMPICA, OSORNO</v>
          </cell>
          <cell r="I1783" t="str">
            <v>REPOSICION</v>
          </cell>
          <cell r="J1783" t="str">
            <v>OSORNO</v>
          </cell>
          <cell r="K1783" t="str">
            <v>FI</v>
          </cell>
        </row>
        <row r="1784">
          <cell r="E1784" t="str">
            <v>40008116-EJECUCION</v>
          </cell>
          <cell r="F1784" t="str">
            <v>SUBSECRETARIA DE EDUCACION</v>
          </cell>
          <cell r="G1784" t="str">
            <v/>
          </cell>
          <cell r="H1784" t="str">
            <v>TRANSFERENCIA PARA EL EQUIPAMIENTO TÉCNICO PROFESIONAL DEL LICEO INDUSTRIAL DE OSORNO</v>
          </cell>
          <cell r="I1784" t="str">
            <v>TRANSFERENCIA</v>
          </cell>
          <cell r="J1784" t="str">
            <v>OSORNO</v>
          </cell>
          <cell r="K1784" t="str">
            <v/>
          </cell>
        </row>
        <row r="1785">
          <cell r="E1785" t="str">
            <v>40008007-EJECUCION</v>
          </cell>
          <cell r="F1785" t="str">
            <v>SUBSECRETARIA DE EDUCACION</v>
          </cell>
          <cell r="G1785" t="str">
            <v/>
          </cell>
          <cell r="H1785" t="str">
            <v xml:space="preserve">MEJORAMIENTO ESCUELA BÁSICA DE FRESIA </v>
          </cell>
          <cell r="I1785" t="str">
            <v>MEJORAMIENTO</v>
          </cell>
          <cell r="J1785" t="str">
            <v>LLANQUIHUE</v>
          </cell>
          <cell r="K1785" t="str">
            <v/>
          </cell>
        </row>
        <row r="1786">
          <cell r="E1786" t="str">
            <v>40007393-EJECUCION</v>
          </cell>
          <cell r="F1786" t="str">
            <v>SUBSECRETARIA DE EDUCACION</v>
          </cell>
          <cell r="G1786" t="str">
            <v/>
          </cell>
          <cell r="H1786" t="str">
            <v>MEJORAMIENTO INTEGRAL JARDIN INFANTIL RINCONCITO DE LUZ</v>
          </cell>
          <cell r="I1786" t="str">
            <v>MEJORAMIENTO</v>
          </cell>
          <cell r="J1786" t="str">
            <v>LLANQUIHUE</v>
          </cell>
          <cell r="K1786" t="str">
            <v/>
          </cell>
        </row>
        <row r="1787">
          <cell r="E1787" t="str">
            <v>30402825-DISEÑO</v>
          </cell>
          <cell r="F1787" t="str">
            <v>DIRECCION DE VIALIDAD</v>
          </cell>
          <cell r="G1787" t="str">
            <v/>
          </cell>
          <cell r="H1787" t="str">
            <v>MEJORAMIENTO RUTA 231-CH. S:PUERTO RAMÍREZ-FUTALEUFÚ</v>
          </cell>
          <cell r="I1787" t="str">
            <v>MEJORAMIENTO</v>
          </cell>
          <cell r="J1787" t="str">
            <v>PALENA</v>
          </cell>
          <cell r="K1787" t="str">
            <v>RS</v>
          </cell>
        </row>
        <row r="1788">
          <cell r="E1788" t="str">
            <v>30483851-EJECUCION</v>
          </cell>
          <cell r="F1788" t="str">
            <v>SUBSECRETARIA VIVIENDA Y URBANISMO</v>
          </cell>
          <cell r="G1788" t="str">
            <v/>
          </cell>
          <cell r="H1788" t="str">
            <v>ACTUALIZACION PLAN REGULADOR COMUNAL DE PUERTO OCTAY</v>
          </cell>
          <cell r="I1788" t="str">
            <v>ACTUALIZACION</v>
          </cell>
          <cell r="J1788" t="str">
            <v>OSORNO</v>
          </cell>
          <cell r="K1788" t="str">
            <v/>
          </cell>
        </row>
        <row r="1789">
          <cell r="E1789" t="str">
            <v>30484262-EJECUCION</v>
          </cell>
          <cell r="F1789" t="str">
            <v>GOBIERNO REGIONAL - REGION DE LOS LAGOS</v>
          </cell>
          <cell r="G1789" t="str">
            <v/>
          </cell>
          <cell r="H1789" t="str">
            <v>CONSTRUCCION SERVICIO DE APR LOMA DE LA PIEDRA-LA HUACHA, FRUTILLAR</v>
          </cell>
          <cell r="I1789" t="str">
            <v>CONSTRUCCION</v>
          </cell>
          <cell r="J1789" t="str">
            <v>LLANQUIHUE</v>
          </cell>
          <cell r="K1789" t="str">
            <v>RS</v>
          </cell>
        </row>
        <row r="1790">
          <cell r="E1790" t="str">
            <v>30465242-EJECUCION</v>
          </cell>
          <cell r="F1790" t="str">
            <v>GOBIERNO REGIONAL - REGION DE LOS LAGOS</v>
          </cell>
          <cell r="G1790" t="str">
            <v/>
          </cell>
          <cell r="H1790" t="str">
            <v>CONSTRUCCION SERVICIO DE APR SECTOR CENTINELA LA HUACHA, FRUTILLAR</v>
          </cell>
          <cell r="I1790" t="str">
            <v>CONSTRUCCION</v>
          </cell>
          <cell r="J1790" t="str">
            <v>LLANQUIHUE</v>
          </cell>
          <cell r="K1790" t="str">
            <v>RE</v>
          </cell>
        </row>
        <row r="1791">
          <cell r="E1791" t="str">
            <v>30437683-EJECUCION</v>
          </cell>
          <cell r="F1791" t="str">
            <v>GOBIERNO REGIONAL - REGION DE LOS LAGOS</v>
          </cell>
          <cell r="G1791" t="str">
            <v/>
          </cell>
          <cell r="H1791" t="str">
            <v>LEVANTAMIENTO PLAN DE DESARROLLO TURISTICO COMUNA DE MAULLIN</v>
          </cell>
          <cell r="I1791" t="str">
            <v>LEVANTAMIENTO</v>
          </cell>
          <cell r="J1791" t="str">
            <v>LLANQUIHUE</v>
          </cell>
          <cell r="K1791" t="str">
            <v>OT</v>
          </cell>
        </row>
        <row r="1792">
          <cell r="E1792" t="str">
            <v>30478655-EJECUCION</v>
          </cell>
          <cell r="F1792" t="str">
            <v>GOBIERNO REGIONAL - REGION DE LOS LAGOS</v>
          </cell>
          <cell r="G1792" t="str">
            <v/>
          </cell>
          <cell r="H1792" t="str">
            <v>TRANSFERENCIA SUBSIDIO A LA OPER. SISTEMA AUTOGENERACION ISLA MEULIN</v>
          </cell>
          <cell r="I1792" t="str">
            <v>TRANSFERENCIA</v>
          </cell>
          <cell r="J1792" t="str">
            <v/>
          </cell>
          <cell r="K1792" t="str">
            <v/>
          </cell>
        </row>
        <row r="1793">
          <cell r="E1793" t="str">
            <v>30137060-EJECUCION</v>
          </cell>
          <cell r="F1793" t="str">
            <v>GOBIERNO REGIONAL - REGION DE LOS LAGOS</v>
          </cell>
          <cell r="G1793" t="str">
            <v/>
          </cell>
          <cell r="H1793" t="str">
            <v>TRANSFERENCIA PROGRAMA DE INVERSIONES PRODUCTIVAS EN FAMILIAS USUARIA</v>
          </cell>
          <cell r="I1793" t="str">
            <v>TRANSFERENCIA</v>
          </cell>
          <cell r="J1793" t="str">
            <v/>
          </cell>
          <cell r="K1793" t="str">
            <v/>
          </cell>
        </row>
        <row r="1794">
          <cell r="E1794" t="str">
            <v>40003296-EJECUCION</v>
          </cell>
          <cell r="F1794" t="str">
            <v>GOBIERNO REGIONAL - REGION DE LOS LAGOS</v>
          </cell>
          <cell r="G1794" t="str">
            <v/>
          </cell>
          <cell r="H1794" t="str">
            <v>CONSTRUCCION PAVIMENTACIÓN ACCESO NORTE A VILLA QUINCHAO</v>
          </cell>
          <cell r="I1794" t="str">
            <v>CONSTRUCCION</v>
          </cell>
          <cell r="J1794" t="str">
            <v>CHILOE</v>
          </cell>
          <cell r="K1794" t="str">
            <v/>
          </cell>
        </row>
        <row r="1795">
          <cell r="E1795" t="str">
            <v>30070762-EJECUCION</v>
          </cell>
          <cell r="F1795" t="str">
            <v>DIRECCION DE VIALIDAD</v>
          </cell>
          <cell r="G1795" t="str">
            <v/>
          </cell>
          <cell r="H1795" t="str">
            <v>REPOSICION PAVIMENTO RUTA 215-CH. SECTOR: LAS LUMAS - ENTRELAGOS</v>
          </cell>
          <cell r="I1795" t="str">
            <v>REPOSICION</v>
          </cell>
          <cell r="J1795" t="str">
            <v/>
          </cell>
          <cell r="K1795" t="str">
            <v>RS</v>
          </cell>
        </row>
        <row r="1796">
          <cell r="E1796" t="str">
            <v>30071449-EJECUCION</v>
          </cell>
          <cell r="F1796" t="str">
            <v>GOBIERNO REGIONAL - REGION DE LOS LAGOS</v>
          </cell>
          <cell r="G1796" t="str">
            <v/>
          </cell>
          <cell r="H1796" t="str">
            <v>MEJORAMIENTO RUTA 7. SECTOR: PUERTO CARDENAS - SANTA LUCIA</v>
          </cell>
          <cell r="I1796" t="str">
            <v>MEJORAMIENTO</v>
          </cell>
          <cell r="J1796" t="str">
            <v/>
          </cell>
          <cell r="K1796" t="str">
            <v>RS</v>
          </cell>
        </row>
        <row r="1797">
          <cell r="E1797" t="str">
            <v>30376623-DISEÑO</v>
          </cell>
          <cell r="F1797" t="str">
            <v>DIRECCION DE OBRAS HIDRAULICAS</v>
          </cell>
          <cell r="G1797" t="str">
            <v/>
          </cell>
          <cell r="H1797" t="str">
            <v>CONSTRUCCION COLECTOR RED PRIMARIA LOS COIGUES DE ALERCE PTO. MONTT</v>
          </cell>
          <cell r="I1797" t="str">
            <v>CONSTRUCCION</v>
          </cell>
          <cell r="J1797" t="str">
            <v>LLANQUIHUE</v>
          </cell>
          <cell r="K1797" t="str">
            <v>RS</v>
          </cell>
        </row>
        <row r="1798">
          <cell r="E1798" t="str">
            <v>30399945-DISEÑO</v>
          </cell>
          <cell r="F1798" t="str">
            <v>GOBIERNO REGIONAL - REGION DE LOS LAGOS</v>
          </cell>
          <cell r="G1798" t="str">
            <v/>
          </cell>
          <cell r="H1798" t="str">
            <v>CONSTRUCCION CENTRO COMUNITARIO QUENUIR, COMUNA DE MAULLIN</v>
          </cell>
          <cell r="I1798" t="str">
            <v>CONSTRUCCION</v>
          </cell>
          <cell r="J1798" t="str">
            <v>LLANQUIHUE</v>
          </cell>
          <cell r="K1798" t="str">
            <v>OT</v>
          </cell>
        </row>
        <row r="1799">
          <cell r="E1799" t="str">
            <v>30070432-EJECUCION</v>
          </cell>
          <cell r="F1799" t="str">
            <v>DIRECCION DE VIALIDAD</v>
          </cell>
          <cell r="G1799" t="str">
            <v/>
          </cell>
          <cell r="H1799" t="str">
            <v>AMPLIACION RUTA 7 - SECTOR: RIO PUELCHE-  PELLUCO, PUERTO MONTT</v>
          </cell>
          <cell r="I1799" t="str">
            <v>AMPLIACION</v>
          </cell>
          <cell r="J1799" t="str">
            <v>LLANQUIHUE</v>
          </cell>
          <cell r="K1799" t="str">
            <v>RS</v>
          </cell>
        </row>
        <row r="1800">
          <cell r="E1800" t="str">
            <v>30387822-EJECUCION</v>
          </cell>
          <cell r="F1800" t="str">
            <v>SUBSECRETARIA VIVIENDA Y URBANISMO</v>
          </cell>
          <cell r="G1800" t="str">
            <v/>
          </cell>
          <cell r="H1800" t="str">
            <v>ACTUALIZACION PLAN REGULADOR COMUNAL DE FRUTILLAR</v>
          </cell>
          <cell r="I1800" t="str">
            <v>ACTUALIZACION</v>
          </cell>
          <cell r="J1800" t="str">
            <v>LLANQUIHUE</v>
          </cell>
          <cell r="K1800" t="str">
            <v/>
          </cell>
        </row>
        <row r="1801">
          <cell r="E1801" t="str">
            <v>30093309-EJECUCION</v>
          </cell>
          <cell r="F1801" t="str">
            <v>GOBIERNO REGIONAL - REGION DE LOS LAGOS</v>
          </cell>
          <cell r="G1801" t="str">
            <v/>
          </cell>
          <cell r="H1801" t="str">
            <v>REPOSICION LICEO ALFREDO BARRIA OYARZUN,CURACO DE VELEZ</v>
          </cell>
          <cell r="I1801" t="str">
            <v>REPOSICION</v>
          </cell>
          <cell r="J1801" t="str">
            <v>CHILOE</v>
          </cell>
          <cell r="K1801" t="str">
            <v>RS</v>
          </cell>
        </row>
        <row r="1802">
          <cell r="E1802" t="str">
            <v>30282773-EJECUCION</v>
          </cell>
          <cell r="F1802" t="str">
            <v>GOBIERNO REGIONAL - REGION DE LOS LAGOS</v>
          </cell>
          <cell r="G1802" t="str">
            <v/>
          </cell>
          <cell r="H1802" t="str">
            <v>REPOSICION POSTA DE SALUD RURAL EL TRAIGUEN, FRESIA</v>
          </cell>
          <cell r="I1802" t="str">
            <v>REPOSICION</v>
          </cell>
          <cell r="J1802" t="str">
            <v>LLANQUIHUE</v>
          </cell>
          <cell r="K1802" t="str">
            <v>RS</v>
          </cell>
        </row>
        <row r="1803">
          <cell r="E1803" t="str">
            <v>30487535-EJECUCION</v>
          </cell>
          <cell r="F1803" t="str">
            <v>GOBIERNO REGIONAL - REGION DE LOS LAGOS</v>
          </cell>
          <cell r="G1803" t="str">
            <v/>
          </cell>
          <cell r="H1803" t="str">
            <v>MEJORAMIENTO ILUMINACION ACCESO DE CASTRO</v>
          </cell>
          <cell r="I1803" t="str">
            <v>MEJORAMIENTO</v>
          </cell>
          <cell r="J1803" t="str">
            <v>CHILOE</v>
          </cell>
          <cell r="K1803" t="str">
            <v/>
          </cell>
        </row>
        <row r="1804">
          <cell r="E1804" t="str">
            <v>30430173-EJECUCION</v>
          </cell>
          <cell r="F1804" t="str">
            <v>GOBIERNO REGIONAL - REGION DE LOS LAGOS</v>
          </cell>
          <cell r="G1804" t="str">
            <v/>
          </cell>
          <cell r="H1804" t="str">
            <v xml:space="preserve">CONSERVACION CAMINOS ISLA BUTACHAUQUES </v>
          </cell>
          <cell r="I1804" t="str">
            <v>CONSERVACION</v>
          </cell>
          <cell r="J1804" t="str">
            <v>CHILOE</v>
          </cell>
          <cell r="K1804" t="str">
            <v/>
          </cell>
        </row>
        <row r="1805">
          <cell r="E1805" t="str">
            <v>30468387-EJECUCION</v>
          </cell>
          <cell r="F1805" t="str">
            <v>GOBIERNO REGIONAL - REGION DE LOS LAGOS</v>
          </cell>
          <cell r="G1805" t="str">
            <v/>
          </cell>
          <cell r="H1805" t="str">
            <v xml:space="preserve">REPOSICION MOTONIVELADORA PARA LA RED AEROPORTUARIA </v>
          </cell>
          <cell r="I1805" t="str">
            <v>REPOSICION</v>
          </cell>
          <cell r="J1805" t="str">
            <v/>
          </cell>
          <cell r="K1805" t="str">
            <v/>
          </cell>
        </row>
        <row r="1806">
          <cell r="E1806" t="str">
            <v>30463129-EJECUCION</v>
          </cell>
          <cell r="F1806" t="str">
            <v>SERVICIO VIVIENDA Y URBANIZACION REGION DE LOS LAGOS</v>
          </cell>
          <cell r="G1806" t="str">
            <v/>
          </cell>
          <cell r="H1806" t="str">
            <v>MEJORAMIENTO BARRIO COMERCIAL CALLE ANTONIO VARAS PUERTO MONTT</v>
          </cell>
          <cell r="I1806" t="str">
            <v>MEJORAMIENTO</v>
          </cell>
          <cell r="J1806" t="str">
            <v>LLANQUIHUE</v>
          </cell>
          <cell r="K1806" t="str">
            <v/>
          </cell>
        </row>
        <row r="1807">
          <cell r="E1807" t="str">
            <v>30083092-DISEÑO</v>
          </cell>
          <cell r="F1807" t="str">
            <v>DIRECCION DE OBRAS PORTUARIAS</v>
          </cell>
          <cell r="G1807" t="str">
            <v/>
          </cell>
          <cell r="H1807" t="str">
            <v>CONSTRUCCION TERMINAL PORTUARIO E INFRAES. PESCA ARTESANAL  CHAITEN</v>
          </cell>
          <cell r="I1807" t="str">
            <v>CONSTRUCCION</v>
          </cell>
          <cell r="J1807" t="str">
            <v>PALENA</v>
          </cell>
          <cell r="K1807" t="str">
            <v>IN</v>
          </cell>
        </row>
        <row r="1808">
          <cell r="E1808" t="str">
            <v>30105246-EJECUCION</v>
          </cell>
          <cell r="F1808" t="str">
            <v>GOBIERNO REGIONAL - REGION DE LOS LAGOS</v>
          </cell>
          <cell r="G1808" t="str">
            <v/>
          </cell>
          <cell r="H1808" t="str">
            <v>RESTAURACION IGLESIA LUTERANA COMUNA DE PUERTO VARAS</v>
          </cell>
          <cell r="I1808" t="str">
            <v>RESTAURACION</v>
          </cell>
          <cell r="J1808" t="str">
            <v>LLANQUIHUE</v>
          </cell>
          <cell r="K1808" t="str">
            <v/>
          </cell>
        </row>
        <row r="1809">
          <cell r="E1809" t="str">
            <v>30118591-EJECUCION</v>
          </cell>
          <cell r="F1809" t="str">
            <v>GOBIERNO REGIONAL - REGION DE LOS LAGOS</v>
          </cell>
          <cell r="G1809" t="str">
            <v/>
          </cell>
          <cell r="H1809" t="str">
            <v>HABILITACION SUMINISTRO E. ELECTRICA SECTOR CURANUE SUR, QUELLON</v>
          </cell>
          <cell r="I1809" t="str">
            <v>HABILITACION</v>
          </cell>
          <cell r="J1809" t="str">
            <v>CHILOE</v>
          </cell>
          <cell r="K1809" t="str">
            <v>RS</v>
          </cell>
        </row>
        <row r="1810">
          <cell r="E1810" t="str">
            <v>30121351-EJECUCION</v>
          </cell>
          <cell r="F1810" t="str">
            <v>GENDARMERIA DE CHILE</v>
          </cell>
          <cell r="G1810" t="str">
            <v/>
          </cell>
          <cell r="H1810" t="str">
            <v>CONSTRUCCION REDES CONTRA INCENDIO C.D.P. CASTRO</v>
          </cell>
          <cell r="I1810" t="str">
            <v>CONSTRUCCION</v>
          </cell>
          <cell r="J1810" t="str">
            <v>CHILOE</v>
          </cell>
          <cell r="K1810" t="str">
            <v/>
          </cell>
        </row>
        <row r="1811">
          <cell r="E1811" t="str">
            <v>30484364-EJECUCION</v>
          </cell>
          <cell r="F1811" t="str">
            <v>GOBIERNO REGIONAL - REGION DE LOS LAGOS</v>
          </cell>
          <cell r="G1811" t="str">
            <v/>
          </cell>
          <cell r="H1811" t="str">
            <v>CAPACITACION PARA EL DESARROLLO Y FORTALECIMIENTO DE LAS PERSONAS CO</v>
          </cell>
          <cell r="I1811" t="str">
            <v>CAPACITACION</v>
          </cell>
          <cell r="J1811" t="str">
            <v/>
          </cell>
          <cell r="K1811" t="str">
            <v/>
          </cell>
        </row>
        <row r="1812">
          <cell r="E1812" t="str">
            <v>30485056-EJECUCION</v>
          </cell>
          <cell r="F1812" t="str">
            <v>GOBIERNO REGIONAL - REGION DE LOS LAGOS</v>
          </cell>
          <cell r="G1812" t="str">
            <v/>
          </cell>
          <cell r="H1812" t="str">
            <v>CAPACITACION TECNICA PARA LA IMPLEMENTA DEL PLAN "DESARROLLO INDUSTRIA DE LA MITILICULTURA</v>
          </cell>
          <cell r="I1812" t="str">
            <v>CAPACITACION</v>
          </cell>
          <cell r="J1812" t="str">
            <v/>
          </cell>
          <cell r="K1812" t="str">
            <v/>
          </cell>
        </row>
        <row r="1813">
          <cell r="E1813" t="str">
            <v>30485348-EJECUCION</v>
          </cell>
          <cell r="F1813" t="str">
            <v>GOBIERNO REGIONAL - REGION DE LOS LAGOS</v>
          </cell>
          <cell r="G1813" t="str">
            <v/>
          </cell>
          <cell r="H1813" t="str">
            <v>CONSTRUCCION CENTRO DIALISIS COMUNA LOS MUERMOS</v>
          </cell>
          <cell r="I1813" t="str">
            <v>CONSTRUCCION</v>
          </cell>
          <cell r="J1813" t="str">
            <v>LLANQUIHUE</v>
          </cell>
          <cell r="K1813" t="str">
            <v/>
          </cell>
        </row>
        <row r="1814">
          <cell r="E1814" t="str">
            <v>30342276-EJECUCION</v>
          </cell>
          <cell r="F1814" t="str">
            <v>GOBIERNO REGIONAL - REGION DE LOS LAGOS</v>
          </cell>
          <cell r="G1814" t="str">
            <v/>
          </cell>
          <cell r="H1814" t="str">
            <v>CONSERVACION CALLES Y SITIOS FISCALES DE CHAITÉN URBANO</v>
          </cell>
          <cell r="I1814" t="str">
            <v>CONSERVACION</v>
          </cell>
          <cell r="J1814" t="str">
            <v>PALENA</v>
          </cell>
          <cell r="K1814" t="str">
            <v/>
          </cell>
        </row>
        <row r="1815">
          <cell r="E1815" t="str">
            <v>30099869-EJECUCION</v>
          </cell>
          <cell r="F1815" t="str">
            <v>MINISTERIO DE SALUD</v>
          </cell>
          <cell r="G1815" t="str">
            <v/>
          </cell>
          <cell r="H1815" t="str">
            <v>REPOSICION HOSPITAL QUILACAHUIN, SAN PABLO</v>
          </cell>
          <cell r="I1815" t="str">
            <v>REPOSICION</v>
          </cell>
          <cell r="J1815" t="str">
            <v>OSORNO</v>
          </cell>
          <cell r="K1815" t="str">
            <v>RS</v>
          </cell>
        </row>
        <row r="1816">
          <cell r="E1816" t="str">
            <v>30073551-EJECUCION</v>
          </cell>
          <cell r="F1816" t="str">
            <v>GOBIERNO REGIONAL - REGION DE LOS LAGOS</v>
          </cell>
          <cell r="G1816" t="str">
            <v/>
          </cell>
          <cell r="H1816" t="str">
            <v>REPOSICION INTERNADOS MASCULINO Y FEMENINO LICEO INSULAR DE ACHAO</v>
          </cell>
          <cell r="I1816" t="str">
            <v>REPOSICION</v>
          </cell>
          <cell r="J1816" t="str">
            <v>CHILOE</v>
          </cell>
          <cell r="K1816" t="str">
            <v>RS</v>
          </cell>
        </row>
        <row r="1817">
          <cell r="E1817" t="str">
            <v>30257522-PREFACTIBILIDAD</v>
          </cell>
          <cell r="F1817" t="str">
            <v>DIRECCION DE VIALIDAD</v>
          </cell>
          <cell r="G1817" t="str">
            <v/>
          </cell>
          <cell r="H1817" t="str">
            <v>CONSTRUCCION CIRCUNVALACION LAGO RUPANCO, REGION LOS LAGOS</v>
          </cell>
          <cell r="I1817" t="str">
            <v>CONSTRUCCION</v>
          </cell>
          <cell r="J1817" t="str">
            <v/>
          </cell>
          <cell r="K1817" t="str">
            <v>RS</v>
          </cell>
        </row>
        <row r="1818">
          <cell r="E1818" t="str">
            <v>30310674-EJECUCION</v>
          </cell>
          <cell r="F1818" t="str">
            <v>GOBIERNO REGIONAL - REGION DE LOS LAGOS</v>
          </cell>
          <cell r="G1818" t="str">
            <v/>
          </cell>
          <cell r="H1818" t="str">
            <v>CONSTRUCCION SERVICIO DE A.P.R. DE PINDACO-QUITRIPULLI, CHONCHI</v>
          </cell>
          <cell r="I1818" t="str">
            <v>CONSTRUCCION</v>
          </cell>
          <cell r="J1818" t="str">
            <v>CHILOE</v>
          </cell>
          <cell r="K1818" t="str">
            <v>RS</v>
          </cell>
        </row>
        <row r="1819">
          <cell r="E1819" t="str">
            <v>30458729-EJECUCION</v>
          </cell>
          <cell r="F1819" t="str">
            <v>DIRECCION DE AEROPUERTOS</v>
          </cell>
          <cell r="G1819" t="str">
            <v/>
          </cell>
          <cell r="H1819" t="str">
            <v>MEJORAMIENTO AREA DE MOVIMIENTO AERODROMO AYACARA, CHAITEN</v>
          </cell>
          <cell r="I1819" t="str">
            <v>MEJORAMIENTO</v>
          </cell>
          <cell r="J1819" t="str">
            <v/>
          </cell>
          <cell r="K1819" t="str">
            <v>RS</v>
          </cell>
        </row>
        <row r="1820">
          <cell r="E1820" t="str">
            <v>30458729-EJECUCION</v>
          </cell>
          <cell r="F1820" t="str">
            <v>GOBIERNO REGIONAL - REGION DE LOS LAGOS</v>
          </cell>
          <cell r="G1820" t="str">
            <v/>
          </cell>
          <cell r="H1820" t="str">
            <v>MEJORAMIENTO AREA DE MOVIMIENTO AERODROMO AYACARA, CHAITEN</v>
          </cell>
          <cell r="I1820" t="str">
            <v>MEJORAMIENTO</v>
          </cell>
          <cell r="J1820" t="str">
            <v/>
          </cell>
          <cell r="K1820" t="str">
            <v>RS</v>
          </cell>
        </row>
        <row r="1821">
          <cell r="E1821" t="str">
            <v>30459747-DISEÑO</v>
          </cell>
          <cell r="F1821" t="str">
            <v>DIRECCION DE VIALIDAD</v>
          </cell>
          <cell r="G1821" t="str">
            <v/>
          </cell>
          <cell r="H1821" t="str">
            <v>MEJORAMIENTO RUTA V-90, RUTA 5-MAULLIN, REGION DE LOS LAGOS</v>
          </cell>
          <cell r="I1821" t="str">
            <v>MEJORAMIENTO</v>
          </cell>
          <cell r="J1821" t="str">
            <v>LLANQUIHUE</v>
          </cell>
          <cell r="K1821" t="str">
            <v>RS</v>
          </cell>
        </row>
        <row r="1822">
          <cell r="E1822" t="str">
            <v>30461279-EJECUCION</v>
          </cell>
          <cell r="F1822" t="str">
            <v>GOBIERNO REGIONAL - REGION DE LOS LAGOS</v>
          </cell>
          <cell r="G1822" t="str">
            <v/>
          </cell>
          <cell r="H1822" t="str">
            <v>AMPLIACION APR LAS QUEMAS SAN ANTONIO SECTOR CHAQUEIHUA, PTO MONTT</v>
          </cell>
          <cell r="I1822" t="str">
            <v>AMPLIACION</v>
          </cell>
          <cell r="J1822" t="str">
            <v>LLANQUIHUE</v>
          </cell>
          <cell r="K1822" t="str">
            <v>RS</v>
          </cell>
        </row>
        <row r="1823">
          <cell r="E1823" t="str">
            <v>30463128-DISEÑO</v>
          </cell>
          <cell r="F1823" t="str">
            <v>SERVICIO VIVIENDA Y URBANIZACION REGION DE LOS LAGOS</v>
          </cell>
          <cell r="G1823" t="str">
            <v/>
          </cell>
          <cell r="H1823" t="str">
            <v>MEJORAMIENTO BARRIO COMERCIAL LOS MUERMOS</v>
          </cell>
          <cell r="I1823" t="str">
            <v>MEJORAMIENTO</v>
          </cell>
          <cell r="J1823" t="str">
            <v>LLANQUIHUE</v>
          </cell>
          <cell r="K1823" t="str">
            <v/>
          </cell>
        </row>
        <row r="1824">
          <cell r="E1824" t="str">
            <v>30208122-EJECUCION</v>
          </cell>
          <cell r="F1824" t="str">
            <v>GOBIERNO REGIONAL - REGION DE LOS LAGOS</v>
          </cell>
          <cell r="G1824" t="str">
            <v/>
          </cell>
          <cell r="H1824" t="str">
            <v>REPOSICION CONTENEDORES DE RESIDUOS SÓLIDOS DOMICILIARIOS</v>
          </cell>
          <cell r="I1824" t="str">
            <v>REPOSICION</v>
          </cell>
          <cell r="J1824" t="str">
            <v>CHILOE</v>
          </cell>
          <cell r="K1824" t="str">
            <v/>
          </cell>
        </row>
        <row r="1825">
          <cell r="E1825" t="str">
            <v>30080314-EJECUCION</v>
          </cell>
          <cell r="F1825" t="str">
            <v>DIRECCION DE VIALIDAD</v>
          </cell>
          <cell r="G1825" t="str">
            <v/>
          </cell>
          <cell r="H1825" t="str">
            <v>MEJORAMIENTO RUTA W-15. SECTOR: PUMANZANO - LINAO, ANCUD</v>
          </cell>
          <cell r="I1825" t="str">
            <v>MEJORAMIENTO</v>
          </cell>
          <cell r="J1825" t="str">
            <v>CHILOE</v>
          </cell>
          <cell r="K1825" t="str">
            <v>RS</v>
          </cell>
        </row>
        <row r="1826">
          <cell r="E1826" t="str">
            <v>30081343-DISEÑO</v>
          </cell>
          <cell r="F1826" t="str">
            <v>DIRECCION DE VIALIDAD</v>
          </cell>
          <cell r="G1826" t="str">
            <v/>
          </cell>
          <cell r="H1826" t="str">
            <v>AMPLIACION REPOSICION RUTA V-85 CR. LONGITUDINAL RUTA 5 - CALBUCO</v>
          </cell>
          <cell r="I1826" t="str">
            <v>AMPLIACION</v>
          </cell>
          <cell r="J1826" t="str">
            <v>LLANQUIHUE</v>
          </cell>
          <cell r="K1826" t="str">
            <v>RS</v>
          </cell>
        </row>
        <row r="1827">
          <cell r="E1827" t="str">
            <v>30115548-DISEÑO</v>
          </cell>
          <cell r="F1827" t="str">
            <v>DIRECCION DE VIALIDAD</v>
          </cell>
          <cell r="G1827" t="str">
            <v/>
          </cell>
          <cell r="H1827" t="str">
            <v>MEJORAMIENTO RUTA 7. SECTOR: CALETA GONZALO - SANTA BARBARA</v>
          </cell>
          <cell r="I1827" t="str">
            <v>MEJORAMIENTO</v>
          </cell>
          <cell r="J1827" t="str">
            <v/>
          </cell>
          <cell r="K1827" t="str">
            <v>OT</v>
          </cell>
        </row>
        <row r="1828">
          <cell r="E1828" t="str">
            <v>30339322-EJECUCION</v>
          </cell>
          <cell r="F1828" t="str">
            <v>GOBIERNO REGIONAL - REGION DE LOS LAGOS</v>
          </cell>
          <cell r="G1828" t="str">
            <v/>
          </cell>
          <cell r="H1828" t="str">
            <v>HABILITACION EDIFICIO EGAÑA 60 PUERTO MONTT REG. LOS LAGOS</v>
          </cell>
          <cell r="I1828" t="str">
            <v>HABILITACION</v>
          </cell>
          <cell r="J1828" t="str">
            <v/>
          </cell>
          <cell r="K1828" t="str">
            <v>OT</v>
          </cell>
        </row>
        <row r="1829">
          <cell r="E1829" t="str">
            <v>30487364-EJECUCION</v>
          </cell>
          <cell r="F1829" t="str">
            <v>GOBIERNO REGIONAL - REGION DE LOS LAGOS</v>
          </cell>
          <cell r="G1829" t="str">
            <v/>
          </cell>
          <cell r="H1829" t="str">
            <v>CONSTRUCCION CANCHA DE FUTBOL SECTOR DE CONTUY, COMUNA DE QUEILEN</v>
          </cell>
          <cell r="I1829" t="str">
            <v>CONSTRUCCION</v>
          </cell>
          <cell r="J1829" t="str">
            <v>CHILOE</v>
          </cell>
          <cell r="K1829" t="str">
            <v/>
          </cell>
        </row>
        <row r="1830">
          <cell r="E1830" t="str">
            <v>30486919-EJECUCION</v>
          </cell>
          <cell r="F1830" t="str">
            <v>GOBIERNO REGIONAL - REGION DE LOS LAGOS</v>
          </cell>
          <cell r="G1830" t="str">
            <v/>
          </cell>
          <cell r="H1830" t="str">
            <v>CONSTRUCCION CENTRO COMUNITARIO LLAHUALCO</v>
          </cell>
          <cell r="I1830" t="str">
            <v>CONSTRUCCION</v>
          </cell>
          <cell r="J1830" t="str">
            <v>OSORNO</v>
          </cell>
          <cell r="K1830" t="str">
            <v/>
          </cell>
        </row>
        <row r="1831">
          <cell r="E1831" t="str">
            <v>30126487-DISEÑO</v>
          </cell>
          <cell r="F1831" t="str">
            <v>GOBIERNO REGIONAL - REGION DE LOS LAGOS</v>
          </cell>
          <cell r="G1831" t="str">
            <v/>
          </cell>
          <cell r="H1831" t="str">
            <v>REPOSICION ESCUELA RURAL DE HUILLINCO COMUNA DE CHONCHI</v>
          </cell>
          <cell r="I1831" t="str">
            <v>REPOSICION</v>
          </cell>
          <cell r="J1831" t="str">
            <v>CHILOE</v>
          </cell>
          <cell r="K1831" t="str">
            <v>FI</v>
          </cell>
        </row>
        <row r="1832">
          <cell r="E1832" t="str">
            <v>30134714-EJECUCION</v>
          </cell>
          <cell r="F1832" t="str">
            <v>GOBIERNO REGIONAL - REGION DE LOS LAGOS</v>
          </cell>
          <cell r="G1832" t="str">
            <v/>
          </cell>
          <cell r="H1832" t="str">
            <v>CONSTRUCCION ESTADIO MUNICIPAL ANFUR, COMUNA DE FRESIA</v>
          </cell>
          <cell r="I1832" t="str">
            <v>CONSTRUCCION</v>
          </cell>
          <cell r="J1832" t="str">
            <v>LLANQUIHUE</v>
          </cell>
          <cell r="K1832" t="str">
            <v>FI</v>
          </cell>
        </row>
        <row r="1833">
          <cell r="E1833" t="str">
            <v>30137333-EJECUCION</v>
          </cell>
          <cell r="F1833" t="str">
            <v>GOBIERNO REGIONAL - REGION DE LOS LAGOS</v>
          </cell>
          <cell r="G1833" t="str">
            <v/>
          </cell>
          <cell r="H1833" t="str">
            <v>CONSERVACION EDIFICIO GOBERNACIÓN PROVINCIAL DE LLANQUIHUE</v>
          </cell>
          <cell r="I1833" t="str">
            <v>CONSERVACION</v>
          </cell>
          <cell r="J1833" t="str">
            <v>LLANQUIHUE</v>
          </cell>
          <cell r="K1833" t="str">
            <v/>
          </cell>
        </row>
        <row r="1834">
          <cell r="E1834" t="str">
            <v>30127679-EJECUCION</v>
          </cell>
          <cell r="F1834" t="str">
            <v>DIRECCION DE VIALIDAD</v>
          </cell>
          <cell r="G1834" t="str">
            <v/>
          </cell>
          <cell r="H1834" t="str">
            <v>MEJORAMIENTO RUTA 7. SECTOR: PUENTE PUÑON - PUENTE CISNE</v>
          </cell>
          <cell r="I1834" t="str">
            <v>MEJORAMIENTO</v>
          </cell>
          <cell r="J1834" t="str">
            <v/>
          </cell>
          <cell r="K1834" t="str">
            <v>OT</v>
          </cell>
        </row>
        <row r="1835">
          <cell r="E1835" t="str">
            <v>30127679-EJECUCION</v>
          </cell>
          <cell r="F1835" t="str">
            <v>DIRECCION DE VIALIDAD</v>
          </cell>
          <cell r="G1835" t="str">
            <v/>
          </cell>
          <cell r="H1835" t="str">
            <v>MEJORAMIENTO RUTA 7. SECTOR: PUENTE PUÑON - PUENTE CISNE</v>
          </cell>
          <cell r="I1835" t="str">
            <v>MEJORAMIENTO</v>
          </cell>
          <cell r="J1835" t="str">
            <v/>
          </cell>
          <cell r="K1835" t="str">
            <v/>
          </cell>
        </row>
        <row r="1836">
          <cell r="E1836" t="str">
            <v>30458984-EJECUCION</v>
          </cell>
          <cell r="F1836" t="str">
            <v>GOBIERNO REGIONAL - REGION DE LOS LAGOS</v>
          </cell>
          <cell r="G1836" t="str">
            <v/>
          </cell>
          <cell r="H1836" t="str">
            <v>REPOSICION DE VEHICULOS -DESAM COMUNA DE LLANQUIHUE</v>
          </cell>
          <cell r="I1836" t="str">
            <v>REPOSICION</v>
          </cell>
          <cell r="J1836" t="str">
            <v>LLANQUIHUE</v>
          </cell>
          <cell r="K1836" t="str">
            <v/>
          </cell>
        </row>
        <row r="1837">
          <cell r="E1837" t="str">
            <v>30136293-EJECUCION</v>
          </cell>
          <cell r="F1837" t="str">
            <v>GOBIERNO REGIONAL - REGION DE LOS LAGOS</v>
          </cell>
          <cell r="G1837" t="str">
            <v/>
          </cell>
          <cell r="H1837" t="str">
            <v>TRANSFERENCIA EDUCACION PARA LA IMP. DE BUENAS PRAC. AMBIENTA, OSORNO</v>
          </cell>
          <cell r="I1837" t="str">
            <v>TRANSFERENCIA</v>
          </cell>
          <cell r="J1837" t="str">
            <v>OSORNO</v>
          </cell>
          <cell r="K1837" t="str">
            <v/>
          </cell>
        </row>
        <row r="1838">
          <cell r="E1838" t="str">
            <v>30458841-PREFACTIBILIDAD</v>
          </cell>
          <cell r="F1838" t="str">
            <v>DIRECCION DE VIALIDAD</v>
          </cell>
          <cell r="G1838" t="str">
            <v/>
          </cell>
          <cell r="H1838" t="str">
            <v>CONSTRUCCION RUTA COSTERA Y TRANSVERSALES  PROV OSORNO REG LOS LAGOS</v>
          </cell>
          <cell r="I1838" t="str">
            <v>CONSTRUCCION</v>
          </cell>
          <cell r="J1838" t="str">
            <v/>
          </cell>
          <cell r="K1838" t="str">
            <v>RS</v>
          </cell>
        </row>
        <row r="1839">
          <cell r="E1839" t="str">
            <v>40009104-EJECUCION</v>
          </cell>
          <cell r="F1839" t="str">
            <v>GOBIERNO REGIONAL - REGION DE LOS LAGOS</v>
          </cell>
          <cell r="G1839" t="str">
            <v/>
          </cell>
          <cell r="H1839" t="str">
            <v>MEJORAMIENTO COSTANERA DE ACHAO, COMUNA DE QUINCHAO</v>
          </cell>
          <cell r="I1839" t="str">
            <v>MEJORAMIENTO</v>
          </cell>
          <cell r="J1839" t="str">
            <v>CHILOE</v>
          </cell>
          <cell r="K1839" t="str">
            <v/>
          </cell>
        </row>
        <row r="1840">
          <cell r="E1840" t="str">
            <v>40009534-EJECUCION</v>
          </cell>
          <cell r="F1840" t="str">
            <v>GOBIERNO REGIONAL - REGION DE LOS LAGOS</v>
          </cell>
          <cell r="G1840" t="str">
            <v/>
          </cell>
          <cell r="H1840" t="str">
            <v>HABILITACION SUMINISTRO ENERGIA ELECTRICA SECTOR PUERTO GODOY COMUNA DE MAULLIN</v>
          </cell>
          <cell r="I1840" t="str">
            <v>HABILITACION</v>
          </cell>
          <cell r="J1840" t="str">
            <v>LLANQUIHUE</v>
          </cell>
          <cell r="K1840" t="str">
            <v/>
          </cell>
        </row>
        <row r="1841">
          <cell r="E1841" t="str">
            <v>40005399-EJECUCION</v>
          </cell>
          <cell r="F1841" t="str">
            <v>GOBIERNO REGIONAL - REGION DE LOS LAGOS</v>
          </cell>
          <cell r="G1841" t="str">
            <v/>
          </cell>
          <cell r="H1841" t="str">
            <v>TRANSFERENCIA TRANSFERENCIA PARA EL RECAMBIO DE CALEFACTORES EN LAS COMUNAS DE OSORNO Y PUERTO</v>
          </cell>
          <cell r="I1841" t="str">
            <v>TRANSFERENCIA</v>
          </cell>
          <cell r="J1841" t="str">
            <v/>
          </cell>
          <cell r="K1841" t="str">
            <v/>
          </cell>
        </row>
        <row r="1842">
          <cell r="E1842" t="str">
            <v>40007697-EJECUCION</v>
          </cell>
          <cell r="F1842" t="str">
            <v>SUBSECRETARIA DE EDUCACION</v>
          </cell>
          <cell r="G1842" t="str">
            <v/>
          </cell>
          <cell r="H1842" t="str">
            <v>CONSTRUCCION OBRAS MENORES, REGULARIZACIÓN Y OBTENCIÓN SELLO VERDE LICEO RAHUE</v>
          </cell>
          <cell r="I1842" t="str">
            <v>CONSTRUCCION</v>
          </cell>
          <cell r="J1842" t="str">
            <v>OSORNO</v>
          </cell>
          <cell r="K1842" t="str">
            <v/>
          </cell>
        </row>
        <row r="1843">
          <cell r="E1843" t="str">
            <v>40005458-EJECUCION</v>
          </cell>
          <cell r="F1843" t="str">
            <v>GOBIERNO REGIONAL - REGION DE LOS LAGOS</v>
          </cell>
          <cell r="G1843" t="str">
            <v/>
          </cell>
          <cell r="H1843" t="str">
            <v>PREVENCION PRODUCCIÓN SUSTENTABLE</v>
          </cell>
          <cell r="I1843" t="str">
            <v>PREVENCION</v>
          </cell>
          <cell r="J1843" t="str">
            <v/>
          </cell>
          <cell r="K1843" t="str">
            <v/>
          </cell>
        </row>
        <row r="1844">
          <cell r="E1844" t="str">
            <v>40005801-EJECUCION</v>
          </cell>
          <cell r="F1844" t="str">
            <v>GOBIERNO REGIONAL - REGION DE LOS LAGOS</v>
          </cell>
          <cell r="G1844" t="str">
            <v/>
          </cell>
          <cell r="H1844" t="str">
            <v xml:space="preserve">CONSERVACION CASONA LA CENTINELA, CENTRO DE EXTENSIÓN, DESARROLLO Y RECREACIÓN COMUNITARIO </v>
          </cell>
          <cell r="I1844" t="str">
            <v>CONSERVACION</v>
          </cell>
          <cell r="J1844" t="str">
            <v>OSORNO</v>
          </cell>
          <cell r="K1844" t="str">
            <v/>
          </cell>
        </row>
        <row r="1845">
          <cell r="E1845" t="str">
            <v>40006203-EJECUCION</v>
          </cell>
          <cell r="F1845" t="str">
            <v>SUBSECRETARIA DE EDUCACION</v>
          </cell>
          <cell r="G1845" t="str">
            <v/>
          </cell>
          <cell r="H1845" t="str">
            <v>CONSERVACION y adaptación de equipos eléctricos a luz LED Liceo Politécnico - Quellón</v>
          </cell>
          <cell r="I1845" t="str">
            <v>CONSERVACION</v>
          </cell>
          <cell r="J1845" t="str">
            <v>CHILOE</v>
          </cell>
          <cell r="K1845" t="str">
            <v/>
          </cell>
        </row>
        <row r="1846">
          <cell r="E1846" t="str">
            <v>40006204-EJECUCION</v>
          </cell>
          <cell r="F1846" t="str">
            <v>SUBSECRETARIA DE EDUCACION</v>
          </cell>
          <cell r="G1846" t="str">
            <v/>
          </cell>
          <cell r="H1846" t="str">
            <v>CONSERVACION Y ADAPTACION DE EQUIPOS ELECTRICOS A LUZ LED CEA - QUELLÓN</v>
          </cell>
          <cell r="I1846" t="str">
            <v>CONSERVACION</v>
          </cell>
          <cell r="J1846" t="str">
            <v>CHILOE</v>
          </cell>
          <cell r="K1846" t="str">
            <v/>
          </cell>
        </row>
        <row r="1847">
          <cell r="E1847" t="str">
            <v>40001298-EJECUCION</v>
          </cell>
          <cell r="F1847" t="str">
            <v>AGUA POTABLE RURAL</v>
          </cell>
          <cell r="G1847" t="str">
            <v/>
          </cell>
          <cell r="H1847" t="str">
            <v>CONSTRUCCION SISTEMA APR CADIQUEN, COMUNA DE MAULLIN</v>
          </cell>
          <cell r="I1847" t="str">
            <v>CONSTRUCCION</v>
          </cell>
          <cell r="J1847" t="str">
            <v>LLANQUIHUE</v>
          </cell>
          <cell r="K1847" t="str">
            <v>RS</v>
          </cell>
        </row>
        <row r="1848">
          <cell r="E1848" t="str">
            <v>40005720-DISEÑO</v>
          </cell>
          <cell r="F1848" t="str">
            <v>GOBIERNO REGIONAL - REGION DE LOS LAGOS</v>
          </cell>
          <cell r="G1848" t="str">
            <v/>
          </cell>
          <cell r="H1848" t="str">
            <v>RESTAURACION IGLESIA SAN NICOLAS DE TOLENTINO</v>
          </cell>
          <cell r="I1848" t="str">
            <v>RESTAURACION</v>
          </cell>
          <cell r="J1848" t="str">
            <v>PALENA</v>
          </cell>
          <cell r="K1848" t="str">
            <v>FI</v>
          </cell>
        </row>
        <row r="1849">
          <cell r="E1849" t="str">
            <v>40000416-EJECUCION</v>
          </cell>
          <cell r="F1849" t="str">
            <v>AGUA POTABLE RURAL</v>
          </cell>
          <cell r="G1849" t="str">
            <v/>
          </cell>
          <cell r="H1849" t="str">
            <v>CONSTRUCCION SISTEMA DE AGUA POTABLE RURAL SECTOR ESTAQUILLA, COMUNA DE LOS MUERMOS</v>
          </cell>
          <cell r="I1849" t="str">
            <v>CONSTRUCCION</v>
          </cell>
          <cell r="J1849" t="str">
            <v>LLANQUIHUE</v>
          </cell>
          <cell r="K1849" t="str">
            <v>RS</v>
          </cell>
        </row>
        <row r="1850">
          <cell r="E1850" t="str">
            <v>30115395-EJECUCION</v>
          </cell>
          <cell r="F1850" t="str">
            <v>GOBIERNO REGIONAL - REGION DE LOS LAGOS</v>
          </cell>
          <cell r="G1850" t="str">
            <v/>
          </cell>
          <cell r="H1850" t="str">
            <v>CONSTRUCCION CUARTEL OCTAVA COMPAÑIA DE BOMBEROS, PUERTO MONTT</v>
          </cell>
          <cell r="I1850" t="str">
            <v>CONSTRUCCION</v>
          </cell>
          <cell r="J1850" t="str">
            <v>LLANQUIHUE</v>
          </cell>
          <cell r="K1850" t="str">
            <v/>
          </cell>
        </row>
        <row r="1851">
          <cell r="E1851" t="str">
            <v>30482544-EJECUCION</v>
          </cell>
          <cell r="F1851" t="str">
            <v>GOBIERNO REGIONAL - REGION DE LOS LAGOS</v>
          </cell>
          <cell r="G1851" t="str">
            <v/>
          </cell>
          <cell r="H1851" t="str">
            <v>REPOSICION EQUIPOS DE ILUMINACION ESPACIOS PUBLICOS, LOS MUERMOS</v>
          </cell>
          <cell r="I1851" t="str">
            <v>REPOSICION</v>
          </cell>
          <cell r="J1851" t="str">
            <v>LLANQUIHUE</v>
          </cell>
          <cell r="K1851" t="str">
            <v/>
          </cell>
        </row>
        <row r="1852">
          <cell r="E1852" t="str">
            <v>30482049-EJECUCION</v>
          </cell>
          <cell r="F1852" t="str">
            <v>GOBIERNO REGIONAL - REGION DE LOS LAGOS</v>
          </cell>
          <cell r="G1852" t="str">
            <v/>
          </cell>
          <cell r="H1852" t="str">
            <v>CONSTRUCCION CENTRO POLIFUNCIONAL PUERTO RAMIREZ</v>
          </cell>
          <cell r="I1852" t="str">
            <v>CONSTRUCCION</v>
          </cell>
          <cell r="J1852" t="str">
            <v>PALENA</v>
          </cell>
          <cell r="K1852" t="str">
            <v/>
          </cell>
        </row>
        <row r="1853">
          <cell r="E1853" t="str">
            <v>30482336-EJECUCION</v>
          </cell>
          <cell r="F1853" t="str">
            <v>GOBIERNO REGIONAL - REGION DE LOS LAGOS</v>
          </cell>
          <cell r="G1853" t="str">
            <v/>
          </cell>
          <cell r="H1853" t="str">
            <v xml:space="preserve">HABILITACION SS EE SECTOR AYACARA PENINSULA DE COMAU, COMUNA CHAITEN           </v>
          </cell>
          <cell r="I1853" t="str">
            <v>HABILITACION</v>
          </cell>
          <cell r="J1853" t="str">
            <v>PALENA</v>
          </cell>
          <cell r="K1853" t="str">
            <v>RS</v>
          </cell>
        </row>
        <row r="1854">
          <cell r="E1854" t="str">
            <v>30461825-EJECUCION</v>
          </cell>
          <cell r="F1854" t="str">
            <v>GOBIERNO REGIONAL - REGION DE LOS LAGOS</v>
          </cell>
          <cell r="G1854" t="str">
            <v/>
          </cell>
          <cell r="H1854" t="str">
            <v xml:space="preserve">CAPACITACION TRABAJO EN FIBRA ANIMAL Y VEGETAL MUJERES DE CHAITEN </v>
          </cell>
          <cell r="I1854" t="str">
            <v>CAPACITACION</v>
          </cell>
          <cell r="J1854" t="str">
            <v>PALENA</v>
          </cell>
          <cell r="K1854" t="str">
            <v/>
          </cell>
        </row>
        <row r="1855">
          <cell r="E1855" t="str">
            <v>30135967-DISEÑO</v>
          </cell>
          <cell r="F1855" t="str">
            <v>GOBIERNO REGIONAL - REGION DE LOS LAGOS</v>
          </cell>
          <cell r="G1855" t="str">
            <v/>
          </cell>
          <cell r="H1855" t="str">
            <v>CONSTRUCCION ESTACION DE TRANSFERENCIA LA CAMPANA CALBUCO</v>
          </cell>
          <cell r="I1855" t="str">
            <v>CONSTRUCCION</v>
          </cell>
          <cell r="J1855" t="str">
            <v>LLANQUIHUE</v>
          </cell>
          <cell r="K1855" t="str">
            <v>RS</v>
          </cell>
        </row>
        <row r="1856">
          <cell r="E1856" t="str">
            <v>30371429-FACTIBILIDAD</v>
          </cell>
          <cell r="F1856" t="str">
            <v>MINISTERIO DE SALUD</v>
          </cell>
          <cell r="G1856" t="str">
            <v/>
          </cell>
          <cell r="H1856" t="str">
            <v>NORMALIZACION HOSPITAL DE PURRANQUE</v>
          </cell>
          <cell r="I1856" t="str">
            <v>NORMALIZACION</v>
          </cell>
          <cell r="J1856" t="str">
            <v>OSORNO</v>
          </cell>
          <cell r="K1856" t="str">
            <v/>
          </cell>
        </row>
        <row r="1857">
          <cell r="E1857" t="str">
            <v>30426825-EJECUCION</v>
          </cell>
          <cell r="F1857" t="str">
            <v>GOBIERNO REGIONAL - REGION DE LOS LAGOS</v>
          </cell>
          <cell r="G1857" t="str">
            <v/>
          </cell>
          <cell r="H1857" t="str">
            <v>HABILITACION SUMINISTRO EE.EE SECTOR LA POZA, COMUNA PURRANQUE</v>
          </cell>
          <cell r="I1857" t="str">
            <v>HABILITACION</v>
          </cell>
          <cell r="J1857" t="str">
            <v>OSORNO</v>
          </cell>
          <cell r="K1857" t="str">
            <v/>
          </cell>
        </row>
        <row r="1858">
          <cell r="E1858" t="str">
            <v>30362325-EJECUCION</v>
          </cell>
          <cell r="F1858" t="str">
            <v>JUNTA NACIONAL DE JARDINES INFANTILES</v>
          </cell>
          <cell r="G1858" t="str">
            <v/>
          </cell>
          <cell r="H1858" t="str">
            <v>CONSTRUCCION SALA CUNA Y JARDIN INFANTIL, CHAITEN URBANO.</v>
          </cell>
          <cell r="I1858" t="str">
            <v>CONSTRUCCION</v>
          </cell>
          <cell r="J1858" t="str">
            <v>PALENA</v>
          </cell>
          <cell r="K1858" t="str">
            <v>RS</v>
          </cell>
        </row>
        <row r="1859">
          <cell r="E1859" t="str">
            <v>40001702-EJECUCION</v>
          </cell>
          <cell r="F1859" t="str">
            <v>GOBIERNO REGIONAL - REGION DE LOS LAGOS</v>
          </cell>
          <cell r="G1859" t="str">
            <v/>
          </cell>
          <cell r="H1859" t="str">
            <v>REPOSICION VEHÍCULO DIRECCIÓN DE ASEO Y ORNATO</v>
          </cell>
          <cell r="I1859" t="str">
            <v>REPOSICION</v>
          </cell>
          <cell r="J1859" t="str">
            <v>OSORNO</v>
          </cell>
          <cell r="K1859" t="str">
            <v/>
          </cell>
        </row>
        <row r="1860">
          <cell r="E1860" t="str">
            <v>40007273-EJECUCION</v>
          </cell>
          <cell r="F1860" t="str">
            <v>GOBIERNO REGIONAL - REGION DE LOS LAGOS</v>
          </cell>
          <cell r="G1860" t="str">
            <v/>
          </cell>
          <cell r="H1860" t="str">
            <v>MEJORAMIENTO ILUMINACION PUBLICA SECTORES RURALES, COMUNA DE QUEILEN</v>
          </cell>
          <cell r="I1860" t="str">
            <v>MEJORAMIENTO</v>
          </cell>
          <cell r="J1860" t="str">
            <v>CHILOE</v>
          </cell>
          <cell r="K1860" t="str">
            <v/>
          </cell>
        </row>
        <row r="1861">
          <cell r="E1861" t="str">
            <v>30124802-EJECUCION</v>
          </cell>
          <cell r="F1861" t="str">
            <v>GOBIERNO REGIONAL - REGION DE LOS LAGOS</v>
          </cell>
          <cell r="G1861" t="str">
            <v/>
          </cell>
          <cell r="H1861" t="str">
            <v xml:space="preserve">TRANSFERENCIA PROGRAMA MEJORANDO  LA ACTIVIDAD FISICA Y SALUD EN LA REGION </v>
          </cell>
          <cell r="I1861" t="str">
            <v>TRANSFERENCIA</v>
          </cell>
          <cell r="J1861" t="str">
            <v/>
          </cell>
          <cell r="K1861" t="str">
            <v/>
          </cell>
        </row>
        <row r="1862">
          <cell r="E1862" t="str">
            <v>30130451-EJECUCION</v>
          </cell>
          <cell r="F1862" t="str">
            <v>GOBIERNO REGIONAL - REGION DE LOS LAGOS</v>
          </cell>
          <cell r="G1862" t="str">
            <v/>
          </cell>
          <cell r="H1862" t="str">
            <v>MEJORAMIENTO 03 CALLES LOCALIDAD DE PARGA, FRESIA</v>
          </cell>
          <cell r="I1862" t="str">
            <v>MEJORAMIENTO</v>
          </cell>
          <cell r="J1862" t="str">
            <v>LLANQUIHUE</v>
          </cell>
          <cell r="K1862" t="str">
            <v>RS</v>
          </cell>
        </row>
        <row r="1863">
          <cell r="E1863" t="str">
            <v>40006189-EJECUCION</v>
          </cell>
          <cell r="F1863" t="str">
            <v>SUBSECRETARIA DE EDUCACION</v>
          </cell>
          <cell r="G1863" t="str">
            <v/>
          </cell>
          <cell r="H1863" t="str">
            <v>CONSERVACION INFRAESTRUCTURA ESCUELA RURAL TRINCAO - QUELLÓN</v>
          </cell>
          <cell r="I1863" t="str">
            <v>CONSERVACION</v>
          </cell>
          <cell r="J1863" t="str">
            <v>CHILOE</v>
          </cell>
          <cell r="K1863" t="str">
            <v/>
          </cell>
        </row>
        <row r="1864">
          <cell r="E1864" t="str">
            <v>40006789-DISEÑO</v>
          </cell>
          <cell r="F1864" t="str">
            <v>SUBSECRETARIA DE EDUCACION</v>
          </cell>
          <cell r="G1864" t="str">
            <v/>
          </cell>
          <cell r="H1864" t="str">
            <v>NORMALIZACION INSTALACIONES DE GAS E INFRAESTRUCTURA ESCUELA RURAL CAPILLA ANTIGUA</v>
          </cell>
          <cell r="I1864" t="str">
            <v>NORMALIZACION</v>
          </cell>
          <cell r="J1864" t="str">
            <v>CHILOE</v>
          </cell>
          <cell r="K1864" t="str">
            <v/>
          </cell>
        </row>
        <row r="1865">
          <cell r="E1865" t="str">
            <v>40007737-DISEÑO</v>
          </cell>
          <cell r="F1865" t="str">
            <v>GOBIERNO REGIONAL - REGION DE LOS LAGOS</v>
          </cell>
          <cell r="G1865" t="str">
            <v/>
          </cell>
          <cell r="H1865" t="str">
            <v>CONSTRUCCION RAMPA CALETA PESCADORES MAR BRAVA</v>
          </cell>
          <cell r="I1865" t="str">
            <v>CONSTRUCCION</v>
          </cell>
          <cell r="J1865" t="str">
            <v>CHILOE</v>
          </cell>
          <cell r="K1865" t="str">
            <v/>
          </cell>
        </row>
        <row r="1866">
          <cell r="E1866" t="str">
            <v>40006361-EJECUCION</v>
          </cell>
          <cell r="F1866" t="str">
            <v>SUBSECRETARIA DE EDUCACION</v>
          </cell>
          <cell r="G1866" t="str">
            <v/>
          </cell>
          <cell r="H1866" t="str">
            <v>REPOSICION SISTEMA DE CALEFACCIÓN</v>
          </cell>
          <cell r="I1866" t="str">
            <v>REPOSICION</v>
          </cell>
          <cell r="J1866" t="str">
            <v>CHILOE</v>
          </cell>
          <cell r="K1866" t="str">
            <v/>
          </cell>
        </row>
        <row r="1867">
          <cell r="E1867" t="str">
            <v>30484443-EJECUCION</v>
          </cell>
          <cell r="F1867" t="str">
            <v>GOBIERNO REGIONAL - REGION DE LOS LAGOS</v>
          </cell>
          <cell r="G1867" t="str">
            <v/>
          </cell>
          <cell r="H1867" t="str">
            <v>CONSERVACION MERCADO MUNICIPAL COMUNA DE CHONCHI</v>
          </cell>
          <cell r="I1867" t="str">
            <v>CONSERVACION</v>
          </cell>
          <cell r="J1867" t="str">
            <v>CHILOE</v>
          </cell>
          <cell r="K1867" t="str">
            <v/>
          </cell>
        </row>
        <row r="1868">
          <cell r="E1868" t="str">
            <v>30485098-EJECUCION</v>
          </cell>
          <cell r="F1868" t="str">
            <v>GOBIERNO REGIONAL - REGION DE LOS LAGOS</v>
          </cell>
          <cell r="G1868" t="str">
            <v/>
          </cell>
          <cell r="H1868" t="str">
            <v>CAPACITACION PARA LA IMPLEMENTACIÓN Y APLICACIÓN DE BUENAS PRÁCTICAS AMBIENTALES</v>
          </cell>
          <cell r="I1868" t="str">
            <v>CAPACITACION</v>
          </cell>
          <cell r="J1868" t="str">
            <v/>
          </cell>
          <cell r="K1868" t="str">
            <v/>
          </cell>
        </row>
        <row r="1869">
          <cell r="E1869" t="str">
            <v>30485216-DISEÑO</v>
          </cell>
          <cell r="F1869" t="str">
            <v>GOBIERNO REGIONAL - REGION DE LOS LAGOS</v>
          </cell>
          <cell r="G1869" t="str">
            <v/>
          </cell>
          <cell r="H1869" t="str">
            <v>CONSTRUCCION CENTRO CULTURAL SAN PABLO</v>
          </cell>
          <cell r="I1869" t="str">
            <v>CONSTRUCCION</v>
          </cell>
          <cell r="J1869" t="str">
            <v>OSORNO</v>
          </cell>
          <cell r="K1869" t="str">
            <v/>
          </cell>
        </row>
        <row r="1870">
          <cell r="E1870" t="str">
            <v>30483175-EJECUCION</v>
          </cell>
          <cell r="F1870" t="str">
            <v>DIRECCION DE AEROPUERTOS</v>
          </cell>
          <cell r="G1870" t="str">
            <v/>
          </cell>
          <cell r="H1870" t="str">
            <v xml:space="preserve">CONSTRUCCION REFUGIOS DE PASAJEROS PADS REGIÓN DE LOS LAGOS </v>
          </cell>
          <cell r="I1870" t="str">
            <v>CONSTRUCCION</v>
          </cell>
          <cell r="J1870" t="str">
            <v/>
          </cell>
          <cell r="K1870" t="str">
            <v/>
          </cell>
        </row>
        <row r="1871">
          <cell r="E1871" t="str">
            <v>30483185-EJECUCION</v>
          </cell>
          <cell r="F1871" t="str">
            <v>DIRECCION DE AEROPUERTOS</v>
          </cell>
          <cell r="G1871" t="str">
            <v/>
          </cell>
          <cell r="H1871" t="str">
            <v>REPOSICION OFICINAS E INSTALACIONES DAP AEROPUERTO EL TEPUAL REGIÓN DE LOS LAGOS</v>
          </cell>
          <cell r="I1871" t="str">
            <v>REPOSICION</v>
          </cell>
          <cell r="J1871" t="str">
            <v/>
          </cell>
          <cell r="K1871" t="str">
            <v/>
          </cell>
        </row>
        <row r="1872">
          <cell r="E1872" t="str">
            <v>30220122-EJECUCION</v>
          </cell>
          <cell r="F1872" t="str">
            <v>GOBIERNO REGIONAL - REGION DE LOS LAGOS</v>
          </cell>
          <cell r="G1872" t="str">
            <v/>
          </cell>
          <cell r="H1872" t="str">
            <v>ADQUISICION MAQUINARIA PESADA, COMUNA DE LOS MUERMOS</v>
          </cell>
          <cell r="I1872" t="str">
            <v>ADQUISICION</v>
          </cell>
          <cell r="J1872" t="str">
            <v>LLANQUIHUE</v>
          </cell>
          <cell r="K1872" t="str">
            <v/>
          </cell>
        </row>
        <row r="1873">
          <cell r="E1873" t="str">
            <v>30485242-EJECUCION</v>
          </cell>
          <cell r="F1873" t="str">
            <v>GOBIERNO REGIONAL - REGION DE LOS LAGOS</v>
          </cell>
          <cell r="G1873" t="str">
            <v/>
          </cell>
          <cell r="H1873" t="str">
            <v>TRANSFERENCIA PRODUCCION LEÑA SECA EN PEQUEÑOS PRODUCTORES USUARIOS DE INDAP, PROV PALENA</v>
          </cell>
          <cell r="I1873" t="str">
            <v>TRANSFERENCIA</v>
          </cell>
          <cell r="J1873" t="str">
            <v>PALENA</v>
          </cell>
          <cell r="K1873" t="str">
            <v/>
          </cell>
        </row>
        <row r="1874">
          <cell r="E1874" t="str">
            <v>30380331-EJECUCION</v>
          </cell>
          <cell r="F1874" t="str">
            <v>GOBIERNO REGIONAL - REGION DE LOS LAGOS</v>
          </cell>
          <cell r="G1874" t="str">
            <v/>
          </cell>
          <cell r="H1874" t="str">
            <v>CONSTRUCCION  Y HABILITACION CENTRO DE DIALISIS HOSPITAL CALBUCO</v>
          </cell>
          <cell r="I1874" t="str">
            <v>CONSTRUCCION</v>
          </cell>
          <cell r="J1874" t="str">
            <v>LLANQUIHUE</v>
          </cell>
          <cell r="K1874" t="str">
            <v>RS</v>
          </cell>
        </row>
        <row r="1875">
          <cell r="E1875" t="str">
            <v>30485753-DISEÑO</v>
          </cell>
          <cell r="F1875" t="str">
            <v>SERVICIO VIVIENDA Y URBANIZACION REGION DE LOS LAGOS</v>
          </cell>
          <cell r="G1875" t="str">
            <v/>
          </cell>
          <cell r="H1875" t="str">
            <v>CONSTRUCCION PARQUE RICHTER, FRUTILLAR</v>
          </cell>
          <cell r="I1875" t="str">
            <v>CONSTRUCCION</v>
          </cell>
          <cell r="J1875" t="str">
            <v>LLANQUIHUE</v>
          </cell>
          <cell r="K1875" t="str">
            <v>RS</v>
          </cell>
        </row>
        <row r="1876">
          <cell r="E1876" t="str">
            <v>30083300-EJECUCION</v>
          </cell>
          <cell r="F1876" t="str">
            <v>GOBIERNO REGIONAL - REGION DE LOS LAGOS</v>
          </cell>
          <cell r="G1876" t="str">
            <v/>
          </cell>
          <cell r="H1876" t="str">
            <v>NORMALIZACION HOSPITAL DE ANCUD, PROVINCIA DE CHILOE</v>
          </cell>
          <cell r="I1876" t="str">
            <v>NORMALIZACION</v>
          </cell>
          <cell r="J1876" t="str">
            <v>CHILOE</v>
          </cell>
          <cell r="K1876" t="str">
            <v>RS</v>
          </cell>
        </row>
        <row r="1877">
          <cell r="E1877" t="str">
            <v>40008242-EJECUCION</v>
          </cell>
          <cell r="F1877" t="str">
            <v>SUBSECRETARIA DE EDUCACION</v>
          </cell>
          <cell r="G1877" t="str">
            <v/>
          </cell>
          <cell r="H1877" t="str">
            <v>CONSTRUCCION PATIO TECHADO ESCUELA MALLINLEMU</v>
          </cell>
          <cell r="I1877" t="str">
            <v>CONSTRUCCION</v>
          </cell>
          <cell r="J1877" t="str">
            <v>CHILOE</v>
          </cell>
          <cell r="K1877" t="str">
            <v/>
          </cell>
        </row>
        <row r="1878">
          <cell r="E1878" t="str">
            <v>40009311-EJECUCION</v>
          </cell>
          <cell r="F1878" t="str">
            <v>DIRECCION DE AEROPUERTOS</v>
          </cell>
          <cell r="G1878" t="str">
            <v/>
          </cell>
          <cell r="H1878" t="str">
            <v>NORMALIZACION FRANJA DE SEGURIDAD AERÓDROMO TOLQUIÉN</v>
          </cell>
          <cell r="I1878" t="str">
            <v>NORMALIZACION</v>
          </cell>
          <cell r="J1878" t="str">
            <v>CHILOE</v>
          </cell>
          <cell r="K1878" t="str">
            <v/>
          </cell>
        </row>
        <row r="1879">
          <cell r="E1879" t="str">
            <v>40006772-EJECUCION</v>
          </cell>
          <cell r="F1879" t="str">
            <v>SUBSECRETARIA DE EDUCACION</v>
          </cell>
          <cell r="G1879" t="str">
            <v/>
          </cell>
          <cell r="H1879" t="str">
            <v>MEJORAMIENTO TRATAMIENTO DE AGUA POTABLE PARTICULAR</v>
          </cell>
          <cell r="I1879" t="str">
            <v>MEJORAMIENTO</v>
          </cell>
          <cell r="J1879" t="str">
            <v>CHILOE</v>
          </cell>
          <cell r="K1879" t="str">
            <v/>
          </cell>
        </row>
        <row r="1880">
          <cell r="E1880" t="str">
            <v>40006646-DISEÑO</v>
          </cell>
          <cell r="F1880" t="str">
            <v>SUBSECRETARIA DE EDUCACION</v>
          </cell>
          <cell r="G1880" t="str">
            <v/>
          </cell>
          <cell r="H1880" t="str">
            <v>CONSERVACION ASESORÍA CONSERVACIÓN Y REPARACIÓN ESCUELA YERBAS BUENAS, COMUNA ANCUD</v>
          </cell>
          <cell r="I1880" t="str">
            <v>CONSERVACION</v>
          </cell>
          <cell r="J1880" t="str">
            <v>CHILOE</v>
          </cell>
          <cell r="K1880" t="str">
            <v/>
          </cell>
        </row>
        <row r="1881">
          <cell r="E1881" t="str">
            <v>40007219-EJECUCION</v>
          </cell>
          <cell r="F1881" t="str">
            <v>GOBIERNO REGIONAL - REGION DE LOS LAGOS</v>
          </cell>
          <cell r="G1881" t="str">
            <v/>
          </cell>
          <cell r="H1881" t="str">
            <v>CONSTRUCCION SEDE SOCIAL SECTOR BUTAMANGA</v>
          </cell>
          <cell r="I1881" t="str">
            <v>CONSTRUCCION</v>
          </cell>
          <cell r="J1881" t="str">
            <v>CHILOE</v>
          </cell>
          <cell r="K1881" t="str">
            <v/>
          </cell>
        </row>
        <row r="1882">
          <cell r="E1882" t="str">
            <v>40008434-EJECUCION</v>
          </cell>
          <cell r="F1882" t="str">
            <v>GOBIERNO REGIONAL - REGION DE LOS LAGOS</v>
          </cell>
          <cell r="G1882" t="str">
            <v/>
          </cell>
          <cell r="H1882" t="str">
            <v>CONSTRUCCION MULTICANCHA LOS PELLINES, COMUNA DE LLANQUIHUE</v>
          </cell>
          <cell r="I1882" t="str">
            <v>CONSTRUCCION</v>
          </cell>
          <cell r="J1882" t="str">
            <v>LLANQUIHUE</v>
          </cell>
          <cell r="K1882" t="str">
            <v/>
          </cell>
        </row>
        <row r="1883">
          <cell r="E1883" t="str">
            <v>40007573-DISEÑO</v>
          </cell>
          <cell r="F1883" t="str">
            <v>GOBIERNO REGIONAL - REGION DE LOS LAGOS</v>
          </cell>
          <cell r="G1883" t="str">
            <v/>
          </cell>
          <cell r="H1883" t="str">
            <v>REPOSICION ESCUELA JOSE ABELARDO NUÑEZ, COMUNA DE MAULLIN</v>
          </cell>
          <cell r="I1883" t="str">
            <v>REPOSICION</v>
          </cell>
          <cell r="J1883" t="str">
            <v>LLANQUIHUE</v>
          </cell>
          <cell r="K1883" t="str">
            <v>OT</v>
          </cell>
        </row>
        <row r="1884">
          <cell r="E1884" t="str">
            <v>40007814-EJECUCION</v>
          </cell>
          <cell r="F1884" t="str">
            <v>GOBIERNO REGIONAL - REGION DE LOS LAGOS</v>
          </cell>
          <cell r="G1884" t="str">
            <v/>
          </cell>
          <cell r="H1884" t="str">
            <v>REPARACION TECHUMBRE, MEJORAMIENTO PASILLO Y FACHADA PRINCIPAL LICEO INDUSTRIAL CHILENO ALE</v>
          </cell>
          <cell r="I1884" t="str">
            <v>REPARACION</v>
          </cell>
          <cell r="J1884" t="str">
            <v>LLANQUIHUE</v>
          </cell>
          <cell r="K1884" t="str">
            <v/>
          </cell>
        </row>
        <row r="1885">
          <cell r="E1885" t="str">
            <v>40000156-EJECUCION</v>
          </cell>
          <cell r="F1885" t="str">
            <v>GOBIERNO REGIONAL - REGION DE LOS LAGOS</v>
          </cell>
          <cell r="G1885" t="str">
            <v/>
          </cell>
          <cell r="H1885" t="str">
            <v>CONSTRUCCION CENTRO ACONDICIONAMIENTO FISICO COMUNA PUQUELDON</v>
          </cell>
          <cell r="I1885" t="str">
            <v>CONSTRUCCION</v>
          </cell>
          <cell r="J1885" t="str">
            <v>CHILOE</v>
          </cell>
          <cell r="K1885" t="str">
            <v/>
          </cell>
        </row>
        <row r="1886">
          <cell r="E1886" t="str">
            <v>40004730-PREFACTIBILIDAD</v>
          </cell>
          <cell r="F1886" t="str">
            <v>COMISION NACIONAL DE RIEGO</v>
          </cell>
          <cell r="G1886" t="str">
            <v/>
          </cell>
          <cell r="H1886" t="str">
            <v>CONSTRUCCION EMBALSE EN VALLE RÍO NARANJO, LOS MUERMOS</v>
          </cell>
          <cell r="I1886" t="str">
            <v>CONSTRUCCION</v>
          </cell>
          <cell r="J1886" t="str">
            <v>LLANQUIHUE</v>
          </cell>
          <cell r="K1886" t="str">
            <v>OT</v>
          </cell>
        </row>
        <row r="1887">
          <cell r="E1887" t="str">
            <v>40005807-EJECUCION</v>
          </cell>
          <cell r="F1887" t="str">
            <v>GOBIERNO REGIONAL - REGION DE LOS LAGOS</v>
          </cell>
          <cell r="G1887" t="str">
            <v/>
          </cell>
          <cell r="H1887" t="str">
            <v xml:space="preserve">ADQUISICION SISTEMA DE ILUMINACIÓN AERÓDROMOS DE QUENAC Y APIAO </v>
          </cell>
          <cell r="I1887" t="str">
            <v>ADQUISICION</v>
          </cell>
          <cell r="J1887" t="str">
            <v>CHILOE</v>
          </cell>
          <cell r="K1887" t="str">
            <v/>
          </cell>
        </row>
        <row r="1888">
          <cell r="E1888" t="str">
            <v>40007665-EJECUCION</v>
          </cell>
          <cell r="F1888" t="str">
            <v>SUBSECRETARIA DE EDUCACION</v>
          </cell>
          <cell r="G1888" t="str">
            <v/>
          </cell>
          <cell r="H1888" t="str">
            <v>MEJORAMIENTO Y OBRAS MENORES JARDIN INFANTIL PEQUEÑOS GIRASOLES</v>
          </cell>
          <cell r="I1888" t="str">
            <v>MEJORAMIENTO</v>
          </cell>
          <cell r="J1888" t="str">
            <v>OSORNO</v>
          </cell>
          <cell r="K1888" t="str">
            <v/>
          </cell>
        </row>
        <row r="1889">
          <cell r="E1889" t="str">
            <v>40002944-EJECUCION</v>
          </cell>
          <cell r="F1889" t="str">
            <v>GOBIERNO REGIONAL - REGION DE LOS LAGOS</v>
          </cell>
          <cell r="G1889" t="str">
            <v/>
          </cell>
          <cell r="H1889" t="str">
            <v>ADQUISICION CAMION LIMPIA FOSAS, COMUNA DE OSORNO</v>
          </cell>
          <cell r="I1889" t="str">
            <v>ADQUISICION</v>
          </cell>
          <cell r="J1889" t="str">
            <v>OSORNO</v>
          </cell>
          <cell r="K1889" t="str">
            <v/>
          </cell>
        </row>
        <row r="1890">
          <cell r="E1890" t="str">
            <v>30135374-DISEÑO</v>
          </cell>
          <cell r="F1890" t="str">
            <v>GOBIERNO REGIONAL - REGION DE LOS LAGOS</v>
          </cell>
          <cell r="G1890" t="str">
            <v/>
          </cell>
          <cell r="H1890" t="str">
            <v>CONSTRUCCION COMPLEJO DEPORTIVO PORVENIR</v>
          </cell>
          <cell r="I1890" t="str">
            <v>CONSTRUCCION</v>
          </cell>
          <cell r="J1890" t="str">
            <v>OSORNO</v>
          </cell>
          <cell r="K1890" t="str">
            <v/>
          </cell>
        </row>
        <row r="1891">
          <cell r="E1891" t="str">
            <v>30131955-DISEÑO</v>
          </cell>
          <cell r="F1891" t="str">
            <v>DIRECCION DE OBRAS HIDRAULICAS</v>
          </cell>
          <cell r="G1891" t="str">
            <v/>
          </cell>
          <cell r="H1891" t="str">
            <v>CONSTRUCCION OBRAS DE CONTROL ALUVIONAL PARQUE V.P.ROSALES</v>
          </cell>
          <cell r="I1891" t="str">
            <v>CONSTRUCCION</v>
          </cell>
          <cell r="J1891" t="str">
            <v>LLANQUIHUE</v>
          </cell>
          <cell r="K1891" t="str">
            <v/>
          </cell>
        </row>
        <row r="1892">
          <cell r="E1892" t="str">
            <v>30486350-EJECUCION</v>
          </cell>
          <cell r="F1892" t="str">
            <v>GOBIERNO REGIONAL - REGION DE LOS LAGOS</v>
          </cell>
          <cell r="G1892" t="str">
            <v/>
          </cell>
          <cell r="H1892" t="str">
            <v xml:space="preserve">CONSERVACION SECTOR SALAS MULTIUSO Y EJERCICIOS GIMNASIO FISCAL ANCUD </v>
          </cell>
          <cell r="I1892" t="str">
            <v>CONSERVACION</v>
          </cell>
          <cell r="J1892" t="str">
            <v>CHILOE</v>
          </cell>
          <cell r="K1892" t="str">
            <v/>
          </cell>
        </row>
        <row r="1893">
          <cell r="E1893" t="str">
            <v>30324573-EJECUCION</v>
          </cell>
          <cell r="F1893" t="str">
            <v>GOBIERNO REGIONAL - REGION DE LOS LAGOS</v>
          </cell>
          <cell r="G1893" t="str">
            <v/>
          </cell>
          <cell r="H1893" t="str">
            <v>CONSTRUCCION CENTRO DE DESPACHO Y BASE SAMU PROVINCIA DE OSORNO</v>
          </cell>
          <cell r="I1893" t="str">
            <v>CONSTRUCCION</v>
          </cell>
          <cell r="J1893" t="str">
            <v>OSORNO</v>
          </cell>
          <cell r="K1893" t="str">
            <v>RS</v>
          </cell>
        </row>
        <row r="1894">
          <cell r="E1894" t="str">
            <v>30397338-DISEÑO</v>
          </cell>
          <cell r="F1894" t="str">
            <v>SERVICIO VIVIENDA Y URBANIZACION REGION DE LOS LAGOS</v>
          </cell>
          <cell r="G1894" t="str">
            <v/>
          </cell>
          <cell r="H1894" t="str">
            <v>CONSTRUCCION 20 VIVIENDAS ADULTO MAYOR EN COMUNA DE MAULLÍN</v>
          </cell>
          <cell r="I1894" t="str">
            <v>CONSTRUCCION</v>
          </cell>
          <cell r="J1894" t="str">
            <v>LLANQUIHUE</v>
          </cell>
          <cell r="K1894" t="str">
            <v>RS</v>
          </cell>
        </row>
        <row r="1895">
          <cell r="E1895" t="str">
            <v>30062412-DISEÑO</v>
          </cell>
          <cell r="F1895" t="str">
            <v>SERVICIO VIVIENDA Y URBANIZACION REGION DE LOS LAGOS</v>
          </cell>
          <cell r="G1895" t="str">
            <v/>
          </cell>
          <cell r="H1895" t="str">
            <v>MEJORAMIENTO AVENIDA GALVARINO RIVEROS DE CASTRO</v>
          </cell>
          <cell r="I1895" t="str">
            <v>MEJORAMIENTO</v>
          </cell>
          <cell r="J1895" t="str">
            <v>CHILOE</v>
          </cell>
          <cell r="K1895" t="str">
            <v>RS</v>
          </cell>
        </row>
        <row r="1896">
          <cell r="E1896" t="str">
            <v>30390477-EJECUCION</v>
          </cell>
          <cell r="F1896" t="str">
            <v>SERVICIO VIVIENDA Y URBANIZACION REGION DE LOS LAGOS</v>
          </cell>
          <cell r="G1896" t="str">
            <v/>
          </cell>
          <cell r="H1896" t="str">
            <v>REPOSICION VEREDAS ACCESO A CARELMAPU, MAULLIN</v>
          </cell>
          <cell r="I1896" t="str">
            <v>REPOSICION</v>
          </cell>
          <cell r="J1896" t="str">
            <v>LLANQUIHUE</v>
          </cell>
          <cell r="K1896" t="str">
            <v/>
          </cell>
        </row>
        <row r="1897">
          <cell r="E1897" t="str">
            <v>40003715-EJECUCION</v>
          </cell>
          <cell r="F1897" t="str">
            <v>GOBIERNO REGIONAL - REGION DE LOS LAGOS</v>
          </cell>
          <cell r="G1897" t="str">
            <v/>
          </cell>
          <cell r="H1897" t="str">
            <v>HABILITACION SUMINISTRO ENERGÍA ELÉCTRICA SECTOR LUMACO, OSORNO</v>
          </cell>
          <cell r="I1897" t="str">
            <v>HABILITACION</v>
          </cell>
          <cell r="J1897" t="str">
            <v>OSORNO</v>
          </cell>
          <cell r="K1897" t="str">
            <v>RS</v>
          </cell>
        </row>
        <row r="1898">
          <cell r="E1898" t="str">
            <v>40007413-EJECUCION</v>
          </cell>
          <cell r="F1898" t="str">
            <v>SUBSECRETARIA DE EDUCACION</v>
          </cell>
          <cell r="G1898" t="str">
            <v/>
          </cell>
          <cell r="H1898" t="str">
            <v>MEJORAMIENTO INTEGRAL ESCUELA DE TRAPEN</v>
          </cell>
          <cell r="I1898" t="str">
            <v>MEJORAMIENTO</v>
          </cell>
          <cell r="J1898" t="str">
            <v>LLANQUIHUE</v>
          </cell>
          <cell r="K1898" t="str">
            <v/>
          </cell>
        </row>
        <row r="1899">
          <cell r="E1899" t="str">
            <v>40006807-DISEÑO</v>
          </cell>
          <cell r="F1899" t="str">
            <v>SUBSECRETARIA DE EDUCACION</v>
          </cell>
          <cell r="G1899" t="str">
            <v/>
          </cell>
          <cell r="H1899" t="str">
            <v>CONSERVACION INSTALACIONES DE GAS E INFRAESTRUCTURA ESCUELA RURAL OSTRICULTURA</v>
          </cell>
          <cell r="I1899" t="str">
            <v>CONSERVACION</v>
          </cell>
          <cell r="J1899" t="str">
            <v>CHILOE</v>
          </cell>
          <cell r="K1899" t="str">
            <v/>
          </cell>
        </row>
        <row r="1900">
          <cell r="E1900" t="str">
            <v>40006807-EJECUCION</v>
          </cell>
          <cell r="F1900" t="str">
            <v>SUBSECRETARIA DE EDUCACION</v>
          </cell>
          <cell r="G1900" t="str">
            <v/>
          </cell>
          <cell r="H1900" t="str">
            <v>CONSERVACION INSTALACIONES DE GAS E INFRAESTRUCTURA ESCUELA RURAL OSTRICULTURA</v>
          </cell>
          <cell r="I1900" t="str">
            <v>CONSERVACION</v>
          </cell>
          <cell r="J1900" t="str">
            <v>CHILOE</v>
          </cell>
          <cell r="K1900" t="str">
            <v/>
          </cell>
        </row>
        <row r="1901">
          <cell r="E1901" t="str">
            <v>40004721-EJECUCION</v>
          </cell>
          <cell r="F1901" t="str">
            <v>MINISTERIO DE SALUD</v>
          </cell>
          <cell r="G1901" t="str">
            <v/>
          </cell>
          <cell r="H1901" t="str">
            <v>CONSERVACION INFRAESTRUCTURA HOSPITAL LLANQUIHUE</v>
          </cell>
          <cell r="I1901" t="str">
            <v>CONSERVACION</v>
          </cell>
          <cell r="J1901" t="str">
            <v>LLANQUIHUE</v>
          </cell>
          <cell r="K1901" t="str">
            <v/>
          </cell>
        </row>
        <row r="1902">
          <cell r="E1902" t="str">
            <v>40006943-EJECUCION</v>
          </cell>
          <cell r="F1902" t="str">
            <v>SUBSECRETARIA DE EDUCACION</v>
          </cell>
          <cell r="G1902" t="str">
            <v/>
          </cell>
          <cell r="H1902" t="str">
            <v>CONSERVACION FACHADAS ESCUELA GRUPO ESCOLAR</v>
          </cell>
          <cell r="I1902" t="str">
            <v>CONSERVACION</v>
          </cell>
          <cell r="J1902" t="str">
            <v>LLANQUIHUE</v>
          </cell>
          <cell r="K1902" t="str">
            <v/>
          </cell>
        </row>
        <row r="1903">
          <cell r="E1903" t="str">
            <v>40007679-EJECUCION</v>
          </cell>
          <cell r="F1903" t="str">
            <v>SUBSECRETARIA DE EDUCACION</v>
          </cell>
          <cell r="G1903" t="str">
            <v/>
          </cell>
          <cell r="H1903" t="str">
            <v>MEJORAMIENTO Y OBRAS MENORES ESCUELA ANA AICHELE CARRASCO OSORNO</v>
          </cell>
          <cell r="I1903" t="str">
            <v>MEJORAMIENTO</v>
          </cell>
          <cell r="J1903" t="str">
            <v>OSORNO</v>
          </cell>
          <cell r="K1903" t="str">
            <v/>
          </cell>
        </row>
        <row r="1904">
          <cell r="E1904" t="str">
            <v>30349926-DISEÑO</v>
          </cell>
          <cell r="F1904" t="str">
            <v>DIRECCION DE OBRAS PORTUARIAS</v>
          </cell>
          <cell r="G1904" t="str">
            <v/>
          </cell>
          <cell r="H1904" t="str">
            <v>MEJORAMIENTO INFRAESTRUCTURA PORTUARIA MULTIPROPOSITO DE CHONCHI</v>
          </cell>
          <cell r="I1904" t="str">
            <v>MEJORAMIENTO</v>
          </cell>
          <cell r="J1904" t="str">
            <v>CHILOE</v>
          </cell>
          <cell r="K1904" t="str">
            <v>RS</v>
          </cell>
        </row>
        <row r="1905">
          <cell r="E1905" t="str">
            <v>40005409-EJECUCION</v>
          </cell>
          <cell r="F1905" t="str">
            <v>GOBIERNO REGIONAL - REGION DE LOS LAGOS</v>
          </cell>
          <cell r="G1905" t="str">
            <v/>
          </cell>
          <cell r="H1905" t="str">
            <v>CONSERVACION CAMINOS NO ENROLADOS EN 7 SECTORES DE LA COMUNA DE PURRANQUE</v>
          </cell>
          <cell r="I1905" t="str">
            <v>CONSERVACION</v>
          </cell>
          <cell r="J1905" t="str">
            <v>OSORNO</v>
          </cell>
          <cell r="K1905" t="str">
            <v/>
          </cell>
        </row>
        <row r="1906">
          <cell r="E1906" t="str">
            <v>30381175-EJECUCION</v>
          </cell>
          <cell r="F1906" t="str">
            <v>GOBIERNO REGIONAL - REGION DE LOS LAGOS</v>
          </cell>
          <cell r="G1906" t="str">
            <v/>
          </cell>
          <cell r="H1906" t="str">
            <v>CONSTRUCCION CANCHA Y PISTA ATLETICA CANCHA RAYADA DE CASTRO</v>
          </cell>
          <cell r="I1906" t="str">
            <v>CONSTRUCCION</v>
          </cell>
          <cell r="J1906" t="str">
            <v>CHILOE</v>
          </cell>
          <cell r="K1906" t="str">
            <v>RS</v>
          </cell>
        </row>
        <row r="1907">
          <cell r="E1907" t="str">
            <v>40006432-EJECUCION</v>
          </cell>
          <cell r="F1907" t="str">
            <v>SUBSECRETARIA DE EDUCACION</v>
          </cell>
          <cell r="G1907" t="str">
            <v/>
          </cell>
          <cell r="H1907" t="str">
            <v>REPOSICION PAVIMENTO CANCHA GIMNASIO</v>
          </cell>
          <cell r="I1907" t="str">
            <v>REPOSICION</v>
          </cell>
          <cell r="J1907" t="str">
            <v>CHILOE</v>
          </cell>
          <cell r="K1907" t="str">
            <v/>
          </cell>
        </row>
        <row r="1908">
          <cell r="E1908" t="str">
            <v>30086050-EJECUCION</v>
          </cell>
          <cell r="F1908" t="str">
            <v>GOBIERNO REGIONAL - REGION DE LOS LAGOS</v>
          </cell>
          <cell r="G1908" t="str">
            <v/>
          </cell>
          <cell r="H1908" t="str">
            <v>REPOSICION ESCUELA LA CAPILLA DE ISLA CAGUACH, COMUNA DE QUINCHAO</v>
          </cell>
          <cell r="I1908" t="str">
            <v>REPOSICION</v>
          </cell>
          <cell r="J1908" t="str">
            <v>CHILOE</v>
          </cell>
          <cell r="K1908" t="str">
            <v>RS</v>
          </cell>
        </row>
        <row r="1909">
          <cell r="E1909" t="str">
            <v>40006552-EJECUCION</v>
          </cell>
          <cell r="F1909" t="str">
            <v>SUBSECRETARIA DE EDUCACION</v>
          </cell>
          <cell r="G1909" t="str">
            <v/>
          </cell>
          <cell r="H1909" t="str">
            <v>CONSTRUCCION CIRCULACIÓN CUBIERTA ACCESO A BAÑOS</v>
          </cell>
          <cell r="I1909" t="str">
            <v>CONSTRUCCION</v>
          </cell>
          <cell r="J1909" t="str">
            <v>CHILOE</v>
          </cell>
          <cell r="K1909" t="str">
            <v/>
          </cell>
        </row>
        <row r="1910">
          <cell r="E1910" t="str">
            <v>40006654-DISEÑO</v>
          </cell>
          <cell r="F1910" t="str">
            <v>SUBSECRETARIA DE EDUCACION</v>
          </cell>
          <cell r="G1910" t="str">
            <v/>
          </cell>
          <cell r="H1910" t="str">
            <v xml:space="preserve">MEJORAMIENTO ASESORIA MEJORAMIENTO JARDIN INFANTIL Y SALA CUNA LOS CANGREJITOS, COMUNA ANCUD </v>
          </cell>
          <cell r="I1910" t="str">
            <v>MEJORAMIENTO</v>
          </cell>
          <cell r="J1910" t="str">
            <v>CHILOE</v>
          </cell>
          <cell r="K1910" t="str">
            <v/>
          </cell>
        </row>
        <row r="1911">
          <cell r="E1911" t="str">
            <v>40008510-EJECUCION</v>
          </cell>
          <cell r="F1911" t="str">
            <v>SUBSECRETARIA DE EDUCACION</v>
          </cell>
          <cell r="G1911" t="str">
            <v/>
          </cell>
          <cell r="H1911" t="str">
            <v>REPARACION DE SISTEMA ELÉCTRICO Y REPOSICIÓN DE CIERRE PERIMETRAL ESCUELA NUEVO PORVENIR</v>
          </cell>
          <cell r="I1911" t="str">
            <v>REPARACION</v>
          </cell>
          <cell r="J1911" t="str">
            <v>OSORNO</v>
          </cell>
          <cell r="K1911" t="str">
            <v/>
          </cell>
        </row>
        <row r="1912">
          <cell r="E1912" t="str">
            <v>30248522-EJECUCION</v>
          </cell>
          <cell r="F1912" t="str">
            <v>GOBIERNO REGIONAL - REGION DE LOS LAGOS</v>
          </cell>
          <cell r="G1912" t="str">
            <v/>
          </cell>
          <cell r="H1912" t="str">
            <v>CONSTRUCCION ESTADIO MUNICIPAL COMUNA DE COCHAMO</v>
          </cell>
          <cell r="I1912" t="str">
            <v>CONSTRUCCION</v>
          </cell>
          <cell r="J1912" t="str">
            <v>LLANQUIHUE</v>
          </cell>
          <cell r="K1912" t="str">
            <v>RS</v>
          </cell>
        </row>
        <row r="1913">
          <cell r="E1913" t="str">
            <v>30427823-EJECUCION</v>
          </cell>
          <cell r="F1913" t="str">
            <v>GOBIERNO REGIONAL - REGION DE LOS LAGOS</v>
          </cell>
          <cell r="G1913" t="str">
            <v/>
          </cell>
          <cell r="H1913" t="str">
            <v>ADQUISICION ADQUISICIÓN EQUIPAMIENTO ESCUELA HUYAR ALTO</v>
          </cell>
          <cell r="I1913" t="str">
            <v>ADQUISICION</v>
          </cell>
          <cell r="J1913" t="str">
            <v>CHILOE</v>
          </cell>
          <cell r="K1913" t="str">
            <v/>
          </cell>
        </row>
        <row r="1914">
          <cell r="E1914" t="str">
            <v>30078797-EJECUCION</v>
          </cell>
          <cell r="F1914" t="str">
            <v>SUBSECRETARIA DE JUSTICIA</v>
          </cell>
          <cell r="G1914" t="str">
            <v/>
          </cell>
          <cell r="H1914" t="str">
            <v>CONSTRUCCION CENTRO CERRADO X REGION DE LOS LAGOS</v>
          </cell>
          <cell r="I1914" t="str">
            <v>CONSTRUCCION</v>
          </cell>
          <cell r="J1914" t="str">
            <v/>
          </cell>
          <cell r="K1914" t="str">
            <v>RS</v>
          </cell>
        </row>
        <row r="1915">
          <cell r="E1915" t="str">
            <v>30455872-DISEÑO</v>
          </cell>
          <cell r="F1915" t="str">
            <v>DIRECCION DE OBRAS PORTUARIAS</v>
          </cell>
          <cell r="G1915" t="str">
            <v/>
          </cell>
          <cell r="H1915" t="str">
            <v>CONSTRUCCION INFRAESTRUCTURA PORTUARIA COSTANERA DE PUERTO OCTAY</v>
          </cell>
          <cell r="I1915" t="str">
            <v>CONSTRUCCION</v>
          </cell>
          <cell r="J1915" t="str">
            <v>OSORNO</v>
          </cell>
          <cell r="K1915" t="str">
            <v>RS</v>
          </cell>
        </row>
        <row r="1916">
          <cell r="E1916" t="str">
            <v>30339423-EJECUCION</v>
          </cell>
          <cell r="F1916" t="str">
            <v>DIRECCION DE OBRAS PORTUARIAS</v>
          </cell>
          <cell r="G1916" t="str">
            <v/>
          </cell>
          <cell r="H1916" t="str">
            <v>MEJORAMIENTO BORDE COSTERO LOCALIDAD DE TEN TEN, COMUNA DE CASTRO.</v>
          </cell>
          <cell r="I1916" t="str">
            <v>MEJORAMIENTO</v>
          </cell>
          <cell r="J1916" t="str">
            <v>CHILOE</v>
          </cell>
          <cell r="K1916" t="str">
            <v/>
          </cell>
        </row>
        <row r="1917">
          <cell r="E1917" t="str">
            <v>30116113-EJECUCION</v>
          </cell>
          <cell r="F1917" t="str">
            <v>CORPORACION ADMINISTRATIVA DEL PODER JUDICIAL</v>
          </cell>
          <cell r="G1917" t="str">
            <v/>
          </cell>
          <cell r="H1917" t="str">
            <v>CONSTRUCCION CENTRO JUSTICIA JUZGADO FAMILIA Y LETRAS DE ANCUD</v>
          </cell>
          <cell r="I1917" t="str">
            <v>CONSTRUCCION</v>
          </cell>
          <cell r="J1917" t="str">
            <v>CHILOE</v>
          </cell>
          <cell r="K1917" t="str">
            <v>RS</v>
          </cell>
        </row>
        <row r="1918">
          <cell r="E1918" t="str">
            <v>40004394-EJECUCION</v>
          </cell>
          <cell r="F1918" t="str">
            <v>GOBIERNO REGIONAL - REGION DE LOS LAGOS</v>
          </cell>
          <cell r="G1918" t="str">
            <v/>
          </cell>
          <cell r="H1918" t="str">
            <v>REPOSICION CARRO RESCATE PESADO 4TA CIA BOMBEROS, COMUNA CASTRO</v>
          </cell>
          <cell r="I1918" t="str">
            <v>REPOSICION</v>
          </cell>
          <cell r="J1918" t="str">
            <v>CHILOE</v>
          </cell>
          <cell r="K1918" t="str">
            <v/>
          </cell>
        </row>
        <row r="1919">
          <cell r="E1919" t="str">
            <v>40007371-EJECUCION</v>
          </cell>
          <cell r="F1919" t="str">
            <v>GOBIERNO REGIONAL - REGION DE LOS LAGOS</v>
          </cell>
          <cell r="G1919" t="str">
            <v/>
          </cell>
          <cell r="H1919" t="str">
            <v>CONSTRUCCION CONSTRUCCIÓN PATIO TECHADO MULTICANCHA POBLACIÓN CUSTODIO AMPUERO</v>
          </cell>
          <cell r="I1919" t="str">
            <v>CONSTRUCCION</v>
          </cell>
          <cell r="J1919" t="str">
            <v>CHILOE</v>
          </cell>
          <cell r="K1919" t="str">
            <v/>
          </cell>
        </row>
        <row r="1920">
          <cell r="E1920" t="str">
            <v>40008127-EJECUCION</v>
          </cell>
          <cell r="F1920" t="str">
            <v>SUBSECRETARIA DE EDUCACION</v>
          </cell>
          <cell r="G1920" t="str">
            <v/>
          </cell>
          <cell r="H1920" t="str">
            <v xml:space="preserve">ADQUISICION EQUIPAMIENTO INSTITUTO TÉCNICO FORJADORES DE ALERCE </v>
          </cell>
          <cell r="I1920" t="str">
            <v>ADQUISICION</v>
          </cell>
          <cell r="J1920" t="str">
            <v>LLANQUIHUE</v>
          </cell>
          <cell r="K1920" t="str">
            <v/>
          </cell>
        </row>
        <row r="1921">
          <cell r="E1921" t="str">
            <v>40004275-EJECUCION</v>
          </cell>
          <cell r="F1921" t="str">
            <v>GOBIERNO REGIONAL - REGION DE LOS LAGOS</v>
          </cell>
          <cell r="G1921" t="str">
            <v/>
          </cell>
          <cell r="H1921" t="str">
            <v>SANEAMIENTO PROGRAMA NACIONAL DE REGULARIZACIÃ¿N "CHILE PROPIETARIO"</v>
          </cell>
          <cell r="I1921" t="str">
            <v>SANEAMIENTO</v>
          </cell>
          <cell r="J1921" t="str">
            <v/>
          </cell>
          <cell r="K1921" t="str">
            <v/>
          </cell>
        </row>
        <row r="1922">
          <cell r="E1922" t="str">
            <v>40007179-EJECUCION</v>
          </cell>
          <cell r="F1922" t="str">
            <v>SUBSECRETARIA DE EDUCACION</v>
          </cell>
          <cell r="G1922" t="str">
            <v/>
          </cell>
          <cell r="H1922" t="str">
            <v>REPOSICION CALDERA Y MEJORAMIENTO SISTEMA DE CALECCION ESCUELA CHILHUE</v>
          </cell>
          <cell r="I1922" t="str">
            <v>REPOSICION</v>
          </cell>
          <cell r="J1922" t="str">
            <v>CHILOE</v>
          </cell>
          <cell r="K1922" t="str">
            <v/>
          </cell>
        </row>
        <row r="1923">
          <cell r="E1923" t="str">
            <v>40008360-DISEÑO</v>
          </cell>
          <cell r="F1923" t="str">
            <v>GOBIERNO REGIONAL - REGION DE LOS LAGOS</v>
          </cell>
          <cell r="G1923" t="str">
            <v/>
          </cell>
          <cell r="H1923" t="str">
            <v>MEJORAMIENTO IGLESIA DEL SAGRADO CORAZON DE JESUS, PUERTO VARAS</v>
          </cell>
          <cell r="I1923" t="str">
            <v>MEJORAMIENTO</v>
          </cell>
          <cell r="J1923" t="str">
            <v>LLANQUIHUE</v>
          </cell>
          <cell r="K1923" t="str">
            <v/>
          </cell>
        </row>
        <row r="1924">
          <cell r="E1924" t="str">
            <v>40003854-DISEÑO</v>
          </cell>
          <cell r="F1924" t="str">
            <v>SERVICIO VIVIENDA Y URBANIZACION REGION DE LOS LAGOS</v>
          </cell>
          <cell r="G1924" t="str">
            <v/>
          </cell>
          <cell r="H1924" t="str">
            <v>CONSTRUCCION PARQUE MUNICIPAL DE COCHAMÓ</v>
          </cell>
          <cell r="I1924" t="str">
            <v>CONSTRUCCION</v>
          </cell>
          <cell r="J1924" t="str">
            <v>LLANQUIHUE</v>
          </cell>
          <cell r="K1924" t="str">
            <v/>
          </cell>
        </row>
        <row r="1925">
          <cell r="E1925" t="str">
            <v>30319122-DISEÑO</v>
          </cell>
          <cell r="F1925" t="str">
            <v>DIRECCION DE VIALIDAD</v>
          </cell>
          <cell r="G1925" t="str">
            <v/>
          </cell>
          <cell r="H1925" t="str">
            <v>MEJORAMIENTO CBI RUTAW-883,C:CR.LONG.DIAZ LIRA,S:PUREO-APECHE,CHILOE</v>
          </cell>
          <cell r="I1925" t="str">
            <v>MEJORAMIENTO</v>
          </cell>
          <cell r="J1925" t="str">
            <v>CHILOE</v>
          </cell>
          <cell r="K1925" t="str">
            <v>RS</v>
          </cell>
        </row>
        <row r="1926">
          <cell r="E1926" t="str">
            <v>30103323-EJECUCION</v>
          </cell>
          <cell r="F1926" t="str">
            <v>GOBIERNO REGIONAL - REGION DE LOS LAGOS</v>
          </cell>
          <cell r="G1926" t="str">
            <v/>
          </cell>
          <cell r="H1926" t="str">
            <v>CONSTRUCCION CIERRE EX VERTEDERO MUNICIPAL DE LOS MUERMOS</v>
          </cell>
          <cell r="I1926" t="str">
            <v>CONSTRUCCION</v>
          </cell>
          <cell r="J1926" t="str">
            <v>LLANQUIHUE</v>
          </cell>
          <cell r="K1926" t="str">
            <v>RS</v>
          </cell>
        </row>
        <row r="1927">
          <cell r="E1927" t="str">
            <v>30130060-EJECUCION</v>
          </cell>
          <cell r="F1927" t="str">
            <v>SERVICIO VIVIENDA Y URBANIZACION REGION DE LOS LAGOS</v>
          </cell>
          <cell r="G1927" t="str">
            <v/>
          </cell>
          <cell r="H1927" t="str">
            <v>MEJORAMIENTO CALLE REGIMIENTO PUERTO MONTT</v>
          </cell>
          <cell r="I1927" t="str">
            <v>MEJORAMIENTO</v>
          </cell>
          <cell r="J1927" t="str">
            <v>LLANQUIHUE</v>
          </cell>
          <cell r="K1927" t="str">
            <v>IN</v>
          </cell>
        </row>
        <row r="1928">
          <cell r="E1928" t="str">
            <v>30121069-EJECUCION</v>
          </cell>
          <cell r="F1928" t="str">
            <v>DIRECCION DE AEROPUERTOS</v>
          </cell>
          <cell r="G1928" t="str">
            <v/>
          </cell>
          <cell r="H1928" t="str">
            <v>AMPLIACION AREA DE MOVIMIENTO AD. CAÑAL BAJO. OSORNO, X REGIÓN.</v>
          </cell>
          <cell r="I1928" t="str">
            <v>AMPLIACION</v>
          </cell>
          <cell r="J1928" t="str">
            <v/>
          </cell>
          <cell r="K1928" t="str">
            <v>RS</v>
          </cell>
        </row>
        <row r="1929">
          <cell r="E1929" t="str">
            <v>40006797-DISEÑO</v>
          </cell>
          <cell r="F1929" t="str">
            <v>SUBSECRETARIA DE EDUCACION</v>
          </cell>
          <cell r="G1929" t="str">
            <v/>
          </cell>
          <cell r="H1929" t="str">
            <v>NORMALIZACION INSTALACIONES E INFRAESTRUCTURA ACUICULTURA Y AGROPECUARIA DEL LICEO INSULAR</v>
          </cell>
          <cell r="I1929" t="str">
            <v>NORMALIZACION</v>
          </cell>
          <cell r="J1929" t="str">
            <v>CHILOE</v>
          </cell>
          <cell r="K1929" t="str">
            <v/>
          </cell>
        </row>
        <row r="1930">
          <cell r="E1930" t="str">
            <v>40002504-EJECUCION</v>
          </cell>
          <cell r="F1930" t="str">
            <v>INSTITUTO NACIONAL DE DEPORTES</v>
          </cell>
          <cell r="G1930" t="str">
            <v/>
          </cell>
          <cell r="H1930" t="str">
            <v>CONSTRUCCION CANCHA SINTÉTICA CANAL TENGLO - PUERTO MONTT</v>
          </cell>
          <cell r="I1930" t="str">
            <v>CONSTRUCCION</v>
          </cell>
          <cell r="J1930" t="str">
            <v>LLANQUIHUE</v>
          </cell>
          <cell r="K1930" t="str">
            <v/>
          </cell>
        </row>
        <row r="1931">
          <cell r="E1931" t="str">
            <v>30341175-EJECUCION</v>
          </cell>
          <cell r="F1931" t="str">
            <v>GOBIERNO REGIONAL - REGION DE LOS LAGOS</v>
          </cell>
          <cell r="G1931" t="str">
            <v/>
          </cell>
          <cell r="H1931" t="str">
            <v>CAPACITACION PARA EL MEJORAMIENTO GENETICO BOVINO OVINO TPV</v>
          </cell>
          <cell r="I1931" t="str">
            <v>CAPACITACION</v>
          </cell>
          <cell r="J1931" t="str">
            <v>PALENA</v>
          </cell>
          <cell r="K1931" t="str">
            <v/>
          </cell>
        </row>
        <row r="1932">
          <cell r="E1932" t="str">
            <v>40006792-DISEÑO</v>
          </cell>
          <cell r="F1932" t="str">
            <v>SUBSECRETARIA DE EDUCACION</v>
          </cell>
          <cell r="G1932" t="str">
            <v/>
          </cell>
          <cell r="H1932" t="str">
            <v>NORMALIZACION INSTALACIONES DE GAS ESCUELA RURAL OSTRICULTURA</v>
          </cell>
          <cell r="I1932" t="str">
            <v>NORMALIZACION</v>
          </cell>
          <cell r="J1932" t="str">
            <v>CHILOE</v>
          </cell>
          <cell r="K1932" t="str">
            <v/>
          </cell>
        </row>
        <row r="1933">
          <cell r="E1933" t="str">
            <v>40007180-EJECUCION</v>
          </cell>
          <cell r="F1933" t="str">
            <v>GOBIERNO REGIONAL - REGION DE LOS LAGOS</v>
          </cell>
          <cell r="G1933" t="str">
            <v/>
          </cell>
          <cell r="H1933" t="str">
            <v>MEJORAMIENTO GIMNASIO ISLA QUENAC</v>
          </cell>
          <cell r="I1933" t="str">
            <v>MEJORAMIENTO</v>
          </cell>
          <cell r="J1933" t="str">
            <v>CHILOE</v>
          </cell>
          <cell r="K1933" t="str">
            <v/>
          </cell>
        </row>
        <row r="1934">
          <cell r="E1934" t="str">
            <v>40007401-EJECUCION</v>
          </cell>
          <cell r="F1934" t="str">
            <v>SUBSECRETARIA DE EDUCACION</v>
          </cell>
          <cell r="G1934" t="str">
            <v/>
          </cell>
          <cell r="H1934" t="str">
            <v>MEJORAMIENTO PATIO CUBIERTO ESCUELA ESPAÑA</v>
          </cell>
          <cell r="I1934" t="str">
            <v>MEJORAMIENTO</v>
          </cell>
          <cell r="J1934" t="str">
            <v>LLANQUIHUE</v>
          </cell>
          <cell r="K1934" t="str">
            <v/>
          </cell>
        </row>
        <row r="1935">
          <cell r="E1935" t="str">
            <v>40004493-EJECUCION</v>
          </cell>
          <cell r="F1935" t="str">
            <v>COMISION NACIONAL DE RIEGO</v>
          </cell>
          <cell r="G1935" t="str">
            <v/>
          </cell>
          <cell r="H1935" t="str">
            <v>DIAGNOSTICO SITUACIÓN PROPIEDAD DERECHOS AGUA SECTOR AGRÍCOLA REGIÓN DE LOS LAGOS</v>
          </cell>
          <cell r="I1935" t="str">
            <v>DIAGNOSTICO</v>
          </cell>
          <cell r="J1935" t="str">
            <v/>
          </cell>
          <cell r="K1935" t="str">
            <v>OT</v>
          </cell>
        </row>
        <row r="1936">
          <cell r="E1936" t="str">
            <v>40005762-EJECUCION</v>
          </cell>
          <cell r="F1936" t="str">
            <v>SUBSECRETARIA DE EDUCACION</v>
          </cell>
          <cell r="G1936" t="str">
            <v/>
          </cell>
          <cell r="H1936" t="str">
            <v>REPARACION CALDERA ESCUELA RURAL CATARATAS DEL ALERCE</v>
          </cell>
          <cell r="I1936" t="str">
            <v>REPARACION</v>
          </cell>
          <cell r="J1936" t="str">
            <v>PALENA</v>
          </cell>
          <cell r="K1936" t="str">
            <v/>
          </cell>
        </row>
        <row r="1937">
          <cell r="E1937" t="str">
            <v>40006548-EJECUCION</v>
          </cell>
          <cell r="F1937" t="str">
            <v>SUPERINTENDENCIA DE EDUCACION</v>
          </cell>
          <cell r="G1937" t="str">
            <v/>
          </cell>
          <cell r="H1937" t="str">
            <v>REPOSICION SISTEMA ELÉCTRICO GENERAL</v>
          </cell>
          <cell r="I1937" t="str">
            <v>REPOSICION</v>
          </cell>
          <cell r="J1937" t="str">
            <v>CHILOE</v>
          </cell>
          <cell r="K1937" t="str">
            <v/>
          </cell>
        </row>
        <row r="1938">
          <cell r="E1938" t="str">
            <v>40007562-EJECUCION</v>
          </cell>
          <cell r="F1938" t="str">
            <v>SUBSECRETARIA DE EDUCACION</v>
          </cell>
          <cell r="G1938" t="str">
            <v/>
          </cell>
          <cell r="H1938" t="str">
            <v>CONSTRUCCION mejoras exteriores hall de acceso y cubiertas de conexión liceo Tomas Burgos</v>
          </cell>
          <cell r="I1938" t="str">
            <v>CONSTRUCCION</v>
          </cell>
          <cell r="J1938" t="str">
            <v>OSORNO</v>
          </cell>
          <cell r="K1938" t="str">
            <v/>
          </cell>
        </row>
        <row r="1939">
          <cell r="E1939" t="str">
            <v>40009397-EJECUCION</v>
          </cell>
          <cell r="F1939" t="str">
            <v>SUBSECRETARIA DE EDUCACION</v>
          </cell>
          <cell r="G1939" t="str">
            <v/>
          </cell>
          <cell r="H1939" t="str">
            <v>CONSERVACION INFRAESTRUCTURA  DEPROV DE EDUCACION  LLANQUIHUE</v>
          </cell>
          <cell r="I1939" t="str">
            <v>CONSERVACION</v>
          </cell>
          <cell r="J1939" t="str">
            <v>LLANQUIHUE</v>
          </cell>
          <cell r="K1939" t="str">
            <v/>
          </cell>
        </row>
        <row r="1940">
          <cell r="E1940" t="str">
            <v>30071452-EJECUCION</v>
          </cell>
          <cell r="F1940" t="str">
            <v>DIRECCION DE VIALIDAD</v>
          </cell>
          <cell r="G1940" t="str">
            <v/>
          </cell>
          <cell r="H1940" t="str">
            <v>MEJORAMIENTO RUTA 7. SECTOR: SANTA LUCIA - LIMITE REGIONAL</v>
          </cell>
          <cell r="I1940" t="str">
            <v>MEJORAMIENTO</v>
          </cell>
          <cell r="J1940" t="str">
            <v/>
          </cell>
          <cell r="K1940" t="str">
            <v>OT</v>
          </cell>
        </row>
        <row r="1941">
          <cell r="E1941" t="str">
            <v>30125021-EJECUCION</v>
          </cell>
          <cell r="F1941" t="str">
            <v>DIRECCION DE VIALIDAD</v>
          </cell>
          <cell r="G1941" t="str">
            <v/>
          </cell>
          <cell r="H1941" t="str">
            <v>CONSTRUCCION PUENTE SOBRE EL CANAL CHACAO Y ACCESOS</v>
          </cell>
          <cell r="I1941" t="str">
            <v>CONSTRUCCION</v>
          </cell>
          <cell r="J1941" t="str">
            <v/>
          </cell>
          <cell r="K1941" t="str">
            <v>RS</v>
          </cell>
        </row>
        <row r="1942">
          <cell r="E1942" t="str">
            <v>30257172-EJECUCION</v>
          </cell>
          <cell r="F1942" t="str">
            <v>SUBSECRETARIA VIVIENDA Y URBANISMO</v>
          </cell>
          <cell r="G1942" t="str">
            <v/>
          </cell>
          <cell r="H1942" t="str">
            <v>ACTUALIZACION PLAN REGULADOR COMUNAL DE DALCAHUE</v>
          </cell>
          <cell r="I1942" t="str">
            <v>ACTUALIZACION</v>
          </cell>
          <cell r="J1942" t="str">
            <v>CHILOE</v>
          </cell>
          <cell r="K1942" t="str">
            <v/>
          </cell>
        </row>
        <row r="1943">
          <cell r="E1943" t="str">
            <v>30426972-EJECUCION</v>
          </cell>
          <cell r="F1943" t="str">
            <v>GOBIERNO REGIONAL - REGION DE LOS LAGOS</v>
          </cell>
          <cell r="G1943" t="str">
            <v/>
          </cell>
          <cell r="H1943" t="str">
            <v xml:space="preserve">EQUIPAMIENTO TECNOLÓGICO PARA ESTABLECIMIENTOS DE EDUCACION MEDIA </v>
          </cell>
          <cell r="I1943" t="str">
            <v>EQUIPAMIENTO</v>
          </cell>
          <cell r="J1943" t="str">
            <v>LLANQUIHUE</v>
          </cell>
          <cell r="K1943" t="str">
            <v/>
          </cell>
        </row>
        <row r="1944">
          <cell r="E1944" t="str">
            <v>40007931-EJECUCION</v>
          </cell>
          <cell r="F1944" t="str">
            <v>SUBSECRETARIA DE EDUCACION</v>
          </cell>
          <cell r="G1944" t="str">
            <v/>
          </cell>
          <cell r="H1944" t="str">
            <v>CONSERVACION SISTEMA DE GAS, ACREDITANDO S. VERDE, MEJ SISTEMA AGUA Y ALC. ESCUELA SAN JOSE.</v>
          </cell>
          <cell r="I1944" t="str">
            <v>CONSERVACION</v>
          </cell>
          <cell r="J1944" t="str">
            <v>CHILOE</v>
          </cell>
          <cell r="K1944" t="str">
            <v/>
          </cell>
        </row>
        <row r="1945">
          <cell r="E1945" t="str">
            <v>40004735-EJECUCION</v>
          </cell>
          <cell r="F1945" t="str">
            <v>GOBIERNO REGIONAL - REGION DE LOS LAGOS</v>
          </cell>
          <cell r="G1945" t="str">
            <v/>
          </cell>
          <cell r="H1945" t="str">
            <v>CONSTRUCCION SISTEMA APR SECTOR PUMILLAHUE</v>
          </cell>
          <cell r="I1945" t="str">
            <v>CONSTRUCCION</v>
          </cell>
          <cell r="J1945" t="str">
            <v>CHILOE</v>
          </cell>
          <cell r="K1945" t="str">
            <v/>
          </cell>
        </row>
        <row r="1946">
          <cell r="E1946" t="str">
            <v>40007933-EJECUCION</v>
          </cell>
          <cell r="F1946" t="str">
            <v>SUBSECRETARIA DE EDUCACION</v>
          </cell>
          <cell r="G1946" t="str">
            <v/>
          </cell>
          <cell r="H1946" t="str">
            <v>CONSERVACION SISTEMA DE GAS Y ACREDITAR SELLO VERDE ESCUELA RURAL TAC DE QUEMCHI</v>
          </cell>
          <cell r="I1946" t="str">
            <v>CONSERVACION</v>
          </cell>
          <cell r="J1946" t="str">
            <v>CHILOE</v>
          </cell>
          <cell r="K1946" t="str">
            <v/>
          </cell>
        </row>
        <row r="1947">
          <cell r="E1947" t="str">
            <v>40007057-EJECUCION</v>
          </cell>
          <cell r="F1947" t="str">
            <v>SUBSECRETARIA DE EDUCACION</v>
          </cell>
          <cell r="G1947" t="str">
            <v/>
          </cell>
          <cell r="H1947" t="str">
            <v>MEJORAMIENTO SISTEMA AGUA POTABLE</v>
          </cell>
          <cell r="I1947" t="str">
            <v>MEJORAMIENTO</v>
          </cell>
          <cell r="J1947" t="str">
            <v>CHILOE</v>
          </cell>
          <cell r="K1947" t="str">
            <v/>
          </cell>
        </row>
        <row r="1948">
          <cell r="E1948" t="str">
            <v>40005957-EJECUCION</v>
          </cell>
          <cell r="F1948" t="str">
            <v>GOBIERNO REGIONAL - REGION DE LOS LAGOS</v>
          </cell>
          <cell r="G1948" t="str">
            <v/>
          </cell>
          <cell r="H1948" t="str">
            <v>REPOSICION MUSEO MUNICIPAL Y BIBLIOTECA PÚBLICA, CASTRO</v>
          </cell>
          <cell r="I1948" t="str">
            <v>REPOSICION</v>
          </cell>
          <cell r="J1948" t="str">
            <v>CHILOE</v>
          </cell>
          <cell r="K1948" t="str">
            <v/>
          </cell>
        </row>
        <row r="1949">
          <cell r="E1949" t="str">
            <v>40005957-DISEÑO</v>
          </cell>
          <cell r="F1949" t="str">
            <v>GOBIERNO REGIONAL - REGION DE LOS LAGOS</v>
          </cell>
          <cell r="G1949" t="str">
            <v/>
          </cell>
          <cell r="H1949" t="str">
            <v>REPOSICION MUSEO MUNICIPAL Y BIBLIOTECA PÚBLICA, CASTRO</v>
          </cell>
          <cell r="I1949" t="str">
            <v>REPOSICION</v>
          </cell>
          <cell r="J1949" t="str">
            <v>CHILOE</v>
          </cell>
          <cell r="K1949" t="str">
            <v/>
          </cell>
        </row>
        <row r="1950">
          <cell r="E1950" t="str">
            <v>40000847-EJECUCION</v>
          </cell>
          <cell r="F1950" t="str">
            <v>GOBIERNO REGIONAL - REGION DE LOS LAGOS</v>
          </cell>
          <cell r="G1950" t="str">
            <v/>
          </cell>
          <cell r="H1950" t="str">
            <v>ADQUISICION DOS CAMIONETAS Y  UN FURGÓN Y UNA CAMIONETA DE CARGA</v>
          </cell>
          <cell r="I1950" t="str">
            <v>ADQUISICION</v>
          </cell>
          <cell r="J1950" t="str">
            <v>PALENA</v>
          </cell>
          <cell r="K1950" t="str">
            <v/>
          </cell>
        </row>
        <row r="1951">
          <cell r="E1951" t="str">
            <v>30484063-DISEÑO</v>
          </cell>
          <cell r="F1951" t="str">
            <v>GOBIERNO REGIONAL - REGION DE LOS LAGOS</v>
          </cell>
          <cell r="G1951" t="str">
            <v/>
          </cell>
          <cell r="H1951" t="str">
            <v>CONSTRUCCION CENTRO COMUNITARIO SALUD MENTAL RAHUE OSORNO</v>
          </cell>
          <cell r="I1951" t="str">
            <v>CONSTRUCCION</v>
          </cell>
          <cell r="J1951" t="str">
            <v>OSORNO</v>
          </cell>
          <cell r="K1951" t="str">
            <v/>
          </cell>
        </row>
        <row r="1952">
          <cell r="E1952" t="str">
            <v>30103252-DISEÑO</v>
          </cell>
          <cell r="F1952" t="str">
            <v>GOBIERNO REGIONAL - REGION DE LOS LAGOS</v>
          </cell>
          <cell r="G1952" t="str">
            <v/>
          </cell>
          <cell r="H1952" t="str">
            <v>REPOSICION TEATRO MUNICIPAL DE CHONCHI</v>
          </cell>
          <cell r="I1952" t="str">
            <v>REPOSICION</v>
          </cell>
          <cell r="J1952" t="str">
            <v>CHILOE</v>
          </cell>
          <cell r="K1952" t="str">
            <v>RS</v>
          </cell>
        </row>
        <row r="1953">
          <cell r="E1953" t="str">
            <v>30085115-EJECUCION</v>
          </cell>
          <cell r="F1953" t="str">
            <v>SUBSECRETARIA DE JUSTICIA</v>
          </cell>
          <cell r="G1953" t="str">
            <v/>
          </cell>
          <cell r="H1953" t="str">
            <v>CONSTRUCCION EDIFICIO SECTOR JUSTICIA, PUERTO MONTT</v>
          </cell>
          <cell r="I1953" t="str">
            <v>CONSTRUCCION</v>
          </cell>
          <cell r="J1953" t="str">
            <v/>
          </cell>
          <cell r="K1953" t="str">
            <v>RS</v>
          </cell>
        </row>
        <row r="1954">
          <cell r="E1954" t="str">
            <v>30283175-EJECUCION</v>
          </cell>
          <cell r="F1954" t="str">
            <v>SERVICIO VIVIENDA Y URBANIZACION REGION DE LOS LAGOS</v>
          </cell>
          <cell r="G1954" t="str">
            <v/>
          </cell>
          <cell r="H1954" t="str">
            <v>CONSTRUCCION RED CICLOVIAS OSORNO</v>
          </cell>
          <cell r="I1954" t="str">
            <v>CONSTRUCCION</v>
          </cell>
          <cell r="J1954" t="str">
            <v>OSORNO</v>
          </cell>
          <cell r="K1954" t="str">
            <v>RS</v>
          </cell>
        </row>
        <row r="1955">
          <cell r="E1955" t="str">
            <v>30135078-EJECUCION</v>
          </cell>
          <cell r="F1955" t="str">
            <v>GOBIERNO REGIONAL - REGION DE LOS LAGOS</v>
          </cell>
          <cell r="G1955" t="str">
            <v/>
          </cell>
          <cell r="H1955" t="str">
            <v>REPOSICION PLAZA DE ARMAS DE CHAITÉN</v>
          </cell>
          <cell r="I1955" t="str">
            <v>REPOSICION</v>
          </cell>
          <cell r="J1955" t="str">
            <v>PALENA</v>
          </cell>
          <cell r="K1955" t="str">
            <v>RS</v>
          </cell>
        </row>
        <row r="1956">
          <cell r="E1956" t="str">
            <v>30485228-EJECUCION</v>
          </cell>
          <cell r="F1956" t="str">
            <v>GOBIERNO REGIONAL - REGION DE LOS LAGOS</v>
          </cell>
          <cell r="G1956" t="str">
            <v/>
          </cell>
          <cell r="H1956" t="str">
            <v>CONSERVACION DIVERSAS ACERAS COMUNA DE SAN PABLO</v>
          </cell>
          <cell r="I1956" t="str">
            <v>CONSERVACION</v>
          </cell>
          <cell r="J1956" t="str">
            <v>OSORNO</v>
          </cell>
          <cell r="K1956" t="str">
            <v/>
          </cell>
        </row>
        <row r="1957">
          <cell r="E1957" t="str">
            <v>30486915-EJECUCION</v>
          </cell>
          <cell r="F1957" t="str">
            <v>GOBIERNO REGIONAL - REGION DE LOS LAGOS</v>
          </cell>
          <cell r="G1957" t="str">
            <v/>
          </cell>
          <cell r="H1957" t="str">
            <v>AMPLIACION Y MEJORAMIENTO CENTRO COMUNITARIO SAN FLORENTINO</v>
          </cell>
          <cell r="I1957" t="str">
            <v>AMPLIACION</v>
          </cell>
          <cell r="J1957" t="str">
            <v>OSORNO</v>
          </cell>
          <cell r="K1957" t="str">
            <v/>
          </cell>
        </row>
        <row r="1958">
          <cell r="E1958" t="str">
            <v>30486916-EJECUCION</v>
          </cell>
          <cell r="F1958" t="str">
            <v>GOBIERNO REGIONAL - REGION DE LOS LAGOS</v>
          </cell>
          <cell r="G1958" t="str">
            <v/>
          </cell>
          <cell r="H1958" t="str">
            <v>CONSTRUCCION CAMARINES ESTADIO DE NUEVA BRAUNAU</v>
          </cell>
          <cell r="I1958" t="str">
            <v>CONSTRUCCION</v>
          </cell>
          <cell r="J1958" t="str">
            <v>LLANQUIHUE</v>
          </cell>
          <cell r="K1958" t="str">
            <v/>
          </cell>
        </row>
        <row r="1959">
          <cell r="E1959" t="str">
            <v>30483847-EJECUCION</v>
          </cell>
          <cell r="F1959" t="str">
            <v>SUBSECRETARIA VIVIENDA Y URBANISMO</v>
          </cell>
          <cell r="G1959" t="str">
            <v/>
          </cell>
          <cell r="H1959" t="str">
            <v>ACTUALIZACION PLAN REGULADOR COMUNAL DE PURRANQUE</v>
          </cell>
          <cell r="I1959" t="str">
            <v>ACTUALIZACION</v>
          </cell>
          <cell r="J1959" t="str">
            <v>OSORNO</v>
          </cell>
          <cell r="K1959" t="str">
            <v/>
          </cell>
        </row>
        <row r="1960">
          <cell r="E1960" t="str">
            <v>30430874-EJECUCION</v>
          </cell>
          <cell r="F1960" t="str">
            <v>GOBIERNO REGIONAL - REGION DE LOS LAGOS</v>
          </cell>
          <cell r="G1960" t="str">
            <v/>
          </cell>
          <cell r="H1960" t="str">
            <v>ACTUALIZACION MODIFICACION Y REESTRUCTURACIÓN DE LA PROPUESTA PROT</v>
          </cell>
          <cell r="I1960" t="str">
            <v>ACTUALIZACION</v>
          </cell>
          <cell r="J1960" t="str">
            <v/>
          </cell>
          <cell r="K1960" t="str">
            <v/>
          </cell>
        </row>
        <row r="1961">
          <cell r="E1961" t="str">
            <v>40002474-DISEÑO</v>
          </cell>
          <cell r="F1961" t="str">
            <v>GOBIERNO REGIONAL - REGION DE LOS LAGOS</v>
          </cell>
          <cell r="G1961" t="str">
            <v/>
          </cell>
          <cell r="H1961" t="str">
            <v>MEJORAMIENTO PLAZA DE ARMAS COMUNA DE SAN PABLO</v>
          </cell>
          <cell r="I1961" t="str">
            <v>MEJORAMIENTO</v>
          </cell>
          <cell r="J1961" t="str">
            <v>OSORNO</v>
          </cell>
          <cell r="K1961" t="str">
            <v>OT</v>
          </cell>
        </row>
        <row r="1962">
          <cell r="E1962" t="str">
            <v>40002474-PREFACTIBILIDAD</v>
          </cell>
          <cell r="F1962" t="str">
            <v>GOBIERNO REGIONAL - REGION DE LOS LAGOS</v>
          </cell>
          <cell r="G1962" t="str">
            <v/>
          </cell>
          <cell r="H1962" t="str">
            <v>MEJORAMIENTO PLAZA DE ARMAS COMUNA DE SAN PABLO</v>
          </cell>
          <cell r="I1962" t="str">
            <v>MEJORAMIENTO</v>
          </cell>
          <cell r="J1962" t="str">
            <v>OSORNO</v>
          </cell>
          <cell r="K1962" t="str">
            <v/>
          </cell>
        </row>
        <row r="1963">
          <cell r="E1963" t="str">
            <v>30463397-EJECUCION</v>
          </cell>
          <cell r="F1963" t="str">
            <v>CONSEJO NACIONAL DE LA CULTURA Y LAS ARTES</v>
          </cell>
          <cell r="G1963" t="str">
            <v/>
          </cell>
          <cell r="H1963" t="str">
            <v>CONSTRUCCION CENTRO DE CREACIÓN - CECREA CASTRO</v>
          </cell>
          <cell r="I1963" t="str">
            <v>CONSTRUCCION</v>
          </cell>
          <cell r="J1963" t="str">
            <v/>
          </cell>
          <cell r="K1963" t="str">
            <v>RS</v>
          </cell>
        </row>
        <row r="1964">
          <cell r="E1964" t="str">
            <v>40000920-EJECUCION</v>
          </cell>
          <cell r="F1964" t="str">
            <v>GOBIERNO REGIONAL - REGION DE LOS LAGOS</v>
          </cell>
          <cell r="G1964" t="str">
            <v/>
          </cell>
          <cell r="H1964" t="str">
            <v>TRANSFERENCIA EFICIENCIA ENERGÉTICA Y AHORRO DE COMBUSTIBLE PARA AUMENTAR LA COMPETITIVIDAD</v>
          </cell>
          <cell r="I1964" t="str">
            <v>TRANSFERENCIA</v>
          </cell>
          <cell r="J1964" t="str">
            <v/>
          </cell>
          <cell r="K1964" t="str">
            <v/>
          </cell>
        </row>
        <row r="1965">
          <cell r="E1965" t="str">
            <v>40003812-EJECUCION</v>
          </cell>
          <cell r="F1965" t="str">
            <v>GOBIERNO REGIONAL - REGION DE LOS LAGOS</v>
          </cell>
          <cell r="G1965" t="str">
            <v/>
          </cell>
          <cell r="H1965" t="str">
            <v>CONSERVACION GIMNASIO MUNICIPAL DE PUELO</v>
          </cell>
          <cell r="I1965" t="str">
            <v>CONSERVACION</v>
          </cell>
          <cell r="J1965" t="str">
            <v>LLANQUIHUE</v>
          </cell>
          <cell r="K1965" t="str">
            <v/>
          </cell>
        </row>
        <row r="1966">
          <cell r="E1966" t="str">
            <v>40005571-EJECUCION</v>
          </cell>
          <cell r="F1966" t="str">
            <v>SUBSECRETARIA DE EDUCACION</v>
          </cell>
          <cell r="G1966" t="str">
            <v/>
          </cell>
          <cell r="H1966" t="str">
            <v>MEJORAMIENTO AREAS DE EVACUACION ESCUELA DIAÑ</v>
          </cell>
          <cell r="I1966" t="str">
            <v>MEJORAMIENTO</v>
          </cell>
          <cell r="J1966" t="str">
            <v>CHILOE</v>
          </cell>
          <cell r="K1966" t="str">
            <v/>
          </cell>
        </row>
        <row r="1967">
          <cell r="E1967" t="str">
            <v>40006927-EJECUCION</v>
          </cell>
          <cell r="F1967" t="str">
            <v>SUBSECRETARIA DE EDUCACION</v>
          </cell>
          <cell r="G1967" t="str">
            <v/>
          </cell>
          <cell r="H1967" t="str">
            <v>CONSTRUCCION CIERRE PERIMETRAL MULTICANCHA COLEGIO MAURICIO HITCHCOCK CONTAO</v>
          </cell>
          <cell r="I1967" t="str">
            <v>CONSTRUCCION</v>
          </cell>
          <cell r="J1967" t="str">
            <v>PALENA</v>
          </cell>
          <cell r="K1967" t="str">
            <v/>
          </cell>
        </row>
        <row r="1968">
          <cell r="E1968" t="str">
            <v>40006787-EJECUCION</v>
          </cell>
          <cell r="F1968" t="str">
            <v>SUBSECRETARIA DE EDUCACION</v>
          </cell>
          <cell r="G1968" t="str">
            <v/>
          </cell>
          <cell r="H1968" t="str">
            <v>NORMALIZACION INSTALACIONES DE GAS E INFRAESTRUCTURA ESCUELA RURAL ALAO</v>
          </cell>
          <cell r="I1968" t="str">
            <v>NORMALIZACION</v>
          </cell>
          <cell r="J1968" t="str">
            <v>CHILOE</v>
          </cell>
          <cell r="K1968" t="str">
            <v/>
          </cell>
        </row>
        <row r="1969">
          <cell r="E1969" t="str">
            <v>30482027-EJECUCION</v>
          </cell>
          <cell r="F1969" t="str">
            <v>GOBIERNO REGIONAL - REGION DE LOS LAGOS</v>
          </cell>
          <cell r="G1969" t="str">
            <v/>
          </cell>
          <cell r="H1969" t="str">
            <v>ERRADICACION DE LA BRUCELOSIS BOVINA</v>
          </cell>
          <cell r="I1969" t="str">
            <v>ERRADICACION</v>
          </cell>
          <cell r="J1969" t="str">
            <v/>
          </cell>
          <cell r="K1969" t="str">
            <v/>
          </cell>
        </row>
        <row r="1970">
          <cell r="E1970" t="str">
            <v>40000641-EJECUCION</v>
          </cell>
          <cell r="F1970" t="str">
            <v>GOBIERNO REGIONAL - REGION DE LOS LAGOS</v>
          </cell>
          <cell r="G1970" t="str">
            <v/>
          </cell>
          <cell r="H1970" t="str">
            <v>HABILITACION S.E. SECTOR CEBADAL-OLMOPULLI</v>
          </cell>
          <cell r="I1970" t="str">
            <v>HABILITACION</v>
          </cell>
          <cell r="J1970" t="str">
            <v>LLANQUIHUE</v>
          </cell>
          <cell r="K1970" t="str">
            <v/>
          </cell>
        </row>
        <row r="1971">
          <cell r="E1971" t="str">
            <v>30396077-DISEÑO</v>
          </cell>
          <cell r="F1971" t="str">
            <v>GOBIERNO REGIONAL - REGION DE LOS LAGOS</v>
          </cell>
          <cell r="G1971" t="str">
            <v/>
          </cell>
          <cell r="H1971" t="str">
            <v>CONSTRUCCION BIBLIOTECA MUNICIPAL, COMUNA DE MAULLIN</v>
          </cell>
          <cell r="I1971" t="str">
            <v>CONSTRUCCION</v>
          </cell>
          <cell r="J1971" t="str">
            <v>LLANQUIHUE</v>
          </cell>
          <cell r="K1971" t="str">
            <v/>
          </cell>
        </row>
        <row r="1972">
          <cell r="E1972" t="str">
            <v>30414777-DISEÑO</v>
          </cell>
          <cell r="F1972" t="str">
            <v>MINISTERIO PUBLICO</v>
          </cell>
          <cell r="G1972" t="str">
            <v/>
          </cell>
          <cell r="H1972" t="str">
            <v>CONSTRUCCION FISCALÍA LOCAL DE RÍO NEGRO</v>
          </cell>
          <cell r="I1972" t="str">
            <v>CONSTRUCCION</v>
          </cell>
          <cell r="J1972" t="str">
            <v>OSORNO</v>
          </cell>
          <cell r="K1972" t="str">
            <v>RS</v>
          </cell>
        </row>
        <row r="1973">
          <cell r="E1973" t="str">
            <v>30395422-EJECUCION</v>
          </cell>
          <cell r="F1973" t="str">
            <v>GOBIERNO REGIONAL - REGION DE LOS LAGOS</v>
          </cell>
          <cell r="G1973" t="str">
            <v/>
          </cell>
          <cell r="H1973" t="str">
            <v>REPOSICION CANCHA LEPIHUE, COMUNA DE MAULLIN</v>
          </cell>
          <cell r="I1973" t="str">
            <v>REPOSICION</v>
          </cell>
          <cell r="J1973" t="str">
            <v>LLANQUIHUE</v>
          </cell>
          <cell r="K1973" t="str">
            <v>OT</v>
          </cell>
        </row>
        <row r="1974">
          <cell r="E1974" t="str">
            <v>30482470-EJECUCION</v>
          </cell>
          <cell r="F1974" t="str">
            <v>GOBIERNO REGIONAL - REGION DE LOS LAGOS</v>
          </cell>
          <cell r="G1974" t="str">
            <v/>
          </cell>
          <cell r="H1974" t="str">
            <v>CONSTRUCCION ESPACIO MULTIPROPOSITO CARLOS FOLLERT</v>
          </cell>
          <cell r="I1974" t="str">
            <v>CONSTRUCCION</v>
          </cell>
          <cell r="J1974" t="str">
            <v>OSORNO</v>
          </cell>
          <cell r="K1974" t="str">
            <v/>
          </cell>
        </row>
        <row r="1975">
          <cell r="E1975" t="str">
            <v>30482583-EJECUCION</v>
          </cell>
          <cell r="F1975" t="str">
            <v>GOBIERNO REGIONAL - REGION DE LOS LAGOS</v>
          </cell>
          <cell r="G1975" t="str">
            <v/>
          </cell>
          <cell r="H1975" t="str">
            <v>CONSTRUCCION PARADEROS URBANOS, CIUDAD DE DALCAHUE</v>
          </cell>
          <cell r="I1975" t="str">
            <v>CONSTRUCCION</v>
          </cell>
          <cell r="J1975" t="str">
            <v>CHILOE</v>
          </cell>
          <cell r="K1975" t="str">
            <v/>
          </cell>
        </row>
        <row r="1976">
          <cell r="E1976" t="str">
            <v>30116443-EJECUCION</v>
          </cell>
          <cell r="F1976" t="str">
            <v>CORPORACION ADMINISTRATIVA DEL PODER JUDICIAL</v>
          </cell>
          <cell r="G1976" t="str">
            <v/>
          </cell>
          <cell r="H1976" t="str">
            <v>REPOSICION EDIFICIO PARA LA CORTE DE APELACIONES DE PUERTO MONTT</v>
          </cell>
          <cell r="I1976" t="str">
            <v>REPOSICION</v>
          </cell>
          <cell r="J1976" t="str">
            <v>LLANQUIHUE</v>
          </cell>
          <cell r="K1976" t="str">
            <v>RS</v>
          </cell>
        </row>
        <row r="1977">
          <cell r="E1977" t="str">
            <v>30376728-DISEÑO</v>
          </cell>
          <cell r="F1977" t="str">
            <v>DIRECCION DE OBRAS HIDRAULICAS</v>
          </cell>
          <cell r="G1977" t="str">
            <v/>
          </cell>
          <cell r="H1977" t="str">
            <v>CONSTRUCCION COLECTOR RED PRIMARIA CASTRO</v>
          </cell>
          <cell r="I1977" t="str">
            <v>CONSTRUCCION</v>
          </cell>
          <cell r="J1977" t="str">
            <v>CHILOE</v>
          </cell>
          <cell r="K1977" t="str">
            <v/>
          </cell>
        </row>
        <row r="1978">
          <cell r="E1978" t="str">
            <v>30376731-EJECUCION</v>
          </cell>
          <cell r="F1978" t="str">
            <v>DIRECCION DE OBRAS HIDRAULICAS</v>
          </cell>
          <cell r="G1978" t="str">
            <v/>
          </cell>
          <cell r="H1978" t="str">
            <v>DIAGNOSTICO PLAN MAESTRO AGUAS LLUVIAS CHAITEN</v>
          </cell>
          <cell r="I1978" t="str">
            <v>DIAGNOSTICO</v>
          </cell>
          <cell r="J1978" t="str">
            <v>PALENA</v>
          </cell>
          <cell r="K1978" t="str">
            <v/>
          </cell>
        </row>
        <row r="1979">
          <cell r="E1979" t="str">
            <v>30338523-DISEÑO</v>
          </cell>
          <cell r="F1979" t="str">
            <v>GOBIERNO REGIONAL - REGION DE LOS LAGOS</v>
          </cell>
          <cell r="G1979" t="str">
            <v/>
          </cell>
          <cell r="H1979" t="str">
            <v>CONSTRUCCION SISTEMA AGUA POTABLE RURAL SECTOR CHOLGO, HUALAIHUE</v>
          </cell>
          <cell r="I1979" t="str">
            <v>CONSTRUCCION</v>
          </cell>
          <cell r="J1979" t="str">
            <v>PALENA</v>
          </cell>
          <cell r="K1979" t="str">
            <v>RS</v>
          </cell>
        </row>
        <row r="1980">
          <cell r="E1980" t="str">
            <v>30464833-EJECUCION</v>
          </cell>
          <cell r="F1980" t="str">
            <v>GOBIERNO REGIONAL - REGION DE LOS LAGOS</v>
          </cell>
          <cell r="G1980" t="str">
            <v/>
          </cell>
          <cell r="H1980" t="str">
            <v>CONSERVACION DE 20,2 KM. DE CAMINOS VECINALES C. DE LOS MUERMOS</v>
          </cell>
          <cell r="I1980" t="str">
            <v>CONSERVACION</v>
          </cell>
          <cell r="J1980" t="str">
            <v>LLANQUIHUE</v>
          </cell>
          <cell r="K1980" t="str">
            <v/>
          </cell>
        </row>
        <row r="1981">
          <cell r="E1981" t="str">
            <v>40005322-EJECUCION</v>
          </cell>
          <cell r="F1981" t="str">
            <v>GOBIERNO REGIONAL - REGION DE LOS LAGOS</v>
          </cell>
          <cell r="G1981" t="str">
            <v/>
          </cell>
          <cell r="H1981" t="str">
            <v>TRANSFERENCIA MEJORAMIENTO, MANEJO Y FERTILIZACION PRADERAS NATURALES DE PALENA</v>
          </cell>
          <cell r="I1981" t="str">
            <v>TRANSFERENCIA</v>
          </cell>
          <cell r="J1981" t="str">
            <v>PALENA</v>
          </cell>
          <cell r="K1981" t="str">
            <v/>
          </cell>
        </row>
        <row r="1982">
          <cell r="E1982" t="str">
            <v>40005480-EJECUCION</v>
          </cell>
          <cell r="F1982" t="str">
            <v>GOBIERNO REGIONAL - REGION DE LOS LAGOS</v>
          </cell>
          <cell r="G1982" t="str">
            <v/>
          </cell>
          <cell r="H1982" t="str">
            <v>ADQUISICION DE TRES DRONES PARA  MONITOREO DE PESCA ARTESANAL</v>
          </cell>
          <cell r="I1982" t="str">
            <v>ADQUISICION</v>
          </cell>
          <cell r="J1982" t="str">
            <v/>
          </cell>
          <cell r="K1982" t="str">
            <v/>
          </cell>
        </row>
        <row r="1983">
          <cell r="E1983" t="str">
            <v>40001753-EJECUCION</v>
          </cell>
          <cell r="F1983" t="str">
            <v>SUBSECRETARIA DE EDUCACION</v>
          </cell>
          <cell r="G1983" t="str">
            <v/>
          </cell>
          <cell r="H1983" t="str">
            <v>MEJORAMIENTO INTEGRAL ESCUELA RURAL ILQUE PUERTO MONTT</v>
          </cell>
          <cell r="I1983" t="str">
            <v>MEJORAMIENTO</v>
          </cell>
          <cell r="J1983" t="str">
            <v>LLANQUIHUE</v>
          </cell>
          <cell r="K1983" t="str">
            <v/>
          </cell>
        </row>
        <row r="1984">
          <cell r="E1984" t="str">
            <v>40002018-EJECUCION</v>
          </cell>
          <cell r="F1984" t="str">
            <v>SUBSECRETARIA DE EDUCACION</v>
          </cell>
          <cell r="G1984" t="str">
            <v/>
          </cell>
          <cell r="H1984" t="str">
            <v>CONSERVACION INTEGRAL ESCUELA RURAL LA VARA PUERTO MONTT</v>
          </cell>
          <cell r="I1984" t="str">
            <v>CONSERVACION</v>
          </cell>
          <cell r="J1984" t="str">
            <v>LLANQUIHUE</v>
          </cell>
          <cell r="K1984" t="str">
            <v/>
          </cell>
        </row>
        <row r="1985">
          <cell r="E1985" t="str">
            <v>40006525-EJECUCION</v>
          </cell>
          <cell r="F1985" t="str">
            <v>SUBSECRETARIA DE EDUCACION</v>
          </cell>
          <cell r="G1985" t="str">
            <v/>
          </cell>
          <cell r="H1985" t="str">
            <v>CONSERVACION ESCUELA YERBAS BUENAS, COMUNA ANCUD</v>
          </cell>
          <cell r="I1985" t="str">
            <v>CONSERVACION</v>
          </cell>
          <cell r="J1985" t="str">
            <v>CHILOE</v>
          </cell>
          <cell r="K1985" t="str">
            <v/>
          </cell>
        </row>
        <row r="1986">
          <cell r="E1986" t="str">
            <v>40002614-EJECUCION</v>
          </cell>
          <cell r="F1986" t="str">
            <v>GOBIERNO REGIONAL - REGION DE LOS LAGOS</v>
          </cell>
          <cell r="G1986" t="str">
            <v/>
          </cell>
          <cell r="H1986" t="str">
            <v>HABILITACION SUMINISTRO ENERGÍA ELECTRICA POR AUTOGENERACION SECTOR MANQUEMAPU</v>
          </cell>
          <cell r="I1986" t="str">
            <v>HABILITACION</v>
          </cell>
          <cell r="J1986" t="str">
            <v>OSORNO</v>
          </cell>
          <cell r="K1986" t="str">
            <v/>
          </cell>
        </row>
        <row r="1987">
          <cell r="E1987" t="str">
            <v>40000611-EJECUCION</v>
          </cell>
          <cell r="F1987" t="str">
            <v>GOBIERNO REGIONAL - REGION DE LOS LAGOS</v>
          </cell>
          <cell r="G1987" t="str">
            <v/>
          </cell>
          <cell r="H1987" t="str">
            <v xml:space="preserve">CONSERVACION VEREDAS DE LA POBLACION CARRASCO, COMUNA DE PURRANQUE                        </v>
          </cell>
          <cell r="I1987" t="str">
            <v>CONSERVACION</v>
          </cell>
          <cell r="J1987" t="str">
            <v>OSORNO</v>
          </cell>
          <cell r="K1987" t="str">
            <v/>
          </cell>
        </row>
        <row r="1988">
          <cell r="E1988" t="str">
            <v>30122114-DISEÑO</v>
          </cell>
          <cell r="F1988" t="str">
            <v>DIRECCION DE VIALIDAD</v>
          </cell>
          <cell r="G1988" t="str">
            <v/>
          </cell>
          <cell r="H1988" t="str">
            <v>REPOSICION PUENTE NEGRO N°2 EN RUTA W-315 COMUNA DE ANCUD</v>
          </cell>
          <cell r="I1988" t="str">
            <v>REPOSICION</v>
          </cell>
          <cell r="J1988" t="str">
            <v>CHILOE</v>
          </cell>
          <cell r="K1988" t="str">
            <v>RS</v>
          </cell>
        </row>
        <row r="1989">
          <cell r="E1989" t="str">
            <v>30480365-EJECUCION</v>
          </cell>
          <cell r="F1989" t="str">
            <v>GOBIERNO REGIONAL - REGION DE LOS LAGOS</v>
          </cell>
          <cell r="G1989" t="str">
            <v/>
          </cell>
          <cell r="H1989" t="str">
            <v>TRANSFERENCIA SUBSIDIO A LA OPER. SISTEMA AUTOGENERACION ISLA LAITEC</v>
          </cell>
          <cell r="I1989" t="str">
            <v>TRANSFERENCIA</v>
          </cell>
          <cell r="J1989" t="str">
            <v/>
          </cell>
          <cell r="K1989" t="str">
            <v/>
          </cell>
        </row>
        <row r="1990">
          <cell r="E1990" t="str">
            <v>30083665-PREFACTIBILIDAD</v>
          </cell>
          <cell r="F1990" t="str">
            <v>DIRECCION DE VIALIDAD</v>
          </cell>
          <cell r="G1990" t="str">
            <v/>
          </cell>
          <cell r="H1990" t="str">
            <v>CONSTRUCCION PTE DALCAHUE EN RUTA W-59, ISLA DE QUINCHAO EN CHILOE</v>
          </cell>
          <cell r="I1990" t="str">
            <v>CONSTRUCCION</v>
          </cell>
          <cell r="J1990" t="str">
            <v/>
          </cell>
          <cell r="K1990" t="str">
            <v>RS</v>
          </cell>
        </row>
        <row r="1991">
          <cell r="E1991" t="str">
            <v>30259272-EJECUCION</v>
          </cell>
          <cell r="F1991" t="str">
            <v>DIRECCION DE VIALIDAD</v>
          </cell>
          <cell r="G1991" t="str">
            <v/>
          </cell>
          <cell r="H1991" t="str">
            <v>CONSERVACION CAMINOS BASICOS REGION DE LOS LAGOS 2014-2015</v>
          </cell>
          <cell r="I1991" t="str">
            <v>CONSERVACION</v>
          </cell>
          <cell r="J1991" t="str">
            <v/>
          </cell>
          <cell r="K1991" t="str">
            <v/>
          </cell>
        </row>
        <row r="1992">
          <cell r="E1992" t="str">
            <v>30171924-DISEÑO</v>
          </cell>
          <cell r="F1992" t="str">
            <v>GOBIERNO REGIONAL - REGION DE LOS LAGOS</v>
          </cell>
          <cell r="G1992" t="str">
            <v/>
          </cell>
          <cell r="H1992" t="str">
            <v>REPOSICION POSTA RURAL COLONIA PONCE, PURRANQUE</v>
          </cell>
          <cell r="I1992" t="str">
            <v>REPOSICION</v>
          </cell>
          <cell r="J1992" t="str">
            <v>OSORNO</v>
          </cell>
          <cell r="K1992" t="str">
            <v>RS</v>
          </cell>
        </row>
        <row r="1993">
          <cell r="E1993" t="str">
            <v>30077182-EJECUCION</v>
          </cell>
          <cell r="F1993" t="str">
            <v>GOBIERNO REGIONAL - REGION DE LOS LAGOS</v>
          </cell>
          <cell r="G1993" t="str">
            <v/>
          </cell>
          <cell r="H1993" t="str">
            <v>REPOSICION CUARTEL INVESTIGACIONES PUERTO VARAS</v>
          </cell>
          <cell r="I1993" t="str">
            <v>REPOSICION</v>
          </cell>
          <cell r="J1993" t="str">
            <v>LLANQUIHUE</v>
          </cell>
          <cell r="K1993" t="str">
            <v>RS</v>
          </cell>
        </row>
        <row r="1994">
          <cell r="E1994" t="str">
            <v>40009147-EJECUCION</v>
          </cell>
          <cell r="F1994" t="str">
            <v>GOBIERNO REGIONAL - REGION DE LOS LAGOS</v>
          </cell>
          <cell r="G1994" t="str">
            <v/>
          </cell>
          <cell r="H1994" t="str">
            <v>REPOSICION VEHÍCULOS POLICIALES DE UNIDADES Y DESTACAMENTOS DE LA REGIÓN DE LOS LAGOS</v>
          </cell>
          <cell r="I1994" t="str">
            <v>REPOSICION</v>
          </cell>
          <cell r="J1994" t="str">
            <v/>
          </cell>
          <cell r="K1994" t="str">
            <v/>
          </cell>
        </row>
        <row r="1995">
          <cell r="E1995" t="str">
            <v>40000704-EJECUCION</v>
          </cell>
          <cell r="F1995" t="str">
            <v>INSTITUTO NACIONAL DE DEPORTES</v>
          </cell>
          <cell r="G1995" t="str">
            <v/>
          </cell>
          <cell r="H1995" t="str">
            <v>CONSERVACION GIMNASIO MUNICIPAL DE FRUTILLAR</v>
          </cell>
          <cell r="I1995" t="str">
            <v>CONSERVACION</v>
          </cell>
          <cell r="J1995" t="str">
            <v/>
          </cell>
          <cell r="K1995" t="str">
            <v/>
          </cell>
        </row>
        <row r="1996">
          <cell r="E1996" t="str">
            <v>40005543-DISEÑO</v>
          </cell>
          <cell r="F1996" t="str">
            <v>SERVICIO VIVIENDA Y URBANIZACION REGION DE LOS LAGOS</v>
          </cell>
          <cell r="G1996" t="str">
            <v/>
          </cell>
          <cell r="H1996" t="str">
            <v>CONSTRUCCION 	 CONSTRUCCION 20 VIVIENDAS ADULTO MAYOR,  RIO NEGRO</v>
          </cell>
          <cell r="I1996" t="str">
            <v>CONSTRUCCION</v>
          </cell>
          <cell r="J1996" t="str">
            <v>OSORNO</v>
          </cell>
          <cell r="K1996" t="str">
            <v/>
          </cell>
        </row>
        <row r="1997">
          <cell r="E1997" t="str">
            <v>40005352-EJECUCION</v>
          </cell>
          <cell r="F1997" t="str">
            <v>GOBIERNO REGIONAL - REGION DE LOS LAGOS</v>
          </cell>
          <cell r="G1997" t="str">
            <v/>
          </cell>
          <cell r="H1997" t="str">
            <v>REPOSICION Y MEJORAMIENTO POSTA TENAÚN DALCAHUE</v>
          </cell>
          <cell r="I1997" t="str">
            <v>REPOSICION</v>
          </cell>
          <cell r="J1997" t="str">
            <v>CHILOE</v>
          </cell>
          <cell r="K1997" t="str">
            <v/>
          </cell>
        </row>
        <row r="1998">
          <cell r="E1998" t="str">
            <v>40007377-EJECUCION</v>
          </cell>
          <cell r="F1998" t="str">
            <v>GOBIERNO REGIONAL - REGION DE LOS LAGOS</v>
          </cell>
          <cell r="G1998" t="str">
            <v/>
          </cell>
          <cell r="H1998" t="str">
            <v>CONSTRUCCION SEDE CARLOS CONDELL, CALBUCO</v>
          </cell>
          <cell r="I1998" t="str">
            <v>CONSTRUCCION</v>
          </cell>
          <cell r="J1998" t="str">
            <v>LLANQUIHUE</v>
          </cell>
          <cell r="K1998" t="str">
            <v/>
          </cell>
        </row>
        <row r="1999">
          <cell r="E1999" t="str">
            <v>40007425-EJECUCION</v>
          </cell>
          <cell r="F1999" t="str">
            <v>SUBSECRETARIA DE EDUCACION</v>
          </cell>
          <cell r="G1999" t="str">
            <v/>
          </cell>
          <cell r="H1999" t="str">
            <v>MEJORAMIENTO SISTEMA DE GAS EN COCINA ESCUELA DE CULTURA Y DIFUSIÓN ARTÍSTICA</v>
          </cell>
          <cell r="I1999" t="str">
            <v>MEJORAMIENTO</v>
          </cell>
          <cell r="J1999" t="str">
            <v>LLANQUIHUE</v>
          </cell>
          <cell r="K1999" t="str">
            <v/>
          </cell>
        </row>
        <row r="2000">
          <cell r="E2000" t="str">
            <v>40008785-EJECUCION</v>
          </cell>
          <cell r="F2000" t="str">
            <v>GOBIERNO REGIONAL - REGION DE LOS LAGOS</v>
          </cell>
          <cell r="G2000" t="str">
            <v/>
          </cell>
          <cell r="H2000" t="str">
            <v>ANALISIS ADECUACIONES A PROYECTOS DE INGENIERÍA EN RELLENOS SANITARIOS EN EJE</v>
          </cell>
          <cell r="I2000" t="str">
            <v>ANALISIS</v>
          </cell>
          <cell r="J2000" t="str">
            <v/>
          </cell>
          <cell r="K2000" t="str">
            <v/>
          </cell>
        </row>
        <row r="2001">
          <cell r="E2001" t="str">
            <v>40006794-DISEÑO</v>
          </cell>
          <cell r="F2001" t="str">
            <v>SUBSECRETARIA DE EDUCACION</v>
          </cell>
          <cell r="G2001" t="str">
            <v/>
          </cell>
          <cell r="H2001" t="str">
            <v>NORMALIZACION INSTALACIONES DE GAS ESCUELA RURAL SAN FRANCISCO</v>
          </cell>
          <cell r="I2001" t="str">
            <v>NORMALIZACION</v>
          </cell>
          <cell r="J2001" t="str">
            <v>CHILOE</v>
          </cell>
          <cell r="K2001" t="str">
            <v/>
          </cell>
        </row>
        <row r="2002">
          <cell r="E2002" t="str">
            <v>30407973-EJECUCION</v>
          </cell>
          <cell r="F2002" t="str">
            <v>COMISION NACIONAL DE RIEGO</v>
          </cell>
          <cell r="G2002" t="str">
            <v/>
          </cell>
          <cell r="H2002" t="str">
            <v>DIAGNOSTICO Y PROPUESTAS PROYECTOS RIEGO ERNC PEQ AGRICUL LOS LAGOS</v>
          </cell>
          <cell r="I2002" t="str">
            <v>DIAGNOSTICO</v>
          </cell>
          <cell r="J2002" t="str">
            <v/>
          </cell>
          <cell r="K2002" t="str">
            <v>RS</v>
          </cell>
        </row>
        <row r="2003">
          <cell r="E2003" t="str">
            <v>40005289-DISEÑO</v>
          </cell>
          <cell r="F2003" t="str">
            <v>SERVICIO VIVIENDA Y URBANIZACION REGION DE LOS LAGOS</v>
          </cell>
          <cell r="G2003" t="str">
            <v/>
          </cell>
          <cell r="H2003" t="str">
            <v>CONSTRUCCION ESPACIO PÚBLICO HUMEDAL EL LOTO, LLANQUIHUE</v>
          </cell>
          <cell r="I2003" t="str">
            <v>CONSTRUCCION</v>
          </cell>
          <cell r="J2003" t="str">
            <v>LLANQUIHUE</v>
          </cell>
          <cell r="K2003" t="str">
            <v>OT</v>
          </cell>
        </row>
        <row r="2004">
          <cell r="E2004" t="str">
            <v>40005300-DISEÑO</v>
          </cell>
          <cell r="F2004" t="str">
            <v>SERVICIO VIVIENDA Y URBANIZACION REGION DE LOS LAGOS</v>
          </cell>
          <cell r="G2004" t="str">
            <v/>
          </cell>
          <cell r="H2004" t="str">
            <v>CONSTRUCCION MIRADOR TERCERA TERRAZA MANUEL MONTT 2, PUERTO MONTT</v>
          </cell>
          <cell r="I2004" t="str">
            <v>CONSTRUCCION</v>
          </cell>
          <cell r="J2004" t="str">
            <v>LLANQUIHUE</v>
          </cell>
          <cell r="K2004" t="str">
            <v>FI</v>
          </cell>
        </row>
        <row r="2005">
          <cell r="E2005" t="str">
            <v>30042613-EJECUCION</v>
          </cell>
          <cell r="F2005" t="str">
            <v>GOBIERNO REGIONAL - REGION DE LOS LAGOS</v>
          </cell>
          <cell r="G2005" t="str">
            <v/>
          </cell>
          <cell r="H2005" t="str">
            <v>NORMALIZACION CONSULTORIO RURAL PUQUELDON</v>
          </cell>
          <cell r="I2005" t="str">
            <v>NORMALIZACION</v>
          </cell>
          <cell r="J2005" t="str">
            <v>CHILOE</v>
          </cell>
          <cell r="K2005" t="str">
            <v>RS</v>
          </cell>
        </row>
        <row r="2006">
          <cell r="E2006" t="str">
            <v>30395673-EJECUCION</v>
          </cell>
          <cell r="F2006" t="str">
            <v>GOBIERNO REGIONAL - REGION DE LOS LAGOS</v>
          </cell>
          <cell r="G2006" t="str">
            <v/>
          </cell>
          <cell r="H2006" t="str">
            <v>CONSTRUCCION CENTRO COMUNITARIO C.D. CHILOE - APAHUEN</v>
          </cell>
          <cell r="I2006" t="str">
            <v>CONSTRUCCION</v>
          </cell>
          <cell r="J2006" t="str">
            <v>CHILOE</v>
          </cell>
          <cell r="K2006" t="str">
            <v/>
          </cell>
        </row>
        <row r="2007">
          <cell r="E2007" t="str">
            <v>30463022-DISEÑO</v>
          </cell>
          <cell r="F2007" t="str">
            <v>SERVICIO VIVIENDA Y URBANIZACION REGION DE LOS LAGOS</v>
          </cell>
          <cell r="G2007" t="str">
            <v/>
          </cell>
          <cell r="H2007" t="str">
            <v>MEJORAMIENTO BARRIO COMERCIAL LOS HEROES CALBUCO</v>
          </cell>
          <cell r="I2007" t="str">
            <v>MEJORAMIENTO</v>
          </cell>
          <cell r="J2007" t="str">
            <v>LLANQUIHUE</v>
          </cell>
          <cell r="K2007" t="str">
            <v/>
          </cell>
        </row>
        <row r="2008">
          <cell r="E2008" t="str">
            <v>40006687-DISEÑO</v>
          </cell>
          <cell r="F2008" t="str">
            <v>GOBIERNO REGIONAL - REGION DE LOS LAGOS</v>
          </cell>
          <cell r="G2008" t="str">
            <v/>
          </cell>
          <cell r="H2008" t="str">
            <v>NORMALIZACION NORMALIZACION DIVERSOS ESTABLECIMIENTOS EDUCACIONALES</v>
          </cell>
          <cell r="I2008" t="str">
            <v>NORMALIZACION</v>
          </cell>
          <cell r="J2008" t="str">
            <v>CHILOE</v>
          </cell>
          <cell r="K2008" t="str">
            <v/>
          </cell>
        </row>
        <row r="2009">
          <cell r="E2009" t="str">
            <v>40006696-EJECUCION</v>
          </cell>
          <cell r="F2009" t="str">
            <v>SUBSECRETARIA DE EDUCACION</v>
          </cell>
          <cell r="G2009" t="str">
            <v/>
          </cell>
          <cell r="H2009" t="str">
            <v>NORMALIZACION LICEO AGRÍCOLA ANCUD, COMUNA ANCUD</v>
          </cell>
          <cell r="I2009" t="str">
            <v>NORMALIZACION</v>
          </cell>
          <cell r="J2009" t="str">
            <v>CHILOE</v>
          </cell>
          <cell r="K2009" t="str">
            <v/>
          </cell>
        </row>
        <row r="2010">
          <cell r="E2010" t="str">
            <v>40005896-DISEÑO</v>
          </cell>
          <cell r="F2010" t="str">
            <v>SERVICIO VIVIENDA Y URBANIZACION REGION DE LOS LAGOS</v>
          </cell>
          <cell r="G2010" t="str">
            <v/>
          </cell>
          <cell r="H2010" t="str">
            <v>CONSTRUCCION 20 VIVIENDA ADULTO MAYOR POBLACIÓN VISTA HERMOSA, ANCUD</v>
          </cell>
          <cell r="I2010" t="str">
            <v>CONSTRUCCION</v>
          </cell>
          <cell r="J2010" t="str">
            <v>CHILOE</v>
          </cell>
          <cell r="K2010" t="str">
            <v/>
          </cell>
        </row>
        <row r="2011">
          <cell r="E2011" t="str">
            <v>40006290-EJECUCION</v>
          </cell>
          <cell r="F2011" t="str">
            <v>SUBSECRETARIA DE EDUCACION</v>
          </cell>
          <cell r="G2011" t="str">
            <v/>
          </cell>
          <cell r="H2011" t="str">
            <v>MEJORAMIENTO ESCUELA COCOTUE, COMUNA DE ANCUD</v>
          </cell>
          <cell r="I2011" t="str">
            <v>MEJORAMIENTO</v>
          </cell>
          <cell r="J2011" t="str">
            <v>CHILOE</v>
          </cell>
          <cell r="K2011" t="str">
            <v/>
          </cell>
        </row>
        <row r="2012">
          <cell r="E2012" t="str">
            <v>40007691-EJECUCION</v>
          </cell>
          <cell r="F2012" t="str">
            <v>SUBSECRETARIA DE EDUCACION</v>
          </cell>
          <cell r="G2012" t="str">
            <v/>
          </cell>
          <cell r="H2012" t="str">
            <v>NORMALIZACION SISTEMA ELÉCTRICO SEGUNDA PARTE ESCUELA JUAN RICARDO SÁNCHEZ</v>
          </cell>
          <cell r="I2012" t="str">
            <v>NORMALIZACION</v>
          </cell>
          <cell r="J2012" t="str">
            <v>OSORNO</v>
          </cell>
          <cell r="K2012" t="str">
            <v/>
          </cell>
        </row>
        <row r="2013">
          <cell r="E2013" t="str">
            <v>40000775-EJECUCION</v>
          </cell>
          <cell r="F2013" t="str">
            <v>GOBIERNO REGIONAL - REGION DE LOS LAGOS</v>
          </cell>
          <cell r="G2013" t="str">
            <v/>
          </cell>
          <cell r="H2013" t="str">
            <v>REPOSICION MAQUINARIA MUNICIPAL COMUNA DE CHONCHI</v>
          </cell>
          <cell r="I2013" t="str">
            <v>REPOSICION</v>
          </cell>
          <cell r="J2013" t="str">
            <v>CHILOE</v>
          </cell>
          <cell r="K2013" t="str">
            <v/>
          </cell>
        </row>
        <row r="2014">
          <cell r="E2014" t="str">
            <v>30135233-EJECUCION</v>
          </cell>
          <cell r="F2014" t="str">
            <v>GOBIERNO REGIONAL - REGION DE LOS LAGOS</v>
          </cell>
          <cell r="G2014" t="str">
            <v/>
          </cell>
          <cell r="H2014" t="str">
            <v xml:space="preserve">MEJORAMIENTO CIRCUITO PEATONAL HISTÓRICO, COMUNA DE PALENA </v>
          </cell>
          <cell r="I2014" t="str">
            <v>MEJORAMIENTO</v>
          </cell>
          <cell r="J2014" t="str">
            <v>PALENA</v>
          </cell>
          <cell r="K2014" t="str">
            <v/>
          </cell>
        </row>
        <row r="2015">
          <cell r="E2015" t="str">
            <v>30481026-EJECUCION</v>
          </cell>
          <cell r="F2015" t="str">
            <v>GOBIERNO REGIONAL - REGION DE LOS LAGOS</v>
          </cell>
          <cell r="G2015" t="str">
            <v/>
          </cell>
          <cell r="H2015" t="str">
            <v>HABILITACION SUMINISTRO EE SECTOR LOS RISCOS, PUERTO VARAS</v>
          </cell>
          <cell r="I2015" t="str">
            <v>HABILITACION</v>
          </cell>
          <cell r="J2015" t="str">
            <v>LLANQUIHUE</v>
          </cell>
          <cell r="K2015" t="str">
            <v>RS</v>
          </cell>
        </row>
        <row r="2016">
          <cell r="E2016" t="str">
            <v>30446373-EJECUCION</v>
          </cell>
          <cell r="F2016" t="str">
            <v>MINISTERIO DE SALUD</v>
          </cell>
          <cell r="G2016" t="str">
            <v/>
          </cell>
          <cell r="H2016" t="str">
            <v>CONSTRUCCION CENTRO COMUNITARIO DE SALUD FAMILIAR DE GAMBOA, CASTRO</v>
          </cell>
          <cell r="I2016" t="str">
            <v>CONSTRUCCION</v>
          </cell>
          <cell r="J2016" t="str">
            <v>CHILOE</v>
          </cell>
          <cell r="K2016" t="str">
            <v>RS</v>
          </cell>
        </row>
        <row r="2017">
          <cell r="E2017" t="str">
            <v>30484457-DISEÑO</v>
          </cell>
          <cell r="F2017" t="str">
            <v>SERVICIO VIVIENDA Y URBANIZACION REGION DE LOS LAGOS</v>
          </cell>
          <cell r="G2017" t="str">
            <v/>
          </cell>
          <cell r="H2017" t="str">
            <v>MEJORAMIENTO PLAZA PARQUE HUMEDAL PUDETO BAJO</v>
          </cell>
          <cell r="I2017" t="str">
            <v>MEJORAMIENTO</v>
          </cell>
          <cell r="J2017" t="str">
            <v>CHILOE</v>
          </cell>
          <cell r="K2017" t="str">
            <v/>
          </cell>
        </row>
        <row r="2018">
          <cell r="E2018" t="str">
            <v>30458997-DISEÑO</v>
          </cell>
          <cell r="F2018" t="str">
            <v>SERVICIO VIVIENDA Y URBANIZACION REGION DE LOS LAGOS</v>
          </cell>
          <cell r="G2018" t="str">
            <v/>
          </cell>
          <cell r="H2018" t="str">
            <v>CONSTRUCCION ESPACIO PUBLICO POB EL VOLCAN, ALERCE, PUERTO MONTT</v>
          </cell>
          <cell r="I2018" t="str">
            <v>CONSTRUCCION</v>
          </cell>
          <cell r="J2018" t="str">
            <v>LLANQUIHUE</v>
          </cell>
          <cell r="K2018" t="str">
            <v/>
          </cell>
        </row>
        <row r="2019">
          <cell r="E2019" t="str">
            <v>30304722-EJECUCION</v>
          </cell>
          <cell r="F2019" t="str">
            <v>MINISTERIO DE SALUD</v>
          </cell>
          <cell r="G2019" t="str">
            <v/>
          </cell>
          <cell r="H2019" t="str">
            <v>CONSTRUCCION SERVICIO DE URGENCIA ALTA RESOLUTIVIDAD, CASTRO</v>
          </cell>
          <cell r="I2019" t="str">
            <v>CONSTRUCCION</v>
          </cell>
          <cell r="J2019" t="str">
            <v>CHILOE</v>
          </cell>
          <cell r="K2019" t="str">
            <v>RS</v>
          </cell>
        </row>
        <row r="2020">
          <cell r="E2020" t="str">
            <v>30352623-EJECUCION</v>
          </cell>
          <cell r="F2020" t="str">
            <v>GOBIERNO REGIONAL - REGION DE LOS LAGOS</v>
          </cell>
          <cell r="G2020" t="str">
            <v/>
          </cell>
          <cell r="H2020" t="str">
            <v>CONSTRUCCION GAVIONES SECTOR PIEDRA AZUL KM 15 CARRETERA AUSTRAL</v>
          </cell>
          <cell r="I2020" t="str">
            <v>CONSTRUCCION</v>
          </cell>
          <cell r="J2020" t="str">
            <v>LLANQUIHUE</v>
          </cell>
          <cell r="K2020" t="str">
            <v/>
          </cell>
        </row>
        <row r="2021">
          <cell r="E2021" t="str">
            <v>40004890-EJECUCION</v>
          </cell>
          <cell r="F2021" t="str">
            <v>GOBIERNO REGIONAL - REGION DE LOS LAGOS</v>
          </cell>
          <cell r="G2021" t="str">
            <v/>
          </cell>
          <cell r="H2021" t="str">
            <v>CONSTRUCCION MURO DE CONTENCION AVENIDA MOCOPULLI, CIUDAD DE DALCAHUE</v>
          </cell>
          <cell r="I2021" t="str">
            <v>CONSTRUCCION</v>
          </cell>
          <cell r="J2021" t="str">
            <v>CHILOE</v>
          </cell>
          <cell r="K2021" t="str">
            <v/>
          </cell>
        </row>
        <row r="2022">
          <cell r="E2022" t="str">
            <v>40005530-EJECUCION</v>
          </cell>
          <cell r="F2022" t="str">
            <v>GOBIERNO REGIONAL - REGION DE LOS LAGOS</v>
          </cell>
          <cell r="G2022" t="str">
            <v/>
          </cell>
          <cell r="H2022" t="str">
            <v>REPOSICION PLAZA DE ARMAS DE QUEMCHI</v>
          </cell>
          <cell r="I2022" t="str">
            <v>REPOSICION</v>
          </cell>
          <cell r="J2022" t="str">
            <v>CHILOE</v>
          </cell>
          <cell r="K2022" t="str">
            <v/>
          </cell>
        </row>
        <row r="2023">
          <cell r="E2023" t="str">
            <v>40007186-EJECUCION</v>
          </cell>
          <cell r="F2023" t="str">
            <v>GOBIERNO REGIONAL - REGION DE LOS LAGOS</v>
          </cell>
          <cell r="G2023" t="str">
            <v/>
          </cell>
          <cell r="H2023" t="str">
            <v>CONSTRUCCION CUARTEL 3ª COMPAÑÌA DE BOMBEROS ACHAO</v>
          </cell>
          <cell r="I2023" t="str">
            <v>CONSTRUCCION</v>
          </cell>
          <cell r="J2023" t="str">
            <v>CHILOE</v>
          </cell>
          <cell r="K2023" t="str">
            <v/>
          </cell>
        </row>
        <row r="2024">
          <cell r="E2024" t="str">
            <v>30356933-EJECUCION</v>
          </cell>
          <cell r="F2024" t="str">
            <v>GOBIERNO REGIONAL - REGION DE LOS LAGOS</v>
          </cell>
          <cell r="G2024" t="str">
            <v/>
          </cell>
          <cell r="H2024" t="str">
            <v>MEJORAMIENTO CALLE BARROS ARANA, PUERTO MONTT</v>
          </cell>
          <cell r="I2024" t="str">
            <v>MEJORAMIENTO</v>
          </cell>
          <cell r="J2024" t="str">
            <v>LLANQUIHUE</v>
          </cell>
          <cell r="K2024" t="str">
            <v>RS</v>
          </cell>
        </row>
        <row r="2025">
          <cell r="E2025" t="str">
            <v>40003664-EJECUCION</v>
          </cell>
          <cell r="F2025" t="str">
            <v>DIRECCION DE AEROPUERTOS</v>
          </cell>
          <cell r="G2025" t="str">
            <v/>
          </cell>
          <cell r="H2025" t="str">
            <v>NORMALIZACION PEQUEÑO AERÓDROMO LLANADA GRANDE, REGIÓN DE LOS LAGOS</v>
          </cell>
          <cell r="I2025" t="str">
            <v>NORMALIZACION</v>
          </cell>
          <cell r="J2025" t="str">
            <v>LLANQUIHUE</v>
          </cell>
          <cell r="K2025" t="str">
            <v/>
          </cell>
        </row>
        <row r="2026">
          <cell r="E2026" t="str">
            <v>40007908-EJECUCION</v>
          </cell>
          <cell r="F2026" t="str">
            <v>SUBSECRETARIA DE EDUCACION</v>
          </cell>
          <cell r="G2026" t="str">
            <v/>
          </cell>
          <cell r="H2026" t="str">
            <v>CONSERVACION  SISTEMA DE GAS ACREDITANDO SELLO VERDE Y MEJ SIST. AGUA  ESCUELA RURAL CHENIAO</v>
          </cell>
          <cell r="I2026" t="str">
            <v>CONSERVACION</v>
          </cell>
          <cell r="J2026" t="str">
            <v>CHILOE</v>
          </cell>
          <cell r="K2026" t="str">
            <v/>
          </cell>
        </row>
        <row r="2027">
          <cell r="E2027" t="str">
            <v>30365273-EJECUCION</v>
          </cell>
          <cell r="F2027" t="str">
            <v>GOBIERNO REGIONAL - REGION DE LOS LAGOS</v>
          </cell>
          <cell r="G2027" t="str">
            <v/>
          </cell>
          <cell r="H2027" t="str">
            <v>CONSERVACION DIVERSOS CAMINOS RURALES COMUNA PUQUELDON</v>
          </cell>
          <cell r="I2027" t="str">
            <v>CONSERVACION</v>
          </cell>
          <cell r="J2027" t="str">
            <v>CHILOE</v>
          </cell>
          <cell r="K2027" t="str">
            <v/>
          </cell>
        </row>
        <row r="2028">
          <cell r="E2028" t="str">
            <v>30371679-EJECUCION</v>
          </cell>
          <cell r="F2028" t="str">
            <v>DIRECCION DE OBRAS PORTUARIAS</v>
          </cell>
          <cell r="G2028" t="str">
            <v/>
          </cell>
          <cell r="H2028" t="str">
            <v>CONSTRUCCION INFRAESTRUCTURA PORTUARIA DE CONECTIVIDAD MENOR QUELLON</v>
          </cell>
          <cell r="I2028" t="str">
            <v>CONSTRUCCION</v>
          </cell>
          <cell r="J2028" t="str">
            <v>CHILOE</v>
          </cell>
          <cell r="K2028" t="str">
            <v/>
          </cell>
        </row>
        <row r="2029">
          <cell r="E2029" t="str">
            <v>30071949-EJECUCION</v>
          </cell>
          <cell r="F2029" t="str">
            <v>MINISTERIO DE SALUD</v>
          </cell>
          <cell r="G2029" t="str">
            <v/>
          </cell>
          <cell r="H2029" t="str">
            <v>NORMALIZACION HOSPITAL DE QUEILEN, PROVINCIA DE CHILOE</v>
          </cell>
          <cell r="I2029" t="str">
            <v>NORMALIZACION</v>
          </cell>
          <cell r="J2029" t="str">
            <v>CHILOE</v>
          </cell>
          <cell r="K2029" t="str">
            <v>RS</v>
          </cell>
        </row>
        <row r="2030">
          <cell r="E2030" t="str">
            <v>30283073-DISEÑO</v>
          </cell>
          <cell r="F2030" t="str">
            <v>SERVICIO VIVIENDA Y URBANIZACION REGION DE LOS LAGOS</v>
          </cell>
          <cell r="G2030" t="str">
            <v/>
          </cell>
          <cell r="H2030" t="str">
            <v>CONSTRUCCION PLAZA DE LAS FLORES, ALERCE NORTE, PUERTO MONTT</v>
          </cell>
          <cell r="I2030" t="str">
            <v>CONSTRUCCION</v>
          </cell>
          <cell r="J2030" t="str">
            <v>LLANQUIHUE</v>
          </cell>
          <cell r="K2030" t="str">
            <v/>
          </cell>
        </row>
        <row r="2031">
          <cell r="E2031" t="str">
            <v>30389029-EJECUCION</v>
          </cell>
          <cell r="F2031" t="str">
            <v>INSTITUTO NACIONAL DE DEPORTES</v>
          </cell>
          <cell r="G2031" t="str">
            <v/>
          </cell>
          <cell r="H2031" t="str">
            <v>CONSERVACION GIMNASIO FISCAL DE QUELLON</v>
          </cell>
          <cell r="I2031" t="str">
            <v>CONSERVACION</v>
          </cell>
          <cell r="J2031" t="str">
            <v>CHILOE</v>
          </cell>
          <cell r="K2031" t="str">
            <v/>
          </cell>
        </row>
        <row r="2032">
          <cell r="E2032" t="str">
            <v>30083335-EJECUCION</v>
          </cell>
          <cell r="F2032" t="str">
            <v>MINISTERIO DE SALUD</v>
          </cell>
          <cell r="G2032" t="str">
            <v/>
          </cell>
          <cell r="H2032" t="str">
            <v>NORMALIZACION HOSPITAL DE QUELLON, PROVINCIA DE CHILOE</v>
          </cell>
          <cell r="I2032" t="str">
            <v>NORMALIZACION</v>
          </cell>
          <cell r="J2032" t="str">
            <v>CHILOE</v>
          </cell>
          <cell r="K2032" t="str">
            <v>RS</v>
          </cell>
        </row>
        <row r="2033">
          <cell r="E2033" t="str">
            <v>30361529-DISEÑO</v>
          </cell>
          <cell r="F2033" t="str">
            <v>GOBIERNO REGIONAL - REGION DE LOS LAGOS</v>
          </cell>
          <cell r="G2033" t="str">
            <v/>
          </cell>
          <cell r="H2033" t="str">
            <v>MEJORAMIENTO SISTEMA APR CAÑITAS-RIO FRIO, LOS MUERMOS</v>
          </cell>
          <cell r="I2033" t="str">
            <v>MEJORAMIENTO</v>
          </cell>
          <cell r="J2033" t="str">
            <v>LLANQUIHUE</v>
          </cell>
          <cell r="K2033" t="str">
            <v>FI</v>
          </cell>
        </row>
        <row r="2034">
          <cell r="E2034" t="str">
            <v>30304623-EJECUCION</v>
          </cell>
          <cell r="F2034" t="str">
            <v>MINISTERIO DE SALUD</v>
          </cell>
          <cell r="G2034" t="str">
            <v/>
          </cell>
          <cell r="H2034" t="str">
            <v xml:space="preserve">CONSTRUCCION SERVICIO DE URGENCIA DE ALTA RESOLUTIVIDAD, ANCUD </v>
          </cell>
          <cell r="I2034" t="str">
            <v>CONSTRUCCION</v>
          </cell>
          <cell r="J2034" t="str">
            <v>CHILOE</v>
          </cell>
          <cell r="K2034" t="str">
            <v>RS</v>
          </cell>
        </row>
        <row r="2035">
          <cell r="E2035" t="str">
            <v>30291134-DISEÑO</v>
          </cell>
          <cell r="F2035" t="str">
            <v>GOBIERNO REGIONAL - REGION DE LOS LAGOS</v>
          </cell>
          <cell r="G2035" t="str">
            <v/>
          </cell>
          <cell r="H2035" t="str">
            <v>REPOSICION ESCUELA ALMIRANTE JUAN JOSÉ LATORRE, CHAITÉN</v>
          </cell>
          <cell r="I2035" t="str">
            <v>REPOSICION</v>
          </cell>
          <cell r="J2035" t="str">
            <v>PALENA</v>
          </cell>
          <cell r="K2035" t="str">
            <v>RS</v>
          </cell>
        </row>
        <row r="2036">
          <cell r="E2036" t="str">
            <v>30069070-EJECUCION</v>
          </cell>
          <cell r="F2036" t="str">
            <v>DIRECCION DE VIALIDAD</v>
          </cell>
          <cell r="G2036" t="str">
            <v/>
          </cell>
          <cell r="H2036" t="str">
            <v>MEJORAMIENTO RUTA W-175. SECTOR: LINAO - QUEMCHI</v>
          </cell>
          <cell r="I2036" t="str">
            <v>MEJORAMIENTO</v>
          </cell>
          <cell r="J2036" t="str">
            <v/>
          </cell>
          <cell r="K2036" t="str">
            <v>RS</v>
          </cell>
        </row>
        <row r="2037">
          <cell r="E2037" t="str">
            <v>30080921-DISEÑO</v>
          </cell>
          <cell r="F2037" t="str">
            <v>GOBIERNO REGIONAL - REGION DE LOS LAGOS</v>
          </cell>
          <cell r="G2037" t="str">
            <v/>
          </cell>
          <cell r="H2037" t="str">
            <v>REPOSICION POSTA  RURAL DE PIEDRA  AZUL, PUERTO MONTT</v>
          </cell>
          <cell r="I2037" t="str">
            <v>REPOSICION</v>
          </cell>
          <cell r="J2037" t="str">
            <v>LLANQUIHUE</v>
          </cell>
          <cell r="K2037" t="str">
            <v/>
          </cell>
        </row>
        <row r="2038">
          <cell r="E2038" t="str">
            <v>30071449-EJECUCION</v>
          </cell>
          <cell r="F2038" t="str">
            <v>DIRECCION DE VIALIDAD</v>
          </cell>
          <cell r="G2038" t="str">
            <v/>
          </cell>
          <cell r="H2038" t="str">
            <v>MEJORAMIENTO RUTA 7. SECTOR: PUERTO CARDENAS - SANTA LUCIA</v>
          </cell>
          <cell r="I2038" t="str">
            <v>MEJORAMIENTO</v>
          </cell>
          <cell r="J2038" t="str">
            <v/>
          </cell>
          <cell r="K2038" t="str">
            <v>RS</v>
          </cell>
        </row>
        <row r="2039">
          <cell r="E2039" t="str">
            <v>30043755-EJECUCION</v>
          </cell>
          <cell r="F2039" t="str">
            <v>SERVICIO VIVIENDA Y URBANIZACION REGION DE LOS LAGOS</v>
          </cell>
          <cell r="G2039" t="str">
            <v/>
          </cell>
          <cell r="H2039" t="str">
            <v>MEJORAMIENTO AVENIDA JULIO BUSCHMANN, OSORNO.</v>
          </cell>
          <cell r="I2039" t="str">
            <v>MEJORAMIENTO</v>
          </cell>
          <cell r="J2039" t="str">
            <v>OSORNO</v>
          </cell>
          <cell r="K2039" t="str">
            <v>FI</v>
          </cell>
        </row>
        <row r="2040">
          <cell r="E2040" t="str">
            <v>20181416-EJECUCION</v>
          </cell>
          <cell r="F2040" t="str">
            <v>GOBIERNO REGIONAL - REGION DE LOS LAGOS</v>
          </cell>
          <cell r="G2040" t="str">
            <v/>
          </cell>
          <cell r="H2040" t="str">
            <v>REPOSICION POSTA DE SALUD PEÑASMO, CALBUCO</v>
          </cell>
          <cell r="I2040" t="str">
            <v>REPOSICION</v>
          </cell>
          <cell r="J2040" t="str">
            <v>LLANQUIHUE</v>
          </cell>
          <cell r="K2040" t="str">
            <v/>
          </cell>
        </row>
        <row r="2041">
          <cell r="E2041" t="str">
            <v>30003897-EJECUCION</v>
          </cell>
          <cell r="F2041" t="str">
            <v>GOBIERNO REGIONAL - REGION DE LOS LAGOS</v>
          </cell>
          <cell r="G2041" t="str">
            <v/>
          </cell>
          <cell r="H2041" t="str">
            <v>HABILITACION SUMINISTRO ENERGIA ELECTRICA SECTOR  HUELLELHUE Y CORDILLERA HINOSTROZA</v>
          </cell>
          <cell r="I2041" t="str">
            <v>HABILITACION</v>
          </cell>
          <cell r="J2041" t="str">
            <v>OSORNO</v>
          </cell>
          <cell r="K2041" t="str">
            <v/>
          </cell>
        </row>
        <row r="2042">
          <cell r="E2042" t="str">
            <v>20144598-3-EJECUCION</v>
          </cell>
          <cell r="F2042" t="str">
            <v>GOBIERNO REGIONAL - REGION DE LOS LAGOS</v>
          </cell>
          <cell r="G2042" t="str">
            <v/>
          </cell>
          <cell r="H2042" t="str">
            <v>REPOSICION CONST CONVENIO DE PROGR. DE PTES. PROV. DE LLANQUIHUE</v>
          </cell>
          <cell r="I2042" t="str">
            <v>REPOSICION</v>
          </cell>
          <cell r="J2042" t="str">
            <v>LLANQUIHUE</v>
          </cell>
          <cell r="K2042" t="str">
            <v>RS</v>
          </cell>
        </row>
        <row r="2043">
          <cell r="E2043" t="str">
            <v>30076949-EJECUCION</v>
          </cell>
          <cell r="F2043" t="str">
            <v>GOBIERNO REGIONAL - REGION DE LOS LAGOS</v>
          </cell>
          <cell r="G2043" t="str">
            <v/>
          </cell>
          <cell r="H2043" t="str">
            <v>REPOSICION ESCUELA DE LA CULTURA, FRIDOLINA BARRIENTOS, CASTRO</v>
          </cell>
          <cell r="I2043" t="str">
            <v>REPOSICION</v>
          </cell>
          <cell r="J2043" t="str">
            <v>CHILOE</v>
          </cell>
          <cell r="K2043" t="str">
            <v>OT</v>
          </cell>
        </row>
        <row r="2044">
          <cell r="E2044" t="str">
            <v>30069919-EJECUCION</v>
          </cell>
          <cell r="F2044" t="str">
            <v>GOBIERNO REGIONAL - REGION DE LOS LAGOS</v>
          </cell>
          <cell r="G2044" t="str">
            <v/>
          </cell>
          <cell r="H2044" t="str">
            <v>CONSTRUCCION GIMNASIO ESCUELA ORIENTE DE QUELLÓN</v>
          </cell>
          <cell r="I2044" t="str">
            <v>CONSTRUCCION</v>
          </cell>
          <cell r="J2044" t="str">
            <v>CHILOE</v>
          </cell>
          <cell r="K2044" t="str">
            <v>OT</v>
          </cell>
        </row>
        <row r="2045">
          <cell r="E2045" t="str">
            <v>30101055-EJECUCION</v>
          </cell>
          <cell r="F2045" t="str">
            <v>GOBIERNO REGIONAL - REGION DE LOS LAGOS</v>
          </cell>
          <cell r="G2045" t="str">
            <v/>
          </cell>
          <cell r="H2045" t="str">
            <v>CONSTRUCCION INFRAESTRUCTURA AGUA POTABLE Y ALCANTARILLADO, QUEMCHI</v>
          </cell>
          <cell r="I2045" t="str">
            <v>CONSTRUCCION</v>
          </cell>
          <cell r="J2045" t="str">
            <v>CHILOE</v>
          </cell>
          <cell r="K2045" t="str">
            <v/>
          </cell>
        </row>
      </sheetData>
      <sheetData sheetId="27"/>
      <sheetData sheetId="28"/>
      <sheetData sheetId="29"/>
      <sheetData sheetId="30">
        <row r="1">
          <cell r="A1" t="str">
            <v>CÓDIGO BIP</v>
          </cell>
        </row>
        <row r="2">
          <cell r="A2">
            <v>30339631</v>
          </cell>
        </row>
        <row r="3">
          <cell r="A3">
            <v>30174672</v>
          </cell>
        </row>
        <row r="4">
          <cell r="A4">
            <v>30072718</v>
          </cell>
        </row>
        <row r="5">
          <cell r="A5">
            <v>30315478</v>
          </cell>
        </row>
        <row r="6">
          <cell r="A6">
            <v>30127302</v>
          </cell>
        </row>
        <row r="7">
          <cell r="A7">
            <v>30350774</v>
          </cell>
        </row>
        <row r="8">
          <cell r="A8">
            <v>30342673</v>
          </cell>
        </row>
        <row r="9">
          <cell r="A9">
            <v>30288773</v>
          </cell>
        </row>
        <row r="10">
          <cell r="A10">
            <v>30342724</v>
          </cell>
        </row>
        <row r="11">
          <cell r="A11">
            <v>30342773</v>
          </cell>
        </row>
        <row r="12">
          <cell r="A12">
            <v>30136060</v>
          </cell>
        </row>
        <row r="13">
          <cell r="A13">
            <v>30342727</v>
          </cell>
        </row>
        <row r="14">
          <cell r="A14">
            <v>30065626</v>
          </cell>
        </row>
        <row r="15">
          <cell r="A15">
            <v>30162522</v>
          </cell>
        </row>
        <row r="16">
          <cell r="A16">
            <v>30071449</v>
          </cell>
        </row>
        <row r="17">
          <cell r="A17">
            <v>30136949</v>
          </cell>
        </row>
        <row r="18">
          <cell r="A18">
            <v>30082185</v>
          </cell>
        </row>
        <row r="19">
          <cell r="A19">
            <v>30134261</v>
          </cell>
        </row>
        <row r="20">
          <cell r="A20">
            <v>30072372</v>
          </cell>
        </row>
        <row r="21">
          <cell r="A21">
            <v>30086361</v>
          </cell>
        </row>
        <row r="22">
          <cell r="A22">
            <v>30102779</v>
          </cell>
        </row>
        <row r="23">
          <cell r="A23">
            <v>30046830</v>
          </cell>
        </row>
        <row r="24">
          <cell r="A24">
            <v>30131517</v>
          </cell>
        </row>
        <row r="25">
          <cell r="A25">
            <v>30342276</v>
          </cell>
        </row>
        <row r="26">
          <cell r="A26">
            <v>30311722</v>
          </cell>
        </row>
        <row r="27">
          <cell r="A27">
            <v>30349477</v>
          </cell>
        </row>
        <row r="28">
          <cell r="A28">
            <v>30342679</v>
          </cell>
        </row>
        <row r="29">
          <cell r="A29">
            <v>30384235</v>
          </cell>
        </row>
        <row r="30">
          <cell r="A30">
            <v>30115295</v>
          </cell>
        </row>
        <row r="31">
          <cell r="A31">
            <v>30371674</v>
          </cell>
        </row>
        <row r="32">
          <cell r="A32">
            <v>30289730</v>
          </cell>
        </row>
        <row r="33">
          <cell r="A33">
            <v>30135078</v>
          </cell>
        </row>
        <row r="34">
          <cell r="A34">
            <v>30351932</v>
          </cell>
        </row>
        <row r="38">
          <cell r="A38" t="str">
            <v>CÓDIGO BIP</v>
          </cell>
        </row>
        <row r="39">
          <cell r="A39">
            <v>30178922</v>
          </cell>
        </row>
        <row r="40">
          <cell r="A40">
            <v>30188223</v>
          </cell>
        </row>
        <row r="41">
          <cell r="A41">
            <v>30323023</v>
          </cell>
        </row>
        <row r="42">
          <cell r="A42">
            <v>30341786</v>
          </cell>
        </row>
        <row r="43">
          <cell r="A43">
            <v>30328085</v>
          </cell>
        </row>
        <row r="44">
          <cell r="A44">
            <v>30328772</v>
          </cell>
        </row>
        <row r="45">
          <cell r="A45">
            <v>30350572</v>
          </cell>
        </row>
        <row r="46">
          <cell r="A46">
            <v>30328076</v>
          </cell>
        </row>
        <row r="47">
          <cell r="A47">
            <v>30323022</v>
          </cell>
        </row>
        <row r="48">
          <cell r="A48">
            <v>30132249</v>
          </cell>
        </row>
        <row r="49">
          <cell r="A49">
            <v>30342774</v>
          </cell>
        </row>
        <row r="50">
          <cell r="A50">
            <v>30345072</v>
          </cell>
        </row>
        <row r="51">
          <cell r="A51">
            <v>30318322</v>
          </cell>
        </row>
        <row r="52">
          <cell r="A52">
            <v>30345522</v>
          </cell>
        </row>
        <row r="53">
          <cell r="A53">
            <v>30458546</v>
          </cell>
        </row>
        <row r="54">
          <cell r="A54">
            <v>30349931</v>
          </cell>
        </row>
        <row r="58">
          <cell r="A58" t="str">
            <v>CÓDIGO BIP</v>
          </cell>
        </row>
        <row r="59">
          <cell r="A59">
            <v>30132159</v>
          </cell>
        </row>
        <row r="60">
          <cell r="A60">
            <v>30343727</v>
          </cell>
        </row>
        <row r="61">
          <cell r="A61">
            <v>30342023</v>
          </cell>
        </row>
        <row r="62">
          <cell r="A62">
            <v>30327689</v>
          </cell>
        </row>
        <row r="63">
          <cell r="A63">
            <v>30341329</v>
          </cell>
        </row>
        <row r="64">
          <cell r="A64">
            <v>30341325</v>
          </cell>
        </row>
        <row r="65">
          <cell r="A65">
            <v>30341323</v>
          </cell>
        </row>
        <row r="66">
          <cell r="A66">
            <v>30341275</v>
          </cell>
        </row>
        <row r="67">
          <cell r="A67">
            <v>30341233</v>
          </cell>
        </row>
        <row r="68">
          <cell r="A68">
            <v>30326872</v>
          </cell>
        </row>
        <row r="69">
          <cell r="A69">
            <v>30341173</v>
          </cell>
        </row>
        <row r="70">
          <cell r="A70">
            <v>30341424</v>
          </cell>
        </row>
        <row r="71">
          <cell r="A71">
            <v>30341439</v>
          </cell>
        </row>
        <row r="72">
          <cell r="A72">
            <v>30419826</v>
          </cell>
        </row>
        <row r="73">
          <cell r="A73">
            <v>30329922</v>
          </cell>
        </row>
        <row r="74">
          <cell r="A74">
            <v>30341175</v>
          </cell>
        </row>
        <row r="75">
          <cell r="A75">
            <v>30426980</v>
          </cell>
        </row>
        <row r="76">
          <cell r="A76">
            <v>30341732</v>
          </cell>
        </row>
        <row r="77">
          <cell r="A77">
            <v>30342022</v>
          </cell>
        </row>
        <row r="78">
          <cell r="A78">
            <v>30342073</v>
          </cell>
        </row>
        <row r="79">
          <cell r="A79">
            <v>30345125</v>
          </cell>
        </row>
        <row r="80">
          <cell r="A80">
            <v>30337226</v>
          </cell>
        </row>
        <row r="81">
          <cell r="A81">
            <v>30398531</v>
          </cell>
        </row>
      </sheetData>
      <sheetData sheetId="31">
        <row r="2">
          <cell r="A2" t="str">
            <v>N/A</v>
          </cell>
          <cell r="C2" t="str">
            <v>N/A-EJECUCION</v>
          </cell>
          <cell r="D2" t="str">
            <v>SISTEMA DE TRANSMISION DE DATOS DE MONITOREO DE CALIDAD DEL AIRE (MEDICION MATERIAL PARTICULADO) RECURSOS SECTORIAL.</v>
          </cell>
        </row>
        <row r="3">
          <cell r="A3">
            <v>30085694</v>
          </cell>
          <cell r="C3" t="str">
            <v>30085694-DISEÑO</v>
          </cell>
          <cell r="D3" t="str">
            <v>CONSTRUCCION POSTA SECTOR SOTOMO</v>
          </cell>
        </row>
        <row r="4">
          <cell r="A4">
            <v>30088067</v>
          </cell>
          <cell r="C4" t="str">
            <v>30088067-DISEÑO</v>
          </cell>
          <cell r="D4" t="str">
            <v>REPOSICION POSTA DE SALUD RURAL SECTOR LLAGUEPE</v>
          </cell>
        </row>
        <row r="5">
          <cell r="A5">
            <v>30349936</v>
          </cell>
          <cell r="C5" t="str">
            <v>30349936-DISEÑO</v>
          </cell>
          <cell r="D5" t="str">
            <v>CONSTRUCCION SISTEMA APR SECTOR MAÑIHUEICO, COMUNA DE HUALAIHUE</v>
          </cell>
        </row>
        <row r="6">
          <cell r="A6">
            <v>30329872</v>
          </cell>
          <cell r="C6" t="str">
            <v>30329872-DISEÑO</v>
          </cell>
          <cell r="D6" t="str">
            <v>CONSTRUCCION PLANTA Y ADQUISICION MAQUINARIA PARA GESTION RSD</v>
          </cell>
        </row>
        <row r="7">
          <cell r="A7">
            <v>30329572</v>
          </cell>
          <cell r="C7" t="str">
            <v>30329572-DISEÑO</v>
          </cell>
          <cell r="D7" t="str">
            <v>CONSTRUCCION PASARELA SECTOR RURAL DE TORRENTOSO, COMUNA DE COCHAMO</v>
          </cell>
        </row>
        <row r="8">
          <cell r="A8" t="str">
            <v>N/A</v>
          </cell>
          <cell r="C8" t="str">
            <v>N/A-EJECUCION</v>
          </cell>
          <cell r="D8" t="str">
            <v>FONDART - CONSEJO NACIONAL DE LA CULTURA Y LAS ARTES</v>
          </cell>
        </row>
        <row r="9">
          <cell r="A9">
            <v>30342772</v>
          </cell>
          <cell r="C9" t="str">
            <v>30342772-EJECUCION</v>
          </cell>
          <cell r="D9" t="str">
            <v>ANALISIS ESTUDIO INSTALACION E.MEDIA TP Y CFT PROVIN.</v>
          </cell>
        </row>
        <row r="10">
          <cell r="A10">
            <v>30340373</v>
          </cell>
          <cell r="C10" t="str">
            <v>30340373-DISEÑO</v>
          </cell>
          <cell r="D10" t="str">
            <v>AUMENTO CONECTIVIDAD DE COMUNICACIONES EN LA COMUNA DE PALENA</v>
          </cell>
        </row>
        <row r="11">
          <cell r="A11">
            <v>30342272</v>
          </cell>
          <cell r="C11" t="str">
            <v>30342272-DISEÑO</v>
          </cell>
          <cell r="D11" t="str">
            <v>CONSTRUCCION RED DE CICLOVIAS: 2 KM</v>
          </cell>
        </row>
        <row r="12">
          <cell r="A12">
            <v>30349030</v>
          </cell>
          <cell r="C12" t="str">
            <v>30349030-EJECUCION</v>
          </cell>
          <cell r="D12" t="str">
            <v>AMPLIACION DE COBERTURA DE TELEFONIA SECTOR PENINSULA DEL COMAU, COSTA, ISLAS DESERTORES, EL AMARILLO Y VILLA VANGUARDIA</v>
          </cell>
        </row>
        <row r="13">
          <cell r="A13" t="str">
            <v>S/C</v>
          </cell>
          <cell r="C13" t="str">
            <v>S/C-EJECUCION</v>
          </cell>
          <cell r="D13" t="str">
            <v>REGULARIZACION TITULOS DE DOMINIO MUNICIPALES</v>
          </cell>
        </row>
        <row r="14">
          <cell r="A14">
            <v>30341727</v>
          </cell>
          <cell r="C14" t="str">
            <v>30341727-DISEÑO</v>
          </cell>
          <cell r="D14" t="str">
            <v>CONSTRUCCION PARQUE URBANO VILLA LOS JARDINES Y EL BOSQUE</v>
          </cell>
        </row>
        <row r="15">
          <cell r="A15">
            <v>30131517</v>
          </cell>
          <cell r="C15" t="str">
            <v>30131517-DISEÑO</v>
          </cell>
          <cell r="D15" t="str">
            <v>CONSTRUCCION SISTEMA DE AGUA POTABLE RURAL EL QUECHE</v>
          </cell>
        </row>
        <row r="16">
          <cell r="A16">
            <v>30085125</v>
          </cell>
          <cell r="C16" t="str">
            <v>30085125-DISEÑO</v>
          </cell>
          <cell r="D16" t="str">
            <v>REPOSICION POSTA DE SALUD RURAL PASO EL LEON</v>
          </cell>
        </row>
        <row r="17">
          <cell r="A17">
            <v>30313322</v>
          </cell>
          <cell r="C17" t="str">
            <v>30313322-DISEÑO</v>
          </cell>
          <cell r="D17" t="str">
            <v>CENTRO DE FAENAMIENTO</v>
          </cell>
        </row>
        <row r="18">
          <cell r="A18">
            <v>30341778</v>
          </cell>
          <cell r="C18" t="str">
            <v>30341778-DISEÑO</v>
          </cell>
          <cell r="D18" t="str">
            <v>CONSTRUCCION MEDIALUNA MUNICIPAL DE FUTALEUFU</v>
          </cell>
        </row>
        <row r="19">
          <cell r="A19">
            <v>30349033</v>
          </cell>
          <cell r="C19" t="str">
            <v>30349033-PREFACTIBILIDAD</v>
          </cell>
          <cell r="D19" t="str">
            <v>CONSTRUCCION SISTEMAS DE APR PARA LA PENINSULA DE COMAU, LOYOLA, CUMELDEN, CASA DE PESCA, CHANA, SANTA BARBARA, VILLA VANGUARDIA</v>
          </cell>
        </row>
        <row r="20">
          <cell r="A20">
            <v>30349127</v>
          </cell>
          <cell r="C20" t="str">
            <v>30349127-DISEÑO</v>
          </cell>
          <cell r="D20" t="str">
            <v>CONSTRUCCION CENTRO DE TRATAMIENTO INTEGRAL DE RSD</v>
          </cell>
        </row>
        <row r="21">
          <cell r="A21">
            <v>30340424</v>
          </cell>
          <cell r="C21" t="str">
            <v>30340424-DISEÑO</v>
          </cell>
          <cell r="D21" t="str">
            <v>CONSTRUCCION MULTICANCHA TECHADA PICHICOLO</v>
          </cell>
        </row>
        <row r="22">
          <cell r="A22">
            <v>30328427</v>
          </cell>
          <cell r="C22" t="str">
            <v>30328427-DISEÑO</v>
          </cell>
          <cell r="D22" t="str">
            <v>CONSTRUCCION MERCADO MUNICIPAL DE COCHAMO</v>
          </cell>
        </row>
        <row r="23">
          <cell r="A23">
            <v>30328430</v>
          </cell>
          <cell r="C23" t="str">
            <v>30328430-DISEÑO</v>
          </cell>
          <cell r="D23" t="str">
            <v>CONSTRUCCION TERMINAL BUSES COCHAMO</v>
          </cell>
        </row>
        <row r="24">
          <cell r="A24">
            <v>30328532</v>
          </cell>
          <cell r="C24" t="str">
            <v>30328532-DISEÑO</v>
          </cell>
          <cell r="D24" t="str">
            <v>CONSTRUCCION TERMINAL BUSES RIO PUELO</v>
          </cell>
        </row>
        <row r="25">
          <cell r="A25">
            <v>30329072</v>
          </cell>
          <cell r="C25" t="str">
            <v>30329072-DISEÑO</v>
          </cell>
          <cell r="D25" t="str">
            <v>CONSTRUCCION CENTRO DE FAENAMIENTO DE AUTOCONSUMO</v>
          </cell>
        </row>
        <row r="26">
          <cell r="A26">
            <v>30329074</v>
          </cell>
          <cell r="C26" t="str">
            <v>30329074-DISEÑO</v>
          </cell>
          <cell r="D26" t="str">
            <v>CONSTRUCCION CENTRO CULTURAL Y COMUNITARIO RIO PUELO</v>
          </cell>
        </row>
        <row r="27">
          <cell r="A27">
            <v>30329075</v>
          </cell>
          <cell r="C27" t="str">
            <v>30329075-DISEÑO</v>
          </cell>
          <cell r="D27" t="str">
            <v>CONSTRUCCION CENTRO CULTURAL Y COMUNITARIO COCHAMO</v>
          </cell>
        </row>
        <row r="28">
          <cell r="A28">
            <v>30329076</v>
          </cell>
          <cell r="C28" t="str">
            <v>30329076-DISEÑO</v>
          </cell>
          <cell r="D28" t="str">
            <v>CONSTRUCION FERIA CAMPESINA COCHAMO</v>
          </cell>
        </row>
        <row r="29">
          <cell r="A29">
            <v>30329272</v>
          </cell>
          <cell r="C29" t="str">
            <v>30329272-DISEÑO</v>
          </cell>
          <cell r="D29" t="str">
            <v>CONSTRUCCION GIMNASIO MUNICIPAL DE SOTOMO</v>
          </cell>
        </row>
        <row r="30">
          <cell r="A30">
            <v>30116044</v>
          </cell>
          <cell r="C30" t="str">
            <v>30116044-DISEÑO</v>
          </cell>
          <cell r="D30" t="str">
            <v>CONSTRUCCION RODOVIARIO DE PALENA</v>
          </cell>
        </row>
        <row r="31">
          <cell r="A31">
            <v>30328279</v>
          </cell>
          <cell r="C31" t="str">
            <v>30328279-EJECUCION</v>
          </cell>
          <cell r="D31" t="str">
            <v xml:space="preserve">ALUMBRADO PUBLICO SECTOR RIO PUELO I </v>
          </cell>
        </row>
        <row r="32">
          <cell r="A32">
            <v>30328322</v>
          </cell>
          <cell r="C32" t="str">
            <v>30328322-EJECUCION</v>
          </cell>
          <cell r="D32" t="str">
            <v xml:space="preserve">ALUMBRADO PUBLICO SECTOR RIO PUELO II </v>
          </cell>
        </row>
        <row r="33">
          <cell r="A33">
            <v>30328323</v>
          </cell>
          <cell r="C33" t="str">
            <v>30328323-EJECUCION</v>
          </cell>
          <cell r="D33" t="str">
            <v xml:space="preserve">ALUMBRADO PUBLICO SECTOR COCHAMO I </v>
          </cell>
        </row>
        <row r="34">
          <cell r="A34">
            <v>30328422</v>
          </cell>
          <cell r="C34" t="str">
            <v>30328422-EJECUCION</v>
          </cell>
          <cell r="D34" t="str">
            <v xml:space="preserve">ALUMBRADO PUBLICO SECTOR COCHAMO II </v>
          </cell>
        </row>
        <row r="35">
          <cell r="A35">
            <v>30328423</v>
          </cell>
          <cell r="C35" t="str">
            <v>30328423-EJECUCION</v>
          </cell>
          <cell r="D35" t="str">
            <v>ALUMBRADO PUBLICO SECTOR POCOIHUEN I</v>
          </cell>
        </row>
        <row r="36">
          <cell r="A36">
            <v>30328424</v>
          </cell>
          <cell r="C36" t="str">
            <v>30328424-EJECUCION</v>
          </cell>
          <cell r="D36" t="str">
            <v xml:space="preserve">ALUMBRADO PUBLICO SECTOR POCOIHUEN II </v>
          </cell>
        </row>
        <row r="37">
          <cell r="A37">
            <v>30339827</v>
          </cell>
          <cell r="C37" t="str">
            <v>30339827-DISEÑO</v>
          </cell>
          <cell r="D37" t="str">
            <v>CONSTRUCCION COSTANERA DE AYACARA</v>
          </cell>
        </row>
        <row r="38">
          <cell r="A38">
            <v>30341779</v>
          </cell>
          <cell r="C38" t="str">
            <v>30341779-DISEÑO</v>
          </cell>
          <cell r="D38" t="str">
            <v>CONSTRUCCION COSTANERA LAGO LONCONAO</v>
          </cell>
        </row>
        <row r="39">
          <cell r="A39">
            <v>30349625</v>
          </cell>
          <cell r="C39" t="str">
            <v>30349625-DISEÑO</v>
          </cell>
          <cell r="D39" t="str">
            <v>CONSTRUCCION CENTRO POLIFUNCIONAL PUERTO RAMÍREZ</v>
          </cell>
        </row>
        <row r="40">
          <cell r="A40" t="str">
            <v>N/A</v>
          </cell>
          <cell r="C40" t="str">
            <v>N/A-EJECUCION</v>
          </cell>
          <cell r="D40" t="str">
            <v>INCREMENTO DE SUBSIDIO PARA OPERACION DE BUSES EN RUTA BIMODAL</v>
          </cell>
        </row>
        <row r="41">
          <cell r="A41" t="str">
            <v>N/A</v>
          </cell>
          <cell r="C41" t="str">
            <v>N/A-EJECUCION</v>
          </cell>
          <cell r="D41" t="str">
            <v>INCREMENTO DE SUBSIDIOS PARA MEJORAR CONECTIVIDAD INTERNA DE COMUNA DE CHAITEN</v>
          </cell>
        </row>
        <row r="42">
          <cell r="A42">
            <v>30351932</v>
          </cell>
          <cell r="C42" t="str">
            <v>30351932-EJECUCION</v>
          </cell>
          <cell r="D42" t="str">
            <v>HABILITACION PROVISORIA DE UNIDADES CRITICAS, HOSPITAL DE CHAITEN</v>
          </cell>
        </row>
        <row r="43">
          <cell r="A43">
            <v>30116040</v>
          </cell>
          <cell r="C43" t="str">
            <v>30116040-DISEÑO</v>
          </cell>
          <cell r="D43" t="str">
            <v>CONSTRUCCION BODEGA Y GALPON MUNICIPAL</v>
          </cell>
        </row>
        <row r="44">
          <cell r="A44">
            <v>30222072</v>
          </cell>
          <cell r="C44" t="str">
            <v>30222072-EJECUCION</v>
          </cell>
          <cell r="D44" t="str">
            <v>ADQUISICION EQUIPAMIENTOS PARA IMPLEMENTAR RED DE TELEMEDICINA</v>
          </cell>
        </row>
        <row r="45">
          <cell r="A45">
            <v>30340472</v>
          </cell>
          <cell r="C45" t="str">
            <v>30340472-DISEÑO</v>
          </cell>
          <cell r="D45" t="str">
            <v>CONSTRUCCION CEMENTERIO LOCALIDAD DE CONTAO, HUALAIHUE</v>
          </cell>
        </row>
        <row r="46">
          <cell r="A46">
            <v>30299473</v>
          </cell>
          <cell r="C46" t="str">
            <v>30299473-EJECUCION</v>
          </cell>
          <cell r="D46" t="str">
            <v>DIAGNOSTICO ESTRUCTURAL MUELLE ANTIGUO DE CHAITEN</v>
          </cell>
        </row>
        <row r="47">
          <cell r="A47">
            <v>30328273</v>
          </cell>
          <cell r="C47" t="str">
            <v>30328273-DISEÑO</v>
          </cell>
          <cell r="D47" t="str">
            <v>CONSTRUCCION MICROCENTRAL HIDROELECTRICA SOTOMO</v>
          </cell>
        </row>
        <row r="48">
          <cell r="A48">
            <v>30316824</v>
          </cell>
          <cell r="C48" t="str">
            <v>30316824-DISEÑO</v>
          </cell>
          <cell r="D48" t="str">
            <v>HABILITACION CENTRO CIVICO DE PALENA</v>
          </cell>
        </row>
        <row r="49">
          <cell r="A49">
            <v>30315872</v>
          </cell>
          <cell r="C49" t="str">
            <v>30315872-EJECUCION</v>
          </cell>
          <cell r="D49" t="str">
            <v>PROGRAMA DE ESTERILIZACION Y DESPARASITACION EN LA COMUNA DE CHAITEN</v>
          </cell>
        </row>
        <row r="50">
          <cell r="A50">
            <v>30316823</v>
          </cell>
          <cell r="C50" t="str">
            <v>30316823-DISEÑO</v>
          </cell>
          <cell r="D50" t="str">
            <v>MEJORAMIENTO INTEGRAL SISTEMA DE ALCANTARILLADO PALENA URBANO</v>
          </cell>
        </row>
        <row r="51">
          <cell r="A51">
            <v>30311622</v>
          </cell>
          <cell r="C51" t="str">
            <v>30311622-DISEÑO</v>
          </cell>
          <cell r="D51" t="str">
            <v>CONSTRUCCION CENTRO COMUNITARIO DE SALUD FAMILIAR HUALAIHUE PUERTO</v>
          </cell>
        </row>
        <row r="52">
          <cell r="A52">
            <v>30340378</v>
          </cell>
          <cell r="C52" t="str">
            <v>30340378-DISEÑO</v>
          </cell>
          <cell r="D52" t="str">
            <v>REPOSICION PUENTE QUILDACO MUI-COMUNA DE HUALAIHUE</v>
          </cell>
        </row>
        <row r="53">
          <cell r="A53">
            <v>30342273</v>
          </cell>
          <cell r="C53" t="str">
            <v>30342273-EJECUCION</v>
          </cell>
          <cell r="D53" t="str">
            <v>DISEÑO Y CONSTRUCCION 10 REFUGIOS PEATONALES</v>
          </cell>
        </row>
        <row r="54">
          <cell r="A54">
            <v>30343373</v>
          </cell>
          <cell r="C54" t="str">
            <v>30343373-EJECUCION</v>
          </cell>
          <cell r="D54" t="str">
            <v>MEJORAMIENTO SEÑALETICA VIAL DE SEGURIDAD  EN  COLEGIO Y HOSPITAL</v>
          </cell>
        </row>
        <row r="55">
          <cell r="A55">
            <v>30072718</v>
          </cell>
          <cell r="C55" t="str">
            <v>30072718-EJECUCION</v>
          </cell>
          <cell r="D55" t="str">
            <v>HABILITACION SUMINISTRO ENERGIA ELECTRICA CHAQUEIHUA ALTO</v>
          </cell>
        </row>
        <row r="56">
          <cell r="A56">
            <v>30368374</v>
          </cell>
          <cell r="C56" t="str">
            <v>30368374-EJECUCION</v>
          </cell>
          <cell r="D56" t="str">
            <v>CONSTRUCCION DE ESTRUCTURAS DE CONTENCION DE CENIZAS</v>
          </cell>
        </row>
        <row r="57">
          <cell r="A57">
            <v>30326923</v>
          </cell>
          <cell r="C57" t="str">
            <v>30326923-DISEÑO</v>
          </cell>
          <cell r="D57" t="str">
            <v>REPOSICION MERCADO MUNICIPAL DE CHAITEN</v>
          </cell>
        </row>
        <row r="58">
          <cell r="A58">
            <v>30326872</v>
          </cell>
          <cell r="C58" t="str">
            <v>30326872-EJECUCION</v>
          </cell>
          <cell r="D58" t="str">
            <v>PROGRAMA ADOPCION DESARROLLO CAPITAL HUMANO PARA LA AFC</v>
          </cell>
        </row>
        <row r="59">
          <cell r="A59">
            <v>30343727</v>
          </cell>
          <cell r="C59" t="str">
            <v>30343727-EJECUCION</v>
          </cell>
          <cell r="D59" t="str">
            <v>PROGRAMA DE REACTIVACION COMERCIAL DEL SINDICATO DE PESCADORES DE CHAITEN</v>
          </cell>
        </row>
        <row r="60">
          <cell r="A60">
            <v>30135847</v>
          </cell>
          <cell r="C60" t="str">
            <v>30135847-DISEÑO</v>
          </cell>
          <cell r="D60" t="str">
            <v>CONSTRUCCION ESCUELA BASICA Y MEDIA ESCUELA JUAN SOLER MANFREDINI</v>
          </cell>
        </row>
        <row r="61">
          <cell r="A61">
            <v>30339825</v>
          </cell>
          <cell r="C61" t="str">
            <v>30339825-EJECUCION</v>
          </cell>
          <cell r="D61" t="str">
            <v>CONSTRUCCION SENDA BUILL SUR CORDILLERA</v>
          </cell>
        </row>
        <row r="62">
          <cell r="A62">
            <v>30072812</v>
          </cell>
          <cell r="C62" t="str">
            <v>30072812-DISEÑO</v>
          </cell>
          <cell r="D62" t="str">
            <v xml:space="preserve">CONSTRUCCION TERMINAL DE BUSES CHAITEN </v>
          </cell>
        </row>
        <row r="63">
          <cell r="A63">
            <v>30073995</v>
          </cell>
          <cell r="C63" t="str">
            <v>30073995-DISEÑO</v>
          </cell>
          <cell r="D63" t="str">
            <v>NORMALIZACION LICEO MUNICIPAL DE COCHAMO , COMUNA DE COCHAMO</v>
          </cell>
        </row>
        <row r="64">
          <cell r="A64">
            <v>30286822</v>
          </cell>
          <cell r="C64" t="str">
            <v>30286822-DISEÑO</v>
          </cell>
          <cell r="D64" t="str">
            <v>MEJORAMIENTO COSTANERA COMO ESPACIO PUBLICO INTEGRAL,CHAITEN</v>
          </cell>
        </row>
        <row r="65">
          <cell r="A65">
            <v>30126636</v>
          </cell>
          <cell r="C65" t="str">
            <v>30126636-DISEÑO</v>
          </cell>
          <cell r="D65" t="str">
            <v>CONSTRUCCION PAVIMENTACION RED VIAL CHAITEN URBANO</v>
          </cell>
        </row>
        <row r="66">
          <cell r="A66">
            <v>30329172</v>
          </cell>
          <cell r="C66" t="str">
            <v>30329172-EJECUCION</v>
          </cell>
          <cell r="D66" t="str">
            <v>ESTACIONES DE RESIDUOS SOLIDOS DOMICILIARIOS</v>
          </cell>
        </row>
        <row r="67">
          <cell r="A67">
            <v>30341774</v>
          </cell>
          <cell r="C67" t="str">
            <v>30341774-DISEÑO</v>
          </cell>
          <cell r="D67" t="str">
            <v>REPOSICION BODEGA Y SALA TALLER MUNICIPAL DE FUTALEUFU</v>
          </cell>
        </row>
        <row r="68">
          <cell r="A68">
            <v>30092851</v>
          </cell>
          <cell r="C68" t="str">
            <v>30092851-DISEÑO</v>
          </cell>
          <cell r="D68" t="str">
            <v>REPOSICION ESCUELA E INTERNADO VALLE EL FRIO</v>
          </cell>
        </row>
        <row r="69">
          <cell r="A69">
            <v>30349635</v>
          </cell>
          <cell r="C69" t="str">
            <v>30349635-DISEÑO</v>
          </cell>
          <cell r="D69" t="str">
            <v>CONSTRUCCION SISTEMA DE AGUA POTABLE Y ALCANTARILLADO SECTOR EL DIABLO</v>
          </cell>
        </row>
        <row r="70">
          <cell r="A70">
            <v>30349636</v>
          </cell>
          <cell r="C70" t="str">
            <v>30349636-DISEÑO</v>
          </cell>
          <cell r="D70" t="str">
            <v>CONSTRUCCION SISTEMA DE AGUA POTABLE Y ALCANTARILLADO SECTOR EL TRANQUILO</v>
          </cell>
        </row>
        <row r="71">
          <cell r="A71">
            <v>30349477</v>
          </cell>
          <cell r="C71" t="str">
            <v>30349477-EJECUCION</v>
          </cell>
          <cell r="D71" t="str">
            <v xml:space="preserve">HABILITACION SUMINISTRO DE ENERGIA ELECTRICA SECTOR DE QUIEBRA  OLA </v>
          </cell>
        </row>
        <row r="72">
          <cell r="A72">
            <v>30329077</v>
          </cell>
          <cell r="C72" t="str">
            <v>30329077-EJECUCION</v>
          </cell>
          <cell r="D72" t="str">
            <v>CONSTRUCCION REFUGIOS PEATONALES RURALES DE COCHAMO</v>
          </cell>
        </row>
        <row r="73">
          <cell r="A73">
            <v>30318322</v>
          </cell>
          <cell r="C73" t="str">
            <v>30318322-EJECUCION</v>
          </cell>
          <cell r="D73" t="str">
            <v xml:space="preserve">ADQUISICION CAMION RECOLECTOR DE RESIDUOS, PENINSULA DEL COMAU </v>
          </cell>
        </row>
        <row r="74">
          <cell r="A74">
            <v>30127302</v>
          </cell>
          <cell r="C74" t="str">
            <v>30127302-EJECUCION</v>
          </cell>
          <cell r="D74" t="str">
            <v xml:space="preserve">CONSTRUCCION 2 CASAS PARA PROFESIONALES DEL HOSPITAL DE CHAITEN </v>
          </cell>
        </row>
        <row r="75">
          <cell r="A75">
            <v>30162522</v>
          </cell>
          <cell r="C75" t="str">
            <v>30162522-EJECUCION</v>
          </cell>
          <cell r="D75" t="str">
            <v>CONSTRUCCIÓN ZANJA PARA LA DISPOSICION DE RSD</v>
          </cell>
        </row>
        <row r="76">
          <cell r="A76">
            <v>30329222</v>
          </cell>
          <cell r="C76" t="str">
            <v>30329222-EJECUCION</v>
          </cell>
          <cell r="D76" t="str">
            <v>MEJORAMIENTO Y AMPLIACION GIMNASIO DE CANUTILLAR</v>
          </cell>
        </row>
        <row r="77">
          <cell r="A77">
            <v>30118713</v>
          </cell>
          <cell r="C77" t="str">
            <v>30118713-DISEÑO</v>
          </cell>
          <cell r="D77" t="str">
            <v>AMPLIACION PREBASICA Y MEDIA COLEGIO DE AYACARA</v>
          </cell>
        </row>
        <row r="78">
          <cell r="A78">
            <v>30135541</v>
          </cell>
          <cell r="C78" t="str">
            <v>30135541-DISEÑO</v>
          </cell>
          <cell r="D78" t="str">
            <v>CONSTRUCCION PARQUE  URBANO CERRO LA CRUZ COMUNA DE PALENA</v>
          </cell>
        </row>
        <row r="79">
          <cell r="A79">
            <v>30161974</v>
          </cell>
          <cell r="C79" t="str">
            <v>30161974-EJECUCION</v>
          </cell>
          <cell r="D79" t="str">
            <v>CONSERVACION RETEN DE CONTAO, HUALAIHUE</v>
          </cell>
        </row>
        <row r="80">
          <cell r="A80">
            <v>30339828</v>
          </cell>
          <cell r="C80" t="str">
            <v>30339828-DISEÑO</v>
          </cell>
          <cell r="D80" t="str">
            <v xml:space="preserve">REPOSICION PLANTA DE TRATAMIENTO LOCALIDAD DE BUILL </v>
          </cell>
        </row>
        <row r="81">
          <cell r="A81">
            <v>30340075</v>
          </cell>
          <cell r="C81" t="str">
            <v>30340075-EJECUCION</v>
          </cell>
          <cell r="D81" t="str">
            <v>CONSTRUCCION CORRAL Y BALANZA GANADERA</v>
          </cell>
        </row>
        <row r="82">
          <cell r="A82">
            <v>30340226</v>
          </cell>
          <cell r="C82" t="str">
            <v>30340226-DISEÑO</v>
          </cell>
          <cell r="D82" t="str">
            <v>CONSTRUCCION SISTEMA DE EMBALSE Y RIEGO AGRICOLA</v>
          </cell>
        </row>
        <row r="83">
          <cell r="A83">
            <v>30349073</v>
          </cell>
          <cell r="C83" t="str">
            <v>30349073-DISEÑO</v>
          </cell>
          <cell r="D83" t="str">
            <v>MEJORAMIENTO Y EXTENSION RED DE LUMINARIAS PUBLICAS PARA LA PENINSULA DE COMAU</v>
          </cell>
        </row>
        <row r="84">
          <cell r="A84">
            <v>30349075</v>
          </cell>
          <cell r="C84" t="str">
            <v>30349075-DISEÑO</v>
          </cell>
          <cell r="D84" t="str">
            <v>MEJORAMIENTO Y EXTENSION DE RED DE ALUMBRADO PUBLICO (VILLA SANTA LUCIA, VILLA VANGUARDIA)</v>
          </cell>
        </row>
        <row r="85">
          <cell r="A85" t="str">
            <v>S/C</v>
          </cell>
          <cell r="C85" t="str">
            <v>S/C-EJECUCION</v>
          </cell>
          <cell r="D85" t="str">
            <v>MEJORAMIENTO CENTRO PENITENCIARIO</v>
          </cell>
        </row>
        <row r="86">
          <cell r="A86" t="str">
            <v>S/C</v>
          </cell>
          <cell r="C86" t="str">
            <v>S/C-EJECUCION</v>
          </cell>
          <cell r="D86" t="str">
            <v>SENDERO VOLCÁN CHAITÉN</v>
          </cell>
        </row>
        <row r="87">
          <cell r="A87" t="str">
            <v>S/C</v>
          </cell>
          <cell r="C87" t="str">
            <v>S/C-EJECUCION</v>
          </cell>
          <cell r="D87" t="str">
            <v>PLAN MINIMIZACION RSD</v>
          </cell>
        </row>
        <row r="88">
          <cell r="A88">
            <v>30116035</v>
          </cell>
          <cell r="C88" t="str">
            <v>30116035-EJECUCION</v>
          </cell>
          <cell r="D88" t="str">
            <v>CONSTRUCCION MERCADO MUNICIPAL DE PALENA</v>
          </cell>
        </row>
        <row r="89">
          <cell r="A89">
            <v>30340172</v>
          </cell>
          <cell r="C89" t="str">
            <v>30340172-DISEÑO</v>
          </cell>
          <cell r="D89" t="str">
            <v>MEJORAMIENTO INTEGRAL CENTRO DE FAENAMIENTO DE PALENA</v>
          </cell>
        </row>
        <row r="90">
          <cell r="A90">
            <v>30340172</v>
          </cell>
          <cell r="C90" t="str">
            <v>30340172-EJECUCION</v>
          </cell>
          <cell r="D90" t="str">
            <v>MEJORAMIENTO INTEGRAL CENTRO DE FAENAMIENTO DE PALENA</v>
          </cell>
        </row>
        <row r="91">
          <cell r="A91">
            <v>30328532</v>
          </cell>
          <cell r="C91" t="str">
            <v>30328532-EJECUCION</v>
          </cell>
          <cell r="D91" t="str">
            <v>CONSTRUCCION TERMINAL BUSES RIO PUELO</v>
          </cell>
        </row>
        <row r="92">
          <cell r="A92">
            <v>30329273</v>
          </cell>
          <cell r="C92" t="str">
            <v>30329273-EJECUCION</v>
          </cell>
          <cell r="D92" t="str">
            <v>MEJORAMIENTO GIMNASIO MUNICIPAL RIO PUELO</v>
          </cell>
        </row>
        <row r="93">
          <cell r="A93">
            <v>30341775</v>
          </cell>
          <cell r="C93" t="str">
            <v>30341775-DISEÑO</v>
          </cell>
          <cell r="D93" t="str">
            <v>CONSTRUCCION SISTEMAS DE AP Y ALC SECTORES NOROESTE Y LONCONAO</v>
          </cell>
        </row>
        <row r="94">
          <cell r="A94">
            <v>30188223</v>
          </cell>
          <cell r="C94" t="str">
            <v>30188223-EJECUCION</v>
          </cell>
          <cell r="D94" t="str">
            <v>ADQUISICION CAMION COMPACTADOR DE BASURA (COCHAMO)</v>
          </cell>
        </row>
        <row r="95">
          <cell r="A95">
            <v>30328431</v>
          </cell>
          <cell r="C95" t="str">
            <v>30328431-EJECUCION</v>
          </cell>
          <cell r="D95" t="str">
            <v>CONSTRUCCION GIMNASIO DE LLANADA GRANDE</v>
          </cell>
        </row>
        <row r="96">
          <cell r="A96">
            <v>30328623</v>
          </cell>
          <cell r="C96" t="str">
            <v>30328623-DISEÑO</v>
          </cell>
          <cell r="D96" t="str">
            <v>CONSTRUCCION CONSULTORIO GENERAL RURAL DE COCHAMO</v>
          </cell>
        </row>
        <row r="97">
          <cell r="A97">
            <v>30339824</v>
          </cell>
          <cell r="C97" t="str">
            <v>30339824-DISEÑO</v>
          </cell>
          <cell r="D97" t="str">
            <v>CONSTRUCCION SISTEMAS DE APR PARA LAS ISLAS DESERTORES</v>
          </cell>
        </row>
        <row r="98">
          <cell r="A98">
            <v>30178922</v>
          </cell>
          <cell r="C98" t="str">
            <v>30178922-EJECUCION</v>
          </cell>
          <cell r="D98" t="str">
            <v>ADQUISICION CAMION TOLVA (PALENA)</v>
          </cell>
        </row>
        <row r="99">
          <cell r="A99">
            <v>30349625</v>
          </cell>
          <cell r="C99" t="str">
            <v>30349625-EJECUCION</v>
          </cell>
          <cell r="D99" t="str">
            <v>CONSTRUCCION CENTRO POLIFUNCIONAL PUERTO RAMÍREZ</v>
          </cell>
        </row>
        <row r="100">
          <cell r="A100">
            <v>30342774</v>
          </cell>
          <cell r="C100" t="str">
            <v>30342774-EJECUCION</v>
          </cell>
          <cell r="D100" t="str">
            <v>ILUMINACIÓN PORTATIL PISTA AERÓDROMO DE AYACARA. LOS LAGOS</v>
          </cell>
        </row>
        <row r="101">
          <cell r="A101">
            <v>30328425</v>
          </cell>
          <cell r="C101" t="str">
            <v>30328425-DISEÑO</v>
          </cell>
          <cell r="D101" t="str">
            <v>CONSTRUCCION EDIFICIO CONSISTORIAL</v>
          </cell>
        </row>
        <row r="102">
          <cell r="A102">
            <v>30103111</v>
          </cell>
          <cell r="C102" t="str">
            <v>30103111-DISEÑO</v>
          </cell>
          <cell r="D102" t="str">
            <v>CONSTRUCCION CENTRO CULTURAL COMUNAL</v>
          </cell>
        </row>
        <row r="103">
          <cell r="A103">
            <v>30349489</v>
          </cell>
          <cell r="C103" t="str">
            <v>30349489-DISEÑO</v>
          </cell>
          <cell r="D103" t="str">
            <v>AMPLIACION CENTRO DE SALUD FAMILIAR HORNOPIREN (futuro hospital)</v>
          </cell>
        </row>
        <row r="104">
          <cell r="A104">
            <v>30135701</v>
          </cell>
          <cell r="C104" t="str">
            <v>30135701-EJECUCION</v>
          </cell>
          <cell r="D104" t="str">
            <v>REPOSICION LUMINARIA PUBLICA DE PALENA</v>
          </cell>
        </row>
        <row r="105">
          <cell r="A105">
            <v>30327689</v>
          </cell>
          <cell r="C105" t="str">
            <v>30327689-EJECUCION</v>
          </cell>
          <cell r="D105" t="str">
            <v xml:space="preserve">PROGRAMA DESARROLLO PARA LAS MUJERES DE CHAITEN </v>
          </cell>
        </row>
        <row r="106">
          <cell r="A106">
            <v>30036204</v>
          </cell>
          <cell r="C106" t="str">
            <v>30036204-EJECUCION</v>
          </cell>
          <cell r="D106" t="str">
            <v xml:space="preserve">CONSTRUCCION ESTACION MEDICO RURAL TALCAN OESTE </v>
          </cell>
        </row>
        <row r="107">
          <cell r="A107">
            <v>30339576</v>
          </cell>
          <cell r="C107" t="str">
            <v>30339576-EJECUCION</v>
          </cell>
          <cell r="D107" t="str">
            <v>PROYECTO DE WIFI DIFERENTES LOCALIDADES DE COCHAMO</v>
          </cell>
        </row>
        <row r="108">
          <cell r="A108">
            <v>30341785</v>
          </cell>
          <cell r="C108" t="str">
            <v>30341785-EJECUCION</v>
          </cell>
          <cell r="D108" t="str">
            <v>CONSERVACION POSTA RURAL SECTOR EL ESPOLON</v>
          </cell>
        </row>
        <row r="109">
          <cell r="A109">
            <v>30343423</v>
          </cell>
          <cell r="C109" t="str">
            <v>30343423-EJECUCION</v>
          </cell>
          <cell r="D109" t="str">
            <v xml:space="preserve">MEJORAMIENTO ACCESIBILIDAD URBANA Y EQUIPAMIENTO, CHAITEN </v>
          </cell>
        </row>
        <row r="110">
          <cell r="A110" t="str">
            <v>N/A</v>
          </cell>
          <cell r="C110" t="str">
            <v>N/A-EJECUCION</v>
          </cell>
          <cell r="D110" t="str">
            <v>CONVENIO DE PROGRAMACIÓN - LABORATORIO TRANSITORIO DE FUTALEUFÚ</v>
          </cell>
        </row>
        <row r="111">
          <cell r="A111">
            <v>30087893</v>
          </cell>
          <cell r="C111" t="str">
            <v>30087893-DISEÑO</v>
          </cell>
          <cell r="D111" t="str">
            <v>CONSTRUCCION INFRAESTRUCTURA DE APOYO EN CALETA ROLECHA HUALAIHUE (MEJORAMIENTO CALETA DE PESCDORES DE ROLECHA)</v>
          </cell>
        </row>
        <row r="112">
          <cell r="A112">
            <v>30352430</v>
          </cell>
          <cell r="C112" t="str">
            <v>30352430-DISEÑO</v>
          </cell>
          <cell r="D112" t="str">
            <v>CONSTRUCCION PARQUE MUNICIPAL DE FUTALEUFU</v>
          </cell>
        </row>
        <row r="113">
          <cell r="A113">
            <v>30341787</v>
          </cell>
          <cell r="C113" t="str">
            <v>30341787-EJECUCION</v>
          </cell>
          <cell r="D113" t="str">
            <v>CONSTRUCCION BRIGADA DE BOMBERO VILLA LOS JARDINES Y EL BOSQUE</v>
          </cell>
        </row>
        <row r="114">
          <cell r="A114">
            <v>30136949</v>
          </cell>
          <cell r="C114" t="str">
            <v>30136949-EJECUCION</v>
          </cell>
          <cell r="D114" t="str">
            <v>CONSERVACION GIMNASIO MUNICIPAL HORNOPIREN</v>
          </cell>
        </row>
        <row r="115">
          <cell r="A115">
            <v>30341678</v>
          </cell>
          <cell r="C115" t="str">
            <v>30341678-EJECUCION</v>
          </cell>
          <cell r="D115" t="str">
            <v>ESTUDIO ELABORACION PLAN REGULADOR COMUNA DE FUTALEUFU</v>
          </cell>
        </row>
        <row r="116">
          <cell r="A116">
            <v>30135024</v>
          </cell>
          <cell r="C116" t="str">
            <v>30135024-EJECUCION</v>
          </cell>
          <cell r="D116" t="str">
            <v>CONSTRUCCION JARDIN INFANTIL DE POYO</v>
          </cell>
        </row>
        <row r="117">
          <cell r="A117">
            <v>30340323</v>
          </cell>
          <cell r="C117" t="str">
            <v>30340323-DISEÑO</v>
          </cell>
          <cell r="D117" t="str">
            <v>CONSTRUCCION SISTEMA DE ELECTRIFICACION SECTORES RURALES DE PALENA</v>
          </cell>
        </row>
        <row r="118">
          <cell r="A118">
            <v>30113676</v>
          </cell>
          <cell r="C118" t="str">
            <v>30113676-DISEÑO</v>
          </cell>
          <cell r="D118" t="str">
            <v>CONSTRUCCION INFRAESTRUCTURA PORTUARIA PENINSULA DE HUEQUI, CHAITEN (Reldehue)</v>
          </cell>
        </row>
        <row r="119">
          <cell r="A119">
            <v>30125915</v>
          </cell>
          <cell r="C119" t="str">
            <v>30125915-DISEÑO</v>
          </cell>
          <cell r="D119" t="str">
            <v>CENTRO DE TRATAMIENTO INTEGRAL DE RSD (Plan comunal de Gestion de residuos solidos)</v>
          </cell>
        </row>
        <row r="120">
          <cell r="A120">
            <v>30289733</v>
          </cell>
          <cell r="C120" t="str">
            <v>30289733-DISEÑO</v>
          </cell>
          <cell r="D120" t="str">
            <v>CONSTRUCCION CICLO VIA RUTA INTERNACIONAL EL LIMITE</v>
          </cell>
        </row>
        <row r="121">
          <cell r="A121">
            <v>30341178</v>
          </cell>
          <cell r="C121" t="str">
            <v>30341178-EJECUCION</v>
          </cell>
          <cell r="D121" t="str">
            <v>TRANSFERENCIA IMPLEMENTACION DE SISTEMAS DE COSECHA DE AGUAS LLUVIAS DE TECHO EN SECTORES RURALES T.P.V</v>
          </cell>
        </row>
        <row r="122">
          <cell r="A122">
            <v>30132249</v>
          </cell>
          <cell r="C122" t="str">
            <v>30132249-EJECUCION</v>
          </cell>
          <cell r="D122" t="str">
            <v>ADQUISICION DE EQUIPOS PARA IMPLEMENTAR RED DE TELEMEDICINA Y EQUIPAMIENTO BASICO</v>
          </cell>
        </row>
        <row r="123">
          <cell r="A123">
            <v>30341975</v>
          </cell>
          <cell r="C123" t="str">
            <v>30341975-EJECUCION</v>
          </cell>
          <cell r="D123" t="str">
            <v xml:space="preserve">TRANSFERENCIA PROGRAMA DE APOYO  INTEGRAL MIPE CHAITEN. </v>
          </cell>
        </row>
        <row r="124">
          <cell r="A124" t="str">
            <v>N/A</v>
          </cell>
          <cell r="C124" t="str">
            <v>N/A-EJECUCION</v>
          </cell>
          <cell r="D124" t="str">
            <v xml:space="preserve">PLAN COMUNAL DE GESTION INTEGRAL PARA RESIDUOS SOLIDOS </v>
          </cell>
        </row>
        <row r="125">
          <cell r="A125">
            <v>30088067</v>
          </cell>
          <cell r="C125" t="str">
            <v>30088067-EJECUCION</v>
          </cell>
          <cell r="D125" t="str">
            <v>REPOSICION POSTA DE SALUD RURAL SECTOR LLAGUEPE</v>
          </cell>
        </row>
        <row r="126">
          <cell r="A126">
            <v>30339972</v>
          </cell>
          <cell r="C126" t="str">
            <v>30339972-DISEÑO</v>
          </cell>
          <cell r="D126" t="str">
            <v>CONSTRUCCION CALETA DE PESCADORES PUELCHE (Sector Mañihueico)</v>
          </cell>
        </row>
        <row r="127">
          <cell r="A127">
            <v>30340224</v>
          </cell>
          <cell r="C127" t="str">
            <v>30340224-DISEÑO</v>
          </cell>
          <cell r="D127" t="str">
            <v>MEJORAMIENTO RAMPA POYO</v>
          </cell>
        </row>
        <row r="128">
          <cell r="A128">
            <v>30340372</v>
          </cell>
          <cell r="C128" t="str">
            <v>30340372-DISEÑO</v>
          </cell>
          <cell r="D128" t="str">
            <v>CONSTRUCCION INFRAESTRUCTURA PORTUARIA CALETA BUILL HUALAIHUE (MEJORAIENTO DE RAMPA DE BUIL)</v>
          </cell>
        </row>
        <row r="129">
          <cell r="A129">
            <v>30074272</v>
          </cell>
          <cell r="C129" t="str">
            <v>30074272-DISEÑO</v>
          </cell>
          <cell r="D129" t="str">
            <v>CONSTRUCCION RAMPAS PUERTO CALDERON PUERTO POLETO LAGO ESPOLON (CONSTRUCCION INFRAESTRUCTURA PORTUARIA LAGO ESPOLON)</v>
          </cell>
        </row>
        <row r="130">
          <cell r="A130">
            <v>30340122</v>
          </cell>
          <cell r="C130" t="str">
            <v>30340122-DISEÑO</v>
          </cell>
          <cell r="D130" t="str">
            <v>CONSTRUCCION RAMPA CHANA</v>
          </cell>
        </row>
        <row r="131">
          <cell r="A131">
            <v>30340123</v>
          </cell>
          <cell r="C131" t="str">
            <v>30340123-DISEÑO</v>
          </cell>
          <cell r="D131" t="str">
            <v>MEJORAMIENTO RAMPA AYACARA</v>
          </cell>
        </row>
        <row r="132">
          <cell r="A132">
            <v>30340523</v>
          </cell>
          <cell r="C132" t="str">
            <v>30340523-DISEÑO</v>
          </cell>
          <cell r="D132" t="str">
            <v>REPOSICION INFRAESTRUCTURA PORTUARIA COCHAMO</v>
          </cell>
        </row>
        <row r="133">
          <cell r="A133">
            <v>30315478</v>
          </cell>
          <cell r="C133" t="str">
            <v>30315478-EJECUCION</v>
          </cell>
          <cell r="D133" t="str">
            <v xml:space="preserve">REPOSICION LABORATORIO CLINICO HOSPITAL DE CHAITEN </v>
          </cell>
        </row>
        <row r="134">
          <cell r="A134">
            <v>30057787</v>
          </cell>
          <cell r="C134" t="str">
            <v>30057787-EJECUCION</v>
          </cell>
          <cell r="D134" t="str">
            <v>CONSTRUCCION PUENTE BLANCO CAMINO SANTA BARBARA CHANA W807</v>
          </cell>
        </row>
        <row r="135">
          <cell r="A135">
            <v>30116480</v>
          </cell>
          <cell r="C135" t="str">
            <v>30116480-EJECUCION</v>
          </cell>
          <cell r="D135" t="str">
            <v>CONSTRUCCION SISTEMA DE AGUA POTABLE RURAL DE YATES</v>
          </cell>
        </row>
        <row r="136">
          <cell r="A136">
            <v>30136461</v>
          </cell>
          <cell r="C136" t="str">
            <v>30136461-EJECUCION</v>
          </cell>
          <cell r="D136" t="str">
            <v xml:space="preserve">REPOSICION EDIFICIO GOBERNACION DE PALENA Y SERVICIO PUBLICOS </v>
          </cell>
        </row>
        <row r="137">
          <cell r="A137">
            <v>30341424</v>
          </cell>
          <cell r="C137" t="str">
            <v>30341424-EJECUCION</v>
          </cell>
          <cell r="D137" t="str">
            <v>TRANSFENCIA MONITOREO SITUACION SANITARIA EN BOVINOS Y OVINOS DEL TPV</v>
          </cell>
        </row>
        <row r="138">
          <cell r="A138">
            <v>30341783</v>
          </cell>
          <cell r="C138" t="str">
            <v>30341783-EJECUCION</v>
          </cell>
          <cell r="D138" t="str">
            <v>CONSTRUCCION CASA DE ACOGIDA Y REPOSO PARA LA PROVINCIA DE PALENA</v>
          </cell>
        </row>
        <row r="139">
          <cell r="A139">
            <v>30341786</v>
          </cell>
          <cell r="C139" t="str">
            <v>30341786-EJECUCION</v>
          </cell>
          <cell r="D139" t="str">
            <v>REPOSICION MAQUINARIA MUNICIPAL FUTALEUFU</v>
          </cell>
        </row>
        <row r="140">
          <cell r="A140">
            <v>30342676</v>
          </cell>
          <cell r="C140" t="str">
            <v>30342676-EJECUCION</v>
          </cell>
          <cell r="D140" t="str">
            <v xml:space="preserve">TRANSFERENCIA COMPRA TERRENO Y CONSTRUCCION DE OFICINA CONAF FUTALEUFU </v>
          </cell>
        </row>
        <row r="141">
          <cell r="A141">
            <v>30342023</v>
          </cell>
          <cell r="C141" t="str">
            <v>30342023-EJECUCION</v>
          </cell>
          <cell r="D141" t="str">
            <v xml:space="preserve">CAPACITACION CENTRO EMPRENDIMIENTO PATAGONIA VERDE </v>
          </cell>
        </row>
        <row r="142">
          <cell r="A142" t="str">
            <v>N/A</v>
          </cell>
          <cell r="C142" t="str">
            <v>N/A-EJECUCION</v>
          </cell>
          <cell r="D142" t="str">
            <v>CONVENIO DE PROGRAMACIÓN - ADQUISICION MAMOGRAFO HOSPITAL DE FUTALEUFU (C33)</v>
          </cell>
        </row>
        <row r="143">
          <cell r="A143">
            <v>30341323</v>
          </cell>
          <cell r="C143" t="str">
            <v>30341323-EJECUCION</v>
          </cell>
          <cell r="D143" t="str">
            <v xml:space="preserve">TRANSFERENCIA FORTALECIMIENTO Y COMPETITIVIDAD  DE LA ARTESANIA </v>
          </cell>
        </row>
        <row r="144">
          <cell r="A144">
            <v>30350572</v>
          </cell>
          <cell r="C144" t="str">
            <v>30350572-EJECUCION</v>
          </cell>
          <cell r="D144" t="str">
            <v>ADQUISICIÓN Y EQUIPAMIENTO PARA HOSPITALES PROVINCIALES</v>
          </cell>
        </row>
        <row r="145">
          <cell r="A145">
            <v>30340425</v>
          </cell>
          <cell r="C145" t="str">
            <v>30340425-EJECUCION</v>
          </cell>
          <cell r="D145" t="str">
            <v>PROGRAMA DE DESARROLLO DE TURISMO DE INTERESES ESPECIALES</v>
          </cell>
        </row>
        <row r="146">
          <cell r="A146">
            <v>30329572</v>
          </cell>
          <cell r="C146" t="str">
            <v>30329572-EJECUCION</v>
          </cell>
          <cell r="D146" t="str">
            <v>CONSTRUCCION PASARELA SECTOR RURAL DE TORRENTOSO, COMUNA DE COCHAMO</v>
          </cell>
        </row>
        <row r="147">
          <cell r="A147">
            <v>30342022</v>
          </cell>
          <cell r="C147" t="str">
            <v>30342022-EJECUCION</v>
          </cell>
          <cell r="D147" t="str">
            <v>TRANSFERENCIA PDT PECUARIO BOVINO Y AGRO INDUSTRIAL TPV</v>
          </cell>
        </row>
        <row r="148">
          <cell r="A148">
            <v>30340024</v>
          </cell>
          <cell r="C148" t="str">
            <v>30340024-DISEÑO</v>
          </cell>
          <cell r="D148" t="str">
            <v>CONSTRUCCION INFRAESTRUCTURA PORTUARIA ISLAS DESERTORES 2016</v>
          </cell>
        </row>
        <row r="149">
          <cell r="A149">
            <v>30116044</v>
          </cell>
          <cell r="C149" t="str">
            <v>30116044-EJECUCION</v>
          </cell>
          <cell r="D149" t="str">
            <v>CONSTRUCCION RODOVIARIO DE PALENA</v>
          </cell>
        </row>
        <row r="150">
          <cell r="A150">
            <v>30338075</v>
          </cell>
          <cell r="C150" t="str">
            <v>30338075-EJECUCION</v>
          </cell>
          <cell r="D150" t="str">
            <v>TRANSFERENCIA Y DESARROLLO SILVO AGROPECUARIO TPV</v>
          </cell>
        </row>
        <row r="151">
          <cell r="A151">
            <v>30342272</v>
          </cell>
          <cell r="C151" t="str">
            <v>30342272-EJECUCION</v>
          </cell>
          <cell r="D151" t="str">
            <v>CONSTRUCCION RED DE CICLOVIAS: 2 KM</v>
          </cell>
        </row>
        <row r="152">
          <cell r="A152">
            <v>30342275</v>
          </cell>
          <cell r="C152" t="str">
            <v>30342275-EJECUCION</v>
          </cell>
          <cell r="D152" t="str">
            <v>CONSTRUCCION CIERRE PERIMETRAL EN DEPOSITOS DE CENIZAS VOLCANICAS</v>
          </cell>
        </row>
        <row r="153">
          <cell r="A153">
            <v>30349033</v>
          </cell>
          <cell r="C153" t="str">
            <v>30349033-DISEÑO</v>
          </cell>
          <cell r="D153" t="str">
            <v>CONSTRUCCION SISTEMAS DE APR PARA LA PENINSULA DE COMAU, LOYOLA, CUMELDEN, CASA DE PESCA, CHANA, SANTA BARBARA, VILLA VANGUARDIA</v>
          </cell>
        </row>
        <row r="154">
          <cell r="A154">
            <v>30341922</v>
          </cell>
          <cell r="C154" t="str">
            <v>30341922-EJECUCION</v>
          </cell>
          <cell r="D154" t="str">
            <v>ANALISIS PLAN DE ORDENAMIENTO TERRITORIAL COMUNA DE FUTALEUFU</v>
          </cell>
        </row>
        <row r="155">
          <cell r="A155">
            <v>30341275</v>
          </cell>
          <cell r="C155" t="str">
            <v>30341275-EJECUCION</v>
          </cell>
          <cell r="D155" t="str">
            <v>TRANSFERENCIA PROGRAMA DE REGULARIZACION DE DERECHOS DE APROVECHAMIENTO DE AGUA EN PEQUEÑOS AGRICULTORES</v>
          </cell>
        </row>
        <row r="156">
          <cell r="A156">
            <v>30349936</v>
          </cell>
          <cell r="C156" t="str">
            <v>30349936-EJECUCION</v>
          </cell>
          <cell r="D156" t="str">
            <v>CONSTRUCCION SISTEMA APR SECTOR MAÑIHUEICO, COMUNA DE HUALAIHUE</v>
          </cell>
        </row>
        <row r="157">
          <cell r="A157">
            <v>30341439</v>
          </cell>
          <cell r="C157" t="str">
            <v>30341439-EJECUCION</v>
          </cell>
          <cell r="D157" t="str">
            <v xml:space="preserve">TRANSFERENCIA PROGRAMA RECUPERANCION DE SUELO DEGRADADOS  EL TPV </v>
          </cell>
        </row>
        <row r="158">
          <cell r="A158">
            <v>30328275</v>
          </cell>
          <cell r="C158" t="str">
            <v>30328275-EJECUCION</v>
          </cell>
          <cell r="D158" t="str">
            <v>CONSTRUCCION MICROCENTRAL HIDROELECTRICA SAN LUIS (HABILITACIÓN SUMINISTRO ENERGÍA ELÉCTRICA SISTEMA FOTOVOLTAICOS INDIVIDUALES SAN LUIS)</v>
          </cell>
        </row>
        <row r="159">
          <cell r="A159">
            <v>30328772</v>
          </cell>
          <cell r="C159" t="str">
            <v>30328772-EJECUCION</v>
          </cell>
          <cell r="D159" t="str">
            <v>EQUIP. CURSOS PREBASICAS ESTABLECS. EDUCACIONALES DE HUALAIHUE</v>
          </cell>
        </row>
        <row r="160">
          <cell r="A160">
            <v>30329074</v>
          </cell>
          <cell r="C160" t="str">
            <v>30329074-EJECUCION</v>
          </cell>
          <cell r="D160" t="str">
            <v>CONSTRUCCION CENTRO CULTURAL Y COMUNITARIO RIO PUELO</v>
          </cell>
        </row>
        <row r="161">
          <cell r="A161">
            <v>30085694</v>
          </cell>
          <cell r="C161" t="str">
            <v>30085694-EJECUCION</v>
          </cell>
          <cell r="D161" t="str">
            <v>CONSTRUCCION POSTA SECTOR SOTOMO</v>
          </cell>
        </row>
        <row r="162">
          <cell r="A162">
            <v>30341372</v>
          </cell>
          <cell r="C162" t="str">
            <v>30341372-EJECUCION</v>
          </cell>
          <cell r="D162" t="str">
            <v xml:space="preserve">TRANSFERENCIA APOYO FORMALIZACION Y MEJORAMIENTO DE SERVICIOS TURISTICOS RURAL </v>
          </cell>
        </row>
        <row r="163">
          <cell r="A163">
            <v>30277425</v>
          </cell>
          <cell r="C163" t="str">
            <v>30277425-EJECUCION</v>
          </cell>
          <cell r="D163" t="str">
            <v>CONSERVACION GIMNASIO ESCUELA SEMILLERO DE ROLECHA</v>
          </cell>
        </row>
        <row r="164">
          <cell r="A164">
            <v>30328826</v>
          </cell>
          <cell r="C164" t="str">
            <v>30328826-EJECUCION</v>
          </cell>
          <cell r="D164" t="str">
            <v>PREVENCION DISCRIMINACION POR GENERO TPV</v>
          </cell>
        </row>
        <row r="165">
          <cell r="A165">
            <v>30376822</v>
          </cell>
          <cell r="C165" t="str">
            <v>30376822-EJECUCION</v>
          </cell>
          <cell r="D165" t="str">
            <v>MEJORAMIENTO PISTA AERÓDROMO PUMALÍN, PROVINCIA DE PALENA. X REGIÓN DE LOS LAGOS</v>
          </cell>
        </row>
        <row r="166">
          <cell r="A166">
            <v>30130214</v>
          </cell>
          <cell r="C166" t="str">
            <v>30130214-DISEÑO</v>
          </cell>
          <cell r="D166" t="str">
            <v>CONSTRUCCION CENTRO MANEJO DISPOSICION FINAL RRSS HUALAIHUE</v>
          </cell>
        </row>
        <row r="167">
          <cell r="A167">
            <v>30117139</v>
          </cell>
          <cell r="C167" t="str">
            <v>30117139-EJECUCION</v>
          </cell>
          <cell r="D167" t="str">
            <v>TRANSFERENCIA PROGRAMA FOMENTO GANADERO, AGRICOLA  Y FORESTAL PROVINCIA  DE PALENA</v>
          </cell>
        </row>
        <row r="168">
          <cell r="A168">
            <v>30339834</v>
          </cell>
          <cell r="C168" t="str">
            <v>30339834-EJECUCION</v>
          </cell>
          <cell r="D168" t="str">
            <v>CONSTRUCCION ESTACION MEDICO RURAL DE VILLA VANGUARDIA</v>
          </cell>
        </row>
        <row r="169">
          <cell r="A169">
            <v>30329075</v>
          </cell>
          <cell r="C169" t="str">
            <v>30329075-EJECUCION</v>
          </cell>
          <cell r="D169" t="str">
            <v>CONSTRUCCION CENTRO CULTURAL Y COMUNITARIO COCHAMO</v>
          </cell>
        </row>
        <row r="170">
          <cell r="A170" t="str">
            <v>S/C</v>
          </cell>
          <cell r="C170" t="str">
            <v>S/C-PREFACTIBILIDAD</v>
          </cell>
          <cell r="D170" t="str">
            <v>CONSTRUCCION CAMINO S/R, SECTOR PUNTA GRUESA-COMAU-PUNTA VELERO,RUTAW-813</v>
          </cell>
        </row>
        <row r="171">
          <cell r="A171">
            <v>30291134</v>
          </cell>
          <cell r="C171" t="str">
            <v>30291134-DISEÑO</v>
          </cell>
          <cell r="D171" t="str">
            <v>REPOSICION ESCUELA JUAN JOSE LATORRE</v>
          </cell>
        </row>
        <row r="172">
          <cell r="A172">
            <v>30328076</v>
          </cell>
          <cell r="C172" t="str">
            <v>30328076-EJECUCION</v>
          </cell>
          <cell r="D172" t="str">
            <v>EQUIP. LABORATORIO ESPECIALIDAD ALIMENTOS LICEO HORNOPIREN</v>
          </cell>
        </row>
        <row r="173">
          <cell r="A173">
            <v>30112219</v>
          </cell>
          <cell r="C173" t="str">
            <v>30112219-DISEÑO</v>
          </cell>
          <cell r="D173" t="str">
            <v>REPOSICION PUENTES MAYORES REGION DE LOS LAGOS GRUPO 1</v>
          </cell>
        </row>
        <row r="174">
          <cell r="A174">
            <v>30329272</v>
          </cell>
          <cell r="C174" t="str">
            <v>30329272-EJECUCION</v>
          </cell>
          <cell r="D174" t="str">
            <v>CONSTRUCCION GIMNASIO MUNICIPAL DE SOTOMO</v>
          </cell>
        </row>
        <row r="175">
          <cell r="A175">
            <v>30345072</v>
          </cell>
          <cell r="C175" t="str">
            <v>30345072-EJECUCION</v>
          </cell>
          <cell r="D175" t="str">
            <v>ADQUISICION CAMION MULTIPROPOSITO (PALENA)</v>
          </cell>
        </row>
        <row r="176">
          <cell r="A176">
            <v>30131517</v>
          </cell>
          <cell r="C176" t="str">
            <v>30131517-EJECUCION</v>
          </cell>
          <cell r="D176" t="str">
            <v>CONSTRUCCION SISTEMA DE AGUA POTABLE RURAL EL QUECHE</v>
          </cell>
        </row>
        <row r="177">
          <cell r="A177">
            <v>30116479</v>
          </cell>
          <cell r="C177" t="str">
            <v>30116479-EJECUCION</v>
          </cell>
          <cell r="D177" t="str">
            <v>CONSTRUCCION SISTEMA DE AGUA POTABLE RURAL LLAGUEPE</v>
          </cell>
        </row>
        <row r="178">
          <cell r="A178">
            <v>30342976</v>
          </cell>
          <cell r="C178" t="str">
            <v>30342976-EJECUCION</v>
          </cell>
          <cell r="D178" t="str">
            <v>ADQUISICION DE MAQUINARIA PARA LA  MUNICIPALIDAD  DE CHAITEN</v>
          </cell>
        </row>
        <row r="179">
          <cell r="A179">
            <v>30085125</v>
          </cell>
          <cell r="C179" t="str">
            <v>30085125-EJECUCION</v>
          </cell>
          <cell r="D179" t="str">
            <v>REPOSICION POSTA DE SALUD RURAL PASO EL LEON</v>
          </cell>
        </row>
        <row r="180">
          <cell r="A180">
            <v>30313322</v>
          </cell>
          <cell r="C180" t="str">
            <v>30313322-EJECUCION</v>
          </cell>
          <cell r="D180" t="str">
            <v>CENTRO DE FAENAMIENTO</v>
          </cell>
        </row>
        <row r="181">
          <cell r="A181">
            <v>30338073</v>
          </cell>
          <cell r="C181" t="str">
            <v>30338073-EJECUCION</v>
          </cell>
          <cell r="D181" t="str">
            <v>CONSTRUCCION SISTEMA DE AGUA POTABLE RURAL SECTOR QUIDALCO ALTO - EL CISNE</v>
          </cell>
        </row>
        <row r="182">
          <cell r="A182">
            <v>30329076</v>
          </cell>
          <cell r="C182" t="str">
            <v>30329076-EJECUCION</v>
          </cell>
          <cell r="D182" t="str">
            <v>CONSTRUCION FERIA CAMPESINA COCHAMO</v>
          </cell>
        </row>
        <row r="183">
          <cell r="A183">
            <v>30341428</v>
          </cell>
          <cell r="C183" t="str">
            <v>30341428-EJECUCION</v>
          </cell>
          <cell r="D183" t="str">
            <v xml:space="preserve">TRANSFERENCIA MEJOR ATENCION USUARIOS CONTROLES FROTERIZOS EN LIMITE Y RIO ENCUENTRO DE LA PROVINVIA DE PALENA </v>
          </cell>
        </row>
        <row r="184">
          <cell r="A184">
            <v>30329072</v>
          </cell>
          <cell r="C184" t="str">
            <v>30329072-EJECUCION</v>
          </cell>
          <cell r="D184" t="str">
            <v>CONSTRUCCION CENTRO DE FAENAMIENTO DE AUTOCONSUMO</v>
          </cell>
        </row>
        <row r="185">
          <cell r="A185">
            <v>30341784</v>
          </cell>
          <cell r="C185" t="str">
            <v>30341784-EJECUCION</v>
          </cell>
          <cell r="D185" t="str">
            <v>NORMALIZACION SUMINISTRO ENERGIA ELECTRICA SECTOR NOROESTE</v>
          </cell>
        </row>
        <row r="186">
          <cell r="A186" t="str">
            <v>N/A</v>
          </cell>
          <cell r="C186" t="str">
            <v>N/A-EJECUCION</v>
          </cell>
          <cell r="D186" t="str">
            <v>CONVENIO DE PROGRAMACIÓN - POSTA SALUD EL MANZANO</v>
          </cell>
        </row>
        <row r="187">
          <cell r="A187">
            <v>30329325</v>
          </cell>
          <cell r="C187" t="str">
            <v>30329325-EJECUCION</v>
          </cell>
          <cell r="D187" t="str">
            <v>ADQUISICION MAQUINARIA PARA TRABAJOS MUNICIPALES</v>
          </cell>
        </row>
        <row r="188">
          <cell r="A188">
            <v>30328430</v>
          </cell>
          <cell r="C188" t="str">
            <v>30328430-EJECUCION</v>
          </cell>
          <cell r="D188" t="str">
            <v>CONSTRUCCION TERMINAL BUSES COCHAMO</v>
          </cell>
        </row>
        <row r="189">
          <cell r="A189">
            <v>30338525</v>
          </cell>
          <cell r="C189" t="str">
            <v>30338525-EJECUCION</v>
          </cell>
          <cell r="D189" t="str">
            <v>CONSTRUCCION SISTEMA DE AGUA POTABLE RURAL ISLA LLANCHID</v>
          </cell>
        </row>
        <row r="190">
          <cell r="A190">
            <v>30340377</v>
          </cell>
          <cell r="C190" t="str">
            <v>30340377-EJECUCION</v>
          </cell>
          <cell r="D190" t="str">
            <v>CONSTRUCCION CIERRE VERTEDERO DE PALENA</v>
          </cell>
        </row>
        <row r="191">
          <cell r="A191">
            <v>30342574</v>
          </cell>
          <cell r="C191" t="str">
            <v>30342574-EJECUCION</v>
          </cell>
          <cell r="D191" t="str">
            <v xml:space="preserve">TRANSFERENCIA CONSTRUCCION INFRAESTRUCTURA COMBATE INCENDIOS </v>
          </cell>
        </row>
        <row r="192">
          <cell r="A192">
            <v>30342922</v>
          </cell>
          <cell r="C192" t="str">
            <v>30342922-EJECUCION</v>
          </cell>
          <cell r="D192" t="str">
            <v>CONSERVACION DE CAMINOS COMUNA DE COCHAMO POR GLOSA 7, PRIMERA ETAPA</v>
          </cell>
        </row>
        <row r="193">
          <cell r="A193">
            <v>30349129</v>
          </cell>
          <cell r="C193" t="str">
            <v>30349129-EJECUCION</v>
          </cell>
          <cell r="D193" t="str">
            <v>CONSTRUCCION CIERRE VERTEDERO DE CHAITEN</v>
          </cell>
        </row>
        <row r="194">
          <cell r="A194">
            <v>30376378</v>
          </cell>
          <cell r="C194" t="str">
            <v>30376378-EJECUCION</v>
          </cell>
          <cell r="D194" t="str">
            <v>CONSTRUCCION SISTEMAS DE AP Y ALC SECTORES LAS ESCALAS</v>
          </cell>
        </row>
        <row r="195">
          <cell r="A195" t="str">
            <v>N/A</v>
          </cell>
          <cell r="C195" t="str">
            <v>N/A-EJECUCION</v>
          </cell>
          <cell r="D195" t="str">
            <v>CONSTRUCCION PASARELA PEATONAL PUENTE BLANCO CAMINO LONGITUDINAL RUTA 7</v>
          </cell>
        </row>
        <row r="196">
          <cell r="A196">
            <v>30341329</v>
          </cell>
          <cell r="C196" t="str">
            <v>30341329-EJECUCION</v>
          </cell>
          <cell r="D196" t="str">
            <v>TRANSFERENCIA ASESORIA ESPECIALIZADA CONSOLIDACION TENENCIA DE TIERRA EN AFC</v>
          </cell>
        </row>
        <row r="197">
          <cell r="A197">
            <v>30314674</v>
          </cell>
          <cell r="C197" t="str">
            <v>30314674-EJECUCION</v>
          </cell>
          <cell r="D197" t="str">
            <v>CONSTRUCCION INFRAESTRUCTURA PORTUARIA DE CONECTIVIDAD MENOR CHAITEN -CONSTRUCCIÓN ATRAQUE ALTERNATIVO CONECTIVIDAD MENOR CHAITÉN</v>
          </cell>
        </row>
        <row r="198">
          <cell r="A198">
            <v>30291123</v>
          </cell>
          <cell r="C198" t="str">
            <v>30291123-EJECUCION</v>
          </cell>
          <cell r="D198" t="str">
            <v>CONSERVACION  VEREDAS SECTOR URBANO DE CHAITEN</v>
          </cell>
        </row>
        <row r="199">
          <cell r="A199">
            <v>30329872</v>
          </cell>
          <cell r="C199" t="str">
            <v>30329872-EJECUCION</v>
          </cell>
          <cell r="D199" t="str">
            <v>CONSTRUCCION PLANTA Y ADQUISICION MAQUINARIA PARA GESTION RSD</v>
          </cell>
        </row>
        <row r="200">
          <cell r="A200">
            <v>30341224</v>
          </cell>
          <cell r="C200" t="str">
            <v>30341224-EJECUCION</v>
          </cell>
          <cell r="D200" t="str">
            <v>PROGRAMA DE FOMENTO AGROFORESTAL EN PALENA Y COCHAMO</v>
          </cell>
        </row>
        <row r="201">
          <cell r="A201">
            <v>30349931</v>
          </cell>
          <cell r="C201" t="str">
            <v>30349931-EJECUCION</v>
          </cell>
          <cell r="D201" t="str">
            <v>ADQUISICION CAMION MULTIPROPOSITO (HUALAIHUE)</v>
          </cell>
        </row>
        <row r="202">
          <cell r="A202">
            <v>30349474</v>
          </cell>
          <cell r="C202" t="str">
            <v>30349474-EJECUCION</v>
          </cell>
          <cell r="D202" t="str">
            <v>MEJORAMIENTO CAMINO HORNOPIREN EL COBRE</v>
          </cell>
        </row>
        <row r="203">
          <cell r="A203">
            <v>30328085</v>
          </cell>
          <cell r="C203" t="str">
            <v>30328085-EJECUCION</v>
          </cell>
          <cell r="D203" t="str">
            <v>EQUIP. MATERIAL CIENCIAS ESTABLECIMIENTOS EDUCACIONALES DE HUALAIHUE</v>
          </cell>
        </row>
        <row r="204">
          <cell r="A204">
            <v>30339823</v>
          </cell>
          <cell r="C204" t="str">
            <v>30339823-EJECUCION</v>
          </cell>
          <cell r="D204" t="str">
            <v>CONSTRUCCION ESTACION MEDICO RURAL ISLA AUTENI</v>
          </cell>
        </row>
        <row r="205">
          <cell r="A205">
            <v>30289772</v>
          </cell>
          <cell r="C205" t="str">
            <v>30289772-EJECUCION</v>
          </cell>
          <cell r="D205" t="str">
            <v>CONSTRUCCION MULTICANCHA TECHADA ESCUELA RURAL EL LIMITE</v>
          </cell>
        </row>
        <row r="206">
          <cell r="A206" t="str">
            <v>N/A</v>
          </cell>
          <cell r="C206" t="str">
            <v>N/A-EJECUCION</v>
          </cell>
          <cell r="D206" t="str">
            <v>CONVENIO DE PROGRAMACIÓN - POSTA DE HUALAIHUE</v>
          </cell>
        </row>
        <row r="207">
          <cell r="A207">
            <v>30341325</v>
          </cell>
          <cell r="C207" t="str">
            <v>30341325-EJECUCION</v>
          </cell>
          <cell r="D207" t="str">
            <v>TRANSFERENCIA Y ASESORIA TECNICA EN TURISMO RURAL ETAPA 2</v>
          </cell>
        </row>
        <row r="208">
          <cell r="A208">
            <v>30339631</v>
          </cell>
          <cell r="C208" t="str">
            <v>30339631-EJECUCION</v>
          </cell>
          <cell r="D208" t="str">
            <v xml:space="preserve">HABILITACION SUMINISTRO ELECTRICO CHANA, COMUNA DE CHAITEN </v>
          </cell>
        </row>
        <row r="209">
          <cell r="A209">
            <v>30384228</v>
          </cell>
          <cell r="C209" t="str">
            <v>30384228-PREFACTIBILIDAD</v>
          </cell>
          <cell r="D209" t="str">
            <v>CONSTRUCCION CAMINO CONEXIÓN VIAL, SECTOR EL TRANQUILO-VILLA VANGUARDIA</v>
          </cell>
        </row>
        <row r="210">
          <cell r="A210">
            <v>30341732</v>
          </cell>
          <cell r="C210" t="str">
            <v>30341732-EJECUCION</v>
          </cell>
          <cell r="D210" t="str">
            <v>TRANSFRENCIA FORTALECER LA PESCA ARTESANAL CHAITEN, HUALAIHUE Y COCHAMO</v>
          </cell>
        </row>
        <row r="211">
          <cell r="A211">
            <v>30065626</v>
          </cell>
          <cell r="C211" t="str">
            <v>30065626-EJECUCION</v>
          </cell>
          <cell r="D211" t="str">
            <v>NORMALIZACION MATADERO MUNICIPAL DE FUTALEUFU</v>
          </cell>
        </row>
        <row r="212">
          <cell r="A212">
            <v>30174672</v>
          </cell>
          <cell r="C212" t="str">
            <v>30174672-EJECUCION</v>
          </cell>
          <cell r="D212" t="str">
            <v>HABILITACION SUMINISTRO EE.LA ESCALA LA DIFICULTAD</v>
          </cell>
        </row>
        <row r="213">
          <cell r="A213">
            <v>30345522</v>
          </cell>
          <cell r="C213" t="str">
            <v>30345522-EJECUCION</v>
          </cell>
          <cell r="D213" t="str">
            <v>ADQUISICION CAMION MULTIPROPOSITO (FUTALEUFU)</v>
          </cell>
        </row>
        <row r="214">
          <cell r="A214">
            <v>30128474</v>
          </cell>
          <cell r="C214" t="str">
            <v>30128474-EJECUCION</v>
          </cell>
          <cell r="D214" t="str">
            <v>REPOSICION PASARELA PASO EL LEON, COMUNA DE COCHAMO</v>
          </cell>
        </row>
        <row r="215">
          <cell r="A215">
            <v>30103511</v>
          </cell>
          <cell r="C215" t="str">
            <v>30103511-EJECUCION</v>
          </cell>
          <cell r="D215" t="str">
            <v>CONSTRUCCION SALA DE USOS MULTIPLES Y CAMARINES ESCUELA RURAL DE BUILL</v>
          </cell>
        </row>
        <row r="216">
          <cell r="A216">
            <v>30134554</v>
          </cell>
          <cell r="C216" t="str">
            <v>30134554-EJECUCION</v>
          </cell>
          <cell r="D216" t="str">
            <v>REPOSICION PASEO PATRIMONIAL PALENA URBANO</v>
          </cell>
        </row>
        <row r="217">
          <cell r="A217">
            <v>30135541</v>
          </cell>
          <cell r="C217" t="str">
            <v>30135541-EJECUCION</v>
          </cell>
          <cell r="D217" t="str">
            <v>CONSTRUCCION PARQUE  URBANO CERRO LA CRUZ COMUNA DE PALENA</v>
          </cell>
        </row>
        <row r="218">
          <cell r="A218">
            <v>30289734</v>
          </cell>
          <cell r="C218" t="str">
            <v>30289734-EJECUCION</v>
          </cell>
          <cell r="D218" t="str">
            <v>CONSTRUCCION MULTICANCHA TECHADA VILLA LOS JARDINES Y EL BOSQUE</v>
          </cell>
        </row>
        <row r="219">
          <cell r="A219">
            <v>30338572</v>
          </cell>
          <cell r="C219" t="str">
            <v>30338572-EJECUCION</v>
          </cell>
          <cell r="D219" t="str">
            <v>CONSTRUCCION SISTEMA DE AGUA POTABLE RURAL ISLA LLANCAHUE SECTOR QUIACA</v>
          </cell>
        </row>
        <row r="220">
          <cell r="A220">
            <v>30339828</v>
          </cell>
          <cell r="C220" t="str">
            <v>30339828-EJECUCION</v>
          </cell>
          <cell r="D220" t="str">
            <v xml:space="preserve">REPOSICION PLANTA DE TRATAMIENTO LOCALIDAD DE BUILL </v>
          </cell>
        </row>
        <row r="221">
          <cell r="A221">
            <v>30341774</v>
          </cell>
          <cell r="C221" t="str">
            <v>30341774-EJECUCION</v>
          </cell>
          <cell r="D221" t="str">
            <v>REPOSICION BODEGA Y SALA TALLER MUNICIPAL DE FUTALEUFU</v>
          </cell>
        </row>
        <row r="222">
          <cell r="A222">
            <v>30341774</v>
          </cell>
          <cell r="C222" t="str">
            <v>30341774-EJECUCION</v>
          </cell>
          <cell r="D222" t="str">
            <v>REPOSICION BODEGA Y SALA TALLER MUNICIPAL DE FUTALEUFU</v>
          </cell>
        </row>
        <row r="223">
          <cell r="A223">
            <v>30345504</v>
          </cell>
          <cell r="C223" t="str">
            <v>30345504-EJECUCION</v>
          </cell>
          <cell r="D223" t="str">
            <v>ADQUISICION CAMION MULTIPROPOSITO (CHAITEN)</v>
          </cell>
        </row>
        <row r="224">
          <cell r="A224">
            <v>30349073</v>
          </cell>
          <cell r="C224" t="str">
            <v>30349073-EJECUCION</v>
          </cell>
          <cell r="D224" t="str">
            <v>MEJORAMIENTO Y EXTENSION RED DE LUMINARIAS PUBLICAS PARA LA PENINSULA DE COMAU</v>
          </cell>
        </row>
        <row r="225">
          <cell r="A225">
            <v>30349075</v>
          </cell>
          <cell r="C225" t="str">
            <v>30349075-EJECUCION</v>
          </cell>
          <cell r="D225" t="str">
            <v>MEJORAMIENTO Y EXTENSION DE RED DE ALUMBRADO PUBLICO (VILLA SANTA LUCIA, VILLA VANGUARDIA)</v>
          </cell>
        </row>
        <row r="226">
          <cell r="A226">
            <v>30368725</v>
          </cell>
          <cell r="C226" t="str">
            <v>30368725-EJECUCION</v>
          </cell>
          <cell r="D226" t="str">
            <v>TRANSFERENCIA RECUPERACION DE SUELOS Y CONTENCION DE CENIZAS VOLCANICAS</v>
          </cell>
        </row>
        <row r="227">
          <cell r="A227">
            <v>30458546</v>
          </cell>
          <cell r="C227" t="str">
            <v>30458546-EJECUCION</v>
          </cell>
          <cell r="D227" t="str">
            <v>CONVENIO DE PROGRAMACIÓN - REPOSICION MOVILES TRASLADO PACIENTES PROVINCIA DE PALENA (C33)</v>
          </cell>
        </row>
        <row r="228">
          <cell r="A228">
            <v>30065600</v>
          </cell>
          <cell r="C228" t="str">
            <v>30065600-EJECUCION</v>
          </cell>
          <cell r="D228" t="str">
            <v>CONSTRUCCION SISTEMA AGUA POTABLE RURAL EL MANZANO</v>
          </cell>
        </row>
        <row r="229">
          <cell r="A229">
            <v>30116481</v>
          </cell>
          <cell r="C229" t="str">
            <v>30116481-EJECUCION</v>
          </cell>
          <cell r="D229" t="str">
            <v>CONSTRUCCION SISTEMA DE AGUA POTABLE RURAL POCOIHUEN</v>
          </cell>
        </row>
        <row r="230">
          <cell r="A230">
            <v>30338123</v>
          </cell>
          <cell r="C230" t="str">
            <v>30338123-EJECUCION</v>
          </cell>
          <cell r="D230" t="str">
            <v>CONSTRUCCION SISTEMA DE AGUA POTABLE RURAL SECTOR LA ARENA</v>
          </cell>
        </row>
        <row r="231">
          <cell r="A231">
            <v>30338523</v>
          </cell>
          <cell r="C231" t="str">
            <v>30338523-EJECUCION</v>
          </cell>
          <cell r="D231" t="str">
            <v>CONSTRUCCION SISTEMA DE AGUA POTABLE RURAL CHOLGO</v>
          </cell>
        </row>
        <row r="232">
          <cell r="A232">
            <v>30340375</v>
          </cell>
          <cell r="C232" t="str">
            <v>30340375-EJECUCION</v>
          </cell>
          <cell r="D232" t="str">
            <v>CONSTRUCCION COMPLEJO ADUANERO PASO RIO ENCUENTRO</v>
          </cell>
        </row>
        <row r="233">
          <cell r="A233">
            <v>30341173</v>
          </cell>
          <cell r="C233" t="str">
            <v>30341173-EJECUCION</v>
          </cell>
          <cell r="D233" t="str">
            <v>TRANSFERENCIA PROGRAMA VALORIZACION SELLO ORIGEN DE PRODUCTOS SILVOAGROPECUARIOS TPV</v>
          </cell>
        </row>
        <row r="234">
          <cell r="A234">
            <v>30338672</v>
          </cell>
          <cell r="C234" t="str">
            <v>30338672-EJECUCION</v>
          </cell>
          <cell r="D234" t="str">
            <v>CONSTRUCCION SISTEMA DE AGUA POTABLE RURAL CHAGUAL - QUILDACO</v>
          </cell>
        </row>
        <row r="235">
          <cell r="A235">
            <v>30096049</v>
          </cell>
          <cell r="C235" t="str">
            <v>30096049-EJECUCION</v>
          </cell>
          <cell r="D235" t="str">
            <v>HABILITACION SUMINISTRO DE ENERGIA ELECTRICA CHAITEN VIEJO Y EL AMARILLO</v>
          </cell>
        </row>
        <row r="236">
          <cell r="A236">
            <v>30338024</v>
          </cell>
          <cell r="C236" t="str">
            <v>30338024-EJECUCION</v>
          </cell>
          <cell r="D236" t="str">
            <v>CONSTRUCCION SISTEMA DE AGUA POTABLE RURAL PUNTILLA PICHICOLO</v>
          </cell>
        </row>
        <row r="237">
          <cell r="A237">
            <v>30186523</v>
          </cell>
          <cell r="C237" t="str">
            <v>30186523-EJECUCION</v>
          </cell>
          <cell r="D237" t="str">
            <v>CONSERVACION DE CAMINOS PROV.PALENA POR GLOSA 7,PRIMERA ETAPA</v>
          </cell>
        </row>
        <row r="238">
          <cell r="A238">
            <v>30327080</v>
          </cell>
          <cell r="C238" t="str">
            <v>30327080-EJECUCION</v>
          </cell>
          <cell r="D238" t="str">
            <v>CONSTRUCCION SISTEMA DE AGUA POTABLE RURAL LLANADA GRANDE</v>
          </cell>
        </row>
        <row r="239">
          <cell r="A239">
            <v>30339835</v>
          </cell>
          <cell r="C239" t="str">
            <v>30339835-EJECUCION</v>
          </cell>
          <cell r="D239" t="str">
            <v>MEJORAMIENTO Y EXTENSION ALUMBRADO PUBLICO (EL AMARILLO, MICHIMAHUIDA, PUERTO CARDENAS)</v>
          </cell>
        </row>
        <row r="240">
          <cell r="A240">
            <v>30340226</v>
          </cell>
          <cell r="C240" t="str">
            <v>30340226-EJECUCION</v>
          </cell>
          <cell r="D240" t="str">
            <v>CONSTRUCCION SISTEMA DE EMBALSE Y RIEGO AGRICOLA</v>
          </cell>
        </row>
        <row r="241">
          <cell r="A241">
            <v>30341788</v>
          </cell>
          <cell r="C241" t="str">
            <v>30341788-EJECUCION</v>
          </cell>
          <cell r="D241" t="str">
            <v xml:space="preserve">CONSTRUCCION SISTEMAS DE AP Y ALC SECTORES EL ESPOLON </v>
          </cell>
        </row>
        <row r="242">
          <cell r="A242">
            <v>30349635</v>
          </cell>
          <cell r="C242" t="str">
            <v>30349635-EJECUCION</v>
          </cell>
          <cell r="D242" t="str">
            <v>CONSTRUCCION SISTEMA DE AGUA POTABLE Y ALCANTARILLADO SECTOR EL DIABLO</v>
          </cell>
        </row>
        <row r="243">
          <cell r="A243">
            <v>30426980</v>
          </cell>
          <cell r="C243" t="str">
            <v>30426980-EJECUCION</v>
          </cell>
          <cell r="D243" t="str">
            <v>SANEAMIENTO TENENCIA IRREGULAR DE LA PROPIEDAD - PATAGONIA VERDE</v>
          </cell>
        </row>
        <row r="244">
          <cell r="A244" t="str">
            <v>N/A</v>
          </cell>
          <cell r="C244" t="str">
            <v>N/A-EJECUCION</v>
          </cell>
          <cell r="D244" t="str">
            <v xml:space="preserve">TRANSFERENCIA FONDO DESARROLLO, SOCIAL, CULTURAL Y DEPORTIVO CHAITEN </v>
          </cell>
        </row>
        <row r="245">
          <cell r="A245">
            <v>30349489</v>
          </cell>
          <cell r="C245" t="str">
            <v>30349489-EJECUCION</v>
          </cell>
          <cell r="D245" t="str">
            <v>AMPLIACION CENTRO DE SALUD FAMILIAR HORNOPIREN (futuro hospital)</v>
          </cell>
        </row>
        <row r="246">
          <cell r="A246">
            <v>30329922</v>
          </cell>
          <cell r="C246" t="str">
            <v>30329922-EJECUCION</v>
          </cell>
          <cell r="D246" t="str">
            <v>TRANSFERENCIA TECNOLOGICA PARA EL DESARROLLO Y POTENCIAMIENTO DE LA AFC DE ZONAS REZAGADAS DE TPV</v>
          </cell>
        </row>
        <row r="247">
          <cell r="A247">
            <v>30289730</v>
          </cell>
          <cell r="C247" t="str">
            <v>30289730-EJECUCION</v>
          </cell>
          <cell r="D247" t="str">
            <v>CONSTRUCCION PAVIMENTACION CALLE LAUTARO SUR FUTALEUFU</v>
          </cell>
        </row>
        <row r="248">
          <cell r="A248">
            <v>30072307</v>
          </cell>
          <cell r="C248" t="str">
            <v>30072307-EJECUCION</v>
          </cell>
          <cell r="D248" t="str">
            <v>HABILITACION SUMINISTRO ENERGIA ELECTRICA LA ARENA CHOLGO</v>
          </cell>
        </row>
        <row r="249">
          <cell r="A249">
            <v>30082185</v>
          </cell>
          <cell r="C249" t="str">
            <v>30082185-EJECUCION</v>
          </cell>
          <cell r="D249" t="str">
            <v>MEJORAMIENTO PLAZA DE ARMAS DE VILLA SANTA LUCIA</v>
          </cell>
        </row>
        <row r="250">
          <cell r="A250">
            <v>30326923</v>
          </cell>
          <cell r="C250" t="str">
            <v>30326923-EJECUCION</v>
          </cell>
          <cell r="D250" t="str">
            <v>REPOSICION MERCADO MUNICIPAL DE CHAITEN</v>
          </cell>
        </row>
        <row r="251">
          <cell r="A251" t="str">
            <v> 30345506</v>
          </cell>
          <cell r="C251" t="str">
            <v> 30345506-EJECUCION</v>
          </cell>
          <cell r="D251" t="str">
            <v>CAMION ASPIRADOR DE ALTO VACIO  CON BOMBA TRI-LOGULAR 6000 CFM</v>
          </cell>
        </row>
        <row r="252">
          <cell r="A252">
            <v>30342276</v>
          </cell>
          <cell r="C252" t="str">
            <v>30342276-EJECUCION</v>
          </cell>
          <cell r="D252" t="str">
            <v>CONSERVACIÓN DE CASAS Y SITIOS FISCALES DE CHAITÉN URBANO</v>
          </cell>
        </row>
        <row r="253">
          <cell r="A253">
            <v>30311722</v>
          </cell>
          <cell r="C253" t="str">
            <v>30311722-EJECUCION</v>
          </cell>
          <cell r="D253" t="str">
            <v>REPOSICION  POSTA DE SALUD RURAL AULEN</v>
          </cell>
        </row>
        <row r="254">
          <cell r="A254">
            <v>30116034</v>
          </cell>
          <cell r="C254" t="str">
            <v>30116034-EJECUCION</v>
          </cell>
          <cell r="D254" t="str">
            <v>CONSTRUCCION SISTEMA DE AGUA POTABLE RURAL PUERTO RAMIREZ</v>
          </cell>
        </row>
        <row r="255">
          <cell r="A255">
            <v>30102779</v>
          </cell>
          <cell r="C255" t="str">
            <v>30102779-EJECUCION</v>
          </cell>
          <cell r="D255" t="str">
            <v>CONSTRUCCION TERMINAL DE BUSES DE FUTALEUFU</v>
          </cell>
        </row>
        <row r="256">
          <cell r="A256">
            <v>30327079</v>
          </cell>
          <cell r="C256" t="str">
            <v>30327079-EJECUCION</v>
          </cell>
          <cell r="D256" t="str">
            <v>CONSTRUCCION SISTEMA DE AGUA POBLE RURAL ALTO PUELO</v>
          </cell>
        </row>
        <row r="257">
          <cell r="A257">
            <v>30384235</v>
          </cell>
          <cell r="C257" t="str">
            <v>30384235-PREFACTIBILIDAD</v>
          </cell>
          <cell r="D257" t="str">
            <v>CONSTRUCCION COEXION VIAL, SECTOR PALENA - LAGO PALENA</v>
          </cell>
        </row>
        <row r="258">
          <cell r="A258">
            <v>30311622</v>
          </cell>
          <cell r="C258" t="str">
            <v>30311622-EJECUCION</v>
          </cell>
          <cell r="D258" t="str">
            <v>CONSTRUCCION CENTRO COMUNITARIO DE SALUD FAMILIAR HUALAIHUE PUERTO</v>
          </cell>
        </row>
        <row r="259">
          <cell r="A259">
            <v>30101082</v>
          </cell>
          <cell r="C259" t="str">
            <v>30101082-EJECUCION</v>
          </cell>
          <cell r="D259" t="str">
            <v>CONSERVACION FONDO AREA OPERACIONAL FRENTE DE ATRAQUE RAMPA DE CHAITEN</v>
          </cell>
        </row>
        <row r="260">
          <cell r="A260">
            <v>30072812</v>
          </cell>
          <cell r="C260" t="str">
            <v>30072812-EJECUCION</v>
          </cell>
          <cell r="D260" t="str">
            <v xml:space="preserve">CONSTRUCCION TERMINAL DE BUSES CHAITEN </v>
          </cell>
        </row>
        <row r="261">
          <cell r="A261">
            <v>30073995</v>
          </cell>
          <cell r="C261" t="str">
            <v>30073995-EJECUCION</v>
          </cell>
          <cell r="D261" t="str">
            <v>NORMALIZACION LICEO MUNICIPAL DE COCHAMO , COMUNA DE COCHAMO</v>
          </cell>
        </row>
        <row r="262">
          <cell r="A262">
            <v>30074272</v>
          </cell>
          <cell r="C262" t="str">
            <v>30074272-EJECUCION</v>
          </cell>
          <cell r="D262" t="str">
            <v>CONSTRUCCION RAMPAS PUERTO CALDERON PUERTO POLETO LAGO ESPOLON (CONSTRUCCION INFRAESTRUCTURA PORTUARIA LAGO ESPOLON)</v>
          </cell>
        </row>
        <row r="263">
          <cell r="A263">
            <v>30339972</v>
          </cell>
          <cell r="C263" t="str">
            <v>30339972-EJECUCION</v>
          </cell>
          <cell r="D263" t="str">
            <v>CONSTRUCCION CALETA DE PESCADORES PUELCHE (Sector Mañihueico)</v>
          </cell>
        </row>
        <row r="264">
          <cell r="A264">
            <v>30340323</v>
          </cell>
          <cell r="C264" t="str">
            <v>30340323-EJECUCION</v>
          </cell>
          <cell r="D264" t="str">
            <v>CONSTRUCCION SISTEMA DE ELECTRIFICACION SECTORES RURALES DE PALENA</v>
          </cell>
        </row>
        <row r="265">
          <cell r="A265">
            <v>30340523</v>
          </cell>
          <cell r="C265" t="str">
            <v>30340523-EJECUCION</v>
          </cell>
          <cell r="D265" t="str">
            <v>REPOSICION INFRAESTRUCTURA PORTUARIA COCHAMO</v>
          </cell>
        </row>
        <row r="266">
          <cell r="A266">
            <v>30341175</v>
          </cell>
          <cell r="C266" t="str">
            <v>30341175-EJECUCION</v>
          </cell>
          <cell r="D266" t="str">
            <v xml:space="preserve">TRANSFERENCIA PROGRAMA MEJORAMIENTO GENETICO OVINO/BOVINO TPV </v>
          </cell>
        </row>
        <row r="267">
          <cell r="A267">
            <v>30398531</v>
          </cell>
          <cell r="C267" t="str">
            <v>30398531-EJECUCION</v>
          </cell>
          <cell r="D267" t="str">
            <v>CAPITAL SEMILLA PARA POTENCIAR LOS EJES PRODUCTIVOS DE LA PROVINCIA DE PALENA</v>
          </cell>
        </row>
        <row r="268">
          <cell r="A268">
            <v>30341778</v>
          </cell>
          <cell r="C268" t="str">
            <v>30341778-EJECUCION</v>
          </cell>
          <cell r="D268" t="str">
            <v>CONSTRUCCION MEDIALUNA MUNICIPAL DE FUTALEUFU</v>
          </cell>
        </row>
        <row r="269">
          <cell r="A269">
            <v>30340122</v>
          </cell>
          <cell r="C269" t="str">
            <v>30340122-EJECUCION</v>
          </cell>
          <cell r="D269" t="str">
            <v>CONSTRUCCION RAMPA CHANA</v>
          </cell>
        </row>
        <row r="270">
          <cell r="A270" t="str">
            <v>S/C</v>
          </cell>
          <cell r="C270" t="str">
            <v>S/C-EJECUCION</v>
          </cell>
          <cell r="D270" t="str">
            <v>CONSERVACION DE CAMINOS PROV. PALENA + COCHAMO POR GLOSA 7 TERCERA ETAPA</v>
          </cell>
        </row>
        <row r="271">
          <cell r="A271">
            <v>30087893</v>
          </cell>
          <cell r="C271" t="str">
            <v>30087893-EJECUCION</v>
          </cell>
          <cell r="D271" t="str">
            <v>CONSTRUCCION INFRAESTRUCTURA DE APOYO EN CALETA ROLECHA HUALAIHUE (MEJORAMIENTO CALETA DE PESCDORES DE ROLECHA)</v>
          </cell>
        </row>
        <row r="272">
          <cell r="A272">
            <v>30092851</v>
          </cell>
          <cell r="C272" t="str">
            <v>30092851-EJECUCION</v>
          </cell>
          <cell r="D272" t="str">
            <v>REPOSICION ESCUELA E INTERNADO VALLE EL FRIO</v>
          </cell>
        </row>
        <row r="273">
          <cell r="A273">
            <v>30349636</v>
          </cell>
          <cell r="C273" t="str">
            <v>30349636-EJECUCION</v>
          </cell>
          <cell r="D273" t="str">
            <v>CONSTRUCCION SISTEMA DE AGUA POTABLE Y ALCANTARILLADO SECTOR EL TRANQUILO</v>
          </cell>
        </row>
        <row r="274">
          <cell r="A274">
            <v>30132159</v>
          </cell>
          <cell r="C274" t="str">
            <v>30132159-EJECUCION</v>
          </cell>
          <cell r="D274" t="str">
            <v>TRANSFERENCIA PROGRAMA FERTILIZACION DE PRADERAS</v>
          </cell>
        </row>
        <row r="275">
          <cell r="A275">
            <v>30265822</v>
          </cell>
          <cell r="C275" t="str">
            <v>30265822-EJECUCION</v>
          </cell>
          <cell r="D275" t="str">
            <v>PROGRAMA PAVIMENTACION PARTICIPATIVA X REGION 24 LLAMADO</v>
          </cell>
        </row>
        <row r="276">
          <cell r="A276">
            <v>30046830</v>
          </cell>
          <cell r="C276" t="str">
            <v>30046830-EJECUCION</v>
          </cell>
          <cell r="D276" t="str">
            <v>CONSTRUCCION RETEN DE CARABINEROS DE COCHAMO</v>
          </cell>
        </row>
        <row r="277">
          <cell r="A277">
            <v>30341233</v>
          </cell>
          <cell r="C277" t="str">
            <v>30341233-EJECUCION</v>
          </cell>
          <cell r="D277" t="str">
            <v>TRANSFERENCIA OBRAS MENORES DE RIEGO Y SUMINISTRO DE AGUA AFC</v>
          </cell>
        </row>
        <row r="278">
          <cell r="A278">
            <v>30286822</v>
          </cell>
          <cell r="C278" t="str">
            <v>30286822-EJECUCION</v>
          </cell>
          <cell r="D278" t="str">
            <v xml:space="preserve">CONSTRUCCION  COSTANERA CHAITEN, ESPACIO PUBLICO INTEGRAL. </v>
          </cell>
        </row>
        <row r="279">
          <cell r="A279">
            <v>30102992</v>
          </cell>
          <cell r="C279" t="str">
            <v>30102992-EJECUCION</v>
          </cell>
          <cell r="D279" t="str">
            <v>CONSTRUCCIÓN PLANTA DE TRATAMIENTO Y RED DE ALCANTARILLADO VILLA SANTA LUCÍA</v>
          </cell>
        </row>
        <row r="280">
          <cell r="A280">
            <v>30115295</v>
          </cell>
          <cell r="C280" t="str">
            <v>30115295-EJECUCION</v>
          </cell>
          <cell r="D280" t="str">
            <v>REPOSICION Y AMPLIACION CUARTEL 1° COMPAÑIA DE BOMBEROS DE PALENA</v>
          </cell>
        </row>
        <row r="281">
          <cell r="A281">
            <v>30125915</v>
          </cell>
          <cell r="C281" t="str">
            <v>30125915-EJECUCION</v>
          </cell>
          <cell r="D281" t="str">
            <v>CENTRO DE TRATAMIENTO INTEGRAL DE RSD</v>
          </cell>
        </row>
        <row r="282">
          <cell r="A282">
            <v>30349033</v>
          </cell>
          <cell r="C282" t="str">
            <v>30349033-EJECUCION</v>
          </cell>
          <cell r="D282" t="str">
            <v>CONSTRUCCION SISTEMAS DE APR PARA LA PENINSULA DE COMAU, LOYOLA, CUMELDEN, CASA DE PESCA, CHANA, SANTA BARBARA, VILLA VANGUARDIA</v>
          </cell>
        </row>
        <row r="283">
          <cell r="A283">
            <v>30352430</v>
          </cell>
          <cell r="C283" t="str">
            <v>30352430-EJECUCION</v>
          </cell>
          <cell r="D283" t="str">
            <v>CONSTRUCCION PARQUE MUNICIPAL DE FUTALEUFU</v>
          </cell>
        </row>
        <row r="284">
          <cell r="A284">
            <v>30384429</v>
          </cell>
          <cell r="C284" t="str">
            <v>30384429-DISEÑO</v>
          </cell>
          <cell r="D284" t="str">
            <v>MEJORAMIENTO RUTA V-69, SECTOR 4 PUELO (FIN.PAV.)-PUELCHE</v>
          </cell>
        </row>
        <row r="285">
          <cell r="A285">
            <v>30115548</v>
          </cell>
          <cell r="C285" t="str">
            <v>30115548-DISEÑO</v>
          </cell>
          <cell r="D285" t="str">
            <v>MEJORAMIENTO RUTA 7. SECTOR: CALETA GONZALO - SANTA BARBARA</v>
          </cell>
        </row>
        <row r="286">
          <cell r="A286">
            <v>30339822</v>
          </cell>
          <cell r="C286" t="str">
            <v>30339822-EJECUCION</v>
          </cell>
          <cell r="D286" t="str">
            <v>HABILITACION SUMINISTRO DE ENERGIA ELECTRICA TERMAS DEL AMARILLO</v>
          </cell>
        </row>
        <row r="287">
          <cell r="A287">
            <v>30362325</v>
          </cell>
          <cell r="C287" t="str">
            <v>30362325-EJECUCION</v>
          </cell>
          <cell r="D287" t="str">
            <v>CONSTRUCCION JARDIN INFANTIL</v>
          </cell>
        </row>
        <row r="288">
          <cell r="A288">
            <v>30328427</v>
          </cell>
          <cell r="C288" t="str">
            <v>30328427-EJECUCION</v>
          </cell>
          <cell r="D288" t="str">
            <v>CONSTRUCCION MERCADO MUNICIPAL DE COCHAMO</v>
          </cell>
        </row>
        <row r="289">
          <cell r="A289">
            <v>30134261</v>
          </cell>
          <cell r="C289" t="str">
            <v>30134261-EJECUCION</v>
          </cell>
          <cell r="D289" t="str">
            <v>PROGRAMA PAVIMENTACION PARTICIPATIVA X REGION 23° LLAMADO</v>
          </cell>
        </row>
        <row r="290">
          <cell r="A290">
            <v>30072849</v>
          </cell>
          <cell r="C290" t="str">
            <v>30072849-EJECUCION</v>
          </cell>
          <cell r="D290" t="str">
            <v>CONSTRUCCION SISTEMA AGUA POTABLE RURAL EL VARAL - HUALAIHUE</v>
          </cell>
        </row>
        <row r="291">
          <cell r="A291">
            <v>30384933</v>
          </cell>
          <cell r="C291" t="str">
            <v>30384933-DISEÑO</v>
          </cell>
          <cell r="D291" t="str">
            <v>MEJORAMIENTO CONEXIÓN VIAL SECTOR PUENTE CHEYRE -PASO RIO MANSO</v>
          </cell>
        </row>
        <row r="292">
          <cell r="A292">
            <v>30328273</v>
          </cell>
          <cell r="C292" t="str">
            <v>30328273-EJECUCION</v>
          </cell>
          <cell r="D292" t="str">
            <v>CONSTRUCCION MICROCENTRAL HIDROELECTRICA SOTOMO</v>
          </cell>
        </row>
        <row r="293">
          <cell r="A293">
            <v>30342073</v>
          </cell>
          <cell r="C293" t="str">
            <v>30342073-EJECUCION</v>
          </cell>
          <cell r="D293" t="str">
            <v xml:space="preserve">TRANSFERENCIA DESARROLLO SUSTENTABLE DESTINO TURISTICO PATAGONIA VERDE </v>
          </cell>
        </row>
        <row r="294">
          <cell r="A294">
            <v>30340123</v>
          </cell>
          <cell r="C294" t="str">
            <v>30340123-EJECUCION</v>
          </cell>
          <cell r="D294" t="str">
            <v>MEJORAMIENTO RAMPA AYACARA</v>
          </cell>
        </row>
        <row r="295">
          <cell r="A295">
            <v>30116996</v>
          </cell>
          <cell r="C295" t="str">
            <v>30116996-EJECUCION</v>
          </cell>
          <cell r="D295" t="str">
            <v>CONSTRUCCION RTA 7.S:PICHANCO-STA BARBARA(EXPROPIACION VARIOS TRAMOS</v>
          </cell>
        </row>
        <row r="296">
          <cell r="A296">
            <v>30345125</v>
          </cell>
          <cell r="C296" t="str">
            <v>30345125-EJECUCION</v>
          </cell>
          <cell r="D296" t="str">
            <v xml:space="preserve">TRANSFERENCIA FORTALECIMIENTO MICRO Y PEQUEÑA EMPRESA </v>
          </cell>
        </row>
        <row r="297">
          <cell r="A297">
            <v>30083092</v>
          </cell>
          <cell r="C297" t="str">
            <v>30083092-DISEÑO</v>
          </cell>
          <cell r="D297" t="str">
            <v>CONSTRUCCION TERMINAL PORTUARIO E INFRAES. PESCA ARTESANAL
CHAITEN</v>
          </cell>
        </row>
        <row r="298">
          <cell r="A298">
            <v>30135078</v>
          </cell>
          <cell r="C298" t="str">
            <v>30135078-EJECUCION</v>
          </cell>
          <cell r="D298" t="str">
            <v xml:space="preserve">REPOSICION PLAZA DE ARMAS DE CHAITEN </v>
          </cell>
        </row>
        <row r="299">
          <cell r="A299">
            <v>30339824</v>
          </cell>
          <cell r="C299" t="str">
            <v>30339824-EJECUCION</v>
          </cell>
          <cell r="D299" t="str">
            <v>CONSTRUCCION SISTEMAS DE APR PARA LAS ISLAS DESERTORES</v>
          </cell>
        </row>
        <row r="300">
          <cell r="A300">
            <v>30288773</v>
          </cell>
          <cell r="C300" t="str">
            <v>30288773-EJECUCION</v>
          </cell>
          <cell r="D300" t="str">
            <v>CONSTRUCCION CENTRO TRATAMIENTO RESIDUOS SOLIDOS FUTALEUFU</v>
          </cell>
        </row>
        <row r="301">
          <cell r="A301">
            <v>30095447</v>
          </cell>
          <cell r="C301" t="str">
            <v>30095447-EJECUCION</v>
          </cell>
          <cell r="D301" t="str">
            <v>REPOSICIÓN TERMAS DEL AMARILLO</v>
          </cell>
        </row>
        <row r="302">
          <cell r="A302">
            <v>30118713</v>
          </cell>
          <cell r="C302" t="str">
            <v>30118713-EJECUCION</v>
          </cell>
          <cell r="D302" t="str">
            <v>AMPLIACION PREBASICA Y MEDIA COLEGIO DE AYACARA</v>
          </cell>
        </row>
        <row r="303">
          <cell r="A303">
            <v>30135847</v>
          </cell>
          <cell r="C303" t="str">
            <v>30135847-EJECUCION</v>
          </cell>
          <cell r="D303" t="str">
            <v>CONSTRUCCION ESCUELA BASICA Y MEDIA ESCUELA JUAN SOLER MANFREDINI</v>
          </cell>
        </row>
        <row r="304">
          <cell r="A304">
            <v>30340372</v>
          </cell>
          <cell r="C304" t="str">
            <v>30340372-EJECUCION</v>
          </cell>
          <cell r="D304" t="str">
            <v>CONSTRUCCION INFRAESTRUCTURA PORTUARIA CALETA BUILL HUALAIHUE (MEJORAIENTO DE RAMPA DE BUIL)</v>
          </cell>
        </row>
        <row r="305">
          <cell r="A305">
            <v>30340373</v>
          </cell>
          <cell r="C305" t="str">
            <v>30340373-EJECUCION</v>
          </cell>
          <cell r="D305" t="str">
            <v>AUMENTO CONECTIVIDAD DE COMUNICACIONES EN LA COMUNA DE PALENA</v>
          </cell>
        </row>
        <row r="306">
          <cell r="A306">
            <v>30340374</v>
          </cell>
          <cell r="C306" t="str">
            <v>30340374-EJECUCION</v>
          </cell>
          <cell r="D306" t="str">
            <v>PAVIMENTACION CALLES DE PALENA URBANO</v>
          </cell>
        </row>
        <row r="307">
          <cell r="A307">
            <v>30341727</v>
          </cell>
          <cell r="C307" t="str">
            <v>30341727-EJECUCION</v>
          </cell>
          <cell r="D307" t="str">
            <v>CONSTRUCCION PARQUE URBANO VILLA LOS JARDINES Y EL BOSQUE</v>
          </cell>
        </row>
        <row r="308">
          <cell r="A308">
            <v>30341775</v>
          </cell>
          <cell r="C308" t="str">
            <v>30341775-EJECUCION</v>
          </cell>
          <cell r="D308" t="str">
            <v>CONSTRUCCION SISTEMAS DE AP Y ALC SECTORES NOROESTE Y LONCONAO</v>
          </cell>
        </row>
        <row r="309">
          <cell r="A309">
            <v>30341776</v>
          </cell>
          <cell r="C309" t="str">
            <v>30341776-EJECUCION</v>
          </cell>
          <cell r="D309" t="str">
            <v>CONSTRUCCION MINICENTRAL HIDROELECTRICA SECTOR EL ESPOLON</v>
          </cell>
        </row>
        <row r="310">
          <cell r="A310">
            <v>30349127</v>
          </cell>
          <cell r="C310" t="str">
            <v>30349127-EJECUCION</v>
          </cell>
          <cell r="D310" t="str">
            <v>CONSTRUCCION CENTRO DE TRATAMIENTO INTEGRAL DE RSD</v>
          </cell>
        </row>
        <row r="311">
          <cell r="A311">
            <v>30337226</v>
          </cell>
          <cell r="C311" t="str">
            <v>30337226-EJECUCION</v>
          </cell>
          <cell r="D311" t="str">
            <v>TRANSFERENCIA DESARROLLO DEL T.I.E. EN TERRITORIO PATAGONIA VERDE</v>
          </cell>
        </row>
        <row r="312">
          <cell r="A312">
            <v>30384774</v>
          </cell>
          <cell r="C312" t="str">
            <v>30384774-EJECUCION</v>
          </cell>
          <cell r="D312" t="str">
            <v>CONSERVACION DE CAMINOS PROV. PALENA + COCHAMO POR GLOSA 7 SEGUNDA ETAPA</v>
          </cell>
        </row>
        <row r="313">
          <cell r="A313">
            <v>30402825</v>
          </cell>
          <cell r="C313" t="str">
            <v>30402825-DISEÑO</v>
          </cell>
          <cell r="D313" t="str">
            <v>MEJORAMIENTO RUTA 231-CH SECTOR PUERTO RAMIREZ-FUTALEUFU</v>
          </cell>
        </row>
        <row r="314">
          <cell r="A314">
            <v>30102798</v>
          </cell>
          <cell r="C314" t="str">
            <v>30102798-EJECUCION</v>
          </cell>
          <cell r="D314" t="str">
            <v>CONSTRUCCION COSTANERA LAGUNA ESPEJO</v>
          </cell>
        </row>
        <row r="315">
          <cell r="A315">
            <v>30323023</v>
          </cell>
          <cell r="C315" t="str">
            <v>30323023-EJECUCION</v>
          </cell>
          <cell r="D315" t="str">
            <v>ADQUISICION MAQUINARIA PARA LA PROVINCIA DE PALENA - VIALIDAD</v>
          </cell>
        </row>
        <row r="316">
          <cell r="A316">
            <v>30116182</v>
          </cell>
          <cell r="C316" t="str">
            <v>30116182-EJECUCION</v>
          </cell>
          <cell r="D316" t="str">
            <v>CONSTRUCCION CASETAS SANITARIAS EN RIO PUELO</v>
          </cell>
        </row>
        <row r="317">
          <cell r="A317">
            <v>30342724</v>
          </cell>
          <cell r="C317" t="str">
            <v>30342724-EJECUCION</v>
          </cell>
          <cell r="D317" t="str">
            <v>CONSERVACION CAMINO BASICO, RUTA W 609 ETAPA 1</v>
          </cell>
        </row>
        <row r="318">
          <cell r="A318">
            <v>30323022</v>
          </cell>
          <cell r="C318" t="str">
            <v>30323022-EJECUCION</v>
          </cell>
          <cell r="D318" t="str">
            <v>ADQUISICION PUENTES MECANOS PARA LA PROVINCIA DE PALENA</v>
          </cell>
        </row>
        <row r="319">
          <cell r="A319">
            <v>30328623</v>
          </cell>
          <cell r="C319" t="str">
            <v>30328623-EJECUCION</v>
          </cell>
          <cell r="D319" t="str">
            <v>CONSTRUCCION CONSULTORIO GENERAL RURAL DE COCHAMO</v>
          </cell>
        </row>
        <row r="320">
          <cell r="A320">
            <v>30342727</v>
          </cell>
          <cell r="C320" t="str">
            <v>30342727-EJECUCION</v>
          </cell>
          <cell r="D320" t="str">
            <v>CONSERVACION PERIODICA CAMINO BASICO SANTA BARBARA-CHANA, ROL W-807 ( AERODROMO)</v>
          </cell>
        </row>
        <row r="321">
          <cell r="A321">
            <v>30103541</v>
          </cell>
          <cell r="C321" t="str">
            <v>30103541-EJECUCION</v>
          </cell>
          <cell r="D321" t="str">
            <v>REPOSICION EDIFICIO CONSISTORIAL DE CHAITEN</v>
          </cell>
        </row>
        <row r="322">
          <cell r="A322">
            <v>30328425</v>
          </cell>
          <cell r="C322" t="str">
            <v>30328425-EJECUCION</v>
          </cell>
          <cell r="D322" t="str">
            <v>CONSTRUCCION EDIFICIO CONSISTORIAL</v>
          </cell>
        </row>
        <row r="323">
          <cell r="A323">
            <v>30340224</v>
          </cell>
          <cell r="C323" t="str">
            <v>30340224-EJECUCION</v>
          </cell>
          <cell r="D323" t="str">
            <v>MEJORAMIENTO RAMPA POYO</v>
          </cell>
        </row>
        <row r="324">
          <cell r="A324">
            <v>30339827</v>
          </cell>
          <cell r="C324" t="str">
            <v>30339827-EJECUCION</v>
          </cell>
          <cell r="D324" t="str">
            <v>CONSTRUCCION COSTANERA DE AYACARA</v>
          </cell>
        </row>
        <row r="325">
          <cell r="A325">
            <v>30341779</v>
          </cell>
          <cell r="C325" t="str">
            <v>30341779-EJECUCION</v>
          </cell>
          <cell r="D325" t="str">
            <v>CONSTRUCCION COSTANERA LAGO LONCONAO</v>
          </cell>
        </row>
        <row r="326">
          <cell r="A326">
            <v>30130214</v>
          </cell>
          <cell r="C326" t="str">
            <v>30130214-EJECUCION</v>
          </cell>
          <cell r="D326" t="str">
            <v>CONSTRUCCION CENTRO MANEJO DISPOSICION FINAL RRSS HUALAIHUE</v>
          </cell>
        </row>
        <row r="327">
          <cell r="A327">
            <v>30136060</v>
          </cell>
          <cell r="C327" t="str">
            <v>30136060-EJECUCION</v>
          </cell>
          <cell r="D327" t="str">
            <v>CONSTRUCCIÓN DEFENSAS FLUVIALES RIÓ BLANCO DE CHAITEN SUR</v>
          </cell>
        </row>
        <row r="328">
          <cell r="A328" t="str">
            <v>N/A</v>
          </cell>
          <cell r="C328" t="str">
            <v>N/A-EJECUCION</v>
          </cell>
          <cell r="D328" t="str">
            <v>SOLUCION HABITACIONAL 240 VIVIENDAS</v>
          </cell>
        </row>
        <row r="329">
          <cell r="A329">
            <v>30110274</v>
          </cell>
          <cell r="C329" t="str">
            <v>30110274-EJECUCION</v>
          </cell>
          <cell r="D329" t="str">
            <v>CONSTRUCCION RIPIO RUTA 7. S: FIORDO LARGO (PILLAN) - CALETA GONZALO</v>
          </cell>
        </row>
        <row r="330">
          <cell r="A330">
            <v>30305923</v>
          </cell>
          <cell r="C330" t="str">
            <v>30305923-DISEÑO</v>
          </cell>
          <cell r="D330" t="str">
            <v>CONSTRUCCION INFRAESTRUCTURA PORTUARIA AULEN</v>
          </cell>
        </row>
        <row r="331">
          <cell r="A331">
            <v>30350774</v>
          </cell>
          <cell r="C331" t="str">
            <v>30350774-EJECUCION</v>
          </cell>
          <cell r="D331" t="str">
            <v>MEJORAMIENTO DE DIVERSAS CALLES DE LA PROVINCIA PALENA</v>
          </cell>
        </row>
        <row r="332">
          <cell r="A332">
            <v>30316824</v>
          </cell>
          <cell r="C332" t="str">
            <v>30316824-EJECUCION</v>
          </cell>
          <cell r="D332" t="str">
            <v>HABILITACION CENTRO CIVICO DE PALENA</v>
          </cell>
        </row>
        <row r="333">
          <cell r="A333">
            <v>30103111</v>
          </cell>
          <cell r="C333" t="str">
            <v>30103111-EJECUCION</v>
          </cell>
          <cell r="D333" t="str">
            <v>CONSTRUCCION CENTRO CULTURAL COMUNAL</v>
          </cell>
        </row>
        <row r="334">
          <cell r="A334">
            <v>30341782</v>
          </cell>
          <cell r="C334" t="str">
            <v>30341782-EJECUCION</v>
          </cell>
          <cell r="D334" t="str">
            <v>CONSTRUCCION DUCTOS SOTERRAMIENTOS SISTEMA ELECTRICO FUTALEUFU URBANO</v>
          </cell>
        </row>
        <row r="335">
          <cell r="A335">
            <v>30109042</v>
          </cell>
          <cell r="C335" t="str">
            <v>30109042-DISEÑO</v>
          </cell>
          <cell r="D335" t="str">
            <v>CONSTRUCCION RUTA 7. SECTOR: LEPTEPU-HUINAY</v>
          </cell>
        </row>
        <row r="336">
          <cell r="A336">
            <v>30348888</v>
          </cell>
          <cell r="C336" t="str">
            <v>30348888-EJECUCION</v>
          </cell>
          <cell r="D336" t="str">
            <v>HABILITACION  DE ENERGIZACION DIVERSOS SECTORES DE LA COMUNA</v>
          </cell>
        </row>
        <row r="337">
          <cell r="A337">
            <v>30072372</v>
          </cell>
          <cell r="C337" t="str">
            <v>30072372-EJECUCION</v>
          </cell>
          <cell r="D337" t="str">
            <v>AMPLIACION ESC. BASICA FUTALEUFU PARA E. MEDIA</v>
          </cell>
        </row>
        <row r="338">
          <cell r="A338">
            <v>30086361</v>
          </cell>
          <cell r="C338" t="str">
            <v>30086361-EJECUCION</v>
          </cell>
          <cell r="D338" t="str">
            <v>REPOSICION GIMNASIO MUNICIPAL DE FUTALEUFU</v>
          </cell>
        </row>
        <row r="339">
          <cell r="A339">
            <v>30340024</v>
          </cell>
          <cell r="C339" t="str">
            <v>30340024-EJECUCION</v>
          </cell>
          <cell r="D339" t="str">
            <v>CONSTRUCCION INFRAESTRUCTURA PORTUARIA ISLAS DESERTORES 2016</v>
          </cell>
        </row>
        <row r="340">
          <cell r="A340">
            <v>30311772</v>
          </cell>
          <cell r="C340" t="str">
            <v>30311772-EJECUCION</v>
          </cell>
          <cell r="D340" t="str">
            <v xml:space="preserve">CONSTRUCCION CESFAM DE CONTAO </v>
          </cell>
        </row>
        <row r="341">
          <cell r="A341" t="str">
            <v>N/A</v>
          </cell>
          <cell r="C341" t="str">
            <v>N/A-EJECUCION</v>
          </cell>
          <cell r="D341" t="str">
            <v>CONSERVACION AGUA POTABLE RURAL PALENA</v>
          </cell>
        </row>
        <row r="342">
          <cell r="A342" t="str">
            <v>N/A</v>
          </cell>
          <cell r="C342" t="str">
            <v>N/A-EJECUCION</v>
          </cell>
          <cell r="D342" t="str">
            <v>CONVENIO DE PROGRAMACIÓN - POSTA TALCAN OESTE</v>
          </cell>
        </row>
        <row r="343">
          <cell r="A343" t="str">
            <v>N/A</v>
          </cell>
          <cell r="C343" t="str">
            <v>N/A-EJECUCION</v>
          </cell>
          <cell r="D343" t="str">
            <v>INCREMENTO DE SUBSIDIOS PARA HACER MAS RAPIDA LA RUTA BIMODAL</v>
          </cell>
        </row>
        <row r="344">
          <cell r="A344">
            <v>30198872</v>
          </cell>
          <cell r="C344" t="str">
            <v>30198872-EJECUCION</v>
          </cell>
          <cell r="D344" t="str">
            <v>MEJORAMIENTO RAMPA CALETA GONZALO Y FIORDO LARGO CHAITEN</v>
          </cell>
        </row>
        <row r="345">
          <cell r="A345">
            <v>30126636</v>
          </cell>
          <cell r="C345" t="str">
            <v>30126636-EJECUCION</v>
          </cell>
          <cell r="D345" t="str">
            <v>CONSTRUCCION PAVIMENTACION RED VIAL CHAITEN URBANO</v>
          </cell>
        </row>
        <row r="346">
          <cell r="A346">
            <v>30110267</v>
          </cell>
          <cell r="C346" t="str">
            <v>30110267-DISEÑO</v>
          </cell>
          <cell r="D346" t="str">
            <v>CONSTRUCCION RIPIO RUTA 7. SECTOR: PICHANCO-HUINAY, XR .</v>
          </cell>
        </row>
        <row r="347">
          <cell r="A347">
            <v>30342679</v>
          </cell>
          <cell r="C347" t="str">
            <v>30342679-EJECUCION</v>
          </cell>
          <cell r="D347" t="str">
            <v>CONSERVACION PERIÓDICA, CAMINO BÁSICO COMAU-POYO-AYACARA-BUILL</v>
          </cell>
        </row>
        <row r="348">
          <cell r="A348">
            <v>30060589</v>
          </cell>
          <cell r="C348" t="str">
            <v>30060589-EJECUCION</v>
          </cell>
          <cell r="D348" t="str">
            <v>REPOSICION HOSPITAL DE CHAITEN</v>
          </cell>
        </row>
        <row r="349">
          <cell r="A349">
            <v>30116524</v>
          </cell>
          <cell r="C349" t="str">
            <v>30116524-EJECUCION</v>
          </cell>
          <cell r="D349" t="str">
            <v>MEJORAMIENTO RUTA 7 SECTOR PUELCHE-PUENTE PUÑON .-</v>
          </cell>
        </row>
        <row r="350">
          <cell r="A350">
            <v>30342773</v>
          </cell>
          <cell r="C350" t="str">
            <v>30342773-EJECUCION</v>
          </cell>
          <cell r="D350" t="str">
            <v>MEJORAMIENTO RUTA V-69, SECTOR RALUN - COCHAMO</v>
          </cell>
        </row>
        <row r="351">
          <cell r="A351">
            <v>30137590</v>
          </cell>
          <cell r="C351" t="str">
            <v>30137590-EJECUCION</v>
          </cell>
          <cell r="D351" t="str">
            <v>CONSTRUCCION RUTA 7 : SECTOR VODUDAHUE-LEPTEPU (CMT)</v>
          </cell>
        </row>
        <row r="352">
          <cell r="A352">
            <v>30112219</v>
          </cell>
          <cell r="C352" t="str">
            <v>30112219-EJECUCION</v>
          </cell>
          <cell r="D352" t="str">
            <v>REPOSICION PUENTES MAYORES REGION DE LOS LAGOS GRUPO 1</v>
          </cell>
        </row>
        <row r="353">
          <cell r="A353">
            <v>30099776</v>
          </cell>
          <cell r="C353" t="str">
            <v>30099776-EJECUCION</v>
          </cell>
          <cell r="D353" t="str">
            <v>MEJORAMIENTO RUTA 7. SECTOR: LEPTEPU - FIORDO LARGO</v>
          </cell>
        </row>
        <row r="354">
          <cell r="A354">
            <v>30342677</v>
          </cell>
          <cell r="C354" t="str">
            <v>30342677-EJECUCION</v>
          </cell>
          <cell r="D354" t="str">
            <v>CONSTRUCCION DE VARIOS PUENTES  (MECANOS) EN LA PROVINCIA DE PALENA</v>
          </cell>
        </row>
        <row r="355">
          <cell r="A355" t="str">
            <v>S/C</v>
          </cell>
          <cell r="C355" t="str">
            <v>S/C-EJECUCION</v>
          </cell>
          <cell r="D355" t="str">
            <v>MEJORAMIENTO RUTA V-69, SECTOR 2 COCHAMO - PTE PUCHEGUIN</v>
          </cell>
        </row>
        <row r="356">
          <cell r="A356">
            <v>30384027</v>
          </cell>
          <cell r="C356" t="str">
            <v>30384027-EJECUCION</v>
          </cell>
          <cell r="D356" t="str">
            <v>MEJORAMIENTO RUTA V-69, SECTOR 3 PTE PUCHEGUIN-PTE CASCAJAL 3</v>
          </cell>
        </row>
        <row r="357">
          <cell r="A357">
            <v>30085412</v>
          </cell>
          <cell r="C357" t="str">
            <v>30085412-EJECUCION</v>
          </cell>
          <cell r="D357" t="str">
            <v>REPOSICION ESCUELA ROBERTO WHITE GESSEL</v>
          </cell>
        </row>
        <row r="358">
          <cell r="A358">
            <v>30342673</v>
          </cell>
          <cell r="C358" t="str">
            <v>30342673-EJECUCION</v>
          </cell>
          <cell r="D358" t="str">
            <v>CONSTRUCCION CAMINO RUTA W-807, SECTOR PUENTE NEGRO - PTE AQUELLAS</v>
          </cell>
        </row>
        <row r="359">
          <cell r="A359">
            <v>30371674</v>
          </cell>
          <cell r="C359" t="str">
            <v>30371674-EJECUCION</v>
          </cell>
          <cell r="D359" t="str">
            <v>REPOSICION TERMINAL PORTUARIO DE CHAITEN</v>
          </cell>
        </row>
        <row r="360">
          <cell r="A360">
            <v>30124981</v>
          </cell>
          <cell r="C360" t="str">
            <v>30124981-EJECUCION</v>
          </cell>
          <cell r="D360" t="str">
            <v>MEJORAMIENTO RUTA 7: SECTOR: PUENTE EL BONITO - SANTA BÁRBARA</v>
          </cell>
        </row>
        <row r="361">
          <cell r="A361">
            <v>30116523</v>
          </cell>
          <cell r="C361" t="str">
            <v>30116523-EJECUCION</v>
          </cell>
          <cell r="D361" t="str">
            <v>MEJORAMIENTO RUTA 7 SECTOR PICHICOLO-HORNOPIREN .-</v>
          </cell>
        </row>
        <row r="362">
          <cell r="A362">
            <v>30127679</v>
          </cell>
          <cell r="C362" t="str">
            <v>30127679-EJECUCION</v>
          </cell>
          <cell r="D362" t="str">
            <v>MEJORAMIENTO RUTA 7. SECTOR: PUENTE PUÑON - PUENTE CISNE</v>
          </cell>
        </row>
        <row r="363">
          <cell r="A363">
            <v>30101082</v>
          </cell>
          <cell r="C363" t="str">
            <v>30101082-EJECUCION</v>
          </cell>
          <cell r="D363" t="str">
            <v>CONSERVACION RAMPA DE TRANSBORDADORES CHAITEN Y EXPLANADA PESCA ARTESANAL</v>
          </cell>
        </row>
        <row r="364">
          <cell r="A364">
            <v>30309675</v>
          </cell>
          <cell r="C364" t="str">
            <v>30309675-EJECUCION</v>
          </cell>
          <cell r="D364" t="str">
            <v>MEJORAMIENTO RUTA 7 SECTOR CALETA GONZALO-LAGO NEGRO</v>
          </cell>
        </row>
        <row r="365">
          <cell r="A365">
            <v>30309676</v>
          </cell>
          <cell r="C365" t="str">
            <v>30309676-EJECUCION</v>
          </cell>
          <cell r="D365" t="str">
            <v>MEJORAMIENTO RUTA 7 SECTOR: LAGO NEGRO-PUENTE BONITO</v>
          </cell>
        </row>
        <row r="366">
          <cell r="A366">
            <v>30287426</v>
          </cell>
          <cell r="C366" t="str">
            <v>30287426-EJECUCION</v>
          </cell>
          <cell r="D366" t="str">
            <v>CONSTRUCCION CONEXION VIAL CR. RUTA 231-CH-ACC.NORTE LAGO ESPOLON</v>
          </cell>
        </row>
        <row r="367">
          <cell r="A367">
            <v>30132175</v>
          </cell>
          <cell r="C367" t="str">
            <v>30132175-EJECUCION</v>
          </cell>
          <cell r="D367" t="str">
            <v>MEJORAMIENTO  RUTA 7, SECTOR PUENTE CISNE - PICHICOLO</v>
          </cell>
        </row>
        <row r="368">
          <cell r="A368" t="str">
            <v>S/C</v>
          </cell>
          <cell r="C368" t="str">
            <v>S/C-EJECUCION</v>
          </cell>
          <cell r="D368" t="str">
            <v>MEJORAMIENTO RUTA 235-CH,VILLA SANTA LUCIA-PUERTO RAMIREZ - PALENA, II ETAPA</v>
          </cell>
        </row>
        <row r="369">
          <cell r="A369">
            <v>30071452</v>
          </cell>
          <cell r="C369" t="str">
            <v>30071452-EJECUCION</v>
          </cell>
          <cell r="D369" t="str">
            <v>MEJORAMIENTO RUTA 7 SECTOR  STA. LUCIA-LIMITE REGIONAL .</v>
          </cell>
        </row>
        <row r="370">
          <cell r="A370">
            <v>30071449</v>
          </cell>
          <cell r="C370" t="str">
            <v>30071449-EJECUCION</v>
          </cell>
          <cell r="D370" t="str">
            <v xml:space="preserve">PAVIMENTACION RUTA 7 PUERTO CARDENAS - SANTA LUCIA </v>
          </cell>
        </row>
        <row r="371">
          <cell r="A371">
            <v>30384677</v>
          </cell>
          <cell r="C371" t="str">
            <v>30384677-EJECUCION</v>
          </cell>
          <cell r="D371" t="str">
            <v>MEJORAMIENTO RUTA 235-CH, SECTOR VILLA SANTA LUCIA - PUERTO RAMIREZ</v>
          </cell>
        </row>
        <row r="372">
          <cell r="A372">
            <v>30083769</v>
          </cell>
          <cell r="C372" t="str">
            <v>30083769-EJECUCION</v>
          </cell>
          <cell r="D372" t="str">
            <v>REPOSICION AERÓDROMO CHAITÉN. PROVINCIA DE PALENA, X REGIÓN.</v>
          </cell>
        </row>
        <row r="373">
          <cell r="A373">
            <v>30402825</v>
          </cell>
          <cell r="C373" t="str">
            <v>30402825-EJECUCION</v>
          </cell>
          <cell r="D373" t="str">
            <v>MEJORAMIENTO RUTA 231-CH SECTOR PUERTO RAMIREZ-FUTALEUFU</v>
          </cell>
        </row>
        <row r="374">
          <cell r="A374">
            <v>20080167</v>
          </cell>
          <cell r="C374" t="str">
            <v>20080167-EJECUCION</v>
          </cell>
          <cell r="D374" t="str">
            <v>CONSTRUCCION CAMINO PUELO - PASO EL BOLSON (C.M.T.) -</v>
          </cell>
        </row>
        <row r="375">
          <cell r="A375">
            <v>30135200</v>
          </cell>
          <cell r="C375" t="str">
            <v>30135200-EJECUCION</v>
          </cell>
          <cell r="D375" t="str">
            <v>MEJORAMIENTO INFRAESTRUCTURA HOSPITAL DE PALENA</v>
          </cell>
        </row>
        <row r="376">
          <cell r="A376">
            <v>30115547</v>
          </cell>
          <cell r="C376" t="str">
            <v>30115547-EJECUCION</v>
          </cell>
          <cell r="D376" t="str">
            <v>MEJORAMIENTO RUTA 7, SECTOR HORNOPIREN - PICHANCO (AMBOS TRAMOS)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510.505146643518" createdVersion="4" refreshedVersion="4" minRefreshableVersion="3" recordCount="947">
  <cacheSource type="worksheet">
    <worksheetSource ref="G1:H1048576" sheet="ESTADO SITUACION"/>
  </cacheSource>
  <cacheFields count="2">
    <cacheField name="COMUNA" numFmtId="0">
      <sharedItems containsBlank="1" count="37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</sharedItems>
    </cacheField>
    <cacheField name="cod" numFmtId="0">
      <sharedItems containsString="0" containsBlank="1" containsNumber="1" containsInteger="1" minValue="1" maxValue="36" count="37">
        <m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510.505630324071" createdVersion="4" refreshedVersion="4" minRefreshableVersion="3" recordCount="947">
  <cacheSource type="worksheet">
    <worksheetSource ref="A1:S951" sheet="ESTADO SITUACION"/>
  </cacheSource>
  <cacheFields count="19"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ESTADO" numFmtId="0">
      <sharedItems containsBlank="1"/>
    </cacheField>
    <cacheField name="SECTOR" numFmtId="0">
      <sharedItems containsBlank="1" count="14">
        <m/>
        <s v="SALUD"/>
        <s v="TRANSPORTE"/>
        <s v="MULTISECTORIAL"/>
        <s v="DEFENSA Y SEGURIDAD"/>
        <s v="VIVIENDA"/>
        <s v="EDUCACIÓN Y CULTURA"/>
        <s v="AGUA POTABLE Y ALCANTARILLADO"/>
        <s v="DEPORTE"/>
        <s v="ENERGIA"/>
        <s v="INDUSTRIA, COMERCIO, FINANZAS Y TURISMO"/>
        <s v="PESCA"/>
        <s v="EDUCACION"/>
        <s v="SILVOAGROPECUARIO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ISION" numFmtId="0">
      <sharedItems containsBlank="1" count="12">
        <m/>
        <s v="FAR"/>
        <s v="LIBRE"/>
        <s v="FRIL"/>
        <s v="RSD"/>
        <s v="FIE"/>
        <s v="ENERGIZACION"/>
        <s v="SS"/>
        <s v="PVP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4000572" maxValue="40081006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8965000" maxValue="465350125003"/>
    </cacheField>
    <cacheField name="GASTO ACUMULADO" numFmtId="3">
      <sharedItems containsString="0" containsBlank="1" containsNumber="1" containsInteger="1" minValue="0" maxValue="105030764343"/>
    </cacheField>
    <cacheField name="COMPROMISO 2019" numFmtId="3">
      <sharedItems containsString="0" containsBlank="1" containsNumber="1" minValue="55508" maxValue="110784975713.1499"/>
    </cacheField>
    <cacheField name="ENERO" numFmtId="3">
      <sharedItems containsString="0" containsBlank="1" containsNumber="1" containsInteger="1" minValue="0" maxValue="1351811086"/>
    </cacheField>
    <cacheField name="SALDO A DICIEMBRE" numFmtId="3">
      <sharedItems containsString="0" containsBlank="1" containsNumber="1" minValue="0" maxValue="109433164627.1499"/>
    </cacheField>
    <cacheField name="SALDO POR INVERTIR" numFmtId="3">
      <sharedItems containsString="0" containsBlank="1" containsNumber="1" minValue="0" maxValue="249534384946.8501"/>
    </cacheField>
    <cacheField name="RATE 2018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7">
  <r>
    <x v="0"/>
    <x v="0"/>
  </r>
  <r>
    <x v="0"/>
    <x v="0"/>
  </r>
  <r>
    <x v="1"/>
    <x v="1"/>
  </r>
  <r>
    <x v="1"/>
    <x v="1"/>
  </r>
  <r>
    <x v="1"/>
    <x v="1"/>
  </r>
  <r>
    <x v="1"/>
    <x v="1"/>
  </r>
  <r>
    <x v="1"/>
    <x v="1"/>
  </r>
  <r>
    <x v="0"/>
    <x v="0"/>
  </r>
  <r>
    <x v="0"/>
    <x v="0"/>
  </r>
  <r>
    <x v="0"/>
    <x v="0"/>
  </r>
  <r>
    <x v="1"/>
    <x v="1"/>
  </r>
  <r>
    <x v="1"/>
    <x v="1"/>
  </r>
  <r>
    <x v="0"/>
    <x v="0"/>
  </r>
  <r>
    <x v="0"/>
    <x v="0"/>
  </r>
  <r>
    <x v="0"/>
    <x v="0"/>
  </r>
  <r>
    <x v="1"/>
    <x v="1"/>
  </r>
  <r>
    <x v="1"/>
    <x v="1"/>
  </r>
  <r>
    <x v="0"/>
    <x v="0"/>
  </r>
  <r>
    <x v="0"/>
    <x v="0"/>
  </r>
  <r>
    <x v="0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"/>
    <x v="2"/>
  </r>
  <r>
    <x v="2"/>
    <x v="2"/>
  </r>
  <r>
    <x v="2"/>
    <x v="2"/>
  </r>
  <r>
    <x v="0"/>
    <x v="0"/>
  </r>
  <r>
    <x v="0"/>
    <x v="0"/>
  </r>
  <r>
    <x v="0"/>
    <x v="0"/>
  </r>
  <r>
    <x v="2"/>
    <x v="2"/>
  </r>
  <r>
    <x v="2"/>
    <x v="2"/>
  </r>
  <r>
    <x v="2"/>
    <x v="2"/>
  </r>
  <r>
    <x v="2"/>
    <x v="2"/>
  </r>
  <r>
    <x v="2"/>
    <x v="2"/>
  </r>
  <r>
    <x v="2"/>
    <x v="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"/>
    <x v="3"/>
  </r>
  <r>
    <x v="3"/>
    <x v="3"/>
  </r>
  <r>
    <x v="3"/>
    <x v="3"/>
  </r>
  <r>
    <x v="3"/>
    <x v="3"/>
  </r>
  <r>
    <x v="0"/>
    <x v="0"/>
  </r>
  <r>
    <x v="0"/>
    <x v="0"/>
  </r>
  <r>
    <x v="0"/>
    <x v="0"/>
  </r>
  <r>
    <x v="3"/>
    <x v="3"/>
  </r>
  <r>
    <x v="3"/>
    <x v="3"/>
  </r>
  <r>
    <x v="3"/>
    <x v="3"/>
  </r>
  <r>
    <x v="3"/>
    <x v="3"/>
  </r>
  <r>
    <x v="0"/>
    <x v="0"/>
  </r>
  <r>
    <x v="0"/>
    <x v="0"/>
  </r>
  <r>
    <x v="0"/>
    <x v="0"/>
  </r>
  <r>
    <x v="3"/>
    <x v="3"/>
  </r>
  <r>
    <x v="3"/>
    <x v="3"/>
  </r>
  <r>
    <x v="3"/>
    <x v="3"/>
  </r>
  <r>
    <x v="3"/>
    <x v="3"/>
  </r>
  <r>
    <x v="3"/>
    <x v="3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4"/>
    <x v="4"/>
  </r>
  <r>
    <x v="4"/>
    <x v="4"/>
  </r>
  <r>
    <x v="0"/>
    <x v="0"/>
  </r>
  <r>
    <x v="0"/>
    <x v="0"/>
  </r>
  <r>
    <x v="0"/>
    <x v="0"/>
  </r>
  <r>
    <x v="4"/>
    <x v="4"/>
  </r>
  <r>
    <x v="4"/>
    <x v="4"/>
  </r>
  <r>
    <x v="4"/>
    <x v="4"/>
  </r>
  <r>
    <x v="4"/>
    <x v="4"/>
  </r>
  <r>
    <x v="4"/>
    <x v="4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5"/>
    <x v="5"/>
  </r>
  <r>
    <x v="5"/>
    <x v="5"/>
  </r>
  <r>
    <x v="5"/>
    <x v="5"/>
  </r>
  <r>
    <x v="0"/>
    <x v="0"/>
  </r>
  <r>
    <x v="0"/>
    <x v="0"/>
  </r>
  <r>
    <x v="0"/>
    <x v="0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6"/>
    <x v="6"/>
  </r>
  <r>
    <x v="6"/>
    <x v="6"/>
  </r>
  <r>
    <x v="0"/>
    <x v="0"/>
  </r>
  <r>
    <x v="0"/>
    <x v="0"/>
  </r>
  <r>
    <x v="0"/>
    <x v="0"/>
  </r>
  <r>
    <x v="6"/>
    <x v="6"/>
  </r>
  <r>
    <x v="0"/>
    <x v="0"/>
  </r>
  <r>
    <x v="0"/>
    <x v="0"/>
  </r>
  <r>
    <x v="0"/>
    <x v="0"/>
  </r>
  <r>
    <x v="6"/>
    <x v="6"/>
  </r>
  <r>
    <x v="6"/>
    <x v="6"/>
  </r>
  <r>
    <x v="6"/>
    <x v="6"/>
  </r>
  <r>
    <x v="6"/>
    <x v="6"/>
  </r>
  <r>
    <x v="6"/>
    <x v="6"/>
  </r>
  <r>
    <x v="6"/>
    <x v="6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7"/>
    <x v="7"/>
  </r>
  <r>
    <x v="7"/>
    <x v="7"/>
  </r>
  <r>
    <x v="0"/>
    <x v="0"/>
  </r>
  <r>
    <x v="0"/>
    <x v="0"/>
  </r>
  <r>
    <x v="0"/>
    <x v="0"/>
  </r>
  <r>
    <x v="7"/>
    <x v="7"/>
  </r>
  <r>
    <x v="0"/>
    <x v="0"/>
  </r>
  <r>
    <x v="0"/>
    <x v="0"/>
  </r>
  <r>
    <x v="0"/>
    <x v="0"/>
  </r>
  <r>
    <x v="7"/>
    <x v="7"/>
  </r>
  <r>
    <x v="7"/>
    <x v="7"/>
  </r>
  <r>
    <x v="7"/>
    <x v="7"/>
  </r>
  <r>
    <x v="7"/>
    <x v="7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8"/>
    <x v="8"/>
  </r>
  <r>
    <x v="8"/>
    <x v="8"/>
  </r>
  <r>
    <x v="8"/>
    <x v="8"/>
  </r>
  <r>
    <x v="8"/>
    <x v="8"/>
  </r>
  <r>
    <x v="8"/>
    <x v="8"/>
  </r>
  <r>
    <x v="0"/>
    <x v="0"/>
  </r>
  <r>
    <x v="0"/>
    <x v="0"/>
  </r>
  <r>
    <x v="0"/>
    <x v="0"/>
  </r>
  <r>
    <x v="8"/>
    <x v="8"/>
  </r>
  <r>
    <x v="0"/>
    <x v="0"/>
  </r>
  <r>
    <x v="0"/>
    <x v="0"/>
  </r>
  <r>
    <x v="0"/>
    <x v="0"/>
  </r>
  <r>
    <x v="8"/>
    <x v="8"/>
  </r>
  <r>
    <x v="8"/>
    <x v="8"/>
  </r>
  <r>
    <x v="8"/>
    <x v="8"/>
  </r>
  <r>
    <x v="8"/>
    <x v="8"/>
  </r>
  <r>
    <x v="0"/>
    <x v="0"/>
  </r>
  <r>
    <x v="0"/>
    <x v="0"/>
  </r>
  <r>
    <x v="0"/>
    <x v="0"/>
  </r>
  <r>
    <x v="8"/>
    <x v="8"/>
  </r>
  <r>
    <x v="8"/>
    <x v="8"/>
  </r>
  <r>
    <x v="8"/>
    <x v="8"/>
  </r>
  <r>
    <x v="8"/>
    <x v="8"/>
  </r>
  <r>
    <x v="8"/>
    <x v="8"/>
  </r>
  <r>
    <x v="8"/>
    <x v="8"/>
  </r>
  <r>
    <x v="8"/>
    <x v="8"/>
  </r>
  <r>
    <x v="8"/>
    <x v="8"/>
  </r>
  <r>
    <x v="8"/>
    <x v="8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0"/>
    <x v="0"/>
  </r>
  <r>
    <x v="0"/>
    <x v="0"/>
  </r>
  <r>
    <x v="0"/>
    <x v="0"/>
  </r>
  <r>
    <x v="9"/>
    <x v="9"/>
  </r>
  <r>
    <x v="9"/>
    <x v="9"/>
  </r>
  <r>
    <x v="0"/>
    <x v="0"/>
  </r>
  <r>
    <x v="0"/>
    <x v="0"/>
  </r>
  <r>
    <x v="0"/>
    <x v="0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0"/>
    <x v="0"/>
  </r>
  <r>
    <x v="0"/>
    <x v="0"/>
  </r>
  <r>
    <x v="0"/>
    <x v="0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9"/>
    <x v="9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0"/>
    <x v="10"/>
  </r>
  <r>
    <x v="10"/>
    <x v="10"/>
  </r>
  <r>
    <x v="10"/>
    <x v="10"/>
  </r>
  <r>
    <x v="10"/>
    <x v="10"/>
  </r>
  <r>
    <x v="10"/>
    <x v="10"/>
  </r>
  <r>
    <x v="0"/>
    <x v="0"/>
  </r>
  <r>
    <x v="0"/>
    <x v="0"/>
  </r>
  <r>
    <x v="0"/>
    <x v="0"/>
  </r>
  <r>
    <x v="10"/>
    <x v="10"/>
  </r>
  <r>
    <x v="0"/>
    <x v="0"/>
  </r>
  <r>
    <x v="0"/>
    <x v="0"/>
  </r>
  <r>
    <x v="0"/>
    <x v="0"/>
  </r>
  <r>
    <x v="10"/>
    <x v="10"/>
  </r>
  <r>
    <x v="10"/>
    <x v="10"/>
  </r>
  <r>
    <x v="10"/>
    <x v="10"/>
  </r>
  <r>
    <x v="10"/>
    <x v="1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1"/>
    <x v="11"/>
  </r>
  <r>
    <x v="11"/>
    <x v="11"/>
  </r>
  <r>
    <x v="11"/>
    <x v="11"/>
  </r>
  <r>
    <x v="0"/>
    <x v="0"/>
  </r>
  <r>
    <x v="0"/>
    <x v="0"/>
  </r>
  <r>
    <x v="0"/>
    <x v="0"/>
  </r>
  <r>
    <x v="11"/>
    <x v="11"/>
  </r>
  <r>
    <x v="11"/>
    <x v="11"/>
  </r>
  <r>
    <x v="11"/>
    <x v="11"/>
  </r>
  <r>
    <x v="11"/>
    <x v="11"/>
  </r>
  <r>
    <x v="11"/>
    <x v="11"/>
  </r>
  <r>
    <x v="11"/>
    <x v="11"/>
  </r>
  <r>
    <x v="11"/>
    <x v="1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2"/>
    <x v="12"/>
  </r>
  <r>
    <x v="12"/>
    <x v="12"/>
  </r>
  <r>
    <x v="12"/>
    <x v="12"/>
  </r>
  <r>
    <x v="0"/>
    <x v="0"/>
  </r>
  <r>
    <x v="0"/>
    <x v="0"/>
  </r>
  <r>
    <x v="0"/>
    <x v="0"/>
  </r>
  <r>
    <x v="12"/>
    <x v="12"/>
  </r>
  <r>
    <x v="0"/>
    <x v="0"/>
  </r>
  <r>
    <x v="0"/>
    <x v="0"/>
  </r>
  <r>
    <x v="0"/>
    <x v="0"/>
  </r>
  <r>
    <x v="12"/>
    <x v="12"/>
  </r>
  <r>
    <x v="12"/>
    <x v="12"/>
  </r>
  <r>
    <x v="12"/>
    <x v="12"/>
  </r>
  <r>
    <x v="12"/>
    <x v="12"/>
  </r>
  <r>
    <x v="12"/>
    <x v="12"/>
  </r>
  <r>
    <x v="12"/>
    <x v="12"/>
  </r>
  <r>
    <x v="12"/>
    <x v="1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0"/>
    <x v="0"/>
  </r>
  <r>
    <x v="0"/>
    <x v="0"/>
  </r>
  <r>
    <x v="0"/>
    <x v="0"/>
  </r>
  <r>
    <x v="13"/>
    <x v="13"/>
  </r>
  <r>
    <x v="13"/>
    <x v="13"/>
  </r>
  <r>
    <x v="13"/>
    <x v="13"/>
  </r>
  <r>
    <x v="13"/>
    <x v="13"/>
  </r>
  <r>
    <x v="0"/>
    <x v="0"/>
  </r>
  <r>
    <x v="0"/>
    <x v="0"/>
  </r>
  <r>
    <x v="0"/>
    <x v="0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13"/>
    <x v="13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4"/>
    <x v="14"/>
  </r>
  <r>
    <x v="14"/>
    <x v="14"/>
  </r>
  <r>
    <x v="14"/>
    <x v="14"/>
  </r>
  <r>
    <x v="14"/>
    <x v="14"/>
  </r>
  <r>
    <x v="14"/>
    <x v="14"/>
  </r>
  <r>
    <x v="0"/>
    <x v="0"/>
  </r>
  <r>
    <x v="0"/>
    <x v="0"/>
  </r>
  <r>
    <x v="0"/>
    <x v="0"/>
  </r>
  <r>
    <x v="14"/>
    <x v="14"/>
  </r>
  <r>
    <x v="0"/>
    <x v="0"/>
  </r>
  <r>
    <x v="0"/>
    <x v="0"/>
  </r>
  <r>
    <x v="0"/>
    <x v="0"/>
  </r>
  <r>
    <x v="14"/>
    <x v="14"/>
  </r>
  <r>
    <x v="14"/>
    <x v="14"/>
  </r>
  <r>
    <x v="14"/>
    <x v="14"/>
  </r>
  <r>
    <x v="14"/>
    <x v="14"/>
  </r>
  <r>
    <x v="14"/>
    <x v="14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5"/>
    <x v="15"/>
  </r>
  <r>
    <x v="15"/>
    <x v="15"/>
  </r>
  <r>
    <x v="15"/>
    <x v="15"/>
  </r>
  <r>
    <x v="15"/>
    <x v="15"/>
  </r>
  <r>
    <x v="15"/>
    <x v="15"/>
  </r>
  <r>
    <x v="0"/>
    <x v="0"/>
  </r>
  <r>
    <x v="0"/>
    <x v="0"/>
  </r>
  <r>
    <x v="0"/>
    <x v="0"/>
  </r>
  <r>
    <x v="15"/>
    <x v="15"/>
  </r>
  <r>
    <x v="0"/>
    <x v="0"/>
  </r>
  <r>
    <x v="0"/>
    <x v="0"/>
  </r>
  <r>
    <x v="0"/>
    <x v="0"/>
  </r>
  <r>
    <x v="15"/>
    <x v="15"/>
  </r>
  <r>
    <x v="15"/>
    <x v="15"/>
  </r>
  <r>
    <x v="15"/>
    <x v="15"/>
  </r>
  <r>
    <x v="15"/>
    <x v="15"/>
  </r>
  <r>
    <x v="15"/>
    <x v="15"/>
  </r>
  <r>
    <x v="15"/>
    <x v="15"/>
  </r>
  <r>
    <x v="15"/>
    <x v="15"/>
  </r>
  <r>
    <x v="15"/>
    <x v="15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6"/>
    <x v="16"/>
  </r>
  <r>
    <x v="16"/>
    <x v="16"/>
  </r>
  <r>
    <x v="0"/>
    <x v="0"/>
  </r>
  <r>
    <x v="0"/>
    <x v="0"/>
  </r>
  <r>
    <x v="0"/>
    <x v="0"/>
  </r>
  <r>
    <x v="16"/>
    <x v="16"/>
  </r>
  <r>
    <x v="0"/>
    <x v="0"/>
  </r>
  <r>
    <x v="0"/>
    <x v="0"/>
  </r>
  <r>
    <x v="0"/>
    <x v="0"/>
  </r>
  <r>
    <x v="16"/>
    <x v="16"/>
  </r>
  <r>
    <x v="0"/>
    <x v="0"/>
  </r>
  <r>
    <x v="0"/>
    <x v="0"/>
  </r>
  <r>
    <x v="0"/>
    <x v="0"/>
  </r>
  <r>
    <x v="16"/>
    <x v="16"/>
  </r>
  <r>
    <x v="16"/>
    <x v="16"/>
  </r>
  <r>
    <x v="16"/>
    <x v="16"/>
  </r>
  <r>
    <x v="16"/>
    <x v="16"/>
  </r>
  <r>
    <x v="16"/>
    <x v="16"/>
  </r>
  <r>
    <x v="16"/>
    <x v="16"/>
  </r>
  <r>
    <x v="16"/>
    <x v="16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7"/>
    <x v="17"/>
  </r>
  <r>
    <x v="17"/>
    <x v="17"/>
  </r>
  <r>
    <x v="17"/>
    <x v="17"/>
  </r>
  <r>
    <x v="0"/>
    <x v="0"/>
  </r>
  <r>
    <x v="0"/>
    <x v="0"/>
  </r>
  <r>
    <x v="0"/>
    <x v="0"/>
  </r>
  <r>
    <x v="17"/>
    <x v="17"/>
  </r>
  <r>
    <x v="17"/>
    <x v="17"/>
  </r>
  <r>
    <x v="0"/>
    <x v="0"/>
  </r>
  <r>
    <x v="0"/>
    <x v="0"/>
  </r>
  <r>
    <x v="0"/>
    <x v="0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17"/>
    <x v="17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8"/>
    <x v="18"/>
  </r>
  <r>
    <x v="18"/>
    <x v="18"/>
  </r>
  <r>
    <x v="18"/>
    <x v="18"/>
  </r>
  <r>
    <x v="18"/>
    <x v="18"/>
  </r>
  <r>
    <x v="18"/>
    <x v="18"/>
  </r>
  <r>
    <x v="18"/>
    <x v="18"/>
  </r>
  <r>
    <x v="18"/>
    <x v="18"/>
  </r>
  <r>
    <x v="0"/>
    <x v="0"/>
  </r>
  <r>
    <x v="0"/>
    <x v="0"/>
  </r>
  <r>
    <x v="0"/>
    <x v="0"/>
  </r>
  <r>
    <x v="18"/>
    <x v="18"/>
  </r>
  <r>
    <x v="0"/>
    <x v="0"/>
  </r>
  <r>
    <x v="0"/>
    <x v="0"/>
  </r>
  <r>
    <x v="0"/>
    <x v="0"/>
  </r>
  <r>
    <x v="18"/>
    <x v="18"/>
  </r>
  <r>
    <x v="18"/>
    <x v="18"/>
  </r>
  <r>
    <x v="18"/>
    <x v="18"/>
  </r>
  <r>
    <x v="0"/>
    <x v="0"/>
  </r>
  <r>
    <x v="0"/>
    <x v="0"/>
  </r>
  <r>
    <x v="0"/>
    <x v="0"/>
  </r>
  <r>
    <x v="18"/>
    <x v="18"/>
  </r>
  <r>
    <x v="18"/>
    <x v="18"/>
  </r>
  <r>
    <x v="18"/>
    <x v="18"/>
  </r>
  <r>
    <x v="18"/>
    <x v="18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19"/>
    <x v="19"/>
  </r>
  <r>
    <x v="19"/>
    <x v="19"/>
  </r>
  <r>
    <x v="19"/>
    <x v="19"/>
  </r>
  <r>
    <x v="19"/>
    <x v="19"/>
  </r>
  <r>
    <x v="19"/>
    <x v="19"/>
  </r>
  <r>
    <x v="0"/>
    <x v="0"/>
  </r>
  <r>
    <x v="0"/>
    <x v="0"/>
  </r>
  <r>
    <x v="0"/>
    <x v="0"/>
  </r>
  <r>
    <x v="19"/>
    <x v="19"/>
  </r>
  <r>
    <x v="19"/>
    <x v="19"/>
  </r>
  <r>
    <x v="19"/>
    <x v="19"/>
  </r>
  <r>
    <x v="0"/>
    <x v="0"/>
  </r>
  <r>
    <x v="0"/>
    <x v="0"/>
  </r>
  <r>
    <x v="0"/>
    <x v="0"/>
  </r>
  <r>
    <x v="19"/>
    <x v="19"/>
  </r>
  <r>
    <x v="19"/>
    <x v="19"/>
  </r>
  <r>
    <x v="19"/>
    <x v="19"/>
  </r>
  <r>
    <x v="19"/>
    <x v="19"/>
  </r>
  <r>
    <x v="19"/>
    <x v="19"/>
  </r>
  <r>
    <x v="19"/>
    <x v="19"/>
  </r>
  <r>
    <x v="19"/>
    <x v="19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0"/>
    <x v="20"/>
  </r>
  <r>
    <x v="20"/>
    <x v="20"/>
  </r>
  <r>
    <x v="20"/>
    <x v="20"/>
  </r>
  <r>
    <x v="20"/>
    <x v="20"/>
  </r>
  <r>
    <x v="20"/>
    <x v="20"/>
  </r>
  <r>
    <x v="0"/>
    <x v="0"/>
  </r>
  <r>
    <x v="0"/>
    <x v="0"/>
  </r>
  <r>
    <x v="0"/>
    <x v="0"/>
  </r>
  <r>
    <x v="20"/>
    <x v="20"/>
  </r>
  <r>
    <x v="0"/>
    <x v="0"/>
  </r>
  <r>
    <x v="0"/>
    <x v="0"/>
  </r>
  <r>
    <x v="0"/>
    <x v="0"/>
  </r>
  <r>
    <x v="20"/>
    <x v="20"/>
  </r>
  <r>
    <x v="20"/>
    <x v="20"/>
  </r>
  <r>
    <x v="20"/>
    <x v="20"/>
  </r>
  <r>
    <x v="20"/>
    <x v="20"/>
  </r>
  <r>
    <x v="20"/>
    <x v="20"/>
  </r>
  <r>
    <x v="20"/>
    <x v="2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1"/>
    <x v="21"/>
  </r>
  <r>
    <x v="21"/>
    <x v="21"/>
  </r>
  <r>
    <x v="21"/>
    <x v="21"/>
  </r>
  <r>
    <x v="21"/>
    <x v="21"/>
  </r>
  <r>
    <x v="21"/>
    <x v="21"/>
  </r>
  <r>
    <x v="21"/>
    <x v="21"/>
  </r>
  <r>
    <x v="0"/>
    <x v="0"/>
  </r>
  <r>
    <x v="0"/>
    <x v="0"/>
  </r>
  <r>
    <x v="0"/>
    <x v="0"/>
  </r>
  <r>
    <x v="21"/>
    <x v="21"/>
  </r>
  <r>
    <x v="0"/>
    <x v="0"/>
  </r>
  <r>
    <x v="0"/>
    <x v="0"/>
  </r>
  <r>
    <x v="0"/>
    <x v="0"/>
  </r>
  <r>
    <x v="21"/>
    <x v="21"/>
  </r>
  <r>
    <x v="21"/>
    <x v="21"/>
  </r>
  <r>
    <x v="21"/>
    <x v="21"/>
  </r>
  <r>
    <x v="21"/>
    <x v="21"/>
  </r>
  <r>
    <x v="21"/>
    <x v="21"/>
  </r>
  <r>
    <x v="21"/>
    <x v="2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2"/>
    <x v="22"/>
  </r>
  <r>
    <x v="22"/>
    <x v="22"/>
  </r>
  <r>
    <x v="22"/>
    <x v="22"/>
  </r>
  <r>
    <x v="0"/>
    <x v="0"/>
  </r>
  <r>
    <x v="0"/>
    <x v="0"/>
  </r>
  <r>
    <x v="0"/>
    <x v="0"/>
  </r>
  <r>
    <x v="22"/>
    <x v="22"/>
  </r>
  <r>
    <x v="22"/>
    <x v="22"/>
  </r>
  <r>
    <x v="22"/>
    <x v="22"/>
  </r>
  <r>
    <x v="22"/>
    <x v="22"/>
  </r>
  <r>
    <x v="0"/>
    <x v="0"/>
  </r>
  <r>
    <x v="0"/>
    <x v="0"/>
  </r>
  <r>
    <x v="0"/>
    <x v="0"/>
  </r>
  <r>
    <x v="22"/>
    <x v="22"/>
  </r>
  <r>
    <x v="22"/>
    <x v="2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3"/>
    <x v="23"/>
  </r>
  <r>
    <x v="23"/>
    <x v="23"/>
  </r>
  <r>
    <x v="23"/>
    <x v="23"/>
  </r>
  <r>
    <x v="23"/>
    <x v="23"/>
  </r>
  <r>
    <x v="23"/>
    <x v="23"/>
  </r>
  <r>
    <x v="0"/>
    <x v="0"/>
  </r>
  <r>
    <x v="0"/>
    <x v="0"/>
  </r>
  <r>
    <x v="0"/>
    <x v="0"/>
  </r>
  <r>
    <x v="23"/>
    <x v="23"/>
  </r>
  <r>
    <x v="23"/>
    <x v="23"/>
  </r>
  <r>
    <x v="0"/>
    <x v="0"/>
  </r>
  <r>
    <x v="0"/>
    <x v="0"/>
  </r>
  <r>
    <x v="0"/>
    <x v="0"/>
  </r>
  <r>
    <x v="23"/>
    <x v="23"/>
  </r>
  <r>
    <x v="23"/>
    <x v="23"/>
  </r>
  <r>
    <x v="23"/>
    <x v="23"/>
  </r>
  <r>
    <x v="23"/>
    <x v="23"/>
  </r>
  <r>
    <x v="23"/>
    <x v="23"/>
  </r>
  <r>
    <x v="23"/>
    <x v="23"/>
  </r>
  <r>
    <x v="23"/>
    <x v="23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4"/>
    <x v="24"/>
  </r>
  <r>
    <x v="24"/>
    <x v="24"/>
  </r>
  <r>
    <x v="0"/>
    <x v="0"/>
  </r>
  <r>
    <x v="0"/>
    <x v="0"/>
  </r>
  <r>
    <x v="0"/>
    <x v="0"/>
  </r>
  <r>
    <x v="24"/>
    <x v="24"/>
  </r>
  <r>
    <x v="24"/>
    <x v="24"/>
  </r>
  <r>
    <x v="24"/>
    <x v="24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5"/>
    <x v="25"/>
  </r>
  <r>
    <x v="25"/>
    <x v="25"/>
  </r>
  <r>
    <x v="0"/>
    <x v="0"/>
  </r>
  <r>
    <x v="0"/>
    <x v="0"/>
  </r>
  <r>
    <x v="0"/>
    <x v="0"/>
  </r>
  <r>
    <x v="25"/>
    <x v="25"/>
  </r>
  <r>
    <x v="25"/>
    <x v="25"/>
  </r>
  <r>
    <x v="0"/>
    <x v="0"/>
  </r>
  <r>
    <x v="0"/>
    <x v="0"/>
  </r>
  <r>
    <x v="0"/>
    <x v="0"/>
  </r>
  <r>
    <x v="25"/>
    <x v="25"/>
  </r>
  <r>
    <x v="25"/>
    <x v="25"/>
  </r>
  <r>
    <x v="25"/>
    <x v="25"/>
  </r>
  <r>
    <x v="25"/>
    <x v="25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6"/>
    <x v="26"/>
  </r>
  <r>
    <x v="0"/>
    <x v="0"/>
  </r>
  <r>
    <x v="0"/>
    <x v="0"/>
  </r>
  <r>
    <x v="0"/>
    <x v="0"/>
  </r>
  <r>
    <x v="26"/>
    <x v="26"/>
  </r>
  <r>
    <x v="0"/>
    <x v="0"/>
  </r>
  <r>
    <x v="0"/>
    <x v="0"/>
  </r>
  <r>
    <x v="0"/>
    <x v="0"/>
  </r>
  <r>
    <x v="26"/>
    <x v="26"/>
  </r>
  <r>
    <x v="26"/>
    <x v="26"/>
  </r>
  <r>
    <x v="0"/>
    <x v="0"/>
  </r>
  <r>
    <x v="0"/>
    <x v="0"/>
  </r>
  <r>
    <x v="0"/>
    <x v="0"/>
  </r>
  <r>
    <x v="26"/>
    <x v="26"/>
  </r>
  <r>
    <x v="26"/>
    <x v="26"/>
  </r>
  <r>
    <x v="26"/>
    <x v="26"/>
  </r>
  <r>
    <x v="26"/>
    <x v="26"/>
  </r>
  <r>
    <x v="26"/>
    <x v="26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7"/>
    <x v="27"/>
  </r>
  <r>
    <x v="27"/>
    <x v="27"/>
  </r>
  <r>
    <x v="27"/>
    <x v="27"/>
  </r>
  <r>
    <x v="27"/>
    <x v="27"/>
  </r>
  <r>
    <x v="0"/>
    <x v="0"/>
  </r>
  <r>
    <x v="0"/>
    <x v="0"/>
  </r>
  <r>
    <x v="0"/>
    <x v="0"/>
  </r>
  <r>
    <x v="27"/>
    <x v="27"/>
  </r>
  <r>
    <x v="0"/>
    <x v="0"/>
  </r>
  <r>
    <x v="0"/>
    <x v="0"/>
  </r>
  <r>
    <x v="0"/>
    <x v="0"/>
  </r>
  <r>
    <x v="27"/>
    <x v="27"/>
  </r>
  <r>
    <x v="0"/>
    <x v="0"/>
  </r>
  <r>
    <x v="0"/>
    <x v="0"/>
  </r>
  <r>
    <x v="0"/>
    <x v="0"/>
  </r>
  <r>
    <x v="27"/>
    <x v="27"/>
  </r>
  <r>
    <x v="27"/>
    <x v="27"/>
  </r>
  <r>
    <x v="27"/>
    <x v="27"/>
  </r>
  <r>
    <x v="27"/>
    <x v="27"/>
  </r>
  <r>
    <x v="27"/>
    <x v="27"/>
  </r>
  <r>
    <x v="27"/>
    <x v="27"/>
  </r>
  <r>
    <x v="27"/>
    <x v="27"/>
  </r>
  <r>
    <x v="27"/>
    <x v="27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8"/>
    <x v="28"/>
  </r>
  <r>
    <x v="28"/>
    <x v="28"/>
  </r>
  <r>
    <x v="28"/>
    <x v="28"/>
  </r>
  <r>
    <x v="28"/>
    <x v="28"/>
  </r>
  <r>
    <x v="0"/>
    <x v="0"/>
  </r>
  <r>
    <x v="0"/>
    <x v="0"/>
  </r>
  <r>
    <x v="0"/>
    <x v="0"/>
  </r>
  <r>
    <x v="28"/>
    <x v="28"/>
  </r>
  <r>
    <x v="28"/>
    <x v="28"/>
  </r>
  <r>
    <x v="0"/>
    <x v="0"/>
  </r>
  <r>
    <x v="0"/>
    <x v="0"/>
  </r>
  <r>
    <x v="0"/>
    <x v="0"/>
  </r>
  <r>
    <x v="28"/>
    <x v="28"/>
  </r>
  <r>
    <x v="28"/>
    <x v="28"/>
  </r>
  <r>
    <x v="28"/>
    <x v="28"/>
  </r>
  <r>
    <x v="28"/>
    <x v="28"/>
  </r>
  <r>
    <x v="28"/>
    <x v="28"/>
  </r>
  <r>
    <x v="28"/>
    <x v="28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29"/>
    <x v="29"/>
  </r>
  <r>
    <x v="29"/>
    <x v="29"/>
  </r>
  <r>
    <x v="29"/>
    <x v="29"/>
  </r>
  <r>
    <x v="29"/>
    <x v="29"/>
  </r>
  <r>
    <x v="0"/>
    <x v="0"/>
  </r>
  <r>
    <x v="0"/>
    <x v="0"/>
  </r>
  <r>
    <x v="0"/>
    <x v="0"/>
  </r>
  <r>
    <x v="29"/>
    <x v="29"/>
  </r>
  <r>
    <x v="29"/>
    <x v="29"/>
  </r>
  <r>
    <x v="29"/>
    <x v="29"/>
  </r>
  <r>
    <x v="0"/>
    <x v="0"/>
  </r>
  <r>
    <x v="0"/>
    <x v="0"/>
  </r>
  <r>
    <x v="0"/>
    <x v="0"/>
  </r>
  <r>
    <x v="29"/>
    <x v="29"/>
  </r>
  <r>
    <x v="29"/>
    <x v="29"/>
  </r>
  <r>
    <x v="29"/>
    <x v="29"/>
  </r>
  <r>
    <x v="29"/>
    <x v="29"/>
  </r>
  <r>
    <x v="29"/>
    <x v="29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0"/>
    <x v="30"/>
  </r>
  <r>
    <x v="30"/>
    <x v="30"/>
  </r>
  <r>
    <x v="30"/>
    <x v="30"/>
  </r>
  <r>
    <x v="0"/>
    <x v="0"/>
  </r>
  <r>
    <x v="0"/>
    <x v="0"/>
  </r>
  <r>
    <x v="0"/>
    <x v="0"/>
  </r>
  <r>
    <x v="30"/>
    <x v="30"/>
  </r>
  <r>
    <x v="0"/>
    <x v="0"/>
  </r>
  <r>
    <x v="0"/>
    <x v="0"/>
  </r>
  <r>
    <x v="0"/>
    <x v="0"/>
  </r>
  <r>
    <x v="30"/>
    <x v="30"/>
  </r>
  <r>
    <x v="30"/>
    <x v="30"/>
  </r>
  <r>
    <x v="30"/>
    <x v="30"/>
  </r>
  <r>
    <x v="30"/>
    <x v="30"/>
  </r>
  <r>
    <x v="30"/>
    <x v="30"/>
  </r>
  <r>
    <x v="30"/>
    <x v="3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1"/>
    <x v="31"/>
  </r>
  <r>
    <x v="31"/>
    <x v="31"/>
  </r>
  <r>
    <x v="31"/>
    <x v="31"/>
  </r>
  <r>
    <x v="0"/>
    <x v="0"/>
  </r>
  <r>
    <x v="0"/>
    <x v="0"/>
  </r>
  <r>
    <x v="0"/>
    <x v="0"/>
  </r>
  <r>
    <x v="31"/>
    <x v="31"/>
  </r>
  <r>
    <x v="0"/>
    <x v="0"/>
  </r>
  <r>
    <x v="0"/>
    <x v="0"/>
  </r>
  <r>
    <x v="0"/>
    <x v="0"/>
  </r>
  <r>
    <x v="31"/>
    <x v="31"/>
  </r>
  <r>
    <x v="31"/>
    <x v="31"/>
  </r>
  <r>
    <x v="0"/>
    <x v="0"/>
  </r>
  <r>
    <x v="0"/>
    <x v="0"/>
  </r>
  <r>
    <x v="0"/>
    <x v="0"/>
  </r>
  <r>
    <x v="31"/>
    <x v="31"/>
  </r>
  <r>
    <x v="31"/>
    <x v="31"/>
  </r>
  <r>
    <x v="31"/>
    <x v="31"/>
  </r>
  <r>
    <x v="31"/>
    <x v="31"/>
  </r>
  <r>
    <x v="31"/>
    <x v="31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2"/>
    <x v="32"/>
  </r>
  <r>
    <x v="32"/>
    <x v="32"/>
  </r>
  <r>
    <x v="32"/>
    <x v="32"/>
  </r>
  <r>
    <x v="32"/>
    <x v="32"/>
  </r>
  <r>
    <x v="0"/>
    <x v="0"/>
  </r>
  <r>
    <x v="0"/>
    <x v="0"/>
  </r>
  <r>
    <x v="0"/>
    <x v="0"/>
  </r>
  <r>
    <x v="32"/>
    <x v="32"/>
  </r>
  <r>
    <x v="0"/>
    <x v="0"/>
  </r>
  <r>
    <x v="0"/>
    <x v="0"/>
  </r>
  <r>
    <x v="0"/>
    <x v="0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0"/>
    <x v="0"/>
  </r>
  <r>
    <x v="0"/>
    <x v="0"/>
  </r>
  <r>
    <x v="0"/>
    <x v="0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32"/>
    <x v="32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3"/>
    <x v="33"/>
  </r>
  <r>
    <x v="33"/>
    <x v="33"/>
  </r>
  <r>
    <x v="33"/>
    <x v="33"/>
  </r>
  <r>
    <x v="0"/>
    <x v="0"/>
  </r>
  <r>
    <x v="0"/>
    <x v="0"/>
  </r>
  <r>
    <x v="0"/>
    <x v="0"/>
  </r>
  <r>
    <x v="33"/>
    <x v="33"/>
  </r>
  <r>
    <x v="0"/>
    <x v="0"/>
  </r>
  <r>
    <x v="0"/>
    <x v="0"/>
  </r>
  <r>
    <x v="0"/>
    <x v="0"/>
  </r>
  <r>
    <x v="33"/>
    <x v="33"/>
  </r>
  <r>
    <x v="33"/>
    <x v="33"/>
  </r>
  <r>
    <x v="33"/>
    <x v="33"/>
  </r>
  <r>
    <x v="33"/>
    <x v="33"/>
  </r>
  <r>
    <x v="33"/>
    <x v="33"/>
  </r>
  <r>
    <x v="33"/>
    <x v="33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4"/>
    <x v="34"/>
  </r>
  <r>
    <x v="34"/>
    <x v="34"/>
  </r>
  <r>
    <x v="0"/>
    <x v="0"/>
  </r>
  <r>
    <x v="0"/>
    <x v="0"/>
  </r>
  <r>
    <x v="0"/>
    <x v="0"/>
  </r>
  <r>
    <x v="34"/>
    <x v="34"/>
  </r>
  <r>
    <x v="0"/>
    <x v="0"/>
  </r>
  <r>
    <x v="0"/>
    <x v="0"/>
  </r>
  <r>
    <x v="0"/>
    <x v="0"/>
  </r>
  <r>
    <x v="34"/>
    <x v="34"/>
  </r>
  <r>
    <x v="34"/>
    <x v="34"/>
  </r>
  <r>
    <x v="34"/>
    <x v="34"/>
  </r>
  <r>
    <x v="34"/>
    <x v="34"/>
  </r>
  <r>
    <x v="0"/>
    <x v="0"/>
  </r>
  <r>
    <x v="0"/>
    <x v="0"/>
  </r>
  <r>
    <x v="0"/>
    <x v="0"/>
  </r>
  <r>
    <x v="34"/>
    <x v="34"/>
  </r>
  <r>
    <x v="34"/>
    <x v="34"/>
  </r>
  <r>
    <x v="34"/>
    <x v="34"/>
  </r>
  <r>
    <x v="34"/>
    <x v="34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5"/>
    <x v="35"/>
  </r>
  <r>
    <x v="35"/>
    <x v="35"/>
  </r>
  <r>
    <x v="35"/>
    <x v="35"/>
  </r>
  <r>
    <x v="35"/>
    <x v="35"/>
  </r>
  <r>
    <x v="0"/>
    <x v="0"/>
  </r>
  <r>
    <x v="0"/>
    <x v="0"/>
  </r>
  <r>
    <x v="0"/>
    <x v="0"/>
  </r>
  <r>
    <x v="35"/>
    <x v="35"/>
  </r>
  <r>
    <x v="0"/>
    <x v="0"/>
  </r>
  <r>
    <x v="0"/>
    <x v="0"/>
  </r>
  <r>
    <x v="0"/>
    <x v="0"/>
  </r>
  <r>
    <x v="35"/>
    <x v="35"/>
  </r>
  <r>
    <x v="35"/>
    <x v="35"/>
  </r>
  <r>
    <x v="35"/>
    <x v="35"/>
  </r>
  <r>
    <x v="35"/>
    <x v="35"/>
  </r>
  <r>
    <x v="0"/>
    <x v="0"/>
  </r>
  <r>
    <x v="0"/>
    <x v="0"/>
  </r>
  <r>
    <x v="0"/>
    <x v="0"/>
  </r>
  <r>
    <x v="35"/>
    <x v="35"/>
  </r>
  <r>
    <x v="35"/>
    <x v="35"/>
  </r>
  <r>
    <x v="35"/>
    <x v="35"/>
  </r>
  <r>
    <x v="35"/>
    <x v="35"/>
  </r>
  <r>
    <x v="35"/>
    <x v="35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36"/>
    <x v="36"/>
  </r>
  <r>
    <x v="0"/>
    <x v="0"/>
  </r>
  <r>
    <x v="0"/>
    <x v="0"/>
  </r>
  <r>
    <x v="0"/>
    <x v="0"/>
  </r>
  <r>
    <x v="36"/>
    <x v="36"/>
  </r>
  <r>
    <x v="36"/>
    <x v="36"/>
  </r>
  <r>
    <x v="0"/>
    <x v="0"/>
  </r>
  <r>
    <x v="0"/>
    <x v="0"/>
  </r>
  <r>
    <x v="0"/>
    <x v="0"/>
  </r>
  <r>
    <x v="36"/>
    <x v="36"/>
  </r>
  <r>
    <x v="36"/>
    <x v="36"/>
  </r>
  <r>
    <x v="36"/>
    <x v="36"/>
  </r>
  <r>
    <x v="36"/>
    <x v="36"/>
  </r>
  <r>
    <x v="36"/>
    <x v="36"/>
  </r>
  <r>
    <x v="0"/>
    <x v="0"/>
  </r>
  <r>
    <x v="0"/>
    <x v="0"/>
  </r>
  <r>
    <x v="0"/>
    <x v="0"/>
  </r>
  <r>
    <x v="0"/>
    <x v="0"/>
  </r>
  <r>
    <x v="0"/>
    <x v="0"/>
  </r>
  <r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47">
  <r>
    <x v="0"/>
    <m/>
    <x v="0"/>
    <m/>
    <m/>
    <x v="0"/>
    <m/>
    <m/>
    <x v="0"/>
    <m/>
    <m/>
    <s v="COMUNA DE OSORN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1"/>
    <s v="URBANO"/>
    <s v="SOCIAL"/>
    <x v="1"/>
    <s v="OSORNO"/>
    <n v="1"/>
    <x v="1"/>
    <s v="EJECUCION"/>
    <n v="30062818"/>
    <s v="AMPLIACION CESFAM OVEJERIA OSORNO"/>
    <n v="3722457875"/>
    <n v="3093128729"/>
    <n v="405180602"/>
    <n v="0"/>
    <n v="405180602"/>
    <n v="224148544"/>
    <s v="RS"/>
  </r>
  <r>
    <x v="1"/>
    <s v="A"/>
    <x v="2"/>
    <s v="URBANO"/>
    <s v="CONECTIVIDAD"/>
    <x v="1"/>
    <s v="OSORNO"/>
    <n v="1"/>
    <x v="1"/>
    <s v="EJECUCION"/>
    <n v="30043744"/>
    <s v="MEJORAMIENTO AVENIDA REPUBLICA"/>
    <n v="7805579000"/>
    <n v="3117367117"/>
    <n v="2727392458"/>
    <n v="0"/>
    <n v="2727392458"/>
    <n v="1960819425"/>
    <s v="RS"/>
  </r>
  <r>
    <x v="1"/>
    <s v="A"/>
    <x v="1"/>
    <s v="URBANO"/>
    <s v="SOCIAL"/>
    <x v="1"/>
    <s v="OSORNO"/>
    <n v="1"/>
    <x v="2"/>
    <s v="EJECUCION"/>
    <n v="30087456"/>
    <s v="CONSTRUCCION CENTRO DE DIALIZADOS Y TRANSPLANTADOS RENALES"/>
    <n v="635599000"/>
    <n v="545297739"/>
    <n v="90301261"/>
    <n v="0"/>
    <n v="90301261"/>
    <n v="0"/>
    <s v="RS"/>
  </r>
  <r>
    <x v="1"/>
    <s v="A"/>
    <x v="1"/>
    <s v="URBANO"/>
    <s v="SOCIAL"/>
    <x v="1"/>
    <s v="OSORNO"/>
    <n v="1"/>
    <x v="1"/>
    <s v="EJECUCION"/>
    <n v="30129384"/>
    <s v="CONSTRUCCION CENTRO DE REFERENCIA  Y DIAGNOSTICO MEDICO"/>
    <n v="3637538851"/>
    <n v="3633546925"/>
    <n v="3991926"/>
    <n v="0"/>
    <n v="3991926"/>
    <n v="0"/>
    <s v="RS"/>
  </r>
  <r>
    <x v="2"/>
    <s v="N"/>
    <x v="3"/>
    <s v="URBANO"/>
    <s v="SOCIAL"/>
    <x v="1"/>
    <s v="OSORNO"/>
    <n v="1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16001174726"/>
    <n v="10389340510"/>
    <n v="3426866247"/>
    <n v="0"/>
    <n v="3426866247"/>
    <n v="218496796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3"/>
    <s v="URBANO"/>
    <s v="SOCIAL"/>
    <x v="1"/>
    <s v="OSORNO"/>
    <n v="1"/>
    <x v="2"/>
    <s v="EJECUCION"/>
    <n v="30135711"/>
    <s v="REPOSICION CASA DE ACOGIDA DE LA DISCAPACIDAD"/>
    <n v="151972000"/>
    <n v="1000000"/>
    <n v="150972000"/>
    <n v="0"/>
    <n v="150972000"/>
    <n v="0"/>
    <s v="RS"/>
  </r>
  <r>
    <x v="1"/>
    <s v="A"/>
    <x v="4"/>
    <s v="URBANO"/>
    <s v="SOCIAL"/>
    <x v="1"/>
    <s v="OSORNO"/>
    <n v="1"/>
    <x v="1"/>
    <s v="EJECUCION"/>
    <n v="30165522"/>
    <s v="CONSERVACION Y EQUIP. EDIFI. CIAS. BOMBEROS 4TA;5TA Y CUARTEL GENERAL (C33)"/>
    <n v="820000000"/>
    <n v="3000000"/>
    <n v="817000000"/>
    <n v="0"/>
    <n v="817000000"/>
    <n v="0"/>
    <s v="RS*"/>
  </r>
  <r>
    <x v="0"/>
    <m/>
    <x v="0"/>
    <m/>
    <m/>
    <x v="0"/>
    <m/>
    <m/>
    <x v="0"/>
    <m/>
    <m/>
    <s v="TOTAL DE INICIATIVAS EN LICITACION/ADJUDICACION"/>
    <n v="971972000"/>
    <n v="4000000"/>
    <n v="967972000"/>
    <n v="0"/>
    <n v="967972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5"/>
    <s v="URBANO"/>
    <s v="SOCIAL"/>
    <x v="1"/>
    <s v="OSORNO"/>
    <n v="1"/>
    <x v="2"/>
    <s v="EJECUCION"/>
    <n v="40002497"/>
    <s v="REPOSICON DE VEREDAS JUNTA DE VECINOS N°15, OSORNO"/>
    <n v="219763000"/>
    <n v="1500000"/>
    <n v="218263000"/>
    <n v="0"/>
    <n v="218263000"/>
    <n v="0"/>
    <s v="RS"/>
  </r>
  <r>
    <x v="1"/>
    <s v="A"/>
    <x v="6"/>
    <s v="URBANO"/>
    <s v="SOCIAL"/>
    <x v="1"/>
    <s v="OSORNO"/>
    <n v="1"/>
    <x v="2"/>
    <s v="EJECUCION"/>
    <n v="30070862"/>
    <s v="REPOSICION LICEO CARMELA CARVAJAL DE PRAT"/>
    <n v="5695479000"/>
    <n v="0"/>
    <n v="2500000000"/>
    <n v="0"/>
    <n v="2500000000"/>
    <n v="3195479000"/>
    <s v="RS"/>
  </r>
  <r>
    <x v="0"/>
    <m/>
    <x v="0"/>
    <m/>
    <m/>
    <x v="0"/>
    <m/>
    <m/>
    <x v="0"/>
    <m/>
    <m/>
    <s v="TOTAL DE INICIATIVAS EN CONVENIO Y TRAMITE"/>
    <n v="5915242000"/>
    <n v="1500000"/>
    <n v="2718263000"/>
    <n v="0"/>
    <n v="2718263000"/>
    <n v="3195479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3"/>
    <s v="URBANO"/>
    <s v="SOCIAL"/>
    <x v="1"/>
    <s v="OSORNO"/>
    <n v="1"/>
    <x v="2"/>
    <s v="EJECUCION"/>
    <n v="30463800"/>
    <s v="REPOSICION HOSPEDERIA HOGAR DE CRISTO, OSORNO"/>
    <n v="2987485000"/>
    <n v="0"/>
    <n v="250000000"/>
    <n v="0"/>
    <n v="250000000"/>
    <n v="2737485000"/>
    <s v="RS"/>
  </r>
  <r>
    <x v="3"/>
    <s v="N"/>
    <x v="7"/>
    <s v="RURAL"/>
    <s v="SOCIAL"/>
    <x v="1"/>
    <s v="OSORNO"/>
    <n v="1"/>
    <x v="2"/>
    <s v="EJECUCION"/>
    <n v="40005437"/>
    <s v="REPOSICION CAMIONES ALJIBES COMUNA DE OSORNO (C33)"/>
    <n v="276675000"/>
    <n v="0"/>
    <n v="276675000"/>
    <n v="0"/>
    <n v="276675000"/>
    <n v="0"/>
    <s v="RS*"/>
  </r>
  <r>
    <x v="3"/>
    <s v="N"/>
    <x v="3"/>
    <s v="RURAL"/>
    <s v="SOCIAL"/>
    <x v="1"/>
    <s v="OSORNO"/>
    <n v="1"/>
    <x v="4"/>
    <s v="EJECUCION"/>
    <n v="40002944"/>
    <s v="ADQUISICION CAMION LIMPIA FOSAS, COMUNA DE OSORNO (C33)"/>
    <n v="94605000"/>
    <n v="0"/>
    <n v="94605000"/>
    <n v="0"/>
    <n v="94605000"/>
    <n v="0"/>
    <s v="RS*"/>
  </r>
  <r>
    <x v="1"/>
    <s v="N"/>
    <x v="6"/>
    <s v="URBANO"/>
    <s v="SOCIAL"/>
    <x v="1"/>
    <s v="OSORNO"/>
    <n v="1"/>
    <x v="1"/>
    <s v="EJECUCION"/>
    <n v="30134836"/>
    <s v="REPOSICION ESCUELA RURAL WALTERIO MEYER RUSCA, AGUA BUENA, OSORNO"/>
    <n v="3295526000"/>
    <n v="0"/>
    <n v="160600600"/>
    <n v="0"/>
    <n v="160600600"/>
    <n v="3134925400"/>
    <s v="SR"/>
  </r>
  <r>
    <x v="1"/>
    <s v="N"/>
    <x v="8"/>
    <s v="URBANO"/>
    <s v="SOCIAL"/>
    <x v="1"/>
    <s v="OSORNO"/>
    <n v="1"/>
    <x v="2"/>
    <s v="EJECUCION"/>
    <n v="30433975"/>
    <s v=" CONSTRUCCION ESTADIO FUTBOL OSORNO"/>
    <n v="232000000"/>
    <n v="0"/>
    <n v="50000000"/>
    <n v="0"/>
    <n v="50000000"/>
    <n v="182000000"/>
    <s v="SR"/>
  </r>
  <r>
    <x v="1"/>
    <s v="N"/>
    <x v="8"/>
    <s v="URBANO"/>
    <s v="SOCIAL"/>
    <x v="1"/>
    <s v="OSORNO"/>
    <n v="1"/>
    <x v="2"/>
    <s v="EJECUCION"/>
    <n v="40002512"/>
    <s v="CONSERVACION PISTA ATLETICA, VILLA OLIMPICA, OSORNO (C33)"/>
    <n v="240000000"/>
    <n v="0"/>
    <n v="60000000"/>
    <n v="0"/>
    <n v="60000000"/>
    <n v="180000000"/>
    <s v="SR*"/>
  </r>
  <r>
    <x v="1"/>
    <s v="N"/>
    <x v="5"/>
    <s v="URBANO"/>
    <s v="SOCIAL"/>
    <x v="1"/>
    <s v="OSORNO"/>
    <n v="1"/>
    <x v="2"/>
    <s v="EJECUCION"/>
    <n v="40003069"/>
    <s v="CONSERVACION VEREDAS CERVANTES COMUNA DE OSORNO (C33)"/>
    <n v="77510000"/>
    <n v="0"/>
    <n v="7751000"/>
    <n v="0"/>
    <n v="7751000"/>
    <n v="69759000"/>
    <s v="SR*"/>
  </r>
  <r>
    <x v="0"/>
    <m/>
    <x v="0"/>
    <m/>
    <m/>
    <x v="0"/>
    <m/>
    <m/>
    <x v="0"/>
    <m/>
    <m/>
    <s v="TOTAL DE INICIATIVAS SIN MOVIMIENTO"/>
    <n v="7203801000"/>
    <n v="0"/>
    <n v="899631600"/>
    <n v="0"/>
    <n v="899631600"/>
    <n v="63041694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OSORNO"/>
    <n v="30092189726"/>
    <n v="10394840510"/>
    <n v="8012732847"/>
    <n v="0"/>
    <n v="8012732847"/>
    <n v="1168461636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ERTO OCTAY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RURAL"/>
    <s v="CONECTIVIDAD"/>
    <x v="1"/>
    <s v="PTO. OCTAY"/>
    <n v="2"/>
    <x v="1"/>
    <s v="EJECUCION"/>
    <n v="40001267"/>
    <s v="CONSERVACION CAMINOS NO ENROLADOS(C33)"/>
    <n v="499206000"/>
    <n v="59378854"/>
    <n v="397606000"/>
    <n v="0"/>
    <n v="397606000"/>
    <n v="42221146"/>
    <s v="RS*"/>
  </r>
  <r>
    <x v="1"/>
    <s v="A"/>
    <x v="1"/>
    <s v="RURAL"/>
    <s v="SOCIAL"/>
    <x v="1"/>
    <s v="PTO. OCTAY"/>
    <n v="2"/>
    <x v="2"/>
    <s v="DISEÑO"/>
    <n v="30412923"/>
    <s v="CONSTRUCCION POSTA SALUD EL PONCHO"/>
    <n v="19780000"/>
    <n v="7512000"/>
    <n v="12268000"/>
    <n v="0"/>
    <n v="12268000"/>
    <n v="0"/>
    <s v="RS"/>
  </r>
  <r>
    <x v="2"/>
    <s v="N"/>
    <x v="3"/>
    <s v="URBANO"/>
    <s v="SOCIAL"/>
    <x v="1"/>
    <s v="PTO. OCTAY"/>
    <n v="2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718986000"/>
    <n v="66890854"/>
    <n v="609874000"/>
    <n v="0"/>
    <n v="609874000"/>
    <n v="42221146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N"/>
    <x v="3"/>
    <s v="URBANO"/>
    <s v="SOCIAL"/>
    <x v="1"/>
    <s v="PTO. OCTAY"/>
    <n v="2"/>
    <x v="2"/>
    <s v="EJECUCION"/>
    <n v="30487758"/>
    <s v="REPOSICION VEHICULOS DEPARTAMENTO EDUCACION MUNICIPAL (C33)"/>
    <n v="82000000"/>
    <n v="0"/>
    <n v="82000000"/>
    <n v="0"/>
    <n v="82000000"/>
    <n v="0"/>
    <s v="RS*"/>
  </r>
  <r>
    <x v="3"/>
    <s v="N"/>
    <x v="3"/>
    <s v="RURAL"/>
    <s v="SOCIAL"/>
    <x v="1"/>
    <s v="PTO. OCTAY"/>
    <n v="2"/>
    <x v="2"/>
    <s v="EJECUCION"/>
    <n v="40000911"/>
    <s v="ADQUISICION CAMION TOLVA DEPARTAMENTO DE OBRAS MUNICIPALES (C33)"/>
    <n v="92000000"/>
    <n v="0"/>
    <n v="92000000"/>
    <n v="0"/>
    <n v="92000000"/>
    <n v="0"/>
    <s v="RS*"/>
  </r>
  <r>
    <x v="3"/>
    <s v="N"/>
    <x v="3"/>
    <s v="RURAL"/>
    <s v="SOCIAL"/>
    <x v="1"/>
    <s v="PTO. OCTAY"/>
    <n v="2"/>
    <x v="4"/>
    <s v="EJECUCION"/>
    <n v="30362030"/>
    <s v="REPOSICION CONTENEDORES PARA LA DISPOSICION DE RSD EN LA COMUNA  (C33)"/>
    <n v="47124000"/>
    <n v="0"/>
    <n v="47124000"/>
    <n v="0"/>
    <n v="47124000"/>
    <n v="0"/>
    <s v="RS*"/>
  </r>
  <r>
    <x v="1"/>
    <s v="N"/>
    <x v="1"/>
    <s v="RURAL"/>
    <s v="SOCIAL"/>
    <x v="1"/>
    <s v="PTO. OCTAY"/>
    <n v="2"/>
    <x v="2"/>
    <s v="EJECUCION"/>
    <n v="40005843"/>
    <s v="REPOSICION CECOF LAS CASCADAS"/>
    <n v="500000000"/>
    <n v="0"/>
    <n v="168000000"/>
    <n v="0"/>
    <n v="168000000"/>
    <n v="332000000"/>
    <s v="SR"/>
  </r>
  <r>
    <x v="1"/>
    <s v="N"/>
    <x v="6"/>
    <s v="RURAL"/>
    <s v="SOCIAL"/>
    <x v="1"/>
    <s v="PTO. OCTAY"/>
    <n v="2"/>
    <x v="1"/>
    <s v="EJECUCION"/>
    <n v="30478036"/>
    <s v="REPOSICION PARCIAL ESCUELA RURAL EL ISLOTE RUPANCO"/>
    <n v="1229236000"/>
    <n v="0"/>
    <n v="300000000"/>
    <n v="0"/>
    <n v="300000000"/>
    <n v="929236000"/>
    <s v="SR"/>
  </r>
  <r>
    <x v="1"/>
    <s v="N"/>
    <x v="2"/>
    <s v="RURAL"/>
    <s v="SOCIAL"/>
    <x v="1"/>
    <s v="PTO. OCTAY"/>
    <n v="2"/>
    <x v="1"/>
    <s v="EJECUCION"/>
    <n v="40008506"/>
    <s v="CONSERVACION 12,9 KM CAMINOS NO ENROLADOS, DIVERSOS SECTORES COMUNA PUERTO OCTAY (C33)"/>
    <n v="519418000"/>
    <n v="0"/>
    <n v="180000000"/>
    <n v="0"/>
    <n v="180000000"/>
    <n v="339418000"/>
    <s v="SR*"/>
  </r>
  <r>
    <x v="0"/>
    <m/>
    <x v="0"/>
    <m/>
    <m/>
    <x v="0"/>
    <m/>
    <m/>
    <x v="0"/>
    <m/>
    <m/>
    <s v="TOTAL DE INICIATIVAS SIN MOVIMIENTO"/>
    <n v="2469778000"/>
    <n v="0"/>
    <n v="869124000"/>
    <n v="0"/>
    <n v="869124000"/>
    <n v="1600654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UERTO OCTAY"/>
    <n v="3188764000"/>
    <n v="66890854"/>
    <n v="1478998000"/>
    <n v="0"/>
    <n v="1478998000"/>
    <n v="1642875146"/>
    <n v="0"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RRANQUE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1"/>
    <s v="RURAL"/>
    <s v="SOCIAL"/>
    <x v="1"/>
    <s v="PURRANQUE"/>
    <n v="3"/>
    <x v="2"/>
    <s v="DISEÑO"/>
    <n v="30171923"/>
    <s v="REPOSICION POSTA DE SALUD RURAL HUEYUSCA, PURRANQUE"/>
    <n v="17905700"/>
    <n v="3900000"/>
    <n v="14005700"/>
    <n v="0"/>
    <n v="14005700"/>
    <n v="0"/>
    <s v="RS"/>
  </r>
  <r>
    <x v="1"/>
    <s v="A"/>
    <x v="7"/>
    <s v="RURAL"/>
    <s v="AGUA POTABLE"/>
    <x v="1"/>
    <s v="PURRANQUE"/>
    <n v="3"/>
    <x v="2"/>
    <s v="EJECUCION"/>
    <n v="30397335"/>
    <s v="CONSTRUCCION SERVICIO APR COLONIA PONCE, PURRANQUE"/>
    <n v="529939000"/>
    <n v="1500000"/>
    <n v="446839000"/>
    <n v="0"/>
    <n v="446839000"/>
    <n v="81600000"/>
    <s v="RS"/>
  </r>
  <r>
    <x v="1"/>
    <s v="A"/>
    <x v="1"/>
    <s v="RURAL"/>
    <s v="SOCIAL"/>
    <x v="1"/>
    <s v="PURRANQUE"/>
    <n v="3"/>
    <x v="2"/>
    <s v="DISEÑO"/>
    <n v="30171924"/>
    <s v="REPOSICION POSTA RURAL COLONIA PONCE, PURRANQUE"/>
    <n v="17905700"/>
    <n v="11161820"/>
    <n v="6743880"/>
    <n v="0"/>
    <n v="6743880"/>
    <n v="0"/>
    <s v="RS"/>
  </r>
  <r>
    <x v="2"/>
    <s v="N"/>
    <x v="3"/>
    <s v="URBANO"/>
    <s v="SOCIAL"/>
    <x v="1"/>
    <s v="PURRANQUE"/>
    <n v="3"/>
    <x v="3"/>
    <s v="EJECUCION"/>
    <s v="FRIL"/>
    <s v="FONDO REGIONAL DE INICIATIVAS LOCAL"/>
    <n v="200000000"/>
    <n v="0"/>
    <n v="200000000"/>
    <n v="10066656"/>
    <n v="189933344"/>
    <n v="0"/>
    <s v="RS**"/>
  </r>
  <r>
    <x v="0"/>
    <m/>
    <x v="0"/>
    <m/>
    <m/>
    <x v="0"/>
    <m/>
    <m/>
    <x v="0"/>
    <m/>
    <m/>
    <s v="TOTAL DE INICIATIVAS EN EJECUCION"/>
    <n v="765750400"/>
    <n v="16561820"/>
    <n v="667588580"/>
    <n v="10066656"/>
    <n v="657521924"/>
    <n v="8160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L"/>
    <x v="8"/>
    <s v="RURAL"/>
    <s v="SOCIAL"/>
    <x v="1"/>
    <s v="PURRANQUE"/>
    <n v="3"/>
    <x v="2"/>
    <s v="EJECUCION"/>
    <n v="30134930"/>
    <s v="CONSTRUCCION ESTADIO CORTE-ALTO, PURRANQUE"/>
    <n v="1004973000"/>
    <n v="1800000"/>
    <n v="208657707.41999999"/>
    <n v="0"/>
    <n v="208657707.41999999"/>
    <n v="794515292.58000004"/>
    <s v="RS"/>
  </r>
  <r>
    <x v="1"/>
    <s v="A"/>
    <x v="3"/>
    <s v="RURAL"/>
    <s v="SOCIAL"/>
    <x v="1"/>
    <s v="PURRANQUE"/>
    <n v="3"/>
    <x v="1"/>
    <s v="EJECUCION"/>
    <n v="40000636"/>
    <s v="CONSERVACION ESPACIO PUBLICO BODEGON (C33)"/>
    <n v="139062000"/>
    <n v="0"/>
    <n v="119062000"/>
    <n v="0"/>
    <n v="119062000"/>
    <n v="20000000"/>
    <s v="RS*"/>
  </r>
  <r>
    <x v="1"/>
    <s v="A"/>
    <x v="5"/>
    <s v="RURAL"/>
    <s v="SOCIAL"/>
    <x v="1"/>
    <s v="PURRANQUE"/>
    <n v="3"/>
    <x v="1"/>
    <s v="EJECUCION"/>
    <n v="40000611"/>
    <s v="CONSERVACION VEREDAS DE LA POBLACION CARRASCO (C33)"/>
    <n v="222275000"/>
    <n v="0"/>
    <n v="172275000"/>
    <n v="0"/>
    <n v="172275000"/>
    <n v="50000000"/>
    <s v="RS*"/>
  </r>
  <r>
    <x v="1"/>
    <s v="N"/>
    <x v="1"/>
    <s v="RURAL"/>
    <s v="SOCIAL"/>
    <x v="1"/>
    <s v="PURRANQUE"/>
    <n v="3"/>
    <x v="2"/>
    <s v="DISEÑO"/>
    <n v="30171875"/>
    <s v="REPOSICION POSTA SALUD RURAL COLIGUAL, PURRANQUE"/>
    <n v="25140000"/>
    <n v="0"/>
    <n v="19500000"/>
    <n v="0"/>
    <n v="19500000"/>
    <n v="5640000"/>
    <s v="RS"/>
  </r>
  <r>
    <x v="0"/>
    <m/>
    <x v="0"/>
    <m/>
    <m/>
    <x v="0"/>
    <m/>
    <m/>
    <x v="0"/>
    <m/>
    <m/>
    <s v="TOTAL DE INICIATIVAS EN CONVENIO Y TRAMITE"/>
    <n v="1391450000"/>
    <n v="1800000"/>
    <n v="519494707.41999996"/>
    <n v="0"/>
    <n v="519494707.41999996"/>
    <n v="870155292.5800000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5"/>
    <s v="RURAL"/>
    <s v="SOCIAL"/>
    <x v="1"/>
    <s v="PURRANQUE"/>
    <n v="3"/>
    <x v="2"/>
    <s v="EJECUCION"/>
    <n v="40005410"/>
    <s v="CONSERVACION VEREDAS SECTOR CENTRO NORTE, COMUNA DE PURRANQUE (C33)"/>
    <n v="521481000"/>
    <n v="0"/>
    <n v="54210200"/>
    <n v="0"/>
    <n v="54210200"/>
    <n v="467270800"/>
    <s v="RS*"/>
  </r>
  <r>
    <x v="1"/>
    <s v="N"/>
    <x v="1"/>
    <s v="RURAL"/>
    <s v="SOCIAL"/>
    <x v="1"/>
    <s v="PURRANQUE"/>
    <n v="3"/>
    <x v="2"/>
    <s v="EJECUCION"/>
    <n v="30068433"/>
    <s v="CONSTRUCCION POSTA RURAL MANQUEMAPU - PURRANQUE"/>
    <n v="574818000"/>
    <n v="0"/>
    <n v="50000000"/>
    <n v="0"/>
    <n v="50000000"/>
    <n v="524818000"/>
    <s v="RS"/>
  </r>
  <r>
    <x v="1"/>
    <s v="N"/>
    <x v="9"/>
    <s v="RURAL"/>
    <s v="ENERGIA"/>
    <x v="1"/>
    <s v="PURRANQUE"/>
    <n v="3"/>
    <x v="2"/>
    <s v="EJECUCION"/>
    <n v="30426925"/>
    <s v="HABILITACION SUMINISTRO ENERGIA ELEC. SECTOR LA POZA"/>
    <n v="246139000"/>
    <n v="0"/>
    <n v="24613900"/>
    <n v="0"/>
    <n v="24613900"/>
    <n v="221525100"/>
    <s v="SR"/>
  </r>
  <r>
    <x v="1"/>
    <s v="N"/>
    <x v="2"/>
    <s v="RURAL"/>
    <s v="SOCIAL"/>
    <x v="1"/>
    <s v="PURRANQUE"/>
    <n v="3"/>
    <x v="1"/>
    <s v="EJECUCION"/>
    <n v="40005409"/>
    <s v="CONSERVACION CAMINOS NO ENROLADOS COMUNA DE PURRANQUE (C33)"/>
    <n v="358631000"/>
    <n v="0"/>
    <n v="40117607.300000004"/>
    <n v="0"/>
    <n v="40117607.300000004"/>
    <n v="318513392.69999999"/>
    <s v="SR*"/>
  </r>
  <r>
    <x v="3"/>
    <s v="N"/>
    <x v="4"/>
    <s v="URBANO"/>
    <s v="SOCIAL"/>
    <x v="1"/>
    <s v="PURRANQUE"/>
    <n v="3"/>
    <x v="2"/>
    <s v="EJECUCION"/>
    <n v="40005408"/>
    <s v="REPOSICION DE LUMINARIAS Y EQUIPOS DEL ALUMBRADO PÚBLICO, COMUNA DE PURRANQUE(C33)"/>
    <n v="782217000"/>
    <n v="0"/>
    <n v="39110850"/>
    <n v="0"/>
    <n v="39110850"/>
    <n v="743106150"/>
    <s v="SR*"/>
  </r>
  <r>
    <x v="0"/>
    <m/>
    <x v="0"/>
    <m/>
    <m/>
    <x v="0"/>
    <m/>
    <m/>
    <x v="0"/>
    <m/>
    <m/>
    <s v="TOTAL DE INICIATIVAS SIN MOVIMIENTO"/>
    <n v="2483286000"/>
    <n v="0"/>
    <n v="208052557.30000001"/>
    <n v="0"/>
    <n v="208052557.30000001"/>
    <n v="2275233442.6999998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URRANQUE"/>
    <n v="4640486400"/>
    <n v="18361820"/>
    <n v="1395135844.72"/>
    <n v="10066656"/>
    <n v="1385069188.72"/>
    <n v="3226988735.279999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YEHUE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1"/>
    <s v="PUYEHUE"/>
    <n v="4"/>
    <x v="5"/>
    <s v="EJECUCION"/>
    <n v="30067012"/>
    <s v="REPOSICION PARCIAL LICEO LAS AMERICAS ENTRE LAGOS"/>
    <n v="2959919000"/>
    <n v="2785450663"/>
    <n v="174468337"/>
    <n v="0"/>
    <n v="174468337"/>
    <n v="0"/>
    <s v="IN"/>
  </r>
  <r>
    <x v="2"/>
    <s v="N"/>
    <x v="3"/>
    <s v="URBANO"/>
    <s v="SOCIAL"/>
    <x v="1"/>
    <s v="PUYEHUE"/>
    <n v="4"/>
    <x v="3"/>
    <s v="EJECUCION"/>
    <s v="FRIL"/>
    <s v="FONDO REGIONAL DE INICIATIVAS LOCAL"/>
    <n v="200000000"/>
    <n v="0"/>
    <n v="200000000"/>
    <n v="10022104"/>
    <n v="189977896"/>
    <n v="0"/>
    <s v="RS**"/>
  </r>
  <r>
    <x v="0"/>
    <m/>
    <x v="0"/>
    <m/>
    <m/>
    <x v="0"/>
    <m/>
    <m/>
    <x v="0"/>
    <m/>
    <m/>
    <s v="TOTAL DE INICIATIVAS EN EJECUCION"/>
    <n v="3159919000"/>
    <n v="2785450663"/>
    <n v="374468337"/>
    <n v="10022104"/>
    <n v="364446233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7"/>
    <s v="RURAL"/>
    <s v="ALCANTARILLADO"/>
    <x v="1"/>
    <s v="PUYEHUE"/>
    <n v="4"/>
    <x v="2"/>
    <s v="EJECUCION"/>
    <n v="30043578"/>
    <s v="CONSTRUCCION PLANTA DE TRATAMIENTO DE AGUAS SERVIDAS DE ENTRE LAGOS"/>
    <n v="3501500000"/>
    <n v="0"/>
    <n v="359667945"/>
    <n v="0"/>
    <n v="359667945"/>
    <n v="3141832055"/>
    <s v="SR"/>
  </r>
  <r>
    <x v="1"/>
    <s v="N"/>
    <x v="6"/>
    <s v="RURAL"/>
    <s v="SOCIAL"/>
    <x v="1"/>
    <s v="PUYEHUE"/>
    <n v="4"/>
    <x v="2"/>
    <s v="DISEÑO"/>
    <n v="30070314"/>
    <s v="REPOSICION ESCUELA NUEVO PORVENIR DE ENTRE LAGOS"/>
    <n v="145486000"/>
    <n v="0"/>
    <n v="62500000"/>
    <n v="0"/>
    <n v="62500000"/>
    <n v="82986000"/>
    <s v="OT"/>
  </r>
  <r>
    <x v="3"/>
    <s v="N"/>
    <x v="3"/>
    <s v="RURAL"/>
    <s v="CONECTIVIDAD"/>
    <x v="1"/>
    <s v="PUYEHUE"/>
    <n v="4"/>
    <x v="2"/>
    <s v="EJECUCION"/>
    <n v="40001354"/>
    <s v="REPOSICION DE CAMION TOLVA Y ADQUISICION DE CAMION Y MINICARGADOR (C33)"/>
    <n v="243145000"/>
    <n v="0"/>
    <n v="243145000"/>
    <n v="0"/>
    <n v="243145000"/>
    <n v="0"/>
    <s v="SR*"/>
  </r>
  <r>
    <x v="3"/>
    <s v="N"/>
    <x v="3"/>
    <s v="RURAL"/>
    <s v="SOCIAL"/>
    <x v="1"/>
    <s v="PUYEHUE"/>
    <n v="4"/>
    <x v="2"/>
    <s v="EJECUCION"/>
    <n v="30358322"/>
    <s v="ADQUISICION VEHICULOS MUNICIPALES (C33)"/>
    <n v="51534000"/>
    <n v="0"/>
    <n v="51534000"/>
    <n v="0"/>
    <n v="51534000"/>
    <n v="0"/>
    <s v="SR*"/>
  </r>
  <r>
    <x v="1"/>
    <s v="N"/>
    <x v="2"/>
    <s v="RURAL"/>
    <s v="CONECTIVIDAD"/>
    <x v="1"/>
    <s v="PUYEHUE"/>
    <n v="4"/>
    <x v="1"/>
    <s v="EJECUCION"/>
    <n v="30359222"/>
    <s v="CONSERVACION CAMINOS NO ENROLADOS DE LA COMUNA DE PUYEHUE (C33)"/>
    <n v="284119000"/>
    <n v="0"/>
    <n v="142059500"/>
    <n v="0"/>
    <n v="142059500"/>
    <n v="142059500"/>
    <s v="SR*"/>
  </r>
  <r>
    <x v="0"/>
    <m/>
    <x v="0"/>
    <m/>
    <m/>
    <x v="0"/>
    <m/>
    <m/>
    <x v="0"/>
    <m/>
    <m/>
    <s v="TOTAL DE INICIATIVAS SIN MOVIMIENTO"/>
    <n v="4225784000"/>
    <n v="0"/>
    <n v="858906445"/>
    <n v="0"/>
    <n v="858906445"/>
    <n v="336687755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UYEHUE"/>
    <n v="7385703000"/>
    <n v="2785450663"/>
    <n v="1233374782"/>
    <n v="10022104"/>
    <n v="1223352678"/>
    <n v="336687755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RIO NEGR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1"/>
    <s v="RIO NEGRO"/>
    <n v="5"/>
    <x v="2"/>
    <s v="DISEÑO"/>
    <n v="30088194"/>
    <s v="REPOSICION ESCUELA ANDREW JACKSON RIO NEGRO"/>
    <n v="168868000"/>
    <n v="32463865"/>
    <n v="136404135"/>
    <n v="0"/>
    <n v="136404135"/>
    <n v="0"/>
    <s v="RS"/>
  </r>
  <r>
    <x v="1"/>
    <s v="A"/>
    <x v="8"/>
    <s v="URBANO "/>
    <s v="SOCIAL"/>
    <x v="1"/>
    <s v="RIO NEGRO"/>
    <n v="5"/>
    <x v="2"/>
    <s v="EJECUCION"/>
    <n v="30102235"/>
    <s v="CONSERVACION GIMNASIO FISCAL DE RIO NEGRO (C33)"/>
    <n v="373536000"/>
    <n v="318610870"/>
    <n v="46000000"/>
    <n v="0"/>
    <n v="46000000"/>
    <n v="8925130"/>
    <s v="RS*"/>
  </r>
  <r>
    <x v="2"/>
    <s v="N"/>
    <x v="3"/>
    <s v="URBANO"/>
    <s v="SOCIAL"/>
    <x v="1"/>
    <s v="RIO NEGRO"/>
    <n v="5"/>
    <x v="3"/>
    <s v="EJECUCION"/>
    <s v="FRIL"/>
    <s v="FONDO REGIONAL DE INICIATIVAS LOCAL"/>
    <n v="200000000"/>
    <n v="0"/>
    <n v="200000000"/>
    <n v="4343500"/>
    <n v="195656500"/>
    <n v="0"/>
    <s v="RS**"/>
  </r>
  <r>
    <x v="0"/>
    <m/>
    <x v="0"/>
    <m/>
    <m/>
    <x v="0"/>
    <m/>
    <m/>
    <x v="0"/>
    <m/>
    <m/>
    <s v="TOTAL DE INICIATIVAS EN EJECUCION"/>
    <n v="742404000"/>
    <n v="351074735"/>
    <n v="382404135"/>
    <n v="4343500"/>
    <n v="378060635"/>
    <n v="892513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3"/>
    <s v="URBANO"/>
    <s v="SOCIAL"/>
    <x v="1"/>
    <s v="RIO NEGRO"/>
    <n v="5"/>
    <x v="2"/>
    <s v="DISEÑO"/>
    <n v="30485764"/>
    <s v="MEJORAMIENTO Y AMPLIACION PARQUE LA TOMA"/>
    <n v="90000000"/>
    <n v="0"/>
    <n v="15000000"/>
    <n v="0"/>
    <n v="15000000"/>
    <n v="75000000"/>
    <s v="RS"/>
  </r>
  <r>
    <x v="1"/>
    <s v="N"/>
    <x v="3"/>
    <s v="URBANO"/>
    <s v="SOCIAL"/>
    <x v="1"/>
    <s v="RIO NEGRO"/>
    <n v="5"/>
    <x v="2"/>
    <s v="EJECUCION"/>
    <n v="30284622"/>
    <s v="REPOSICION PLAZA DE ARMAS RIO NEGRO"/>
    <n v="692739000"/>
    <n v="0"/>
    <n v="20000000"/>
    <n v="0"/>
    <n v="20000000"/>
    <n v="672739000"/>
    <s v="OT"/>
  </r>
  <r>
    <x v="1"/>
    <s v="N"/>
    <x v="1"/>
    <s v="RURAL"/>
    <s v="SOCIAL"/>
    <x v="1"/>
    <s v="RIO NEGRO"/>
    <n v="5"/>
    <x v="2"/>
    <s v="EJECUCION"/>
    <n v="30280673"/>
    <s v="CONSTRUCCION POSTA SALUD RURAL CHAN CHAN"/>
    <n v="334439000"/>
    <n v="0"/>
    <n v="10000000"/>
    <n v="0"/>
    <n v="10000000"/>
    <n v="324439000"/>
    <s v="SR"/>
  </r>
  <r>
    <x v="1"/>
    <s v="N"/>
    <x v="3"/>
    <s v="RURAL"/>
    <s v="SOCIAL"/>
    <x v="1"/>
    <s v="RIO NEGRO"/>
    <n v="5"/>
    <x v="2"/>
    <s v="DISEÑO"/>
    <n v="30102226"/>
    <s v="REPOSICION EDIFICIO CONSISTORIAL RIO NEGRO"/>
    <n v="161494000"/>
    <n v="0"/>
    <n v="5000000"/>
    <n v="0"/>
    <n v="5000000"/>
    <n v="156494000"/>
    <s v="SR"/>
  </r>
  <r>
    <x v="1"/>
    <s v="N"/>
    <x v="9"/>
    <s v="RURAL"/>
    <s v="ENERGIA"/>
    <x v="1"/>
    <s v="RIO NEGRO"/>
    <n v="5"/>
    <x v="6"/>
    <s v="EJECUCION"/>
    <n v="30003897"/>
    <s v="HABILITACION SUMINISTRO ELECTRICO SECTOR CORDILLERA INOSTROZA Y HUELLELHUE"/>
    <n v="443550000"/>
    <n v="0"/>
    <n v="57237150"/>
    <n v="0"/>
    <n v="57237150"/>
    <n v="386312850"/>
    <s v="SR"/>
  </r>
  <r>
    <x v="1"/>
    <s v="N"/>
    <x v="9"/>
    <s v="RURAL"/>
    <s v="ENERGIA"/>
    <x v="1"/>
    <s v="RIO NEGRO"/>
    <n v="5"/>
    <x v="6"/>
    <s v="EJECUCION"/>
    <n v="20056291"/>
    <s v="HABILITACION SUMINISTRO ELECTRICO CHAPACO Y OTROS"/>
    <n v="121772000"/>
    <n v="0"/>
    <n v="36531600"/>
    <n v="0"/>
    <n v="36531600"/>
    <n v="85240400"/>
    <s v="SR"/>
  </r>
  <r>
    <x v="1"/>
    <s v="N"/>
    <x v="9"/>
    <s v="RURAL"/>
    <s v="ENERGIA"/>
    <x v="1"/>
    <s v="RIO NEGRO"/>
    <n v="5"/>
    <x v="6"/>
    <s v="EJECUCION"/>
    <n v="30084476"/>
    <s v="HABILITACION SUMINISTRO ELECTRICO CHIFIN EL MORO Y OTROS"/>
    <n v="195331000"/>
    <n v="0"/>
    <n v="97665500"/>
    <n v="0"/>
    <n v="97665500"/>
    <n v="97665500"/>
    <s v="SR"/>
  </r>
  <r>
    <x v="1"/>
    <s v="N"/>
    <x v="9"/>
    <s v="RURAL"/>
    <s v="ENERGIA"/>
    <x v="1"/>
    <s v="RIO NEGRO"/>
    <n v="5"/>
    <x v="6"/>
    <s v="EJECUCION"/>
    <n v="40008794"/>
    <s v="HABILITACION SUMINISTRO ELECTRICO POPOEN Y OTROS"/>
    <n v="207361000"/>
    <n v="0"/>
    <n v="51840250"/>
    <n v="0"/>
    <n v="51840250"/>
    <n v="155520750"/>
    <s v="SR"/>
  </r>
  <r>
    <x v="1"/>
    <s v="N"/>
    <x v="9"/>
    <s v="RURAL"/>
    <s v="ENERGIA"/>
    <x v="1"/>
    <s v="RIO NEGRO"/>
    <n v="5"/>
    <x v="2"/>
    <s v="EJECUCION"/>
    <n v="20077076"/>
    <s v="HABILITACION SUMINISTRO ELECTRICO CASA DE LATA Y OTROS"/>
    <n v="184755000"/>
    <n v="0"/>
    <n v="92377500"/>
    <n v="0"/>
    <n v="92377500"/>
    <n v="92377500"/>
    <s v="SR"/>
  </r>
  <r>
    <x v="1"/>
    <s v="N"/>
    <x v="1"/>
    <s v="RURAL"/>
    <s v="SOCIAL"/>
    <x v="1"/>
    <s v="RIO NEGRO"/>
    <n v="5"/>
    <x v="2"/>
    <s v="DISEÑO"/>
    <n v="40008370"/>
    <s v="CONSTRUCCION POSTA DE SALUD RURAL COSTA RIO BLANCO"/>
    <n v="26000000"/>
    <n v="0"/>
    <n v="5000000"/>
    <n v="0"/>
    <n v="5000000"/>
    <n v="21000000"/>
    <s v="SR"/>
  </r>
  <r>
    <x v="3"/>
    <s v="N"/>
    <x v="2"/>
    <s v="RURAL"/>
    <s v="CONECTIVIDAD"/>
    <x v="1"/>
    <s v="RIO NEGRO"/>
    <n v="5"/>
    <x v="1"/>
    <s v="EJECUCION"/>
    <n v="40008792"/>
    <s v="REPOSICION VEHICULOS Y MAQUINARIAS Y ADQUISICION DE EXCAVADORA (C33)"/>
    <n v="457500000"/>
    <n v="0"/>
    <n v="457500000"/>
    <n v="0"/>
    <n v="457500000"/>
    <n v="0"/>
    <s v="SR*"/>
  </r>
  <r>
    <x v="3"/>
    <s v="N"/>
    <x v="10"/>
    <s v="RURAL"/>
    <s v="FOMENTO PRODUCTIVO"/>
    <x v="1"/>
    <s v="RIO NEGRO"/>
    <n v="5"/>
    <x v="2"/>
    <s v="EJECUCION"/>
    <n v="30287173"/>
    <s v="ADQUISICION PLANTA MOVIL FAENADORA DE GANADO MENOR (C33)"/>
    <n v="338411000"/>
    <n v="0"/>
    <n v="16920550"/>
    <n v="0"/>
    <n v="16920550"/>
    <n v="321490450"/>
    <s v="SR*"/>
  </r>
  <r>
    <x v="0"/>
    <m/>
    <x v="0"/>
    <m/>
    <m/>
    <x v="0"/>
    <m/>
    <m/>
    <x v="0"/>
    <m/>
    <m/>
    <s v="TOTAL DE INICIATIVAS SIN MOVIMIENTO"/>
    <n v="3253352000"/>
    <n v="0"/>
    <n v="865072550"/>
    <n v="0"/>
    <n v="865072550"/>
    <n v="23882794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RIO NEGRO"/>
    <n v="3995756000"/>
    <n v="351074735"/>
    <n v="1247476685"/>
    <n v="4343500"/>
    <n v="1243133185"/>
    <n v="239720458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SAN JUAN DE LA COSTA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1"/>
    <s v="SAN JUAN DE LA COSTA"/>
    <n v="6"/>
    <x v="5"/>
    <s v="EJECUCION"/>
    <n v="30110580"/>
    <s v="REPOSICION LICEO INTERNADO ANTULAFKEN PUAUCHO"/>
    <n v="3406943000"/>
    <n v="306644898"/>
    <n v="578447500"/>
    <n v="0"/>
    <n v="578447500"/>
    <n v="2521850602"/>
    <s v="RS"/>
  </r>
  <r>
    <x v="2"/>
    <s v="N"/>
    <x v="3"/>
    <s v="URBANO"/>
    <s v="SOCIAL"/>
    <x v="1"/>
    <s v="SAN JUAN DE LA COSTA"/>
    <n v="6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3606943000"/>
    <n v="306644898"/>
    <n v="778447500"/>
    <n v="0"/>
    <n v="778447500"/>
    <n v="252185060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N"/>
    <x v="3"/>
    <s v="RURAL"/>
    <s v="SOCIAL"/>
    <x v="1"/>
    <s v="SAN JUAN DE LA COSTA"/>
    <n v="6"/>
    <x v="2"/>
    <s v="EJECUCION"/>
    <n v="40008836"/>
    <s v="REPOSICION VEHICULOS MUNICIPALES, DEPARTAMENTO SALUD COMUNA DE SAN JUAN DE LA COSTA (C33)"/>
    <n v="120429931"/>
    <n v="22982000"/>
    <n v="97447931"/>
    <n v="0"/>
    <n v="97447931"/>
    <n v="0"/>
    <s v="RS*"/>
  </r>
  <r>
    <x v="0"/>
    <m/>
    <x v="0"/>
    <m/>
    <m/>
    <x v="0"/>
    <m/>
    <m/>
    <x v="0"/>
    <m/>
    <m/>
    <s v="TOTAL DE INICIATIVAS EN CONVENIO Y TRAMITE"/>
    <n v="120429931"/>
    <n v="22982000"/>
    <n v="97447931"/>
    <n v="0"/>
    <n v="97447931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1"/>
    <s v="RURAL"/>
    <s v="SOCIAL"/>
    <x v="1"/>
    <s v="SAN JUAN DE LA COSTA"/>
    <n v="6"/>
    <x v="1"/>
    <s v="EJECUCION"/>
    <n v="30071878"/>
    <s v="REPOSICION CONSULTORIO DE SALUD RURAL BAHIA MANSA"/>
    <n v="2587228000"/>
    <n v="0"/>
    <n v="262617900"/>
    <n v="0"/>
    <n v="262617900"/>
    <n v="2324610100"/>
    <s v="RS"/>
  </r>
  <r>
    <x v="3"/>
    <s v="N"/>
    <x v="3"/>
    <s v="RURAL"/>
    <s v="SOCIAL"/>
    <x v="1"/>
    <s v="SAN JUAN DE LA COSTA"/>
    <n v="6"/>
    <x v="2"/>
    <s v="EJECUCION"/>
    <n v="40007649"/>
    <s v="REPOSICION 100 CONTENEDORES PARA DISPOSICION DE RSD SAN JUAN DE LA COSTA(C33)"/>
    <n v="47235000"/>
    <n v="0"/>
    <n v="47235000"/>
    <n v="0"/>
    <n v="47235000"/>
    <n v="0"/>
    <s v="RS*"/>
  </r>
  <r>
    <x v="1"/>
    <s v="N"/>
    <x v="9"/>
    <s v="RURAL"/>
    <s v="ENERGIA"/>
    <x v="1"/>
    <s v="SAN JUAN DE LA COSTA"/>
    <n v="6"/>
    <x v="6"/>
    <s v="EJECUCION"/>
    <n v="30124368"/>
    <s v="HABILITACION SUMINISTRO ENERGIA ELECTRICASECTOR ALEUCAPI"/>
    <n v="320540000"/>
    <n v="0"/>
    <n v="54802200"/>
    <n v="0"/>
    <n v="54802200"/>
    <n v="265737800"/>
    <s v="FI"/>
  </r>
  <r>
    <x v="1"/>
    <s v="N"/>
    <x v="1"/>
    <s v="RURAL"/>
    <s v="SOCIAL"/>
    <x v="1"/>
    <s v="SAN JUAN DE LA COSTA"/>
    <n v="6"/>
    <x v="2"/>
    <s v="EJECUCION"/>
    <n v="30291073"/>
    <s v="CONSTRUCCION POSTA DE SALUD RURAL PUCATRIHUE"/>
    <n v="453570000"/>
    <n v="0"/>
    <n v="22678500"/>
    <n v="0"/>
    <n v="22678500"/>
    <n v="430891500"/>
    <s v="SR"/>
  </r>
  <r>
    <x v="1"/>
    <s v="N"/>
    <x v="7"/>
    <s v="RURAL"/>
    <s v="AGUA POTABLE"/>
    <x v="1"/>
    <s v="SAN JUAN DE LA COSTA"/>
    <n v="6"/>
    <x v="2"/>
    <s v="EJECUCION"/>
    <n v="40001660"/>
    <s v="CONSTRUCCION SISTEMA DE AGUA POTABLE RURAL LOMA DE LA PIEDRA - LIUCURA - QUILLOIMO"/>
    <n v="690756000"/>
    <n v="0"/>
    <n v="22701529"/>
    <n v="0"/>
    <n v="22701529"/>
    <n v="668054471"/>
    <s v="SR"/>
  </r>
  <r>
    <x v="3"/>
    <s v="N"/>
    <x v="4"/>
    <s v="RURAL"/>
    <s v="SOCIAL"/>
    <x v="1"/>
    <s v="SAN JUAN DE LA COSTA"/>
    <n v="6"/>
    <x v="2"/>
    <s v="EJECUCION"/>
    <n v="30393323"/>
    <s v="ADQUISICION CARRO BOMBA 1° CIA. BOMBEROS COSTA MAR BAHIA MANSA (C33)"/>
    <n v="225580800"/>
    <n v="0"/>
    <n v="11279040"/>
    <n v="0"/>
    <n v="11279040"/>
    <n v="214301760"/>
    <s v="SR*"/>
  </r>
  <r>
    <x v="0"/>
    <m/>
    <x v="0"/>
    <m/>
    <m/>
    <x v="0"/>
    <m/>
    <m/>
    <x v="0"/>
    <m/>
    <m/>
    <s v="TOTAL DE INICIATIVAS SIN MOVIMIENTO"/>
    <n v="4324909800"/>
    <n v="0"/>
    <n v="421314169"/>
    <n v="0"/>
    <n v="421314169"/>
    <n v="390359563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SAN JUAN DE LA COSTA"/>
    <n v="8052282731"/>
    <n v="329626898"/>
    <n v="1297209600"/>
    <n v="0"/>
    <n v="1297209600"/>
    <n v="642544623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SAN PABL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RURAL"/>
    <s v="CONECTIVIDAD"/>
    <x v="1"/>
    <s v="SAN PABLO"/>
    <n v="7"/>
    <x v="1"/>
    <s v="DISEÑO"/>
    <n v="30247072"/>
    <s v="MEJORAMIENTO ACCESO NORTE DE SAN PABLO"/>
    <n v="74800000"/>
    <n v="28273000"/>
    <n v="46527000"/>
    <n v="0"/>
    <n v="46527000"/>
    <n v="0"/>
    <s v="RS"/>
  </r>
  <r>
    <x v="2"/>
    <s v="N"/>
    <x v="3"/>
    <s v="URBANO"/>
    <s v="SOCIAL"/>
    <x v="1"/>
    <s v="SAN PABLO"/>
    <n v="7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274800000"/>
    <n v="28273000"/>
    <n v="246527000"/>
    <n v="0"/>
    <n v="246527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N"/>
    <x v="6"/>
    <s v="RURAL"/>
    <s v="SOCIAL"/>
    <x v="1"/>
    <s v="SAN PABLO"/>
    <n v="7"/>
    <x v="5"/>
    <s v="EJECUCION"/>
    <n v="40000984"/>
    <s v="EQUIPAMIENTO EDUCATIVO PARA ESTABLECIMIENTOS DE ENSEÑANZA PARVULARIA Y PREBASIC(C33)"/>
    <n v="301762000"/>
    <n v="0"/>
    <n v="301762000"/>
    <n v="0"/>
    <n v="301762000"/>
    <n v="0"/>
    <s v="RS*"/>
  </r>
  <r>
    <x v="0"/>
    <m/>
    <x v="0"/>
    <m/>
    <m/>
    <x v="0"/>
    <m/>
    <m/>
    <x v="0"/>
    <m/>
    <m/>
    <s v="TOTAL DE INICIATIVAS EN CONVENIO Y TRAMITE"/>
    <n v="301762000"/>
    <n v="0"/>
    <n v="301762000"/>
    <n v="0"/>
    <n v="301762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9"/>
    <s v="RURAL"/>
    <s v="ENERGIA"/>
    <x v="1"/>
    <s v="SAN PABLO"/>
    <n v="7"/>
    <x v="6"/>
    <s v="EJECUCION"/>
    <n v="30465145"/>
    <s v="HABILITACION SUMINISTRO ENERGIA ELECTRICA SECTOR COSTA I SAN PABLO"/>
    <n v="300333000"/>
    <n v="0"/>
    <n v="300333000"/>
    <n v="0"/>
    <n v="300333000"/>
    <n v="0"/>
    <s v="RS"/>
  </r>
  <r>
    <x v="1"/>
    <s v="N"/>
    <x v="1"/>
    <s v="RURAL"/>
    <s v="SOCIAL"/>
    <x v="1"/>
    <s v="SAN PABLO"/>
    <n v="7"/>
    <x v="2"/>
    <s v="DISEÑO"/>
    <n v="30405773"/>
    <s v="REPOSICION POSTA RURAL LA POZA, COMUNA DE SAN PABLO"/>
    <n v="24900000"/>
    <n v="0"/>
    <n v="24900000"/>
    <n v="0"/>
    <n v="24900000"/>
    <n v="0"/>
    <s v="RS"/>
  </r>
  <r>
    <x v="1"/>
    <s v="N"/>
    <x v="9"/>
    <s v="RURAL"/>
    <s v="ENERGIA"/>
    <x v="1"/>
    <s v="SAN PABLO"/>
    <n v="7"/>
    <x v="6"/>
    <s v="EJECUCION"/>
    <n v="30176872"/>
    <s v="HABILITACION SUMINISTRO ENERGIA ELECTRICA SECTOR LLANO CENTRAL"/>
    <n v="279299000"/>
    <n v="0"/>
    <n v="279299000"/>
    <n v="0"/>
    <n v="279299000"/>
    <n v="0"/>
    <s v="RS"/>
  </r>
  <r>
    <x v="1"/>
    <s v="N"/>
    <x v="3"/>
    <s v="RURAL"/>
    <s v="SOCIAL"/>
    <x v="1"/>
    <s v="SAN PABLO"/>
    <n v="7"/>
    <x v="2"/>
    <s v="DISEÑO"/>
    <n v="40002474"/>
    <s v="CONSTRUCCION CALLE TECHADA"/>
    <n v="41635000"/>
    <n v="0"/>
    <n v="41635000"/>
    <n v="0"/>
    <n v="41635000"/>
    <n v="0"/>
    <s v="OT"/>
  </r>
  <r>
    <x v="0"/>
    <m/>
    <x v="0"/>
    <m/>
    <m/>
    <x v="0"/>
    <m/>
    <m/>
    <x v="0"/>
    <m/>
    <m/>
    <s v="TOTAL DE INICIATIVAS SIN MOVIMIENTO"/>
    <n v="646167000"/>
    <n v="0"/>
    <n v="646167000"/>
    <n v="0"/>
    <n v="646167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SAN PABLO"/>
    <n v="1222729000"/>
    <n v="28273000"/>
    <n v="1194456000"/>
    <n v="0"/>
    <n v="1194456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RURAL"/>
    <s v="SOCIAL"/>
    <x v="1"/>
    <s v="PROV. OSORNO"/>
    <n v="8"/>
    <x v="4"/>
    <s v="EJECUCION"/>
    <n v="30086815"/>
    <s v="CONSTRUCCION  RELLENO SANITARIO PROV. DE OSORNO"/>
    <n v="15318985549"/>
    <n v="4736606083"/>
    <n v="1856195337"/>
    <n v="0"/>
    <n v="1856195337"/>
    <n v="8726184129"/>
    <s v="RS"/>
  </r>
  <r>
    <x v="1"/>
    <s v="A"/>
    <x v="1"/>
    <s v="RURAL"/>
    <s v="SOCIAL"/>
    <x v="1"/>
    <s v="PROV. OSORNO"/>
    <n v="8"/>
    <x v="2"/>
    <s v="EJECUCION"/>
    <n v="30158072"/>
    <s v="MEJORAMIENTO HOSPITAL DE PTO OCTAY"/>
    <n v="3257705000"/>
    <n v="1197599796"/>
    <n v="850000000"/>
    <n v="0"/>
    <n v="850000000"/>
    <n v="1210105204"/>
    <s v="RS"/>
  </r>
  <r>
    <x v="1"/>
    <s v="A"/>
    <x v="2"/>
    <s v="RURAL"/>
    <s v="CONECTIVIDAD"/>
    <x v="1"/>
    <s v="PROV. OSORNO"/>
    <n v="8"/>
    <x v="1"/>
    <s v="DISEÑO"/>
    <n v="30465788"/>
    <s v="AMPLIACION AERODROMO CAÑAL BAJO"/>
    <n v="329072800"/>
    <n v="66933094"/>
    <n v="262139706"/>
    <n v="0"/>
    <n v="262139706"/>
    <n v="0"/>
    <s v="RS"/>
  </r>
  <r>
    <x v="1"/>
    <s v="A"/>
    <x v="1"/>
    <s v="URBANO"/>
    <s v="SOCIAL"/>
    <x v="1"/>
    <s v="PROV. OSORNO"/>
    <n v="8"/>
    <x v="2"/>
    <s v="EJECUCION"/>
    <n v="30126279"/>
    <s v="REPOSICION CENTRO COMUNITARIO SALUD MENTAL OSORNO"/>
    <n v="1887501000"/>
    <n v="452623678"/>
    <n v="800000000"/>
    <n v="0"/>
    <n v="800000000"/>
    <n v="634877322"/>
    <s v="RS"/>
  </r>
  <r>
    <x v="3"/>
    <s v="A"/>
    <x v="4"/>
    <s v="RURAL"/>
    <s v="SOCIAL"/>
    <x v="1"/>
    <s v="PROV. OSORNO"/>
    <n v="8"/>
    <x v="2"/>
    <s v="EJECUCION"/>
    <n v="40001457"/>
    <s v="REPOSICION VEHICULOS PDI, PROVINCIA DE OSORNO (C33)"/>
    <n v="249575000"/>
    <n v="0"/>
    <n v="249575000"/>
    <n v="94043652"/>
    <n v="155531348"/>
    <n v="0"/>
    <s v="RS*"/>
  </r>
  <r>
    <x v="0"/>
    <m/>
    <x v="0"/>
    <m/>
    <m/>
    <x v="0"/>
    <m/>
    <m/>
    <x v="0"/>
    <m/>
    <m/>
    <s v="TOTAL DE INICIATIVAS EN EJECUCION"/>
    <n v="21042839349"/>
    <n v="6453762651"/>
    <n v="4017910043"/>
    <n v="94043652"/>
    <n v="3923866391"/>
    <n v="1057116665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1"/>
    <s v="RURAL"/>
    <s v="SOCIAL"/>
    <x v="1"/>
    <s v="PROV. OSORNO"/>
    <n v="8"/>
    <x v="2"/>
    <s v="EJECUCION"/>
    <n v="30136310"/>
    <s v="MEJORAMIENTO IMAGENOLOGIA COMPLEJA  HOSPITAL BASE SAN JOSE DE OSORNO"/>
    <n v="1811122000"/>
    <n v="0"/>
    <n v="150000000"/>
    <n v="0"/>
    <n v="150000000"/>
    <n v="1661122000"/>
    <s v="RS"/>
  </r>
  <r>
    <x v="0"/>
    <m/>
    <x v="0"/>
    <m/>
    <m/>
    <x v="0"/>
    <m/>
    <m/>
    <x v="0"/>
    <m/>
    <m/>
    <s v="TOTAL DE INICIATIVAS EN LICITACION/ADJUDICACION"/>
    <n v="1811122000"/>
    <n v="0"/>
    <n v="150000000"/>
    <n v="0"/>
    <n v="150000000"/>
    <n v="1661122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1"/>
    <s v="RURAL"/>
    <s v="SOCIAL"/>
    <x v="1"/>
    <s v="PROV. OSORNO"/>
    <n v="8"/>
    <x v="2"/>
    <s v="EJECUCION"/>
    <n v="30126943"/>
    <s v="MEJORAMIENTO HOSPITAL DE RIO NEGRO"/>
    <n v="3542559000"/>
    <n v="2092000"/>
    <n v="850000000"/>
    <n v="0"/>
    <n v="850000000"/>
    <n v="2690467000"/>
    <s v="RS"/>
  </r>
  <r>
    <x v="1"/>
    <s v="A"/>
    <x v="4"/>
    <s v="RURAL"/>
    <s v="SOCIAL"/>
    <x v="1"/>
    <s v="PROV. OSORNO"/>
    <n v="8"/>
    <x v="1"/>
    <s v="EJECUCION"/>
    <n v="30087497"/>
    <s v="REPOSICION CUARTEL POLICIAL PREFECTURA PROVINCIAL OSORNO"/>
    <n v="6014771000"/>
    <n v="16381000"/>
    <n v="900000000"/>
    <n v="0"/>
    <n v="900000000"/>
    <n v="5098390000"/>
    <s v="RS"/>
  </r>
  <r>
    <x v="3"/>
    <s v="A"/>
    <x v="3"/>
    <s v="RURAL"/>
    <s v="SOCIAL"/>
    <x v="1"/>
    <s v="PROV. OSORNO"/>
    <n v="8"/>
    <x v="4"/>
    <s v="EJECUCION"/>
    <n v="30085619"/>
    <s v="ADQUISICION CAMION MULTIPROPOSITO Y ADQUISICION DE 20  CONTENEDORES (C33)"/>
    <n v="190400000"/>
    <n v="0"/>
    <n v="190400000"/>
    <n v="0"/>
    <n v="190400000"/>
    <n v="0"/>
    <s v="RS*"/>
  </r>
  <r>
    <x v="1"/>
    <s v="A"/>
    <x v="2"/>
    <s v="RURAL"/>
    <s v="CONECTIVIDAD"/>
    <x v="1"/>
    <s v="PROV. OSORNO"/>
    <n v="8"/>
    <x v="1"/>
    <s v="EJECUCION"/>
    <n v="30448275"/>
    <s v="CONSERVACION CAMINOS VECINALES POR GLOSA 7, ETAPA 1, PROVINCIA OSORNO(C33)"/>
    <n v="328333000"/>
    <n v="0"/>
    <n v="230459731"/>
    <n v="0"/>
    <n v="230459731"/>
    <n v="97873269"/>
    <s v="RS*"/>
  </r>
  <r>
    <x v="0"/>
    <m/>
    <x v="0"/>
    <m/>
    <m/>
    <x v="0"/>
    <m/>
    <m/>
    <x v="0"/>
    <m/>
    <m/>
    <s v="TOTAL DE INICIATIVAS EN CONVENIO Y TRAMITE"/>
    <n v="10076063000"/>
    <n v="18473000"/>
    <n v="2170859731"/>
    <n v="0"/>
    <n v="2170859731"/>
    <n v="788673026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1"/>
    <s v="URBANO"/>
    <s v="SOCIAL"/>
    <x v="1"/>
    <s v="PROV. OSORNO"/>
    <n v="8"/>
    <x v="2"/>
    <s v="EJECUCION"/>
    <n v="30481028"/>
    <s v="REPOSICION CENTRO DE SALUD FAMILIAR CON SAR RAHUE ALTO"/>
    <n v="7246631000"/>
    <n v="0"/>
    <n v="237020094"/>
    <n v="0"/>
    <n v="237020094"/>
    <n v="7009610906"/>
    <s v="RS"/>
  </r>
  <r>
    <x v="1"/>
    <s v="A"/>
    <x v="1"/>
    <s v="RURAL"/>
    <s v="SOCIAL"/>
    <x v="1"/>
    <s v="PROV. OSORNO"/>
    <n v="8"/>
    <x v="2"/>
    <s v="EJECUCION"/>
    <n v="30324573"/>
    <s v="CONSTRUCCION CENTRO DE DESPACHO Y BASE SAMU PROVINCIA DE OSORNO"/>
    <n v="1496798000"/>
    <n v="0"/>
    <n v="250000000"/>
    <n v="0"/>
    <n v="250000000"/>
    <n v="1246798000"/>
    <s v="RS"/>
  </r>
  <r>
    <x v="1"/>
    <s v="N"/>
    <x v="1"/>
    <s v="URBANO"/>
    <s v="SOCIAL"/>
    <x v="1"/>
    <s v="PROV. OSORNO"/>
    <n v="8"/>
    <x v="2"/>
    <s v="EJECUCION"/>
    <n v="30402378"/>
    <s v="DIAGNOSTICO INFRAESTRUCTURA PSR DE LA RED ASISTENCIAL DE OSORNO"/>
    <n v="32260000"/>
    <n v="0"/>
    <n v="32260000"/>
    <n v="0"/>
    <n v="32260000"/>
    <n v="0"/>
    <s v="RS"/>
  </r>
  <r>
    <x v="1"/>
    <s v="N"/>
    <x v="2"/>
    <s v="RURAL"/>
    <s v="CONECTIVIDAD"/>
    <x v="1"/>
    <s v="PROV. OSORNO"/>
    <n v="8"/>
    <x v="1"/>
    <s v="EJECUCION"/>
    <n v="30395473"/>
    <s v="CONSERVACION CAMINOS BASICOS,CAMINO U-925,CARRIL-MEDIALUNA PAMPAGRANDE (C33)"/>
    <n v="1688957000"/>
    <n v="0"/>
    <n v="150000000"/>
    <n v="0"/>
    <n v="150000000"/>
    <n v="1538957000"/>
    <s v="RS*"/>
  </r>
  <r>
    <x v="1"/>
    <s v="A"/>
    <x v="7"/>
    <s v="RURAL"/>
    <s v="AGUA POTABLE"/>
    <x v="1"/>
    <s v="PROV. OSORNO"/>
    <n v="8"/>
    <x v="2"/>
    <s v="EJECUCION"/>
    <n v="30358072"/>
    <s v="CONSERVACION SISTEMA DE AGUAS PREDIALES COMUNIDADES INDIGENAS (C33)"/>
    <n v="100000000"/>
    <n v="0"/>
    <n v="100000000"/>
    <n v="0"/>
    <n v="100000000"/>
    <n v="0"/>
    <s v="RS*"/>
  </r>
  <r>
    <x v="1"/>
    <s v="N"/>
    <x v="1"/>
    <s v="URBANO"/>
    <s v="SOCIAL"/>
    <x v="1"/>
    <s v="PROV. OSORNO"/>
    <n v="8"/>
    <x v="2"/>
    <s v="DISEÑO"/>
    <n v="30484063"/>
    <s v="CONSTRUCCION COSAM RAHUE"/>
    <n v="45000000"/>
    <n v="0"/>
    <n v="4500000"/>
    <n v="0"/>
    <n v="4500000"/>
    <n v="40500000"/>
    <s v="SR"/>
  </r>
  <r>
    <x v="1"/>
    <s v="N"/>
    <x v="1"/>
    <s v="URBANO"/>
    <s v="SOCIAL"/>
    <x v="1"/>
    <s v="PROV. OSORNO"/>
    <n v="8"/>
    <x v="2"/>
    <s v="DISEÑO"/>
    <n v="30484067"/>
    <s v="CONSTRUCCION CENTRO DIURNO DE REHABILITACION DE SALUD MENTAL"/>
    <n v="40000000"/>
    <n v="0"/>
    <n v="4000000"/>
    <n v="0"/>
    <n v="4000000"/>
    <n v="36000000"/>
    <s v="SR"/>
  </r>
  <r>
    <x v="1"/>
    <s v="N"/>
    <x v="2"/>
    <s v="RURAL"/>
    <s v="CONECTIVIDAD"/>
    <x v="1"/>
    <s v="PROV. OSORNO"/>
    <n v="8"/>
    <x v="1"/>
    <s v="EJECUCION"/>
    <n v="40001554"/>
    <s v="CONSERVACION DE CAMINOS DE ACC. COMUN. INDIGENAS PUYEHUE, RIO NEGRO Y PURRANQUE (C33)"/>
    <n v="271000000"/>
    <n v="0"/>
    <n v="100000000"/>
    <n v="0"/>
    <n v="100000000"/>
    <n v="171000000"/>
    <s v="SR*"/>
  </r>
  <r>
    <x v="3"/>
    <s v="N"/>
    <x v="1"/>
    <s v="URBANO"/>
    <s v="SOCIAL"/>
    <x v="1"/>
    <s v="PROV. OSORNO"/>
    <n v="8"/>
    <x v="2"/>
    <s v="EJECUCION"/>
    <n v="30407874"/>
    <s v="REPOSICION ECOGRAFO HOSPITAL PUERTO OCTAY (C33)"/>
    <n v="27019000"/>
    <n v="0"/>
    <n v="27019000"/>
    <n v="0"/>
    <n v="27019000"/>
    <n v="0"/>
    <s v="SR*"/>
  </r>
  <r>
    <x v="0"/>
    <m/>
    <x v="0"/>
    <m/>
    <m/>
    <x v="0"/>
    <m/>
    <m/>
    <x v="0"/>
    <m/>
    <m/>
    <s v="TOTAL DE INICIATIVAS SIN MOVIMIENTO"/>
    <n v="10947665000"/>
    <n v="0"/>
    <n v="904799094"/>
    <n v="0"/>
    <n v="904799094"/>
    <n v="10042865906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LES"/>
    <n v="43877689349"/>
    <n v="6472235651"/>
    <n v="7243568868"/>
    <n v="94043652"/>
    <n v="7149525216"/>
    <n v="3016188483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 DE OSORNO"/>
    <n v="102455600206"/>
    <n v="20446754131"/>
    <n v="23102952626.720001"/>
    <n v="118475912"/>
    <n v="22984476714.720001"/>
    <n v="58905893448.27999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ERTO MONTT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URBANO"/>
    <s v="CONECTIVIDAD"/>
    <x v="2"/>
    <s v="P. MONTT"/>
    <n v="9"/>
    <x v="1"/>
    <s v="EJECUCION"/>
    <n v="30356933"/>
    <s v="MEJORAMIENTO CALLE BARROS ARANA"/>
    <n v="933452000"/>
    <n v="703318949"/>
    <n v="230133051"/>
    <n v="0"/>
    <n v="230133051"/>
    <n v="0"/>
    <s v="RS"/>
  </r>
  <r>
    <x v="1"/>
    <s v="A"/>
    <x v="6"/>
    <s v="RURAL"/>
    <s v="SOCIAL"/>
    <x v="2"/>
    <s v="P. MONTT"/>
    <n v="9"/>
    <x v="2"/>
    <s v="EJECUCION"/>
    <n v="30063478"/>
    <s v="REPOSICION ESCUELA MAILLEN ESTERO"/>
    <n v="2282921924"/>
    <n v="2219644895"/>
    <n v="63277029"/>
    <n v="0"/>
    <n v="63277029"/>
    <n v="0"/>
    <s v="RS"/>
  </r>
  <r>
    <x v="1"/>
    <s v="A"/>
    <x v="6"/>
    <s v="URBANO"/>
    <s v="SOCIAL"/>
    <x v="2"/>
    <s v="P. MONTT"/>
    <n v="9"/>
    <x v="2"/>
    <s v="EJECUCION"/>
    <n v="30103446"/>
    <s v="CONSTRUCCION ESTABLECIMIENTO EDUCACIONAL SEC. ALERCE I ETAPA P MONTT"/>
    <n v="4577920638"/>
    <n v="4519113505"/>
    <n v="58807133"/>
    <n v="0"/>
    <n v="58807133"/>
    <n v="0"/>
    <s v="RS"/>
  </r>
  <r>
    <x v="1"/>
    <s v="A"/>
    <x v="3"/>
    <s v="URBANO"/>
    <s v="SOCIAL"/>
    <x v="2"/>
    <s v="P. MONTT"/>
    <n v="9"/>
    <x v="2"/>
    <s v="EJECUCION"/>
    <n v="30073367"/>
    <s v="CONSTRUCCION OFICINA REGISTRO CIVIL E IDENTIF. ALERCE, PUERTO MONTT"/>
    <n v="428305415"/>
    <n v="353860692"/>
    <n v="74444723"/>
    <n v="0"/>
    <n v="74444723"/>
    <n v="0"/>
    <s v="RS"/>
  </r>
  <r>
    <x v="1"/>
    <s v="A"/>
    <x v="7"/>
    <s v="RURAL"/>
    <s v="SOCIAL"/>
    <x v="2"/>
    <s v="P. MONTT"/>
    <n v="9"/>
    <x v="2"/>
    <s v="EJECUCION"/>
    <n v="30461279"/>
    <s v="AMPLIACION APR LAS QUEMAS SAN ANTONIO SECTOR CHAQUEIHUA"/>
    <n v="395716000"/>
    <n v="304845696"/>
    <n v="90870304"/>
    <n v="0"/>
    <n v="90870304"/>
    <n v="0"/>
    <s v="RS"/>
  </r>
  <r>
    <x v="1"/>
    <s v="A"/>
    <x v="8"/>
    <s v="URBANO"/>
    <s v="SOCIAL"/>
    <x v="2"/>
    <s v="P. MONTT"/>
    <n v="9"/>
    <x v="2"/>
    <s v="EJECUCION"/>
    <n v="30199272"/>
    <s v="REPOSICION ESTADIO ANTONIO VARAS COMUNA PUERTO MONTT "/>
    <n v="1683911357"/>
    <n v="1680845425"/>
    <n v="3065932"/>
    <n v="0"/>
    <n v="3065932"/>
    <n v="0"/>
    <s v="RS"/>
  </r>
  <r>
    <x v="1"/>
    <s v="A"/>
    <x v="1"/>
    <s v="URBANO"/>
    <s v="SOCIAL"/>
    <x v="2"/>
    <s v="P. MONTT"/>
    <n v="9"/>
    <x v="2"/>
    <s v="EJECUCION"/>
    <n v="30034666"/>
    <s v="REPOSICION POSTA DEL SECTOR RURAL DE CHAICAS"/>
    <n v="294622961"/>
    <n v="277178738"/>
    <n v="17444223"/>
    <n v="0"/>
    <n v="17444223"/>
    <n v="0"/>
    <s v="RS"/>
  </r>
  <r>
    <x v="3"/>
    <s v="A"/>
    <x v="4"/>
    <s v="URBANO"/>
    <s v="SOCIAL"/>
    <x v="2"/>
    <s v="P. MONTT"/>
    <n v="9"/>
    <x v="2"/>
    <s v="EJECUCION"/>
    <n v="30228773"/>
    <s v="ADQUISICION EQUIPAMIENTO MATERIALES PELIGROSOS BOMBEROS PUERTO MONTT (C33)"/>
    <n v="133588158"/>
    <n v="123955956"/>
    <n v="9632202"/>
    <n v="0"/>
    <n v="9632202"/>
    <n v="0"/>
    <s v="RS*"/>
  </r>
  <r>
    <x v="1"/>
    <s v="A"/>
    <x v="2"/>
    <s v="URBANO"/>
    <s v="CONECTIVIDAD"/>
    <x v="2"/>
    <s v="P. MONTT"/>
    <n v="9"/>
    <x v="1"/>
    <s v="EJECUCION"/>
    <n v="30487413"/>
    <s v="CONSERVACION VIAS URBANAS PUERTO MONTT (C33)"/>
    <n v="255444000"/>
    <n v="82118192"/>
    <n v="173325808"/>
    <n v="0"/>
    <n v="173325808"/>
    <n v="0"/>
    <s v="RS*"/>
  </r>
  <r>
    <x v="1"/>
    <s v="A"/>
    <x v="1"/>
    <s v="URBANO"/>
    <s v="SOCIAL"/>
    <x v="2"/>
    <s v="P. MONTT"/>
    <n v="9"/>
    <x v="2"/>
    <s v="DISEÑO"/>
    <n v="30080729"/>
    <s v="REPOSICION CENTRO SALUD FAMILIAR ANGELMO"/>
    <n v="1438056000"/>
    <n v="62867750"/>
    <n v="335068421"/>
    <n v="0"/>
    <n v="335068421"/>
    <n v="1040119829"/>
    <s v="RS"/>
  </r>
  <r>
    <x v="2"/>
    <s v="N"/>
    <x v="3"/>
    <s v="URBANO"/>
    <s v="SOCIAL"/>
    <x v="2"/>
    <s v="P. MONTT"/>
    <n v="9"/>
    <x v="3"/>
    <s v="EJECUCION"/>
    <s v="FRIL"/>
    <s v="FONDO REGIONAL DE INICIATIVAS LOCAL"/>
    <n v="200000000"/>
    <n v="0"/>
    <n v="200000000"/>
    <n v="6593220"/>
    <n v="193406780"/>
    <n v="0"/>
    <s v="RS**"/>
  </r>
  <r>
    <x v="0"/>
    <m/>
    <x v="0"/>
    <m/>
    <m/>
    <x v="0"/>
    <m/>
    <m/>
    <x v="0"/>
    <m/>
    <m/>
    <s v="TOTAL DE INICIATIVAS EN EJECUCION"/>
    <n v="12623938453"/>
    <n v="10327749798"/>
    <n v="1256068826"/>
    <n v="6593220"/>
    <n v="1249475606"/>
    <n v="104011982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7"/>
    <s v="URBANO"/>
    <s v="AGUA POTABLE"/>
    <x v="2"/>
    <s v="P. MONTT"/>
    <n v="9"/>
    <x v="2"/>
    <s v="EJECUCION"/>
    <n v="30481304"/>
    <s v="AMPLIACION SERVICIO APR LAGUNITAS, VALLE CARDONAL "/>
    <n v="597291000"/>
    <n v="400000"/>
    <n v="596891000"/>
    <n v="0"/>
    <n v="596891000"/>
    <n v="0"/>
    <s v="RS"/>
  </r>
  <r>
    <x v="1"/>
    <s v="A"/>
    <x v="2"/>
    <s v="URBANO"/>
    <s v="CONECTIVIDAD"/>
    <x v="2"/>
    <s v="P. MONTT"/>
    <n v="9"/>
    <x v="1"/>
    <s v="EJECUCION"/>
    <n v="30080460"/>
    <s v="CONSTRUCCION PUENTE EL SARGAZO DE PTO MONTT"/>
    <n v="347670000"/>
    <n v="2000000"/>
    <n v="345670000"/>
    <n v="0"/>
    <n v="345670000"/>
    <n v="0"/>
    <s v="RS"/>
  </r>
  <r>
    <x v="0"/>
    <m/>
    <x v="0"/>
    <m/>
    <m/>
    <x v="0"/>
    <m/>
    <m/>
    <x v="0"/>
    <m/>
    <m/>
    <s v="TOTAL DE INICIATIVAS EN LICITACION/ADJUDICACION"/>
    <n v="944961000"/>
    <n v="2400000"/>
    <n v="942561000"/>
    <n v="0"/>
    <n v="942561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1"/>
    <s v="URBANO"/>
    <s v="SOCIAL"/>
    <x v="2"/>
    <s v="P. MONTT"/>
    <n v="9"/>
    <x v="2"/>
    <s v="EJECUCION"/>
    <n v="30128140"/>
    <s v="NORMALIZACION CESFAM ALERCE "/>
    <n v="4090104000"/>
    <n v="4000000"/>
    <n v="30000000"/>
    <n v="0"/>
    <n v="30000000"/>
    <n v="4056104000"/>
    <s v="RS"/>
  </r>
  <r>
    <x v="1"/>
    <s v="L"/>
    <x v="5"/>
    <s v="URBANO"/>
    <s v="SOCIAL"/>
    <x v="2"/>
    <s v="P. MONTT"/>
    <n v="9"/>
    <x v="2"/>
    <s v="EJECUCION"/>
    <n v="30072731"/>
    <s v="MEJORAMIENTO CALLE ANTONIO VARAS, PUERTO MONTT"/>
    <n v="5272289000"/>
    <n v="0"/>
    <n v="1574606966.2799001"/>
    <n v="0"/>
    <n v="1574606966.2799001"/>
    <n v="3697682033.7200999"/>
    <s v="RS"/>
  </r>
  <r>
    <x v="1"/>
    <s v="L"/>
    <x v="4"/>
    <s v="URBANO"/>
    <s v="SOCIAL"/>
    <x v="2"/>
    <s v="P. MONTT"/>
    <n v="9"/>
    <x v="2"/>
    <s v="EJECUCION"/>
    <n v="30115395"/>
    <s v="CONSTRUCCION CUARTEL 8° COMPAÑIA DE BOMBEROS"/>
    <n v="932966000"/>
    <n v="0"/>
    <n v="932966000"/>
    <n v="0"/>
    <n v="932966000"/>
    <n v="0"/>
    <s v="RS"/>
  </r>
  <r>
    <x v="1"/>
    <s v="L"/>
    <x v="1"/>
    <s v="RURAL"/>
    <s v="SOCIAL"/>
    <x v="2"/>
    <s v="P. MONTT"/>
    <n v="9"/>
    <x v="2"/>
    <s v="DISEÑO"/>
    <n v="30080922"/>
    <s v="REPOSICIÓN POSTA DE SALUD RURAL DE HUELMO"/>
    <n v="23524000"/>
    <n v="0"/>
    <n v="23524000"/>
    <n v="0"/>
    <n v="23524000"/>
    <n v="0"/>
    <s v="RS"/>
  </r>
  <r>
    <x v="1"/>
    <s v="L"/>
    <x v="1"/>
    <s v="RURAL"/>
    <s v="SOCIAL"/>
    <x v="2"/>
    <s v="P. MONTT"/>
    <n v="9"/>
    <x v="2"/>
    <s v="DISEÑO"/>
    <n v="30270222"/>
    <s v="REPOSICIÓN POSTA DE SALUD RURAL DE CORRENTOSO"/>
    <n v="22000000"/>
    <n v="0"/>
    <n v="22000000"/>
    <n v="0"/>
    <n v="22000000"/>
    <n v="0"/>
    <s v="RS"/>
  </r>
  <r>
    <x v="1"/>
    <s v="L"/>
    <x v="3"/>
    <s v="URBANO"/>
    <s v="SOCIAL"/>
    <x v="2"/>
    <s v="P. MONTT"/>
    <n v="9"/>
    <x v="4"/>
    <s v="EJECUCION"/>
    <n v="30104476"/>
    <s v="CONSTRUCCION CIERRE VERTEDERO MUNICIPAL COMUNA DE PUERTO MONTT"/>
    <n v="1111238000"/>
    <n v="2101000"/>
    <n v="696967000"/>
    <n v="0"/>
    <n v="696967000"/>
    <n v="412170000"/>
    <s v="RS"/>
  </r>
  <r>
    <x v="1"/>
    <s v="L"/>
    <x v="2"/>
    <s v="URBANO"/>
    <s v="CONECTIVIDAD"/>
    <x v="2"/>
    <s v="P. MONTT"/>
    <n v="9"/>
    <x v="1"/>
    <s v="EJECUCION"/>
    <n v="20195455"/>
    <s v="MEJORAMIENTO CALLE PADRE HARTER"/>
    <n v="1215107000"/>
    <n v="0"/>
    <n v="300000000"/>
    <n v="0"/>
    <n v="300000000"/>
    <n v="915107000"/>
    <s v="RS"/>
  </r>
  <r>
    <x v="0"/>
    <m/>
    <x v="0"/>
    <m/>
    <m/>
    <x v="0"/>
    <m/>
    <m/>
    <x v="0"/>
    <m/>
    <m/>
    <s v="TOTAL DE INICIATIVAS EN CONVENIO Y TRAMITE"/>
    <n v="12667228000"/>
    <n v="6101000"/>
    <n v="3580063966.2799001"/>
    <n v="0"/>
    <n v="3580063966.2799001"/>
    <n v="9081063033.720100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7"/>
    <s v="URBANO"/>
    <s v="AGUA POTABLE"/>
    <x v="2"/>
    <s v="P. MONTT"/>
    <n v="9"/>
    <x v="7"/>
    <s v="EJECUCION"/>
    <n v="30429872"/>
    <s v="CONSTRUCCION REDES AGUA POTABLE Y ALCANT VILLA LOS PINOS ALTOS"/>
    <n v="445639000"/>
    <n v="0"/>
    <n v="445639000"/>
    <n v="0"/>
    <n v="445639000"/>
    <n v="0"/>
    <s v="RS"/>
  </r>
  <r>
    <x v="1"/>
    <s v="N"/>
    <x v="6"/>
    <s v="URBANO"/>
    <s v="SOCIAL"/>
    <x v="2"/>
    <s v="P. MONTT"/>
    <n v="9"/>
    <x v="8"/>
    <s v="EJECUCION"/>
    <n v="30077490"/>
    <s v="CONSERVACION CASA PAULY PUERTO MONTT (C33)"/>
    <n v="1730713000"/>
    <n v="0"/>
    <n v="30000000"/>
    <n v="0"/>
    <n v="30000000"/>
    <n v="1700713000"/>
    <s v="OT"/>
  </r>
  <r>
    <x v="1"/>
    <s v="N"/>
    <x v="3"/>
    <s v="URBANO"/>
    <s v="SOCIAL"/>
    <x v="2"/>
    <s v="P. MONTT"/>
    <n v="9"/>
    <x v="2"/>
    <s v="EJECUCION"/>
    <n v="30478643"/>
    <s v="INVESTIGACION Y PROPUESTA DESARROLLO CULTURAL E INTERCULTURAL, RESERVA NATURAL ALTOS QUILLAIPE"/>
    <n v="95636000"/>
    <n v="0"/>
    <n v="95636000"/>
    <n v="0"/>
    <n v="95636000"/>
    <n v="0"/>
    <s v="OT"/>
  </r>
  <r>
    <x v="1"/>
    <s v="N"/>
    <x v="6"/>
    <s v="URBANO"/>
    <s v="SOCIAL"/>
    <x v="2"/>
    <s v="P. MONTT"/>
    <n v="9"/>
    <x v="2"/>
    <s v="EJECUCION"/>
    <n v="40009792"/>
    <s v="CONSTRUCCIÓN JARDÍN INFANTIL Y SALA CUNA LA VARA"/>
    <n v="200000000"/>
    <n v="0"/>
    <n v="125000000"/>
    <n v="0"/>
    <n v="125000000"/>
    <n v="75000000"/>
    <s v="SR"/>
  </r>
  <r>
    <x v="1"/>
    <s v="N"/>
    <x v="6"/>
    <s v="URBANO"/>
    <s v="SOCIAL"/>
    <x v="2"/>
    <s v="P. MONTT"/>
    <n v="9"/>
    <x v="2"/>
    <s v="EJECUCION"/>
    <n v="40009791"/>
    <s v="CONSTRUCCIÓN GIMNASIO ESCUELA ANAHUAC"/>
    <n v="500000000"/>
    <n v="0"/>
    <n v="12500000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4"/>
    <s v="CONSTRUCCION CONSTRUCCION GIMNASIO ESCUELA ALEMANIA"/>
    <n v="500000000"/>
    <n v="0"/>
    <n v="125000000"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6"/>
    <s v="CONSTRUCCION CONSTRUCCION GIMNASIO ESCUELA MIRASOL"/>
    <n v="500000000"/>
    <n v="0"/>
    <n v="125000000"/>
    <n v="0"/>
    <n v="125000000"/>
    <n v="375000000"/>
    <s v="SR"/>
  </r>
  <r>
    <x v="0"/>
    <m/>
    <x v="0"/>
    <m/>
    <m/>
    <x v="0"/>
    <m/>
    <m/>
    <x v="0"/>
    <m/>
    <m/>
    <s v="TOTAL DE INICIATIVAS SIN MOVIMIENTO"/>
    <n v="3971988000"/>
    <n v="0"/>
    <n v="1071275000"/>
    <n v="0"/>
    <n v="1071275000"/>
    <n v="2900713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. MONTT"/>
    <n v="30208115453"/>
    <n v="10336250798"/>
    <n v="6849968792.2798996"/>
    <n v="6593220"/>
    <n v="6843375572.2798996"/>
    <n v="13021895862.720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ALBUC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RURAL"/>
    <s v="SOCIAL"/>
    <x v="2"/>
    <s v="CALBUCO"/>
    <n v="10"/>
    <x v="2"/>
    <s v="EJECUCION"/>
    <n v="30087299"/>
    <s v="CONSTRUCCION CEMENTERIO MUNICIPAL DE CALBUCO"/>
    <n v="1166012000"/>
    <n v="951882912"/>
    <n v="214129088"/>
    <n v="0"/>
    <n v="214129088"/>
    <n v="0"/>
    <s v="RS"/>
  </r>
  <r>
    <x v="1"/>
    <s v="A"/>
    <x v="2"/>
    <s v="RURAL"/>
    <s v="CONECTIVIDAD"/>
    <x v="2"/>
    <s v="CALBUCO"/>
    <n v="10"/>
    <x v="1"/>
    <s v="EJECUCION"/>
    <n v="30480531"/>
    <s v="CONSTRUCCION PAVIMENTACION CALLES CARLOS CONDELL Y WILLIAM REBOLLEDO"/>
    <n v="334636000"/>
    <n v="292581069"/>
    <n v="42054931"/>
    <n v="0"/>
    <n v="42054931"/>
    <n v="0"/>
    <s v="RS"/>
  </r>
  <r>
    <x v="1"/>
    <s v="A"/>
    <x v="2"/>
    <s v="URBANO"/>
    <s v="CONECTIVIDAD"/>
    <x v="2"/>
    <s v="CALBUCO"/>
    <n v="10"/>
    <x v="1"/>
    <s v="EJECUCION"/>
    <n v="30115349"/>
    <s v="CONSTRUCCION PAVIMENTOS AVENIDA PRESIDENTE IBAÑEZ, CALBUCO"/>
    <n v="729404270"/>
    <n v="676000179"/>
    <n v="53404091"/>
    <n v="0"/>
    <n v="53404091"/>
    <n v="0"/>
    <s v="RS"/>
  </r>
  <r>
    <x v="1"/>
    <s v="A"/>
    <x v="6"/>
    <s v="URBANO"/>
    <s v="SOCIAL"/>
    <x v="2"/>
    <s v="CALBUCO"/>
    <n v="10"/>
    <x v="2"/>
    <s v="EJECUCION"/>
    <n v="20086686"/>
    <s v="REPOSICION PARCIAL LICEO POLITECNICO DE CALBUCO"/>
    <n v="7208676000"/>
    <n v="145784750"/>
    <n v="764301898"/>
    <n v="0"/>
    <n v="764301898"/>
    <n v="6298589352"/>
    <s v="RS"/>
  </r>
  <r>
    <x v="2"/>
    <s v="N"/>
    <x v="3"/>
    <s v="URBANO"/>
    <s v="SOCIAL"/>
    <x v="2"/>
    <s v="CALBUCO"/>
    <n v="10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9638728270"/>
    <n v="2066248910"/>
    <n v="1273890008"/>
    <n v="0"/>
    <n v="1273890008"/>
    <n v="629858935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L"/>
    <x v="6"/>
    <s v="RURAL"/>
    <s v="SOCIAL"/>
    <x v="2"/>
    <s v="CALBUCO"/>
    <n v="10"/>
    <x v="2"/>
    <s v="DISEÑO"/>
    <n v="30326322"/>
    <s v="REPOSICION ESCUELA BERNARDO OHIGGINS, CALBUCO"/>
    <n v="290974000"/>
    <n v="0"/>
    <n v="285037050"/>
    <n v="0"/>
    <n v="285037050"/>
    <n v="5936950"/>
    <s v="RS"/>
  </r>
  <r>
    <x v="0"/>
    <m/>
    <x v="0"/>
    <m/>
    <m/>
    <x v="0"/>
    <m/>
    <m/>
    <x v="0"/>
    <m/>
    <m/>
    <s v="TOTAL DE INICIATIVAS EN LICITACION/ADJUDICACION"/>
    <n v="290974000"/>
    <n v="0"/>
    <n v="285037050"/>
    <n v="0"/>
    <n v="285037050"/>
    <n v="59369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7"/>
    <s v="RURAL"/>
    <s v="AGUA POTABLE"/>
    <x v="2"/>
    <s v="CALBUCO"/>
    <n v="10"/>
    <x v="2"/>
    <s v="EJECUCION"/>
    <n v="30479286"/>
    <s v="CONSTRUCCION SERVICIO AGUA POTABLE RURAL ISLA QUENU."/>
    <n v="334129000"/>
    <n v="0"/>
    <n v="16706450"/>
    <n v="0"/>
    <n v="16706450"/>
    <n v="317422550"/>
    <s v="FI"/>
  </r>
  <r>
    <x v="1"/>
    <s v="N"/>
    <x v="7"/>
    <s v="RURAL"/>
    <s v="ALCANTARILLADO"/>
    <x v="2"/>
    <s v="CALBUCO"/>
    <n v="10"/>
    <x v="2"/>
    <s v="EJECUCION"/>
    <n v="30427273"/>
    <s v="CONSTRUCCION INFRAESTRUCTURA SANITARIA LOCALIDAD DE PARGUA"/>
    <n v="3119902000"/>
    <n v="0"/>
    <n v="10000000"/>
    <n v="0"/>
    <n v="10000000"/>
    <n v="3109902000"/>
    <s v="SR"/>
  </r>
  <r>
    <x v="1"/>
    <s v="N"/>
    <x v="1"/>
    <s v="RURAL"/>
    <s v="SOCIAL"/>
    <x v="2"/>
    <s v="CALBUCO"/>
    <n v="10"/>
    <x v="2"/>
    <s v="EJECUCION"/>
    <n v="20181416"/>
    <s v="REPOSICION POSTA DE SALUD PEÑASMO, CALBUCO"/>
    <n v="401597000"/>
    <n v="0"/>
    <n v="10000000"/>
    <n v="0"/>
    <n v="10000000"/>
    <n v="391597000"/>
    <s v="SR"/>
  </r>
  <r>
    <x v="1"/>
    <s v="N"/>
    <x v="5"/>
    <s v="RURAL"/>
    <s v="SOCIAL"/>
    <x v="2"/>
    <s v="CALBUCO"/>
    <n v="10"/>
    <x v="2"/>
    <s v="EJECUCION"/>
    <n v="30465134"/>
    <s v="ACTUALIZACION PLAN REGULADOR COMUNAL CALBUCO (C33)"/>
    <n v="110002000"/>
    <n v="0"/>
    <n v="5500100"/>
    <n v="0"/>
    <n v="5500100"/>
    <n v="104501900"/>
    <s v="SR*"/>
  </r>
  <r>
    <x v="0"/>
    <m/>
    <x v="0"/>
    <m/>
    <m/>
    <x v="0"/>
    <m/>
    <m/>
    <x v="0"/>
    <m/>
    <m/>
    <s v="TOTAL DE INICIATIVAS SIN MOVIMIENTO"/>
    <n v="3965630000"/>
    <n v="0"/>
    <n v="42206550"/>
    <n v="0"/>
    <n v="42206550"/>
    <n v="39234234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ALBUCO"/>
    <n v="13895332270"/>
    <n v="2066248910"/>
    <n v="1601133608"/>
    <n v="0"/>
    <n v="1601133608"/>
    <n v="1022794975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OCHAM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8"/>
    <s v="RURAL"/>
    <s v="SOCIAL"/>
    <x v="2"/>
    <s v="COCHAMO"/>
    <n v="11"/>
    <x v="9"/>
    <s v="EJECUCION"/>
    <n v="30248522"/>
    <s v="CONSTRUCCION ESTADIO MUNCIPAL DE COCHAMO"/>
    <n v="1321651000"/>
    <n v="272500000"/>
    <n v="1049151000"/>
    <n v="0"/>
    <n v="1049151000"/>
    <n v="0"/>
    <s v="RS"/>
  </r>
  <r>
    <x v="1"/>
    <s v="A"/>
    <x v="4"/>
    <m/>
    <m/>
    <x v="2"/>
    <s v="COCHAMO"/>
    <n v="11"/>
    <x v="9"/>
    <s v="EJECUCION"/>
    <n v="30046830"/>
    <s v="REPOSICION RETEN CARABINEROS DE COCHAMO"/>
    <n v="736185384"/>
    <n v="732406080"/>
    <n v="3779304"/>
    <n v="0"/>
    <n v="3779304"/>
    <n v="0"/>
    <s v="RS"/>
  </r>
  <r>
    <x v="2"/>
    <s v="N"/>
    <x v="3"/>
    <s v="URBANO"/>
    <s v="SOCIAL"/>
    <x v="2"/>
    <s v="COCHAMO"/>
    <n v="11"/>
    <x v="3"/>
    <s v="EJECUCION"/>
    <s v="FRIL"/>
    <s v="FONDO REGIONAL DE INICIATIVAS LOCAL"/>
    <n v="200000000"/>
    <n v="0"/>
    <n v="200000000"/>
    <n v="32166090"/>
    <n v="167833910"/>
    <n v="0"/>
    <s v="RS**"/>
  </r>
  <r>
    <x v="0"/>
    <m/>
    <x v="0"/>
    <m/>
    <m/>
    <x v="0"/>
    <m/>
    <m/>
    <x v="0"/>
    <m/>
    <m/>
    <s v="TOTAL DE INICIATIVAS EN EJECUCION"/>
    <n v="2257836384"/>
    <n v="1004906080"/>
    <n v="1252930304"/>
    <n v="32166090"/>
    <n v="1220764214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2"/>
    <s v="RURAL"/>
    <s v="CONECTIVIDAD"/>
    <x v="2"/>
    <s v="COCHAMO"/>
    <n v="11"/>
    <x v="1"/>
    <s v="EJECUCION"/>
    <n v="30459455"/>
    <s v="CONSERVACION VARIOS CAMINOS VECINALES GLOSA 7, COMUNA DE COCHAMO (C33)"/>
    <n v="305031000"/>
    <n v="0"/>
    <n v="305031000"/>
    <n v="0"/>
    <n v="305031000"/>
    <n v="0"/>
    <s v="RS*"/>
  </r>
  <r>
    <x v="1"/>
    <s v="N"/>
    <x v="1"/>
    <s v="RURAL"/>
    <s v="SOCIAL"/>
    <x v="2"/>
    <s v="COCHAMO"/>
    <n v="11"/>
    <x v="9"/>
    <s v="DISEÑO"/>
    <n v="30085125"/>
    <s v="REPOSICION POSTA DE SALUD RURAL PASO EL LEON, COCHAMO"/>
    <n v="23800000"/>
    <n v="0"/>
    <n v="23800000"/>
    <n v="0"/>
    <n v="23800000"/>
    <n v="0"/>
    <s v="RS"/>
  </r>
  <r>
    <x v="1"/>
    <s v="N"/>
    <x v="8"/>
    <s v="RURAL"/>
    <s v="SOCIAL"/>
    <x v="2"/>
    <s v="COCHAMO"/>
    <n v="11"/>
    <x v="9"/>
    <s v="DISEÑO"/>
    <n v="30328431"/>
    <s v="CONSTRUCCION GIMNASIO LLANADA GRANDE"/>
    <n v="40280000"/>
    <n v="0"/>
    <n v="40280000"/>
    <n v="0"/>
    <n v="40280000"/>
    <n v="0"/>
    <s v="RS"/>
  </r>
  <r>
    <x v="1"/>
    <s v="N"/>
    <x v="7"/>
    <s v="RURAL"/>
    <s v="AGUA POTABLE"/>
    <x v="2"/>
    <s v="COCHAMO"/>
    <n v="11"/>
    <x v="9"/>
    <s v="EJECUCION"/>
    <n v="30116479"/>
    <s v="CONSTRUCCION SISTEMA DE AGUA POTABLE RURAL DE LLAGUEPE"/>
    <n v="270000000"/>
    <n v="0"/>
    <n v="83500000"/>
    <n v="0"/>
    <n v="83500000"/>
    <n v="186500000"/>
    <s v="SR"/>
  </r>
  <r>
    <x v="1"/>
    <s v="N"/>
    <x v="8"/>
    <s v="RURAL"/>
    <s v="SOCIAL"/>
    <x v="2"/>
    <s v="COCHAMO"/>
    <n v="11"/>
    <x v="2"/>
    <s v="EJECUCION"/>
    <n v="40003627"/>
    <s v="CONSERVACION GIMNASIO MUNICIPAL DE COCHAMO (C33)"/>
    <n v="275000000"/>
    <n v="0"/>
    <n v="83750000"/>
    <n v="0"/>
    <n v="83750000"/>
    <n v="191250000"/>
    <s v="SR*"/>
  </r>
  <r>
    <x v="1"/>
    <s v="N"/>
    <x v="8"/>
    <s v="RURAL"/>
    <s v="SOCIAL"/>
    <x v="2"/>
    <s v="COCHAMO"/>
    <n v="11"/>
    <x v="2"/>
    <s v="EJECUCION"/>
    <n v="40003812"/>
    <s v="CONSERVACION GIMNASIO MUNICIPAL DE PUELO (C33)"/>
    <n v="326000000"/>
    <n v="0"/>
    <n v="107240696"/>
    <n v="0"/>
    <n v="107240696"/>
    <n v="218759304"/>
    <s v="SR*"/>
  </r>
  <r>
    <x v="3"/>
    <s v="N"/>
    <x v="1"/>
    <s v="RURAL"/>
    <s v="SOCIAL"/>
    <x v="2"/>
    <s v="COCHAMO"/>
    <n v="11"/>
    <x v="2"/>
    <s v="EJECUCION"/>
    <n v="40005418"/>
    <s v="ADQUISICION Y REPOSICION AMBULANCIAS DE EMERGENCIAS PARA TRASLADO DE PACIENTES (C33)"/>
    <n v="54300000"/>
    <n v="0"/>
    <n v="54300000"/>
    <n v="0"/>
    <n v="54300000"/>
    <n v="0"/>
    <s v="SR*"/>
  </r>
  <r>
    <x v="0"/>
    <m/>
    <x v="0"/>
    <m/>
    <m/>
    <x v="0"/>
    <m/>
    <m/>
    <x v="0"/>
    <m/>
    <m/>
    <s v="TOTAL DE INICIATIVAS SIN MOVIMIENTO"/>
    <n v="1294411000"/>
    <n v="0"/>
    <n v="697901696"/>
    <n v="0"/>
    <n v="697901696"/>
    <n v="59650930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OCHAMO"/>
    <n v="3552247384"/>
    <n v="1004906080"/>
    <n v="1950832000"/>
    <n v="32166090"/>
    <n v="1918665910"/>
    <n v="59650930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FRESIA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7"/>
    <s v="RURAL"/>
    <s v="ALCANTARILLADO"/>
    <x v="2"/>
    <s v="FRESIA"/>
    <n v="12"/>
    <x v="10"/>
    <s v="EJECUCION"/>
    <n v="30088011"/>
    <s v="CONSTRUCCION PLANTA DE TRATAMIENTO PARGA"/>
    <n v="646979000"/>
    <n v="39196155"/>
    <n v="465381291"/>
    <n v="0"/>
    <n v="465381291"/>
    <n v="142401554"/>
    <s v="RS"/>
  </r>
  <r>
    <x v="2"/>
    <s v="A"/>
    <x v="7"/>
    <s v="RURAL"/>
    <s v="ALCANTARILLADO"/>
    <x v="2"/>
    <s v="FRESIA"/>
    <n v="12"/>
    <x v="7"/>
    <s v="EJECUCION"/>
    <n v="30458130"/>
    <s v="CONSTRUCCION CASETAS SANITARIAS Y CONEXION SECTOR LOS PRADOS, FRESIA"/>
    <n v="491145000"/>
    <n v="367627875"/>
    <n v="123517125"/>
    <n v="0"/>
    <n v="123517125"/>
    <n v="0"/>
    <s v="RS"/>
  </r>
  <r>
    <x v="2"/>
    <s v="N"/>
    <x v="3"/>
    <s v="URBANO"/>
    <s v="SOCIAL"/>
    <x v="2"/>
    <s v="FRESIA"/>
    <n v="12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1338124000"/>
    <n v="406824030"/>
    <n v="788898416"/>
    <n v="0"/>
    <n v="788898416"/>
    <n v="14240155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L"/>
    <x v="7"/>
    <s v="RURAL"/>
    <s v="AGUA POTABLE"/>
    <x v="2"/>
    <s v="FRESIA"/>
    <n v="12"/>
    <x v="2"/>
    <s v="EJECUCION"/>
    <n v="30397144"/>
    <s v="CONSTRUCCION SISTEMA APR SECTOR LAS CRUCES, COMUNA DE FRESIA"/>
    <n v="1134291000"/>
    <n v="0"/>
    <n v="387182875"/>
    <n v="0"/>
    <n v="387182875"/>
    <n v="747108125"/>
    <s v="RS"/>
  </r>
  <r>
    <x v="0"/>
    <m/>
    <x v="0"/>
    <m/>
    <m/>
    <x v="0"/>
    <m/>
    <m/>
    <x v="0"/>
    <m/>
    <m/>
    <s v="TOTAL DE INICIATIVAS EN CONVENIO Y TRAMITE"/>
    <n v="1134291000"/>
    <n v="0"/>
    <n v="387182875"/>
    <n v="0"/>
    <n v="387182875"/>
    <n v="74710812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1"/>
    <s v="RURAL"/>
    <s v="SOCIAL"/>
    <x v="2"/>
    <s v="FRESIA"/>
    <n v="12"/>
    <x v="2"/>
    <s v="EJECUCION"/>
    <n v="30282773"/>
    <s v="REPOSICION POSTA DE SALUD RURAL EL TRAIGUEN, FRESIA"/>
    <n v="466789000"/>
    <n v="0"/>
    <n v="85517400"/>
    <n v="0"/>
    <n v="85517400"/>
    <n v="381271600"/>
    <s v="RS"/>
  </r>
  <r>
    <x v="1"/>
    <s v="N"/>
    <x v="6"/>
    <s v="RURAL"/>
    <s v="SOCIAL"/>
    <x v="2"/>
    <s v="FRESIA"/>
    <n v="12"/>
    <x v="2"/>
    <s v="EJECUCION"/>
    <n v="30396276"/>
    <s v="CONSERVACION EDIFICIO DAEM, FRESIA (C33)"/>
    <n v="68303000"/>
    <n v="0"/>
    <n v="3355500"/>
    <n v="0"/>
    <n v="3355500"/>
    <n v="64947500"/>
    <s v="RS*"/>
  </r>
  <r>
    <x v="3"/>
    <s v="N"/>
    <x v="4"/>
    <s v="RURAL"/>
    <s v="SOCIAL"/>
    <x v="2"/>
    <s v="FRESIA"/>
    <n v="12"/>
    <x v="2"/>
    <s v="EJECUCION"/>
    <n v="30340925"/>
    <s v="REPOSICION GANCHOS Y LUMINARIAS COMUNA DE FRESIA (C33)"/>
    <n v="534843000"/>
    <n v="0"/>
    <n v="26742200"/>
    <n v="0"/>
    <n v="26742200"/>
    <n v="508100800"/>
    <s v="RS*"/>
  </r>
  <r>
    <x v="1"/>
    <s v="N"/>
    <x v="8"/>
    <s v="RURAL"/>
    <s v="SOCIAL"/>
    <x v="2"/>
    <s v="FRESIA"/>
    <n v="12"/>
    <x v="2"/>
    <s v="EJECUCION"/>
    <n v="30134714"/>
    <s v="CONSTRUCCION ESTADIO MUNICIPAL ANFUR, COMUNA DE FRESIA"/>
    <n v="828841000"/>
    <n v="0"/>
    <n v="37833000"/>
    <n v="0"/>
    <n v="37833000"/>
    <n v="791008000"/>
    <s v="FI"/>
  </r>
  <r>
    <x v="1"/>
    <s v="N"/>
    <x v="2"/>
    <s v="RURAL"/>
    <s v="CONECTIVIDAD"/>
    <x v="2"/>
    <s v="FRESIA"/>
    <n v="12"/>
    <x v="1"/>
    <s v="EJECUCION"/>
    <n v="40006229"/>
    <s v="MEJORAMIENTO DIVERSAS CALLES, COMUNA DE FRESIA"/>
    <n v="774200000"/>
    <n v="0"/>
    <n v="38710000"/>
    <n v="0"/>
    <n v="38710000"/>
    <n v="735490000"/>
    <s v="FI"/>
  </r>
  <r>
    <x v="1"/>
    <s v="N"/>
    <x v="2"/>
    <s v="RURAL"/>
    <s v="CONECTIVIDAD"/>
    <x v="2"/>
    <s v="FRESIA"/>
    <n v="12"/>
    <x v="1"/>
    <s v="EJECUCION"/>
    <n v="30396424"/>
    <s v="CONSERVACION CAMINOS NO ENROLADOS, DIVERSOS SECTORES DE FRESIA (C33)"/>
    <n v="667879000"/>
    <n v="0"/>
    <n v="66787900"/>
    <n v="0"/>
    <n v="66787900"/>
    <n v="601091100"/>
    <s v="SR*"/>
  </r>
  <r>
    <x v="3"/>
    <s v="N"/>
    <x v="3"/>
    <s v="RURAL"/>
    <s v="SOCIAL"/>
    <x v="2"/>
    <s v="FRESIA"/>
    <n v="12"/>
    <x v="2"/>
    <s v="EJECUCION"/>
    <n v="40006255"/>
    <s v="ADQUISICION CAMIONES COMPACTADORES   (C33)"/>
    <n v="201110000"/>
    <n v="0"/>
    <n v="22000000"/>
    <n v="0"/>
    <n v="22000000"/>
    <n v="179110000"/>
    <s v="SR*"/>
  </r>
  <r>
    <x v="0"/>
    <m/>
    <x v="0"/>
    <m/>
    <m/>
    <x v="0"/>
    <m/>
    <m/>
    <x v="0"/>
    <m/>
    <m/>
    <s v="TOTAL DE INICIATIVAS SIN MOVIMIENTO"/>
    <n v="3541965000"/>
    <n v="0"/>
    <n v="280946000"/>
    <n v="0"/>
    <n v="280946000"/>
    <n v="3261019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FRESIA"/>
    <n v="6014380000"/>
    <n v="406824030"/>
    <n v="1457027291"/>
    <n v="0"/>
    <n v="1457027291"/>
    <n v="415052867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FRUTILLAR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7"/>
    <s v="RURAL"/>
    <s v="AGUA POTABLE"/>
    <x v="2"/>
    <s v="FRUTILLAR"/>
    <n v="13"/>
    <x v="2"/>
    <s v="EJECUCION"/>
    <n v="30465245"/>
    <s v="CONSTRUCCION SERVICIO DE APR SECTOR COPIHUE, FRUTILLAR"/>
    <n v="339568000"/>
    <n v="276154896"/>
    <n v="63413104"/>
    <n v="0"/>
    <n v="63413104"/>
    <n v="0"/>
    <s v="RS"/>
  </r>
  <r>
    <x v="1"/>
    <s v="A"/>
    <x v="6"/>
    <s v="URBANO"/>
    <s v="SOCIAL"/>
    <x v="2"/>
    <s v="FRUTILLAR"/>
    <n v="13"/>
    <x v="2"/>
    <s v="EJECUCION"/>
    <n v="30291172"/>
    <s v="REPOSICION Y AMPLIACION BIBLIOTECA MUNICIPAL"/>
    <n v="1349574000"/>
    <n v="1166081573"/>
    <n v="183492427"/>
    <n v="0"/>
    <n v="183492427"/>
    <n v="0"/>
    <s v="RS"/>
  </r>
  <r>
    <x v="1"/>
    <s v="A"/>
    <x v="3"/>
    <s v="URBANO"/>
    <s v="SOCIAL"/>
    <x v="2"/>
    <s v="FRUTILLAR"/>
    <n v="13"/>
    <x v="2"/>
    <s v="DISEÑO"/>
    <n v="30071843"/>
    <s v="CONSTRUCCION EDIFICIO CONSISTORIAL FRUTILLAR"/>
    <n v="33748480"/>
    <n v="31552000"/>
    <n v="2196480"/>
    <n v="0"/>
    <n v="2196480"/>
    <n v="0"/>
    <s v="RS"/>
  </r>
  <r>
    <x v="1"/>
    <s v="A"/>
    <x v="8"/>
    <s v="URBANO"/>
    <s v="SOCIAL"/>
    <x v="2"/>
    <s v="FRUTILLAR"/>
    <n v="13"/>
    <x v="2"/>
    <s v="EJECUCION"/>
    <n v="30085373"/>
    <s v="REPOSICION ESTADIO MUNICIPAL DE FRUTILLAR"/>
    <n v="1584017951"/>
    <n v="1577832507"/>
    <n v="6185444"/>
    <n v="0"/>
    <n v="6185444"/>
    <n v="0"/>
    <s v="RS"/>
  </r>
  <r>
    <x v="1"/>
    <s v="A"/>
    <x v="6"/>
    <m/>
    <m/>
    <x v="2"/>
    <s v="FRUTILLAR"/>
    <n v="13"/>
    <x v="5"/>
    <s v="EJECUCION"/>
    <n v="30073164"/>
    <s v="CONSTRUCCION ESCUELA ESPECIAL SAN AGUSTIN"/>
    <n v="720680602"/>
    <n v="703308220"/>
    <n v="17372382"/>
    <n v="0"/>
    <n v="17372382"/>
    <n v="0"/>
    <s v="RS"/>
  </r>
  <r>
    <x v="1"/>
    <s v="A"/>
    <x v="6"/>
    <m/>
    <m/>
    <x v="2"/>
    <s v="FRUTILLAR"/>
    <n v="13"/>
    <x v="5"/>
    <s v="EJECUCION"/>
    <n v="30113942"/>
    <s v="REPOSICION INTERNADO LICEO INDUSTRIAL CHILENO ALEMAN FRUTILLAR"/>
    <n v="2827517975"/>
    <n v="2824534369"/>
    <n v="2983606"/>
    <n v="0"/>
    <n v="2983606"/>
    <n v="0"/>
    <s v="RS"/>
  </r>
  <r>
    <x v="1"/>
    <s v="A"/>
    <x v="7"/>
    <s v="RURAL"/>
    <s v="AGUA POTABLE"/>
    <x v="2"/>
    <s v="FRUTILLAR"/>
    <n v="13"/>
    <x v="7"/>
    <s v="EJECUCION"/>
    <n v="30465244"/>
    <s v="CONSTRUCCION RED APR SECTOR COLONIA SAN MARTIN"/>
    <n v="375597906"/>
    <n v="351986866"/>
    <n v="23611040"/>
    <n v="0"/>
    <n v="23611040"/>
    <n v="0"/>
    <s v="RS"/>
  </r>
  <r>
    <x v="1"/>
    <s v="A"/>
    <x v="7"/>
    <s v="RURAL"/>
    <s v="AGUA POTABLE"/>
    <x v="2"/>
    <s v="FRUTILLAR"/>
    <n v="13"/>
    <x v="7"/>
    <s v="EJECUCION"/>
    <n v="30465242"/>
    <s v="CONSTRUCCION RED APR SECTOR CENTINELA LA HUACHA"/>
    <n v="329059146"/>
    <n v="301769552"/>
    <n v="27289594"/>
    <n v="0"/>
    <n v="27289594"/>
    <n v="0"/>
    <s v="RS"/>
  </r>
  <r>
    <x v="2"/>
    <s v="N"/>
    <x v="3"/>
    <s v="URBANO"/>
    <s v="SOCIAL"/>
    <x v="2"/>
    <s v="FRUTILLAR"/>
    <n v="13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7759764060"/>
    <n v="7233219983"/>
    <n v="526544077"/>
    <n v="0"/>
    <n v="526544077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7"/>
    <s v="RURAL"/>
    <s v="AGUA POTABLE"/>
    <x v="2"/>
    <s v="FRUTILLAR"/>
    <n v="13"/>
    <x v="2"/>
    <s v="EJECUCION"/>
    <n v="30484262"/>
    <s v="CONSTRUCCION SERVICIO DE APR LOMA DE LA PIEDRA-LA HUACHA, FRUTILLAR"/>
    <n v="373315000"/>
    <n v="0"/>
    <n v="81565014"/>
    <n v="0"/>
    <n v="81565014"/>
    <n v="291749986"/>
    <s v="RS"/>
  </r>
  <r>
    <x v="1"/>
    <s v="A"/>
    <x v="2"/>
    <s v="RURAL"/>
    <s v="CONECTIVIDAD"/>
    <x v="2"/>
    <s v="FRUTILLAR"/>
    <n v="13"/>
    <x v="1"/>
    <s v="EJECUCION"/>
    <n v="30077934"/>
    <s v="CONSTRUCCION CALLE NUEVA NUEVE DE FRUTILLAR"/>
    <n v="1461360000"/>
    <n v="0"/>
    <n v="163906481"/>
    <n v="0"/>
    <n v="163906481"/>
    <n v="1297453519"/>
    <s v="RS"/>
  </r>
  <r>
    <x v="1"/>
    <s v="A"/>
    <x v="7"/>
    <s v="RURAL"/>
    <s v="AGUA POTABLE"/>
    <x v="2"/>
    <s v="FRUTILLAR"/>
    <n v="13"/>
    <x v="2"/>
    <s v="EJECUCION"/>
    <n v="30465246"/>
    <s v="CONSTRUCCION RED DE APR SECTOR VILLA ALEGRE"/>
    <n v="175409000"/>
    <n v="0"/>
    <n v="175409000"/>
    <n v="0"/>
    <n v="175409000"/>
    <n v="0"/>
    <s v="RS"/>
  </r>
  <r>
    <x v="3"/>
    <s v="N"/>
    <x v="3"/>
    <s v="RURAL"/>
    <s v="SOCIAL"/>
    <x v="2"/>
    <s v="FRUTILLAR"/>
    <n v="13"/>
    <x v="2"/>
    <s v="EJECUCION"/>
    <n v="30488412"/>
    <s v="ADQUISICION BUS DE PASAJEROS COMUNA DE FRUTILLAR (C33)"/>
    <n v="177000000"/>
    <n v="0"/>
    <n v="177000000"/>
    <n v="0"/>
    <n v="177000000"/>
    <n v="0"/>
    <s v="RS*"/>
  </r>
  <r>
    <x v="0"/>
    <m/>
    <x v="0"/>
    <m/>
    <m/>
    <x v="0"/>
    <m/>
    <m/>
    <x v="0"/>
    <m/>
    <m/>
    <s v="TOTAL DE INICIATIVAS EN CONVENIO Y TRAMITE"/>
    <n v="2187084000"/>
    <n v="0"/>
    <n v="597880495"/>
    <n v="0"/>
    <n v="597880495"/>
    <n v="15892035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6"/>
    <s v="RURAL"/>
    <s v="SOCIAL"/>
    <x v="2"/>
    <s v="FRUTILLAR"/>
    <n v="13"/>
    <x v="2"/>
    <s v="EJECUCION"/>
    <n v="20118595"/>
    <s v="CONSERVACION LICEO POLITECNICO IGNACIO CARRERA PINTO FRUTILLAR (C33)"/>
    <n v="280198000"/>
    <n v="0"/>
    <n v="280198000"/>
    <n v="0"/>
    <n v="280198000"/>
    <n v="0"/>
    <s v="RS*"/>
  </r>
  <r>
    <x v="1"/>
    <s v="N"/>
    <x v="7"/>
    <s v="RURAL"/>
    <s v="SOCIAL"/>
    <x v="2"/>
    <s v="FRUTILLAR"/>
    <n v="13"/>
    <x v="2"/>
    <s v="EJECUCION"/>
    <n v="30485157"/>
    <s v="CONSTRUCCION RED DE AGUA POT. SECTOR CALLEJON SIN SALIDA, FRUTILLAR"/>
    <n v="174010000"/>
    <n v="0"/>
    <n v="8480000"/>
    <n v="0"/>
    <n v="8480000"/>
    <n v="165530000"/>
    <s v="SR"/>
  </r>
  <r>
    <x v="1"/>
    <s v="N"/>
    <x v="7"/>
    <s v="RURAL"/>
    <s v="SOCIAL"/>
    <x v="2"/>
    <s v="FRUTILLAR"/>
    <n v="13"/>
    <x v="2"/>
    <s v="EJECUCION"/>
    <n v="30485141"/>
    <s v="CONSTRUCCION RED DE AGUA POTABLE SECT. LOS RADALES, COMUNA FRUTILLAR"/>
    <n v="229003000"/>
    <n v="0"/>
    <n v="11160000"/>
    <n v="0"/>
    <n v="11160000"/>
    <n v="217843000"/>
    <s v="SR"/>
  </r>
  <r>
    <x v="1"/>
    <s v="N"/>
    <x v="7"/>
    <s v="RURAL"/>
    <s v="SOCIAL"/>
    <x v="2"/>
    <s v="FRUTILLAR"/>
    <n v="13"/>
    <x v="2"/>
    <s v="EJECUCION"/>
    <n v="30485156"/>
    <s v="CONSTRUCCION RED DE AGUA POTABLE SECTOR EL ENCANTO, COMUNA FRUTILLAR"/>
    <n v="82696000"/>
    <n v="0"/>
    <n v="4030000"/>
    <n v="0"/>
    <n v="4030000"/>
    <n v="78666000"/>
    <s v="SR"/>
  </r>
  <r>
    <x v="1"/>
    <s v="N"/>
    <x v="7"/>
    <s v="RURAL"/>
    <s v="SOCIAL"/>
    <x v="2"/>
    <s v="FRUTILLAR"/>
    <n v="13"/>
    <x v="2"/>
    <s v="EJECUCION"/>
    <n v="30485133"/>
    <s v="CONSTRUCCION RED DE AGUA POTABLE SECTOR PEDERNAL, COMUNA FRUTILLAR"/>
    <n v="341863000"/>
    <n v="0"/>
    <n v="16660000"/>
    <n v="0"/>
    <n v="16660000"/>
    <n v="325203000"/>
    <s v="SR"/>
  </r>
  <r>
    <x v="1"/>
    <s v="N"/>
    <x v="7"/>
    <s v="RURAL"/>
    <s v="SOCIAL"/>
    <x v="2"/>
    <s v="FRUTILLAR"/>
    <n v="13"/>
    <x v="2"/>
    <s v="EJECUCION"/>
    <n v="30485115"/>
    <s v="CONSTRUCCION SERVICIO DE APR SECTOR BALMACEDA-PARAGUAY, FRUTILLAR"/>
    <n v="372300000"/>
    <n v="0"/>
    <n v="18615000"/>
    <n v="0"/>
    <n v="18615000"/>
    <n v="353685000"/>
    <s v="SR"/>
  </r>
  <r>
    <x v="1"/>
    <s v="N"/>
    <x v="4"/>
    <s v="URBANO"/>
    <s v="SOCIAL"/>
    <x v="2"/>
    <s v="FRUTILLAR"/>
    <n v="13"/>
    <x v="2"/>
    <s v="DISEÑO"/>
    <n v="40081006"/>
    <s v="REPOSICION CUARTEL SEGUNDA COMPAÑÍA DE BOMBEROS"/>
    <n v="122440000"/>
    <n v="0"/>
    <n v="6122000"/>
    <n v="0"/>
    <n v="6122000"/>
    <n v="116318000"/>
    <s v="SR"/>
  </r>
  <r>
    <x v="1"/>
    <s v="N"/>
    <x v="9"/>
    <s v="RURAL"/>
    <s v="ENERGIA"/>
    <x v="2"/>
    <s v="FRUTILLAR"/>
    <n v="13"/>
    <x v="6"/>
    <s v="EJECUCION"/>
    <n v="30482884"/>
    <s v="HABILITACION SUMINISTRO ENERGIA ELECTRICA SECTOR COLONIA LA RADIO"/>
    <n v="100000000"/>
    <n v="0"/>
    <n v="5000000"/>
    <n v="0"/>
    <n v="5000000"/>
    <n v="95000000"/>
    <s v="SR"/>
  </r>
  <r>
    <x v="1"/>
    <s v="N"/>
    <x v="7"/>
    <s v="RURAL"/>
    <s v="SOCIAL"/>
    <x v="2"/>
    <s v="FRUTILLAR"/>
    <n v="13"/>
    <x v="2"/>
    <s v="EJECUCION"/>
    <n v="30485139"/>
    <s v="CONSTRUCCION SERVICIO DE APR SECTOR PICHILOPEZ, FRUTILLAR"/>
    <n v="218397000"/>
    <n v="0"/>
    <n v="10660000"/>
    <n v="0"/>
    <n v="10660000"/>
    <n v="207737000"/>
    <s v="SR"/>
  </r>
  <r>
    <x v="1"/>
    <s v="N"/>
    <x v="2"/>
    <s v="RURAL"/>
    <s v="CONECTIVIDAD"/>
    <x v="2"/>
    <s v="FRUTILLAR"/>
    <n v="13"/>
    <x v="1"/>
    <s v="EJECUCION"/>
    <n v="40005972"/>
    <s v="CONSERVACION DIVERSOS CAMINOS RURALES NO ENROLADOS DE LA COMUNA DE FRUTILLAR (C33)"/>
    <n v="386000000"/>
    <n v="0"/>
    <n v="10000000"/>
    <n v="0"/>
    <n v="10000000"/>
    <n v="376000000"/>
    <s v="SR*"/>
  </r>
  <r>
    <x v="0"/>
    <m/>
    <x v="0"/>
    <m/>
    <m/>
    <x v="0"/>
    <m/>
    <m/>
    <x v="0"/>
    <m/>
    <m/>
    <s v="TOTAL DE INICIATIVAS SIN MOVIMIENTO"/>
    <n v="2306907000"/>
    <n v="0"/>
    <n v="370925000"/>
    <n v="0"/>
    <n v="370925000"/>
    <n v="1935982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FRUTILLAR"/>
    <n v="12253755060"/>
    <n v="7233219983"/>
    <n v="1495349572"/>
    <n v="0"/>
    <n v="1495349572"/>
    <n v="35251855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LLANQUIHUE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RURAL"/>
    <s v="SOCIAL"/>
    <x v="2"/>
    <s v="LLANQUIHUE"/>
    <n v="14"/>
    <x v="2"/>
    <s v="EJECUCION"/>
    <n v="30076574"/>
    <s v="REPOSICION EDIFICIO CONSISTORIAL, LLANQUIHUE"/>
    <n v="3478589000"/>
    <n v="1000950929"/>
    <n v="1339168254"/>
    <n v="0"/>
    <n v="1339168254"/>
    <n v="1138469817"/>
    <s v="RS"/>
  </r>
  <r>
    <x v="1"/>
    <s v="A"/>
    <x v="5"/>
    <s v="RURAL"/>
    <s v="SOCIAL"/>
    <x v="2"/>
    <s v="LLANQUIHUE"/>
    <n v="14"/>
    <x v="2"/>
    <s v="EJECUCION"/>
    <n v="30389035"/>
    <s v="REPOSICION PLAZA DE ARMAS Y AV. VICENTE PEREZ ROSALES, LLANQUIHUE"/>
    <n v="481258000"/>
    <n v="242416726"/>
    <n v="238841274"/>
    <n v="0"/>
    <n v="238841274"/>
    <n v="0"/>
    <s v="RS"/>
  </r>
  <r>
    <x v="3"/>
    <s v="A"/>
    <x v="1"/>
    <s v="URBANO"/>
    <s v="SALUD"/>
    <x v="2"/>
    <s v="LLANQUIHUE"/>
    <n v="14"/>
    <x v="1"/>
    <s v="EJECUCION"/>
    <n v="30458984"/>
    <s v="REPOSICION DE VEHICULOS DESAM COMUNA DE LLANQUIHUE (C33)"/>
    <n v="131601308"/>
    <n v="121722231"/>
    <n v="9879077"/>
    <n v="0"/>
    <n v="9879077"/>
    <n v="0"/>
    <s v="RS*"/>
  </r>
  <r>
    <x v="1"/>
    <s v="A"/>
    <x v="1"/>
    <s v="URBANO"/>
    <s v="SOCIAL"/>
    <x v="2"/>
    <s v="LLANQUIHUE"/>
    <n v="14"/>
    <x v="2"/>
    <s v="EJECUCION"/>
    <n v="30125798"/>
    <s v="MEJORAMIENTO INFRAESTRUCTURA HOSPITAL LLANQUIHUE"/>
    <n v="573500851"/>
    <n v="403082303"/>
    <n v="170418548"/>
    <n v="0"/>
    <n v="170418548"/>
    <n v="0"/>
    <s v="RS"/>
  </r>
  <r>
    <x v="2"/>
    <s v="N"/>
    <x v="3"/>
    <s v="URBANO"/>
    <s v="SOCIAL"/>
    <x v="2"/>
    <s v="LLANQUIHUE"/>
    <n v="14"/>
    <x v="3"/>
    <s v="EJECUCION"/>
    <s v="FRIL"/>
    <s v="FONDO REGIONAL DE INICIATIVAS LOCAL"/>
    <n v="200000000"/>
    <n v="0"/>
    <n v="200000000"/>
    <n v="3272574"/>
    <n v="196727426"/>
    <n v="0"/>
    <s v="RS**"/>
  </r>
  <r>
    <x v="0"/>
    <m/>
    <x v="0"/>
    <m/>
    <m/>
    <x v="0"/>
    <m/>
    <m/>
    <x v="0"/>
    <m/>
    <m/>
    <s v="TOTAL DE INICIATIVAS EN EJECUCION"/>
    <n v="4864949159"/>
    <n v="1768172189"/>
    <n v="1958307153"/>
    <n v="3272574"/>
    <n v="1955034579"/>
    <n v="113846981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L"/>
    <x v="3"/>
    <s v="URBANO"/>
    <s v="SOCIAL"/>
    <x v="2"/>
    <s v="LLANQUIHUE"/>
    <n v="14"/>
    <x v="2"/>
    <s v="EJECUCION"/>
    <n v="30478886"/>
    <s v="ADQUISICION DE VEHICULO DE EMERGENCIA MUNICIPAL (C33)"/>
    <n v="126782000"/>
    <n v="0"/>
    <n v="126782000"/>
    <n v="0"/>
    <n v="126782000"/>
    <n v="0"/>
    <s v="RS*"/>
  </r>
  <r>
    <x v="0"/>
    <m/>
    <x v="0"/>
    <m/>
    <m/>
    <x v="0"/>
    <m/>
    <m/>
    <x v="0"/>
    <m/>
    <m/>
    <s v="TOTAL DE INICIATIVAS EN CONVENIO Y TRAMITE"/>
    <n v="126782000"/>
    <n v="0"/>
    <n v="126782000"/>
    <n v="0"/>
    <n v="126782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7"/>
    <s v="RURAL"/>
    <s v="AGUA POTABLE"/>
    <x v="2"/>
    <s v="LLANQUIHUE"/>
    <n v="14"/>
    <x v="2"/>
    <s v="EJECUCION"/>
    <n v="40005719"/>
    <s v="CONSTRUCCION APR COLEGUAL ESPERANZA, LLANQUIHUE"/>
    <n v="372217000"/>
    <n v="0"/>
    <n v="18610850"/>
    <n v="0"/>
    <n v="18610850"/>
    <n v="353606150"/>
    <s v="SR"/>
  </r>
  <r>
    <x v="3"/>
    <s v="N"/>
    <x v="2"/>
    <s v="RURAL"/>
    <s v="CONECTIVIDAD"/>
    <x v="2"/>
    <s v="LLANQUIHUE"/>
    <n v="14"/>
    <x v="1"/>
    <s v="EJECUCION"/>
    <n v="40005739"/>
    <s v="ADQUISICION DE MAQUINARIA PESADA COMUNA DE LLANQUIHUE (C33)"/>
    <n v="150000000"/>
    <n v="0"/>
    <n v="7500000"/>
    <n v="0"/>
    <n v="7500000"/>
    <n v="142500000"/>
    <s v="SR*"/>
  </r>
  <r>
    <x v="3"/>
    <s v="N"/>
    <x v="3"/>
    <s v="RURAL"/>
    <s v="SOCIAL"/>
    <x v="2"/>
    <s v="LLANQUIHUE"/>
    <n v="14"/>
    <x v="2"/>
    <s v="EJECUCION"/>
    <n v="40004221"/>
    <s v="REPOSICIÓN DE VEHÍCULOS DAEM (C33)"/>
    <n v="99000000"/>
    <n v="0"/>
    <n v="4950000"/>
    <n v="0"/>
    <n v="4950000"/>
    <n v="94050000"/>
    <s v="SR*"/>
  </r>
  <r>
    <x v="1"/>
    <s v="N"/>
    <x v="4"/>
    <s v="URBANO"/>
    <s v="SOCIAL"/>
    <x v="2"/>
    <s v="LLANQUIHUE"/>
    <n v="14"/>
    <x v="2"/>
    <s v="EJECUCION"/>
    <n v="40009718"/>
    <s v="MEJORAMIENTO LUMINARIAS PUBLICAS COMUNA DE LLANQUIHUE"/>
    <n v="1425000000"/>
    <n v="0"/>
    <n v="71250000"/>
    <n v="0"/>
    <n v="71250000"/>
    <n v="1353750000"/>
    <s v="SR*"/>
  </r>
  <r>
    <x v="1"/>
    <s v="N"/>
    <x v="2"/>
    <s v="RURAL"/>
    <s v="CONECTIVIDAD"/>
    <x v="2"/>
    <s v="LLANQUIHUE"/>
    <n v="14"/>
    <x v="1"/>
    <s v="EJECUCION"/>
    <n v="40005778"/>
    <s v="CONSERVACION DE CALLES Y VIAS, COMUNA DE LLANQUIHUE (C33)"/>
    <n v="130000000"/>
    <n v="0"/>
    <n v="6500000"/>
    <n v="0"/>
    <n v="6500000"/>
    <n v="123500000"/>
    <s v="SR*"/>
  </r>
  <r>
    <x v="0"/>
    <m/>
    <x v="0"/>
    <m/>
    <m/>
    <x v="0"/>
    <m/>
    <m/>
    <x v="0"/>
    <m/>
    <m/>
    <s v="TOTAL DE INICIATIVAS SIN MOVIMIENTO"/>
    <n v="2176217000"/>
    <n v="0"/>
    <n v="108810850"/>
    <n v="0"/>
    <n v="108810850"/>
    <n v="20674061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LLANQUIHUE"/>
    <n v="7167948159"/>
    <n v="1768172189"/>
    <n v="2193900003"/>
    <n v="3272574"/>
    <n v="2190627429"/>
    <n v="320587596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LOS MUERMO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RURAL"/>
    <s v="SOCIAL"/>
    <x v="2"/>
    <s v="LOS MUERMOS"/>
    <n v="15"/>
    <x v="4"/>
    <s v="EJECUCION"/>
    <n v="30103323"/>
    <s v="CONSTRUCCION CIERRE EX VERTEDERO MUNICIPAL LOS MUERMOS"/>
    <n v="207019010"/>
    <n v="99601553"/>
    <n v="107417457"/>
    <n v="0"/>
    <n v="107417457"/>
    <n v="0"/>
    <s v="RS"/>
  </r>
  <r>
    <x v="1"/>
    <s v="A"/>
    <x v="3"/>
    <s v="URBANO"/>
    <s v="MULTISECTORIAL"/>
    <x v="2"/>
    <s v="LOS MUERMOS"/>
    <n v="15"/>
    <x v="2"/>
    <s v="EJECUCION"/>
    <n v="30279673"/>
    <s v="MEJORAMIENTO Y CONSTRUCCION NICHOS CEMENTERIO LOS MUERMOS"/>
    <n v="595770000"/>
    <n v="567370000"/>
    <n v="28400000"/>
    <n v="0"/>
    <n v="28400000"/>
    <n v="0"/>
    <s v="RS"/>
  </r>
  <r>
    <x v="2"/>
    <s v="A"/>
    <x v="7"/>
    <s v="RURAL"/>
    <s v="MULTISECTORIAL"/>
    <x v="2"/>
    <s v="LOS MUERMOS"/>
    <n v="15"/>
    <x v="7"/>
    <s v="EJECUCION"/>
    <n v="30108787"/>
    <s v="REPOSICION P.T.A.S. Y REDES AP Y ALCANT, CAÑITAS, LOS MUERMOS"/>
    <n v="1587610000"/>
    <n v="1444235651"/>
    <n v="143374349"/>
    <n v="0"/>
    <n v="143374349"/>
    <n v="0"/>
    <s v="RS"/>
  </r>
  <r>
    <x v="1"/>
    <s v="A"/>
    <x v="2"/>
    <s v="RURAL"/>
    <s v="CONECTIVIDAD"/>
    <x v="2"/>
    <s v="LOS MUERMOS"/>
    <n v="15"/>
    <x v="1"/>
    <s v="EJECUCION"/>
    <n v="30464833"/>
    <s v="CONSERVACION DE 20,2 KM. DE CAMINOS VECINALES C. DE LOS MUERMOS(C33)"/>
    <n v="547246000"/>
    <n v="474277364"/>
    <n v="72968636"/>
    <n v="0"/>
    <n v="72968636"/>
    <n v="0"/>
    <s v="RS*"/>
  </r>
  <r>
    <x v="2"/>
    <s v="N"/>
    <x v="3"/>
    <s v="URBANO"/>
    <s v="SOCIAL"/>
    <x v="2"/>
    <s v="LOS MUERMOS"/>
    <n v="15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3137645010"/>
    <n v="2585484568"/>
    <n v="552160442"/>
    <n v="0"/>
    <n v="552160442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7"/>
    <s v="RURAL"/>
    <s v="AGUA POTABLE"/>
    <x v="2"/>
    <s v="LOS MUERMOS"/>
    <n v="15"/>
    <x v="7"/>
    <s v="DISEÑO"/>
    <n v="30465403"/>
    <s v="CONSTRUCCION SERVICIO APR SECTOR CUESTA LA VACA, C LOS MUERMOS"/>
    <n v="27413000"/>
    <n v="0"/>
    <n v="27413000"/>
    <n v="0"/>
    <n v="27413000"/>
    <n v="0"/>
    <s v="RS"/>
  </r>
  <r>
    <x v="0"/>
    <m/>
    <x v="0"/>
    <m/>
    <m/>
    <x v="0"/>
    <m/>
    <m/>
    <x v="0"/>
    <m/>
    <m/>
    <s v="TOTAL DE INICIATIVAS EN LICITACION/ADJUDICACION"/>
    <n v="27413000"/>
    <n v="0"/>
    <n v="27413000"/>
    <n v="0"/>
    <n v="27413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3"/>
    <s v="RURAL"/>
    <s v="SOCIAL"/>
    <x v="2"/>
    <s v="LOS MUERMOS"/>
    <n v="15"/>
    <x v="2"/>
    <s v="DISEÑO"/>
    <n v="30125824"/>
    <s v="AMPLIACION Y REMODELACION INTEGRAL CONSISTORIAL LOS MUERMOS"/>
    <n v="137650000"/>
    <n v="0"/>
    <n v="46750000"/>
    <n v="0"/>
    <n v="46750000"/>
    <n v="90900000"/>
    <s v="OT"/>
  </r>
  <r>
    <x v="1"/>
    <s v="N"/>
    <x v="7"/>
    <s v="RURAL"/>
    <s v="AGUA POTABLE"/>
    <x v="2"/>
    <s v="LOS MUERMOS"/>
    <n v="15"/>
    <x v="7"/>
    <s v="EJECUCION"/>
    <n v="30422722"/>
    <s v="CONSTRUCCION SERVICIO APR SANTA AMANDA"/>
    <n v="432960000"/>
    <n v="0"/>
    <n v="100000000"/>
    <n v="0"/>
    <n v="100000000"/>
    <n v="332960000"/>
    <s v="SR"/>
  </r>
  <r>
    <x v="1"/>
    <s v="N"/>
    <x v="7"/>
    <s v="RURAL"/>
    <s v="AGUA POTABLE"/>
    <x v="2"/>
    <s v="LOS MUERMOS"/>
    <n v="15"/>
    <x v="2"/>
    <s v="EJECUCION"/>
    <n v="30289475"/>
    <s v="CONSTRUCCION SERVICIO APR SAN CARLOS EL ÑADY"/>
    <n v="1114527000"/>
    <n v="0"/>
    <n v="106625651"/>
    <n v="0"/>
    <n v="106625651"/>
    <n v="1007901349"/>
    <s v="OT"/>
  </r>
  <r>
    <x v="1"/>
    <s v="N"/>
    <x v="7"/>
    <s v="RURAL"/>
    <s v="AGUA POTABLE"/>
    <x v="2"/>
    <s v="LOS MUERMOS"/>
    <n v="15"/>
    <x v="2"/>
    <s v="DISEÑO"/>
    <n v="30361529"/>
    <s v="MEJORAMIENTO SISTEMA APR CAÑITAS-RIO FRIO, LOS MUERMOS"/>
    <n v="29319000"/>
    <n v="0"/>
    <n v="29319000"/>
    <n v="0"/>
    <n v="29319000"/>
    <n v="0"/>
    <s v="RS**"/>
  </r>
  <r>
    <x v="1"/>
    <s v="N"/>
    <x v="8"/>
    <s v="RURAL"/>
    <s v="SOCIAL"/>
    <x v="2"/>
    <s v="LOS MUERMOS"/>
    <n v="15"/>
    <x v="2"/>
    <s v="EJECUCION"/>
    <n v="30182972"/>
    <s v="MEJORAMIENTO Y AMPLIACION GIMNASIO MUNICIPAL, COMUNA LOS MUERMOS"/>
    <n v="2676584000"/>
    <n v="0"/>
    <n v="317719209"/>
    <n v="0"/>
    <n v="317719209"/>
    <n v="2358864791"/>
    <s v="SR"/>
  </r>
  <r>
    <x v="1"/>
    <s v="N"/>
    <x v="1"/>
    <s v="URBANO"/>
    <s v="SOCIAL"/>
    <x v="2"/>
    <s v="LOS MUERMOS"/>
    <n v="15"/>
    <x v="2"/>
    <s v="EJECUCION"/>
    <n v="30485348"/>
    <s v="CONSTRUCCION CENTRO DIALISIS COMUNA LOS MUERMOS"/>
    <n v="921000000"/>
    <n v="0"/>
    <n v="150000000"/>
    <n v="0"/>
    <n v="150000000"/>
    <n v="771000000"/>
    <s v="SR"/>
  </r>
  <r>
    <x v="3"/>
    <s v="N"/>
    <x v="1"/>
    <s v="RURAL"/>
    <s v="SOCIAL"/>
    <x v="2"/>
    <s v="LOS MUERMOS"/>
    <n v="15"/>
    <x v="2"/>
    <s v="EJECUCION"/>
    <n v="40004594"/>
    <s v="ADQUISICION CLINICA MOVIL GINECOLOGICA (C33)"/>
    <n v="356990000"/>
    <n v="0"/>
    <n v="356990000"/>
    <n v="0"/>
    <n v="356990000"/>
    <n v="0"/>
    <s v="SR*"/>
  </r>
  <r>
    <x v="1"/>
    <s v="N"/>
    <x v="2"/>
    <s v="RURAL"/>
    <s v="SOCIAL"/>
    <x v="2"/>
    <s v="LOS MUERMOS"/>
    <n v="15"/>
    <x v="1"/>
    <s v="EJECUCION"/>
    <n v="40004593"/>
    <s v="CONSERVACION CAMINOS VECINALES, COMUNA LOS MUERMOS (C33)"/>
    <n v="583059000"/>
    <n v="0"/>
    <n v="250000000"/>
    <n v="0"/>
    <n v="250000000"/>
    <n v="333059000"/>
    <s v="SR*"/>
  </r>
  <r>
    <x v="0"/>
    <m/>
    <x v="0"/>
    <m/>
    <m/>
    <x v="0"/>
    <m/>
    <m/>
    <x v="0"/>
    <m/>
    <m/>
    <s v="TOTAL DE INICIATIVAS SIN MOVIMIENTO"/>
    <n v="6252089000"/>
    <n v="0"/>
    <n v="1357403860"/>
    <n v="0"/>
    <n v="1357403860"/>
    <n v="489468514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LOS MUERMOS"/>
    <n v="9417147010"/>
    <n v="2585484568"/>
    <n v="1936977302"/>
    <n v="0"/>
    <n v="1936977302"/>
    <n v="489468514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MAULLIN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RURAL"/>
    <s v="CONECTIVIDAD"/>
    <x v="2"/>
    <s v="MAULLIN"/>
    <n v="16"/>
    <x v="1"/>
    <s v="DISEÑO"/>
    <n v="30117895"/>
    <s v="MEJORAMIENTO SIETE CALLES LOCALIDAD DE QUENUIR, COMUNA DE MAULLIN"/>
    <n v="8965000"/>
    <n v="6470000"/>
    <n v="2495000"/>
    <n v="0"/>
    <n v="2495000"/>
    <n v="0"/>
    <s v="RS"/>
  </r>
  <r>
    <x v="2"/>
    <s v="N"/>
    <x v="3"/>
    <s v="URBANO"/>
    <s v="SOCIAL"/>
    <x v="2"/>
    <s v="MAULLIN"/>
    <n v="16"/>
    <x v="3"/>
    <s v="EJECUCION"/>
    <s v="FRIL"/>
    <s v="FONDO REGIONAL DE INICIATIVAS LOCAL"/>
    <n v="200000000"/>
    <n v="0"/>
    <n v="200000000"/>
    <n v="3145171"/>
    <n v="196854829"/>
    <n v="0"/>
    <s v="RS**"/>
  </r>
  <r>
    <x v="0"/>
    <m/>
    <x v="0"/>
    <m/>
    <m/>
    <x v="0"/>
    <m/>
    <m/>
    <x v="0"/>
    <m/>
    <m/>
    <s v="TOTAL DE INICIATIVAS EN EJECUCION"/>
    <n v="208965000"/>
    <n v="6470000"/>
    <n v="202495000"/>
    <n v="3145171"/>
    <n v="199349829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L"/>
    <x v="2"/>
    <s v="RURAL"/>
    <s v="CONECTIVIDAD"/>
    <x v="2"/>
    <s v="MAULLIN"/>
    <n v="16"/>
    <x v="1"/>
    <s v="EJECUCION"/>
    <n v="30117891"/>
    <s v="MEJORAMIENTO CINCO CALLES LOCALIDAD DE CARELMAPU"/>
    <n v="254664000"/>
    <n v="1539000"/>
    <n v="253125000"/>
    <n v="0"/>
    <n v="253125000"/>
    <n v="0"/>
    <s v="RS"/>
  </r>
  <r>
    <x v="0"/>
    <m/>
    <x v="0"/>
    <m/>
    <m/>
    <x v="0"/>
    <m/>
    <m/>
    <x v="0"/>
    <m/>
    <m/>
    <s v="TOTAL DE INICIATIVAS EN LICITACION/ADJUDICACION"/>
    <n v="254664000"/>
    <n v="1539000"/>
    <n v="253125000"/>
    <n v="0"/>
    <n v="253125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L"/>
    <x v="9"/>
    <s v="RURAL"/>
    <s v="SOCIAL"/>
    <x v="2"/>
    <s v="MAULLIN"/>
    <n v="16"/>
    <x v="6"/>
    <s v="EJECUCION"/>
    <n v="30476690"/>
    <s v="HABILITACION SUMINISTRO ENERGIA ELECTRICA, TRES CUMBRES"/>
    <n v="346786000"/>
    <n v="0"/>
    <n v="346786000"/>
    <n v="0"/>
    <n v="346786000"/>
    <n v="0"/>
    <s v="RS"/>
  </r>
  <r>
    <x v="0"/>
    <m/>
    <x v="0"/>
    <m/>
    <m/>
    <x v="0"/>
    <m/>
    <m/>
    <x v="0"/>
    <m/>
    <m/>
    <s v="TOTAL DE INICIATIVAS EN CONVENIO Y TRAMITE"/>
    <n v="346786000"/>
    <n v="0"/>
    <n v="346786000"/>
    <n v="0"/>
    <n v="346786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8"/>
    <s v="RURAL"/>
    <s v="SOCIAL"/>
    <x v="2"/>
    <s v="MAULLIN"/>
    <n v="16"/>
    <x v="2"/>
    <s v="EJECUCION"/>
    <n v="30134234"/>
    <s v="CONSTRUCCION GIMNASIO TEN - TEN, COMUNA DE MAULLIN"/>
    <n v="695058000"/>
    <n v="0"/>
    <n v="250000000"/>
    <n v="0"/>
    <n v="250000000"/>
    <n v="445058000"/>
    <s v="FI"/>
  </r>
  <r>
    <x v="1"/>
    <s v="N"/>
    <x v="7"/>
    <s v="RURAL"/>
    <s v="SOCIAL"/>
    <x v="2"/>
    <s v="MAULLIN"/>
    <n v="16"/>
    <x v="2"/>
    <s v="EJECUCION"/>
    <n v="30115466"/>
    <s v="CONSTRUCCION SISTEMA ALCANT. Y TRATAM. AGUAS SERVIDAS DE LOLCURA, MAULLIN"/>
    <n v="274442000"/>
    <n v="0"/>
    <n v="63722100"/>
    <n v="0"/>
    <n v="63722100"/>
    <n v="210719900"/>
    <s v="FI"/>
  </r>
  <r>
    <x v="1"/>
    <s v="N"/>
    <x v="8"/>
    <s v="RURAL"/>
    <s v="SOCIAL"/>
    <x v="2"/>
    <s v="MAULLIN"/>
    <n v="16"/>
    <x v="2"/>
    <s v="EJECUCION"/>
    <n v="30395422"/>
    <s v="REPOSICION CANCHA LEPIHUE, COMUNA DE MAULLIN"/>
    <n v="346499000"/>
    <n v="0"/>
    <n v="200000000"/>
    <n v="0"/>
    <n v="200000000"/>
    <n v="146499000"/>
    <s v="OT"/>
  </r>
  <r>
    <x v="1"/>
    <s v="N"/>
    <x v="3"/>
    <s v="RURAL"/>
    <s v="SOCIAL"/>
    <x v="2"/>
    <s v="MAULLIN"/>
    <n v="16"/>
    <x v="2"/>
    <s v="DISEÑO"/>
    <n v="30399945"/>
    <s v="REPOSICION CENTRO COMUNITARIO QUENUIR, COMUNA DE MAULLIN"/>
    <n v="50000000"/>
    <n v="0"/>
    <n v="15041000"/>
    <n v="0"/>
    <n v="15041000"/>
    <n v="34959000"/>
    <s v="OT"/>
  </r>
  <r>
    <x v="3"/>
    <s v="N"/>
    <x v="4"/>
    <s v="URBANO"/>
    <s v="SOCIAL"/>
    <x v="2"/>
    <s v="MAULLIN"/>
    <n v="16"/>
    <x v="2"/>
    <s v="EJECUCION"/>
    <n v="40007939"/>
    <s v="REPOSICION ALUMBRADO PÚBLICO CON TECNOLOGIA LED COMUNA DE MAULLIN(C33)"/>
    <n v="902723000"/>
    <n v="0"/>
    <n v="153214000"/>
    <n v="0"/>
    <n v="153214000"/>
    <n v="749509000"/>
    <s v="SR*"/>
  </r>
  <r>
    <x v="1"/>
    <s v="N"/>
    <x v="1"/>
    <s v="RURAL"/>
    <s v="SOCIAL"/>
    <x v="2"/>
    <s v="MAULLIN"/>
    <n v="16"/>
    <x v="2"/>
    <s v="EJECUCION"/>
    <n v="40005800"/>
    <s v="REPOSICION POSTA DE MISQUIHUE, MAULLIN"/>
    <n v="459643000"/>
    <n v="0"/>
    <n v="22982150"/>
    <n v="0"/>
    <n v="22982150"/>
    <n v="436660850"/>
    <s v="SR"/>
  </r>
  <r>
    <x v="3"/>
    <s v="N"/>
    <x v="2"/>
    <s v="RURAL"/>
    <s v="CONECTIVIDAD"/>
    <x v="2"/>
    <s v="MAULLIN"/>
    <n v="16"/>
    <x v="1"/>
    <s v="EJECUCION"/>
    <n v="40003228"/>
    <s v="REPOSICION DE MOTONIVELADORA MUNICIPALIDAD DE MAULLIN (C33)"/>
    <n v="170000000"/>
    <n v="0"/>
    <n v="170000000"/>
    <n v="0"/>
    <n v="170000000"/>
    <n v="0"/>
    <s v="SR*"/>
  </r>
  <r>
    <x v="0"/>
    <m/>
    <x v="0"/>
    <m/>
    <m/>
    <x v="0"/>
    <m/>
    <m/>
    <x v="0"/>
    <m/>
    <m/>
    <s v="TOTAL DE INICIATIVAS SIN MOVIMIENTO"/>
    <n v="2898365000"/>
    <n v="0"/>
    <n v="874959250"/>
    <n v="0"/>
    <n v="874959250"/>
    <n v="20234057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MAULLIN"/>
    <n v="3708780000"/>
    <n v="8009000"/>
    <n v="1677365250"/>
    <n v="3145171"/>
    <n v="1674220079"/>
    <n v="20234057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ERTO VARA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8"/>
    <s v="URBANO"/>
    <s v="SOCIAL"/>
    <x v="2"/>
    <s v="P.VARAS"/>
    <n v="17"/>
    <x v="1"/>
    <s v="EJECUCION"/>
    <n v="30064230"/>
    <s v="REPOSICION ESTADIO EWALDO KLEIN DE PUERTO VARAS"/>
    <n v="2746936000"/>
    <n v="71794620"/>
    <n v="155646963"/>
    <n v="0"/>
    <n v="155646963"/>
    <n v="2519494417"/>
    <s v="RS"/>
  </r>
  <r>
    <x v="1"/>
    <s v="A"/>
    <x v="6"/>
    <s v="RURAL"/>
    <s v="SOCIAL"/>
    <x v="2"/>
    <s v="P.VARAS"/>
    <n v="17"/>
    <x v="2"/>
    <s v="EJECUCION"/>
    <n v="30066636"/>
    <s v="REPOSICION ESCUELA EPSON ENSENADA"/>
    <n v="2161821134"/>
    <n v="1717468097"/>
    <n v="444353037"/>
    <n v="0"/>
    <n v="444353037"/>
    <n v="0"/>
    <s v="RS"/>
  </r>
  <r>
    <x v="2"/>
    <s v="N"/>
    <x v="3"/>
    <s v="URBANO"/>
    <s v="SOCIAL"/>
    <x v="2"/>
    <s v="P.VARAS"/>
    <n v="17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5108757134"/>
    <n v="1789262717"/>
    <n v="800000000"/>
    <n v="0"/>
    <n v="800000000"/>
    <n v="251949441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A"/>
    <x v="6"/>
    <s v="URBANO"/>
    <s v="SOCIAL"/>
    <x v="2"/>
    <s v="P.VARAS"/>
    <n v="17"/>
    <x v="2"/>
    <s v="EJECUCION"/>
    <n v="30436694"/>
    <s v="ADQUISICION EQUIPAMIENTO ESTABLECIMIENTOS EDUCACIONALES, PTO VARAS(C33)"/>
    <n v="488214000"/>
    <n v="0"/>
    <n v="488214000"/>
    <n v="0"/>
    <n v="488214000"/>
    <n v="0"/>
    <s v="RS*"/>
  </r>
  <r>
    <x v="3"/>
    <s v="N"/>
    <x v="4"/>
    <s v="RURAL"/>
    <s v="SOCIAL"/>
    <x v="2"/>
    <s v="P.VARAS"/>
    <n v="17"/>
    <x v="2"/>
    <s v="EJECUCION"/>
    <n v="30396974"/>
    <s v="ADQUISICION LUMINARIAS LED ALUMBRADO PUBLICO, PUERTO VARAS (C33)"/>
    <n v="2414287000"/>
    <n v="0"/>
    <n v="10000000"/>
    <n v="0"/>
    <n v="10000000"/>
    <n v="2404287000"/>
    <s v="RS*"/>
  </r>
  <r>
    <x v="0"/>
    <m/>
    <x v="0"/>
    <m/>
    <m/>
    <x v="0"/>
    <m/>
    <m/>
    <x v="0"/>
    <m/>
    <m/>
    <s v="TOTAL DE INICIATIVAS EN CONVENIO Y TRAMITE"/>
    <n v="2902501000"/>
    <n v="0"/>
    <n v="498214000"/>
    <n v="0"/>
    <n v="498214000"/>
    <n v="2404287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2"/>
    <s v="URBANO"/>
    <s v="CONECTIVIDAD"/>
    <x v="2"/>
    <s v="P.VARAS"/>
    <n v="17"/>
    <x v="1"/>
    <s v="EJECUCION"/>
    <n v="30436172"/>
    <s v="NORMALIZACION DE SEMAFOROS CIUDAD DE PUERTO VARAS"/>
    <n v="1350228000"/>
    <n v="0"/>
    <n v="100000000"/>
    <n v="0"/>
    <n v="100000000"/>
    <n v="1250228000"/>
    <s v="RS"/>
  </r>
  <r>
    <x v="3"/>
    <s v="A"/>
    <x v="3"/>
    <s v="URBANO"/>
    <s v="SOCIAL"/>
    <x v="2"/>
    <s v="P.VARAS"/>
    <n v="17"/>
    <x v="2"/>
    <s v="EJECUCION"/>
    <n v="30465984"/>
    <s v="ADQUISICION CEMENTERIO PARQUE   LAS ROSAS(C33)"/>
    <n v="1655604000"/>
    <n v="0"/>
    <n v="1655604000"/>
    <n v="0"/>
    <n v="1655604000"/>
    <n v="0"/>
    <s v="RS*"/>
  </r>
  <r>
    <x v="1"/>
    <s v="N"/>
    <x v="2"/>
    <s v="URBANO"/>
    <s v="CONECTIVIDAD"/>
    <x v="2"/>
    <s v="P.VARAS"/>
    <n v="17"/>
    <x v="1"/>
    <s v="EJECUCION"/>
    <n v="40005578"/>
    <s v="MEJORAMIENTO CALLE TERRAPLEN, PUERTO VARAS"/>
    <n v="221924000"/>
    <n v="0"/>
    <n v="72030000"/>
    <n v="0"/>
    <n v="72030000"/>
    <n v="149894000"/>
    <s v="RS"/>
  </r>
  <r>
    <x v="1"/>
    <s v="N"/>
    <x v="2"/>
    <s v="URBANO"/>
    <s v="CONECTIVIDAD"/>
    <x v="2"/>
    <s v="P.VARAS"/>
    <n v="17"/>
    <x v="1"/>
    <s v="EJECUCION"/>
    <n v="40001254"/>
    <s v="MEJORAMIENTO CALLE SAN MARTIN, PUERTO VARAS"/>
    <n v="206459000"/>
    <n v="0"/>
    <n v="5818050"/>
    <n v="0"/>
    <n v="5818050"/>
    <n v="200640950"/>
    <s v="RS"/>
  </r>
  <r>
    <x v="1"/>
    <s v="N"/>
    <x v="5"/>
    <s v="URBANO"/>
    <s v="SOCIAL"/>
    <x v="2"/>
    <s v="P.VARAS"/>
    <n v="17"/>
    <x v="2"/>
    <s v="EJECUCION"/>
    <n v="30485342"/>
    <s v="CONSERVACION ACERAS SECTOR CENTRO DE PUERTO VARAS(C33)"/>
    <n v="837451000"/>
    <n v="0"/>
    <n v="70000000"/>
    <n v="0"/>
    <n v="70000000"/>
    <n v="767451000"/>
    <s v="RS*"/>
  </r>
  <r>
    <x v="1"/>
    <s v="N"/>
    <x v="4"/>
    <s v="URBANO"/>
    <s v="SOCIAL"/>
    <x v="2"/>
    <s v="P.VARAS"/>
    <n v="17"/>
    <x v="2"/>
    <s v="EJECUCION"/>
    <n v="30204522"/>
    <s v="REPOSICION CUARTEL SEXTA COMPAÑIA DE BOMBEROS"/>
    <n v="1237007000"/>
    <n v="0"/>
    <n v="2028900"/>
    <n v="0"/>
    <n v="2028900"/>
    <n v="1234978100"/>
    <s v="FI"/>
  </r>
  <r>
    <x v="1"/>
    <s v="N"/>
    <x v="4"/>
    <s v="URBANO"/>
    <s v="SOCIAL"/>
    <x v="2"/>
    <s v="P.VARAS"/>
    <n v="17"/>
    <x v="2"/>
    <s v="DISEÑO"/>
    <n v="30406324"/>
    <s v="REPOSICION CUARTEL 2° COMPAÑIA DE BOMBEROS"/>
    <n v="38000000"/>
    <n v="0"/>
    <n v="2028900"/>
    <n v="0"/>
    <n v="2028900"/>
    <n v="35971100"/>
    <s v="SR"/>
  </r>
  <r>
    <x v="1"/>
    <s v="N"/>
    <x v="6"/>
    <s v="RURAL"/>
    <s v="SOCIAL"/>
    <x v="2"/>
    <s v="P.VARAS"/>
    <n v="17"/>
    <x v="2"/>
    <s v="EJECUCION"/>
    <n v="40005694"/>
    <s v="CONSERVACION ESCUELA GRUPO ESCOLAR (C33)"/>
    <n v="161500000"/>
    <n v="0"/>
    <n v="8075000"/>
    <n v="0"/>
    <n v="8075000"/>
    <n v="153425000"/>
    <s v="SR*"/>
  </r>
  <r>
    <x v="1"/>
    <s v="N"/>
    <x v="5"/>
    <s v="URBANO"/>
    <s v="SOCIAL"/>
    <x v="2"/>
    <s v="P.VARAS"/>
    <n v="17"/>
    <x v="2"/>
    <s v="EJECUCION"/>
    <n v="30485331"/>
    <s v="CONSERVACION PARQUE CERRO PHILIPPI PUERTO VARAS (C33)"/>
    <n v="1000000000"/>
    <n v="0"/>
    <n v="10000000"/>
    <n v="0"/>
    <n v="10000000"/>
    <n v="990000000"/>
    <s v="SR*"/>
  </r>
  <r>
    <x v="1"/>
    <s v="N"/>
    <x v="1"/>
    <s v="RURAL"/>
    <s v="SOCIAL"/>
    <x v="2"/>
    <s v="P.VARAS"/>
    <n v="17"/>
    <x v="2"/>
    <s v="EJECUCION"/>
    <n v="30087304"/>
    <s v="REPOSICION POSTA RURAL DE PEULLA"/>
    <n v="18000000"/>
    <n v="0"/>
    <n v="900000"/>
    <n v="0"/>
    <n v="900000"/>
    <n v="17100000"/>
    <s v="SR*"/>
  </r>
  <r>
    <x v="1"/>
    <s v="N"/>
    <x v="5"/>
    <s v="URBANO"/>
    <s v="SOCIAL"/>
    <x v="2"/>
    <s v="P.VARAS"/>
    <n v="17"/>
    <x v="2"/>
    <s v="EJECUCION"/>
    <n v="30485313"/>
    <s v="CONSERVACION PLAZA DE ARMAS Y SU ENTORNO, PUERTO VARAS (C33)"/>
    <n v="468032000"/>
    <n v="0"/>
    <n v="10000000"/>
    <n v="0"/>
    <n v="10000000"/>
    <n v="458032000"/>
    <s v="SR*"/>
  </r>
  <r>
    <x v="1"/>
    <s v="N"/>
    <x v="2"/>
    <s v="URBANO"/>
    <s v="CONECTIVIDAD"/>
    <x v="2"/>
    <s v="P.VARAS"/>
    <n v="17"/>
    <x v="1"/>
    <s v="EJECUCION"/>
    <n v="40005278"/>
    <s v="CONSERVACION VIAS URBANAS PUERTO VARAS (C33)"/>
    <n v="980817000"/>
    <n v="0"/>
    <n v="14050000"/>
    <n v="0"/>
    <n v="14050000"/>
    <n v="966767000"/>
    <s v="SR*"/>
  </r>
  <r>
    <x v="0"/>
    <m/>
    <x v="0"/>
    <m/>
    <m/>
    <x v="0"/>
    <m/>
    <m/>
    <x v="0"/>
    <m/>
    <m/>
    <s v="TOTAL DE INICIATIVAS SIN MOVIMIENTO"/>
    <n v="8175022000"/>
    <n v="0"/>
    <n v="1950534850"/>
    <n v="0"/>
    <n v="1950534850"/>
    <n v="62244871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.VARAS"/>
    <n v="16186280134"/>
    <n v="1789262717"/>
    <n v="3248748850"/>
    <n v="0"/>
    <n v="3248748850"/>
    <n v="1114826856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RURAL"/>
    <s v="CONECTIVIDAD"/>
    <x v="2"/>
    <s v="PROV.LLANQUIHUE"/>
    <n v="18"/>
    <x v="9"/>
    <s v="EJECUCION"/>
    <n v="30342773"/>
    <s v="MEJORAMIENTO RUTA V 69 SECTOR RALUN COCHAMO"/>
    <n v="7077521000"/>
    <n v="207265970"/>
    <n v="1200808564"/>
    <n v="0"/>
    <n v="1200808564"/>
    <n v="5669446466"/>
    <s v="RS"/>
  </r>
  <r>
    <x v="1"/>
    <s v="A"/>
    <x v="1"/>
    <s v="URBANO"/>
    <s v="SOCIAL"/>
    <x v="2"/>
    <s v="PROV.LLANQUIHUE"/>
    <n v="18"/>
    <x v="1"/>
    <s v="EJECUCION"/>
    <n v="30154323"/>
    <s v="CONSTRUCCION COMUNIDAD TERAPEUTICA DROGODEPENDIENTES PROVINCIA DE LLANQUIHUE"/>
    <n v="1210122000"/>
    <n v="1170710307"/>
    <n v="39411693"/>
    <n v="0"/>
    <n v="39411693"/>
    <n v="0"/>
    <s v="RS"/>
  </r>
  <r>
    <x v="1"/>
    <s v="A"/>
    <x v="3"/>
    <s v="RURAL"/>
    <s v="SOCIAL"/>
    <x v="2"/>
    <s v="PROV.LLANQUIHUE"/>
    <n v="18"/>
    <x v="2"/>
    <s v="EJECUCION"/>
    <n v="30137333"/>
    <s v="CONSERVACION EDIFICIO GOBERNACION PROVINCIAL (C33)"/>
    <n v="632691000"/>
    <n v="568181136"/>
    <n v="64509864"/>
    <n v="0"/>
    <n v="64509864"/>
    <n v="0"/>
    <s v="RS*"/>
  </r>
  <r>
    <x v="3"/>
    <s v="A"/>
    <x v="1"/>
    <s v="URBANO"/>
    <s v="SOCIAL"/>
    <x v="2"/>
    <s v="PROV.LLANQUIHUE"/>
    <n v="18"/>
    <x v="2"/>
    <s v="EJECUCION"/>
    <n v="40000194"/>
    <s v="ADQUISICION EQUIPOS Y EQUIPAMIENTO CENTRO ONCOLOGICO AMBULATORIO (C33)"/>
    <n v="1090451195"/>
    <n v="934149186"/>
    <n v="156302009"/>
    <n v="156302009"/>
    <n v="0"/>
    <n v="0"/>
    <s v="RS*"/>
  </r>
  <r>
    <x v="3"/>
    <s v="A"/>
    <x v="4"/>
    <s v="RURAL"/>
    <s v="SOCIAL"/>
    <x v="2"/>
    <s v="PROV.LLANQUIHUE"/>
    <n v="18"/>
    <x v="2"/>
    <s v="EJECUCION"/>
    <n v="30488884"/>
    <s v="REPOSICION VEHICULOS PDI PROVINCIA DE LLANQUIHUE (C33)"/>
    <n v="255667000"/>
    <n v="20432038"/>
    <n v="235234962"/>
    <n v="156739420"/>
    <n v="78495542"/>
    <n v="0"/>
    <s v="RS*"/>
  </r>
  <r>
    <x v="1"/>
    <s v="A"/>
    <x v="2"/>
    <m/>
    <s v="CONECTIVIDAD"/>
    <x v="2"/>
    <s v="PROV.LLANQUIHUE"/>
    <n v="18"/>
    <x v="1"/>
    <s v="EJECUCION"/>
    <s v="20144598-3"/>
    <s v="CONVENIO PUENTES CAMANCHACA, SIN NOMBRE Y LA PERA"/>
    <n v="571269093"/>
    <n v="561790732"/>
    <n v="9478361"/>
    <n v="0"/>
    <n v="9478361"/>
    <n v="0"/>
    <s v="RS"/>
  </r>
  <r>
    <x v="1"/>
    <s v="A"/>
    <x v="2"/>
    <s v="RURAL"/>
    <s v="CONECTIVIDAD"/>
    <x v="2"/>
    <s v="PROV.LLANQUIHUE"/>
    <n v="18"/>
    <x v="1"/>
    <s v="EJECUCION"/>
    <n v="30133755"/>
    <s v="CONSERVACION RED VIAL DE VARIOS CAMINOS PAVIMENTADOS AÑO 2013 (C33)"/>
    <n v="9774474000"/>
    <n v="3998661000"/>
    <n v="400000000"/>
    <n v="0"/>
    <n v="400000000"/>
    <n v="5375813000"/>
    <s v="RS*"/>
  </r>
  <r>
    <x v="0"/>
    <m/>
    <x v="0"/>
    <m/>
    <m/>
    <x v="0"/>
    <m/>
    <m/>
    <x v="0"/>
    <m/>
    <m/>
    <s v="TOTAL DE INICIATIVAS EN EJECUCION"/>
    <n v="20612195288"/>
    <n v="7461190369"/>
    <n v="2105745453"/>
    <n v="313041429"/>
    <n v="1792704024"/>
    <n v="11045259466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6"/>
    <s v="RURAL"/>
    <s v="SOCIAL"/>
    <x v="2"/>
    <s v="PROV.LLANQUIHUE"/>
    <n v="18"/>
    <x v="8"/>
    <s v="EJECUCION"/>
    <n v="30077481"/>
    <s v="RESTAURACION IGLESIA N. SRA. DE LA CANDELARIA (MN), CARELMAPU"/>
    <n v="1906618000"/>
    <n v="0"/>
    <n v="398870805"/>
    <n v="0"/>
    <n v="398870805"/>
    <n v="1507747195"/>
    <s v="RE"/>
  </r>
  <r>
    <x v="0"/>
    <m/>
    <x v="0"/>
    <m/>
    <m/>
    <x v="0"/>
    <m/>
    <m/>
    <x v="0"/>
    <m/>
    <m/>
    <s v="TOTAL DE INICIATIVAS EN LICITACION/ADJUDICACION"/>
    <n v="1906618000"/>
    <n v="0"/>
    <n v="398870805"/>
    <n v="0"/>
    <n v="398870805"/>
    <n v="150774719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1"/>
    <s v="RURAL"/>
    <s v="SOCIAL"/>
    <x v="2"/>
    <s v="PROV.LLANQUIHUE"/>
    <n v="18"/>
    <x v="2"/>
    <s v="EJECUCION"/>
    <n v="30380331"/>
    <s v="CONSTRUCCION Y HABILITACION CENTRO DE DIALISIS HOSPITAL DE CALBUCO"/>
    <n v="1947580000"/>
    <n v="0"/>
    <n v="250000000"/>
    <n v="0"/>
    <n v="250000000"/>
    <n v="1697580000"/>
    <s v="RS"/>
  </r>
  <r>
    <x v="1"/>
    <s v="A"/>
    <x v="4"/>
    <s v="URBANO"/>
    <s v="SOCIAL"/>
    <x v="2"/>
    <s v="PROV.LLANQUIHUE"/>
    <n v="18"/>
    <x v="2"/>
    <s v="EJECUCION"/>
    <n v="30077182"/>
    <s v="REPOSICION CUARTEL INVESTIGACIONES PUERTO VARAS"/>
    <n v="2369092000"/>
    <n v="9000000"/>
    <n v="147769000"/>
    <n v="0"/>
    <n v="147769000"/>
    <n v="2212323000"/>
    <s v="RS"/>
  </r>
  <r>
    <x v="1"/>
    <s v="A"/>
    <x v="2"/>
    <s v="RURAL"/>
    <s v="CONECTIVIDAD"/>
    <x v="2"/>
    <s v="PROV.LLANQUIHUE"/>
    <n v="18"/>
    <x v="1"/>
    <s v="EJECUCION"/>
    <n v="30396578"/>
    <s v="CONSERVACION VIAL PUNTOS CONGESTIONADOS (C33)"/>
    <n v="2016973000"/>
    <n v="0"/>
    <n v="250000000"/>
    <n v="0"/>
    <n v="250000000"/>
    <n v="1766973000"/>
    <s v="RS*"/>
  </r>
  <r>
    <x v="0"/>
    <m/>
    <x v="0"/>
    <m/>
    <m/>
    <x v="0"/>
    <m/>
    <m/>
    <x v="0"/>
    <m/>
    <m/>
    <s v="TOTAL DE INICIATIVAS EN CONVENIO Y TRAMITE"/>
    <n v="6333645000"/>
    <n v="9000000"/>
    <n v="647769000"/>
    <n v="0"/>
    <n v="647769000"/>
    <n v="5676876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A"/>
    <x v="11"/>
    <s v="RURAL"/>
    <s v="FOMENTO PRODUCTIVO"/>
    <x v="2"/>
    <s v="PROV.LLANQUIHUE"/>
    <n v="18"/>
    <x v="2"/>
    <s v="EJECUCION"/>
    <n v="30482327"/>
    <s v="EQUIPAMIENTO PARA SISTEMA TERRITORIAL DE VIGILANCIA Y RESGUARDO DE LAS AREAS DE MANEJO DE LA(C33)"/>
    <n v="220000000"/>
    <n v="0"/>
    <n v="220000000"/>
    <n v="0"/>
    <n v="220000000"/>
    <n v="0"/>
    <s v="RS*"/>
  </r>
  <r>
    <x v="1"/>
    <s v="N"/>
    <x v="2"/>
    <s v="RURAL"/>
    <s v="CONECTIVIDAD"/>
    <x v="2"/>
    <s v="PROV.LLANQUIHUE"/>
    <n v="18"/>
    <x v="9"/>
    <s v="EJECUCION"/>
    <n v="30384027"/>
    <s v="MEJORAMIENTO RUTA V-69 SECTOR PTE. PUCHEGUIN - PTE. CASCAJAL 3"/>
    <n v="7904309000"/>
    <n v="0"/>
    <n v="122000000"/>
    <n v="0"/>
    <n v="122000000"/>
    <n v="7782309000"/>
    <s v="FI"/>
  </r>
  <r>
    <x v="1"/>
    <s v="N"/>
    <x v="2"/>
    <s v="URBANO"/>
    <s v="CONECTIVIDAD"/>
    <x v="2"/>
    <s v="PROV.LLANQUIHUE"/>
    <n v="18"/>
    <x v="1"/>
    <s v="DISEÑO"/>
    <n v="30437675"/>
    <s v="CONSTRUCCION CONECTIVIDAD INTERTERRAZAS PUERTO MONTT"/>
    <n v="562607000"/>
    <n v="0"/>
    <n v="52910000"/>
    <n v="0"/>
    <n v="52910000"/>
    <n v="509697000"/>
    <s v="RS"/>
  </r>
  <r>
    <x v="1"/>
    <s v="N"/>
    <x v="6"/>
    <s v="URBANO"/>
    <s v="SOCIAL"/>
    <x v="2"/>
    <s v="PROV.LLANQUIHUE"/>
    <n v="18"/>
    <x v="8"/>
    <s v="EJECUCION"/>
    <n v="30105246"/>
    <s v="RESTAURACION IGLESIA LUTERANA COMUNA DE PUERTO VARAS"/>
    <n v="316434000"/>
    <n v="0"/>
    <n v="21000000"/>
    <n v="0"/>
    <n v="21000000"/>
    <n v="295434000"/>
    <s v="SR*"/>
  </r>
  <r>
    <x v="0"/>
    <m/>
    <x v="0"/>
    <m/>
    <m/>
    <x v="0"/>
    <m/>
    <m/>
    <x v="0"/>
    <m/>
    <m/>
    <s v="TOTAL DE INICIATIVAS SIN MOVIMIENTO"/>
    <n v="9003350000"/>
    <n v="0"/>
    <n v="415910000"/>
    <n v="0"/>
    <n v="415910000"/>
    <n v="858744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LES"/>
    <n v="37855808288"/>
    <n v="7470190369"/>
    <n v="3568295258"/>
    <n v="313041429"/>
    <n v="3255253829"/>
    <n v="2681732266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 DE LLANQUIHUE"/>
    <n v="140259793758"/>
    <n v="34668568644"/>
    <n v="25979597926.2799"/>
    <n v="358218484"/>
    <n v="25621379442.2799"/>
    <n v="79611627187.72009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ANCUD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URBANO"/>
    <s v="SOCIAL"/>
    <x v="3"/>
    <s v="ANCUD"/>
    <n v="19"/>
    <x v="2"/>
    <s v="EJECUCION"/>
    <n v="30103434"/>
    <s v="REPOSICION EDIFICIO PUBLICO DE CHACAO"/>
    <n v="357388044"/>
    <n v="318373091"/>
    <n v="39014953"/>
    <n v="0"/>
    <n v="39014953"/>
    <n v="0"/>
    <s v="RS"/>
  </r>
  <r>
    <x v="1"/>
    <s v="A"/>
    <x v="6"/>
    <s v="URBANO"/>
    <s v="SOCIAL"/>
    <x v="3"/>
    <s v="ANCUD"/>
    <n v="19"/>
    <x v="5"/>
    <s v="EJECUCION"/>
    <n v="30085972"/>
    <s v="REPOSICION ESCUELA RURAL DE LINAO, ANCUD."/>
    <n v="1808666200"/>
    <n v="1571993985"/>
    <n v="236672215"/>
    <n v="0"/>
    <n v="236672215"/>
    <n v="0"/>
    <s v="RS"/>
  </r>
  <r>
    <x v="2"/>
    <s v="A"/>
    <x v="7"/>
    <s v="URBANO"/>
    <s v="AGUA POTABLE"/>
    <x v="3"/>
    <s v="ANCUD"/>
    <n v="19"/>
    <x v="2"/>
    <s v="EJECUCION"/>
    <n v="30341232"/>
    <s v="AMPLIACION SERVICIO APR BAHIA LINAO HACIA HUAPILINAO Y R.NEGRO,ANCUD"/>
    <n v="116841000"/>
    <n v="43146843"/>
    <n v="73694157"/>
    <n v="0"/>
    <n v="73694157"/>
    <n v="0"/>
    <s v="RS"/>
  </r>
  <r>
    <x v="1"/>
    <s v="A"/>
    <x v="5"/>
    <s v="URBANO"/>
    <s v="SOCIAL"/>
    <x v="3"/>
    <s v="ANCUD"/>
    <n v="19"/>
    <x v="1"/>
    <s v="EJECUCION"/>
    <n v="30137881"/>
    <s v="CONSERVACION DE ACERAS EN DIVERSAS CALLES DE ANCUD (C33)"/>
    <n v="460895000"/>
    <n v="216192051"/>
    <n v="244702949"/>
    <n v="0"/>
    <n v="244702949"/>
    <n v="0"/>
    <s v="RS*"/>
  </r>
  <r>
    <x v="2"/>
    <s v="N"/>
    <x v="3"/>
    <s v="URBANO"/>
    <s v="SOCIAL"/>
    <x v="3"/>
    <s v="ANCUD"/>
    <n v="19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2943790244"/>
    <n v="2149705970"/>
    <n v="794084274"/>
    <n v="0"/>
    <n v="794084274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8"/>
    <s v="URBANO"/>
    <s v="SOCIAL"/>
    <x v="3"/>
    <s v="ANCUD"/>
    <n v="19"/>
    <x v="2"/>
    <s v="EJECUCION"/>
    <n v="30486350"/>
    <s v="CONSERVACION SALAS MULTIUSO Y EJERCICIOS GIMNASIO FISCAL DE ANCUD (C33)"/>
    <n v="129445000"/>
    <n v="0"/>
    <n v="129445000"/>
    <n v="0"/>
    <n v="129445000"/>
    <n v="0"/>
    <s v="RS*"/>
  </r>
  <r>
    <x v="1"/>
    <s v="N"/>
    <x v="7"/>
    <s v="URBANO"/>
    <s v="AGUA POTABLE"/>
    <x v="3"/>
    <s v="ANCUD"/>
    <n v="19"/>
    <x v="2"/>
    <s v="EJECUCION"/>
    <n v="30476333"/>
    <s v="CONSTRUCCION SISTEMA DE APR SECTOR GUABUN, ANCUD"/>
    <n v="481533000"/>
    <n v="0"/>
    <n v="347478825"/>
    <n v="0"/>
    <n v="347478825"/>
    <n v="134054175"/>
    <s v="RS"/>
  </r>
  <r>
    <x v="3"/>
    <s v="A"/>
    <x v="3"/>
    <s v="URBANO"/>
    <s v="SOCIAL"/>
    <x v="3"/>
    <s v="ANCUD"/>
    <n v="19"/>
    <x v="2"/>
    <s v="EJECUCION"/>
    <n v="40000453"/>
    <s v="REPOSICION DE DOS CAMIONES TOLVA PARA LA I.MUNICIPALIDAD DE ANCUD (C33)"/>
    <n v="201110000"/>
    <n v="0"/>
    <n v="201110000"/>
    <n v="0"/>
    <n v="201110000"/>
    <n v="0"/>
    <s v="RS*"/>
  </r>
  <r>
    <x v="0"/>
    <m/>
    <x v="0"/>
    <m/>
    <m/>
    <x v="0"/>
    <m/>
    <m/>
    <x v="0"/>
    <m/>
    <m/>
    <s v="TOTAL DE INICIATIVAS EN CONVENIO Y TRAMITE"/>
    <n v="812088000"/>
    <n v="0"/>
    <n v="678033825"/>
    <n v="0"/>
    <n v="678033825"/>
    <n v="13405417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7"/>
    <s v="URBANO"/>
    <s v="AGUA POTABLE"/>
    <x v="3"/>
    <s v="ANCUD"/>
    <n v="19"/>
    <x v="2"/>
    <s v="EJECUCION"/>
    <n v="30471852"/>
    <s v="CONSTRUCCION SISTEMA APR LOCALIDAD RURAL DE AGUAS BUENAS, ANCUD"/>
    <n v="697235000"/>
    <n v="0"/>
    <n v="104585250"/>
    <n v="0"/>
    <n v="104585250"/>
    <n v="592649750"/>
    <s v="FI"/>
  </r>
  <r>
    <x v="1"/>
    <s v="N"/>
    <x v="1"/>
    <s v="URBANO"/>
    <s v="SOCIAL"/>
    <x v="3"/>
    <s v="ANCUD"/>
    <n v="19"/>
    <x v="2"/>
    <s v="EJECUCION"/>
    <n v="30485368"/>
    <s v="CONSTRUCCION CENTRO REHABILITACION COMUNA DE ANCUD"/>
    <n v="101500000"/>
    <n v="0"/>
    <n v="44648420"/>
    <n v="0"/>
    <n v="44648420"/>
    <n v="56851580"/>
    <s v="FI"/>
  </r>
  <r>
    <x v="1"/>
    <s v="N"/>
    <x v="7"/>
    <s v="URBANO"/>
    <s v="AGUA POTABLE"/>
    <x v="3"/>
    <s v="ANCUD"/>
    <n v="19"/>
    <x v="2"/>
    <s v="EJECUCION"/>
    <n v="30116708"/>
    <s v="CONSTRUCCION RED AGUA POTABLE RURAL PUMANZANO, ANCUD"/>
    <n v="566649000"/>
    <n v="0"/>
    <n v="84997350"/>
    <n v="0"/>
    <n v="84997350"/>
    <n v="481651650"/>
    <s v="SR"/>
  </r>
  <r>
    <x v="1"/>
    <s v="N"/>
    <x v="3"/>
    <s v="URBANO"/>
    <s v="SOCIAL"/>
    <x v="3"/>
    <s v="ANCUD"/>
    <n v="19"/>
    <x v="2"/>
    <s v="EJECUCION"/>
    <n v="40009774"/>
    <s v="REPOSICION Y ADQUISICION CAMIONES COMPACTADORES BASURAS"/>
    <n v="1138105000"/>
    <n v="0"/>
    <n v="170715750"/>
    <n v="0"/>
    <n v="170715750"/>
    <n v="967389250"/>
    <s v="SR"/>
  </r>
  <r>
    <x v="1"/>
    <s v="N"/>
    <x v="1"/>
    <s v="URBANO"/>
    <s v="SOCIAL"/>
    <x v="3"/>
    <s v="ANCUD"/>
    <n v="19"/>
    <x v="2"/>
    <s v="EJECUCION"/>
    <n v="40001823"/>
    <s v="AMPLIACION SALA PSICOMOTIZ Y HABITOS FISICOS"/>
    <n v="150000000"/>
    <n v="0"/>
    <n v="22500000"/>
    <n v="0"/>
    <n v="22500000"/>
    <n v="127500000"/>
    <s v="SR"/>
  </r>
  <r>
    <x v="1"/>
    <s v="N"/>
    <x v="3"/>
    <s v="URBANO"/>
    <s v="SOCIAL"/>
    <x v="3"/>
    <s v="ANCUD"/>
    <n v="19"/>
    <x v="2"/>
    <s v="EJECUCION"/>
    <n v="30035122"/>
    <s v="CONSTRUCCION SEDE POLIFUNCIONAL INTERCULTURAL DE COÑIMO"/>
    <n v="226999000"/>
    <n v="0"/>
    <n v="34049850"/>
    <n v="0"/>
    <n v="34049850"/>
    <n v="192949150"/>
    <s v="SR"/>
  </r>
  <r>
    <x v="1"/>
    <s v="N"/>
    <x v="7"/>
    <s v="URBANO"/>
    <s v="AGUA POTABLE"/>
    <x v="3"/>
    <s v="ANCUD"/>
    <n v="19"/>
    <x v="2"/>
    <s v="EJECUCION"/>
    <n v="30109898"/>
    <s v="CONSTRUCCION SISTEMA DE APR SECTOR CAULIN LA CUMBRE, ANCUD"/>
    <n v="624015000"/>
    <n v="0"/>
    <n v="93602250"/>
    <n v="0"/>
    <n v="93602250"/>
    <n v="530412750"/>
    <s v="FI"/>
  </r>
  <r>
    <x v="0"/>
    <m/>
    <x v="0"/>
    <m/>
    <m/>
    <x v="0"/>
    <m/>
    <m/>
    <x v="0"/>
    <m/>
    <m/>
    <s v="TOTAL DE INICIATIVAS SIN MOVIMIENTO"/>
    <n v="3504503000"/>
    <n v="0"/>
    <n v="555098870"/>
    <n v="0"/>
    <n v="555098870"/>
    <n v="294940413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ANCUD"/>
    <n v="7260381244"/>
    <n v="2149705970"/>
    <n v="2027216969"/>
    <n v="0"/>
    <n v="2027216969"/>
    <n v="30834583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ASTR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URBANO"/>
    <s v="SOCIAL"/>
    <x v="3"/>
    <s v="CASTRO"/>
    <n v="20"/>
    <x v="5"/>
    <s v="EJECUCION"/>
    <n v="30092606"/>
    <s v="NORMALIZACION  ESCUELA RURAL ANA NELLY OYARZUN"/>
    <n v="1182852000"/>
    <n v="876313810"/>
    <n v="306538190"/>
    <n v="0"/>
    <n v="306538190"/>
    <n v="0"/>
    <s v="RS"/>
  </r>
  <r>
    <x v="1"/>
    <s v="A"/>
    <x v="4"/>
    <s v="URBANO"/>
    <s v="SOCIAL"/>
    <x v="3"/>
    <s v="CASTRO"/>
    <n v="20"/>
    <x v="2"/>
    <s v="EJECUCION"/>
    <n v="30128503"/>
    <s v="REPOSICION CUARTEL BOMBEROS 5TA. COMPAÑIA, COMUNA DE CASTRO"/>
    <n v="581779000"/>
    <n v="357976859"/>
    <n v="223802141"/>
    <n v="0"/>
    <n v="223802141"/>
    <n v="0"/>
    <s v="RS"/>
  </r>
  <r>
    <x v="1"/>
    <s v="A"/>
    <x v="7"/>
    <s v="URBANO"/>
    <s v="AGUA POTABLE"/>
    <x v="3"/>
    <s v="CASTRO"/>
    <n v="20"/>
    <x v="2"/>
    <s v="EJECUCION"/>
    <n v="30121787"/>
    <s v="CONSTRUCCION REDES DE AGUA POTABLE  Y ALCANTARILLADO DIVERSOS SECTORES"/>
    <n v="744430310"/>
    <n v="725940341"/>
    <n v="18489969"/>
    <n v="0"/>
    <n v="18489969"/>
    <n v="0"/>
    <s v="RS"/>
  </r>
  <r>
    <x v="1"/>
    <s v="A"/>
    <x v="10"/>
    <s v="URBANO"/>
    <s v="SOCIAL"/>
    <x v="3"/>
    <s v="CASTRO"/>
    <n v="20"/>
    <x v="1"/>
    <s v="EJECUCION"/>
    <n v="30094891"/>
    <s v="REPOSICION FERIA YUMBEL DE CASTRO"/>
    <n v="4093774619"/>
    <n v="4077499258"/>
    <n v="16275361"/>
    <n v="0"/>
    <n v="16275361"/>
    <n v="0"/>
    <s v="RS"/>
  </r>
  <r>
    <x v="2"/>
    <s v="N"/>
    <x v="3"/>
    <s v="URBANO"/>
    <s v="SOCIAL"/>
    <x v="3"/>
    <s v="CASTRO"/>
    <n v="20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6802835929"/>
    <n v="6037730268"/>
    <n v="765105661"/>
    <n v="0"/>
    <n v="765105661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A"/>
    <x v="4"/>
    <s v="URBANO"/>
    <s v="SOCIAL"/>
    <x v="3"/>
    <s v="CASTRO"/>
    <n v="20"/>
    <x v="2"/>
    <s v="EJECUCION"/>
    <n v="30402076"/>
    <s v="REPOSICION REEMPLAZO DE LUMINARIAS PARQUE URBANO (C33)"/>
    <n v="1211111000"/>
    <n v="0"/>
    <n v="932939589"/>
    <n v="0"/>
    <n v="932939589"/>
    <n v="278171411"/>
    <s v="RS*"/>
  </r>
  <r>
    <x v="0"/>
    <m/>
    <x v="0"/>
    <m/>
    <m/>
    <x v="0"/>
    <m/>
    <m/>
    <x v="0"/>
    <m/>
    <m/>
    <s v="TOTAL DE INICIATIVAS EN CONVENIO Y TRAMITE"/>
    <n v="1211111000"/>
    <n v="0"/>
    <n v="932939589"/>
    <n v="0"/>
    <n v="932939589"/>
    <n v="27817141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10"/>
    <s v="URBANO"/>
    <s v="FOMENTO PRODUCTIVO"/>
    <x v="3"/>
    <s v="CASTRO"/>
    <n v="20"/>
    <x v="2"/>
    <s v="EJECUCION"/>
    <n v="30076663"/>
    <s v="CONSERVACION FERIA LILLO COMUNA CASTRO (C33)"/>
    <n v="564532000"/>
    <n v="0"/>
    <n v="329000000"/>
    <n v="0"/>
    <n v="329000000"/>
    <n v="235532000"/>
    <s v="RS*"/>
  </r>
  <r>
    <x v="1"/>
    <s v="N"/>
    <x v="5"/>
    <s v="URBANO"/>
    <s v="CONECTIVIDAD"/>
    <x v="3"/>
    <s v="CASTRO"/>
    <n v="20"/>
    <x v="1"/>
    <s v="EJECUCION"/>
    <n v="30485135"/>
    <s v="CONSERVACION VEREDAS CASTRO ALTO, COMUNA DE CASTRO (C33)"/>
    <n v="457733000"/>
    <n v="0"/>
    <n v="330035950"/>
    <n v="0"/>
    <n v="330035950"/>
    <n v="127697050"/>
    <s v="RS*"/>
  </r>
  <r>
    <x v="1"/>
    <s v="N"/>
    <x v="2"/>
    <s v="URBANO"/>
    <s v="CONECTIVIDAD"/>
    <x v="3"/>
    <s v="CASTRO"/>
    <n v="20"/>
    <x v="1"/>
    <s v="EJECUCION"/>
    <n v="30486270"/>
    <s v="CONSERVACION CAMINOS ISLA QUEHUI, COMUNA DE CASTRO (C33)"/>
    <n v="550000000"/>
    <n v="0"/>
    <n v="63750000"/>
    <n v="0"/>
    <n v="63750000"/>
    <n v="486250000"/>
    <s v="RS*"/>
  </r>
  <r>
    <x v="1"/>
    <s v="N"/>
    <x v="1"/>
    <s v="URBANO"/>
    <s v="SOCIAL"/>
    <x v="3"/>
    <s v="CASTRO"/>
    <n v="20"/>
    <x v="2"/>
    <s v="EJECUCION"/>
    <n v="20140221"/>
    <s v="REPOSICION POSTA DE SALUD RURAL DE LA ISLA CHELIN, CASTRO"/>
    <n v="600518000"/>
    <n v="0"/>
    <n v="43500000"/>
    <n v="0"/>
    <n v="43500000"/>
    <n v="557018000"/>
    <s v="FI"/>
  </r>
  <r>
    <x v="1"/>
    <s v="N"/>
    <x v="3"/>
    <s v="URBANO"/>
    <s v="CONECTIVIDAD"/>
    <x v="3"/>
    <s v="CASTRO"/>
    <n v="20"/>
    <x v="1"/>
    <s v="EJECUCION"/>
    <n v="40002877"/>
    <s v="MEJORAMIENTO URBANISTICO AVENIDA O´HIGGINS Y AVENIDA SAN MARTIN CASTRO"/>
    <n v="3779356000"/>
    <n v="0"/>
    <n v="60000000"/>
    <n v="0"/>
    <n v="60000000"/>
    <n v="3719356000"/>
    <s v="FI"/>
  </r>
  <r>
    <x v="1"/>
    <s v="N"/>
    <x v="6"/>
    <s v="URBANO"/>
    <s v="SOCIAL"/>
    <x v="3"/>
    <s v="CASTRO"/>
    <n v="20"/>
    <x v="2"/>
    <s v="DISEÑO"/>
    <n v="30076949"/>
    <s v="REPOSICION ESCUELA DE LA CULTURA, FRIDOLINA BARRIENTOS, CASTRO"/>
    <n v="336933000"/>
    <n v="0"/>
    <n v="8500000"/>
    <n v="0"/>
    <n v="8500000"/>
    <n v="328433000"/>
    <s v="RS"/>
  </r>
  <r>
    <x v="0"/>
    <m/>
    <x v="0"/>
    <m/>
    <m/>
    <x v="0"/>
    <m/>
    <m/>
    <x v="0"/>
    <m/>
    <m/>
    <s v="TOTAL DE INICIATIVAS SIN MOVIMIENTO"/>
    <n v="6289072000"/>
    <n v="0"/>
    <n v="834785950"/>
    <n v="0"/>
    <n v="834785950"/>
    <n v="54542860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ASTRO"/>
    <n v="14303018929"/>
    <n v="6037730268"/>
    <n v="2532831200"/>
    <n v="0"/>
    <n v="2532831200"/>
    <n v="573245746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HONCHI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2"/>
    <s v="A"/>
    <x v="7"/>
    <s v="RURAL"/>
    <s v="AGUA POTABLE"/>
    <x v="3"/>
    <s v="CHONCHI"/>
    <n v="21"/>
    <x v="7"/>
    <s v="EJECUCION"/>
    <n v="30091901"/>
    <s v="MEJORAMIENTO Y AMPLIACION  APR DE HUILLINCO"/>
    <n v="554800000"/>
    <n v="219892030"/>
    <n v="334907970"/>
    <n v="0"/>
    <n v="334907970"/>
    <n v="0"/>
    <s v="RS"/>
  </r>
  <r>
    <x v="1"/>
    <s v="A"/>
    <x v="7"/>
    <s v="RURAL"/>
    <s v="AGUA POTABLE"/>
    <x v="3"/>
    <s v="CHONCHI"/>
    <n v="21"/>
    <x v="10"/>
    <s v="EJECUCION"/>
    <n v="30310674"/>
    <s v="CONSTRUCCION SERVICIO APR PINDACO QUITRIPULLI"/>
    <n v="746086051"/>
    <n v="622911045"/>
    <n v="123175006"/>
    <n v="0"/>
    <n v="123175006"/>
    <n v="0"/>
    <s v="RS"/>
  </r>
  <r>
    <x v="4"/>
    <s v="A"/>
    <x v="5"/>
    <s v="RURAL"/>
    <s v="SOCIAL"/>
    <x v="3"/>
    <s v="CHONCHI"/>
    <n v="21"/>
    <x v="2"/>
    <s v="EJECUCION"/>
    <n v="30126522"/>
    <s v="ACTUALIZACION PLAN REGULADOR COMUNA DE CHONCHI (C33)"/>
    <n v="120000000"/>
    <n v="20000000"/>
    <n v="100000000"/>
    <n v="0"/>
    <n v="100000000"/>
    <n v="0"/>
    <s v="RS"/>
  </r>
  <r>
    <x v="1"/>
    <s v="A"/>
    <x v="7"/>
    <s v="RURAL"/>
    <s v="AGUA POTABLE"/>
    <x v="3"/>
    <s v="CHONCHI"/>
    <n v="21"/>
    <x v="2"/>
    <s v="EJECUCION"/>
    <n v="30466433"/>
    <s v="CONSTRUCCION SISTEMA APR QUILIPULLI-ROMAZAL"/>
    <n v="673547005"/>
    <n v="630244650"/>
    <n v="43302355"/>
    <n v="0"/>
    <n v="43302355"/>
    <n v="0"/>
    <s v="RE"/>
  </r>
  <r>
    <x v="1"/>
    <s v="A"/>
    <x v="6"/>
    <s v="RURAL"/>
    <s v="SOCIAL"/>
    <x v="3"/>
    <s v="CHONCHI"/>
    <n v="21"/>
    <x v="2"/>
    <s v="DISEÑO"/>
    <n v="20157700"/>
    <s v="REPOSICION ESCUELA RURAL DE QUITRIPULLI"/>
    <n v="62399451"/>
    <n v="14688690"/>
    <n v="47710761"/>
    <n v="0"/>
    <n v="47710761"/>
    <n v="0"/>
    <s v="RS"/>
  </r>
  <r>
    <x v="2"/>
    <s v="N"/>
    <x v="3"/>
    <s v="URBANO"/>
    <s v="SOCIAL"/>
    <x v="3"/>
    <s v="CHONCHI"/>
    <n v="21"/>
    <x v="3"/>
    <s v="EJECUCION"/>
    <s v="FRIL"/>
    <s v="FONDO REGIONAL DE INICIATIVAS LOCAL"/>
    <n v="200000000"/>
    <n v="0"/>
    <n v="200000000"/>
    <n v="17700983"/>
    <n v="182299017"/>
    <n v="0"/>
    <s v="RS**"/>
  </r>
  <r>
    <x v="0"/>
    <m/>
    <x v="0"/>
    <m/>
    <m/>
    <x v="0"/>
    <m/>
    <m/>
    <x v="0"/>
    <m/>
    <m/>
    <s v="TOTAL DE INICIATIVAS EN EJECUCION"/>
    <n v="2356832507"/>
    <n v="1507736415"/>
    <n v="849096092"/>
    <n v="17700983"/>
    <n v="831395109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7"/>
    <s v="RURAL"/>
    <s v="AGUA POTABLE"/>
    <x v="3"/>
    <s v="CHONCHI"/>
    <n v="21"/>
    <x v="7"/>
    <s v="EJECUCION"/>
    <n v="30466394"/>
    <s v="CONSTRUCCION SISTEMA APR DE TARAHUIN, CHONCHI"/>
    <n v="483702000"/>
    <n v="2980000"/>
    <n v="302775365"/>
    <n v="0"/>
    <n v="302775365"/>
    <n v="177946635"/>
    <s v="RS"/>
  </r>
  <r>
    <x v="0"/>
    <m/>
    <x v="0"/>
    <m/>
    <m/>
    <x v="0"/>
    <m/>
    <m/>
    <x v="0"/>
    <m/>
    <m/>
    <s v="TOTAL DE INICIATIVAS EN LICITACION/ADJUDICACION"/>
    <n v="483702000"/>
    <n v="2980000"/>
    <n v="302775365"/>
    <n v="0"/>
    <n v="302775365"/>
    <n v="17794663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4"/>
    <s v="RURAL"/>
    <s v="SOCIAL"/>
    <x v="3"/>
    <s v="CHONCHI"/>
    <n v="21"/>
    <x v="2"/>
    <s v="EJECUCION"/>
    <n v="30126506"/>
    <s v="CONSTRUCCION CUARTEL 2° COMPAÑIA BOMBEROS DE LA COMUNA DE CHONCHI"/>
    <n v="644396000"/>
    <n v="0"/>
    <n v="268314279"/>
    <n v="0"/>
    <n v="268314279"/>
    <n v="376081721"/>
    <s v="RS"/>
  </r>
  <r>
    <x v="1"/>
    <s v="N"/>
    <x v="6"/>
    <s v="RURAL"/>
    <s v="SOCIAL"/>
    <x v="3"/>
    <s v="CHONCHI"/>
    <n v="21"/>
    <x v="2"/>
    <s v="DISEÑO"/>
    <n v="30126487"/>
    <s v="REPOSICION ESCUELA RURAL DE HUILLINCO COMUNA DE CHONCHI"/>
    <n v="62039000"/>
    <n v="0"/>
    <n v="13023350"/>
    <n v="0"/>
    <n v="13023350"/>
    <n v="49015650"/>
    <s v="FI"/>
  </r>
  <r>
    <x v="1"/>
    <s v="N"/>
    <x v="1"/>
    <s v="RURAL"/>
    <s v="SOCIAL"/>
    <x v="3"/>
    <s v="CHONCHI"/>
    <n v="21"/>
    <x v="2"/>
    <s v="EJECUCION"/>
    <n v="30476688"/>
    <s v="REPOSICION POSTA SALUD RURAL CUCAO, COMUNA CHONCHI"/>
    <n v="543264000"/>
    <n v="0"/>
    <n v="28000000"/>
    <n v="0"/>
    <n v="28000000"/>
    <n v="515264000"/>
    <s v="OT"/>
  </r>
  <r>
    <x v="1"/>
    <s v="N"/>
    <x v="8"/>
    <s v="RURAL"/>
    <s v="SOCIAL"/>
    <x v="3"/>
    <s v="CHONCHI"/>
    <n v="21"/>
    <x v="2"/>
    <s v="DISEÑO"/>
    <n v="30484959"/>
    <s v="CONSTRUCCION CENTRO DEPORTIVO MUNICIPAL COMUNA DE CHONCHI"/>
    <n v="75000000"/>
    <n v="0"/>
    <n v="13966914"/>
    <n v="0"/>
    <n v="13966914"/>
    <n v="61033086"/>
    <s v="OT"/>
  </r>
  <r>
    <x v="1"/>
    <s v="N"/>
    <x v="2"/>
    <s v="RURAL"/>
    <s v="CONECTIVIDAD"/>
    <x v="3"/>
    <s v="CHONCHI"/>
    <n v="21"/>
    <x v="1"/>
    <s v="EJECUCION"/>
    <n v="40006762"/>
    <s v="CONSERVACION CAMINOS NO ENROLADOS COMUNA DE CHONCHI (C33)"/>
    <n v="588576000"/>
    <n v="0"/>
    <n v="70352000"/>
    <n v="0"/>
    <n v="70352000"/>
    <n v="518224000"/>
    <s v="SR*"/>
  </r>
  <r>
    <x v="3"/>
    <s v="N"/>
    <x v="3"/>
    <s v="RURAL"/>
    <s v="SOCIAL"/>
    <x v="3"/>
    <s v="CHONCHI"/>
    <n v="21"/>
    <x v="4"/>
    <s v="EJECUCION"/>
    <n v="30208122"/>
    <s v="REPOSICION CONTENEDORES DE RESIDUOS SOLIDOS DOMICILIARIOS (C33)"/>
    <n v="56403000"/>
    <n v="0"/>
    <n v="56403000"/>
    <n v="0"/>
    <n v="56403000"/>
    <n v="0"/>
    <s v="SR*"/>
  </r>
  <r>
    <x v="0"/>
    <m/>
    <x v="0"/>
    <m/>
    <m/>
    <x v="0"/>
    <m/>
    <m/>
    <x v="0"/>
    <m/>
    <m/>
    <s v="TOTAL DE INICIATIVAS SIN MOVIMIENTO"/>
    <n v="1969678000"/>
    <n v="0"/>
    <n v="450059543"/>
    <n v="0"/>
    <n v="450059543"/>
    <n v="151961845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HONCHI"/>
    <n v="4810212507"/>
    <n v="1510716415"/>
    <n v="1601931000"/>
    <n v="17700983"/>
    <n v="1584230017"/>
    <n v="169756509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URACO DE VELEZ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8"/>
    <s v="RURAL"/>
    <s v="SOCIAL"/>
    <x v="3"/>
    <s v="CURACO DE VÉLEZ"/>
    <n v="22"/>
    <x v="2"/>
    <s v="DISEÑO"/>
    <n v="30095333"/>
    <s v="REPOSICION ESTADIO MUNICIPAL CURACO DE VELEZ"/>
    <n v="178850000"/>
    <n v="131995300"/>
    <n v="23710500"/>
    <n v="0"/>
    <n v="23710500"/>
    <n v="23144200"/>
    <s v="RS"/>
  </r>
  <r>
    <x v="1"/>
    <s v="A"/>
    <x v="12"/>
    <s v="URBANO"/>
    <s v="SOCIAL"/>
    <x v="3"/>
    <s v="CURACO DE VÉLEZ"/>
    <n v="22"/>
    <x v="5"/>
    <s v="EJECUCION"/>
    <n v="30093309"/>
    <s v="REPOSICION LICEO ALFREDO BARRIA OYARZUN"/>
    <n v="6609611230"/>
    <n v="6603827387"/>
    <n v="5783843"/>
    <n v="0"/>
    <n v="5783843"/>
    <n v="0"/>
    <s v="RS"/>
  </r>
  <r>
    <x v="2"/>
    <s v="N"/>
    <x v="3"/>
    <s v="URBANO"/>
    <s v="SOCIAL"/>
    <x v="3"/>
    <s v="CURACO DE VÉLEZ"/>
    <n v="22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6988461230"/>
    <n v="6735822687"/>
    <n v="229494343"/>
    <n v="0"/>
    <n v="229494343"/>
    <n v="231442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1"/>
    <s v="RURAL"/>
    <s v="SOCIAL"/>
    <x v="3"/>
    <s v="CURACO DE VÉLEZ"/>
    <n v="22"/>
    <x v="2"/>
    <s v="EJECUCION"/>
    <n v="30135738"/>
    <s v="REPOSICION POSTA DE SALUD HUYAR ALTO"/>
    <n v="575525000"/>
    <n v="2052000"/>
    <n v="573473000"/>
    <n v="0"/>
    <n v="573473000"/>
    <n v="0"/>
    <s v="RS"/>
  </r>
  <r>
    <x v="3"/>
    <s v="A"/>
    <x v="6"/>
    <s v="RURAL"/>
    <s v="SOCIAL"/>
    <x v="3"/>
    <s v="CURACO DE VÉLEZ"/>
    <n v="22"/>
    <x v="2"/>
    <s v="EJECUCION"/>
    <n v="30427781"/>
    <s v="ADQUISICION EQUIPAMIENTO ESCUELA SAN JAVIER (C33)"/>
    <n v="199006000"/>
    <n v="0"/>
    <n v="199006000"/>
    <n v="0"/>
    <n v="199006000"/>
    <n v="0"/>
    <s v="RS*"/>
  </r>
  <r>
    <x v="3"/>
    <s v="A"/>
    <x v="3"/>
    <s v="RURAL"/>
    <s v="SOCIAL"/>
    <x v="3"/>
    <s v="CURACO DE VÉLEZ"/>
    <n v="22"/>
    <x v="1"/>
    <s v="EJECUCION"/>
    <n v="40001806"/>
    <s v="REPOSICION CAMION TOLVA(C33)"/>
    <n v="90000000"/>
    <n v="0"/>
    <n v="90000000"/>
    <n v="0"/>
    <n v="90000000"/>
    <n v="0"/>
    <s v="RS*"/>
  </r>
  <r>
    <x v="3"/>
    <s v="A"/>
    <x v="6"/>
    <s v="RURAL"/>
    <s v="SOCIAL"/>
    <x v="3"/>
    <s v="CURACO DE VÉLEZ"/>
    <n v="22"/>
    <x v="2"/>
    <s v="EJECUCION"/>
    <n v="30427823"/>
    <s v="ADQUISICION EQUIPAMIENTO ESCUELA HUYAR ALTO (C33)"/>
    <n v="199646000"/>
    <n v="0"/>
    <n v="199646000"/>
    <n v="0"/>
    <n v="199646000"/>
    <n v="0"/>
    <s v="RS*"/>
  </r>
  <r>
    <x v="0"/>
    <m/>
    <x v="0"/>
    <m/>
    <m/>
    <x v="0"/>
    <m/>
    <m/>
    <x v="0"/>
    <m/>
    <m/>
    <s v="TOTAL DE INICIATIVAS EN CONVENIO Y TRAMITE"/>
    <n v="1064177000"/>
    <n v="2052000"/>
    <n v="1062125000"/>
    <n v="0"/>
    <n v="1062125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1"/>
    <s v="RURAL"/>
    <s v="SOCIAL"/>
    <x v="3"/>
    <s v="CURACO DE VÉLEZ"/>
    <n v="22"/>
    <x v="2"/>
    <s v="EJECUCION"/>
    <n v="30135739"/>
    <s v="REPOSICION POSTA DE SALUD DE PALQUI"/>
    <n v="571440000"/>
    <n v="0"/>
    <n v="140039157"/>
    <n v="0"/>
    <n v="140039157"/>
    <n v="431400843"/>
    <s v="FI"/>
  </r>
  <r>
    <x v="3"/>
    <s v="N"/>
    <x v="3"/>
    <s v="URBANO"/>
    <s v="SOCIAL"/>
    <x v="3"/>
    <s v="CURACO DE VÉLEZ"/>
    <n v="22"/>
    <x v="2"/>
    <s v="EJECUCION"/>
    <n v="40009468"/>
    <s v="ADQUISICION Y REPOSICIÓN DE CUATRO CAMIONETAS MUNICIPALES (C33)"/>
    <n v="33781000"/>
    <n v="0"/>
    <n v="33781000"/>
    <n v="0"/>
    <n v="33781000"/>
    <n v="0"/>
    <s v="SR*"/>
  </r>
  <r>
    <x v="0"/>
    <m/>
    <x v="0"/>
    <m/>
    <m/>
    <x v="0"/>
    <m/>
    <m/>
    <x v="0"/>
    <m/>
    <m/>
    <s v="TOTAL DE INICIATIVAS SIN MOVIMIENTO"/>
    <n v="605221000"/>
    <n v="0"/>
    <n v="173820157"/>
    <n v="0"/>
    <n v="173820157"/>
    <n v="43140084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.VELEZ"/>
    <n v="8657859230"/>
    <n v="6737874687"/>
    <n v="1465439500"/>
    <n v="0"/>
    <n v="1465439500"/>
    <n v="45454504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DALCAHUE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7"/>
    <s v="RURAL"/>
    <s v="ALCANTARILLADO"/>
    <x v="3"/>
    <s v="DALCAHUE"/>
    <n v="23"/>
    <x v="7"/>
    <s v="EJECUCION"/>
    <n v="30395727"/>
    <s v="CONSTRUCCION REDES AGUA POTABLE Y ALC ST VISTA HERMOSA"/>
    <n v="566452000"/>
    <n v="17827385"/>
    <n v="227145264"/>
    <n v="0"/>
    <n v="227145264"/>
    <n v="321479351"/>
    <s v="RS"/>
  </r>
  <r>
    <x v="1"/>
    <s v="A"/>
    <x v="3"/>
    <s v="URBANO"/>
    <s v="SOCIAL"/>
    <x v="3"/>
    <s v="DALCAHUE"/>
    <n v="23"/>
    <x v="2"/>
    <s v="DISEÑO"/>
    <n v="30129912"/>
    <s v="CONSTRUCCION CENTRO CIVICO DE DALCAHUE"/>
    <n v="96890200"/>
    <n v="55024000"/>
    <n v="41866200"/>
    <n v="0"/>
    <n v="41866200"/>
    <n v="0"/>
    <s v="RS"/>
  </r>
  <r>
    <x v="1"/>
    <s v="A"/>
    <x v="8"/>
    <s v="URBANO"/>
    <s v="SOCIAL"/>
    <x v="3"/>
    <s v="DALCAHUE"/>
    <n v="23"/>
    <x v="2"/>
    <s v="EJECUCION"/>
    <n v="30094005"/>
    <s v="MEJORAMIENTO INTEGRAL GIMNASIO FISCAL DE DALCAHUE"/>
    <n v="778321055"/>
    <n v="722739818"/>
    <n v="55581237"/>
    <n v="0"/>
    <n v="55581237"/>
    <n v="0"/>
    <s v="RS"/>
  </r>
  <r>
    <x v="3"/>
    <s v="L"/>
    <x v="3"/>
    <s v="URBANO"/>
    <s v="SOCIAL"/>
    <x v="3"/>
    <s v="DALCAHUE"/>
    <n v="23"/>
    <x v="2"/>
    <s v="EJECUCION"/>
    <n v="40009232"/>
    <s v="ADQUISICION EQUIPOS Y EQUIPAMIENTO PARA HABILITACION ILUSTRE MUNICIPALIDAD DE DALCAHUE(C33)"/>
    <n v="85557000"/>
    <n v="0"/>
    <n v="85557000"/>
    <n v="19561885"/>
    <n v="65995115"/>
    <n v="0"/>
    <s v="RS*"/>
  </r>
  <r>
    <x v="2"/>
    <s v="N"/>
    <x v="3"/>
    <s v="URBANO"/>
    <s v="SOCIAL"/>
    <x v="3"/>
    <s v="DALCAHUE"/>
    <n v="23"/>
    <x v="3"/>
    <s v="EJECUCION"/>
    <s v="FRIL"/>
    <s v="FONDO REGIONAL DE INICIATIVAS LOCAL"/>
    <n v="200000000"/>
    <n v="0"/>
    <n v="200000000"/>
    <n v="2907170"/>
    <n v="197092830"/>
    <n v="0"/>
    <s v="RS**"/>
  </r>
  <r>
    <x v="0"/>
    <m/>
    <x v="0"/>
    <m/>
    <m/>
    <x v="0"/>
    <m/>
    <m/>
    <x v="0"/>
    <m/>
    <m/>
    <s v="TOTAL DE INICIATIVAS EN EJECUCION"/>
    <n v="1727220255"/>
    <n v="795591203"/>
    <n v="610149701"/>
    <n v="22469055"/>
    <n v="587680646"/>
    <n v="32147935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L"/>
    <x v="3"/>
    <s v="RURAL"/>
    <s v="SOCIAL"/>
    <x v="3"/>
    <s v="DALCAHUE"/>
    <n v="23"/>
    <x v="4"/>
    <s v="EJECUCION"/>
    <n v="30438574"/>
    <s v="REPOSICION DE EQUIPAMIENTO PARA LA RECOLECCION DE RSD DALCAHUE(C33)"/>
    <n v="348663000"/>
    <n v="0"/>
    <n v="348663000"/>
    <n v="0"/>
    <n v="348663000"/>
    <n v="0"/>
    <s v="RS*"/>
  </r>
  <r>
    <x v="3"/>
    <s v="L"/>
    <x v="3"/>
    <s v="RURAL"/>
    <s v="SOCIAL"/>
    <x v="3"/>
    <s v="DALCAHUE"/>
    <n v="23"/>
    <x v="2"/>
    <s v="EJECUCION"/>
    <n v="30133287"/>
    <s v="ADQUISICION CAMION MULTIPROPOSITO EMERGENCIA PARA MUNICIPALIDAD DE DALCAHUE (C33)"/>
    <n v="428801000"/>
    <n v="0"/>
    <n v="428801000"/>
    <n v="0"/>
    <n v="428801000"/>
    <n v="0"/>
    <s v="RS*"/>
  </r>
  <r>
    <x v="0"/>
    <m/>
    <x v="0"/>
    <m/>
    <m/>
    <x v="0"/>
    <m/>
    <m/>
    <x v="0"/>
    <m/>
    <m/>
    <s v="TOTAL DE INICIATIVAS EN CONVENIO Y TRAMITE"/>
    <n v="777464000"/>
    <n v="0"/>
    <n v="777464000"/>
    <n v="0"/>
    <n v="777464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8"/>
    <s v="RURAL"/>
    <s v="SOCIAL"/>
    <x v="3"/>
    <s v="DALCAHUE"/>
    <n v="23"/>
    <x v="2"/>
    <s v="EJECUCION"/>
    <n v="30134014"/>
    <s v="CONSTRUCCION GIMNASIO TENAUN"/>
    <n v="368365000"/>
    <n v="0"/>
    <n v="368365000"/>
    <n v="0"/>
    <n v="368365000"/>
    <n v="0"/>
    <s v="RS"/>
  </r>
  <r>
    <x v="1"/>
    <s v="A"/>
    <x v="7"/>
    <s v="RURAL"/>
    <s v="ALCANTARILLADO"/>
    <x v="3"/>
    <s v="DALCAHUE"/>
    <n v="23"/>
    <x v="2"/>
    <s v="EJECUCION"/>
    <n v="30485152"/>
    <s v="CONSTRUCCION REDES DE AP Y ALCANT. DIVERSOS SECTORES CIUDAD DALCAHUE"/>
    <n v="349494000"/>
    <n v="0"/>
    <n v="117406277"/>
    <n v="0"/>
    <n v="117406277"/>
    <n v="232087723"/>
    <s v="RS"/>
  </r>
  <r>
    <x v="1"/>
    <s v="N"/>
    <x v="9"/>
    <s v="URBANO"/>
    <s v="SOCIAL"/>
    <x v="3"/>
    <s v="DALCAHUE"/>
    <n v="23"/>
    <x v="2"/>
    <s v="EJECUCION"/>
    <n v="30485153"/>
    <s v="HABILITACION SUMINISTRO E. ELECTRICA SECTOR LAS COMPUERTAS, DALCAHUE"/>
    <n v="235498000"/>
    <n v="0"/>
    <n v="11774900"/>
    <n v="0"/>
    <n v="11774900"/>
    <n v="223723100"/>
    <s v="RS"/>
  </r>
  <r>
    <x v="1"/>
    <s v="N"/>
    <x v="8"/>
    <s v="URBANO"/>
    <s v="SOCIAL"/>
    <x v="3"/>
    <s v="DALCAHUE"/>
    <n v="23"/>
    <x v="2"/>
    <s v="DISEÑO"/>
    <n v="40001662"/>
    <s v="CONSTRUCCION DISEÑO CANCHA SINTETICA DE FUTBOL, SECTOR MOCOPULLI, COMUNA DE DALCAHUE"/>
    <n v="20999000"/>
    <n v="0"/>
    <n v="1049950"/>
    <n v="0"/>
    <n v="1049950"/>
    <n v="19949050"/>
    <s v="OT"/>
  </r>
  <r>
    <x v="1"/>
    <s v="N"/>
    <x v="7"/>
    <s v="RURAL"/>
    <s v="AGUA POTABLE"/>
    <x v="3"/>
    <s v="DALCAHUE"/>
    <n v="23"/>
    <x v="2"/>
    <s v="EJECUCION"/>
    <n v="40004659"/>
    <s v="CONSTRUCCION SISTEMA APR SECTOR BUTALCURA"/>
    <n v="320000000"/>
    <n v="0"/>
    <n v="63942500"/>
    <n v="0"/>
    <n v="63942500"/>
    <n v="256057500"/>
    <s v="SR"/>
  </r>
  <r>
    <x v="1"/>
    <s v="N"/>
    <x v="6"/>
    <s v="RURAL"/>
    <s v="SOCIAL"/>
    <x v="3"/>
    <s v="DALCAHUE"/>
    <n v="23"/>
    <x v="2"/>
    <s v="EJECUCION"/>
    <n v="30134013"/>
    <s v="REPOSICION ESCUELA TEHUACO - QUETALCO COMUNA DE DALCAHUE"/>
    <n v="758577000"/>
    <n v="0"/>
    <n v="36672221.899999999"/>
    <n v="0"/>
    <n v="36672221.899999999"/>
    <n v="721904778.10000002"/>
    <s v="SR"/>
  </r>
  <r>
    <x v="1"/>
    <s v="N"/>
    <x v="1"/>
    <s v="RURAL"/>
    <s v="SOCIAL"/>
    <x v="3"/>
    <s v="DALCAHUE"/>
    <n v="23"/>
    <x v="2"/>
    <s v="EJECUCION"/>
    <n v="40005352"/>
    <s v="REPOSICION Y MEJORAMIENTO POSTA TENAUN DALCAHUE"/>
    <n v="450000000"/>
    <n v="0"/>
    <n v="22500000"/>
    <n v="0"/>
    <n v="22500000"/>
    <n v="427500000"/>
    <s v="SR"/>
  </r>
  <r>
    <x v="0"/>
    <m/>
    <x v="0"/>
    <m/>
    <m/>
    <x v="0"/>
    <m/>
    <m/>
    <x v="0"/>
    <m/>
    <m/>
    <s v="TOTAL DE INICIATIVAS SIN MOVIMIENTO"/>
    <n v="2502933000"/>
    <n v="0"/>
    <n v="621710848.89999998"/>
    <n v="0"/>
    <n v="621710848.89999998"/>
    <n v="1881222151.099999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DALCAHUE"/>
    <n v="5007617255"/>
    <n v="795591203"/>
    <n v="2009324549.9000001"/>
    <n v="22469055"/>
    <n v="1986855494.9000001"/>
    <n v="2202701502.099999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UQUELDON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1"/>
    <s v="RURAL"/>
    <s v="SOCIAL"/>
    <x v="3"/>
    <s v="PUQUELDON"/>
    <n v="24"/>
    <x v="1"/>
    <s v="EJECUCION"/>
    <n v="30042613"/>
    <s v="NORMALIZACION CONSULTORIO RURAL PUQUELDON"/>
    <n v="3472101337"/>
    <n v="2618173447"/>
    <n v="707967000"/>
    <n v="0"/>
    <n v="707967000"/>
    <n v="145960890"/>
    <s v="RS"/>
  </r>
  <r>
    <x v="2"/>
    <s v="N"/>
    <x v="3"/>
    <s v="URBANO"/>
    <s v="SOCIAL"/>
    <x v="3"/>
    <s v="PUQUELDON"/>
    <n v="24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3672101337"/>
    <n v="2618173447"/>
    <n v="907967000"/>
    <n v="0"/>
    <n v="907967000"/>
    <n v="14596089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A"/>
    <x v="3"/>
    <s v="RURAL"/>
    <s v="SOCIAL"/>
    <x v="3"/>
    <s v="PUQUELDON"/>
    <n v="24"/>
    <x v="1"/>
    <s v="EJECUCION"/>
    <n v="30466153"/>
    <s v="ADQUISICION CAMION MULIPROPOSITO MUNICIPALIDAD DE PUQUELDON(C33)"/>
    <n v="385750000"/>
    <n v="0"/>
    <n v="385750000"/>
    <n v="0"/>
    <n v="385750000"/>
    <n v="0"/>
    <s v="RS*"/>
  </r>
  <r>
    <x v="1"/>
    <s v="N"/>
    <x v="3"/>
    <s v="RURAL"/>
    <s v="SOCIAL"/>
    <x v="3"/>
    <s v="PUQUELDON"/>
    <n v="24"/>
    <x v="2"/>
    <s v="EJECUCION"/>
    <n v="40006084"/>
    <s v="REPOSICION INFRAESTRUCTURA BODEGA MUNICIPAL - COMUNA PUQUELDON"/>
    <n v="148561000"/>
    <n v="0"/>
    <n v="7428050"/>
    <n v="0"/>
    <n v="7428050"/>
    <n v="141132950"/>
    <s v="SR"/>
  </r>
  <r>
    <x v="1"/>
    <s v="N"/>
    <x v="2"/>
    <s v="RURAL"/>
    <s v="CONECTIVIDAD"/>
    <x v="3"/>
    <s v="PUQUELDON"/>
    <n v="24"/>
    <x v="1"/>
    <s v="EJECUCION"/>
    <n v="40006078"/>
    <s v="CONSERVACION DE CAMINOS RURALES NO ENROLADOS, COMUNA DE PUQUELDON (C33)"/>
    <n v="600000000"/>
    <n v="0"/>
    <n v="30000000"/>
    <n v="0"/>
    <n v="30000000"/>
    <n v="570000000"/>
    <s v="SR*"/>
  </r>
  <r>
    <x v="0"/>
    <m/>
    <x v="0"/>
    <m/>
    <m/>
    <x v="0"/>
    <m/>
    <m/>
    <x v="0"/>
    <m/>
    <m/>
    <s v="TOTAL DE INICIATIVAS SIN MOVIMIENTO"/>
    <n v="1134311000"/>
    <n v="0"/>
    <n v="423178050"/>
    <n v="0"/>
    <n v="423178050"/>
    <n v="7111329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UQUELDON"/>
    <n v="4806412337"/>
    <n v="2618173447"/>
    <n v="1331145050"/>
    <n v="0"/>
    <n v="1331145050"/>
    <n v="85709384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QUEILEN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3"/>
    <s v="QUEILEN"/>
    <n v="25"/>
    <x v="5"/>
    <s v="EJECUCION"/>
    <n v="30343540"/>
    <s v="REPOSICION INTERNADO MIXTO LICEO POLIVALENTE DE QUEILEN"/>
    <n v="1215337000"/>
    <n v="967538069"/>
    <n v="227297697"/>
    <n v="0"/>
    <n v="227297697"/>
    <n v="20501234"/>
    <s v="RE"/>
  </r>
  <r>
    <x v="2"/>
    <s v="N"/>
    <x v="3"/>
    <s v="URBANO"/>
    <s v="SOCIAL"/>
    <x v="3"/>
    <s v="QUEILEN"/>
    <n v="25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1415337000"/>
    <n v="967538069"/>
    <n v="427297697"/>
    <n v="0"/>
    <n v="427297697"/>
    <n v="2050123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1"/>
    <s v="RURAL"/>
    <s v="SOCIAL"/>
    <x v="3"/>
    <s v="QUEILEN"/>
    <n v="25"/>
    <x v="2"/>
    <s v="EJECUCION"/>
    <n v="30078798"/>
    <s v="REPOSICION POSTA DE SALUD RURAL DE PIO PIO, COMUNA DE QUEILEN"/>
    <n v="487098000"/>
    <n v="0"/>
    <n v="487098000"/>
    <n v="0"/>
    <n v="487098000"/>
    <n v="0"/>
    <s v="RS"/>
  </r>
  <r>
    <x v="1"/>
    <s v="A"/>
    <x v="8"/>
    <s v="RURAL"/>
    <s v="SOCIAL"/>
    <x v="3"/>
    <s v="QUEILEN"/>
    <n v="25"/>
    <x v="2"/>
    <s v="EJECUCION"/>
    <n v="30480757"/>
    <s v="CONSERVACION GIMNASIO MUNICIPAL COMUNA DE QUEILEN (C33)"/>
    <n v="361002000"/>
    <n v="0"/>
    <n v="258052500"/>
    <n v="0"/>
    <n v="258052500"/>
    <n v="102949500"/>
    <s v="RS*"/>
  </r>
  <r>
    <x v="0"/>
    <m/>
    <x v="0"/>
    <m/>
    <m/>
    <x v="0"/>
    <m/>
    <m/>
    <x v="0"/>
    <m/>
    <m/>
    <s v="TOTAL DE INICIATIVAS EN CONVENIO Y TRAMITE"/>
    <n v="848100000"/>
    <n v="0"/>
    <n v="745150500"/>
    <n v="0"/>
    <n v="745150500"/>
    <n v="1029495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8"/>
    <s v="RURAL"/>
    <s v="SOCIAL"/>
    <x v="3"/>
    <s v="QUEILEN"/>
    <n v="25"/>
    <x v="2"/>
    <s v="EJECUCION"/>
    <n v="40002386"/>
    <s v="MEJORAMIENTO INTEGRAL ESTADIO MUNICIPAL DE QUEILEN"/>
    <n v="720000000"/>
    <n v="0"/>
    <n v="56101381"/>
    <n v="0"/>
    <n v="56101381"/>
    <n v="663898619"/>
    <s v="SR"/>
  </r>
  <r>
    <x v="3"/>
    <s v="N"/>
    <x v="3"/>
    <s v="URBANO"/>
    <s v="SOCIAL"/>
    <x v="3"/>
    <s v="QUEILEN"/>
    <n v="25"/>
    <x v="2"/>
    <s v="EJECUCION"/>
    <n v="40004579"/>
    <s v="ADQUISICION CAMIONETAS PARA DIVERSAS OFICINAS MUNICIPALES (C33)"/>
    <n v="93784000"/>
    <n v="0"/>
    <n v="4689200"/>
    <n v="0"/>
    <n v="4689200"/>
    <n v="89094800"/>
    <s v="SR*"/>
  </r>
  <r>
    <x v="1"/>
    <s v="N"/>
    <x v="1"/>
    <s v="RURAL"/>
    <s v="SOCIAL"/>
    <x v="3"/>
    <s v="QUEILEN"/>
    <n v="25"/>
    <x v="2"/>
    <s v="EJECUCION"/>
    <n v="30480722"/>
    <s v="REPOSICION POSTA DE SALUD RURAL DE NEPUE, COMUNA DE QUEILEN"/>
    <n v="504498000"/>
    <n v="0"/>
    <n v="25224900"/>
    <n v="0"/>
    <n v="25224900"/>
    <n v="479273100"/>
    <s v="SR"/>
  </r>
  <r>
    <x v="3"/>
    <s v="N"/>
    <x v="3"/>
    <s v="RURAL"/>
    <s v="SOCIAL"/>
    <x v="3"/>
    <s v="QUEILEN"/>
    <n v="25"/>
    <x v="4"/>
    <s v="EJECUCION"/>
    <n v="30480716"/>
    <s v="REPOSICION CAMION RSD, COMUNA QUEILEN (C33)"/>
    <n v="130000000"/>
    <n v="0"/>
    <n v="130000000"/>
    <n v="0"/>
    <n v="130000000"/>
    <n v="0"/>
    <s v="SR*"/>
  </r>
  <r>
    <x v="0"/>
    <m/>
    <x v="0"/>
    <m/>
    <m/>
    <x v="0"/>
    <m/>
    <m/>
    <x v="0"/>
    <m/>
    <m/>
    <s v="TOTAL DE INICIATIVAS SIN MOVIMIENTO"/>
    <n v="1448282000"/>
    <n v="0"/>
    <n v="216015481"/>
    <n v="0"/>
    <n v="216015481"/>
    <n v="1232266519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QUEILEN"/>
    <n v="3711719000"/>
    <n v="967538069"/>
    <n v="1388463678"/>
    <n v="0"/>
    <n v="1388463678"/>
    <n v="135571725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QUELLON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2"/>
    <s v="N"/>
    <x v="3"/>
    <s v="URBANO"/>
    <s v="SOCIAL"/>
    <x v="3"/>
    <s v="QUELLON"/>
    <n v="26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200000000"/>
    <n v="0"/>
    <n v="200000000"/>
    <n v="0"/>
    <n v="200000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6"/>
    <s v="URBANO"/>
    <s v="SOCIAL"/>
    <x v="3"/>
    <s v="QUELLON"/>
    <n v="26"/>
    <x v="5"/>
    <s v="EJECUCION"/>
    <n v="30472589"/>
    <s v="REPOSICION ESCUELA RURAL DE COINCO"/>
    <n v="2531139000"/>
    <n v="25770000"/>
    <n v="659493206"/>
    <n v="0"/>
    <n v="659493206"/>
    <n v="1845875794"/>
    <s v="RS"/>
  </r>
  <r>
    <x v="0"/>
    <m/>
    <x v="0"/>
    <m/>
    <m/>
    <x v="0"/>
    <m/>
    <m/>
    <x v="0"/>
    <m/>
    <m/>
    <s v="TOTAL DE INICIATIVAS EN LICITACION/ADJUDICACION"/>
    <n v="2531139000"/>
    <n v="25770000"/>
    <n v="659493206"/>
    <n v="0"/>
    <n v="659493206"/>
    <n v="184587579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8"/>
    <s v="URBANO"/>
    <s v="SOCIAL"/>
    <x v="3"/>
    <s v="QUELLON"/>
    <n v="26"/>
    <x v="2"/>
    <s v="EJECUCION"/>
    <n v="30125850"/>
    <s v="CONSTRUCCION MULTICANCHA CERRADA FRANCISCO COLOANE COMUNA DE QUELLON"/>
    <n v="302702000"/>
    <n v="0"/>
    <n v="90000000"/>
    <n v="0"/>
    <n v="90000000"/>
    <n v="212702000"/>
    <s v="RS"/>
  </r>
  <r>
    <x v="3"/>
    <s v="N"/>
    <x v="6"/>
    <s v="RURAL"/>
    <s v="SOCIAL"/>
    <x v="3"/>
    <s v="QUELLON"/>
    <n v="26"/>
    <x v="5"/>
    <s v="EJECUCION"/>
    <n v="30470389"/>
    <s v="ADQUISICION EQUIPOS ELECTRONICOS PARA ESCUELAS COMUNA QUELLON (C33)"/>
    <n v="447231994"/>
    <n v="0"/>
    <n v="447231994"/>
    <n v="0"/>
    <n v="447231994"/>
    <n v="0"/>
    <s v="RS*"/>
  </r>
  <r>
    <x v="0"/>
    <m/>
    <x v="0"/>
    <m/>
    <m/>
    <x v="0"/>
    <m/>
    <m/>
    <x v="0"/>
    <m/>
    <m/>
    <s v="TOTAL DE INICIATIVAS EN CONVENIO Y TRAMITE"/>
    <n v="749933994"/>
    <n v="0"/>
    <n v="537231994"/>
    <n v="0"/>
    <n v="537231994"/>
    <n v="212702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6"/>
    <s v="URBANO"/>
    <s v="SOCIAL"/>
    <x v="3"/>
    <s v="QUELLON"/>
    <n v="26"/>
    <x v="2"/>
    <s v="DISEÑO"/>
    <n v="30069919"/>
    <s v="CONSTRUCCION GIMNASIO ESCUELA ORIENTE DE QUELLON"/>
    <n v="80000000"/>
    <n v="0"/>
    <n v="4000000"/>
    <n v="0"/>
    <n v="4000000"/>
    <n v="76000000"/>
    <s v="RS"/>
  </r>
  <r>
    <x v="1"/>
    <s v="N"/>
    <x v="6"/>
    <s v="URBANO"/>
    <s v="SOCIAL"/>
    <x v="3"/>
    <s v="QUELLON"/>
    <n v="26"/>
    <x v="2"/>
    <s v="EJECUCION"/>
    <n v="30135630"/>
    <s v="REPOSICION ESCUELA RURAL DE COMPU, COMUNA DE QUELLON"/>
    <n v="1452474000"/>
    <n v="0"/>
    <n v="20000000"/>
    <n v="0"/>
    <n v="20000000"/>
    <n v="1432474000"/>
    <s v="RS"/>
  </r>
  <r>
    <x v="1"/>
    <s v="N"/>
    <x v="7"/>
    <s v="URBANO"/>
    <s v="AGUA POTABLE"/>
    <x v="3"/>
    <s v="QUELLON"/>
    <n v="26"/>
    <x v="2"/>
    <s v="DISEÑO"/>
    <n v="40000178"/>
    <s v="CONSTRUCCION INSTALACION SISTEMA APR SECTORES CHAILDAD-CHANCO-YATEHUE, QUELLON"/>
    <n v="45000000"/>
    <n v="0"/>
    <n v="2000000"/>
    <n v="0"/>
    <n v="2000000"/>
    <n v="43000000"/>
    <s v="OT"/>
  </r>
  <r>
    <x v="1"/>
    <s v="N"/>
    <x v="7"/>
    <s v="URBANO"/>
    <s v="AGUA POTABLE"/>
    <x v="3"/>
    <s v="QUELLON"/>
    <n v="26"/>
    <x v="2"/>
    <s v="DISEÑO"/>
    <n v="30488426"/>
    <s v="CONSTRUCCION SISTEMA AGUA POTABLE RURAL ISLA LAITEC, QUELLON"/>
    <n v="45000000"/>
    <n v="0"/>
    <n v="2000000"/>
    <n v="0"/>
    <n v="2000000"/>
    <n v="43000000"/>
    <s v="OT"/>
  </r>
  <r>
    <x v="1"/>
    <s v="N"/>
    <x v="9"/>
    <s v="URBANO"/>
    <s v="ENERGIA"/>
    <x v="3"/>
    <s v="QUELLON"/>
    <n v="26"/>
    <x v="2"/>
    <s v="EJECUCION"/>
    <n v="30375322"/>
    <s v="HABILITACION SUMINISTRO ENERGIA ELECTRICA PASAJE ALBERTO VANZ, COMUNA DE QUELLON"/>
    <n v="106110000"/>
    <n v="0"/>
    <n v="4268900"/>
    <n v="0"/>
    <n v="4268900"/>
    <n v="101841100"/>
    <s v="SR"/>
  </r>
  <r>
    <x v="0"/>
    <m/>
    <x v="0"/>
    <m/>
    <m/>
    <x v="0"/>
    <m/>
    <m/>
    <x v="0"/>
    <m/>
    <m/>
    <s v="TOTAL DE INICIATIVAS SIN MOVIMIENTO"/>
    <n v="1728584000"/>
    <n v="0"/>
    <n v="32268900"/>
    <n v="0"/>
    <n v="32268900"/>
    <n v="16963151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QUELLON"/>
    <n v="5209656994"/>
    <n v="25770000"/>
    <n v="1428994100"/>
    <n v="0"/>
    <n v="1428994100"/>
    <n v="3754892894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QUEMCHI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8"/>
    <s v="RURAL"/>
    <s v="SOCIAL"/>
    <x v="3"/>
    <s v="QUEMCHI"/>
    <n v="27"/>
    <x v="1"/>
    <s v="EJECUCION"/>
    <n v="30133125"/>
    <s v="CONSTRUCCION ESTADIO MUNICIPAL DE QUEMCHI"/>
    <n v="1386058000"/>
    <n v="1224005772"/>
    <n v="162052228"/>
    <n v="0"/>
    <n v="162052228"/>
    <n v="0"/>
    <s v="RS"/>
  </r>
  <r>
    <x v="1"/>
    <s v="A"/>
    <x v="6"/>
    <s v="RURAL"/>
    <s v="SOCIAL"/>
    <x v="3"/>
    <s v="QUEMCHI"/>
    <n v="27"/>
    <x v="5"/>
    <s v="EJECUCION"/>
    <n v="30185572"/>
    <s v="REPOSICION ESCUELA BASICA LLIUCO "/>
    <n v="2375649000"/>
    <n v="983769184"/>
    <n v="423978643"/>
    <n v="0"/>
    <n v="423978643"/>
    <n v="967901173"/>
    <s v="RS"/>
  </r>
  <r>
    <x v="1"/>
    <s v="A"/>
    <x v="2"/>
    <s v="RURAL"/>
    <s v="CONECTIVIDAD"/>
    <x v="3"/>
    <s v="QUEMCHI"/>
    <n v="27"/>
    <x v="1"/>
    <s v="EJECUCION"/>
    <n v="30430173"/>
    <s v="CONSERVACION CAMINOS ISLA BUTACHAUQUES (C33)"/>
    <n v="547411000"/>
    <n v="250005532"/>
    <n v="4126981"/>
    <n v="0"/>
    <n v="4126981"/>
    <n v="293278487"/>
    <s v="RS*"/>
  </r>
  <r>
    <x v="2"/>
    <s v="N"/>
    <x v="3"/>
    <s v="URBANO"/>
    <s v="SOCIAL"/>
    <x v="3"/>
    <s v="QUEMCHI"/>
    <n v="27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4509118000"/>
    <n v="2457780488"/>
    <n v="790157852"/>
    <n v="0"/>
    <n v="790157852"/>
    <n v="126117966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2"/>
    <s v="RURAL"/>
    <s v="CONECTIVIDAD"/>
    <x v="3"/>
    <s v="QUEMCHI"/>
    <n v="27"/>
    <x v="1"/>
    <s v="EJECUCION"/>
    <n v="30396026"/>
    <s v="CONSERVACION CAMINOS RURALES SECTOR SUR (C33)"/>
    <n v="532121000"/>
    <n v="0"/>
    <n v="126121000"/>
    <n v="0"/>
    <n v="126121000"/>
    <n v="406000000"/>
    <s v="RS*"/>
  </r>
  <r>
    <x v="0"/>
    <m/>
    <x v="0"/>
    <m/>
    <m/>
    <x v="0"/>
    <m/>
    <m/>
    <x v="0"/>
    <m/>
    <m/>
    <s v="TOTAL DE INICIATIVAS EN LICITACION/ADJUDICACION"/>
    <n v="532121000"/>
    <n v="0"/>
    <n v="126121000"/>
    <n v="0"/>
    <n v="126121000"/>
    <n v="40600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2"/>
    <s v="L"/>
    <x v="7"/>
    <s v="RURAL"/>
    <s v="ALCANTARILLADO"/>
    <x v="3"/>
    <s v="QUEMCHI"/>
    <n v="27"/>
    <x v="7"/>
    <s v="EJECUCION"/>
    <n v="30101055"/>
    <s v="CONSTRUCCION INFRAESTRUCTURA  AGUA POTABLE Y ALCANTARILLADO"/>
    <n v="7957016739"/>
    <n v="0"/>
    <n v="1771939498"/>
    <n v="0"/>
    <n v="1771939498"/>
    <n v="6185077241"/>
    <s v="RS"/>
  </r>
  <r>
    <x v="0"/>
    <m/>
    <x v="0"/>
    <m/>
    <m/>
    <x v="0"/>
    <m/>
    <m/>
    <x v="0"/>
    <m/>
    <m/>
    <s v="TOTAL DE INICIATIVAS EN CONVENIO Y TRAMITE"/>
    <n v="7957016739"/>
    <n v="0"/>
    <n v="1771939498"/>
    <n v="0"/>
    <n v="1771939498"/>
    <n v="618507724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A"/>
    <x v="2"/>
    <s v="RURAL"/>
    <s v="CONECTIVIDAD"/>
    <x v="3"/>
    <s v="QUEMCHI"/>
    <n v="27"/>
    <x v="1"/>
    <s v="EJECUCION"/>
    <n v="30137798"/>
    <s v="REPOSICION MOTONIVELADORA Y CAMA BAJA (C33)"/>
    <n v="212834000"/>
    <n v="0"/>
    <n v="212834000"/>
    <n v="0"/>
    <n v="212834000"/>
    <n v="0"/>
    <s v="RS*"/>
  </r>
  <r>
    <x v="1"/>
    <s v="L"/>
    <x v="1"/>
    <s v="RURAL"/>
    <s v="SOCIAL"/>
    <x v="3"/>
    <s v="QUEMCHI"/>
    <n v="27"/>
    <x v="2"/>
    <s v="EJECUCION"/>
    <n v="30071585"/>
    <s v="REPOSICION POSTA DE SALUD ISLA TAC"/>
    <n v="511435000"/>
    <n v="0"/>
    <n v="25843850"/>
    <n v="0"/>
    <n v="25843850"/>
    <n v="485591150"/>
    <s v="RS"/>
  </r>
  <r>
    <x v="3"/>
    <s v="A"/>
    <x v="2"/>
    <s v="RURAL"/>
    <s v="CONECTIVIDAD"/>
    <x v="3"/>
    <s v="QUEMCHI"/>
    <n v="27"/>
    <x v="1"/>
    <s v="EJECUCION"/>
    <n v="30486106"/>
    <s v="ADQUISICION MAQUINARIA VIAL COMUNA DE QUEMCHI(C33)"/>
    <n v="313444000"/>
    <n v="0"/>
    <n v="313444000"/>
    <n v="0"/>
    <n v="313444000"/>
    <n v="0"/>
    <s v="RS*"/>
  </r>
  <r>
    <x v="1"/>
    <s v="N"/>
    <x v="1"/>
    <s v="RURAL"/>
    <s v="SOCIAL"/>
    <x v="3"/>
    <s v="QUEMCHI"/>
    <n v="27"/>
    <x v="2"/>
    <s v="EJECUCION"/>
    <n v="30071598"/>
    <s v="REPOSICION POSTA DE SALUD RURAL VOIGUE"/>
    <n v="500494000"/>
    <n v="0"/>
    <n v="19747800"/>
    <n v="0"/>
    <n v="19747800"/>
    <n v="480746200"/>
    <s v="FI"/>
  </r>
  <r>
    <x v="3"/>
    <s v="N"/>
    <x v="3"/>
    <s v="RURAL"/>
    <s v="SOCIAL"/>
    <x v="3"/>
    <s v="QUEMCHI"/>
    <n v="27"/>
    <x v="2"/>
    <s v="EJECUCION"/>
    <n v="40005526"/>
    <s v="REPOSICION CAMIONETAS MUNICIPALIDAD DE QUEMCHI (C33)"/>
    <n v="82200000"/>
    <n v="0"/>
    <n v="6000000"/>
    <n v="0"/>
    <n v="6000000"/>
    <n v="76200000"/>
    <s v="SR*"/>
  </r>
  <r>
    <x v="1"/>
    <s v="N"/>
    <x v="2"/>
    <s v="RURAL"/>
    <s v="CONECTIVIDAD"/>
    <x v="3"/>
    <s v="QUEMCHI"/>
    <n v="27"/>
    <x v="1"/>
    <s v="EJECUCION"/>
    <n v="40005537"/>
    <s v="CONSERVACION CAMINOS ISLA MECHUQUE (C33)"/>
    <n v="499000000"/>
    <n v="0"/>
    <n v="29000000"/>
    <n v="0"/>
    <n v="29000000"/>
    <n v="470000000"/>
    <s v="SR*"/>
  </r>
  <r>
    <x v="1"/>
    <s v="N"/>
    <x v="8"/>
    <s v="RURAL"/>
    <s v="SOCIAL"/>
    <x v="3"/>
    <s v="QUEMCHI"/>
    <n v="27"/>
    <x v="2"/>
    <s v="EJECUCION"/>
    <n v="40005528"/>
    <s v="CONSERVACION GIMNASIO MUNICIPAL (C33)"/>
    <n v="400000000"/>
    <n v="0"/>
    <n v="20000000"/>
    <n v="0"/>
    <n v="20000000"/>
    <n v="380000000"/>
    <s v="SR*"/>
  </r>
  <r>
    <x v="3"/>
    <s v="N"/>
    <x v="3"/>
    <s v="RURAL"/>
    <s v="SOCIAL"/>
    <x v="3"/>
    <s v="QUEMCHI"/>
    <n v="27"/>
    <x v="2"/>
    <s v="EJECUCION"/>
    <n v="40005532"/>
    <s v="ADQUISICION DE BUS PARA MUNICIPALIDAD DE QUEMCHI (C33)"/>
    <n v="164996000"/>
    <n v="0"/>
    <n v="8750000"/>
    <n v="0"/>
    <n v="8750000"/>
    <n v="156246000"/>
    <s v="SR*"/>
  </r>
  <r>
    <x v="0"/>
    <m/>
    <x v="0"/>
    <m/>
    <m/>
    <x v="0"/>
    <m/>
    <m/>
    <x v="0"/>
    <m/>
    <m/>
    <s v="TOTAL DE INICIATIVAS SIN MOVIMIENTO"/>
    <n v="2684403000"/>
    <n v="0"/>
    <n v="635619650"/>
    <n v="0"/>
    <n v="635619650"/>
    <n v="20487833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QUEMCHI"/>
    <n v="15682658739"/>
    <n v="2457780488"/>
    <n v="3323838000"/>
    <n v="0"/>
    <n v="3323838000"/>
    <n v="990104025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QUINCHA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3"/>
    <s v="QUINCHAO"/>
    <n v="28"/>
    <x v="5"/>
    <s v="EJECUCION"/>
    <n v="30086022"/>
    <s v="REPOSICION ESCUELA RURAL ISLA LLINGUA"/>
    <n v="970937668"/>
    <n v="871358023"/>
    <n v="99579645"/>
    <n v="0"/>
    <n v="99579645"/>
    <n v="0"/>
    <s v="RS"/>
  </r>
  <r>
    <x v="1"/>
    <s v="A"/>
    <x v="6"/>
    <m/>
    <m/>
    <x v="3"/>
    <s v="QUINCHAO"/>
    <n v="28"/>
    <x v="5"/>
    <s v="EJECUCION"/>
    <n v="30073551"/>
    <s v="REPOSICION INTERNADOS MASCULINO FEMENINO"/>
    <n v="3316017113"/>
    <n v="3071576307"/>
    <n v="244440806"/>
    <n v="0"/>
    <n v="244440806"/>
    <n v="0"/>
    <s v="RS"/>
  </r>
  <r>
    <x v="1"/>
    <s v="A"/>
    <x v="6"/>
    <s v="RURAL"/>
    <s v="SOCIAL"/>
    <x v="3"/>
    <s v="QUINCHAO"/>
    <n v="28"/>
    <x v="1"/>
    <s v="EJECUCION"/>
    <n v="30086050"/>
    <s v="REPOSICION ESCUELA  LA CAPILLA ISLA CAGUACH"/>
    <n v="1277347836"/>
    <n v="1194750245"/>
    <n v="82597591"/>
    <n v="0"/>
    <n v="82597591"/>
    <n v="0"/>
    <s v="RS"/>
  </r>
  <r>
    <x v="2"/>
    <s v="N"/>
    <x v="3"/>
    <s v="URBANO"/>
    <s v="SOCIAL"/>
    <x v="3"/>
    <s v="QUINCHAO"/>
    <n v="28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5764302617"/>
    <n v="5137684575"/>
    <n v="626618042"/>
    <n v="0"/>
    <n v="626618042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3"/>
    <s v="A"/>
    <x v="3"/>
    <m/>
    <m/>
    <x v="3"/>
    <s v="QUINCHAO"/>
    <n v="28"/>
    <x v="2"/>
    <s v="EJECUCION"/>
    <n v="30484726"/>
    <s v="ADQUISICION CAMION RECOLECTOR DE BASURA COMUNA DE QUINCHAO(C33)"/>
    <n v="111432000"/>
    <n v="0"/>
    <n v="111432000"/>
    <n v="0"/>
    <n v="111432000"/>
    <n v="0"/>
    <s v="RS*"/>
  </r>
  <r>
    <x v="3"/>
    <s v="A"/>
    <x v="2"/>
    <m/>
    <m/>
    <x v="3"/>
    <s v="QUINCHAO"/>
    <n v="28"/>
    <x v="1"/>
    <s v="EJECUCION"/>
    <n v="40007527"/>
    <s v="ADQUISICION EXCAVADORA Y CAMA BAJA PARA LA CONSERVACION DE CAMINOS RURALES"/>
    <n v="162546000"/>
    <n v="0"/>
    <n v="162546000"/>
    <n v="0"/>
    <n v="162546000"/>
    <n v="0"/>
    <s v="RS*"/>
  </r>
  <r>
    <x v="0"/>
    <m/>
    <x v="0"/>
    <m/>
    <m/>
    <x v="0"/>
    <m/>
    <m/>
    <x v="0"/>
    <m/>
    <m/>
    <s v="TOTAL DE INICIATIVAS EN CONVENIO Y TRAMITE"/>
    <n v="273978000"/>
    <n v="0"/>
    <n v="273978000"/>
    <n v="0"/>
    <n v="273978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N"/>
    <x v="2"/>
    <s v="RURAL"/>
    <s v="CONECTIVIDAD"/>
    <x v="3"/>
    <s v="QUINCHAO"/>
    <n v="28"/>
    <x v="1"/>
    <s v="EJECUCION"/>
    <n v="30135072"/>
    <s v="ADQUISICION EXCAVADORA CON CARRO PARA CONSERVACION DE CAMINOS (C33)"/>
    <n v="162546000"/>
    <n v="0"/>
    <n v="162546000"/>
    <n v="0"/>
    <n v="162546000"/>
    <n v="0"/>
    <s v="RS*"/>
  </r>
  <r>
    <x v="1"/>
    <s v="N"/>
    <x v="6"/>
    <s v="RURAL"/>
    <s v="SOCIAL"/>
    <x v="3"/>
    <s v="QUINCHAO"/>
    <n v="28"/>
    <x v="2"/>
    <s v="DISEÑO"/>
    <n v="30115881"/>
    <s v="REPOSICION ESCUELA RURAL DE ISLA ALAO"/>
    <n v="107413000"/>
    <n v="0"/>
    <n v="107413000"/>
    <n v="0"/>
    <n v="107413000"/>
    <n v="0"/>
    <s v="FI"/>
  </r>
  <r>
    <x v="1"/>
    <s v="N"/>
    <x v="1"/>
    <s v="RURAL"/>
    <s v="SOCIAL"/>
    <x v="3"/>
    <s v="QUINCHAO"/>
    <n v="28"/>
    <x v="2"/>
    <s v="DISEÑO"/>
    <n v="30103375"/>
    <s v="REPOSICION POSTA DE SALUD RURAL DE ISLA LLINGUA"/>
    <n v="100000000"/>
    <n v="0"/>
    <n v="9081194"/>
    <n v="0"/>
    <n v="9081194"/>
    <n v="90918806"/>
    <s v="SR"/>
  </r>
  <r>
    <x v="1"/>
    <s v="N"/>
    <x v="8"/>
    <s v="URBANO"/>
    <s v="SOCIAL"/>
    <x v="3"/>
    <s v="QUINCHAO"/>
    <n v="28"/>
    <x v="2"/>
    <s v="EJECUCION"/>
    <n v="40009675"/>
    <s v="MEJORAMIENTO CANCHA SINTETICA ACHAO"/>
    <n v="250000000"/>
    <n v="0"/>
    <n v="250000000"/>
    <n v="0"/>
    <n v="250000000"/>
    <n v="0"/>
    <s v="SR"/>
  </r>
  <r>
    <x v="1"/>
    <s v="N"/>
    <x v="5"/>
    <s v="URBANO"/>
    <s v="SOCIAL"/>
    <x v="3"/>
    <s v="QUINCHAO"/>
    <n v="28"/>
    <x v="2"/>
    <s v="EJECUCION"/>
    <n v="40008054"/>
    <s v="CONSERVACION  DE VEREDAS EN DIVERSOS SECTORES URBANOS, ACHAO (C33)"/>
    <n v="367393000"/>
    <n v="0"/>
    <n v="70281244"/>
    <n v="0"/>
    <n v="70281244"/>
    <n v="297111756"/>
    <s v="SR*"/>
  </r>
  <r>
    <x v="3"/>
    <s v="N"/>
    <x v="3"/>
    <s v="RURAL"/>
    <s v="SOCIAL"/>
    <x v="3"/>
    <s v="QUINCHAO"/>
    <n v="28"/>
    <x v="2"/>
    <s v="EJECUCION"/>
    <n v="40009247"/>
    <s v="ADQUISICION CAMION MULTIPROPOSITO MUNICIPAL, COMUNA DE QUINCHAO(C33)"/>
    <n v="450000000"/>
    <n v="0"/>
    <n v="22500000"/>
    <n v="0"/>
    <n v="22500000"/>
    <n v="427500000"/>
    <s v="SR*"/>
  </r>
  <r>
    <x v="0"/>
    <m/>
    <x v="0"/>
    <m/>
    <m/>
    <x v="0"/>
    <m/>
    <m/>
    <x v="0"/>
    <m/>
    <m/>
    <s v="TOTAL DE INICIATIVAS SIN MOVIMIENTO"/>
    <n v="1437352000"/>
    <n v="0"/>
    <n v="621821438"/>
    <n v="0"/>
    <n v="621821438"/>
    <n v="81553056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QUINCHAO"/>
    <n v="7475632617"/>
    <n v="5137684575"/>
    <n v="1522417480"/>
    <n v="0"/>
    <n v="1522417480"/>
    <n v="81553056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1"/>
    <s v="RURAL"/>
    <s v="SOCIAL"/>
    <x v="3"/>
    <s v="PROV. CHILOE"/>
    <n v="29"/>
    <x v="2"/>
    <s v="PREFACTIBILIDAD"/>
    <n v="30098600"/>
    <s v="MEJORAMIENTO Y AMPLIACION HOSPITAL DE CASTRO (INFRA)"/>
    <n v="190426183"/>
    <n v="136917516"/>
    <n v="53508667"/>
    <n v="0"/>
    <n v="53508667"/>
    <n v="0"/>
    <s v="RS"/>
  </r>
  <r>
    <x v="1"/>
    <s v="A"/>
    <x v="1"/>
    <s v="RURAL"/>
    <s v="SOCIAL"/>
    <x v="3"/>
    <s v="PROV. CHILOE"/>
    <n v="29"/>
    <x v="2"/>
    <s v="EJECUCION"/>
    <n v="30083335"/>
    <s v="NORMALIZACION HOSPITAL DE QUELLON, PROVINCIA DE CHILOE"/>
    <n v="2016128000"/>
    <n v="82700000"/>
    <n v="500000000"/>
    <n v="0"/>
    <n v="500000000"/>
    <n v="1433428000"/>
    <s v="RS"/>
  </r>
  <r>
    <x v="1"/>
    <s v="A"/>
    <x v="6"/>
    <s v="RURAL"/>
    <s v="SOCIAL"/>
    <x v="3"/>
    <s v="PROV. CHILOE"/>
    <n v="29"/>
    <x v="2"/>
    <s v="EJECUCION"/>
    <n v="30135059"/>
    <s v="CONSTRUCCION SEDE UNIVERSITARIA PARA LA PROVINCIA DE CHILOE"/>
    <n v="7136831000"/>
    <n v="132245007"/>
    <n v="944738900"/>
    <n v="0"/>
    <n v="944738900"/>
    <n v="6059847093"/>
    <s v="RS"/>
  </r>
  <r>
    <x v="3"/>
    <s v="A"/>
    <x v="1"/>
    <s v="RURAL"/>
    <s v="SOCIAL"/>
    <x v="3"/>
    <s v="PROV. CHILOE"/>
    <n v="29"/>
    <x v="2"/>
    <s v="EJECUCION"/>
    <n v="40002366"/>
    <s v="REPOSICION Y ADQUISICION DE EQUIPOS Y EQUPA. RED SALUD CHILOE (C33)"/>
    <n v="647866000"/>
    <n v="234082465"/>
    <n v="413783535"/>
    <n v="328782563"/>
    <n v="85000972"/>
    <n v="0"/>
    <s v="RS*"/>
  </r>
  <r>
    <x v="0"/>
    <m/>
    <x v="0"/>
    <m/>
    <m/>
    <x v="0"/>
    <m/>
    <m/>
    <x v="0"/>
    <m/>
    <m/>
    <s v="TOTAL DE INICIATIVAS EN EJECUCION"/>
    <n v="9991251183"/>
    <n v="585944988"/>
    <n v="1912031102"/>
    <n v="328782563"/>
    <n v="1583248539"/>
    <n v="749327509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8"/>
    <s v="RURAL"/>
    <s v="SOCIAL"/>
    <x v="3"/>
    <s v="PROV. CHILOE"/>
    <n v="29"/>
    <x v="2"/>
    <s v="EJECUCION"/>
    <n v="30381175"/>
    <s v="CONSTRUCCION COMPLEJO DEPORTIVO CANCHA RAYADA"/>
    <n v="1528367000"/>
    <n v="14300000"/>
    <n v="277897517"/>
    <n v="0"/>
    <n v="277897517"/>
    <n v="1236169483"/>
    <s v="RS"/>
  </r>
  <r>
    <x v="3"/>
    <s v="A"/>
    <x v="1"/>
    <s v="URBANO"/>
    <s v="SOCIAL"/>
    <x v="3"/>
    <s v="PROV. CHILOE"/>
    <n v="29"/>
    <x v="2"/>
    <s v="EJECUCION"/>
    <n v="40000574"/>
    <s v="ADQUISICION Y REPOSICION DE EQUIPOS PARA LITIASIS Y ENUCLIACION U DE UROLOGIA HOSPITAL DE CASTRO (C33)"/>
    <n v="272814000"/>
    <n v="0"/>
    <n v="272814000"/>
    <n v="0"/>
    <n v="272814000"/>
    <n v="0"/>
    <s v="RS*"/>
  </r>
  <r>
    <x v="1"/>
    <s v="A"/>
    <x v="2"/>
    <s v="RURAL"/>
    <s v="CONECTIVIDAD"/>
    <x v="3"/>
    <s v="PROV. CHILOE"/>
    <n v="29"/>
    <x v="1"/>
    <s v="EJECUCION"/>
    <n v="30453827"/>
    <s v="CONSERVACION CAMINOS VECINALES POR GLOSA , ETAPA I PROVINCIA DE CHILOE (C33)"/>
    <n v="1298249800"/>
    <n v="0"/>
    <n v="300000000"/>
    <n v="0"/>
    <n v="300000000"/>
    <n v="998249800"/>
    <s v="RS*"/>
  </r>
  <r>
    <x v="0"/>
    <m/>
    <x v="0"/>
    <m/>
    <m/>
    <x v="0"/>
    <m/>
    <m/>
    <x v="0"/>
    <m/>
    <m/>
    <s v="TOTAL DE INICIATIVAS EN LICITACION/ADJUDICACION"/>
    <n v="3099430800"/>
    <n v="14300000"/>
    <n v="850711517"/>
    <n v="0"/>
    <n v="850711517"/>
    <n v="223441928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1"/>
    <s v="RURAL"/>
    <s v="SOCIAL"/>
    <x v="3"/>
    <s v="PROV. CHILOE"/>
    <n v="29"/>
    <x v="1"/>
    <s v="EJECUCION"/>
    <n v="30083300"/>
    <s v="NORMALIZACION HOSPITAL DE ANCUD"/>
    <n v="4454843000"/>
    <n v="0"/>
    <n v="400000000"/>
    <n v="0"/>
    <n v="400000000"/>
    <n v="4054843000"/>
    <s v="RS"/>
  </r>
  <r>
    <x v="1"/>
    <s v="A"/>
    <x v="2"/>
    <s v="URBANO"/>
    <s v="CONECTIVIDAD"/>
    <x v="3"/>
    <s v="PROV. CHILOE"/>
    <n v="29"/>
    <x v="1"/>
    <s v="EJECUCION"/>
    <n v="30464752"/>
    <s v="NORMALIZACION TRES INTERSECCIONES CONFLICTIVAS RUTA 5 CASTRO"/>
    <n v="472934000"/>
    <n v="417672900"/>
    <n v="55261100"/>
    <n v="0"/>
    <n v="55261100"/>
    <n v="0"/>
    <s v="RS"/>
  </r>
  <r>
    <x v="1"/>
    <s v="N"/>
    <x v="3"/>
    <s v="RURAL"/>
    <s v="SOCIAL"/>
    <x v="3"/>
    <s v="PROV. CHILOE"/>
    <n v="29"/>
    <x v="2"/>
    <s v="EJECUCION"/>
    <n v="40006102"/>
    <s v="ANALISIS PLAN DE ACCION SOSTENIBLE CHILOE"/>
    <n v="100000000"/>
    <n v="0"/>
    <n v="5000000"/>
    <n v="0"/>
    <n v="5000000"/>
    <n v="95000000"/>
    <s v="SR"/>
  </r>
  <r>
    <x v="1"/>
    <s v="N"/>
    <x v="1"/>
    <s v="URBANO"/>
    <s v="SOCIAL"/>
    <x v="3"/>
    <s v="PROV. CHILOE"/>
    <n v="29"/>
    <x v="1"/>
    <s v="DISEÑO"/>
    <n v="30487179"/>
    <s v="REPOSICION CON RELOCALIZACION HOSPITAL DE CASTRO"/>
    <n v="4500000000"/>
    <n v="0"/>
    <n v="1700000000"/>
    <n v="0"/>
    <n v="1700000000"/>
    <n v="2800000000"/>
    <s v="SR"/>
  </r>
  <r>
    <x v="1"/>
    <s v="N"/>
    <x v="2"/>
    <s v="URBANO"/>
    <s v="CONECTIVIDAD"/>
    <x v="3"/>
    <s v="PROV. CHILOE"/>
    <n v="29"/>
    <x v="1"/>
    <s v="EJECUCION"/>
    <n v="30371775"/>
    <s v="REPOSICION RAMPA DE CONECTIVIDAD RILAN CASTRO"/>
    <n v="200210000"/>
    <n v="0"/>
    <n v="34614543"/>
    <n v="0"/>
    <n v="34614543"/>
    <n v="165595457"/>
    <s v="SR"/>
  </r>
  <r>
    <x v="0"/>
    <m/>
    <x v="0"/>
    <m/>
    <m/>
    <x v="0"/>
    <m/>
    <m/>
    <x v="0"/>
    <m/>
    <m/>
    <s v="TOTAL DE INICIATIVAS SIN MOVIMIENTO"/>
    <n v="9727987000"/>
    <n v="417672900"/>
    <n v="2194875643"/>
    <n v="0"/>
    <n v="2194875643"/>
    <n v="711543845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 PROVINCIALES"/>
    <n v="22818668983"/>
    <n v="1017917888"/>
    <n v="4957618262"/>
    <n v="328782563"/>
    <n v="4628835699"/>
    <n v="16843132833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 DE CHILOE"/>
    <n v="99743837835"/>
    <n v="29456483010"/>
    <n v="23589219788.900002"/>
    <n v="368952601"/>
    <n v="23220267187.900002"/>
    <n v="46698135036.099998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CHAITEN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URBANO"/>
    <s v="SOCIAL"/>
    <x v="4"/>
    <s v="CHAITEN"/>
    <n v="30"/>
    <x v="9"/>
    <s v="DISEÑO"/>
    <n v="30103541"/>
    <s v="REPOSICION EDIFICIO MUNICIPAL DE CHAITEN"/>
    <n v="137807000"/>
    <n v="7407000"/>
    <n v="130400000"/>
    <n v="0"/>
    <n v="130400000"/>
    <n v="0"/>
    <s v="RS"/>
  </r>
  <r>
    <x v="3"/>
    <s v="A"/>
    <x v="3"/>
    <s v="URBANO"/>
    <s v="SOCIAL"/>
    <x v="4"/>
    <s v="CHAITEN"/>
    <n v="30"/>
    <x v="9"/>
    <s v="EJECUCION"/>
    <n v="30342976"/>
    <s v="REPOSICON MAQUINARIA PARA LA COMUNA DE CHAITEN(C33)"/>
    <n v="354324000"/>
    <n v="28169735"/>
    <n v="326154265"/>
    <n v="0"/>
    <n v="326154265"/>
    <n v="0"/>
    <s v="RS*"/>
  </r>
  <r>
    <x v="2"/>
    <s v="N"/>
    <x v="3"/>
    <s v="URBANO"/>
    <s v="SOCIAL"/>
    <x v="4"/>
    <s v="CHAITEN"/>
    <n v="30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692131000"/>
    <n v="35576735"/>
    <n v="656554265"/>
    <n v="0"/>
    <n v="656554265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2"/>
    <s v="URBANO"/>
    <s v="SOCIAL"/>
    <x v="4"/>
    <s v="CHAITEN"/>
    <n v="30"/>
    <x v="9"/>
    <s v="EJECUCION"/>
    <n v="30342276"/>
    <s v="CONSERVACION CALLES Y SITIOS FISCALES DE CHAITEN(C33)"/>
    <n v="551663000"/>
    <n v="0"/>
    <n v="551663000"/>
    <n v="0"/>
    <n v="551663000"/>
    <n v="0"/>
    <s v="RS*"/>
  </r>
  <r>
    <x v="0"/>
    <m/>
    <x v="0"/>
    <m/>
    <m/>
    <x v="0"/>
    <m/>
    <m/>
    <x v="0"/>
    <m/>
    <m/>
    <s v="TOTAL DE INICIATIVAS EN LICITACION/ADJUDICACION"/>
    <n v="551663000"/>
    <n v="0"/>
    <n v="551663000"/>
    <n v="0"/>
    <n v="551663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L"/>
    <x v="2"/>
    <s v="URBANO"/>
    <s v="CONECTIVIDAD"/>
    <x v="4"/>
    <s v="CHAITEN"/>
    <n v="30"/>
    <x v="9"/>
    <s v="PREFACTIBILIDAD"/>
    <n v="30186523"/>
    <s v="CONSTRUCCION CONEXION VIAL ISLA TALCAN ARCH. DESERTORES,CHAITEN"/>
    <n v="477095000"/>
    <n v="0"/>
    <n v="477095000"/>
    <n v="0"/>
    <n v="477095000"/>
    <n v="0"/>
    <s v="RS"/>
  </r>
  <r>
    <x v="1"/>
    <s v="N"/>
    <x v="9"/>
    <s v="URBANO"/>
    <s v="ENERGIA"/>
    <x v="4"/>
    <s v="CHAITEN"/>
    <n v="30"/>
    <x v="9"/>
    <s v="EJECUCION"/>
    <n v="30339822"/>
    <s v="HABILITACION SUMINISTRO ENERGIA ELECTRICA SECTOR CHAITEN VIEJO, COMUNA DE CHAITEN"/>
    <n v="680309000"/>
    <n v="0"/>
    <n v="376367945"/>
    <n v="0"/>
    <n v="376367945"/>
    <n v="303941055"/>
    <s v="RS"/>
  </r>
  <r>
    <x v="1"/>
    <s v="N"/>
    <x v="3"/>
    <s v="URBANO"/>
    <s v="SOCIAL"/>
    <x v="4"/>
    <s v="CHAITEN"/>
    <n v="30"/>
    <x v="9"/>
    <s v="DISEÑO"/>
    <n v="30326923"/>
    <s v="REPOSICION Y AMPLIACION MERCADO MUNICIPAL DE CHAITEN"/>
    <n v="54117000"/>
    <n v="0"/>
    <n v="2705850"/>
    <n v="0"/>
    <n v="2705850"/>
    <n v="51411150"/>
    <s v="OT"/>
  </r>
  <r>
    <x v="1"/>
    <s v="N"/>
    <x v="2"/>
    <s v="URBANO"/>
    <s v="CONECTIVIDAD"/>
    <x v="4"/>
    <s v="CHAITEN"/>
    <n v="30"/>
    <x v="9"/>
    <s v="DISEÑO"/>
    <n v="30072812"/>
    <s v="CONSTRUCCION TERMINAL DE BUSES CHAITEN"/>
    <n v="63647000"/>
    <n v="0"/>
    <n v="3101850"/>
    <n v="0"/>
    <n v="3101850"/>
    <n v="60545150"/>
    <s v="SR"/>
  </r>
  <r>
    <x v="1"/>
    <s v="N"/>
    <x v="8"/>
    <s v="URBANO"/>
    <s v="SOCIAL"/>
    <x v="4"/>
    <s v="CHAITEN"/>
    <n v="30"/>
    <x v="2"/>
    <s v="EJECUCION"/>
    <n v="40006069"/>
    <s v="REPOSICION ESTADIO MUNICIPAL DE CHAITEN"/>
    <n v="1200000000"/>
    <n v="0"/>
    <n v="160000000"/>
    <n v="0"/>
    <n v="160000000"/>
    <n v="1040000000"/>
    <s v="SR"/>
  </r>
  <r>
    <x v="1"/>
    <s v="N"/>
    <x v="6"/>
    <s v="URBANO"/>
    <s v="SOCIAL"/>
    <x v="4"/>
    <s v="CHAITEN"/>
    <n v="30"/>
    <x v="2"/>
    <s v="EJECUCION"/>
    <n v="30484941"/>
    <s v="CONSERVACION EDIFICIO PUBLICO Y HABILITACION MUSEO DE LA CARRETERA AUSTRAL (C33)"/>
    <n v="238539000"/>
    <n v="0"/>
    <n v="11926950"/>
    <n v="0"/>
    <n v="11926950"/>
    <n v="226612050"/>
    <s v="SR*"/>
  </r>
  <r>
    <x v="0"/>
    <m/>
    <x v="0"/>
    <m/>
    <m/>
    <x v="0"/>
    <m/>
    <m/>
    <x v="0"/>
    <m/>
    <m/>
    <s v="TOTAL DE INICIATIVAS SIN MOVIMIENTO"/>
    <n v="2713707000"/>
    <n v="0"/>
    <n v="1031197595"/>
    <n v="0"/>
    <n v="1031197595"/>
    <n v="16825094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CHAITEN"/>
    <n v="3957501000"/>
    <n v="35576735"/>
    <n v="2239414860"/>
    <n v="0"/>
    <n v="2239414860"/>
    <n v="16825094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FUTALEUFU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6"/>
    <s v="RURAL"/>
    <s v="SOCIAL"/>
    <x v="4"/>
    <s v="FUTALEUFU"/>
    <n v="31"/>
    <x v="9"/>
    <s v="EJECUCION"/>
    <n v="30072372"/>
    <s v="AMPLIACION ESCUELA BASICA  FUTALEUFU PARA EDUCACION MEDIA"/>
    <n v="3944224378"/>
    <n v="3443535670"/>
    <n v="500688708"/>
    <n v="0"/>
    <n v="500688708"/>
    <n v="0"/>
    <s v="RS"/>
  </r>
  <r>
    <x v="1"/>
    <s v="A"/>
    <x v="2"/>
    <s v="RURAL"/>
    <s v="CONECTIVIDAD"/>
    <x v="4"/>
    <s v="FUTALEUFU"/>
    <n v="31"/>
    <x v="9"/>
    <s v="EJECUCION"/>
    <n v="30102779"/>
    <s v="CONSTRUCCION TERMINAL DE BUSES DE FUTALEUFU"/>
    <n v="582592000"/>
    <n v="292416691"/>
    <n v="290175309"/>
    <n v="0"/>
    <n v="290175309"/>
    <n v="0"/>
    <s v="RS"/>
  </r>
  <r>
    <x v="2"/>
    <s v="N"/>
    <x v="3"/>
    <s v="URBANO"/>
    <s v="SOCIAL"/>
    <x v="4"/>
    <s v="FUTALEUFU"/>
    <n v="31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4726816378"/>
    <n v="3735952361"/>
    <n v="990864017"/>
    <n v="0"/>
    <n v="990864017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8"/>
    <s v="RURAL"/>
    <s v="SOCIAL"/>
    <x v="4"/>
    <s v="FUTALEUFU"/>
    <n v="31"/>
    <x v="9"/>
    <s v="EJECUCION"/>
    <n v="30086361"/>
    <s v="REPOSICION GIMNASIO MUNICIPAL DE FUTALEUFU"/>
    <n v="3900581000"/>
    <n v="40650583"/>
    <n v="1283883709"/>
    <n v="0"/>
    <n v="1283883709"/>
    <n v="2576046708"/>
    <s v="RS"/>
  </r>
  <r>
    <x v="0"/>
    <m/>
    <x v="0"/>
    <m/>
    <m/>
    <x v="0"/>
    <m/>
    <m/>
    <x v="0"/>
    <m/>
    <m/>
    <s v="TOTAL DE INICIATIVAS EN LICITACION/ADJUDICACION"/>
    <n v="3900581000"/>
    <n v="40650583"/>
    <n v="1283883709"/>
    <n v="0"/>
    <n v="1283883709"/>
    <n v="2576046708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2"/>
    <s v="RURAL"/>
    <s v="CONECTIVIDAD"/>
    <x v="4"/>
    <s v="FUTALEUFU"/>
    <n v="31"/>
    <x v="9"/>
    <s v="EJECUCION"/>
    <n v="30289730"/>
    <s v="MEJORAMIENTO Y PAVIMENTACION CALLE LAUTARO SUR - FUTALEUFU"/>
    <n v="557476000"/>
    <n v="0"/>
    <n v="282476000"/>
    <n v="0"/>
    <n v="282476000"/>
    <n v="275000000"/>
    <s v="RS"/>
  </r>
  <r>
    <x v="1"/>
    <s v="L"/>
    <x v="5"/>
    <s v="RURAL"/>
    <s v="SOCIAL"/>
    <x v="4"/>
    <s v="FUTALEUFU"/>
    <n v="31"/>
    <x v="9"/>
    <s v="DISEÑO"/>
    <n v="30352430"/>
    <s v="CONSTRUCCION PARQUE MUNICIPAL DE FUTALEUFU"/>
    <n v="118160000"/>
    <n v="0"/>
    <n v="50000000"/>
    <n v="0"/>
    <n v="50000000"/>
    <n v="68160000"/>
    <s v="RS"/>
  </r>
  <r>
    <x v="0"/>
    <m/>
    <x v="0"/>
    <m/>
    <m/>
    <x v="0"/>
    <m/>
    <m/>
    <x v="0"/>
    <m/>
    <m/>
    <s v="TOTAL DE INICIATIVAS EN CONVENIO Y TRAMITE"/>
    <n v="675636000"/>
    <n v="0"/>
    <n v="332476000"/>
    <n v="0"/>
    <n v="332476000"/>
    <n v="34316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3"/>
    <s v="RURAL"/>
    <s v="SOCIAL"/>
    <x v="4"/>
    <s v="FUTALEUFU"/>
    <n v="31"/>
    <x v="9"/>
    <s v="EJECUCION"/>
    <n v="30341678"/>
    <s v="ANALISIS ESTUDIO PLAN REGULADOR COMUNAL DE FUTALEUFU (C33)"/>
    <n v="126058000"/>
    <n v="0"/>
    <n v="94607200"/>
    <n v="0"/>
    <n v="94607200"/>
    <n v="31450800"/>
    <s v="RS*"/>
  </r>
  <r>
    <x v="1"/>
    <s v="N"/>
    <x v="3"/>
    <s v="RURAL"/>
    <s v="SOCIAL"/>
    <x v="4"/>
    <s v="FUTALEUFU"/>
    <n v="31"/>
    <x v="9"/>
    <s v="DISEÑO"/>
    <n v="30341774"/>
    <s v="REPOSICION BODEGA Y OFICINAS MUNICIPALES COMUNA FUTALEUFU"/>
    <n v="67742000"/>
    <n v="0"/>
    <n v="3312200"/>
    <n v="0"/>
    <n v="3312200"/>
    <n v="64429800"/>
    <s v="FI"/>
  </r>
  <r>
    <x v="1"/>
    <s v="N"/>
    <x v="7"/>
    <s v="RURAL"/>
    <s v="AGUA POTABLE"/>
    <x v="4"/>
    <s v="FUTALEUFU"/>
    <n v="31"/>
    <x v="2"/>
    <s v="DISEÑO"/>
    <n v="30473489"/>
    <s v="CONSTRUCCION SISTEMA DE APR DE NOROESTE LONCONAO, FUTALEUFU"/>
    <n v="40723000"/>
    <n v="0"/>
    <n v="1809600"/>
    <n v="0"/>
    <n v="1809600"/>
    <n v="38913400"/>
    <s v="SR"/>
  </r>
  <r>
    <x v="3"/>
    <s v="N"/>
    <x v="3"/>
    <s v="RURAL"/>
    <s v="SOCIAL"/>
    <x v="4"/>
    <s v="FUTALEUFU"/>
    <n v="31"/>
    <x v="2"/>
    <s v="EJECUCION"/>
    <n v="40004179"/>
    <s v="REPOSICION DE DOS VEHICULOS MUNICIPALES DE FUTALEUFU (C33)"/>
    <n v="81244600"/>
    <n v="0"/>
    <n v="4296150"/>
    <n v="0"/>
    <n v="4296150"/>
    <n v="76948450"/>
    <s v="SR*"/>
  </r>
  <r>
    <x v="3"/>
    <s v="N"/>
    <x v="4"/>
    <s v="URBANO"/>
    <s v="SOCIAL"/>
    <x v="4"/>
    <s v="FUTALEUFU"/>
    <n v="31"/>
    <x v="2"/>
    <s v="EJECUCION"/>
    <n v="40006627"/>
    <s v="REPOSICION CAMBIO LUMINARIA LED URBANA (C33)"/>
    <n v="250000000"/>
    <n v="0"/>
    <n v="12500000"/>
    <n v="0"/>
    <n v="12500000"/>
    <n v="237500000"/>
    <s v="SR*"/>
  </r>
  <r>
    <x v="0"/>
    <m/>
    <x v="0"/>
    <m/>
    <m/>
    <x v="0"/>
    <m/>
    <m/>
    <x v="0"/>
    <m/>
    <m/>
    <s v="TOTAL DE INICIATIVAS SIN MOVIMIENTO"/>
    <n v="565767600"/>
    <n v="0"/>
    <n v="116525150"/>
    <n v="0"/>
    <n v="116525150"/>
    <n v="4492424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FUTALEUFU"/>
    <n v="9868800978"/>
    <n v="3776602944"/>
    <n v="2723748876"/>
    <n v="0"/>
    <n v="2723748876"/>
    <n v="3368449158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HUALAIHUE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1"/>
    <s v="RURAL"/>
    <s v="SOCIAL"/>
    <x v="4"/>
    <s v="HUALAIHUE"/>
    <n v="32"/>
    <x v="9"/>
    <s v="EJECUCION"/>
    <n v="30311722"/>
    <s v="REPOSICION POSTA SALUD RURAL AULEN"/>
    <n v="606739000"/>
    <n v="57007893"/>
    <n v="261429000"/>
    <n v="0"/>
    <n v="261429000"/>
    <n v="288302107"/>
    <s v="RS"/>
  </r>
  <r>
    <x v="1"/>
    <s v="A"/>
    <x v="1"/>
    <s v="RURAL"/>
    <s v="SOCIAL"/>
    <x v="4"/>
    <s v="HUALAIHUE"/>
    <n v="32"/>
    <x v="2"/>
    <s v="EJECUCION"/>
    <n v="30455973"/>
    <s v="CONSTRUCCION 2 CASAS PARA PROFESIONALES CECOSF HUALAIHUE"/>
    <n v="90272885"/>
    <n v="73838905"/>
    <n v="16433980"/>
    <n v="0"/>
    <n v="16433980"/>
    <n v="0"/>
    <s v="RS"/>
  </r>
  <r>
    <x v="1"/>
    <s v="A"/>
    <x v="6"/>
    <s v="RURAL"/>
    <s v="SOCIAL"/>
    <x v="4"/>
    <s v="HUALAIHUE"/>
    <n v="32"/>
    <x v="9"/>
    <s v="EJECUCION"/>
    <n v="30277425"/>
    <s v="CONSERVACION GIMNASIO ESCUELA SEMILLERO ROLECHA(C33)"/>
    <n v="231709000"/>
    <n v="155741497"/>
    <n v="75967503"/>
    <n v="0"/>
    <n v="75967503"/>
    <n v="0"/>
    <s v="RS*"/>
  </r>
  <r>
    <x v="2"/>
    <s v="N"/>
    <x v="3"/>
    <s v="URBANO"/>
    <s v="SOCIAL"/>
    <x v="4"/>
    <s v="HUALAIHUE"/>
    <n v="32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1128720885"/>
    <n v="286588295"/>
    <n v="553830483"/>
    <n v="0"/>
    <n v="553830483"/>
    <n v="288302107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3"/>
    <s v="A"/>
    <x v="3"/>
    <s v="RURAL"/>
    <s v="SOCIAL"/>
    <x v="4"/>
    <s v="HUALAIHUE"/>
    <n v="32"/>
    <x v="9"/>
    <s v="EJECUCION"/>
    <n v="30349931"/>
    <s v="ADQUISICION CAMION MULTIPROPOSITO"/>
    <n v="330966000"/>
    <n v="0"/>
    <n v="330966000"/>
    <n v="0"/>
    <n v="330966000"/>
    <n v="0"/>
    <s v="RS*"/>
  </r>
  <r>
    <x v="0"/>
    <m/>
    <x v="0"/>
    <m/>
    <m/>
    <x v="0"/>
    <m/>
    <m/>
    <x v="0"/>
    <m/>
    <m/>
    <s v="TOTAL DE INICIATIVAS EN LICITACION/ADJUDICACION"/>
    <n v="330966000"/>
    <n v="0"/>
    <n v="330966000"/>
    <n v="0"/>
    <n v="330966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3"/>
    <s v="RURAL"/>
    <s v="SOCIAL"/>
    <x v="4"/>
    <s v="HUALAIHUE"/>
    <n v="32"/>
    <x v="9"/>
    <s v="DISEÑO"/>
    <n v="30340472"/>
    <s v="CONSTRUCCION CEMENTERIO DE CONTAO, HUALAIHUE"/>
    <n v="45759000"/>
    <n v="0"/>
    <n v="45759000"/>
    <n v="0"/>
    <n v="45759000"/>
    <n v="0"/>
    <s v="RS"/>
  </r>
  <r>
    <x v="1"/>
    <s v="A"/>
    <x v="8"/>
    <s v="RURAL"/>
    <s v="SOCIAL"/>
    <x v="4"/>
    <s v="HUALAIHUE"/>
    <n v="32"/>
    <x v="9"/>
    <s v="DISEÑO"/>
    <n v="30393123"/>
    <s v="CONSTRUCCION GIMNASIO PICHICOLO"/>
    <n v="30959000"/>
    <n v="0"/>
    <n v="30959000"/>
    <n v="0"/>
    <n v="30959000"/>
    <n v="0"/>
    <s v="RS"/>
  </r>
  <r>
    <x v="1"/>
    <s v="A"/>
    <x v="7"/>
    <s v="RURAL"/>
    <s v="AGUA POTABLE"/>
    <x v="4"/>
    <s v="HUALAIHUE"/>
    <n v="32"/>
    <x v="9"/>
    <s v="DISEÑO"/>
    <n v="30338024"/>
    <s v="CONSTRUCCION SISTEMA AGUA POTABLE PUNTILLA PICHICOLO"/>
    <n v="33986000"/>
    <n v="0"/>
    <n v="33986000"/>
    <n v="0"/>
    <n v="33986000"/>
    <n v="0"/>
    <s v="RS"/>
  </r>
  <r>
    <x v="1"/>
    <s v="A"/>
    <x v="7"/>
    <s v="RURAL"/>
    <s v="AGUA POTABLE"/>
    <x v="4"/>
    <s v="HUALAIHUE"/>
    <n v="32"/>
    <x v="9"/>
    <s v="DISEÑO"/>
    <n v="30338523"/>
    <s v="CONSTRUCCION SISTEMA AGUA POTABLE CHOLGO"/>
    <n v="33986000"/>
    <n v="0"/>
    <n v="33986000"/>
    <n v="0"/>
    <n v="33986000"/>
    <n v="0"/>
    <s v="RS"/>
  </r>
  <r>
    <x v="1"/>
    <s v="A"/>
    <x v="3"/>
    <s v="RURAL"/>
    <s v="SOCIAL"/>
    <x v="4"/>
    <s v="HUALAIHUE"/>
    <n v="32"/>
    <x v="2"/>
    <s v="EJECUCION"/>
    <n v="30395825"/>
    <s v="CONSERVACION SEDE SOCIAL LOCALIDAD DE CONTAO (C33)"/>
    <n v="113663000"/>
    <n v="0"/>
    <n v="113663000"/>
    <n v="0"/>
    <n v="113663000"/>
    <n v="0"/>
    <s v="RS*"/>
  </r>
  <r>
    <x v="1"/>
    <s v="A"/>
    <x v="2"/>
    <s v="RURAL"/>
    <s v="CONECTIVIDAD"/>
    <x v="4"/>
    <s v="HUALAIHUE"/>
    <n v="32"/>
    <x v="1"/>
    <s v="EJECUCION"/>
    <n v="30471092"/>
    <s v="CONSERVACION CAMINOS VECINALES GLOSA 7,COMUNA HUALAIHUE, PROV. PALENA(C33)"/>
    <n v="354648000"/>
    <n v="0"/>
    <n v="354648000"/>
    <n v="0"/>
    <n v="354648000"/>
    <n v="0"/>
    <s v="RS*"/>
  </r>
  <r>
    <x v="1"/>
    <s v="A"/>
    <x v="7"/>
    <s v="RURAL"/>
    <s v="AGUA POTABLE"/>
    <x v="4"/>
    <s v="HUALAIHUE"/>
    <n v="32"/>
    <x v="9"/>
    <s v="EJECUCION"/>
    <n v="30065600"/>
    <s v="CONSTRUCCION SISTEMA AGUA POTABLE EL MANZANO"/>
    <n v="418598000"/>
    <n v="0"/>
    <n v="418598000"/>
    <n v="0"/>
    <n v="418598000"/>
    <n v="0"/>
    <s v="RS"/>
  </r>
  <r>
    <x v="0"/>
    <m/>
    <x v="0"/>
    <m/>
    <m/>
    <x v="0"/>
    <m/>
    <m/>
    <x v="0"/>
    <m/>
    <m/>
    <s v="TOTAL DE INICIATIVAS EN CONVENIO Y TRAMITE"/>
    <n v="1031599000"/>
    <n v="0"/>
    <n v="1031599000"/>
    <n v="0"/>
    <n v="1031599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3"/>
    <s v="A"/>
    <x v="4"/>
    <s v="RURAL"/>
    <s v="SOCIAL"/>
    <x v="4"/>
    <s v="HUALAIHUE"/>
    <n v="32"/>
    <x v="2"/>
    <s v="EJECUCION"/>
    <n v="30480167"/>
    <s v="ADQUISICION LANCHA POLICIAL TENENCIA HORNOPIREN, COMUNA HUALAIHUE(C33)"/>
    <n v="237746000"/>
    <n v="0"/>
    <n v="141646999"/>
    <n v="0"/>
    <n v="141646999"/>
    <n v="96099001"/>
    <s v="RS*"/>
  </r>
  <r>
    <x v="3"/>
    <s v="A"/>
    <x v="2"/>
    <s v="RURAL"/>
    <s v="CONECTIVIDAD"/>
    <x v="4"/>
    <s v="HUALAIHUE"/>
    <n v="32"/>
    <x v="1"/>
    <s v="EJECUCION"/>
    <n v="30471865"/>
    <s v="ADQUISICION SISTEMA DE ILUMINACION PAD. RIO NEGRO HORNOPIREN(C33)"/>
    <n v="101104000"/>
    <n v="0"/>
    <n v="101104000"/>
    <n v="0"/>
    <n v="101104000"/>
    <n v="0"/>
    <s v="RS*"/>
  </r>
  <r>
    <x v="1"/>
    <s v="N"/>
    <x v="8"/>
    <s v="RURAL"/>
    <s v="SOCIAL"/>
    <x v="4"/>
    <s v="HUALAIHUE"/>
    <n v="32"/>
    <x v="2"/>
    <s v="EJECUCION"/>
    <n v="30395923"/>
    <s v="CONSTRUCCION CARPETA SINTETICA CANCHA ROLECHA"/>
    <n v="605551000"/>
    <n v="0"/>
    <n v="29840650"/>
    <n v="0"/>
    <n v="29840650"/>
    <n v="575710350"/>
    <s v="OT"/>
  </r>
  <r>
    <x v="1"/>
    <s v="N"/>
    <x v="11"/>
    <s v="RURAL"/>
    <s v="FOMENTO PRODUCTIVO"/>
    <x v="4"/>
    <s v="HUALAIHUE"/>
    <n v="32"/>
    <x v="9"/>
    <s v="DISEÑO"/>
    <n v="30087893"/>
    <s v="MEJORAMIENTO INFRAESTRUCTURA PORTUARIA CALETA ROLECHA"/>
    <n v="117991000"/>
    <n v="0"/>
    <n v="5899550"/>
    <n v="0"/>
    <n v="5899550"/>
    <n v="112091450"/>
    <s v="SR"/>
  </r>
  <r>
    <x v="1"/>
    <s v="N"/>
    <x v="1"/>
    <s v="RURAL"/>
    <s v="SOCIAL"/>
    <x v="4"/>
    <s v="HUALAIHUE"/>
    <n v="32"/>
    <x v="9"/>
    <s v="DISEÑO"/>
    <n v="30311772"/>
    <s v="CONSTRUCCION CONSULTORIO RURAL DE CONTAO"/>
    <n v="67000000"/>
    <n v="0"/>
    <n v="6079950"/>
    <n v="0"/>
    <n v="6079950"/>
    <n v="60920050"/>
    <s v="SR"/>
  </r>
  <r>
    <x v="1"/>
    <s v="N"/>
    <x v="1"/>
    <s v="RURAL"/>
    <s v="SOCIAL"/>
    <x v="4"/>
    <s v="HUALAIHUE"/>
    <n v="32"/>
    <x v="2"/>
    <s v="EJECUCION"/>
    <n v="30397627"/>
    <s v=" MEJORAMIENTO POSTA DE SALUD RURAL ROLECHA"/>
    <n v="62000000"/>
    <n v="0"/>
    <n v="3100000"/>
    <n v="0"/>
    <n v="3100000"/>
    <n v="58900000"/>
    <s v="SR"/>
  </r>
  <r>
    <x v="1"/>
    <s v="N"/>
    <x v="6"/>
    <s v="RURAL"/>
    <s v="SOCIAL"/>
    <x v="4"/>
    <s v="HUALAIHUE"/>
    <n v="32"/>
    <x v="2"/>
    <s v="EJECUCION"/>
    <n v="30419694"/>
    <s v="CONSTRUCCION NUEVAS DEPENDENCIAS ESCUELA RURAL MANZANO DE HUALAIHUE"/>
    <n v="228113000"/>
    <n v="0"/>
    <n v="11405650"/>
    <n v="0"/>
    <n v="11405650"/>
    <n v="216707350"/>
    <s v="SR"/>
  </r>
  <r>
    <x v="1"/>
    <s v="N"/>
    <x v="9"/>
    <s v="RURAL"/>
    <s v="ENERGIA"/>
    <x v="4"/>
    <s v="HUALAIHUE"/>
    <n v="32"/>
    <x v="2"/>
    <s v="EJECUCION"/>
    <n v="40003992"/>
    <s v="CONSTRUCCION SUMINISTRO ELECTRICO LOCALIDAD DE QUIACA"/>
    <n v="476340000"/>
    <n v="0"/>
    <n v="22290000"/>
    <n v="0"/>
    <n v="22290000"/>
    <n v="454050000"/>
    <s v="FI"/>
  </r>
  <r>
    <x v="3"/>
    <s v="N"/>
    <x v="2"/>
    <s v="RURAL"/>
    <s v="CONECTIVIDAD"/>
    <x v="4"/>
    <s v="HUALAIHUE"/>
    <n v="32"/>
    <x v="1"/>
    <s v="EJECUCION"/>
    <n v="30361477"/>
    <s v="ADQUISICION Y REPOSICION VEHICULOS Y MAQUINARIA CAMINOS VECINALES (C33)"/>
    <n v="397041000"/>
    <n v="0"/>
    <n v="20626200"/>
    <n v="0"/>
    <n v="20626200"/>
    <n v="376414800"/>
    <s v="RS*"/>
  </r>
  <r>
    <x v="0"/>
    <m/>
    <x v="0"/>
    <m/>
    <m/>
    <x v="0"/>
    <m/>
    <m/>
    <x v="0"/>
    <m/>
    <m/>
    <s v="TOTAL DE INICIATIVAS SIN MOVIMIENTO"/>
    <n v="2292886000"/>
    <n v="0"/>
    <n v="341992999"/>
    <n v="0"/>
    <n v="341992999"/>
    <n v="1950893001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HUALAIHUE"/>
    <n v="4784171885"/>
    <n v="286588295"/>
    <n v="2258388482"/>
    <n v="0"/>
    <n v="2258388482"/>
    <n v="2239195108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COMUNA DE PALENA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4"/>
    <s v="RURAL"/>
    <s v="SOCIAL"/>
    <x v="4"/>
    <s v="PALENA"/>
    <n v="33"/>
    <x v="9"/>
    <s v="EJECUCION"/>
    <n v="30115295"/>
    <s v="REPOSICION Y AMPLIACION CUARTEL 1° COMPAÑIA DE BOMBEROS DE PALENA"/>
    <n v="788374000"/>
    <n v="622243006"/>
    <n v="166130994"/>
    <n v="0"/>
    <n v="166130994"/>
    <n v="0"/>
    <s v="RS"/>
  </r>
  <r>
    <x v="1"/>
    <s v="A"/>
    <x v="3"/>
    <s v="RURAL"/>
    <s v="SOCIAL"/>
    <x v="4"/>
    <s v="PALENA"/>
    <n v="33"/>
    <x v="9"/>
    <s v="DISEÑO"/>
    <n v="30116040"/>
    <s v="CONSTRUCCION BODEGA Y GALPON MUNICIPAL"/>
    <n v="43998000"/>
    <n v="35173080"/>
    <n v="8824920"/>
    <n v="0"/>
    <n v="8824920"/>
    <n v="0"/>
    <s v="RS"/>
  </r>
  <r>
    <x v="2"/>
    <s v="N"/>
    <x v="3"/>
    <s v="URBANO"/>
    <s v="SOCIAL"/>
    <x v="4"/>
    <s v="PALENA"/>
    <n v="33"/>
    <x v="3"/>
    <s v="EJECUCION"/>
    <s v="FRIL"/>
    <s v="FONDO REGIONAL DE INICIATIVAS LOCAL"/>
    <n v="200000000"/>
    <n v="0"/>
    <n v="200000000"/>
    <n v="0"/>
    <n v="200000000"/>
    <n v="0"/>
    <s v="RS**"/>
  </r>
  <r>
    <x v="0"/>
    <m/>
    <x v="0"/>
    <m/>
    <m/>
    <x v="0"/>
    <m/>
    <m/>
    <x v="0"/>
    <m/>
    <m/>
    <s v="TOTAL DE INICIATIVAS EN EJECUCION"/>
    <n v="1032372000"/>
    <n v="657416086"/>
    <n v="374955914"/>
    <n v="0"/>
    <n v="374955914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4"/>
    <s v="L"/>
    <x v="5"/>
    <s v="RURAL"/>
    <s v="SOCIAL"/>
    <x v="4"/>
    <s v="PALENA"/>
    <n v="33"/>
    <x v="2"/>
    <s v="EJECUCION"/>
    <n v="30474713"/>
    <s v="ACTUALIZACION PLAN REGULADOR COMUNA DE PALENA (C33)"/>
    <n v="130000000"/>
    <n v="0"/>
    <n v="65000000"/>
    <n v="0"/>
    <n v="65000000"/>
    <n v="65000000"/>
    <s v="RS*"/>
  </r>
  <r>
    <x v="0"/>
    <m/>
    <x v="0"/>
    <m/>
    <m/>
    <x v="0"/>
    <m/>
    <m/>
    <x v="0"/>
    <m/>
    <m/>
    <s v="TOTAL DE INICIATIVAS EN CONVENIO Y TRAMITE"/>
    <n v="130000000"/>
    <n v="0"/>
    <n v="65000000"/>
    <n v="0"/>
    <n v="65000000"/>
    <n v="6500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A"/>
    <x v="2"/>
    <s v="RURAL"/>
    <s v="CONECTIVIDAD"/>
    <x v="4"/>
    <s v="PALENA"/>
    <n v="33"/>
    <x v="9"/>
    <s v="PREFACTIBILIDAD"/>
    <n v="30384235"/>
    <s v="CONSTRUCCION CONEXION VIAL SECTOR PALENA-LAGO PALENA"/>
    <n v="579481000"/>
    <n v="0"/>
    <n v="579481000"/>
    <n v="0"/>
    <n v="579481000"/>
    <n v="0"/>
    <s v="RS"/>
  </r>
  <r>
    <x v="3"/>
    <s v="N"/>
    <x v="5"/>
    <s v="URBANO"/>
    <s v="SOCIAL"/>
    <x v="4"/>
    <s v="PALENA"/>
    <n v="33"/>
    <x v="2"/>
    <s v="EJECUCION"/>
    <n v="40001465"/>
    <s v="REPOSICION MOBILIARIO URBANO EN DOS PLAZOLETAS DE PALENA (C33)"/>
    <n v="84285000"/>
    <n v="0"/>
    <n v="84285000"/>
    <n v="0"/>
    <n v="84285000"/>
    <n v="0"/>
    <s v="RS*"/>
  </r>
  <r>
    <x v="1"/>
    <s v="N"/>
    <x v="5"/>
    <s v="RURAL"/>
    <s v="CONECTIVIDAD"/>
    <x v="4"/>
    <s v="PALENA"/>
    <n v="33"/>
    <x v="2"/>
    <s v="EJECUCION"/>
    <n v="30487244"/>
    <s v="CONSERVACION VEREDAS CALLES DE PALENA (C33)"/>
    <n v="68105000"/>
    <n v="0"/>
    <n v="68105000"/>
    <n v="0"/>
    <n v="68105000"/>
    <n v="0"/>
    <s v="RS*"/>
  </r>
  <r>
    <x v="1"/>
    <s v="N"/>
    <x v="3"/>
    <s v="RURAL"/>
    <s v="SOCIAL"/>
    <x v="4"/>
    <s v="PALENA"/>
    <n v="33"/>
    <x v="9"/>
    <s v="PREFACTIBILIDAD"/>
    <n v="30316824"/>
    <s v="CONSTRUCCION CENTRO CIVICO DE PALENA"/>
    <n v="47646000"/>
    <n v="0"/>
    <n v="2331000"/>
    <n v="0"/>
    <n v="2331000"/>
    <n v="45315000"/>
    <s v="OT"/>
  </r>
  <r>
    <x v="1"/>
    <s v="N"/>
    <x v="3"/>
    <s v="URBANO"/>
    <s v="SOCIAL"/>
    <x v="4"/>
    <s v="PALENA"/>
    <n v="33"/>
    <x v="2"/>
    <s v="EJECUCION"/>
    <n v="40007928"/>
    <s v="CONSTRUCCION CONSTRUCCIÓN CENTRO DE TRATAMIENTO RESIDUOS SÓLIDOS"/>
    <n v="1304877000"/>
    <n v="0"/>
    <n v="13048770"/>
    <n v="0"/>
    <n v="13048770"/>
    <n v="1291828230"/>
    <s v="OT"/>
  </r>
  <r>
    <x v="1"/>
    <s v="N"/>
    <x v="2"/>
    <s v="RURAL"/>
    <s v="SOCIAL"/>
    <x v="4"/>
    <s v="PALENA"/>
    <n v="33"/>
    <x v="1"/>
    <s v="EJECUCION"/>
    <n v="30135233"/>
    <s v="MEJORAMIENTO CIRCUITO PEATONAL HISTORICO COMUNA DE PALENA"/>
    <n v="2216629000"/>
    <n v="0"/>
    <n v="147041525"/>
    <n v="0"/>
    <n v="147041525"/>
    <n v="2069587475"/>
    <s v="FI"/>
  </r>
  <r>
    <x v="0"/>
    <m/>
    <x v="0"/>
    <m/>
    <m/>
    <x v="0"/>
    <m/>
    <m/>
    <x v="0"/>
    <m/>
    <m/>
    <s v="TOTAL DE INICIATIVAS SIN MOVIMIENTO"/>
    <n v="4301023000"/>
    <n v="0"/>
    <n v="894292295"/>
    <n v="0"/>
    <n v="894292295"/>
    <n v="34067307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COMUNA DE  PALENA"/>
    <n v="5463395000"/>
    <n v="657416086"/>
    <n v="1334248209"/>
    <n v="0"/>
    <n v="1334248209"/>
    <n v="347173070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2"/>
    <s v="RURAL"/>
    <s v="CONECTIVIDAD"/>
    <x v="4"/>
    <s v="PROV. PALENA"/>
    <n v="34"/>
    <x v="9"/>
    <s v="EJECUCION"/>
    <n v="30342673"/>
    <s v="CONSTRUCION CAMINO RUTA  W 807 SECTOR PUENTE NEGRO PTE. AQUELLAS"/>
    <n v="9788091000"/>
    <n v="123236993"/>
    <n v="3039025261"/>
    <n v="0"/>
    <n v="3039025261"/>
    <n v="6625828746"/>
    <s v="RS"/>
  </r>
  <r>
    <x v="3"/>
    <s v="A"/>
    <x v="1"/>
    <m/>
    <m/>
    <x v="4"/>
    <s v="PROV. PALENA"/>
    <n v="34"/>
    <x v="2"/>
    <s v="EJECUCION"/>
    <n v="30428989"/>
    <s v="ADQUISICION EQUIPOS Y EQUIPAMIENTOS PARA HOSPITALES PROVINCIA DE PALENA(C33)"/>
    <n v="452484840"/>
    <n v="451230101"/>
    <n v="1254739"/>
    <n v="0"/>
    <n v="1254739"/>
    <n v="0"/>
    <s v="RS*"/>
  </r>
  <r>
    <x v="0"/>
    <m/>
    <x v="0"/>
    <m/>
    <m/>
    <x v="0"/>
    <m/>
    <m/>
    <x v="0"/>
    <m/>
    <m/>
    <s v="TOTAL DE INICIATIVAS EN EJECUCION"/>
    <n v="10240575840"/>
    <n v="574467094"/>
    <n v="3040280000"/>
    <n v="0"/>
    <n v="3040280000"/>
    <n v="6625828746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2"/>
    <s v="RURAL"/>
    <s v="CONECTIVIDAD"/>
    <x v="4"/>
    <s v="PROV. PALENA"/>
    <n v="34"/>
    <x v="10"/>
    <s v="DISEÑO"/>
    <n v="30447539"/>
    <s v="DIAGNOSTICO DIVERSOS SECTORES EN ISLAS DESERTORES (C33)"/>
    <n v="202764000"/>
    <n v="220000"/>
    <n v="202544000"/>
    <n v="0"/>
    <n v="202544000"/>
    <n v="0"/>
    <s v="RS*"/>
  </r>
  <r>
    <x v="0"/>
    <m/>
    <x v="0"/>
    <m/>
    <m/>
    <x v="0"/>
    <m/>
    <m/>
    <x v="0"/>
    <m/>
    <m/>
    <s v="TOTAL DE INICIATIVAS EN LICITACION/ADJUDICACION"/>
    <n v="202764000"/>
    <n v="220000"/>
    <n v="202544000"/>
    <n v="0"/>
    <n v="202544000"/>
    <n v="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1"/>
    <s v="A"/>
    <x v="2"/>
    <s v="RURAL"/>
    <s v="CONECTIVIDAD"/>
    <x v="4"/>
    <s v="PROV. PALENA"/>
    <n v="34"/>
    <x v="9"/>
    <s v="EJECUCION"/>
    <n v="30371674"/>
    <s v="REPOSICION TERMINAL PORTUARIO DE CHAITEN"/>
    <n v="2400000000"/>
    <n v="0"/>
    <n v="1356201000"/>
    <n v="0"/>
    <n v="1356201000"/>
    <n v="1043799000"/>
    <s v="RS"/>
  </r>
  <r>
    <x v="3"/>
    <s v="A"/>
    <x v="3"/>
    <s v="RURAL"/>
    <s v="SOCIAL"/>
    <x v="4"/>
    <s v="PROV. PALENA"/>
    <n v="34"/>
    <x v="2"/>
    <s v="EJECUCION"/>
    <n v="30398377"/>
    <s v="ADQUISICION EQUIPOS GPS BIENES NACIONALES PALENA (C33)"/>
    <n v="33689000"/>
    <n v="0"/>
    <n v="33689000"/>
    <n v="0"/>
    <n v="33689000"/>
    <n v="0"/>
    <s v="RS*"/>
  </r>
  <r>
    <x v="1"/>
    <s v="A"/>
    <x v="2"/>
    <s v="RURAL"/>
    <s v="CONECTIVIDAD"/>
    <x v="4"/>
    <s v="PROV. PALENA"/>
    <n v="34"/>
    <x v="9"/>
    <s v="EJECUCION"/>
    <n v="30342679"/>
    <s v="CONSERVACION PERIODICA, CAMINO BASICO ROL W-813 Y ROL W-815 (C33)"/>
    <n v="4554317000"/>
    <n v="0"/>
    <n v="1133659000"/>
    <n v="0"/>
    <n v="1133659000"/>
    <n v="3420658000"/>
    <s v="RS*"/>
  </r>
  <r>
    <x v="3"/>
    <s v="N"/>
    <x v="2"/>
    <s v="RURAL"/>
    <s v="CONECTIVIDAD"/>
    <x v="4"/>
    <s v="PROV. PALENA"/>
    <n v="34"/>
    <x v="1"/>
    <s v="EJECUCION"/>
    <n v="30468387"/>
    <s v="REPOSICION MOTONIVELADORA PARA LA RED AEROPORTUARIA(C33)"/>
    <n v="190995000"/>
    <n v="0"/>
    <n v="190995000"/>
    <n v="0"/>
    <n v="190995000"/>
    <n v="0"/>
    <s v="RS*"/>
  </r>
  <r>
    <x v="0"/>
    <m/>
    <x v="0"/>
    <m/>
    <m/>
    <x v="0"/>
    <m/>
    <m/>
    <x v="0"/>
    <m/>
    <m/>
    <s v="TOTAL DE INICIATIVAS EN CONVENIO Y TRAMITE"/>
    <n v="7179001000"/>
    <n v="0"/>
    <n v="2714544000"/>
    <n v="0"/>
    <n v="2714544000"/>
    <n v="4464457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1"/>
    <s v="N"/>
    <x v="2"/>
    <s v="RURAL"/>
    <s v="CONECTIVIDAD"/>
    <x v="4"/>
    <s v="PROV. PALENA"/>
    <n v="34"/>
    <x v="9"/>
    <s v="EJECUCION"/>
    <n v="30384677"/>
    <s v="MEJORAMIENTO RUTA 235-CH SECTOR V. S. LUCIA-P. RAMIREZ, PROV. PALENA"/>
    <n v="25923943000"/>
    <n v="0"/>
    <n v="997000000"/>
    <n v="0"/>
    <n v="997000000"/>
    <n v="24926943000"/>
    <s v="RS"/>
  </r>
  <r>
    <x v="1"/>
    <s v="N"/>
    <x v="2"/>
    <s v="RURAL"/>
    <s v="CONECTIVIDAD"/>
    <x v="4"/>
    <s v="PROV. PALENA"/>
    <n v="34"/>
    <x v="1"/>
    <s v="EJECUCION"/>
    <n v="30468388"/>
    <s v="AMPLIACION AREA DE MOVIMIENTO PEQUEÑO AERODROMO ALTO PALENA"/>
    <n v="425541000"/>
    <n v="0"/>
    <n v="200002000"/>
    <n v="0"/>
    <n v="200002000"/>
    <n v="225539000"/>
    <s v="RS"/>
  </r>
  <r>
    <x v="1"/>
    <s v="N"/>
    <x v="2"/>
    <s v="URBANO"/>
    <s v="CONECTIVIDAD"/>
    <x v="4"/>
    <s v="PROV. PALENA"/>
    <n v="34"/>
    <x v="1"/>
    <s v="EJECUCION"/>
    <n v="30458729"/>
    <s v="MEJORAMIENTO AREA DE MOVIMIENTO PEQUEÑO AERODROMO AYACARA"/>
    <n v="742950000"/>
    <n v="0"/>
    <n v="523000000"/>
    <n v="0"/>
    <n v="523000000"/>
    <n v="219950000"/>
    <s v="RS"/>
  </r>
  <r>
    <x v="1"/>
    <s v="N"/>
    <x v="6"/>
    <s v="RURAL"/>
    <s v="SOCIAL"/>
    <x v="4"/>
    <s v="PROV. PALENA"/>
    <n v="34"/>
    <x v="8"/>
    <s v="EJECUCION"/>
    <n v="4000572"/>
    <s v="RESTAURACION IGLESIA SAN NICOLAS DE TOLENTINO"/>
    <n v="127279000"/>
    <n v="0"/>
    <n v="6363950"/>
    <n v="0"/>
    <n v="6363950"/>
    <n v="120915050"/>
    <s v="FI"/>
  </r>
  <r>
    <x v="0"/>
    <m/>
    <x v="0"/>
    <m/>
    <m/>
    <x v="0"/>
    <m/>
    <m/>
    <x v="0"/>
    <m/>
    <m/>
    <s v="TOTAL DE INICIATIVAS SIN MOVIMIENTO"/>
    <n v="27219713000"/>
    <n v="0"/>
    <n v="1726365950"/>
    <n v="0"/>
    <n v="1726365950"/>
    <n v="2549334705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 PROVINCIALES"/>
    <n v="44842053840"/>
    <n v="574687094"/>
    <n v="7683733950"/>
    <n v="0"/>
    <n v="7683733950"/>
    <n v="36583632796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OVINCIA DE PALENA"/>
    <n v="68915922703"/>
    <n v="5330871154"/>
    <n v="16239534377"/>
    <n v="0"/>
    <n v="16239534377"/>
    <n v="47345517172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REGIONALES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1"/>
    <s v="A"/>
    <x v="3"/>
    <s v="URBANO"/>
    <s v="SOCIAL"/>
    <x v="5"/>
    <s v="REGIONAL"/>
    <n v="35"/>
    <x v="2"/>
    <s v="EJECUCION"/>
    <n v="30460140"/>
    <s v="CONSERVACION FACHADAS Y CIRCULACIONES CENTRO ADMINISTRATIVO REGIONAL (C33)"/>
    <n v="3480702000"/>
    <n v="993753000"/>
    <n v="1063000000"/>
    <n v="0"/>
    <n v="1063000000"/>
    <n v="1423949000"/>
    <s v="RS*"/>
  </r>
  <r>
    <x v="5"/>
    <s v="A"/>
    <x v="9"/>
    <s v="URBANO"/>
    <s v="ENERGIA"/>
    <x v="5"/>
    <s v="REGIONAL"/>
    <n v="35"/>
    <x v="6"/>
    <s v="EJECUCION"/>
    <n v="30133915"/>
    <s v="SUBSIDIO OPERACION SISTEMA DE AUTOGENERACION DE ENERGIA EN ZONAS AISLADAS"/>
    <n v="3213600000"/>
    <n v="94625600"/>
    <n v="3118974400"/>
    <n v="506164089"/>
    <n v="2612810311"/>
    <n v="0"/>
    <s v="RS***"/>
  </r>
  <r>
    <x v="5"/>
    <s v="A"/>
    <x v="9"/>
    <s v="URBANO"/>
    <s v="ENERGIA"/>
    <x v="5"/>
    <s v="REGIONAL"/>
    <n v="35"/>
    <x v="6"/>
    <s v="EJECUCION"/>
    <n v="30130843"/>
    <s v="MUNICIPALIDADES-SUBSIDIO OPERACION SISTEMA DE AUTOGENERACION DE ENERGIA EN ZONAS AISLADAS"/>
    <n v="648900000"/>
    <n v="63000000"/>
    <n v="585900000"/>
    <n v="0"/>
    <n v="585900000"/>
    <n v="0"/>
    <s v="RS***"/>
  </r>
  <r>
    <x v="2"/>
    <s v="N"/>
    <x v="3"/>
    <s v="URBANO"/>
    <s v="SOCIAL"/>
    <x v="5"/>
    <s v="REGIONAL"/>
    <n v="35"/>
    <x v="3"/>
    <s v="EJECUCION"/>
    <s v="FRIL"/>
    <s v="FONDO  REGIONAL DE INICIATIVA LOCAL"/>
    <n v="1220324000"/>
    <n v="0"/>
    <n v="1220324000"/>
    <n v="0"/>
    <n v="1220324000"/>
    <n v="0"/>
    <s v="RS**"/>
  </r>
  <r>
    <x v="0"/>
    <m/>
    <x v="0"/>
    <m/>
    <m/>
    <x v="0"/>
    <m/>
    <m/>
    <x v="0"/>
    <m/>
    <m/>
    <s v="TOTAL DE INICIATIVAS EN EJECUCION"/>
    <n v="8563526000"/>
    <n v="1151378600"/>
    <n v="5988198400"/>
    <n v="506164089"/>
    <n v="5482034311"/>
    <n v="1423949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</r>
  <r>
    <x v="1"/>
    <s v="A"/>
    <x v="1"/>
    <s v="URBANO"/>
    <s v="SOCIAL"/>
    <x v="5"/>
    <s v="REGIONAL"/>
    <n v="35"/>
    <x v="2"/>
    <s v="EJECUCION"/>
    <n v="30364305"/>
    <s v="AMPLIACION Y MEJORAMIENTO INSTITUTO TELETON"/>
    <n v="2717087000"/>
    <n v="5480000"/>
    <n v="500000000"/>
    <n v="0"/>
    <n v="500000000"/>
    <n v="2211607000"/>
    <s v="RS"/>
  </r>
  <r>
    <x v="0"/>
    <m/>
    <x v="0"/>
    <m/>
    <m/>
    <x v="0"/>
    <m/>
    <m/>
    <x v="0"/>
    <m/>
    <m/>
    <s v="TOTAL DE INICIATIVAS EN LICITACION/ADJUDICACION"/>
    <n v="2717087000"/>
    <n v="5480000"/>
    <n v="500000000"/>
    <n v="0"/>
    <n v="500000000"/>
    <n v="2211607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4"/>
    <s v="A"/>
    <x v="3"/>
    <s v="RURAL"/>
    <s v="SOCIAL"/>
    <x v="5"/>
    <s v="REGIONAL"/>
    <n v="35"/>
    <x v="2"/>
    <s v="EJECUCION"/>
    <n v="30430874"/>
    <s v="ACTUALIZACION MODIFICACION Y REESTRUCTURACION DE LA PROPUESTA PROT (C33)"/>
    <n v="413944000"/>
    <n v="0"/>
    <n v="124625600"/>
    <n v="0"/>
    <n v="124625600"/>
    <n v="289318400"/>
    <s v="RS*"/>
  </r>
  <r>
    <x v="3"/>
    <s v="A"/>
    <x v="4"/>
    <s v="URBANO"/>
    <s v="SOCIAL"/>
    <x v="5"/>
    <s v="REGIONAL"/>
    <n v="35"/>
    <x v="2"/>
    <s v="EJECUCION"/>
    <n v="30137152"/>
    <s v="EQUIPAMIENTO DE RESCATE Y REPOSICION VEHICULOS PARA GOPE(C33)"/>
    <n v="247558000"/>
    <n v="0"/>
    <n v="247558000"/>
    <n v="0"/>
    <n v="247558000"/>
    <n v="0"/>
    <s v="RS*"/>
  </r>
  <r>
    <x v="3"/>
    <s v="A"/>
    <x v="7"/>
    <s v="RURAL"/>
    <s v="SOCIAL"/>
    <x v="5"/>
    <s v="REGIONAL"/>
    <n v="35"/>
    <x v="2"/>
    <s v="EJECUCION"/>
    <n v="30415731"/>
    <s v="EQUIPAMIENTO PLANTAS  POTABILIZADORAS DE EMERGENCIA(C33)"/>
    <n v="686457000"/>
    <n v="0"/>
    <n v="686457000"/>
    <n v="0"/>
    <n v="686457000"/>
    <n v="0"/>
    <s v="RS*"/>
  </r>
  <r>
    <x v="3"/>
    <s v="A"/>
    <x v="1"/>
    <s v="URBANO"/>
    <s v="SOCIAL"/>
    <x v="5"/>
    <s v="REGIONAL"/>
    <n v="35"/>
    <x v="2"/>
    <s v="EJECUCION"/>
    <n v="30488894"/>
    <s v="ADQUISICION EQUIPOS Y EQUIPAMIENTO PARA HABILITACION PABELLON CMA (C33)"/>
    <n v="1055427000"/>
    <n v="0"/>
    <n v="527713500"/>
    <n v="0"/>
    <n v="527713500"/>
    <n v="527713500"/>
    <s v="RS*"/>
  </r>
  <r>
    <x v="0"/>
    <m/>
    <x v="0"/>
    <m/>
    <m/>
    <x v="0"/>
    <m/>
    <m/>
    <x v="0"/>
    <m/>
    <m/>
    <s v="TOTAL DE INICIATIVAS EN CONVENIO Y TRAMITE"/>
    <n v="2403386000"/>
    <n v="0"/>
    <n v="1586354100"/>
    <n v="0"/>
    <n v="1586354100"/>
    <n v="8170319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2"/>
    <s v="L"/>
    <x v="2"/>
    <s v="URBANO"/>
    <s v="CONECTIVIDAD"/>
    <x v="5"/>
    <s v="REGIONAL"/>
    <n v="35"/>
    <x v="1"/>
    <s v="EJECUCION"/>
    <n v="30429222"/>
    <s v="TRANSFERENCIA PROGRAMA RENOVACION FLOTA LOCOMOCION COLECTIVA"/>
    <n v="2219238000"/>
    <n v="0"/>
    <n v="2219238000"/>
    <n v="0"/>
    <n v="2219238000"/>
    <n v="0"/>
    <s v="RS**"/>
  </r>
  <r>
    <x v="5"/>
    <s v="N"/>
    <x v="3"/>
    <s v="RURAL"/>
    <s v="SOCIAL"/>
    <x v="5"/>
    <s v="REGIONAL"/>
    <n v="35"/>
    <x v="2"/>
    <s v="EJECUCION"/>
    <s v="SUBT 24"/>
    <s v="APLICACION NUMERAL 2.1 GLOSA COMUN PARA GOBIERNOS REGIONALES"/>
    <n v="4176184000"/>
    <n v="0"/>
    <n v="4176184000"/>
    <n v="0"/>
    <n v="4176184000"/>
    <n v="0"/>
    <s v="RS***"/>
  </r>
  <r>
    <x v="2"/>
    <s v="N"/>
    <x v="11"/>
    <s v="RURAL"/>
    <s v="SOCIAL"/>
    <x v="5"/>
    <s v="REGIONAL"/>
    <n v="35"/>
    <x v="2"/>
    <s v="EJECUCION"/>
    <s v="S/C"/>
    <s v="ACUERDO ZONAS CONTIGUA A PESCADORES ARTESANALES LOS LAGOS-AYSEN"/>
    <n v="1400000000"/>
    <n v="0"/>
    <n v="700000000"/>
    <n v="0"/>
    <n v="700000000"/>
    <n v="700000000"/>
    <s v="RS**"/>
  </r>
  <r>
    <x v="1"/>
    <s v="N"/>
    <x v="3"/>
    <s v="URBANO"/>
    <s v="SOCIAL"/>
    <x v="5"/>
    <s v="REGIONAL"/>
    <n v="35"/>
    <x v="2"/>
    <s v="EJECUCION"/>
    <n v="30339322"/>
    <s v="HABILITACION EDIFICIO EGAÑA 60 PUERTO MONTT REG. LOS LAGOS"/>
    <n v="3122439000"/>
    <n v="0"/>
    <n v="30000000"/>
    <n v="0"/>
    <n v="30000000"/>
    <n v="3092439000"/>
    <s v="OT"/>
  </r>
  <r>
    <x v="2"/>
    <s v="N"/>
    <x v="4"/>
    <s v="URBANO"/>
    <s v="SOCIAL"/>
    <x v="5"/>
    <s v="REGIONAL"/>
    <n v="35"/>
    <x v="2"/>
    <s v="EJECUCION"/>
    <s v="S/C"/>
    <s v="APORTE BOMBEROS REGION DE LOS LAGOS"/>
    <n v="2000000000"/>
    <n v="0"/>
    <n v="2000000000"/>
    <n v="0"/>
    <n v="2000000000"/>
    <n v="0"/>
    <s v="SR"/>
  </r>
  <r>
    <x v="0"/>
    <m/>
    <x v="0"/>
    <m/>
    <m/>
    <x v="0"/>
    <m/>
    <m/>
    <x v="0"/>
    <m/>
    <m/>
    <s v="TOTAL DE INICIATIVAS SIN MOVIMIENTO"/>
    <n v="12917861000"/>
    <n v="0"/>
    <n v="9125422000"/>
    <n v="0"/>
    <n v="9125422000"/>
    <n v="3792439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REGIONAL"/>
    <n v="26601860000"/>
    <n v="1156858600"/>
    <n v="17199974500"/>
    <n v="506164089"/>
    <n v="16693810411"/>
    <n v="82450269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FOMENTO"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</r>
  <r>
    <x v="2"/>
    <s v="A"/>
    <x v="13"/>
    <s v="RURAL"/>
    <s v="FOMENTO PRODUCTIVO"/>
    <x v="6"/>
    <s v="FOMENTO"/>
    <n v="36"/>
    <x v="9"/>
    <s v="SEREMI DE AGRICULTURA"/>
    <n v="30341175"/>
    <s v="PROGRAMA MEJORAMIENTO GENETICO OVINO/BOVINO TPV"/>
    <n v="600000000"/>
    <n v="105599083"/>
    <n v="122850000"/>
    <n v="0"/>
    <n v="122850000"/>
    <n v="371550917"/>
    <s v="RS**"/>
  </r>
  <r>
    <x v="2"/>
    <s v="A"/>
    <x v="10"/>
    <s v="RURAL"/>
    <s v="FOMENTO PRODUCTIVO"/>
    <x v="6"/>
    <s v="FOMENTO"/>
    <n v="36"/>
    <x v="2"/>
    <s v="FOSIS"/>
    <n v="30482658"/>
    <s v="CAPACITACION Y FORTALECIMIENTO PERSONAS MAYORES"/>
    <n v="230000000"/>
    <n v="145000000"/>
    <n v="20000000"/>
    <n v="0"/>
    <n v="20000000"/>
    <n v="65000000"/>
    <s v="RS**"/>
  </r>
  <r>
    <x v="2"/>
    <s v="A"/>
    <x v="13"/>
    <s v="RURAL"/>
    <s v="FOMENTO PRODUCTIVO"/>
    <x v="6"/>
    <s v="FOMENTO"/>
    <n v="36"/>
    <x v="9"/>
    <s v="INDAP"/>
    <n v="30341275"/>
    <s v="TRANSFERENCIA PROGRAMA REGULARIZACION DERECHO APROVECHAMIENTOS DE AGUA"/>
    <n v="203000000"/>
    <n v="183867776"/>
    <n v="4693806"/>
    <n v="0"/>
    <n v="4693806"/>
    <n v="14438418"/>
    <s v="RS**"/>
  </r>
  <r>
    <x v="2"/>
    <s v="A"/>
    <x v="10"/>
    <s v="RURAL"/>
    <s v="FOMENTO PRODUCTIVO"/>
    <x v="6"/>
    <s v="FOMENTO"/>
    <n v="36"/>
    <x v="9"/>
    <s v="INDAP"/>
    <n v="30341325"/>
    <s v="TRANSFERENCIA Y ASESORIA  TECNICA EN TURISMO RURAL II ETAPA"/>
    <n v="355000000"/>
    <n v="248717000"/>
    <n v="26320957"/>
    <n v="0"/>
    <n v="26320957"/>
    <n v="79962043"/>
    <s v="RS**"/>
  </r>
  <r>
    <x v="2"/>
    <s v="A"/>
    <x v="3"/>
    <s v="RURAL"/>
    <s v="FOMENTO PRODUCTIVO"/>
    <x v="6"/>
    <s v="FOMENTO"/>
    <n v="36"/>
    <x v="9"/>
    <s v="INDAP"/>
    <n v="30341329"/>
    <s v="TRANSFERENCIA ASESORIA ESPECIALIZADA CONSOLIDACION TENENCIA TIERRA EN AFC"/>
    <n v="309000000"/>
    <n v="209356577"/>
    <n v="23598000"/>
    <n v="0"/>
    <n v="23598000"/>
    <n v="76045423"/>
    <s v="RS**"/>
  </r>
  <r>
    <x v="2"/>
    <s v="A"/>
    <x v="13"/>
    <s v="RURAL"/>
    <s v="FOMENTO PRODUCTIVO"/>
    <x v="6"/>
    <s v="FOMENTO"/>
    <n v="36"/>
    <x v="9"/>
    <s v="SEREMI DE AGRICULTURA"/>
    <n v="30419826"/>
    <s v="CAPACITACION PARA EL FOMENTO AGROFORESTAL EN PALENA Y COCHAMO"/>
    <n v="315000000"/>
    <n v="133862807"/>
    <n v="44576250"/>
    <n v="0"/>
    <n v="44576250"/>
    <n v="136560943"/>
    <s v="RS**"/>
  </r>
  <r>
    <x v="2"/>
    <s v="A"/>
    <x v="13"/>
    <s v="RURAL"/>
    <s v="FOMENTO PRODUCTIVO"/>
    <x v="6"/>
    <s v="FOMENTO"/>
    <n v="36"/>
    <x v="9"/>
    <s v="SAG"/>
    <n v="30341424"/>
    <s v="TRANSFERENCIA MONITOREO SITUACION SANITARIA EN BOVINOS Y OVINOS DEL TPV"/>
    <n v="169500000"/>
    <n v="93996879"/>
    <n v="18875780.5"/>
    <n v="0"/>
    <n v="18875780.5"/>
    <n v="56627340.5"/>
    <s v="RS**"/>
  </r>
  <r>
    <x v="2"/>
    <s v="A"/>
    <x v="13"/>
    <s v="RURAL"/>
    <s v="FOMENTO PRODUCTIVO"/>
    <x v="6"/>
    <s v="FOMENTO"/>
    <n v="36"/>
    <x v="9"/>
    <s v="SAG"/>
    <n v="30341439"/>
    <s v="TRANSFERENCIA PROGRAMA RECUPERACION SUELO DEGRADADOS EN TPV"/>
    <n v="210000000"/>
    <n v="2000000"/>
    <n v="51875000"/>
    <n v="0"/>
    <n v="51875000"/>
    <n v="156125000"/>
    <s v="RS**"/>
  </r>
  <r>
    <x v="2"/>
    <s v="A"/>
    <x v="13"/>
    <s v="RURAL"/>
    <s v="FOMENTO PRODUCTIVO"/>
    <x v="6"/>
    <s v="FOMENTO"/>
    <n v="36"/>
    <x v="9"/>
    <s v="SEREMI DE AGRICULTURA"/>
    <n v="30341173"/>
    <s v="TRANSFERENCIA PROGRAMA VALORACION SELLO ORIGEN DE PRODUCTOS SILVOAGROPECUARIOS"/>
    <n v="450000000"/>
    <n v="64907260"/>
    <n v="95563687"/>
    <n v="0"/>
    <n v="95563687"/>
    <n v="289529053"/>
    <s v="RS**"/>
  </r>
  <r>
    <x v="2"/>
    <s v="A"/>
    <x v="10"/>
    <s v="RURAL"/>
    <s v="FOMENTO PRODUCTIVO"/>
    <x v="6"/>
    <s v="FOMENTO"/>
    <n v="36"/>
    <x v="9"/>
    <s v="CORFO"/>
    <n v="30342073"/>
    <s v="TRANSFERENCIA DESARROLLO SUSTENTABLE DESTINO TURISTICO PATAGONIA VERDE"/>
    <n v="960000000"/>
    <n v="727458000"/>
    <n v="72064787.25"/>
    <n v="0"/>
    <n v="72064787.25"/>
    <n v="160477212.75"/>
    <s v="RS**"/>
  </r>
  <r>
    <x v="2"/>
    <s v="A"/>
    <x v="13"/>
    <s v="RURAL"/>
    <s v="FOMENTO PRODUCTIVO"/>
    <x v="6"/>
    <s v="FOMENTO"/>
    <n v="36"/>
    <x v="9"/>
    <s v="SEREMI DE AGRICULTURA"/>
    <n v="30329922"/>
    <s v="TRANSFERENCIA TECNOLOGICA PARA EL DESARROLLO Y POTENCIAMIENTO DE LA AFC"/>
    <n v="530000000"/>
    <n v="92532948"/>
    <n v="63518022.75"/>
    <n v="0"/>
    <n v="63518022.75"/>
    <n v="373949029.25"/>
    <s v="RS**"/>
  </r>
  <r>
    <x v="2"/>
    <s v="A"/>
    <x v="3"/>
    <s v="RURAL"/>
    <s v="SOCIAL"/>
    <x v="6"/>
    <s v="FOMENTO"/>
    <n v="36"/>
    <x v="2"/>
    <s v="SEREMI DE MEDIO AMBIENTE"/>
    <n v="30136269"/>
    <s v="PROGRAMA RECAMBIO CALEFACTORES CIUDAD OSORNO"/>
    <n v="1500000000"/>
    <n v="932666319"/>
    <n v="149295670.25"/>
    <n v="0"/>
    <n v="149295670.25"/>
    <n v="418038010.75"/>
    <s v="RS**"/>
  </r>
  <r>
    <x v="2"/>
    <s v="A"/>
    <x v="3"/>
    <s v="RURAL"/>
    <s v="SOCIAL"/>
    <x v="6"/>
    <s v="FOMENTO"/>
    <n v="36"/>
    <x v="2"/>
    <s v="SEREMI DE MEDIO AMBIENTE"/>
    <n v="30136320"/>
    <s v="PROTECCION APLICACION MODELO USO SUST. EN PAISAJE CONSERV. CHILOE"/>
    <n v="600000000"/>
    <n v="229417278"/>
    <n v="89145680.5"/>
    <n v="0"/>
    <n v="89145680.5"/>
    <n v="281437041.5"/>
    <s v="RS**"/>
  </r>
  <r>
    <x v="2"/>
    <s v="A"/>
    <x v="13"/>
    <s v="RURAL"/>
    <s v="FOMENTO PRODUCTIVO"/>
    <x v="6"/>
    <s v="FOMENTO"/>
    <n v="36"/>
    <x v="2"/>
    <s v="INDAP"/>
    <n v="30137060"/>
    <s v="TRANSFERENCIA PROGRAMAS DE INVERSIONES PRODUCTIVAS EN FAMILIAS USUARIAS DE PROGRAMAS DE ASESORIA INDAP"/>
    <n v="2332740000"/>
    <n v="1906561364"/>
    <n v="106544659"/>
    <n v="0"/>
    <n v="106544659"/>
    <n v="319633977"/>
    <s v="RS**"/>
  </r>
  <r>
    <x v="2"/>
    <s v="A"/>
    <x v="13"/>
    <s v="RURAL"/>
    <s v="FOMENTO PRODUCTIVO"/>
    <x v="6"/>
    <s v="FOMENTO"/>
    <n v="36"/>
    <x v="2"/>
    <s v="INDAP"/>
    <n v="30433775"/>
    <s v="MEJORAMIENTO DE SUELOS  EN TERRITORIOS INDIGENAS"/>
    <n v="500000000"/>
    <n v="324812423"/>
    <n v="42499822.25"/>
    <n v="0"/>
    <n v="42499822.25"/>
    <n v="132687754.75"/>
    <s v="RS**"/>
  </r>
  <r>
    <x v="2"/>
    <s v="A"/>
    <x v="10"/>
    <s v="RURAL"/>
    <s v="FOMENTO PRODUCTIVO"/>
    <x v="6"/>
    <s v="FOMENTO"/>
    <n v="36"/>
    <x v="10"/>
    <s v="INDAP"/>
    <n v="30378428"/>
    <s v="SANEAMIENTO ASESORIA LEGAL Y TECNICA  CONSOLIDACION DE LA TENENCIA IMPERFECTA  DE TIERRAS"/>
    <n v="563347000"/>
    <n v="357213727"/>
    <n v="91770195"/>
    <n v="0"/>
    <n v="91770195"/>
    <n v="114363078"/>
    <s v="RS**"/>
  </r>
  <r>
    <x v="2"/>
    <s v="A"/>
    <x v="13"/>
    <s v="RURAL"/>
    <s v="FOMENTO PRODUCTIVO"/>
    <x v="6"/>
    <s v="FOMENTO"/>
    <n v="36"/>
    <x v="2"/>
    <s v="SAG"/>
    <n v="30482019"/>
    <s v="ERRADICACION VISON DE LA REGION DE LOS LAGOS"/>
    <n v="400000000"/>
    <n v="42063966"/>
    <n v="62500000"/>
    <n v="0"/>
    <n v="62500000"/>
    <n v="295436034"/>
    <s v="RS**"/>
  </r>
  <r>
    <x v="2"/>
    <s v="A"/>
    <x v="13"/>
    <s v="RURAL"/>
    <s v="FOMENTO PRODUCTIVO"/>
    <x v="6"/>
    <s v="FOMENTO"/>
    <n v="36"/>
    <x v="2"/>
    <s v="SAG"/>
    <n v="30482027"/>
    <s v="ERRADICACION DE LA BRUCELOSIS BOVINA"/>
    <n v="500000000"/>
    <n v="220999364"/>
    <n v="86000159"/>
    <n v="0"/>
    <n v="86000159"/>
    <n v="193000477"/>
    <s v="RS**"/>
  </r>
  <r>
    <x v="2"/>
    <s v="A"/>
    <x v="11"/>
    <s v="RURAL"/>
    <s v="FOMENTO PRODUCTIVO"/>
    <x v="6"/>
    <s v="FOMENTO"/>
    <n v="36"/>
    <x v="2"/>
    <s v="SERCOTEC"/>
    <n v="30349427"/>
    <s v="TRANSFERENCIA MEJORAMIENTO DE LA PRODUCTIVIDAD EN AREAS DE MANEJO II"/>
    <n v="540800000"/>
    <n v="377543799"/>
    <n v="40814047.25"/>
    <n v="0"/>
    <n v="40814047.25"/>
    <n v="122442153.75"/>
    <s v="RS**"/>
  </r>
  <r>
    <x v="2"/>
    <s v="A"/>
    <x v="10"/>
    <s v="RURAL"/>
    <s v="FOMENTO PRODUCTIVO"/>
    <x v="6"/>
    <s v="FOMENTO"/>
    <n v="36"/>
    <x v="2"/>
    <s v="SERCOTEC"/>
    <n v="30440729"/>
    <s v="PROGRAMA APOYO INTEGRAL A LAS FERIAS LIBRES"/>
    <n v="320000000"/>
    <n v="166490237"/>
    <n v="38377440.75"/>
    <n v="0"/>
    <n v="38377440.75"/>
    <n v="115132322.25"/>
    <s v="RS**"/>
  </r>
  <r>
    <x v="2"/>
    <s v="A"/>
    <x v="13"/>
    <s v="RURAL"/>
    <s v="FOMENTO PRODUCTIVO"/>
    <x v="6"/>
    <s v="FOMENTO"/>
    <n v="36"/>
    <x v="2"/>
    <s v="SERCOTEC"/>
    <n v="30351343"/>
    <s v="CAPACITACION Y VALORIZACION DE PRODUCTOS AGROPECUARIOS"/>
    <n v="450000000"/>
    <n v="91901757"/>
    <n v="88750000"/>
    <n v="0"/>
    <n v="88750000"/>
    <n v="269348243"/>
    <s v="RS**"/>
  </r>
  <r>
    <x v="2"/>
    <s v="A"/>
    <x v="13"/>
    <s v="RURAL"/>
    <s v="FOMENTO PRODUCTIVO"/>
    <x v="6"/>
    <s v="FOMENTO"/>
    <n v="36"/>
    <x v="2"/>
    <s v="SEREMI DE AGRICULTURA"/>
    <n v="30481688"/>
    <s v="CAPACITACION Y FOMENTO AGROECOLOGIA  Y PRODUCCION AGRICULTURA"/>
    <n v="500000000"/>
    <n v="291146627"/>
    <n v="54299766.25"/>
    <n v="0"/>
    <n v="54299766.25"/>
    <n v="154553606.75"/>
    <s v="RS**"/>
  </r>
  <r>
    <x v="2"/>
    <s v="A"/>
    <x v="11"/>
    <s v="RURAL"/>
    <s v="FOMENTO PRODUCTIVO"/>
    <x v="6"/>
    <s v="FOMENTO"/>
    <n v="36"/>
    <x v="2"/>
    <s v="SERNAPESCA"/>
    <n v="30343724"/>
    <s v="PROGRAMA FOMENTO Y DESARROLLO PESCA ARTESANAL REGION DE LOS LAGOS 2014-2016"/>
    <n v="2160000000"/>
    <n v="1267218760"/>
    <n v="213033642.75"/>
    <n v="0"/>
    <n v="213033642.75"/>
    <n v="679747597.25"/>
    <s v="RS**"/>
  </r>
  <r>
    <x v="2"/>
    <s v="A"/>
    <x v="11"/>
    <s v="RURAL"/>
    <s v="FOMENTO PRODUCTIVO"/>
    <x v="6"/>
    <s v="FOMENTO"/>
    <n v="36"/>
    <x v="2"/>
    <s v="SUBPESCA"/>
    <n v="30398233"/>
    <s v="RECUPERACION DE DIVERSIDAD PROD DE LA PESCA ARTESANAL"/>
    <n v="900002100"/>
    <n v="391713333"/>
    <n v="127072189.25"/>
    <n v="0"/>
    <n v="127072189.25"/>
    <n v="381216577.75"/>
    <s v="RS**"/>
  </r>
  <r>
    <x v="2"/>
    <s v="A"/>
    <x v="10"/>
    <s v="RURAL"/>
    <s v="FOMENTO PRODUCTIVO"/>
    <x v="6"/>
    <s v="FOMENTO"/>
    <n v="36"/>
    <x v="2"/>
    <s v="SERNATUR"/>
    <n v="30342025"/>
    <s v="TRANSFERENCIA GESTION DEL TERRITORIO TURISTICO, REGION DE LOS LAGOS "/>
    <n v="700000000"/>
    <n v="465232800"/>
    <n v="58682846.5"/>
    <n v="0"/>
    <n v="58682846.5"/>
    <n v="176084353.5"/>
    <s v="RS**"/>
  </r>
  <r>
    <x v="2"/>
    <s v="A"/>
    <x v="10"/>
    <s v="RURAL"/>
    <s v="FOMENTO PRODUCTIVO"/>
    <x v="6"/>
    <s v="FOMENTO"/>
    <n v="36"/>
    <x v="2"/>
    <s v="SENCE"/>
    <n v="30405874"/>
    <s v="CAPACITACION NUCLEOS GESTORES TERRITORIOS PIRDT"/>
    <n v="413277000"/>
    <n v="397319887"/>
    <n v="10804568"/>
    <n v="0"/>
    <n v="10804568"/>
    <n v="5152545"/>
    <s v="RS**"/>
  </r>
  <r>
    <x v="2"/>
    <s v="A"/>
    <x v="13"/>
    <s v="RURAL"/>
    <s v="SOCIAL"/>
    <x v="6"/>
    <s v="FOMENTO"/>
    <n v="36"/>
    <x v="2"/>
    <s v="COMISION NACIONAL DE RIEGO"/>
    <n v="30434988"/>
    <s v="TRANSFERENCIA PROGRAMA INTEGRAL DE RIEGO REGION DE LOS LAGOS"/>
    <n v="2000000000"/>
    <n v="660062852"/>
    <n v="338105122.5"/>
    <n v="0"/>
    <n v="338105122.5"/>
    <n v="1001832025.5"/>
    <s v="RS**"/>
  </r>
  <r>
    <x v="2"/>
    <s v="A"/>
    <x v="10"/>
    <s v="RURAL"/>
    <s v="FOMENTO PRODUCTIVO"/>
    <x v="6"/>
    <s v="FOMENTO"/>
    <n v="36"/>
    <x v="9"/>
    <s v="SERCOTEC"/>
    <n v="30345125"/>
    <s v="TRANSFERENCIA FORTALECIMIENTO MICRO Y PEQUEÑA EMPRESA"/>
    <n v="1060000000"/>
    <n v="791727212"/>
    <n v="66633905.25"/>
    <n v="0"/>
    <n v="66633905.25"/>
    <n v="201638882.75"/>
    <s v="RS**"/>
  </r>
  <r>
    <x v="2"/>
    <s v="A"/>
    <x v="13"/>
    <s v="RURAL"/>
    <s v="FOMENTO PRODUCTIVO"/>
    <x v="6"/>
    <s v="FOMENTO"/>
    <n v="36"/>
    <x v="9"/>
    <s v="INDAP"/>
    <n v="30136317"/>
    <s v="CAPACITACION ASESORIA TECNICA EN TURISMO RURAL PARA PEQUEÑOS AGRICULTORES"/>
    <n v="191000000"/>
    <n v="184225572"/>
    <n v="6774428"/>
    <n v="0"/>
    <n v="6774428"/>
    <n v="0"/>
    <s v="RS**"/>
  </r>
  <r>
    <x v="2"/>
    <s v="A"/>
    <x v="13"/>
    <s v="RURAL"/>
    <s v="FOMENTO PRODUCTIVO"/>
    <x v="6"/>
    <s v="FOMENTO"/>
    <n v="36"/>
    <x v="9"/>
    <s v="INDAP"/>
    <n v="30341323"/>
    <s v="TRANSFERENCIA FORTALECIMIENTO Y COMPETITIVIDAD DE LA ARTESANIA "/>
    <n v="189316601"/>
    <n v="188516581"/>
    <n v="800020"/>
    <n v="0"/>
    <n v="800020"/>
    <n v="0"/>
    <s v="RS**"/>
  </r>
  <r>
    <x v="2"/>
    <s v="A"/>
    <x v="13"/>
    <s v="RURAL"/>
    <s v="FOMENTO PRODUCTIVO"/>
    <x v="6"/>
    <s v="FOMENTO"/>
    <n v="36"/>
    <x v="9"/>
    <s v="INDAP"/>
    <n v="30341233"/>
    <s v="TRANSFERENCIA OBRAS MENORES DE RIEGO Y SUMINISTRO DE AGUA AFC"/>
    <n v="769600000"/>
    <n v="754289823"/>
    <n v="15310177"/>
    <n v="0"/>
    <n v="15310177"/>
    <n v="0"/>
    <s v="RS**"/>
  </r>
  <r>
    <x v="2"/>
    <s v="A"/>
    <x v="13"/>
    <s v="RURAL"/>
    <s v="FOMENTO PRODUCTIVO"/>
    <x v="6"/>
    <s v="FOMENTO"/>
    <n v="36"/>
    <x v="9"/>
    <s v="CORFO"/>
    <n v="30342022"/>
    <s v="TRANSFERENCIA PDT PECUARIO BOVINO Y AGROINDUSTRIAL TPV"/>
    <n v="198000000"/>
    <n v="197377199"/>
    <n v="622801"/>
    <n v="0"/>
    <n v="622801"/>
    <n v="0"/>
    <s v="RS**"/>
  </r>
  <r>
    <x v="2"/>
    <s v="A"/>
    <x v="11"/>
    <s v="RURAL"/>
    <s v="FOMENTO PRODUCTIVO"/>
    <x v="6"/>
    <s v="FOMENTO"/>
    <n v="36"/>
    <x v="9"/>
    <s v="CORFO"/>
    <n v="30341732"/>
    <s v="TRANSFERENCIA FORTALECER PESCA ARTESANAL CHAITEN, HUALAIHUE Y COCHAMO"/>
    <n v="378000000"/>
    <n v="377944492"/>
    <n v="55508"/>
    <n v="0"/>
    <n v="55508"/>
    <n v="0"/>
    <s v="RS**"/>
  </r>
  <r>
    <x v="2"/>
    <s v="A"/>
    <x v="10"/>
    <s v="RURAL"/>
    <s v="FOMENTO PRODUCTIVO"/>
    <x v="6"/>
    <s v="FOMENTO"/>
    <n v="36"/>
    <x v="9"/>
    <s v="SERNATUR"/>
    <n v="30337226"/>
    <s v="TRANSFERENCIA DESARROLLO DEL T.I.E. EN TERRITORIO PATAGONIA VERDE "/>
    <n v="1275000000"/>
    <n v="996652276"/>
    <n v="95568323.5"/>
    <n v="0"/>
    <n v="95568323.5"/>
    <n v="182779400.5"/>
    <s v="RS**"/>
  </r>
  <r>
    <x v="2"/>
    <s v="A"/>
    <x v="11"/>
    <s v="RURAL"/>
    <s v="FOMENTO PRODUCTIVO"/>
    <x v="6"/>
    <s v="FOMENTO"/>
    <n v="36"/>
    <x v="9"/>
    <s v="SUBPESCA"/>
    <n v="30398531"/>
    <s v="TRANSFERENCIA CAPITAL SEMILLA PARA POTENCIAR LOS SEIS EJES PRODUCTIVOS A DE LA PROVINCIA DE PALENA"/>
    <n v="600000000"/>
    <n v="215909840"/>
    <n v="96022540"/>
    <n v="0"/>
    <n v="96022540"/>
    <n v="288067620"/>
    <s v="RS**"/>
  </r>
  <r>
    <x v="2"/>
    <s v="A"/>
    <x v="3"/>
    <s v="RURAL"/>
    <s v="SOCIAL"/>
    <x v="6"/>
    <s v="FOMENTO"/>
    <n v="36"/>
    <x v="9"/>
    <s v="SEREMI DE BIENES NACIONALES"/>
    <n v="30426980"/>
    <s v="SANEAMIENTO DE LA TENENCIA IRREGULAR DE LA PROPIEDAD PATAGONIA VERDE"/>
    <n v="500000000"/>
    <n v="134922986"/>
    <n v="83374391.75"/>
    <n v="0"/>
    <n v="83374391.75"/>
    <n v="281702622.25"/>
    <s v="RS**"/>
  </r>
  <r>
    <x v="0"/>
    <m/>
    <x v="0"/>
    <m/>
    <m/>
    <x v="0"/>
    <m/>
    <m/>
    <x v="0"/>
    <m/>
    <m/>
    <s v="TOTAL DE INICIATIVAS EN EJECUCION"/>
    <n v="23872582701"/>
    <n v="13971228804"/>
    <n v="2506794194.25"/>
    <n v="0"/>
    <n v="2506794194.25"/>
    <n v="7394559702.7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</r>
  <r>
    <x v="2"/>
    <s v="A"/>
    <x v="10"/>
    <s v="RURAL"/>
    <s v="FOMENTO PRODUCTIVO"/>
    <x v="6"/>
    <s v="FOMENTO"/>
    <n v="36"/>
    <x v="2"/>
    <s v="FOSIS"/>
    <n v="30484364"/>
    <s v="CAPACITACION DESARROLLO Y FORTALECIMIENTO PERSONAS DISCAPACITADAS"/>
    <n v="230000000"/>
    <n v="0"/>
    <n v="20000000"/>
    <n v="0"/>
    <n v="20000000"/>
    <n v="210000000"/>
    <s v="RS**"/>
  </r>
  <r>
    <x v="2"/>
    <s v="A"/>
    <x v="10"/>
    <s v="RURAL"/>
    <s v="FOMENTO PRODUCTIVO"/>
    <x v="6"/>
    <s v="FOMENTO"/>
    <n v="36"/>
    <x v="10"/>
    <s v="SERNAMEG"/>
    <n v="30461825"/>
    <s v="CAPACITACION TRABAJO EN FIBRA ANIMAL Y VEGETAL MUJERES DE CHAITEN"/>
    <n v="172834000"/>
    <n v="0"/>
    <n v="43208500"/>
    <n v="0"/>
    <n v="43208500"/>
    <n v="129625500"/>
    <s v="RS**"/>
  </r>
  <r>
    <x v="0"/>
    <m/>
    <x v="0"/>
    <m/>
    <m/>
    <x v="0"/>
    <m/>
    <m/>
    <x v="0"/>
    <m/>
    <m/>
    <s v="TOTAL DE INICIATIVAS EN CONVENIO Y TRAMITE"/>
    <n v="402834000"/>
    <n v="0"/>
    <n v="63208500"/>
    <n v="0"/>
    <n v="63208500"/>
    <n v="3396255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</r>
  <r>
    <x v="2"/>
    <s v="L"/>
    <x v="11"/>
    <s v="RURAL"/>
    <s v="FOMENTO PRODUCTIVO"/>
    <x v="6"/>
    <s v="FOMENTO"/>
    <n v="36"/>
    <x v="2"/>
    <s v="SUBPESCA"/>
    <n v="30398277"/>
    <s v="RECUPERACION Y DIVERSIFICACION PRODUCCION ACUICOLA EN PEQUEÑA ESCALA"/>
    <n v="394000000"/>
    <n v="0"/>
    <n v="100000000"/>
    <n v="0"/>
    <n v="100000000"/>
    <n v="294000000"/>
    <s v="RS**"/>
  </r>
  <r>
    <x v="2"/>
    <s v="L"/>
    <x v="10"/>
    <s v="RURAL"/>
    <s v="FOMENTO PRODUCTIVO"/>
    <x v="6"/>
    <s v="FOMENTO"/>
    <n v="36"/>
    <x v="2"/>
    <s v="SERNATUR"/>
    <n v="30399283"/>
    <s v="DIFUSION PROG. DE APLICACION DE ESTRATEGIAS DE PROMOCION"/>
    <n v="12000000"/>
    <n v="0"/>
    <n v="12000000"/>
    <n v="0"/>
    <n v="12000000"/>
    <n v="0"/>
    <s v="RS**"/>
  </r>
  <r>
    <x v="2"/>
    <s v="N"/>
    <x v="3"/>
    <s v="RURAL"/>
    <s v="SOCIAL"/>
    <x v="6"/>
    <s v="FOMENTO"/>
    <n v="36"/>
    <x v="2"/>
    <s v="SEREMI DE BIENES NACIONALES"/>
    <n v="40004275"/>
    <s v="SANEAMIENTO PROGRAMA NACIONAL DE REGULARIZACION &quot;CHILE PROPIETARIO&quot;"/>
    <n v="1200000000"/>
    <n v="0"/>
    <n v="500000000"/>
    <n v="0"/>
    <n v="500000000"/>
    <n v="700000000"/>
    <s v="RS**"/>
  </r>
  <r>
    <x v="2"/>
    <s v="L"/>
    <x v="3"/>
    <s v="RURAL"/>
    <s v="SOCIAL"/>
    <x v="6"/>
    <s v="FOMENTO"/>
    <n v="36"/>
    <x v="11"/>
    <s v="FIC"/>
    <s v="FIC"/>
    <s v="FONDO INNOVACION Y COMPETITIVIDAD"/>
    <n v="1379430000"/>
    <n v="0"/>
    <n v="1379430000"/>
    <n v="0"/>
    <n v="1379430000"/>
    <n v="0"/>
    <s v="RS**"/>
  </r>
  <r>
    <x v="2"/>
    <s v="N"/>
    <x v="3"/>
    <s v="RURAL"/>
    <s v="SOCIAL"/>
    <x v="6"/>
    <s v="FOMENTO"/>
    <n v="36"/>
    <x v="2"/>
    <s v="SSPP"/>
    <s v="S/C"/>
    <s v="PROGRAMAS DE FOMENTO"/>
    <n v="112263800"/>
    <n v="0"/>
    <n v="112263800"/>
    <n v="0"/>
    <n v="112263800"/>
    <n v="0"/>
    <s v="SR"/>
  </r>
  <r>
    <x v="0"/>
    <m/>
    <x v="0"/>
    <m/>
    <m/>
    <x v="0"/>
    <m/>
    <m/>
    <x v="0"/>
    <m/>
    <m/>
    <s v="TOTAL DE INICIATIVAS SIN MOVIMIENTO"/>
    <n v="3097693800"/>
    <n v="0"/>
    <n v="2103693800"/>
    <n v="0"/>
    <n v="2103693800"/>
    <n v="994000000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FOMENTO"/>
    <n v="27373110501"/>
    <n v="13971228804"/>
    <n v="4673696494.25"/>
    <n v="0"/>
    <n v="4673696494.25"/>
    <n v="8728185202.75"/>
    <m/>
  </r>
  <r>
    <x v="0"/>
    <m/>
    <x v="0"/>
    <m/>
    <m/>
    <x v="0"/>
    <m/>
    <m/>
    <x v="0"/>
    <m/>
    <m/>
    <m/>
    <m/>
    <m/>
    <m/>
    <m/>
    <m/>
    <m/>
    <m/>
  </r>
  <r>
    <x v="0"/>
    <m/>
    <x v="0"/>
    <m/>
    <m/>
    <x v="0"/>
    <m/>
    <m/>
    <x v="0"/>
    <m/>
    <m/>
    <s v="TOTAL PRESUPUESTO 2018"/>
    <n v="465350125003"/>
    <n v="105030764343"/>
    <n v="110784975713.1499"/>
    <n v="1351811086"/>
    <n v="109433164627.1499"/>
    <n v="249534384946.8501"/>
    <m/>
  </r>
  <r>
    <x v="0"/>
    <m/>
    <x v="0"/>
    <m/>
    <m/>
    <x v="0"/>
    <m/>
    <m/>
    <x v="0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ECTOR">
  <location ref="A13:G27" firstHeaderRow="0" firstDataRow="1" firstDataCol="1"/>
  <pivotFields count="19">
    <pivotField showAll="0"/>
    <pivotField showAll="0"/>
    <pivotField axis="axisRow" showAll="0" sortType="descending">
      <items count="15">
        <item x="7"/>
        <item x="4"/>
        <item x="8"/>
        <item x="12"/>
        <item x="6"/>
        <item x="9"/>
        <item x="10"/>
        <item x="3"/>
        <item x="11"/>
        <item x="1"/>
        <item x="13"/>
        <item x="2"/>
        <item x="5"/>
        <item h="1"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2"/>
  </rowFields>
  <rowItems count="14">
    <i>
      <x v="7"/>
    </i>
    <i>
      <x v="11"/>
    </i>
    <i>
      <x v="9"/>
    </i>
    <i>
      <x v="4"/>
    </i>
    <i>
      <x/>
    </i>
    <i>
      <x v="1"/>
    </i>
    <i>
      <x v="2"/>
    </i>
    <i>
      <x v="5"/>
    </i>
    <i>
      <x v="12"/>
    </i>
    <i>
      <x v="8"/>
    </i>
    <i>
      <x v="10"/>
    </i>
    <i>
      <x v="6"/>
    </i>
    <i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 ENERO" fld="15" baseField="5" baseItem="3"/>
    <dataField name="  SALDO A DICIEMBRE" fld="16" baseField="5" baseItem="3"/>
    <dataField name="  SALDO POR INVERTIR" fld="17" baseField="5" baseItem="3"/>
  </dataFields>
  <formats count="3">
    <format dxfId="247">
      <pivotArea outline="0" collapsedLevelsAreSubtotals="1" fieldPosition="0"/>
    </format>
    <format dxfId="24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4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NCIA">
  <location ref="A3:G10" firstHeaderRow="0" firstDataRow="1" firstDataCol="1"/>
  <pivotFields count="19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 ENERO" fld="15" baseField="5" baseItem="3"/>
    <dataField name="  SALDO A DICIEMBRE" fld="16" baseField="5" baseItem="3"/>
    <dataField name="  SALDO POR INVERTIR" fld="17" baseField="5" baseItem="3"/>
  </dataFields>
  <formats count="3">
    <format dxfId="250">
      <pivotArea outline="0" collapsedLevelsAreSubtotals="1" fieldPosition="0"/>
    </format>
    <format dxfId="24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4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SUBTITULO">
  <location ref="A47:G53" firstHeaderRow="0" firstDataRow="1" firstDataCol="1"/>
  <pivotFields count="19"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sortType="descending">
      <items count="13">
        <item x="6"/>
        <item x="1"/>
        <item x="11"/>
        <item x="5"/>
        <item x="2"/>
        <item x="10"/>
        <item x="9"/>
        <item x="8"/>
        <item x="4"/>
        <item x="7"/>
        <item h="1" x="0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 ENERO" fld="15" baseField="5" baseItem="3"/>
    <dataField name="  SALDO A DICIEMBRE" fld="16" baseField="5" baseItem="3"/>
    <dataField name="  SALDO POR INVERTIR" fld="17" baseField="5" baseItem="3"/>
  </dataFields>
  <formats count="3">
    <format dxfId="253">
      <pivotArea outline="0" collapsedLevelsAreSubtotals="1" fieldPosition="0"/>
    </format>
    <format dxfId="25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5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grandTotalCaption="TOTAL" updatedVersion="4" minRefreshableVersion="3" useAutoFormatting="1" itemPrintTitles="1" createdVersion="4" indent="0" outline="1" outlineData="1" multipleFieldFilters="0" rowHeaderCaption="PROVISION">
  <location ref="A30:G42" firstHeaderRow="0" firstDataRow="1" firstDataCol="1"/>
  <pivotFields count="1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axis="axisRow" showAll="0" sortType="descending">
      <items count="13">
        <item x="6"/>
        <item x="1"/>
        <item x="11"/>
        <item x="5"/>
        <item x="2"/>
        <item x="10"/>
        <item x="9"/>
        <item x="8"/>
        <item x="4"/>
        <item x="7"/>
        <item h="1" x="0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1">
    <field x="8"/>
  </rowFields>
  <rowItems count="12">
    <i>
      <x v="4"/>
    </i>
    <i>
      <x v="1"/>
    </i>
    <i>
      <x v="6"/>
    </i>
    <i>
      <x v="11"/>
    </i>
    <i>
      <x/>
    </i>
    <i>
      <x v="3"/>
    </i>
    <i>
      <x v="8"/>
    </i>
    <i>
      <x v="9"/>
    </i>
    <i>
      <x v="2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 ENERO" fld="15" baseField="5" baseItem="3"/>
    <dataField name="  SALDO A DICIEMBRE" fld="16" baseField="5" baseItem="3"/>
    <dataField name="  SALDO POR INVERTIR" fld="17" baseField="5" baseItem="3"/>
  </dataFields>
  <formats count="3">
    <format dxfId="256">
      <pivotArea outline="0" collapsedLevelsAreSubtotals="1" fieldPosition="0"/>
    </format>
    <format dxfId="255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5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H42" firstHeaderRow="2" firstDataRow="2" firstDataCol="2"/>
  <pivotFields count="2">
    <pivotField axis="axisRow" compact="0" outline="0" showAll="0" defaultSubtotal="0">
      <items count="37">
        <item x="19"/>
        <item x="10"/>
        <item x="20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</items>
    </pivotField>
    <pivotField axis="axisRow" compact="0" outline="0" showAll="0">
      <items count="3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0"/>
        <item t="default"/>
      </items>
    </pivotField>
  </pivotFields>
  <rowFields count="2">
    <field x="0"/>
    <field x="1"/>
  </rowFields>
  <rowItems count="38">
    <i>
      <x/>
      <x v="18"/>
    </i>
    <i>
      <x v="1"/>
      <x v="9"/>
    </i>
    <i>
      <x v="2"/>
      <x v="19"/>
    </i>
    <i>
      <x v="3"/>
      <x v="29"/>
    </i>
    <i>
      <x v="4"/>
      <x v="20"/>
    </i>
    <i>
      <x v="5"/>
      <x v="10"/>
    </i>
    <i>
      <x v="6"/>
      <x v="21"/>
    </i>
    <i>
      <x v="7"/>
      <x v="22"/>
    </i>
    <i>
      <x v="8"/>
      <x v="35"/>
    </i>
    <i>
      <x v="9"/>
      <x v="11"/>
    </i>
    <i>
      <x v="10"/>
      <x v="12"/>
    </i>
    <i>
      <x v="11"/>
      <x v="30"/>
    </i>
    <i>
      <x v="12"/>
      <x v="31"/>
    </i>
    <i>
      <x v="13"/>
      <x v="13"/>
    </i>
    <i>
      <x v="14"/>
      <x v="14"/>
    </i>
    <i>
      <x v="15"/>
      <x v="15"/>
    </i>
    <i>
      <x v="16"/>
      <x/>
    </i>
    <i>
      <x v="17"/>
      <x v="8"/>
    </i>
    <i>
      <x v="18"/>
      <x v="16"/>
    </i>
    <i>
      <x v="19"/>
      <x v="32"/>
    </i>
    <i>
      <x v="20"/>
      <x v="28"/>
    </i>
    <i>
      <x v="21"/>
      <x v="7"/>
    </i>
    <i>
      <x v="22"/>
      <x v="33"/>
    </i>
    <i>
      <x v="23"/>
      <x v="17"/>
    </i>
    <i>
      <x v="24"/>
      <x v="1"/>
    </i>
    <i>
      <x v="25"/>
      <x v="23"/>
    </i>
    <i>
      <x v="26"/>
      <x v="2"/>
    </i>
    <i>
      <x v="27"/>
      <x v="3"/>
    </i>
    <i>
      <x v="28"/>
      <x v="24"/>
    </i>
    <i>
      <x v="29"/>
      <x v="25"/>
    </i>
    <i>
      <x v="30"/>
      <x v="26"/>
    </i>
    <i>
      <x v="31"/>
      <x v="27"/>
    </i>
    <i>
      <x v="32"/>
      <x v="34"/>
    </i>
    <i>
      <x v="33"/>
      <x v="4"/>
    </i>
    <i>
      <x v="34"/>
      <x v="5"/>
    </i>
    <i>
      <x v="35"/>
      <x v="6"/>
    </i>
    <i>
      <x v="36"/>
      <x v="3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workbookViewId="0">
      <selection activeCell="F6" sqref="F6"/>
    </sheetView>
  </sheetViews>
  <sheetFormatPr baseColWidth="10" defaultColWidth="11.42578125" defaultRowHeight="12.75"/>
  <cols>
    <col min="1" max="1" width="8" style="542" customWidth="1"/>
    <col min="2" max="2" width="12.85546875" style="542" bestFit="1" customWidth="1"/>
    <col min="3" max="3" width="13.7109375" style="542" bestFit="1" customWidth="1"/>
    <col min="4" max="4" width="11.28515625" style="542" bestFit="1" customWidth="1"/>
    <col min="5" max="5" width="2.7109375" style="542" bestFit="1" customWidth="1"/>
    <col min="6" max="6" width="24.42578125" style="542" customWidth="1"/>
    <col min="7" max="9" width="2" style="542" bestFit="1" customWidth="1"/>
    <col min="10" max="10" width="18.42578125" style="542" bestFit="1" customWidth="1"/>
    <col min="11" max="11" width="14.7109375" style="542" bestFit="1" customWidth="1"/>
    <col min="12" max="12" width="18.140625" style="542" customWidth="1"/>
    <col min="13" max="13" width="3.28515625" style="542" customWidth="1"/>
    <col min="14" max="15" width="13.7109375" style="542" bestFit="1" customWidth="1"/>
    <col min="16" max="16" width="11.42578125" style="542"/>
    <col min="17" max="17" width="13.7109375" style="542" bestFit="1" customWidth="1"/>
    <col min="18" max="215" width="11.42578125" style="542"/>
    <col min="216" max="216" width="1.85546875" style="542" bestFit="1" customWidth="1"/>
    <col min="217" max="218" width="2" style="542" bestFit="1" customWidth="1"/>
    <col min="219" max="219" width="2.5703125" style="542" customWidth="1"/>
    <col min="220" max="220" width="2.28515625" style="542" bestFit="1" customWidth="1"/>
    <col min="221" max="221" width="11.42578125" style="542"/>
    <col min="222" max="222" width="1.85546875" style="542" bestFit="1" customWidth="1"/>
    <col min="223" max="223" width="2" style="542" bestFit="1" customWidth="1"/>
    <col min="224" max="225" width="0" style="542" hidden="1" customWidth="1"/>
    <col min="226" max="226" width="2.140625" style="542" customWidth="1"/>
    <col min="227" max="227" width="2.28515625" style="542" bestFit="1" customWidth="1"/>
    <col min="228" max="228" width="2" style="542" customWidth="1"/>
    <col min="229" max="229" width="1.7109375" style="542" bestFit="1" customWidth="1"/>
    <col min="230" max="471" width="11.42578125" style="542"/>
    <col min="472" max="472" width="1.85546875" style="542" bestFit="1" customWidth="1"/>
    <col min="473" max="474" width="2" style="542" bestFit="1" customWidth="1"/>
    <col min="475" max="475" width="2.5703125" style="542" customWidth="1"/>
    <col min="476" max="476" width="2.28515625" style="542" bestFit="1" customWidth="1"/>
    <col min="477" max="477" width="11.42578125" style="542"/>
    <col min="478" max="478" width="1.85546875" style="542" bestFit="1" customWidth="1"/>
    <col min="479" max="479" width="2" style="542" bestFit="1" customWidth="1"/>
    <col min="480" max="481" width="0" style="542" hidden="1" customWidth="1"/>
    <col min="482" max="482" width="2.140625" style="542" customWidth="1"/>
    <col min="483" max="483" width="2.28515625" style="542" bestFit="1" customWidth="1"/>
    <col min="484" max="484" width="2" style="542" customWidth="1"/>
    <col min="485" max="485" width="1.7109375" style="542" bestFit="1" customWidth="1"/>
    <col min="486" max="727" width="11.42578125" style="542"/>
    <col min="728" max="728" width="1.85546875" style="542" bestFit="1" customWidth="1"/>
    <col min="729" max="730" width="2" style="542" bestFit="1" customWidth="1"/>
    <col min="731" max="731" width="2.5703125" style="542" customWidth="1"/>
    <col min="732" max="732" width="2.28515625" style="542" bestFit="1" customWidth="1"/>
    <col min="733" max="733" width="11.42578125" style="542"/>
    <col min="734" max="734" width="1.85546875" style="542" bestFit="1" customWidth="1"/>
    <col min="735" max="735" width="2" style="542" bestFit="1" customWidth="1"/>
    <col min="736" max="737" width="0" style="542" hidden="1" customWidth="1"/>
    <col min="738" max="738" width="2.140625" style="542" customWidth="1"/>
    <col min="739" max="739" width="2.28515625" style="542" bestFit="1" customWidth="1"/>
    <col min="740" max="740" width="2" style="542" customWidth="1"/>
    <col min="741" max="741" width="1.7109375" style="542" bestFit="1" customWidth="1"/>
    <col min="742" max="983" width="11.42578125" style="542"/>
    <col min="984" max="984" width="1.85546875" style="542" bestFit="1" customWidth="1"/>
    <col min="985" max="986" width="2" style="542" bestFit="1" customWidth="1"/>
    <col min="987" max="987" width="2.5703125" style="542" customWidth="1"/>
    <col min="988" max="988" width="2.28515625" style="542" bestFit="1" customWidth="1"/>
    <col min="989" max="989" width="11.42578125" style="542"/>
    <col min="990" max="990" width="1.85546875" style="542" bestFit="1" customWidth="1"/>
    <col min="991" max="991" width="2" style="542" bestFit="1" customWidth="1"/>
    <col min="992" max="993" width="0" style="542" hidden="1" customWidth="1"/>
    <col min="994" max="994" width="2.140625" style="542" customWidth="1"/>
    <col min="995" max="995" width="2.28515625" style="542" bestFit="1" customWidth="1"/>
    <col min="996" max="996" width="2" style="542" customWidth="1"/>
    <col min="997" max="997" width="1.7109375" style="542" bestFit="1" customWidth="1"/>
    <col min="998" max="1239" width="11.42578125" style="542"/>
    <col min="1240" max="1240" width="1.85546875" style="542" bestFit="1" customWidth="1"/>
    <col min="1241" max="1242" width="2" style="542" bestFit="1" customWidth="1"/>
    <col min="1243" max="1243" width="2.5703125" style="542" customWidth="1"/>
    <col min="1244" max="1244" width="2.28515625" style="542" bestFit="1" customWidth="1"/>
    <col min="1245" max="1245" width="11.42578125" style="542"/>
    <col min="1246" max="1246" width="1.85546875" style="542" bestFit="1" customWidth="1"/>
    <col min="1247" max="1247" width="2" style="542" bestFit="1" customWidth="1"/>
    <col min="1248" max="1249" width="0" style="542" hidden="1" customWidth="1"/>
    <col min="1250" max="1250" width="2.140625" style="542" customWidth="1"/>
    <col min="1251" max="1251" width="2.28515625" style="542" bestFit="1" customWidth="1"/>
    <col min="1252" max="1252" width="2" style="542" customWidth="1"/>
    <col min="1253" max="1253" width="1.7109375" style="542" bestFit="1" customWidth="1"/>
    <col min="1254" max="1495" width="11.42578125" style="542"/>
    <col min="1496" max="1496" width="1.85546875" style="542" bestFit="1" customWidth="1"/>
    <col min="1497" max="1498" width="2" style="542" bestFit="1" customWidth="1"/>
    <col min="1499" max="1499" width="2.5703125" style="542" customWidth="1"/>
    <col min="1500" max="1500" width="2.28515625" style="542" bestFit="1" customWidth="1"/>
    <col min="1501" max="1501" width="11.42578125" style="542"/>
    <col min="1502" max="1502" width="1.85546875" style="542" bestFit="1" customWidth="1"/>
    <col min="1503" max="1503" width="2" style="542" bestFit="1" customWidth="1"/>
    <col min="1504" max="1505" width="0" style="542" hidden="1" customWidth="1"/>
    <col min="1506" max="1506" width="2.140625" style="542" customWidth="1"/>
    <col min="1507" max="1507" width="2.28515625" style="542" bestFit="1" customWidth="1"/>
    <col min="1508" max="1508" width="2" style="542" customWidth="1"/>
    <col min="1509" max="1509" width="1.7109375" style="542" bestFit="1" customWidth="1"/>
    <col min="1510" max="1751" width="11.42578125" style="542"/>
    <col min="1752" max="1752" width="1.85546875" style="542" bestFit="1" customWidth="1"/>
    <col min="1753" max="1754" width="2" style="542" bestFit="1" customWidth="1"/>
    <col min="1755" max="1755" width="2.5703125" style="542" customWidth="1"/>
    <col min="1756" max="1756" width="2.28515625" style="542" bestFit="1" customWidth="1"/>
    <col min="1757" max="1757" width="11.42578125" style="542"/>
    <col min="1758" max="1758" width="1.85546875" style="542" bestFit="1" customWidth="1"/>
    <col min="1759" max="1759" width="2" style="542" bestFit="1" customWidth="1"/>
    <col min="1760" max="1761" width="0" style="542" hidden="1" customWidth="1"/>
    <col min="1762" max="1762" width="2.140625" style="542" customWidth="1"/>
    <col min="1763" max="1763" width="2.28515625" style="542" bestFit="1" customWidth="1"/>
    <col min="1764" max="1764" width="2" style="542" customWidth="1"/>
    <col min="1765" max="1765" width="1.7109375" style="542" bestFit="1" customWidth="1"/>
    <col min="1766" max="2007" width="11.42578125" style="542"/>
    <col min="2008" max="2008" width="1.85546875" style="542" bestFit="1" customWidth="1"/>
    <col min="2009" max="2010" width="2" style="542" bestFit="1" customWidth="1"/>
    <col min="2011" max="2011" width="2.5703125" style="542" customWidth="1"/>
    <col min="2012" max="2012" width="2.28515625" style="542" bestFit="1" customWidth="1"/>
    <col min="2013" max="2013" width="11.42578125" style="542"/>
    <col min="2014" max="2014" width="1.85546875" style="542" bestFit="1" customWidth="1"/>
    <col min="2015" max="2015" width="2" style="542" bestFit="1" customWidth="1"/>
    <col min="2016" max="2017" width="0" style="542" hidden="1" customWidth="1"/>
    <col min="2018" max="2018" width="2.140625" style="542" customWidth="1"/>
    <col min="2019" max="2019" width="2.28515625" style="542" bestFit="1" customWidth="1"/>
    <col min="2020" max="2020" width="2" style="542" customWidth="1"/>
    <col min="2021" max="2021" width="1.7109375" style="542" bestFit="1" customWidth="1"/>
    <col min="2022" max="2263" width="11.42578125" style="542"/>
    <col min="2264" max="2264" width="1.85546875" style="542" bestFit="1" customWidth="1"/>
    <col min="2265" max="2266" width="2" style="542" bestFit="1" customWidth="1"/>
    <col min="2267" max="2267" width="2.5703125" style="542" customWidth="1"/>
    <col min="2268" max="2268" width="2.28515625" style="542" bestFit="1" customWidth="1"/>
    <col min="2269" max="2269" width="11.42578125" style="542"/>
    <col min="2270" max="2270" width="1.85546875" style="542" bestFit="1" customWidth="1"/>
    <col min="2271" max="2271" width="2" style="542" bestFit="1" customWidth="1"/>
    <col min="2272" max="2273" width="0" style="542" hidden="1" customWidth="1"/>
    <col min="2274" max="2274" width="2.140625" style="542" customWidth="1"/>
    <col min="2275" max="2275" width="2.28515625" style="542" bestFit="1" customWidth="1"/>
    <col min="2276" max="2276" width="2" style="542" customWidth="1"/>
    <col min="2277" max="2277" width="1.7109375" style="542" bestFit="1" customWidth="1"/>
    <col min="2278" max="2519" width="11.42578125" style="542"/>
    <col min="2520" max="2520" width="1.85546875" style="542" bestFit="1" customWidth="1"/>
    <col min="2521" max="2522" width="2" style="542" bestFit="1" customWidth="1"/>
    <col min="2523" max="2523" width="2.5703125" style="542" customWidth="1"/>
    <col min="2524" max="2524" width="2.28515625" style="542" bestFit="1" customWidth="1"/>
    <col min="2525" max="2525" width="11.42578125" style="542"/>
    <col min="2526" max="2526" width="1.85546875" style="542" bestFit="1" customWidth="1"/>
    <col min="2527" max="2527" width="2" style="542" bestFit="1" customWidth="1"/>
    <col min="2528" max="2529" width="0" style="542" hidden="1" customWidth="1"/>
    <col min="2530" max="2530" width="2.140625" style="542" customWidth="1"/>
    <col min="2531" max="2531" width="2.28515625" style="542" bestFit="1" customWidth="1"/>
    <col min="2532" max="2532" width="2" style="542" customWidth="1"/>
    <col min="2533" max="2533" width="1.7109375" style="542" bestFit="1" customWidth="1"/>
    <col min="2534" max="2775" width="11.42578125" style="542"/>
    <col min="2776" max="2776" width="1.85546875" style="542" bestFit="1" customWidth="1"/>
    <col min="2777" max="2778" width="2" style="542" bestFit="1" customWidth="1"/>
    <col min="2779" max="2779" width="2.5703125" style="542" customWidth="1"/>
    <col min="2780" max="2780" width="2.28515625" style="542" bestFit="1" customWidth="1"/>
    <col min="2781" max="2781" width="11.42578125" style="542"/>
    <col min="2782" max="2782" width="1.85546875" style="542" bestFit="1" customWidth="1"/>
    <col min="2783" max="2783" width="2" style="542" bestFit="1" customWidth="1"/>
    <col min="2784" max="2785" width="0" style="542" hidden="1" customWidth="1"/>
    <col min="2786" max="2786" width="2.140625" style="542" customWidth="1"/>
    <col min="2787" max="2787" width="2.28515625" style="542" bestFit="1" customWidth="1"/>
    <col min="2788" max="2788" width="2" style="542" customWidth="1"/>
    <col min="2789" max="2789" width="1.7109375" style="542" bestFit="1" customWidth="1"/>
    <col min="2790" max="3031" width="11.42578125" style="542"/>
    <col min="3032" max="3032" width="1.85546875" style="542" bestFit="1" customWidth="1"/>
    <col min="3033" max="3034" width="2" style="542" bestFit="1" customWidth="1"/>
    <col min="3035" max="3035" width="2.5703125" style="542" customWidth="1"/>
    <col min="3036" max="3036" width="2.28515625" style="542" bestFit="1" customWidth="1"/>
    <col min="3037" max="3037" width="11.42578125" style="542"/>
    <col min="3038" max="3038" width="1.85546875" style="542" bestFit="1" customWidth="1"/>
    <col min="3039" max="3039" width="2" style="542" bestFit="1" customWidth="1"/>
    <col min="3040" max="3041" width="0" style="542" hidden="1" customWidth="1"/>
    <col min="3042" max="3042" width="2.140625" style="542" customWidth="1"/>
    <col min="3043" max="3043" width="2.28515625" style="542" bestFit="1" customWidth="1"/>
    <col min="3044" max="3044" width="2" style="542" customWidth="1"/>
    <col min="3045" max="3045" width="1.7109375" style="542" bestFit="1" customWidth="1"/>
    <col min="3046" max="3287" width="11.42578125" style="542"/>
    <col min="3288" max="3288" width="1.85546875" style="542" bestFit="1" customWidth="1"/>
    <col min="3289" max="3290" width="2" style="542" bestFit="1" customWidth="1"/>
    <col min="3291" max="3291" width="2.5703125" style="542" customWidth="1"/>
    <col min="3292" max="3292" width="2.28515625" style="542" bestFit="1" customWidth="1"/>
    <col min="3293" max="3293" width="11.42578125" style="542"/>
    <col min="3294" max="3294" width="1.85546875" style="542" bestFit="1" customWidth="1"/>
    <col min="3295" max="3295" width="2" style="542" bestFit="1" customWidth="1"/>
    <col min="3296" max="3297" width="0" style="542" hidden="1" customWidth="1"/>
    <col min="3298" max="3298" width="2.140625" style="542" customWidth="1"/>
    <col min="3299" max="3299" width="2.28515625" style="542" bestFit="1" customWidth="1"/>
    <col min="3300" max="3300" width="2" style="542" customWidth="1"/>
    <col min="3301" max="3301" width="1.7109375" style="542" bestFit="1" customWidth="1"/>
    <col min="3302" max="3543" width="11.42578125" style="542"/>
    <col min="3544" max="3544" width="1.85546875" style="542" bestFit="1" customWidth="1"/>
    <col min="3545" max="3546" width="2" style="542" bestFit="1" customWidth="1"/>
    <col min="3547" max="3547" width="2.5703125" style="542" customWidth="1"/>
    <col min="3548" max="3548" width="2.28515625" style="542" bestFit="1" customWidth="1"/>
    <col min="3549" max="3549" width="11.42578125" style="542"/>
    <col min="3550" max="3550" width="1.85546875" style="542" bestFit="1" customWidth="1"/>
    <col min="3551" max="3551" width="2" style="542" bestFit="1" customWidth="1"/>
    <col min="3552" max="3553" width="0" style="542" hidden="1" customWidth="1"/>
    <col min="3554" max="3554" width="2.140625" style="542" customWidth="1"/>
    <col min="3555" max="3555" width="2.28515625" style="542" bestFit="1" customWidth="1"/>
    <col min="3556" max="3556" width="2" style="542" customWidth="1"/>
    <col min="3557" max="3557" width="1.7109375" style="542" bestFit="1" customWidth="1"/>
    <col min="3558" max="3799" width="11.42578125" style="542"/>
    <col min="3800" max="3800" width="1.85546875" style="542" bestFit="1" customWidth="1"/>
    <col min="3801" max="3802" width="2" style="542" bestFit="1" customWidth="1"/>
    <col min="3803" max="3803" width="2.5703125" style="542" customWidth="1"/>
    <col min="3804" max="3804" width="2.28515625" style="542" bestFit="1" customWidth="1"/>
    <col min="3805" max="3805" width="11.42578125" style="542"/>
    <col min="3806" max="3806" width="1.85546875" style="542" bestFit="1" customWidth="1"/>
    <col min="3807" max="3807" width="2" style="542" bestFit="1" customWidth="1"/>
    <col min="3808" max="3809" width="0" style="542" hidden="1" customWidth="1"/>
    <col min="3810" max="3810" width="2.140625" style="542" customWidth="1"/>
    <col min="3811" max="3811" width="2.28515625" style="542" bestFit="1" customWidth="1"/>
    <col min="3812" max="3812" width="2" style="542" customWidth="1"/>
    <col min="3813" max="3813" width="1.7109375" style="542" bestFit="1" customWidth="1"/>
    <col min="3814" max="4055" width="11.42578125" style="542"/>
    <col min="4056" max="4056" width="1.85546875" style="542" bestFit="1" customWidth="1"/>
    <col min="4057" max="4058" width="2" style="542" bestFit="1" customWidth="1"/>
    <col min="4059" max="4059" width="2.5703125" style="542" customWidth="1"/>
    <col min="4060" max="4060" width="2.28515625" style="542" bestFit="1" customWidth="1"/>
    <col min="4061" max="4061" width="11.42578125" style="542"/>
    <col min="4062" max="4062" width="1.85546875" style="542" bestFit="1" customWidth="1"/>
    <col min="4063" max="4063" width="2" style="542" bestFit="1" customWidth="1"/>
    <col min="4064" max="4065" width="0" style="542" hidden="1" customWidth="1"/>
    <col min="4066" max="4066" width="2.140625" style="542" customWidth="1"/>
    <col min="4067" max="4067" width="2.28515625" style="542" bestFit="1" customWidth="1"/>
    <col min="4068" max="4068" width="2" style="542" customWidth="1"/>
    <col min="4069" max="4069" width="1.7109375" style="542" bestFit="1" customWidth="1"/>
    <col min="4070" max="4311" width="11.42578125" style="542"/>
    <col min="4312" max="4312" width="1.85546875" style="542" bestFit="1" customWidth="1"/>
    <col min="4313" max="4314" width="2" style="542" bestFit="1" customWidth="1"/>
    <col min="4315" max="4315" width="2.5703125" style="542" customWidth="1"/>
    <col min="4316" max="4316" width="2.28515625" style="542" bestFit="1" customWidth="1"/>
    <col min="4317" max="4317" width="11.42578125" style="542"/>
    <col min="4318" max="4318" width="1.85546875" style="542" bestFit="1" customWidth="1"/>
    <col min="4319" max="4319" width="2" style="542" bestFit="1" customWidth="1"/>
    <col min="4320" max="4321" width="0" style="542" hidden="1" customWidth="1"/>
    <col min="4322" max="4322" width="2.140625" style="542" customWidth="1"/>
    <col min="4323" max="4323" width="2.28515625" style="542" bestFit="1" customWidth="1"/>
    <col min="4324" max="4324" width="2" style="542" customWidth="1"/>
    <col min="4325" max="4325" width="1.7109375" style="542" bestFit="1" customWidth="1"/>
    <col min="4326" max="4567" width="11.42578125" style="542"/>
    <col min="4568" max="4568" width="1.85546875" style="542" bestFit="1" customWidth="1"/>
    <col min="4569" max="4570" width="2" style="542" bestFit="1" customWidth="1"/>
    <col min="4571" max="4571" width="2.5703125" style="542" customWidth="1"/>
    <col min="4572" max="4572" width="2.28515625" style="542" bestFit="1" customWidth="1"/>
    <col min="4573" max="4573" width="11.42578125" style="542"/>
    <col min="4574" max="4574" width="1.85546875" style="542" bestFit="1" customWidth="1"/>
    <col min="4575" max="4575" width="2" style="542" bestFit="1" customWidth="1"/>
    <col min="4576" max="4577" width="0" style="542" hidden="1" customWidth="1"/>
    <col min="4578" max="4578" width="2.140625" style="542" customWidth="1"/>
    <col min="4579" max="4579" width="2.28515625" style="542" bestFit="1" customWidth="1"/>
    <col min="4580" max="4580" width="2" style="542" customWidth="1"/>
    <col min="4581" max="4581" width="1.7109375" style="542" bestFit="1" customWidth="1"/>
    <col min="4582" max="4823" width="11.42578125" style="542"/>
    <col min="4824" max="4824" width="1.85546875" style="542" bestFit="1" customWidth="1"/>
    <col min="4825" max="4826" width="2" style="542" bestFit="1" customWidth="1"/>
    <col min="4827" max="4827" width="2.5703125" style="542" customWidth="1"/>
    <col min="4828" max="4828" width="2.28515625" style="542" bestFit="1" customWidth="1"/>
    <col min="4829" max="4829" width="11.42578125" style="542"/>
    <col min="4830" max="4830" width="1.85546875" style="542" bestFit="1" customWidth="1"/>
    <col min="4831" max="4831" width="2" style="542" bestFit="1" customWidth="1"/>
    <col min="4832" max="4833" width="0" style="542" hidden="1" customWidth="1"/>
    <col min="4834" max="4834" width="2.140625" style="542" customWidth="1"/>
    <col min="4835" max="4835" width="2.28515625" style="542" bestFit="1" customWidth="1"/>
    <col min="4836" max="4836" width="2" style="542" customWidth="1"/>
    <col min="4837" max="4837" width="1.7109375" style="542" bestFit="1" customWidth="1"/>
    <col min="4838" max="5079" width="11.42578125" style="542"/>
    <col min="5080" max="5080" width="1.85546875" style="542" bestFit="1" customWidth="1"/>
    <col min="5081" max="5082" width="2" style="542" bestFit="1" customWidth="1"/>
    <col min="5083" max="5083" width="2.5703125" style="542" customWidth="1"/>
    <col min="5084" max="5084" width="2.28515625" style="542" bestFit="1" customWidth="1"/>
    <col min="5085" max="5085" width="11.42578125" style="542"/>
    <col min="5086" max="5086" width="1.85546875" style="542" bestFit="1" customWidth="1"/>
    <col min="5087" max="5087" width="2" style="542" bestFit="1" customWidth="1"/>
    <col min="5088" max="5089" width="0" style="542" hidden="1" customWidth="1"/>
    <col min="5090" max="5090" width="2.140625" style="542" customWidth="1"/>
    <col min="5091" max="5091" width="2.28515625" style="542" bestFit="1" customWidth="1"/>
    <col min="5092" max="5092" width="2" style="542" customWidth="1"/>
    <col min="5093" max="5093" width="1.7109375" style="542" bestFit="1" customWidth="1"/>
    <col min="5094" max="5335" width="11.42578125" style="542"/>
    <col min="5336" max="5336" width="1.85546875" style="542" bestFit="1" customWidth="1"/>
    <col min="5337" max="5338" width="2" style="542" bestFit="1" customWidth="1"/>
    <col min="5339" max="5339" width="2.5703125" style="542" customWidth="1"/>
    <col min="5340" max="5340" width="2.28515625" style="542" bestFit="1" customWidth="1"/>
    <col min="5341" max="5341" width="11.42578125" style="542"/>
    <col min="5342" max="5342" width="1.85546875" style="542" bestFit="1" customWidth="1"/>
    <col min="5343" max="5343" width="2" style="542" bestFit="1" customWidth="1"/>
    <col min="5344" max="5345" width="0" style="542" hidden="1" customWidth="1"/>
    <col min="5346" max="5346" width="2.140625" style="542" customWidth="1"/>
    <col min="5347" max="5347" width="2.28515625" style="542" bestFit="1" customWidth="1"/>
    <col min="5348" max="5348" width="2" style="542" customWidth="1"/>
    <col min="5349" max="5349" width="1.7109375" style="542" bestFit="1" customWidth="1"/>
    <col min="5350" max="5591" width="11.42578125" style="542"/>
    <col min="5592" max="5592" width="1.85546875" style="542" bestFit="1" customWidth="1"/>
    <col min="5593" max="5594" width="2" style="542" bestFit="1" customWidth="1"/>
    <col min="5595" max="5595" width="2.5703125" style="542" customWidth="1"/>
    <col min="5596" max="5596" width="2.28515625" style="542" bestFit="1" customWidth="1"/>
    <col min="5597" max="5597" width="11.42578125" style="542"/>
    <col min="5598" max="5598" width="1.85546875" style="542" bestFit="1" customWidth="1"/>
    <col min="5599" max="5599" width="2" style="542" bestFit="1" customWidth="1"/>
    <col min="5600" max="5601" width="0" style="542" hidden="1" customWidth="1"/>
    <col min="5602" max="5602" width="2.140625" style="542" customWidth="1"/>
    <col min="5603" max="5603" width="2.28515625" style="542" bestFit="1" customWidth="1"/>
    <col min="5604" max="5604" width="2" style="542" customWidth="1"/>
    <col min="5605" max="5605" width="1.7109375" style="542" bestFit="1" customWidth="1"/>
    <col min="5606" max="5847" width="11.42578125" style="542"/>
    <col min="5848" max="5848" width="1.85546875" style="542" bestFit="1" customWidth="1"/>
    <col min="5849" max="5850" width="2" style="542" bestFit="1" customWidth="1"/>
    <col min="5851" max="5851" width="2.5703125" style="542" customWidth="1"/>
    <col min="5852" max="5852" width="2.28515625" style="542" bestFit="1" customWidth="1"/>
    <col min="5853" max="5853" width="11.42578125" style="542"/>
    <col min="5854" max="5854" width="1.85546875" style="542" bestFit="1" customWidth="1"/>
    <col min="5855" max="5855" width="2" style="542" bestFit="1" customWidth="1"/>
    <col min="5856" max="5857" width="0" style="542" hidden="1" customWidth="1"/>
    <col min="5858" max="5858" width="2.140625" style="542" customWidth="1"/>
    <col min="5859" max="5859" width="2.28515625" style="542" bestFit="1" customWidth="1"/>
    <col min="5860" max="5860" width="2" style="542" customWidth="1"/>
    <col min="5861" max="5861" width="1.7109375" style="542" bestFit="1" customWidth="1"/>
    <col min="5862" max="6103" width="11.42578125" style="542"/>
    <col min="6104" max="6104" width="1.85546875" style="542" bestFit="1" customWidth="1"/>
    <col min="6105" max="6106" width="2" style="542" bestFit="1" customWidth="1"/>
    <col min="6107" max="6107" width="2.5703125" style="542" customWidth="1"/>
    <col min="6108" max="6108" width="2.28515625" style="542" bestFit="1" customWidth="1"/>
    <col min="6109" max="6109" width="11.42578125" style="542"/>
    <col min="6110" max="6110" width="1.85546875" style="542" bestFit="1" customWidth="1"/>
    <col min="6111" max="6111" width="2" style="542" bestFit="1" customWidth="1"/>
    <col min="6112" max="6113" width="0" style="542" hidden="1" customWidth="1"/>
    <col min="6114" max="6114" width="2.140625" style="542" customWidth="1"/>
    <col min="6115" max="6115" width="2.28515625" style="542" bestFit="1" customWidth="1"/>
    <col min="6116" max="6116" width="2" style="542" customWidth="1"/>
    <col min="6117" max="6117" width="1.7109375" style="542" bestFit="1" customWidth="1"/>
    <col min="6118" max="6359" width="11.42578125" style="542"/>
    <col min="6360" max="6360" width="1.85546875" style="542" bestFit="1" customWidth="1"/>
    <col min="6361" max="6362" width="2" style="542" bestFit="1" customWidth="1"/>
    <col min="6363" max="6363" width="2.5703125" style="542" customWidth="1"/>
    <col min="6364" max="6364" width="2.28515625" style="542" bestFit="1" customWidth="1"/>
    <col min="6365" max="6365" width="11.42578125" style="542"/>
    <col min="6366" max="6366" width="1.85546875" style="542" bestFit="1" customWidth="1"/>
    <col min="6367" max="6367" width="2" style="542" bestFit="1" customWidth="1"/>
    <col min="6368" max="6369" width="0" style="542" hidden="1" customWidth="1"/>
    <col min="6370" max="6370" width="2.140625" style="542" customWidth="1"/>
    <col min="6371" max="6371" width="2.28515625" style="542" bestFit="1" customWidth="1"/>
    <col min="6372" max="6372" width="2" style="542" customWidth="1"/>
    <col min="6373" max="6373" width="1.7109375" style="542" bestFit="1" customWidth="1"/>
    <col min="6374" max="6615" width="11.42578125" style="542"/>
    <col min="6616" max="6616" width="1.85546875" style="542" bestFit="1" customWidth="1"/>
    <col min="6617" max="6618" width="2" style="542" bestFit="1" customWidth="1"/>
    <col min="6619" max="6619" width="2.5703125" style="542" customWidth="1"/>
    <col min="6620" max="6620" width="2.28515625" style="542" bestFit="1" customWidth="1"/>
    <col min="6621" max="6621" width="11.42578125" style="542"/>
    <col min="6622" max="6622" width="1.85546875" style="542" bestFit="1" customWidth="1"/>
    <col min="6623" max="6623" width="2" style="542" bestFit="1" customWidth="1"/>
    <col min="6624" max="6625" width="0" style="542" hidden="1" customWidth="1"/>
    <col min="6626" max="6626" width="2.140625" style="542" customWidth="1"/>
    <col min="6627" max="6627" width="2.28515625" style="542" bestFit="1" customWidth="1"/>
    <col min="6628" max="6628" width="2" style="542" customWidth="1"/>
    <col min="6629" max="6629" width="1.7109375" style="542" bestFit="1" customWidth="1"/>
    <col min="6630" max="6871" width="11.42578125" style="542"/>
    <col min="6872" max="6872" width="1.85546875" style="542" bestFit="1" customWidth="1"/>
    <col min="6873" max="6874" width="2" style="542" bestFit="1" customWidth="1"/>
    <col min="6875" max="6875" width="2.5703125" style="542" customWidth="1"/>
    <col min="6876" max="6876" width="2.28515625" style="542" bestFit="1" customWidth="1"/>
    <col min="6877" max="6877" width="11.42578125" style="542"/>
    <col min="6878" max="6878" width="1.85546875" style="542" bestFit="1" customWidth="1"/>
    <col min="6879" max="6879" width="2" style="542" bestFit="1" customWidth="1"/>
    <col min="6880" max="6881" width="0" style="542" hidden="1" customWidth="1"/>
    <col min="6882" max="6882" width="2.140625" style="542" customWidth="1"/>
    <col min="6883" max="6883" width="2.28515625" style="542" bestFit="1" customWidth="1"/>
    <col min="6884" max="6884" width="2" style="542" customWidth="1"/>
    <col min="6885" max="6885" width="1.7109375" style="542" bestFit="1" customWidth="1"/>
    <col min="6886" max="7127" width="11.42578125" style="542"/>
    <col min="7128" max="7128" width="1.85546875" style="542" bestFit="1" customWidth="1"/>
    <col min="7129" max="7130" width="2" style="542" bestFit="1" customWidth="1"/>
    <col min="7131" max="7131" width="2.5703125" style="542" customWidth="1"/>
    <col min="7132" max="7132" width="2.28515625" style="542" bestFit="1" customWidth="1"/>
    <col min="7133" max="7133" width="11.42578125" style="542"/>
    <col min="7134" max="7134" width="1.85546875" style="542" bestFit="1" customWidth="1"/>
    <col min="7135" max="7135" width="2" style="542" bestFit="1" customWidth="1"/>
    <col min="7136" max="7137" width="0" style="542" hidden="1" customWidth="1"/>
    <col min="7138" max="7138" width="2.140625" style="542" customWidth="1"/>
    <col min="7139" max="7139" width="2.28515625" style="542" bestFit="1" customWidth="1"/>
    <col min="7140" max="7140" width="2" style="542" customWidth="1"/>
    <col min="7141" max="7141" width="1.7109375" style="542" bestFit="1" customWidth="1"/>
    <col min="7142" max="7383" width="11.42578125" style="542"/>
    <col min="7384" max="7384" width="1.85546875" style="542" bestFit="1" customWidth="1"/>
    <col min="7385" max="7386" width="2" style="542" bestFit="1" customWidth="1"/>
    <col min="7387" max="7387" width="2.5703125" style="542" customWidth="1"/>
    <col min="7388" max="7388" width="2.28515625" style="542" bestFit="1" customWidth="1"/>
    <col min="7389" max="7389" width="11.42578125" style="542"/>
    <col min="7390" max="7390" width="1.85546875" style="542" bestFit="1" customWidth="1"/>
    <col min="7391" max="7391" width="2" style="542" bestFit="1" customWidth="1"/>
    <col min="7392" max="7393" width="0" style="542" hidden="1" customWidth="1"/>
    <col min="7394" max="7394" width="2.140625" style="542" customWidth="1"/>
    <col min="7395" max="7395" width="2.28515625" style="542" bestFit="1" customWidth="1"/>
    <col min="7396" max="7396" width="2" style="542" customWidth="1"/>
    <col min="7397" max="7397" width="1.7109375" style="542" bestFit="1" customWidth="1"/>
    <col min="7398" max="7639" width="11.42578125" style="542"/>
    <col min="7640" max="7640" width="1.85546875" style="542" bestFit="1" customWidth="1"/>
    <col min="7641" max="7642" width="2" style="542" bestFit="1" customWidth="1"/>
    <col min="7643" max="7643" width="2.5703125" style="542" customWidth="1"/>
    <col min="7644" max="7644" width="2.28515625" style="542" bestFit="1" customWidth="1"/>
    <col min="7645" max="7645" width="11.42578125" style="542"/>
    <col min="7646" max="7646" width="1.85546875" style="542" bestFit="1" customWidth="1"/>
    <col min="7647" max="7647" width="2" style="542" bestFit="1" customWidth="1"/>
    <col min="7648" max="7649" width="0" style="542" hidden="1" customWidth="1"/>
    <col min="7650" max="7650" width="2.140625" style="542" customWidth="1"/>
    <col min="7651" max="7651" width="2.28515625" style="542" bestFit="1" customWidth="1"/>
    <col min="7652" max="7652" width="2" style="542" customWidth="1"/>
    <col min="7653" max="7653" width="1.7109375" style="542" bestFit="1" customWidth="1"/>
    <col min="7654" max="7895" width="11.42578125" style="542"/>
    <col min="7896" max="7896" width="1.85546875" style="542" bestFit="1" customWidth="1"/>
    <col min="7897" max="7898" width="2" style="542" bestFit="1" customWidth="1"/>
    <col min="7899" max="7899" width="2.5703125" style="542" customWidth="1"/>
    <col min="7900" max="7900" width="2.28515625" style="542" bestFit="1" customWidth="1"/>
    <col min="7901" max="7901" width="11.42578125" style="542"/>
    <col min="7902" max="7902" width="1.85546875" style="542" bestFit="1" customWidth="1"/>
    <col min="7903" max="7903" width="2" style="542" bestFit="1" customWidth="1"/>
    <col min="7904" max="7905" width="0" style="542" hidden="1" customWidth="1"/>
    <col min="7906" max="7906" width="2.140625" style="542" customWidth="1"/>
    <col min="7907" max="7907" width="2.28515625" style="542" bestFit="1" customWidth="1"/>
    <col min="7908" max="7908" width="2" style="542" customWidth="1"/>
    <col min="7909" max="7909" width="1.7109375" style="542" bestFit="1" customWidth="1"/>
    <col min="7910" max="8151" width="11.42578125" style="542"/>
    <col min="8152" max="8152" width="1.85546875" style="542" bestFit="1" customWidth="1"/>
    <col min="8153" max="8154" width="2" style="542" bestFit="1" customWidth="1"/>
    <col min="8155" max="8155" width="2.5703125" style="542" customWidth="1"/>
    <col min="8156" max="8156" width="2.28515625" style="542" bestFit="1" customWidth="1"/>
    <col min="8157" max="8157" width="11.42578125" style="542"/>
    <col min="8158" max="8158" width="1.85546875" style="542" bestFit="1" customWidth="1"/>
    <col min="8159" max="8159" width="2" style="542" bestFit="1" customWidth="1"/>
    <col min="8160" max="8161" width="0" style="542" hidden="1" customWidth="1"/>
    <col min="8162" max="8162" width="2.140625" style="542" customWidth="1"/>
    <col min="8163" max="8163" width="2.28515625" style="542" bestFit="1" customWidth="1"/>
    <col min="8164" max="8164" width="2" style="542" customWidth="1"/>
    <col min="8165" max="8165" width="1.7109375" style="542" bestFit="1" customWidth="1"/>
    <col min="8166" max="8407" width="11.42578125" style="542"/>
    <col min="8408" max="8408" width="1.85546875" style="542" bestFit="1" customWidth="1"/>
    <col min="8409" max="8410" width="2" style="542" bestFit="1" customWidth="1"/>
    <col min="8411" max="8411" width="2.5703125" style="542" customWidth="1"/>
    <col min="8412" max="8412" width="2.28515625" style="542" bestFit="1" customWidth="1"/>
    <col min="8413" max="8413" width="11.42578125" style="542"/>
    <col min="8414" max="8414" width="1.85546875" style="542" bestFit="1" customWidth="1"/>
    <col min="8415" max="8415" width="2" style="542" bestFit="1" customWidth="1"/>
    <col min="8416" max="8417" width="0" style="542" hidden="1" customWidth="1"/>
    <col min="8418" max="8418" width="2.140625" style="542" customWidth="1"/>
    <col min="8419" max="8419" width="2.28515625" style="542" bestFit="1" customWidth="1"/>
    <col min="8420" max="8420" width="2" style="542" customWidth="1"/>
    <col min="8421" max="8421" width="1.7109375" style="542" bestFit="1" customWidth="1"/>
    <col min="8422" max="8663" width="11.42578125" style="542"/>
    <col min="8664" max="8664" width="1.85546875" style="542" bestFit="1" customWidth="1"/>
    <col min="8665" max="8666" width="2" style="542" bestFit="1" customWidth="1"/>
    <col min="8667" max="8667" width="2.5703125" style="542" customWidth="1"/>
    <col min="8668" max="8668" width="2.28515625" style="542" bestFit="1" customWidth="1"/>
    <col min="8669" max="8669" width="11.42578125" style="542"/>
    <col min="8670" max="8670" width="1.85546875" style="542" bestFit="1" customWidth="1"/>
    <col min="8671" max="8671" width="2" style="542" bestFit="1" customWidth="1"/>
    <col min="8672" max="8673" width="0" style="542" hidden="1" customWidth="1"/>
    <col min="8674" max="8674" width="2.140625" style="542" customWidth="1"/>
    <col min="8675" max="8675" width="2.28515625" style="542" bestFit="1" customWidth="1"/>
    <col min="8676" max="8676" width="2" style="542" customWidth="1"/>
    <col min="8677" max="8677" width="1.7109375" style="542" bestFit="1" customWidth="1"/>
    <col min="8678" max="8919" width="11.42578125" style="542"/>
    <col min="8920" max="8920" width="1.85546875" style="542" bestFit="1" customWidth="1"/>
    <col min="8921" max="8922" width="2" style="542" bestFit="1" customWidth="1"/>
    <col min="8923" max="8923" width="2.5703125" style="542" customWidth="1"/>
    <col min="8924" max="8924" width="2.28515625" style="542" bestFit="1" customWidth="1"/>
    <col min="8925" max="8925" width="11.42578125" style="542"/>
    <col min="8926" max="8926" width="1.85546875" style="542" bestFit="1" customWidth="1"/>
    <col min="8927" max="8927" width="2" style="542" bestFit="1" customWidth="1"/>
    <col min="8928" max="8929" width="0" style="542" hidden="1" customWidth="1"/>
    <col min="8930" max="8930" width="2.140625" style="542" customWidth="1"/>
    <col min="8931" max="8931" width="2.28515625" style="542" bestFit="1" customWidth="1"/>
    <col min="8932" max="8932" width="2" style="542" customWidth="1"/>
    <col min="8933" max="8933" width="1.7109375" style="542" bestFit="1" customWidth="1"/>
    <col min="8934" max="9175" width="11.42578125" style="542"/>
    <col min="9176" max="9176" width="1.85546875" style="542" bestFit="1" customWidth="1"/>
    <col min="9177" max="9178" width="2" style="542" bestFit="1" customWidth="1"/>
    <col min="9179" max="9179" width="2.5703125" style="542" customWidth="1"/>
    <col min="9180" max="9180" width="2.28515625" style="542" bestFit="1" customWidth="1"/>
    <col min="9181" max="9181" width="11.42578125" style="542"/>
    <col min="9182" max="9182" width="1.85546875" style="542" bestFit="1" customWidth="1"/>
    <col min="9183" max="9183" width="2" style="542" bestFit="1" customWidth="1"/>
    <col min="9184" max="9185" width="0" style="542" hidden="1" customWidth="1"/>
    <col min="9186" max="9186" width="2.140625" style="542" customWidth="1"/>
    <col min="9187" max="9187" width="2.28515625" style="542" bestFit="1" customWidth="1"/>
    <col min="9188" max="9188" width="2" style="542" customWidth="1"/>
    <col min="9189" max="9189" width="1.7109375" style="542" bestFit="1" customWidth="1"/>
    <col min="9190" max="9431" width="11.42578125" style="542"/>
    <col min="9432" max="9432" width="1.85546875" style="542" bestFit="1" customWidth="1"/>
    <col min="9433" max="9434" width="2" style="542" bestFit="1" customWidth="1"/>
    <col min="9435" max="9435" width="2.5703125" style="542" customWidth="1"/>
    <col min="9436" max="9436" width="2.28515625" style="542" bestFit="1" customWidth="1"/>
    <col min="9437" max="9437" width="11.42578125" style="542"/>
    <col min="9438" max="9438" width="1.85546875" style="542" bestFit="1" customWidth="1"/>
    <col min="9439" max="9439" width="2" style="542" bestFit="1" customWidth="1"/>
    <col min="9440" max="9441" width="0" style="542" hidden="1" customWidth="1"/>
    <col min="9442" max="9442" width="2.140625" style="542" customWidth="1"/>
    <col min="9443" max="9443" width="2.28515625" style="542" bestFit="1" customWidth="1"/>
    <col min="9444" max="9444" width="2" style="542" customWidth="1"/>
    <col min="9445" max="9445" width="1.7109375" style="542" bestFit="1" customWidth="1"/>
    <col min="9446" max="9687" width="11.42578125" style="542"/>
    <col min="9688" max="9688" width="1.85546875" style="542" bestFit="1" customWidth="1"/>
    <col min="9689" max="9690" width="2" style="542" bestFit="1" customWidth="1"/>
    <col min="9691" max="9691" width="2.5703125" style="542" customWidth="1"/>
    <col min="9692" max="9692" width="2.28515625" style="542" bestFit="1" customWidth="1"/>
    <col min="9693" max="9693" width="11.42578125" style="542"/>
    <col min="9694" max="9694" width="1.85546875" style="542" bestFit="1" customWidth="1"/>
    <col min="9695" max="9695" width="2" style="542" bestFit="1" customWidth="1"/>
    <col min="9696" max="9697" width="0" style="542" hidden="1" customWidth="1"/>
    <col min="9698" max="9698" width="2.140625" style="542" customWidth="1"/>
    <col min="9699" max="9699" width="2.28515625" style="542" bestFit="1" customWidth="1"/>
    <col min="9700" max="9700" width="2" style="542" customWidth="1"/>
    <col min="9701" max="9701" width="1.7109375" style="542" bestFit="1" customWidth="1"/>
    <col min="9702" max="9943" width="11.42578125" style="542"/>
    <col min="9944" max="9944" width="1.85546875" style="542" bestFit="1" customWidth="1"/>
    <col min="9945" max="9946" width="2" style="542" bestFit="1" customWidth="1"/>
    <col min="9947" max="9947" width="2.5703125" style="542" customWidth="1"/>
    <col min="9948" max="9948" width="2.28515625" style="542" bestFit="1" customWidth="1"/>
    <col min="9949" max="9949" width="11.42578125" style="542"/>
    <col min="9950" max="9950" width="1.85546875" style="542" bestFit="1" customWidth="1"/>
    <col min="9951" max="9951" width="2" style="542" bestFit="1" customWidth="1"/>
    <col min="9952" max="9953" width="0" style="542" hidden="1" customWidth="1"/>
    <col min="9954" max="9954" width="2.140625" style="542" customWidth="1"/>
    <col min="9955" max="9955" width="2.28515625" style="542" bestFit="1" customWidth="1"/>
    <col min="9956" max="9956" width="2" style="542" customWidth="1"/>
    <col min="9957" max="9957" width="1.7109375" style="542" bestFit="1" customWidth="1"/>
    <col min="9958" max="10199" width="11.42578125" style="542"/>
    <col min="10200" max="10200" width="1.85546875" style="542" bestFit="1" customWidth="1"/>
    <col min="10201" max="10202" width="2" style="542" bestFit="1" customWidth="1"/>
    <col min="10203" max="10203" width="2.5703125" style="542" customWidth="1"/>
    <col min="10204" max="10204" width="2.28515625" style="542" bestFit="1" customWidth="1"/>
    <col min="10205" max="10205" width="11.42578125" style="542"/>
    <col min="10206" max="10206" width="1.85546875" style="542" bestFit="1" customWidth="1"/>
    <col min="10207" max="10207" width="2" style="542" bestFit="1" customWidth="1"/>
    <col min="10208" max="10209" width="0" style="542" hidden="1" customWidth="1"/>
    <col min="10210" max="10210" width="2.140625" style="542" customWidth="1"/>
    <col min="10211" max="10211" width="2.28515625" style="542" bestFit="1" customWidth="1"/>
    <col min="10212" max="10212" width="2" style="542" customWidth="1"/>
    <col min="10213" max="10213" width="1.7109375" style="542" bestFit="1" customWidth="1"/>
    <col min="10214" max="10455" width="11.42578125" style="542"/>
    <col min="10456" max="10456" width="1.85546875" style="542" bestFit="1" customWidth="1"/>
    <col min="10457" max="10458" width="2" style="542" bestFit="1" customWidth="1"/>
    <col min="10459" max="10459" width="2.5703125" style="542" customWidth="1"/>
    <col min="10460" max="10460" width="2.28515625" style="542" bestFit="1" customWidth="1"/>
    <col min="10461" max="10461" width="11.42578125" style="542"/>
    <col min="10462" max="10462" width="1.85546875" style="542" bestFit="1" customWidth="1"/>
    <col min="10463" max="10463" width="2" style="542" bestFit="1" customWidth="1"/>
    <col min="10464" max="10465" width="0" style="542" hidden="1" customWidth="1"/>
    <col min="10466" max="10466" width="2.140625" style="542" customWidth="1"/>
    <col min="10467" max="10467" width="2.28515625" style="542" bestFit="1" customWidth="1"/>
    <col min="10468" max="10468" width="2" style="542" customWidth="1"/>
    <col min="10469" max="10469" width="1.7109375" style="542" bestFit="1" customWidth="1"/>
    <col min="10470" max="10711" width="11.42578125" style="542"/>
    <col min="10712" max="10712" width="1.85546875" style="542" bestFit="1" customWidth="1"/>
    <col min="10713" max="10714" width="2" style="542" bestFit="1" customWidth="1"/>
    <col min="10715" max="10715" width="2.5703125" style="542" customWidth="1"/>
    <col min="10716" max="10716" width="2.28515625" style="542" bestFit="1" customWidth="1"/>
    <col min="10717" max="10717" width="11.42578125" style="542"/>
    <col min="10718" max="10718" width="1.85546875" style="542" bestFit="1" customWidth="1"/>
    <col min="10719" max="10719" width="2" style="542" bestFit="1" customWidth="1"/>
    <col min="10720" max="10721" width="0" style="542" hidden="1" customWidth="1"/>
    <col min="10722" max="10722" width="2.140625" style="542" customWidth="1"/>
    <col min="10723" max="10723" width="2.28515625" style="542" bestFit="1" customWidth="1"/>
    <col min="10724" max="10724" width="2" style="542" customWidth="1"/>
    <col min="10725" max="10725" width="1.7109375" style="542" bestFit="1" customWidth="1"/>
    <col min="10726" max="10967" width="11.42578125" style="542"/>
    <col min="10968" max="10968" width="1.85546875" style="542" bestFit="1" customWidth="1"/>
    <col min="10969" max="10970" width="2" style="542" bestFit="1" customWidth="1"/>
    <col min="10971" max="10971" width="2.5703125" style="542" customWidth="1"/>
    <col min="10972" max="10972" width="2.28515625" style="542" bestFit="1" customWidth="1"/>
    <col min="10973" max="10973" width="11.42578125" style="542"/>
    <col min="10974" max="10974" width="1.85546875" style="542" bestFit="1" customWidth="1"/>
    <col min="10975" max="10975" width="2" style="542" bestFit="1" customWidth="1"/>
    <col min="10976" max="10977" width="0" style="542" hidden="1" customWidth="1"/>
    <col min="10978" max="10978" width="2.140625" style="542" customWidth="1"/>
    <col min="10979" max="10979" width="2.28515625" style="542" bestFit="1" customWidth="1"/>
    <col min="10980" max="10980" width="2" style="542" customWidth="1"/>
    <col min="10981" max="10981" width="1.7109375" style="542" bestFit="1" customWidth="1"/>
    <col min="10982" max="11223" width="11.42578125" style="542"/>
    <col min="11224" max="11224" width="1.85546875" style="542" bestFit="1" customWidth="1"/>
    <col min="11225" max="11226" width="2" style="542" bestFit="1" customWidth="1"/>
    <col min="11227" max="11227" width="2.5703125" style="542" customWidth="1"/>
    <col min="11228" max="11228" width="2.28515625" style="542" bestFit="1" customWidth="1"/>
    <col min="11229" max="11229" width="11.42578125" style="542"/>
    <col min="11230" max="11230" width="1.85546875" style="542" bestFit="1" customWidth="1"/>
    <col min="11231" max="11231" width="2" style="542" bestFit="1" customWidth="1"/>
    <col min="11232" max="11233" width="0" style="542" hidden="1" customWidth="1"/>
    <col min="11234" max="11234" width="2.140625" style="542" customWidth="1"/>
    <col min="11235" max="11235" width="2.28515625" style="542" bestFit="1" customWidth="1"/>
    <col min="11236" max="11236" width="2" style="542" customWidth="1"/>
    <col min="11237" max="11237" width="1.7109375" style="542" bestFit="1" customWidth="1"/>
    <col min="11238" max="11479" width="11.42578125" style="542"/>
    <col min="11480" max="11480" width="1.85546875" style="542" bestFit="1" customWidth="1"/>
    <col min="11481" max="11482" width="2" style="542" bestFit="1" customWidth="1"/>
    <col min="11483" max="11483" width="2.5703125" style="542" customWidth="1"/>
    <col min="11484" max="11484" width="2.28515625" style="542" bestFit="1" customWidth="1"/>
    <col min="11485" max="11485" width="11.42578125" style="542"/>
    <col min="11486" max="11486" width="1.85546875" style="542" bestFit="1" customWidth="1"/>
    <col min="11487" max="11487" width="2" style="542" bestFit="1" customWidth="1"/>
    <col min="11488" max="11489" width="0" style="542" hidden="1" customWidth="1"/>
    <col min="11490" max="11490" width="2.140625" style="542" customWidth="1"/>
    <col min="11491" max="11491" width="2.28515625" style="542" bestFit="1" customWidth="1"/>
    <col min="11492" max="11492" width="2" style="542" customWidth="1"/>
    <col min="11493" max="11493" width="1.7109375" style="542" bestFit="1" customWidth="1"/>
    <col min="11494" max="11735" width="11.42578125" style="542"/>
    <col min="11736" max="11736" width="1.85546875" style="542" bestFit="1" customWidth="1"/>
    <col min="11737" max="11738" width="2" style="542" bestFit="1" customWidth="1"/>
    <col min="11739" max="11739" width="2.5703125" style="542" customWidth="1"/>
    <col min="11740" max="11740" width="2.28515625" style="542" bestFit="1" customWidth="1"/>
    <col min="11741" max="11741" width="11.42578125" style="542"/>
    <col min="11742" max="11742" width="1.85546875" style="542" bestFit="1" customWidth="1"/>
    <col min="11743" max="11743" width="2" style="542" bestFit="1" customWidth="1"/>
    <col min="11744" max="11745" width="0" style="542" hidden="1" customWidth="1"/>
    <col min="11746" max="11746" width="2.140625" style="542" customWidth="1"/>
    <col min="11747" max="11747" width="2.28515625" style="542" bestFit="1" customWidth="1"/>
    <col min="11748" max="11748" width="2" style="542" customWidth="1"/>
    <col min="11749" max="11749" width="1.7109375" style="542" bestFit="1" customWidth="1"/>
    <col min="11750" max="11991" width="11.42578125" style="542"/>
    <col min="11992" max="11992" width="1.85546875" style="542" bestFit="1" customWidth="1"/>
    <col min="11993" max="11994" width="2" style="542" bestFit="1" customWidth="1"/>
    <col min="11995" max="11995" width="2.5703125" style="542" customWidth="1"/>
    <col min="11996" max="11996" width="2.28515625" style="542" bestFit="1" customWidth="1"/>
    <col min="11997" max="11997" width="11.42578125" style="542"/>
    <col min="11998" max="11998" width="1.85546875" style="542" bestFit="1" customWidth="1"/>
    <col min="11999" max="11999" width="2" style="542" bestFit="1" customWidth="1"/>
    <col min="12000" max="12001" width="0" style="542" hidden="1" customWidth="1"/>
    <col min="12002" max="12002" width="2.140625" style="542" customWidth="1"/>
    <col min="12003" max="12003" width="2.28515625" style="542" bestFit="1" customWidth="1"/>
    <col min="12004" max="12004" width="2" style="542" customWidth="1"/>
    <col min="12005" max="12005" width="1.7109375" style="542" bestFit="1" customWidth="1"/>
    <col min="12006" max="12247" width="11.42578125" style="542"/>
    <col min="12248" max="12248" width="1.85546875" style="542" bestFit="1" customWidth="1"/>
    <col min="12249" max="12250" width="2" style="542" bestFit="1" customWidth="1"/>
    <col min="12251" max="12251" width="2.5703125" style="542" customWidth="1"/>
    <col min="12252" max="12252" width="2.28515625" style="542" bestFit="1" customWidth="1"/>
    <col min="12253" max="12253" width="11.42578125" style="542"/>
    <col min="12254" max="12254" width="1.85546875" style="542" bestFit="1" customWidth="1"/>
    <col min="12255" max="12255" width="2" style="542" bestFit="1" customWidth="1"/>
    <col min="12256" max="12257" width="0" style="542" hidden="1" customWidth="1"/>
    <col min="12258" max="12258" width="2.140625" style="542" customWidth="1"/>
    <col min="12259" max="12259" width="2.28515625" style="542" bestFit="1" customWidth="1"/>
    <col min="12260" max="12260" width="2" style="542" customWidth="1"/>
    <col min="12261" max="12261" width="1.7109375" style="542" bestFit="1" customWidth="1"/>
    <col min="12262" max="12503" width="11.42578125" style="542"/>
    <col min="12504" max="12504" width="1.85546875" style="542" bestFit="1" customWidth="1"/>
    <col min="12505" max="12506" width="2" style="542" bestFit="1" customWidth="1"/>
    <col min="12507" max="12507" width="2.5703125" style="542" customWidth="1"/>
    <col min="12508" max="12508" width="2.28515625" style="542" bestFit="1" customWidth="1"/>
    <col min="12509" max="12509" width="11.42578125" style="542"/>
    <col min="12510" max="12510" width="1.85546875" style="542" bestFit="1" customWidth="1"/>
    <col min="12511" max="12511" width="2" style="542" bestFit="1" customWidth="1"/>
    <col min="12512" max="12513" width="0" style="542" hidden="1" customWidth="1"/>
    <col min="12514" max="12514" width="2.140625" style="542" customWidth="1"/>
    <col min="12515" max="12515" width="2.28515625" style="542" bestFit="1" customWidth="1"/>
    <col min="12516" max="12516" width="2" style="542" customWidth="1"/>
    <col min="12517" max="12517" width="1.7109375" style="542" bestFit="1" customWidth="1"/>
    <col min="12518" max="12759" width="11.42578125" style="542"/>
    <col min="12760" max="12760" width="1.85546875" style="542" bestFit="1" customWidth="1"/>
    <col min="12761" max="12762" width="2" style="542" bestFit="1" customWidth="1"/>
    <col min="12763" max="12763" width="2.5703125" style="542" customWidth="1"/>
    <col min="12764" max="12764" width="2.28515625" style="542" bestFit="1" customWidth="1"/>
    <col min="12765" max="12765" width="11.42578125" style="542"/>
    <col min="12766" max="12766" width="1.85546875" style="542" bestFit="1" customWidth="1"/>
    <col min="12767" max="12767" width="2" style="542" bestFit="1" customWidth="1"/>
    <col min="12768" max="12769" width="0" style="542" hidden="1" customWidth="1"/>
    <col min="12770" max="12770" width="2.140625" style="542" customWidth="1"/>
    <col min="12771" max="12771" width="2.28515625" style="542" bestFit="1" customWidth="1"/>
    <col min="12772" max="12772" width="2" style="542" customWidth="1"/>
    <col min="12773" max="12773" width="1.7109375" style="542" bestFit="1" customWidth="1"/>
    <col min="12774" max="13015" width="11.42578125" style="542"/>
    <col min="13016" max="13016" width="1.85546875" style="542" bestFit="1" customWidth="1"/>
    <col min="13017" max="13018" width="2" style="542" bestFit="1" customWidth="1"/>
    <col min="13019" max="13019" width="2.5703125" style="542" customWidth="1"/>
    <col min="13020" max="13020" width="2.28515625" style="542" bestFit="1" customWidth="1"/>
    <col min="13021" max="13021" width="11.42578125" style="542"/>
    <col min="13022" max="13022" width="1.85546875" style="542" bestFit="1" customWidth="1"/>
    <col min="13023" max="13023" width="2" style="542" bestFit="1" customWidth="1"/>
    <col min="13024" max="13025" width="0" style="542" hidden="1" customWidth="1"/>
    <col min="13026" max="13026" width="2.140625" style="542" customWidth="1"/>
    <col min="13027" max="13027" width="2.28515625" style="542" bestFit="1" customWidth="1"/>
    <col min="13028" max="13028" width="2" style="542" customWidth="1"/>
    <col min="13029" max="13029" width="1.7109375" style="542" bestFit="1" customWidth="1"/>
    <col min="13030" max="13271" width="11.42578125" style="542"/>
    <col min="13272" max="13272" width="1.85546875" style="542" bestFit="1" customWidth="1"/>
    <col min="13273" max="13274" width="2" style="542" bestFit="1" customWidth="1"/>
    <col min="13275" max="13275" width="2.5703125" style="542" customWidth="1"/>
    <col min="13276" max="13276" width="2.28515625" style="542" bestFit="1" customWidth="1"/>
    <col min="13277" max="13277" width="11.42578125" style="542"/>
    <col min="13278" max="13278" width="1.85546875" style="542" bestFit="1" customWidth="1"/>
    <col min="13279" max="13279" width="2" style="542" bestFit="1" customWidth="1"/>
    <col min="13280" max="13281" width="0" style="542" hidden="1" customWidth="1"/>
    <col min="13282" max="13282" width="2.140625" style="542" customWidth="1"/>
    <col min="13283" max="13283" width="2.28515625" style="542" bestFit="1" customWidth="1"/>
    <col min="13284" max="13284" width="2" style="542" customWidth="1"/>
    <col min="13285" max="13285" width="1.7109375" style="542" bestFit="1" customWidth="1"/>
    <col min="13286" max="13527" width="11.42578125" style="542"/>
    <col min="13528" max="13528" width="1.85546875" style="542" bestFit="1" customWidth="1"/>
    <col min="13529" max="13530" width="2" style="542" bestFit="1" customWidth="1"/>
    <col min="13531" max="13531" width="2.5703125" style="542" customWidth="1"/>
    <col min="13532" max="13532" width="2.28515625" style="542" bestFit="1" customWidth="1"/>
    <col min="13533" max="13533" width="11.42578125" style="542"/>
    <col min="13534" max="13534" width="1.85546875" style="542" bestFit="1" customWidth="1"/>
    <col min="13535" max="13535" width="2" style="542" bestFit="1" customWidth="1"/>
    <col min="13536" max="13537" width="0" style="542" hidden="1" customWidth="1"/>
    <col min="13538" max="13538" width="2.140625" style="542" customWidth="1"/>
    <col min="13539" max="13539" width="2.28515625" style="542" bestFit="1" customWidth="1"/>
    <col min="13540" max="13540" width="2" style="542" customWidth="1"/>
    <col min="13541" max="13541" width="1.7109375" style="542" bestFit="1" customWidth="1"/>
    <col min="13542" max="13783" width="11.42578125" style="542"/>
    <col min="13784" max="13784" width="1.85546875" style="542" bestFit="1" customWidth="1"/>
    <col min="13785" max="13786" width="2" style="542" bestFit="1" customWidth="1"/>
    <col min="13787" max="13787" width="2.5703125" style="542" customWidth="1"/>
    <col min="13788" max="13788" width="2.28515625" style="542" bestFit="1" customWidth="1"/>
    <col min="13789" max="13789" width="11.42578125" style="542"/>
    <col min="13790" max="13790" width="1.85546875" style="542" bestFit="1" customWidth="1"/>
    <col min="13791" max="13791" width="2" style="542" bestFit="1" customWidth="1"/>
    <col min="13792" max="13793" width="0" style="542" hidden="1" customWidth="1"/>
    <col min="13794" max="13794" width="2.140625" style="542" customWidth="1"/>
    <col min="13795" max="13795" width="2.28515625" style="542" bestFit="1" customWidth="1"/>
    <col min="13796" max="13796" width="2" style="542" customWidth="1"/>
    <col min="13797" max="13797" width="1.7109375" style="542" bestFit="1" customWidth="1"/>
    <col min="13798" max="14039" width="11.42578125" style="542"/>
    <col min="14040" max="14040" width="1.85546875" style="542" bestFit="1" customWidth="1"/>
    <col min="14041" max="14042" width="2" style="542" bestFit="1" customWidth="1"/>
    <col min="14043" max="14043" width="2.5703125" style="542" customWidth="1"/>
    <col min="14044" max="14044" width="2.28515625" style="542" bestFit="1" customWidth="1"/>
    <col min="14045" max="14045" width="11.42578125" style="542"/>
    <col min="14046" max="14046" width="1.85546875" style="542" bestFit="1" customWidth="1"/>
    <col min="14047" max="14047" width="2" style="542" bestFit="1" customWidth="1"/>
    <col min="14048" max="14049" width="0" style="542" hidden="1" customWidth="1"/>
    <col min="14050" max="14050" width="2.140625" style="542" customWidth="1"/>
    <col min="14051" max="14051" width="2.28515625" style="542" bestFit="1" customWidth="1"/>
    <col min="14052" max="14052" width="2" style="542" customWidth="1"/>
    <col min="14053" max="14053" width="1.7109375" style="542" bestFit="1" customWidth="1"/>
    <col min="14054" max="14295" width="11.42578125" style="542"/>
    <col min="14296" max="14296" width="1.85546875" style="542" bestFit="1" customWidth="1"/>
    <col min="14297" max="14298" width="2" style="542" bestFit="1" customWidth="1"/>
    <col min="14299" max="14299" width="2.5703125" style="542" customWidth="1"/>
    <col min="14300" max="14300" width="2.28515625" style="542" bestFit="1" customWidth="1"/>
    <col min="14301" max="14301" width="11.42578125" style="542"/>
    <col min="14302" max="14302" width="1.85546875" style="542" bestFit="1" customWidth="1"/>
    <col min="14303" max="14303" width="2" style="542" bestFit="1" customWidth="1"/>
    <col min="14304" max="14305" width="0" style="542" hidden="1" customWidth="1"/>
    <col min="14306" max="14306" width="2.140625" style="542" customWidth="1"/>
    <col min="14307" max="14307" width="2.28515625" style="542" bestFit="1" customWidth="1"/>
    <col min="14308" max="14308" width="2" style="542" customWidth="1"/>
    <col min="14309" max="14309" width="1.7109375" style="542" bestFit="1" customWidth="1"/>
    <col min="14310" max="14551" width="11.42578125" style="542"/>
    <col min="14552" max="14552" width="1.85546875" style="542" bestFit="1" customWidth="1"/>
    <col min="14553" max="14554" width="2" style="542" bestFit="1" customWidth="1"/>
    <col min="14555" max="14555" width="2.5703125" style="542" customWidth="1"/>
    <col min="14556" max="14556" width="2.28515625" style="542" bestFit="1" customWidth="1"/>
    <col min="14557" max="14557" width="11.42578125" style="542"/>
    <col min="14558" max="14558" width="1.85546875" style="542" bestFit="1" customWidth="1"/>
    <col min="14559" max="14559" width="2" style="542" bestFit="1" customWidth="1"/>
    <col min="14560" max="14561" width="0" style="542" hidden="1" customWidth="1"/>
    <col min="14562" max="14562" width="2.140625" style="542" customWidth="1"/>
    <col min="14563" max="14563" width="2.28515625" style="542" bestFit="1" customWidth="1"/>
    <col min="14564" max="14564" width="2" style="542" customWidth="1"/>
    <col min="14565" max="14565" width="1.7109375" style="542" bestFit="1" customWidth="1"/>
    <col min="14566" max="14807" width="11.42578125" style="542"/>
    <col min="14808" max="14808" width="1.85546875" style="542" bestFit="1" customWidth="1"/>
    <col min="14809" max="14810" width="2" style="542" bestFit="1" customWidth="1"/>
    <col min="14811" max="14811" width="2.5703125" style="542" customWidth="1"/>
    <col min="14812" max="14812" width="2.28515625" style="542" bestFit="1" customWidth="1"/>
    <col min="14813" max="14813" width="11.42578125" style="542"/>
    <col min="14814" max="14814" width="1.85546875" style="542" bestFit="1" customWidth="1"/>
    <col min="14815" max="14815" width="2" style="542" bestFit="1" customWidth="1"/>
    <col min="14816" max="14817" width="0" style="542" hidden="1" customWidth="1"/>
    <col min="14818" max="14818" width="2.140625" style="542" customWidth="1"/>
    <col min="14819" max="14819" width="2.28515625" style="542" bestFit="1" customWidth="1"/>
    <col min="14820" max="14820" width="2" style="542" customWidth="1"/>
    <col min="14821" max="14821" width="1.7109375" style="542" bestFit="1" customWidth="1"/>
    <col min="14822" max="15063" width="11.42578125" style="542"/>
    <col min="15064" max="15064" width="1.85546875" style="542" bestFit="1" customWidth="1"/>
    <col min="15065" max="15066" width="2" style="542" bestFit="1" customWidth="1"/>
    <col min="15067" max="15067" width="2.5703125" style="542" customWidth="1"/>
    <col min="15068" max="15068" width="2.28515625" style="542" bestFit="1" customWidth="1"/>
    <col min="15069" max="15069" width="11.42578125" style="542"/>
    <col min="15070" max="15070" width="1.85546875" style="542" bestFit="1" customWidth="1"/>
    <col min="15071" max="15071" width="2" style="542" bestFit="1" customWidth="1"/>
    <col min="15072" max="15073" width="0" style="542" hidden="1" customWidth="1"/>
    <col min="15074" max="15074" width="2.140625" style="542" customWidth="1"/>
    <col min="15075" max="15075" width="2.28515625" style="542" bestFit="1" customWidth="1"/>
    <col min="15076" max="15076" width="2" style="542" customWidth="1"/>
    <col min="15077" max="15077" width="1.7109375" style="542" bestFit="1" customWidth="1"/>
    <col min="15078" max="15319" width="11.42578125" style="542"/>
    <col min="15320" max="15320" width="1.85546875" style="542" bestFit="1" customWidth="1"/>
    <col min="15321" max="15322" width="2" style="542" bestFit="1" customWidth="1"/>
    <col min="15323" max="15323" width="2.5703125" style="542" customWidth="1"/>
    <col min="15324" max="15324" width="2.28515625" style="542" bestFit="1" customWidth="1"/>
    <col min="15325" max="15325" width="11.42578125" style="542"/>
    <col min="15326" max="15326" width="1.85546875" style="542" bestFit="1" customWidth="1"/>
    <col min="15327" max="15327" width="2" style="542" bestFit="1" customWidth="1"/>
    <col min="15328" max="15329" width="0" style="542" hidden="1" customWidth="1"/>
    <col min="15330" max="15330" width="2.140625" style="542" customWidth="1"/>
    <col min="15331" max="15331" width="2.28515625" style="542" bestFit="1" customWidth="1"/>
    <col min="15332" max="15332" width="2" style="542" customWidth="1"/>
    <col min="15333" max="15333" width="1.7109375" style="542" bestFit="1" customWidth="1"/>
    <col min="15334" max="15575" width="11.42578125" style="542"/>
    <col min="15576" max="15576" width="1.85546875" style="542" bestFit="1" customWidth="1"/>
    <col min="15577" max="15578" width="2" style="542" bestFit="1" customWidth="1"/>
    <col min="15579" max="15579" width="2.5703125" style="542" customWidth="1"/>
    <col min="15580" max="15580" width="2.28515625" style="542" bestFit="1" customWidth="1"/>
    <col min="15581" max="15581" width="11.42578125" style="542"/>
    <col min="15582" max="15582" width="1.85546875" style="542" bestFit="1" customWidth="1"/>
    <col min="15583" max="15583" width="2" style="542" bestFit="1" customWidth="1"/>
    <col min="15584" max="15585" width="0" style="542" hidden="1" customWidth="1"/>
    <col min="15586" max="15586" width="2.140625" style="542" customWidth="1"/>
    <col min="15587" max="15587" width="2.28515625" style="542" bestFit="1" customWidth="1"/>
    <col min="15588" max="15588" width="2" style="542" customWidth="1"/>
    <col min="15589" max="15589" width="1.7109375" style="542" bestFit="1" customWidth="1"/>
    <col min="15590" max="15831" width="11.42578125" style="542"/>
    <col min="15832" max="15832" width="1.85546875" style="542" bestFit="1" customWidth="1"/>
    <col min="15833" max="15834" width="2" style="542" bestFit="1" customWidth="1"/>
    <col min="15835" max="15835" width="2.5703125" style="542" customWidth="1"/>
    <col min="15836" max="15836" width="2.28515625" style="542" bestFit="1" customWidth="1"/>
    <col min="15837" max="15837" width="11.42578125" style="542"/>
    <col min="15838" max="15838" width="1.85546875" style="542" bestFit="1" customWidth="1"/>
    <col min="15839" max="15839" width="2" style="542" bestFit="1" customWidth="1"/>
    <col min="15840" max="15841" width="0" style="542" hidden="1" customWidth="1"/>
    <col min="15842" max="15842" width="2.140625" style="542" customWidth="1"/>
    <col min="15843" max="15843" width="2.28515625" style="542" bestFit="1" customWidth="1"/>
    <col min="15844" max="15844" width="2" style="542" customWidth="1"/>
    <col min="15845" max="15845" width="1.7109375" style="542" bestFit="1" customWidth="1"/>
    <col min="15846" max="16087" width="11.42578125" style="542"/>
    <col min="16088" max="16088" width="1.85546875" style="542" bestFit="1" customWidth="1"/>
    <col min="16089" max="16090" width="2" style="542" bestFit="1" customWidth="1"/>
    <col min="16091" max="16091" width="2.5703125" style="542" customWidth="1"/>
    <col min="16092" max="16092" width="2.28515625" style="542" bestFit="1" customWidth="1"/>
    <col min="16093" max="16093" width="11.42578125" style="542"/>
    <col min="16094" max="16094" width="1.85546875" style="542" bestFit="1" customWidth="1"/>
    <col min="16095" max="16095" width="2" style="542" bestFit="1" customWidth="1"/>
    <col min="16096" max="16097" width="0" style="542" hidden="1" customWidth="1"/>
    <col min="16098" max="16098" width="2.140625" style="542" customWidth="1"/>
    <col min="16099" max="16099" width="2.28515625" style="542" bestFit="1" customWidth="1"/>
    <col min="16100" max="16100" width="2" style="542" customWidth="1"/>
    <col min="16101" max="16101" width="1.7109375" style="542" bestFit="1" customWidth="1"/>
    <col min="16102" max="16384" width="11.42578125" style="542"/>
  </cols>
  <sheetData>
    <row r="1" spans="2:17">
      <c r="C1" s="544"/>
    </row>
    <row r="2" spans="2:17" ht="25.5">
      <c r="B2" s="585"/>
      <c r="C2" s="586" t="s">
        <v>3018</v>
      </c>
      <c r="D2" s="587" t="s">
        <v>3019</v>
      </c>
      <c r="E2" s="588"/>
      <c r="F2" s="544"/>
    </row>
    <row r="3" spans="2:17">
      <c r="B3" s="589" t="s">
        <v>21</v>
      </c>
      <c r="C3" s="590">
        <v>76535970000</v>
      </c>
      <c r="D3" s="591">
        <f>GASTO!D28/C3</f>
        <v>1.7662428345783035E-2</v>
      </c>
      <c r="E3" s="592"/>
      <c r="F3" s="544"/>
      <c r="J3" s="544"/>
      <c r="K3" s="580"/>
    </row>
    <row r="4" spans="2:17">
      <c r="B4" s="589" t="s">
        <v>22</v>
      </c>
      <c r="C4" s="590"/>
      <c r="D4" s="591"/>
      <c r="E4" s="593"/>
      <c r="F4" s="544"/>
      <c r="J4" s="544"/>
    </row>
    <row r="5" spans="2:17">
      <c r="B5" s="589" t="s">
        <v>23</v>
      </c>
      <c r="C5" s="590"/>
      <c r="D5" s="591"/>
      <c r="E5" s="594"/>
      <c r="F5" s="544"/>
      <c r="J5" s="584"/>
      <c r="K5" s="581"/>
    </row>
    <row r="6" spans="2:17">
      <c r="B6" s="589" t="s">
        <v>25</v>
      </c>
      <c r="C6" s="590"/>
      <c r="D6" s="591"/>
      <c r="E6" s="594"/>
      <c r="F6" s="544"/>
      <c r="J6" s="584"/>
      <c r="L6" s="544"/>
    </row>
    <row r="7" spans="2:17">
      <c r="B7" s="589" t="s">
        <v>26</v>
      </c>
      <c r="C7" s="590"/>
      <c r="D7" s="591"/>
      <c r="E7" s="594"/>
      <c r="F7" s="579"/>
      <c r="G7" s="595"/>
      <c r="J7" s="544"/>
      <c r="K7" s="544"/>
    </row>
    <row r="8" spans="2:17">
      <c r="B8" s="589" t="s">
        <v>27</v>
      </c>
      <c r="C8" s="590"/>
      <c r="D8" s="591"/>
      <c r="E8" s="596"/>
      <c r="F8" s="584"/>
      <c r="G8" s="544"/>
      <c r="J8" s="544"/>
      <c r="K8" s="544"/>
      <c r="N8" s="544"/>
    </row>
    <row r="9" spans="2:17" ht="13.5" thickBot="1">
      <c r="B9" s="589" t="s">
        <v>30</v>
      </c>
      <c r="C9" s="590"/>
      <c r="D9" s="591"/>
      <c r="E9" s="594"/>
      <c r="F9" s="544"/>
    </row>
    <row r="10" spans="2:17" ht="13.5" customHeight="1" thickBot="1">
      <c r="B10" s="589" t="s">
        <v>864</v>
      </c>
      <c r="C10" s="590"/>
      <c r="D10" s="591"/>
      <c r="E10" s="594"/>
      <c r="F10" s="597"/>
      <c r="G10" s="598"/>
      <c r="J10" s="544"/>
      <c r="K10" s="580"/>
      <c r="L10" s="544"/>
      <c r="N10" s="580"/>
    </row>
    <row r="11" spans="2:17">
      <c r="B11" s="589" t="s">
        <v>865</v>
      </c>
      <c r="C11" s="590"/>
      <c r="D11" s="591"/>
      <c r="E11" s="599"/>
      <c r="F11" s="544"/>
      <c r="G11" s="544"/>
      <c r="K11" s="544"/>
      <c r="L11" s="544"/>
      <c r="M11" s="544"/>
    </row>
    <row r="12" spans="2:17">
      <c r="B12" s="589" t="s">
        <v>868</v>
      </c>
      <c r="C12" s="590"/>
      <c r="D12" s="591"/>
      <c r="E12" s="600"/>
      <c r="F12" s="544"/>
      <c r="G12" s="601"/>
      <c r="I12" s="544"/>
    </row>
    <row r="13" spans="2:17">
      <c r="B13" s="589" t="s">
        <v>869</v>
      </c>
      <c r="C13" s="590"/>
      <c r="D13" s="591"/>
      <c r="E13" s="602"/>
      <c r="F13" s="603"/>
      <c r="K13" s="544"/>
    </row>
    <row r="14" spans="2:17">
      <c r="B14" s="589" t="s">
        <v>870</v>
      </c>
      <c r="C14" s="590"/>
      <c r="D14" s="604"/>
      <c r="E14" s="605"/>
      <c r="F14" s="544"/>
      <c r="J14" s="544"/>
      <c r="O14" s="544"/>
      <c r="Q14" s="544"/>
    </row>
    <row r="15" spans="2:17" ht="18" customHeight="1">
      <c r="C15" s="544"/>
      <c r="H15" s="582"/>
    </row>
    <row r="16" spans="2:17">
      <c r="B16" s="606"/>
      <c r="C16" s="544"/>
    </row>
    <row r="17" spans="3:8">
      <c r="C17" s="544"/>
    </row>
    <row r="18" spans="3:8">
      <c r="C18" s="544"/>
      <c r="H18" s="544"/>
    </row>
    <row r="19" spans="3:8">
      <c r="C19" s="544"/>
    </row>
    <row r="20" spans="3:8">
      <c r="C20" s="544"/>
    </row>
    <row r="21" spans="3:8">
      <c r="C21" s="544"/>
    </row>
    <row r="22" spans="3:8">
      <c r="C22" s="544"/>
    </row>
    <row r="23" spans="3:8">
      <c r="C23" s="544"/>
    </row>
    <row r="24" spans="3:8">
      <c r="C24" s="544"/>
    </row>
    <row r="25" spans="3:8">
      <c r="C25" s="544"/>
    </row>
    <row r="26" spans="3:8">
      <c r="C26" s="544"/>
    </row>
    <row r="27" spans="3:8">
      <c r="C27" s="544"/>
    </row>
    <row r="28" spans="3:8">
      <c r="C28" s="544"/>
    </row>
    <row r="29" spans="3:8">
      <c r="C29" s="544"/>
    </row>
    <row r="30" spans="3:8">
      <c r="C30" s="544"/>
    </row>
    <row r="31" spans="3:8">
      <c r="C31" s="544"/>
    </row>
    <row r="32" spans="3:8">
      <c r="C32" s="544"/>
    </row>
    <row r="33" spans="1:4">
      <c r="A33" s="582"/>
      <c r="C33" s="544"/>
    </row>
    <row r="34" spans="1:4">
      <c r="C34" s="544"/>
    </row>
    <row r="35" spans="1:4">
      <c r="C35" s="544"/>
    </row>
    <row r="36" spans="1:4">
      <c r="C36" s="544"/>
    </row>
    <row r="37" spans="1:4">
      <c r="C37" s="544"/>
    </row>
    <row r="38" spans="1:4">
      <c r="B38" s="544"/>
      <c r="C38" s="580"/>
    </row>
    <row r="39" spans="1:4">
      <c r="B39" s="544"/>
      <c r="C39" s="544"/>
    </row>
    <row r="40" spans="1:4">
      <c r="C40" s="544"/>
    </row>
    <row r="41" spans="1:4">
      <c r="B41" s="544"/>
      <c r="C41" s="580"/>
      <c r="D41" s="544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2019 MES DE ENERO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0"/>
  <sheetViews>
    <sheetView topLeftCell="A7" workbookViewId="0">
      <selection activeCell="F35" sqref="F35"/>
    </sheetView>
  </sheetViews>
  <sheetFormatPr baseColWidth="10" defaultColWidth="11.42578125" defaultRowHeight="12.75"/>
  <cols>
    <col min="1" max="1" width="13.7109375" style="542" bestFit="1" customWidth="1"/>
    <col min="2" max="2" width="12.85546875" style="542" bestFit="1" customWidth="1"/>
    <col min="3" max="3" width="14.7109375" style="542" bestFit="1" customWidth="1"/>
    <col min="4" max="4" width="13.7109375" style="542" bestFit="1" customWidth="1"/>
    <col min="5" max="5" width="18.42578125" style="542" bestFit="1" customWidth="1"/>
    <col min="6" max="6" width="14.28515625" style="542" bestFit="1" customWidth="1"/>
    <col min="7" max="7" width="8" style="542" customWidth="1"/>
    <col min="8" max="8" width="3.28515625" style="542" customWidth="1"/>
    <col min="9" max="10" width="11.42578125" style="542"/>
    <col min="11" max="11" width="14.7109375" style="542" bestFit="1" customWidth="1"/>
    <col min="12" max="12" width="11.42578125" style="542"/>
    <col min="13" max="13" width="18.28515625" style="542" customWidth="1"/>
    <col min="14" max="206" width="11.42578125" style="542"/>
    <col min="207" max="207" width="1.85546875" style="542" bestFit="1" customWidth="1"/>
    <col min="208" max="209" width="2" style="542" bestFit="1" customWidth="1"/>
    <col min="210" max="210" width="2.5703125" style="542" customWidth="1"/>
    <col min="211" max="211" width="2.28515625" style="542" bestFit="1" customWidth="1"/>
    <col min="212" max="212" width="11.42578125" style="542"/>
    <col min="213" max="213" width="1.85546875" style="542" bestFit="1" customWidth="1"/>
    <col min="214" max="214" width="2" style="542" bestFit="1" customWidth="1"/>
    <col min="215" max="216" width="0" style="542" hidden="1" customWidth="1"/>
    <col min="217" max="217" width="2.140625" style="542" customWidth="1"/>
    <col min="218" max="218" width="2.28515625" style="542" bestFit="1" customWidth="1"/>
    <col min="219" max="219" width="2" style="542" customWidth="1"/>
    <col min="220" max="220" width="1.7109375" style="542" bestFit="1" customWidth="1"/>
    <col min="221" max="462" width="11.42578125" style="542"/>
    <col min="463" max="463" width="1.85546875" style="542" bestFit="1" customWidth="1"/>
    <col min="464" max="465" width="2" style="542" bestFit="1" customWidth="1"/>
    <col min="466" max="466" width="2.5703125" style="542" customWidth="1"/>
    <col min="467" max="467" width="2.28515625" style="542" bestFit="1" customWidth="1"/>
    <col min="468" max="468" width="11.42578125" style="542"/>
    <col min="469" max="469" width="1.85546875" style="542" bestFit="1" customWidth="1"/>
    <col min="470" max="470" width="2" style="542" bestFit="1" customWidth="1"/>
    <col min="471" max="472" width="0" style="542" hidden="1" customWidth="1"/>
    <col min="473" max="473" width="2.140625" style="542" customWidth="1"/>
    <col min="474" max="474" width="2.28515625" style="542" bestFit="1" customWidth="1"/>
    <col min="475" max="475" width="2" style="542" customWidth="1"/>
    <col min="476" max="476" width="1.7109375" style="542" bestFit="1" customWidth="1"/>
    <col min="477" max="718" width="11.42578125" style="542"/>
    <col min="719" max="719" width="1.85546875" style="542" bestFit="1" customWidth="1"/>
    <col min="720" max="721" width="2" style="542" bestFit="1" customWidth="1"/>
    <col min="722" max="722" width="2.5703125" style="542" customWidth="1"/>
    <col min="723" max="723" width="2.28515625" style="542" bestFit="1" customWidth="1"/>
    <col min="724" max="724" width="11.42578125" style="542"/>
    <col min="725" max="725" width="1.85546875" style="542" bestFit="1" customWidth="1"/>
    <col min="726" max="726" width="2" style="542" bestFit="1" customWidth="1"/>
    <col min="727" max="728" width="0" style="542" hidden="1" customWidth="1"/>
    <col min="729" max="729" width="2.140625" style="542" customWidth="1"/>
    <col min="730" max="730" width="2.28515625" style="542" bestFit="1" customWidth="1"/>
    <col min="731" max="731" width="2" style="542" customWidth="1"/>
    <col min="732" max="732" width="1.7109375" style="542" bestFit="1" customWidth="1"/>
    <col min="733" max="974" width="11.42578125" style="542"/>
    <col min="975" max="975" width="1.85546875" style="542" bestFit="1" customWidth="1"/>
    <col min="976" max="977" width="2" style="542" bestFit="1" customWidth="1"/>
    <col min="978" max="978" width="2.5703125" style="542" customWidth="1"/>
    <col min="979" max="979" width="2.28515625" style="542" bestFit="1" customWidth="1"/>
    <col min="980" max="980" width="11.42578125" style="542"/>
    <col min="981" max="981" width="1.85546875" style="542" bestFit="1" customWidth="1"/>
    <col min="982" max="982" width="2" style="542" bestFit="1" customWidth="1"/>
    <col min="983" max="984" width="0" style="542" hidden="1" customWidth="1"/>
    <col min="985" max="985" width="2.140625" style="542" customWidth="1"/>
    <col min="986" max="986" width="2.28515625" style="542" bestFit="1" customWidth="1"/>
    <col min="987" max="987" width="2" style="542" customWidth="1"/>
    <col min="988" max="988" width="1.7109375" style="542" bestFit="1" customWidth="1"/>
    <col min="989" max="1230" width="11.42578125" style="542"/>
    <col min="1231" max="1231" width="1.85546875" style="542" bestFit="1" customWidth="1"/>
    <col min="1232" max="1233" width="2" style="542" bestFit="1" customWidth="1"/>
    <col min="1234" max="1234" width="2.5703125" style="542" customWidth="1"/>
    <col min="1235" max="1235" width="2.28515625" style="542" bestFit="1" customWidth="1"/>
    <col min="1236" max="1236" width="11.42578125" style="542"/>
    <col min="1237" max="1237" width="1.85546875" style="542" bestFit="1" customWidth="1"/>
    <col min="1238" max="1238" width="2" style="542" bestFit="1" customWidth="1"/>
    <col min="1239" max="1240" width="0" style="542" hidden="1" customWidth="1"/>
    <col min="1241" max="1241" width="2.140625" style="542" customWidth="1"/>
    <col min="1242" max="1242" width="2.28515625" style="542" bestFit="1" customWidth="1"/>
    <col min="1243" max="1243" width="2" style="542" customWidth="1"/>
    <col min="1244" max="1244" width="1.7109375" style="542" bestFit="1" customWidth="1"/>
    <col min="1245" max="1486" width="11.42578125" style="542"/>
    <col min="1487" max="1487" width="1.85546875" style="542" bestFit="1" customWidth="1"/>
    <col min="1488" max="1489" width="2" style="542" bestFit="1" customWidth="1"/>
    <col min="1490" max="1490" width="2.5703125" style="542" customWidth="1"/>
    <col min="1491" max="1491" width="2.28515625" style="542" bestFit="1" customWidth="1"/>
    <col min="1492" max="1492" width="11.42578125" style="542"/>
    <col min="1493" max="1493" width="1.85546875" style="542" bestFit="1" customWidth="1"/>
    <col min="1494" max="1494" width="2" style="542" bestFit="1" customWidth="1"/>
    <col min="1495" max="1496" width="0" style="542" hidden="1" customWidth="1"/>
    <col min="1497" max="1497" width="2.140625" style="542" customWidth="1"/>
    <col min="1498" max="1498" width="2.28515625" style="542" bestFit="1" customWidth="1"/>
    <col min="1499" max="1499" width="2" style="542" customWidth="1"/>
    <col min="1500" max="1500" width="1.7109375" style="542" bestFit="1" customWidth="1"/>
    <col min="1501" max="1742" width="11.42578125" style="542"/>
    <col min="1743" max="1743" width="1.85546875" style="542" bestFit="1" customWidth="1"/>
    <col min="1744" max="1745" width="2" style="542" bestFit="1" customWidth="1"/>
    <col min="1746" max="1746" width="2.5703125" style="542" customWidth="1"/>
    <col min="1747" max="1747" width="2.28515625" style="542" bestFit="1" customWidth="1"/>
    <col min="1748" max="1748" width="11.42578125" style="542"/>
    <col min="1749" max="1749" width="1.85546875" style="542" bestFit="1" customWidth="1"/>
    <col min="1750" max="1750" width="2" style="542" bestFit="1" customWidth="1"/>
    <col min="1751" max="1752" width="0" style="542" hidden="1" customWidth="1"/>
    <col min="1753" max="1753" width="2.140625" style="542" customWidth="1"/>
    <col min="1754" max="1754" width="2.28515625" style="542" bestFit="1" customWidth="1"/>
    <col min="1755" max="1755" width="2" style="542" customWidth="1"/>
    <col min="1756" max="1756" width="1.7109375" style="542" bestFit="1" customWidth="1"/>
    <col min="1757" max="1998" width="11.42578125" style="542"/>
    <col min="1999" max="1999" width="1.85546875" style="542" bestFit="1" customWidth="1"/>
    <col min="2000" max="2001" width="2" style="542" bestFit="1" customWidth="1"/>
    <col min="2002" max="2002" width="2.5703125" style="542" customWidth="1"/>
    <col min="2003" max="2003" width="2.28515625" style="542" bestFit="1" customWidth="1"/>
    <col min="2004" max="2004" width="11.42578125" style="542"/>
    <col min="2005" max="2005" width="1.85546875" style="542" bestFit="1" customWidth="1"/>
    <col min="2006" max="2006" width="2" style="542" bestFit="1" customWidth="1"/>
    <col min="2007" max="2008" width="0" style="542" hidden="1" customWidth="1"/>
    <col min="2009" max="2009" width="2.140625" style="542" customWidth="1"/>
    <col min="2010" max="2010" width="2.28515625" style="542" bestFit="1" customWidth="1"/>
    <col min="2011" max="2011" width="2" style="542" customWidth="1"/>
    <col min="2012" max="2012" width="1.7109375" style="542" bestFit="1" customWidth="1"/>
    <col min="2013" max="2254" width="11.42578125" style="542"/>
    <col min="2255" max="2255" width="1.85546875" style="542" bestFit="1" customWidth="1"/>
    <col min="2256" max="2257" width="2" style="542" bestFit="1" customWidth="1"/>
    <col min="2258" max="2258" width="2.5703125" style="542" customWidth="1"/>
    <col min="2259" max="2259" width="2.28515625" style="542" bestFit="1" customWidth="1"/>
    <col min="2260" max="2260" width="11.42578125" style="542"/>
    <col min="2261" max="2261" width="1.85546875" style="542" bestFit="1" customWidth="1"/>
    <col min="2262" max="2262" width="2" style="542" bestFit="1" customWidth="1"/>
    <col min="2263" max="2264" width="0" style="542" hidden="1" customWidth="1"/>
    <col min="2265" max="2265" width="2.140625" style="542" customWidth="1"/>
    <col min="2266" max="2266" width="2.28515625" style="542" bestFit="1" customWidth="1"/>
    <col min="2267" max="2267" width="2" style="542" customWidth="1"/>
    <col min="2268" max="2268" width="1.7109375" style="542" bestFit="1" customWidth="1"/>
    <col min="2269" max="2510" width="11.42578125" style="542"/>
    <col min="2511" max="2511" width="1.85546875" style="542" bestFit="1" customWidth="1"/>
    <col min="2512" max="2513" width="2" style="542" bestFit="1" customWidth="1"/>
    <col min="2514" max="2514" width="2.5703125" style="542" customWidth="1"/>
    <col min="2515" max="2515" width="2.28515625" style="542" bestFit="1" customWidth="1"/>
    <col min="2516" max="2516" width="11.42578125" style="542"/>
    <col min="2517" max="2517" width="1.85546875" style="542" bestFit="1" customWidth="1"/>
    <col min="2518" max="2518" width="2" style="542" bestFit="1" customWidth="1"/>
    <col min="2519" max="2520" width="0" style="542" hidden="1" customWidth="1"/>
    <col min="2521" max="2521" width="2.140625" style="542" customWidth="1"/>
    <col min="2522" max="2522" width="2.28515625" style="542" bestFit="1" customWidth="1"/>
    <col min="2523" max="2523" width="2" style="542" customWidth="1"/>
    <col min="2524" max="2524" width="1.7109375" style="542" bestFit="1" customWidth="1"/>
    <col min="2525" max="2766" width="11.42578125" style="542"/>
    <col min="2767" max="2767" width="1.85546875" style="542" bestFit="1" customWidth="1"/>
    <col min="2768" max="2769" width="2" style="542" bestFit="1" customWidth="1"/>
    <col min="2770" max="2770" width="2.5703125" style="542" customWidth="1"/>
    <col min="2771" max="2771" width="2.28515625" style="542" bestFit="1" customWidth="1"/>
    <col min="2772" max="2772" width="11.42578125" style="542"/>
    <col min="2773" max="2773" width="1.85546875" style="542" bestFit="1" customWidth="1"/>
    <col min="2774" max="2774" width="2" style="542" bestFit="1" customWidth="1"/>
    <col min="2775" max="2776" width="0" style="542" hidden="1" customWidth="1"/>
    <col min="2777" max="2777" width="2.140625" style="542" customWidth="1"/>
    <col min="2778" max="2778" width="2.28515625" style="542" bestFit="1" customWidth="1"/>
    <col min="2779" max="2779" width="2" style="542" customWidth="1"/>
    <col min="2780" max="2780" width="1.7109375" style="542" bestFit="1" customWidth="1"/>
    <col min="2781" max="3022" width="11.42578125" style="542"/>
    <col min="3023" max="3023" width="1.85546875" style="542" bestFit="1" customWidth="1"/>
    <col min="3024" max="3025" width="2" style="542" bestFit="1" customWidth="1"/>
    <col min="3026" max="3026" width="2.5703125" style="542" customWidth="1"/>
    <col min="3027" max="3027" width="2.28515625" style="542" bestFit="1" customWidth="1"/>
    <col min="3028" max="3028" width="11.42578125" style="542"/>
    <col min="3029" max="3029" width="1.85546875" style="542" bestFit="1" customWidth="1"/>
    <col min="3030" max="3030" width="2" style="542" bestFit="1" customWidth="1"/>
    <col min="3031" max="3032" width="0" style="542" hidden="1" customWidth="1"/>
    <col min="3033" max="3033" width="2.140625" style="542" customWidth="1"/>
    <col min="3034" max="3034" width="2.28515625" style="542" bestFit="1" customWidth="1"/>
    <col min="3035" max="3035" width="2" style="542" customWidth="1"/>
    <col min="3036" max="3036" width="1.7109375" style="542" bestFit="1" customWidth="1"/>
    <col min="3037" max="3278" width="11.42578125" style="542"/>
    <col min="3279" max="3279" width="1.85546875" style="542" bestFit="1" customWidth="1"/>
    <col min="3280" max="3281" width="2" style="542" bestFit="1" customWidth="1"/>
    <col min="3282" max="3282" width="2.5703125" style="542" customWidth="1"/>
    <col min="3283" max="3283" width="2.28515625" style="542" bestFit="1" customWidth="1"/>
    <col min="3284" max="3284" width="11.42578125" style="542"/>
    <col min="3285" max="3285" width="1.85546875" style="542" bestFit="1" customWidth="1"/>
    <col min="3286" max="3286" width="2" style="542" bestFit="1" customWidth="1"/>
    <col min="3287" max="3288" width="0" style="542" hidden="1" customWidth="1"/>
    <col min="3289" max="3289" width="2.140625" style="542" customWidth="1"/>
    <col min="3290" max="3290" width="2.28515625" style="542" bestFit="1" customWidth="1"/>
    <col min="3291" max="3291" width="2" style="542" customWidth="1"/>
    <col min="3292" max="3292" width="1.7109375" style="542" bestFit="1" customWidth="1"/>
    <col min="3293" max="3534" width="11.42578125" style="542"/>
    <col min="3535" max="3535" width="1.85546875" style="542" bestFit="1" customWidth="1"/>
    <col min="3536" max="3537" width="2" style="542" bestFit="1" customWidth="1"/>
    <col min="3538" max="3538" width="2.5703125" style="542" customWidth="1"/>
    <col min="3539" max="3539" width="2.28515625" style="542" bestFit="1" customWidth="1"/>
    <col min="3540" max="3540" width="11.42578125" style="542"/>
    <col min="3541" max="3541" width="1.85546875" style="542" bestFit="1" customWidth="1"/>
    <col min="3542" max="3542" width="2" style="542" bestFit="1" customWidth="1"/>
    <col min="3543" max="3544" width="0" style="542" hidden="1" customWidth="1"/>
    <col min="3545" max="3545" width="2.140625" style="542" customWidth="1"/>
    <col min="3546" max="3546" width="2.28515625" style="542" bestFit="1" customWidth="1"/>
    <col min="3547" max="3547" width="2" style="542" customWidth="1"/>
    <col min="3548" max="3548" width="1.7109375" style="542" bestFit="1" customWidth="1"/>
    <col min="3549" max="3790" width="11.42578125" style="542"/>
    <col min="3791" max="3791" width="1.85546875" style="542" bestFit="1" customWidth="1"/>
    <col min="3792" max="3793" width="2" style="542" bestFit="1" customWidth="1"/>
    <col min="3794" max="3794" width="2.5703125" style="542" customWidth="1"/>
    <col min="3795" max="3795" width="2.28515625" style="542" bestFit="1" customWidth="1"/>
    <col min="3796" max="3796" width="11.42578125" style="542"/>
    <col min="3797" max="3797" width="1.85546875" style="542" bestFit="1" customWidth="1"/>
    <col min="3798" max="3798" width="2" style="542" bestFit="1" customWidth="1"/>
    <col min="3799" max="3800" width="0" style="542" hidden="1" customWidth="1"/>
    <col min="3801" max="3801" width="2.140625" style="542" customWidth="1"/>
    <col min="3802" max="3802" width="2.28515625" style="542" bestFit="1" customWidth="1"/>
    <col min="3803" max="3803" width="2" style="542" customWidth="1"/>
    <col min="3804" max="3804" width="1.7109375" style="542" bestFit="1" customWidth="1"/>
    <col min="3805" max="4046" width="11.42578125" style="542"/>
    <col min="4047" max="4047" width="1.85546875" style="542" bestFit="1" customWidth="1"/>
    <col min="4048" max="4049" width="2" style="542" bestFit="1" customWidth="1"/>
    <col min="4050" max="4050" width="2.5703125" style="542" customWidth="1"/>
    <col min="4051" max="4051" width="2.28515625" style="542" bestFit="1" customWidth="1"/>
    <col min="4052" max="4052" width="11.42578125" style="542"/>
    <col min="4053" max="4053" width="1.85546875" style="542" bestFit="1" customWidth="1"/>
    <col min="4054" max="4054" width="2" style="542" bestFit="1" customWidth="1"/>
    <col min="4055" max="4056" width="0" style="542" hidden="1" customWidth="1"/>
    <col min="4057" max="4057" width="2.140625" style="542" customWidth="1"/>
    <col min="4058" max="4058" width="2.28515625" style="542" bestFit="1" customWidth="1"/>
    <col min="4059" max="4059" width="2" style="542" customWidth="1"/>
    <col min="4060" max="4060" width="1.7109375" style="542" bestFit="1" customWidth="1"/>
    <col min="4061" max="4302" width="11.42578125" style="542"/>
    <col min="4303" max="4303" width="1.85546875" style="542" bestFit="1" customWidth="1"/>
    <col min="4304" max="4305" width="2" style="542" bestFit="1" customWidth="1"/>
    <col min="4306" max="4306" width="2.5703125" style="542" customWidth="1"/>
    <col min="4307" max="4307" width="2.28515625" style="542" bestFit="1" customWidth="1"/>
    <col min="4308" max="4308" width="11.42578125" style="542"/>
    <col min="4309" max="4309" width="1.85546875" style="542" bestFit="1" customWidth="1"/>
    <col min="4310" max="4310" width="2" style="542" bestFit="1" customWidth="1"/>
    <col min="4311" max="4312" width="0" style="542" hidden="1" customWidth="1"/>
    <col min="4313" max="4313" width="2.140625" style="542" customWidth="1"/>
    <col min="4314" max="4314" width="2.28515625" style="542" bestFit="1" customWidth="1"/>
    <col min="4315" max="4315" width="2" style="542" customWidth="1"/>
    <col min="4316" max="4316" width="1.7109375" style="542" bestFit="1" customWidth="1"/>
    <col min="4317" max="4558" width="11.42578125" style="542"/>
    <col min="4559" max="4559" width="1.85546875" style="542" bestFit="1" customWidth="1"/>
    <col min="4560" max="4561" width="2" style="542" bestFit="1" customWidth="1"/>
    <col min="4562" max="4562" width="2.5703125" style="542" customWidth="1"/>
    <col min="4563" max="4563" width="2.28515625" style="542" bestFit="1" customWidth="1"/>
    <col min="4564" max="4564" width="11.42578125" style="542"/>
    <col min="4565" max="4565" width="1.85546875" style="542" bestFit="1" customWidth="1"/>
    <col min="4566" max="4566" width="2" style="542" bestFit="1" customWidth="1"/>
    <col min="4567" max="4568" width="0" style="542" hidden="1" customWidth="1"/>
    <col min="4569" max="4569" width="2.140625" style="542" customWidth="1"/>
    <col min="4570" max="4570" width="2.28515625" style="542" bestFit="1" customWidth="1"/>
    <col min="4571" max="4571" width="2" style="542" customWidth="1"/>
    <col min="4572" max="4572" width="1.7109375" style="542" bestFit="1" customWidth="1"/>
    <col min="4573" max="4814" width="11.42578125" style="542"/>
    <col min="4815" max="4815" width="1.85546875" style="542" bestFit="1" customWidth="1"/>
    <col min="4816" max="4817" width="2" style="542" bestFit="1" customWidth="1"/>
    <col min="4818" max="4818" width="2.5703125" style="542" customWidth="1"/>
    <col min="4819" max="4819" width="2.28515625" style="542" bestFit="1" customWidth="1"/>
    <col min="4820" max="4820" width="11.42578125" style="542"/>
    <col min="4821" max="4821" width="1.85546875" style="542" bestFit="1" customWidth="1"/>
    <col min="4822" max="4822" width="2" style="542" bestFit="1" customWidth="1"/>
    <col min="4823" max="4824" width="0" style="542" hidden="1" customWidth="1"/>
    <col min="4825" max="4825" width="2.140625" style="542" customWidth="1"/>
    <col min="4826" max="4826" width="2.28515625" style="542" bestFit="1" customWidth="1"/>
    <col min="4827" max="4827" width="2" style="542" customWidth="1"/>
    <col min="4828" max="4828" width="1.7109375" style="542" bestFit="1" customWidth="1"/>
    <col min="4829" max="5070" width="11.42578125" style="542"/>
    <col min="5071" max="5071" width="1.85546875" style="542" bestFit="1" customWidth="1"/>
    <col min="5072" max="5073" width="2" style="542" bestFit="1" customWidth="1"/>
    <col min="5074" max="5074" width="2.5703125" style="542" customWidth="1"/>
    <col min="5075" max="5075" width="2.28515625" style="542" bestFit="1" customWidth="1"/>
    <col min="5076" max="5076" width="11.42578125" style="542"/>
    <col min="5077" max="5077" width="1.85546875" style="542" bestFit="1" customWidth="1"/>
    <col min="5078" max="5078" width="2" style="542" bestFit="1" customWidth="1"/>
    <col min="5079" max="5080" width="0" style="542" hidden="1" customWidth="1"/>
    <col min="5081" max="5081" width="2.140625" style="542" customWidth="1"/>
    <col min="5082" max="5082" width="2.28515625" style="542" bestFit="1" customWidth="1"/>
    <col min="5083" max="5083" width="2" style="542" customWidth="1"/>
    <col min="5084" max="5084" width="1.7109375" style="542" bestFit="1" customWidth="1"/>
    <col min="5085" max="5326" width="11.42578125" style="542"/>
    <col min="5327" max="5327" width="1.85546875" style="542" bestFit="1" customWidth="1"/>
    <col min="5328" max="5329" width="2" style="542" bestFit="1" customWidth="1"/>
    <col min="5330" max="5330" width="2.5703125" style="542" customWidth="1"/>
    <col min="5331" max="5331" width="2.28515625" style="542" bestFit="1" customWidth="1"/>
    <col min="5332" max="5332" width="11.42578125" style="542"/>
    <col min="5333" max="5333" width="1.85546875" style="542" bestFit="1" customWidth="1"/>
    <col min="5334" max="5334" width="2" style="542" bestFit="1" customWidth="1"/>
    <col min="5335" max="5336" width="0" style="542" hidden="1" customWidth="1"/>
    <col min="5337" max="5337" width="2.140625" style="542" customWidth="1"/>
    <col min="5338" max="5338" width="2.28515625" style="542" bestFit="1" customWidth="1"/>
    <col min="5339" max="5339" width="2" style="542" customWidth="1"/>
    <col min="5340" max="5340" width="1.7109375" style="542" bestFit="1" customWidth="1"/>
    <col min="5341" max="5582" width="11.42578125" style="542"/>
    <col min="5583" max="5583" width="1.85546875" style="542" bestFit="1" customWidth="1"/>
    <col min="5584" max="5585" width="2" style="542" bestFit="1" customWidth="1"/>
    <col min="5586" max="5586" width="2.5703125" style="542" customWidth="1"/>
    <col min="5587" max="5587" width="2.28515625" style="542" bestFit="1" customWidth="1"/>
    <col min="5588" max="5588" width="11.42578125" style="542"/>
    <col min="5589" max="5589" width="1.85546875" style="542" bestFit="1" customWidth="1"/>
    <col min="5590" max="5590" width="2" style="542" bestFit="1" customWidth="1"/>
    <col min="5591" max="5592" width="0" style="542" hidden="1" customWidth="1"/>
    <col min="5593" max="5593" width="2.140625" style="542" customWidth="1"/>
    <col min="5594" max="5594" width="2.28515625" style="542" bestFit="1" customWidth="1"/>
    <col min="5595" max="5595" width="2" style="542" customWidth="1"/>
    <col min="5596" max="5596" width="1.7109375" style="542" bestFit="1" customWidth="1"/>
    <col min="5597" max="5838" width="11.42578125" style="542"/>
    <col min="5839" max="5839" width="1.85546875" style="542" bestFit="1" customWidth="1"/>
    <col min="5840" max="5841" width="2" style="542" bestFit="1" customWidth="1"/>
    <col min="5842" max="5842" width="2.5703125" style="542" customWidth="1"/>
    <col min="5843" max="5843" width="2.28515625" style="542" bestFit="1" customWidth="1"/>
    <col min="5844" max="5844" width="11.42578125" style="542"/>
    <col min="5845" max="5845" width="1.85546875" style="542" bestFit="1" customWidth="1"/>
    <col min="5846" max="5846" width="2" style="542" bestFit="1" customWidth="1"/>
    <col min="5847" max="5848" width="0" style="542" hidden="1" customWidth="1"/>
    <col min="5849" max="5849" width="2.140625" style="542" customWidth="1"/>
    <col min="5850" max="5850" width="2.28515625" style="542" bestFit="1" customWidth="1"/>
    <col min="5851" max="5851" width="2" style="542" customWidth="1"/>
    <col min="5852" max="5852" width="1.7109375" style="542" bestFit="1" customWidth="1"/>
    <col min="5853" max="6094" width="11.42578125" style="542"/>
    <col min="6095" max="6095" width="1.85546875" style="542" bestFit="1" customWidth="1"/>
    <col min="6096" max="6097" width="2" style="542" bestFit="1" customWidth="1"/>
    <col min="6098" max="6098" width="2.5703125" style="542" customWidth="1"/>
    <col min="6099" max="6099" width="2.28515625" style="542" bestFit="1" customWidth="1"/>
    <col min="6100" max="6100" width="11.42578125" style="542"/>
    <col min="6101" max="6101" width="1.85546875" style="542" bestFit="1" customWidth="1"/>
    <col min="6102" max="6102" width="2" style="542" bestFit="1" customWidth="1"/>
    <col min="6103" max="6104" width="0" style="542" hidden="1" customWidth="1"/>
    <col min="6105" max="6105" width="2.140625" style="542" customWidth="1"/>
    <col min="6106" max="6106" width="2.28515625" style="542" bestFit="1" customWidth="1"/>
    <col min="6107" max="6107" width="2" style="542" customWidth="1"/>
    <col min="6108" max="6108" width="1.7109375" style="542" bestFit="1" customWidth="1"/>
    <col min="6109" max="6350" width="11.42578125" style="542"/>
    <col min="6351" max="6351" width="1.85546875" style="542" bestFit="1" customWidth="1"/>
    <col min="6352" max="6353" width="2" style="542" bestFit="1" customWidth="1"/>
    <col min="6354" max="6354" width="2.5703125" style="542" customWidth="1"/>
    <col min="6355" max="6355" width="2.28515625" style="542" bestFit="1" customWidth="1"/>
    <col min="6356" max="6356" width="11.42578125" style="542"/>
    <col min="6357" max="6357" width="1.85546875" style="542" bestFit="1" customWidth="1"/>
    <col min="6358" max="6358" width="2" style="542" bestFit="1" customWidth="1"/>
    <col min="6359" max="6360" width="0" style="542" hidden="1" customWidth="1"/>
    <col min="6361" max="6361" width="2.140625" style="542" customWidth="1"/>
    <col min="6362" max="6362" width="2.28515625" style="542" bestFit="1" customWidth="1"/>
    <col min="6363" max="6363" width="2" style="542" customWidth="1"/>
    <col min="6364" max="6364" width="1.7109375" style="542" bestFit="1" customWidth="1"/>
    <col min="6365" max="6606" width="11.42578125" style="542"/>
    <col min="6607" max="6607" width="1.85546875" style="542" bestFit="1" customWidth="1"/>
    <col min="6608" max="6609" width="2" style="542" bestFit="1" customWidth="1"/>
    <col min="6610" max="6610" width="2.5703125" style="542" customWidth="1"/>
    <col min="6611" max="6611" width="2.28515625" style="542" bestFit="1" customWidth="1"/>
    <col min="6612" max="6612" width="11.42578125" style="542"/>
    <col min="6613" max="6613" width="1.85546875" style="542" bestFit="1" customWidth="1"/>
    <col min="6614" max="6614" width="2" style="542" bestFit="1" customWidth="1"/>
    <col min="6615" max="6616" width="0" style="542" hidden="1" customWidth="1"/>
    <col min="6617" max="6617" width="2.140625" style="542" customWidth="1"/>
    <col min="6618" max="6618" width="2.28515625" style="542" bestFit="1" customWidth="1"/>
    <col min="6619" max="6619" width="2" style="542" customWidth="1"/>
    <col min="6620" max="6620" width="1.7109375" style="542" bestFit="1" customWidth="1"/>
    <col min="6621" max="6862" width="11.42578125" style="542"/>
    <col min="6863" max="6863" width="1.85546875" style="542" bestFit="1" customWidth="1"/>
    <col min="6864" max="6865" width="2" style="542" bestFit="1" customWidth="1"/>
    <col min="6866" max="6866" width="2.5703125" style="542" customWidth="1"/>
    <col min="6867" max="6867" width="2.28515625" style="542" bestFit="1" customWidth="1"/>
    <col min="6868" max="6868" width="11.42578125" style="542"/>
    <col min="6869" max="6869" width="1.85546875" style="542" bestFit="1" customWidth="1"/>
    <col min="6870" max="6870" width="2" style="542" bestFit="1" customWidth="1"/>
    <col min="6871" max="6872" width="0" style="542" hidden="1" customWidth="1"/>
    <col min="6873" max="6873" width="2.140625" style="542" customWidth="1"/>
    <col min="6874" max="6874" width="2.28515625" style="542" bestFit="1" customWidth="1"/>
    <col min="6875" max="6875" width="2" style="542" customWidth="1"/>
    <col min="6876" max="6876" width="1.7109375" style="542" bestFit="1" customWidth="1"/>
    <col min="6877" max="7118" width="11.42578125" style="542"/>
    <col min="7119" max="7119" width="1.85546875" style="542" bestFit="1" customWidth="1"/>
    <col min="7120" max="7121" width="2" style="542" bestFit="1" customWidth="1"/>
    <col min="7122" max="7122" width="2.5703125" style="542" customWidth="1"/>
    <col min="7123" max="7123" width="2.28515625" style="542" bestFit="1" customWidth="1"/>
    <col min="7124" max="7124" width="11.42578125" style="542"/>
    <col min="7125" max="7125" width="1.85546875" style="542" bestFit="1" customWidth="1"/>
    <col min="7126" max="7126" width="2" style="542" bestFit="1" customWidth="1"/>
    <col min="7127" max="7128" width="0" style="542" hidden="1" customWidth="1"/>
    <col min="7129" max="7129" width="2.140625" style="542" customWidth="1"/>
    <col min="7130" max="7130" width="2.28515625" style="542" bestFit="1" customWidth="1"/>
    <col min="7131" max="7131" width="2" style="542" customWidth="1"/>
    <col min="7132" max="7132" width="1.7109375" style="542" bestFit="1" customWidth="1"/>
    <col min="7133" max="7374" width="11.42578125" style="542"/>
    <col min="7375" max="7375" width="1.85546875" style="542" bestFit="1" customWidth="1"/>
    <col min="7376" max="7377" width="2" style="542" bestFit="1" customWidth="1"/>
    <col min="7378" max="7378" width="2.5703125" style="542" customWidth="1"/>
    <col min="7379" max="7379" width="2.28515625" style="542" bestFit="1" customWidth="1"/>
    <col min="7380" max="7380" width="11.42578125" style="542"/>
    <col min="7381" max="7381" width="1.85546875" style="542" bestFit="1" customWidth="1"/>
    <col min="7382" max="7382" width="2" style="542" bestFit="1" customWidth="1"/>
    <col min="7383" max="7384" width="0" style="542" hidden="1" customWidth="1"/>
    <col min="7385" max="7385" width="2.140625" style="542" customWidth="1"/>
    <col min="7386" max="7386" width="2.28515625" style="542" bestFit="1" customWidth="1"/>
    <col min="7387" max="7387" width="2" style="542" customWidth="1"/>
    <col min="7388" max="7388" width="1.7109375" style="542" bestFit="1" customWidth="1"/>
    <col min="7389" max="7630" width="11.42578125" style="542"/>
    <col min="7631" max="7631" width="1.85546875" style="542" bestFit="1" customWidth="1"/>
    <col min="7632" max="7633" width="2" style="542" bestFit="1" customWidth="1"/>
    <col min="7634" max="7634" width="2.5703125" style="542" customWidth="1"/>
    <col min="7635" max="7635" width="2.28515625" style="542" bestFit="1" customWidth="1"/>
    <col min="7636" max="7636" width="11.42578125" style="542"/>
    <col min="7637" max="7637" width="1.85546875" style="542" bestFit="1" customWidth="1"/>
    <col min="7638" max="7638" width="2" style="542" bestFit="1" customWidth="1"/>
    <col min="7639" max="7640" width="0" style="542" hidden="1" customWidth="1"/>
    <col min="7641" max="7641" width="2.140625" style="542" customWidth="1"/>
    <col min="7642" max="7642" width="2.28515625" style="542" bestFit="1" customWidth="1"/>
    <col min="7643" max="7643" width="2" style="542" customWidth="1"/>
    <col min="7644" max="7644" width="1.7109375" style="542" bestFit="1" customWidth="1"/>
    <col min="7645" max="7886" width="11.42578125" style="542"/>
    <col min="7887" max="7887" width="1.85546875" style="542" bestFit="1" customWidth="1"/>
    <col min="7888" max="7889" width="2" style="542" bestFit="1" customWidth="1"/>
    <col min="7890" max="7890" width="2.5703125" style="542" customWidth="1"/>
    <col min="7891" max="7891" width="2.28515625" style="542" bestFit="1" customWidth="1"/>
    <col min="7892" max="7892" width="11.42578125" style="542"/>
    <col min="7893" max="7893" width="1.85546875" style="542" bestFit="1" customWidth="1"/>
    <col min="7894" max="7894" width="2" style="542" bestFit="1" customWidth="1"/>
    <col min="7895" max="7896" width="0" style="542" hidden="1" customWidth="1"/>
    <col min="7897" max="7897" width="2.140625" style="542" customWidth="1"/>
    <col min="7898" max="7898" width="2.28515625" style="542" bestFit="1" customWidth="1"/>
    <col min="7899" max="7899" width="2" style="542" customWidth="1"/>
    <col min="7900" max="7900" width="1.7109375" style="542" bestFit="1" customWidth="1"/>
    <col min="7901" max="8142" width="11.42578125" style="542"/>
    <col min="8143" max="8143" width="1.85546875" style="542" bestFit="1" customWidth="1"/>
    <col min="8144" max="8145" width="2" style="542" bestFit="1" customWidth="1"/>
    <col min="8146" max="8146" width="2.5703125" style="542" customWidth="1"/>
    <col min="8147" max="8147" width="2.28515625" style="542" bestFit="1" customWidth="1"/>
    <col min="8148" max="8148" width="11.42578125" style="542"/>
    <col min="8149" max="8149" width="1.85546875" style="542" bestFit="1" customWidth="1"/>
    <col min="8150" max="8150" width="2" style="542" bestFit="1" customWidth="1"/>
    <col min="8151" max="8152" width="0" style="542" hidden="1" customWidth="1"/>
    <col min="8153" max="8153" width="2.140625" style="542" customWidth="1"/>
    <col min="8154" max="8154" width="2.28515625" style="542" bestFit="1" customWidth="1"/>
    <col min="8155" max="8155" width="2" style="542" customWidth="1"/>
    <col min="8156" max="8156" width="1.7109375" style="542" bestFit="1" customWidth="1"/>
    <col min="8157" max="8398" width="11.42578125" style="542"/>
    <col min="8399" max="8399" width="1.85546875" style="542" bestFit="1" customWidth="1"/>
    <col min="8400" max="8401" width="2" style="542" bestFit="1" customWidth="1"/>
    <col min="8402" max="8402" width="2.5703125" style="542" customWidth="1"/>
    <col min="8403" max="8403" width="2.28515625" style="542" bestFit="1" customWidth="1"/>
    <col min="8404" max="8404" width="11.42578125" style="542"/>
    <col min="8405" max="8405" width="1.85546875" style="542" bestFit="1" customWidth="1"/>
    <col min="8406" max="8406" width="2" style="542" bestFit="1" customWidth="1"/>
    <col min="8407" max="8408" width="0" style="542" hidden="1" customWidth="1"/>
    <col min="8409" max="8409" width="2.140625" style="542" customWidth="1"/>
    <col min="8410" max="8410" width="2.28515625" style="542" bestFit="1" customWidth="1"/>
    <col min="8411" max="8411" width="2" style="542" customWidth="1"/>
    <col min="8412" max="8412" width="1.7109375" style="542" bestFit="1" customWidth="1"/>
    <col min="8413" max="8654" width="11.42578125" style="542"/>
    <col min="8655" max="8655" width="1.85546875" style="542" bestFit="1" customWidth="1"/>
    <col min="8656" max="8657" width="2" style="542" bestFit="1" customWidth="1"/>
    <col min="8658" max="8658" width="2.5703125" style="542" customWidth="1"/>
    <col min="8659" max="8659" width="2.28515625" style="542" bestFit="1" customWidth="1"/>
    <col min="8660" max="8660" width="11.42578125" style="542"/>
    <col min="8661" max="8661" width="1.85546875" style="542" bestFit="1" customWidth="1"/>
    <col min="8662" max="8662" width="2" style="542" bestFit="1" customWidth="1"/>
    <col min="8663" max="8664" width="0" style="542" hidden="1" customWidth="1"/>
    <col min="8665" max="8665" width="2.140625" style="542" customWidth="1"/>
    <col min="8666" max="8666" width="2.28515625" style="542" bestFit="1" customWidth="1"/>
    <col min="8667" max="8667" width="2" style="542" customWidth="1"/>
    <col min="8668" max="8668" width="1.7109375" style="542" bestFit="1" customWidth="1"/>
    <col min="8669" max="8910" width="11.42578125" style="542"/>
    <col min="8911" max="8911" width="1.85546875" style="542" bestFit="1" customWidth="1"/>
    <col min="8912" max="8913" width="2" style="542" bestFit="1" customWidth="1"/>
    <col min="8914" max="8914" width="2.5703125" style="542" customWidth="1"/>
    <col min="8915" max="8915" width="2.28515625" style="542" bestFit="1" customWidth="1"/>
    <col min="8916" max="8916" width="11.42578125" style="542"/>
    <col min="8917" max="8917" width="1.85546875" style="542" bestFit="1" customWidth="1"/>
    <col min="8918" max="8918" width="2" style="542" bestFit="1" customWidth="1"/>
    <col min="8919" max="8920" width="0" style="542" hidden="1" customWidth="1"/>
    <col min="8921" max="8921" width="2.140625" style="542" customWidth="1"/>
    <col min="8922" max="8922" width="2.28515625" style="542" bestFit="1" customWidth="1"/>
    <col min="8923" max="8923" width="2" style="542" customWidth="1"/>
    <col min="8924" max="8924" width="1.7109375" style="542" bestFit="1" customWidth="1"/>
    <col min="8925" max="9166" width="11.42578125" style="542"/>
    <col min="9167" max="9167" width="1.85546875" style="542" bestFit="1" customWidth="1"/>
    <col min="9168" max="9169" width="2" style="542" bestFit="1" customWidth="1"/>
    <col min="9170" max="9170" width="2.5703125" style="542" customWidth="1"/>
    <col min="9171" max="9171" width="2.28515625" style="542" bestFit="1" customWidth="1"/>
    <col min="9172" max="9172" width="11.42578125" style="542"/>
    <col min="9173" max="9173" width="1.85546875" style="542" bestFit="1" customWidth="1"/>
    <col min="9174" max="9174" width="2" style="542" bestFit="1" customWidth="1"/>
    <col min="9175" max="9176" width="0" style="542" hidden="1" customWidth="1"/>
    <col min="9177" max="9177" width="2.140625" style="542" customWidth="1"/>
    <col min="9178" max="9178" width="2.28515625" style="542" bestFit="1" customWidth="1"/>
    <col min="9179" max="9179" width="2" style="542" customWidth="1"/>
    <col min="9180" max="9180" width="1.7109375" style="542" bestFit="1" customWidth="1"/>
    <col min="9181" max="9422" width="11.42578125" style="542"/>
    <col min="9423" max="9423" width="1.85546875" style="542" bestFit="1" customWidth="1"/>
    <col min="9424" max="9425" width="2" style="542" bestFit="1" customWidth="1"/>
    <col min="9426" max="9426" width="2.5703125" style="542" customWidth="1"/>
    <col min="9427" max="9427" width="2.28515625" style="542" bestFit="1" customWidth="1"/>
    <col min="9428" max="9428" width="11.42578125" style="542"/>
    <col min="9429" max="9429" width="1.85546875" style="542" bestFit="1" customWidth="1"/>
    <col min="9430" max="9430" width="2" style="542" bestFit="1" customWidth="1"/>
    <col min="9431" max="9432" width="0" style="542" hidden="1" customWidth="1"/>
    <col min="9433" max="9433" width="2.140625" style="542" customWidth="1"/>
    <col min="9434" max="9434" width="2.28515625" style="542" bestFit="1" customWidth="1"/>
    <col min="9435" max="9435" width="2" style="542" customWidth="1"/>
    <col min="9436" max="9436" width="1.7109375" style="542" bestFit="1" customWidth="1"/>
    <col min="9437" max="9678" width="11.42578125" style="542"/>
    <col min="9679" max="9679" width="1.85546875" style="542" bestFit="1" customWidth="1"/>
    <col min="9680" max="9681" width="2" style="542" bestFit="1" customWidth="1"/>
    <col min="9682" max="9682" width="2.5703125" style="542" customWidth="1"/>
    <col min="9683" max="9683" width="2.28515625" style="542" bestFit="1" customWidth="1"/>
    <col min="9684" max="9684" width="11.42578125" style="542"/>
    <col min="9685" max="9685" width="1.85546875" style="542" bestFit="1" customWidth="1"/>
    <col min="9686" max="9686" width="2" style="542" bestFit="1" customWidth="1"/>
    <col min="9687" max="9688" width="0" style="542" hidden="1" customWidth="1"/>
    <col min="9689" max="9689" width="2.140625" style="542" customWidth="1"/>
    <col min="9690" max="9690" width="2.28515625" style="542" bestFit="1" customWidth="1"/>
    <col min="9691" max="9691" width="2" style="542" customWidth="1"/>
    <col min="9692" max="9692" width="1.7109375" style="542" bestFit="1" customWidth="1"/>
    <col min="9693" max="9934" width="11.42578125" style="542"/>
    <col min="9935" max="9935" width="1.85546875" style="542" bestFit="1" customWidth="1"/>
    <col min="9936" max="9937" width="2" style="542" bestFit="1" customWidth="1"/>
    <col min="9938" max="9938" width="2.5703125" style="542" customWidth="1"/>
    <col min="9939" max="9939" width="2.28515625" style="542" bestFit="1" customWidth="1"/>
    <col min="9940" max="9940" width="11.42578125" style="542"/>
    <col min="9941" max="9941" width="1.85546875" style="542" bestFit="1" customWidth="1"/>
    <col min="9942" max="9942" width="2" style="542" bestFit="1" customWidth="1"/>
    <col min="9943" max="9944" width="0" style="542" hidden="1" customWidth="1"/>
    <col min="9945" max="9945" width="2.140625" style="542" customWidth="1"/>
    <col min="9946" max="9946" width="2.28515625" style="542" bestFit="1" customWidth="1"/>
    <col min="9947" max="9947" width="2" style="542" customWidth="1"/>
    <col min="9948" max="9948" width="1.7109375" style="542" bestFit="1" customWidth="1"/>
    <col min="9949" max="10190" width="11.42578125" style="542"/>
    <col min="10191" max="10191" width="1.85546875" style="542" bestFit="1" customWidth="1"/>
    <col min="10192" max="10193" width="2" style="542" bestFit="1" customWidth="1"/>
    <col min="10194" max="10194" width="2.5703125" style="542" customWidth="1"/>
    <col min="10195" max="10195" width="2.28515625" style="542" bestFit="1" customWidth="1"/>
    <col min="10196" max="10196" width="11.42578125" style="542"/>
    <col min="10197" max="10197" width="1.85546875" style="542" bestFit="1" customWidth="1"/>
    <col min="10198" max="10198" width="2" style="542" bestFit="1" customWidth="1"/>
    <col min="10199" max="10200" width="0" style="542" hidden="1" customWidth="1"/>
    <col min="10201" max="10201" width="2.140625" style="542" customWidth="1"/>
    <col min="10202" max="10202" width="2.28515625" style="542" bestFit="1" customWidth="1"/>
    <col min="10203" max="10203" width="2" style="542" customWidth="1"/>
    <col min="10204" max="10204" width="1.7109375" style="542" bestFit="1" customWidth="1"/>
    <col min="10205" max="10446" width="11.42578125" style="542"/>
    <col min="10447" max="10447" width="1.85546875" style="542" bestFit="1" customWidth="1"/>
    <col min="10448" max="10449" width="2" style="542" bestFit="1" customWidth="1"/>
    <col min="10450" max="10450" width="2.5703125" style="542" customWidth="1"/>
    <col min="10451" max="10451" width="2.28515625" style="542" bestFit="1" customWidth="1"/>
    <col min="10452" max="10452" width="11.42578125" style="542"/>
    <col min="10453" max="10453" width="1.85546875" style="542" bestFit="1" customWidth="1"/>
    <col min="10454" max="10454" width="2" style="542" bestFit="1" customWidth="1"/>
    <col min="10455" max="10456" width="0" style="542" hidden="1" customWidth="1"/>
    <col min="10457" max="10457" width="2.140625" style="542" customWidth="1"/>
    <col min="10458" max="10458" width="2.28515625" style="542" bestFit="1" customWidth="1"/>
    <col min="10459" max="10459" width="2" style="542" customWidth="1"/>
    <col min="10460" max="10460" width="1.7109375" style="542" bestFit="1" customWidth="1"/>
    <col min="10461" max="10702" width="11.42578125" style="542"/>
    <col min="10703" max="10703" width="1.85546875" style="542" bestFit="1" customWidth="1"/>
    <col min="10704" max="10705" width="2" style="542" bestFit="1" customWidth="1"/>
    <col min="10706" max="10706" width="2.5703125" style="542" customWidth="1"/>
    <col min="10707" max="10707" width="2.28515625" style="542" bestFit="1" customWidth="1"/>
    <col min="10708" max="10708" width="11.42578125" style="542"/>
    <col min="10709" max="10709" width="1.85546875" style="542" bestFit="1" customWidth="1"/>
    <col min="10710" max="10710" width="2" style="542" bestFit="1" customWidth="1"/>
    <col min="10711" max="10712" width="0" style="542" hidden="1" customWidth="1"/>
    <col min="10713" max="10713" width="2.140625" style="542" customWidth="1"/>
    <col min="10714" max="10714" width="2.28515625" style="542" bestFit="1" customWidth="1"/>
    <col min="10715" max="10715" width="2" style="542" customWidth="1"/>
    <col min="10716" max="10716" width="1.7109375" style="542" bestFit="1" customWidth="1"/>
    <col min="10717" max="10958" width="11.42578125" style="542"/>
    <col min="10959" max="10959" width="1.85546875" style="542" bestFit="1" customWidth="1"/>
    <col min="10960" max="10961" width="2" style="542" bestFit="1" customWidth="1"/>
    <col min="10962" max="10962" width="2.5703125" style="542" customWidth="1"/>
    <col min="10963" max="10963" width="2.28515625" style="542" bestFit="1" customWidth="1"/>
    <col min="10964" max="10964" width="11.42578125" style="542"/>
    <col min="10965" max="10965" width="1.85546875" style="542" bestFit="1" customWidth="1"/>
    <col min="10966" max="10966" width="2" style="542" bestFit="1" customWidth="1"/>
    <col min="10967" max="10968" width="0" style="542" hidden="1" customWidth="1"/>
    <col min="10969" max="10969" width="2.140625" style="542" customWidth="1"/>
    <col min="10970" max="10970" width="2.28515625" style="542" bestFit="1" customWidth="1"/>
    <col min="10971" max="10971" width="2" style="542" customWidth="1"/>
    <col min="10972" max="10972" width="1.7109375" style="542" bestFit="1" customWidth="1"/>
    <col min="10973" max="11214" width="11.42578125" style="542"/>
    <col min="11215" max="11215" width="1.85546875" style="542" bestFit="1" customWidth="1"/>
    <col min="11216" max="11217" width="2" style="542" bestFit="1" customWidth="1"/>
    <col min="11218" max="11218" width="2.5703125" style="542" customWidth="1"/>
    <col min="11219" max="11219" width="2.28515625" style="542" bestFit="1" customWidth="1"/>
    <col min="11220" max="11220" width="11.42578125" style="542"/>
    <col min="11221" max="11221" width="1.85546875" style="542" bestFit="1" customWidth="1"/>
    <col min="11222" max="11222" width="2" style="542" bestFit="1" customWidth="1"/>
    <col min="11223" max="11224" width="0" style="542" hidden="1" customWidth="1"/>
    <col min="11225" max="11225" width="2.140625" style="542" customWidth="1"/>
    <col min="11226" max="11226" width="2.28515625" style="542" bestFit="1" customWidth="1"/>
    <col min="11227" max="11227" width="2" style="542" customWidth="1"/>
    <col min="11228" max="11228" width="1.7109375" style="542" bestFit="1" customWidth="1"/>
    <col min="11229" max="11470" width="11.42578125" style="542"/>
    <col min="11471" max="11471" width="1.85546875" style="542" bestFit="1" customWidth="1"/>
    <col min="11472" max="11473" width="2" style="542" bestFit="1" customWidth="1"/>
    <col min="11474" max="11474" width="2.5703125" style="542" customWidth="1"/>
    <col min="11475" max="11475" width="2.28515625" style="542" bestFit="1" customWidth="1"/>
    <col min="11476" max="11476" width="11.42578125" style="542"/>
    <col min="11477" max="11477" width="1.85546875" style="542" bestFit="1" customWidth="1"/>
    <col min="11478" max="11478" width="2" style="542" bestFit="1" customWidth="1"/>
    <col min="11479" max="11480" width="0" style="542" hidden="1" customWidth="1"/>
    <col min="11481" max="11481" width="2.140625" style="542" customWidth="1"/>
    <col min="11482" max="11482" width="2.28515625" style="542" bestFit="1" customWidth="1"/>
    <col min="11483" max="11483" width="2" style="542" customWidth="1"/>
    <col min="11484" max="11484" width="1.7109375" style="542" bestFit="1" customWidth="1"/>
    <col min="11485" max="11726" width="11.42578125" style="542"/>
    <col min="11727" max="11727" width="1.85546875" style="542" bestFit="1" customWidth="1"/>
    <col min="11728" max="11729" width="2" style="542" bestFit="1" customWidth="1"/>
    <col min="11730" max="11730" width="2.5703125" style="542" customWidth="1"/>
    <col min="11731" max="11731" width="2.28515625" style="542" bestFit="1" customWidth="1"/>
    <col min="11732" max="11732" width="11.42578125" style="542"/>
    <col min="11733" max="11733" width="1.85546875" style="542" bestFit="1" customWidth="1"/>
    <col min="11734" max="11734" width="2" style="542" bestFit="1" customWidth="1"/>
    <col min="11735" max="11736" width="0" style="542" hidden="1" customWidth="1"/>
    <col min="11737" max="11737" width="2.140625" style="542" customWidth="1"/>
    <col min="11738" max="11738" width="2.28515625" style="542" bestFit="1" customWidth="1"/>
    <col min="11739" max="11739" width="2" style="542" customWidth="1"/>
    <col min="11740" max="11740" width="1.7109375" style="542" bestFit="1" customWidth="1"/>
    <col min="11741" max="11982" width="11.42578125" style="542"/>
    <col min="11983" max="11983" width="1.85546875" style="542" bestFit="1" customWidth="1"/>
    <col min="11984" max="11985" width="2" style="542" bestFit="1" customWidth="1"/>
    <col min="11986" max="11986" width="2.5703125" style="542" customWidth="1"/>
    <col min="11987" max="11987" width="2.28515625" style="542" bestFit="1" customWidth="1"/>
    <col min="11988" max="11988" width="11.42578125" style="542"/>
    <col min="11989" max="11989" width="1.85546875" style="542" bestFit="1" customWidth="1"/>
    <col min="11990" max="11990" width="2" style="542" bestFit="1" customWidth="1"/>
    <col min="11991" max="11992" width="0" style="542" hidden="1" customWidth="1"/>
    <col min="11993" max="11993" width="2.140625" style="542" customWidth="1"/>
    <col min="11994" max="11994" width="2.28515625" style="542" bestFit="1" customWidth="1"/>
    <col min="11995" max="11995" width="2" style="542" customWidth="1"/>
    <col min="11996" max="11996" width="1.7109375" style="542" bestFit="1" customWidth="1"/>
    <col min="11997" max="12238" width="11.42578125" style="542"/>
    <col min="12239" max="12239" width="1.85546875" style="542" bestFit="1" customWidth="1"/>
    <col min="12240" max="12241" width="2" style="542" bestFit="1" customWidth="1"/>
    <col min="12242" max="12242" width="2.5703125" style="542" customWidth="1"/>
    <col min="12243" max="12243" width="2.28515625" style="542" bestFit="1" customWidth="1"/>
    <col min="12244" max="12244" width="11.42578125" style="542"/>
    <col min="12245" max="12245" width="1.85546875" style="542" bestFit="1" customWidth="1"/>
    <col min="12246" max="12246" width="2" style="542" bestFit="1" customWidth="1"/>
    <col min="12247" max="12248" width="0" style="542" hidden="1" customWidth="1"/>
    <col min="12249" max="12249" width="2.140625" style="542" customWidth="1"/>
    <col min="12250" max="12250" width="2.28515625" style="542" bestFit="1" customWidth="1"/>
    <col min="12251" max="12251" width="2" style="542" customWidth="1"/>
    <col min="12252" max="12252" width="1.7109375" style="542" bestFit="1" customWidth="1"/>
    <col min="12253" max="12494" width="11.42578125" style="542"/>
    <col min="12495" max="12495" width="1.85546875" style="542" bestFit="1" customWidth="1"/>
    <col min="12496" max="12497" width="2" style="542" bestFit="1" customWidth="1"/>
    <col min="12498" max="12498" width="2.5703125" style="542" customWidth="1"/>
    <col min="12499" max="12499" width="2.28515625" style="542" bestFit="1" customWidth="1"/>
    <col min="12500" max="12500" width="11.42578125" style="542"/>
    <col min="12501" max="12501" width="1.85546875" style="542" bestFit="1" customWidth="1"/>
    <col min="12502" max="12502" width="2" style="542" bestFit="1" customWidth="1"/>
    <col min="12503" max="12504" width="0" style="542" hidden="1" customWidth="1"/>
    <col min="12505" max="12505" width="2.140625" style="542" customWidth="1"/>
    <col min="12506" max="12506" width="2.28515625" style="542" bestFit="1" customWidth="1"/>
    <col min="12507" max="12507" width="2" style="542" customWidth="1"/>
    <col min="12508" max="12508" width="1.7109375" style="542" bestFit="1" customWidth="1"/>
    <col min="12509" max="12750" width="11.42578125" style="542"/>
    <col min="12751" max="12751" width="1.85546875" style="542" bestFit="1" customWidth="1"/>
    <col min="12752" max="12753" width="2" style="542" bestFit="1" customWidth="1"/>
    <col min="12754" max="12754" width="2.5703125" style="542" customWidth="1"/>
    <col min="12755" max="12755" width="2.28515625" style="542" bestFit="1" customWidth="1"/>
    <col min="12756" max="12756" width="11.42578125" style="542"/>
    <col min="12757" max="12757" width="1.85546875" style="542" bestFit="1" customWidth="1"/>
    <col min="12758" max="12758" width="2" style="542" bestFit="1" customWidth="1"/>
    <col min="12759" max="12760" width="0" style="542" hidden="1" customWidth="1"/>
    <col min="12761" max="12761" width="2.140625" style="542" customWidth="1"/>
    <col min="12762" max="12762" width="2.28515625" style="542" bestFit="1" customWidth="1"/>
    <col min="12763" max="12763" width="2" style="542" customWidth="1"/>
    <col min="12764" max="12764" width="1.7109375" style="542" bestFit="1" customWidth="1"/>
    <col min="12765" max="13006" width="11.42578125" style="542"/>
    <col min="13007" max="13007" width="1.85546875" style="542" bestFit="1" customWidth="1"/>
    <col min="13008" max="13009" width="2" style="542" bestFit="1" customWidth="1"/>
    <col min="13010" max="13010" width="2.5703125" style="542" customWidth="1"/>
    <col min="13011" max="13011" width="2.28515625" style="542" bestFit="1" customWidth="1"/>
    <col min="13012" max="13012" width="11.42578125" style="542"/>
    <col min="13013" max="13013" width="1.85546875" style="542" bestFit="1" customWidth="1"/>
    <col min="13014" max="13014" width="2" style="542" bestFit="1" customWidth="1"/>
    <col min="13015" max="13016" width="0" style="542" hidden="1" customWidth="1"/>
    <col min="13017" max="13017" width="2.140625" style="542" customWidth="1"/>
    <col min="13018" max="13018" width="2.28515625" style="542" bestFit="1" customWidth="1"/>
    <col min="13019" max="13019" width="2" style="542" customWidth="1"/>
    <col min="13020" max="13020" width="1.7109375" style="542" bestFit="1" customWidth="1"/>
    <col min="13021" max="13262" width="11.42578125" style="542"/>
    <col min="13263" max="13263" width="1.85546875" style="542" bestFit="1" customWidth="1"/>
    <col min="13264" max="13265" width="2" style="542" bestFit="1" customWidth="1"/>
    <col min="13266" max="13266" width="2.5703125" style="542" customWidth="1"/>
    <col min="13267" max="13267" width="2.28515625" style="542" bestFit="1" customWidth="1"/>
    <col min="13268" max="13268" width="11.42578125" style="542"/>
    <col min="13269" max="13269" width="1.85546875" style="542" bestFit="1" customWidth="1"/>
    <col min="13270" max="13270" width="2" style="542" bestFit="1" customWidth="1"/>
    <col min="13271" max="13272" width="0" style="542" hidden="1" customWidth="1"/>
    <col min="13273" max="13273" width="2.140625" style="542" customWidth="1"/>
    <col min="13274" max="13274" width="2.28515625" style="542" bestFit="1" customWidth="1"/>
    <col min="13275" max="13275" width="2" style="542" customWidth="1"/>
    <col min="13276" max="13276" width="1.7109375" style="542" bestFit="1" customWidth="1"/>
    <col min="13277" max="13518" width="11.42578125" style="542"/>
    <col min="13519" max="13519" width="1.85546875" style="542" bestFit="1" customWidth="1"/>
    <col min="13520" max="13521" width="2" style="542" bestFit="1" customWidth="1"/>
    <col min="13522" max="13522" width="2.5703125" style="542" customWidth="1"/>
    <col min="13523" max="13523" width="2.28515625" style="542" bestFit="1" customWidth="1"/>
    <col min="13524" max="13524" width="11.42578125" style="542"/>
    <col min="13525" max="13525" width="1.85546875" style="542" bestFit="1" customWidth="1"/>
    <col min="13526" max="13526" width="2" style="542" bestFit="1" customWidth="1"/>
    <col min="13527" max="13528" width="0" style="542" hidden="1" customWidth="1"/>
    <col min="13529" max="13529" width="2.140625" style="542" customWidth="1"/>
    <col min="13530" max="13530" width="2.28515625" style="542" bestFit="1" customWidth="1"/>
    <col min="13531" max="13531" width="2" style="542" customWidth="1"/>
    <col min="13532" max="13532" width="1.7109375" style="542" bestFit="1" customWidth="1"/>
    <col min="13533" max="13774" width="11.42578125" style="542"/>
    <col min="13775" max="13775" width="1.85546875" style="542" bestFit="1" customWidth="1"/>
    <col min="13776" max="13777" width="2" style="542" bestFit="1" customWidth="1"/>
    <col min="13778" max="13778" width="2.5703125" style="542" customWidth="1"/>
    <col min="13779" max="13779" width="2.28515625" style="542" bestFit="1" customWidth="1"/>
    <col min="13780" max="13780" width="11.42578125" style="542"/>
    <col min="13781" max="13781" width="1.85546875" style="542" bestFit="1" customWidth="1"/>
    <col min="13782" max="13782" width="2" style="542" bestFit="1" customWidth="1"/>
    <col min="13783" max="13784" width="0" style="542" hidden="1" customWidth="1"/>
    <col min="13785" max="13785" width="2.140625" style="542" customWidth="1"/>
    <col min="13786" max="13786" width="2.28515625" style="542" bestFit="1" customWidth="1"/>
    <col min="13787" max="13787" width="2" style="542" customWidth="1"/>
    <col min="13788" max="13788" width="1.7109375" style="542" bestFit="1" customWidth="1"/>
    <col min="13789" max="14030" width="11.42578125" style="542"/>
    <col min="14031" max="14031" width="1.85546875" style="542" bestFit="1" customWidth="1"/>
    <col min="14032" max="14033" width="2" style="542" bestFit="1" customWidth="1"/>
    <col min="14034" max="14034" width="2.5703125" style="542" customWidth="1"/>
    <col min="14035" max="14035" width="2.28515625" style="542" bestFit="1" customWidth="1"/>
    <col min="14036" max="14036" width="11.42578125" style="542"/>
    <col min="14037" max="14037" width="1.85546875" style="542" bestFit="1" customWidth="1"/>
    <col min="14038" max="14038" width="2" style="542" bestFit="1" customWidth="1"/>
    <col min="14039" max="14040" width="0" style="542" hidden="1" customWidth="1"/>
    <col min="14041" max="14041" width="2.140625" style="542" customWidth="1"/>
    <col min="14042" max="14042" width="2.28515625" style="542" bestFit="1" customWidth="1"/>
    <col min="14043" max="14043" width="2" style="542" customWidth="1"/>
    <col min="14044" max="14044" width="1.7109375" style="542" bestFit="1" customWidth="1"/>
    <col min="14045" max="14286" width="11.42578125" style="542"/>
    <col min="14287" max="14287" width="1.85546875" style="542" bestFit="1" customWidth="1"/>
    <col min="14288" max="14289" width="2" style="542" bestFit="1" customWidth="1"/>
    <col min="14290" max="14290" width="2.5703125" style="542" customWidth="1"/>
    <col min="14291" max="14291" width="2.28515625" style="542" bestFit="1" customWidth="1"/>
    <col min="14292" max="14292" width="11.42578125" style="542"/>
    <col min="14293" max="14293" width="1.85546875" style="542" bestFit="1" customWidth="1"/>
    <col min="14294" max="14294" width="2" style="542" bestFit="1" customWidth="1"/>
    <col min="14295" max="14296" width="0" style="542" hidden="1" customWidth="1"/>
    <col min="14297" max="14297" width="2.140625" style="542" customWidth="1"/>
    <col min="14298" max="14298" width="2.28515625" style="542" bestFit="1" customWidth="1"/>
    <col min="14299" max="14299" width="2" style="542" customWidth="1"/>
    <col min="14300" max="14300" width="1.7109375" style="542" bestFit="1" customWidth="1"/>
    <col min="14301" max="14542" width="11.42578125" style="542"/>
    <col min="14543" max="14543" width="1.85546875" style="542" bestFit="1" customWidth="1"/>
    <col min="14544" max="14545" width="2" style="542" bestFit="1" customWidth="1"/>
    <col min="14546" max="14546" width="2.5703125" style="542" customWidth="1"/>
    <col min="14547" max="14547" width="2.28515625" style="542" bestFit="1" customWidth="1"/>
    <col min="14548" max="14548" width="11.42578125" style="542"/>
    <col min="14549" max="14549" width="1.85546875" style="542" bestFit="1" customWidth="1"/>
    <col min="14550" max="14550" width="2" style="542" bestFit="1" customWidth="1"/>
    <col min="14551" max="14552" width="0" style="542" hidden="1" customWidth="1"/>
    <col min="14553" max="14553" width="2.140625" style="542" customWidth="1"/>
    <col min="14554" max="14554" width="2.28515625" style="542" bestFit="1" customWidth="1"/>
    <col min="14555" max="14555" width="2" style="542" customWidth="1"/>
    <col min="14556" max="14556" width="1.7109375" style="542" bestFit="1" customWidth="1"/>
    <col min="14557" max="14798" width="11.42578125" style="542"/>
    <col min="14799" max="14799" width="1.85546875" style="542" bestFit="1" customWidth="1"/>
    <col min="14800" max="14801" width="2" style="542" bestFit="1" customWidth="1"/>
    <col min="14802" max="14802" width="2.5703125" style="542" customWidth="1"/>
    <col min="14803" max="14803" width="2.28515625" style="542" bestFit="1" customWidth="1"/>
    <col min="14804" max="14804" width="11.42578125" style="542"/>
    <col min="14805" max="14805" width="1.85546875" style="542" bestFit="1" customWidth="1"/>
    <col min="14806" max="14806" width="2" style="542" bestFit="1" customWidth="1"/>
    <col min="14807" max="14808" width="0" style="542" hidden="1" customWidth="1"/>
    <col min="14809" max="14809" width="2.140625" style="542" customWidth="1"/>
    <col min="14810" max="14810" width="2.28515625" style="542" bestFit="1" customWidth="1"/>
    <col min="14811" max="14811" width="2" style="542" customWidth="1"/>
    <col min="14812" max="14812" width="1.7109375" style="542" bestFit="1" customWidth="1"/>
    <col min="14813" max="15054" width="11.42578125" style="542"/>
    <col min="15055" max="15055" width="1.85546875" style="542" bestFit="1" customWidth="1"/>
    <col min="15056" max="15057" width="2" style="542" bestFit="1" customWidth="1"/>
    <col min="15058" max="15058" width="2.5703125" style="542" customWidth="1"/>
    <col min="15059" max="15059" width="2.28515625" style="542" bestFit="1" customWidth="1"/>
    <col min="15060" max="15060" width="11.42578125" style="542"/>
    <col min="15061" max="15061" width="1.85546875" style="542" bestFit="1" customWidth="1"/>
    <col min="15062" max="15062" width="2" style="542" bestFit="1" customWidth="1"/>
    <col min="15063" max="15064" width="0" style="542" hidden="1" customWidth="1"/>
    <col min="15065" max="15065" width="2.140625" style="542" customWidth="1"/>
    <col min="15066" max="15066" width="2.28515625" style="542" bestFit="1" customWidth="1"/>
    <col min="15067" max="15067" width="2" style="542" customWidth="1"/>
    <col min="15068" max="15068" width="1.7109375" style="542" bestFit="1" customWidth="1"/>
    <col min="15069" max="15310" width="11.42578125" style="542"/>
    <col min="15311" max="15311" width="1.85546875" style="542" bestFit="1" customWidth="1"/>
    <col min="15312" max="15313" width="2" style="542" bestFit="1" customWidth="1"/>
    <col min="15314" max="15314" width="2.5703125" style="542" customWidth="1"/>
    <col min="15315" max="15315" width="2.28515625" style="542" bestFit="1" customWidth="1"/>
    <col min="15316" max="15316" width="11.42578125" style="542"/>
    <col min="15317" max="15317" width="1.85546875" style="542" bestFit="1" customWidth="1"/>
    <col min="15318" max="15318" width="2" style="542" bestFit="1" customWidth="1"/>
    <col min="15319" max="15320" width="0" style="542" hidden="1" customWidth="1"/>
    <col min="15321" max="15321" width="2.140625" style="542" customWidth="1"/>
    <col min="15322" max="15322" width="2.28515625" style="542" bestFit="1" customWidth="1"/>
    <col min="15323" max="15323" width="2" style="542" customWidth="1"/>
    <col min="15324" max="15324" width="1.7109375" style="542" bestFit="1" customWidth="1"/>
    <col min="15325" max="15566" width="11.42578125" style="542"/>
    <col min="15567" max="15567" width="1.85546875" style="542" bestFit="1" customWidth="1"/>
    <col min="15568" max="15569" width="2" style="542" bestFit="1" customWidth="1"/>
    <col min="15570" max="15570" width="2.5703125" style="542" customWidth="1"/>
    <col min="15571" max="15571" width="2.28515625" style="542" bestFit="1" customWidth="1"/>
    <col min="15572" max="15572" width="11.42578125" style="542"/>
    <col min="15573" max="15573" width="1.85546875" style="542" bestFit="1" customWidth="1"/>
    <col min="15574" max="15574" width="2" style="542" bestFit="1" customWidth="1"/>
    <col min="15575" max="15576" width="0" style="542" hidden="1" customWidth="1"/>
    <col min="15577" max="15577" width="2.140625" style="542" customWidth="1"/>
    <col min="15578" max="15578" width="2.28515625" style="542" bestFit="1" customWidth="1"/>
    <col min="15579" max="15579" width="2" style="542" customWidth="1"/>
    <col min="15580" max="15580" width="1.7109375" style="542" bestFit="1" customWidth="1"/>
    <col min="15581" max="15822" width="11.42578125" style="542"/>
    <col min="15823" max="15823" width="1.85546875" style="542" bestFit="1" customWidth="1"/>
    <col min="15824" max="15825" width="2" style="542" bestFit="1" customWidth="1"/>
    <col min="15826" max="15826" width="2.5703125" style="542" customWidth="1"/>
    <col min="15827" max="15827" width="2.28515625" style="542" bestFit="1" customWidth="1"/>
    <col min="15828" max="15828" width="11.42578125" style="542"/>
    <col min="15829" max="15829" width="1.85546875" style="542" bestFit="1" customWidth="1"/>
    <col min="15830" max="15830" width="2" style="542" bestFit="1" customWidth="1"/>
    <col min="15831" max="15832" width="0" style="542" hidden="1" customWidth="1"/>
    <col min="15833" max="15833" width="2.140625" style="542" customWidth="1"/>
    <col min="15834" max="15834" width="2.28515625" style="542" bestFit="1" customWidth="1"/>
    <col min="15835" max="15835" width="2" style="542" customWidth="1"/>
    <col min="15836" max="15836" width="1.7109375" style="542" bestFit="1" customWidth="1"/>
    <col min="15837" max="16078" width="11.42578125" style="542"/>
    <col min="16079" max="16079" width="1.85546875" style="542" bestFit="1" customWidth="1"/>
    <col min="16080" max="16081" width="2" style="542" bestFit="1" customWidth="1"/>
    <col min="16082" max="16082" width="2.5703125" style="542" customWidth="1"/>
    <col min="16083" max="16083" width="2.28515625" style="542" bestFit="1" customWidth="1"/>
    <col min="16084" max="16084" width="11.42578125" style="542"/>
    <col min="16085" max="16085" width="1.85546875" style="542" bestFit="1" customWidth="1"/>
    <col min="16086" max="16086" width="2" style="542" bestFit="1" customWidth="1"/>
    <col min="16087" max="16088" width="0" style="542" hidden="1" customWidth="1"/>
    <col min="16089" max="16089" width="2.140625" style="542" customWidth="1"/>
    <col min="16090" max="16090" width="2.28515625" style="542" bestFit="1" customWidth="1"/>
    <col min="16091" max="16091" width="2" style="542" customWidth="1"/>
    <col min="16092" max="16092" width="1.7109375" style="542" bestFit="1" customWidth="1"/>
    <col min="16093" max="16384" width="11.42578125" style="542"/>
  </cols>
  <sheetData>
    <row r="10" spans="8:11" ht="13.5" customHeight="1"/>
    <row r="11" spans="8:11">
      <c r="H11" s="544"/>
    </row>
    <row r="15" spans="8:11" ht="18" customHeight="1"/>
    <row r="16" spans="8:11">
      <c r="K16" s="544"/>
    </row>
    <row r="27" spans="1:6">
      <c r="B27" s="573"/>
      <c r="C27" s="574" t="s">
        <v>3016</v>
      </c>
      <c r="D27" s="574" t="s">
        <v>3017</v>
      </c>
    </row>
    <row r="28" spans="1:6">
      <c r="A28" s="544"/>
      <c r="B28" s="575" t="s">
        <v>21</v>
      </c>
      <c r="C28" s="576">
        <f>'ESTADO SITUACION'!$P$947</f>
        <v>1351811086</v>
      </c>
      <c r="D28" s="577">
        <f>C28</f>
        <v>1351811086</v>
      </c>
      <c r="E28" s="578"/>
      <c r="F28" s="544"/>
    </row>
    <row r="29" spans="1:6">
      <c r="A29" s="544"/>
      <c r="B29" s="575" t="s">
        <v>22</v>
      </c>
      <c r="C29" s="576"/>
      <c r="D29" s="577"/>
      <c r="E29" s="578"/>
      <c r="F29" s="544"/>
    </row>
    <row r="30" spans="1:6">
      <c r="A30" s="544"/>
      <c r="B30" s="575" t="s">
        <v>23</v>
      </c>
      <c r="C30" s="576"/>
      <c r="D30" s="577"/>
      <c r="E30" s="578"/>
      <c r="F30" s="544"/>
    </row>
    <row r="31" spans="1:6">
      <c r="A31" s="544"/>
      <c r="B31" s="575" t="s">
        <v>25</v>
      </c>
      <c r="C31" s="579"/>
      <c r="D31" s="577"/>
      <c r="E31" s="578"/>
      <c r="F31" s="544"/>
    </row>
    <row r="32" spans="1:6">
      <c r="A32" s="544"/>
      <c r="B32" s="575" t="s">
        <v>26</v>
      </c>
      <c r="C32" s="576"/>
      <c r="D32" s="577"/>
      <c r="E32" s="578"/>
      <c r="F32" s="580"/>
    </row>
    <row r="33" spans="1:7">
      <c r="A33" s="544"/>
      <c r="B33" s="575" t="s">
        <v>27</v>
      </c>
      <c r="C33" s="576"/>
      <c r="D33" s="577"/>
      <c r="E33" s="578"/>
      <c r="F33" s="581"/>
      <c r="G33" s="582"/>
    </row>
    <row r="34" spans="1:7">
      <c r="A34" s="544"/>
      <c r="B34" s="575" t="s">
        <v>30</v>
      </c>
      <c r="C34" s="576"/>
      <c r="D34" s="577"/>
      <c r="E34" s="578"/>
      <c r="F34" s="544"/>
    </row>
    <row r="35" spans="1:7">
      <c r="A35" s="544"/>
      <c r="B35" s="575" t="s">
        <v>864</v>
      </c>
      <c r="C35" s="576"/>
      <c r="D35" s="577"/>
      <c r="E35" s="578"/>
      <c r="F35" s="583"/>
    </row>
    <row r="36" spans="1:7">
      <c r="A36" s="544"/>
      <c r="B36" s="575" t="s">
        <v>865</v>
      </c>
      <c r="C36" s="576"/>
      <c r="D36" s="577"/>
      <c r="E36" s="578"/>
      <c r="F36" s="583"/>
    </row>
    <row r="37" spans="1:7">
      <c r="B37" s="575" t="s">
        <v>868</v>
      </c>
      <c r="C37" s="576"/>
      <c r="D37" s="577"/>
      <c r="E37" s="578"/>
      <c r="F37" s="544"/>
    </row>
    <row r="38" spans="1:7">
      <c r="B38" s="575" t="s">
        <v>869</v>
      </c>
      <c r="C38" s="576"/>
      <c r="D38" s="577"/>
      <c r="E38" s="578"/>
      <c r="F38" s="544"/>
    </row>
    <row r="39" spans="1:7">
      <c r="B39" s="575" t="s">
        <v>870</v>
      </c>
      <c r="C39" s="576"/>
      <c r="D39" s="577"/>
      <c r="E39" s="578"/>
      <c r="F39" s="584"/>
    </row>
    <row r="40" spans="1:7">
      <c r="C40" s="544"/>
      <c r="D40" s="544"/>
      <c r="E40" s="580"/>
      <c r="F40" s="544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2019  MES DE ENERO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3"/>
  <sheetViews>
    <sheetView topLeftCell="A25" workbookViewId="0">
      <selection activeCell="C53" sqref="C53"/>
    </sheetView>
  </sheetViews>
  <sheetFormatPr baseColWidth="10" defaultRowHeight="15"/>
  <cols>
    <col min="1" max="1" width="13.140625" customWidth="1"/>
    <col min="2" max="2" width="14.7109375" customWidth="1"/>
    <col min="3" max="3" width="20.5703125" customWidth="1"/>
    <col min="4" max="4" width="19.42578125" customWidth="1"/>
    <col min="5" max="5" width="12.7109375" customWidth="1"/>
    <col min="6" max="6" width="19.7109375" customWidth="1"/>
    <col min="7" max="7" width="20.5703125" customWidth="1"/>
  </cols>
  <sheetData>
    <row r="3" spans="1:7">
      <c r="A3" s="541" t="s">
        <v>8</v>
      </c>
      <c r="B3" s="63" t="s">
        <v>3002</v>
      </c>
      <c r="C3" s="63" t="s">
        <v>3003</v>
      </c>
      <c r="D3" s="63" t="s">
        <v>3004</v>
      </c>
      <c r="E3" s="63" t="s">
        <v>3005</v>
      </c>
      <c r="F3" s="63" t="s">
        <v>3006</v>
      </c>
      <c r="G3" s="63" t="s">
        <v>3007</v>
      </c>
    </row>
    <row r="4" spans="1:7">
      <c r="A4" s="53" t="s">
        <v>83</v>
      </c>
      <c r="B4" s="63">
        <v>102455600206</v>
      </c>
      <c r="C4" s="63">
        <v>20446754131</v>
      </c>
      <c r="D4" s="63">
        <v>23102952626.720001</v>
      </c>
      <c r="E4" s="63">
        <v>118475912</v>
      </c>
      <c r="F4" s="63">
        <v>22984476714.720001</v>
      </c>
      <c r="G4" s="63">
        <v>58905893448.279999</v>
      </c>
    </row>
    <row r="5" spans="1:7">
      <c r="A5" s="53" t="s">
        <v>273</v>
      </c>
      <c r="B5" s="63">
        <v>140259793758</v>
      </c>
      <c r="C5" s="63">
        <v>34668568644</v>
      </c>
      <c r="D5" s="63">
        <v>25979597926.2799</v>
      </c>
      <c r="E5" s="63">
        <v>358218484</v>
      </c>
      <c r="F5" s="63">
        <v>25621379442.2799</v>
      </c>
      <c r="G5" s="63">
        <v>79611627187.720093</v>
      </c>
    </row>
    <row r="6" spans="1:7">
      <c r="A6" s="53" t="s">
        <v>460</v>
      </c>
      <c r="B6" s="63">
        <v>99743837835</v>
      </c>
      <c r="C6" s="63">
        <v>29456483010</v>
      </c>
      <c r="D6" s="63">
        <v>23589219788.900002</v>
      </c>
      <c r="E6" s="63">
        <v>368952601</v>
      </c>
      <c r="F6" s="63">
        <v>23220267187.900002</v>
      </c>
      <c r="G6" s="63">
        <v>46698135036.099998</v>
      </c>
    </row>
    <row r="7" spans="1:7">
      <c r="A7" s="53" t="s">
        <v>630</v>
      </c>
      <c r="B7" s="63">
        <v>68915922703</v>
      </c>
      <c r="C7" s="63">
        <v>5330871154</v>
      </c>
      <c r="D7" s="63">
        <v>16239534377</v>
      </c>
      <c r="E7" s="63">
        <v>0</v>
      </c>
      <c r="F7" s="63">
        <v>16239534377</v>
      </c>
      <c r="G7" s="63">
        <v>47345517172</v>
      </c>
    </row>
    <row r="8" spans="1:7">
      <c r="A8" s="53" t="s">
        <v>720</v>
      </c>
      <c r="B8" s="63">
        <v>26601860000</v>
      </c>
      <c r="C8" s="63">
        <v>1156858600</v>
      </c>
      <c r="D8" s="63">
        <v>17199974500</v>
      </c>
      <c r="E8" s="63">
        <v>506164089</v>
      </c>
      <c r="F8" s="63">
        <v>16693810411</v>
      </c>
      <c r="G8" s="63">
        <v>8245026900</v>
      </c>
    </row>
    <row r="9" spans="1:7">
      <c r="A9" s="53" t="s">
        <v>744</v>
      </c>
      <c r="B9" s="63">
        <v>27373110501</v>
      </c>
      <c r="C9" s="63">
        <v>13971228804</v>
      </c>
      <c r="D9" s="63">
        <v>4673696494.25</v>
      </c>
      <c r="E9" s="63">
        <v>0</v>
      </c>
      <c r="F9" s="63">
        <v>4673696494.25</v>
      </c>
      <c r="G9" s="63">
        <v>8728185202.75</v>
      </c>
    </row>
    <row r="10" spans="1:7">
      <c r="A10" s="53" t="s">
        <v>1103</v>
      </c>
      <c r="B10" s="63">
        <v>465350125003</v>
      </c>
      <c r="C10" s="63">
        <v>105030764343</v>
      </c>
      <c r="D10" s="63">
        <v>110784975713.1499</v>
      </c>
      <c r="E10" s="63">
        <v>1351811086</v>
      </c>
      <c r="F10" s="63">
        <v>109433164627.1499</v>
      </c>
      <c r="G10" s="63">
        <v>249534384946.8501</v>
      </c>
    </row>
    <row r="13" spans="1:7">
      <c r="A13" s="541" t="s">
        <v>5</v>
      </c>
      <c r="B13" s="63" t="s">
        <v>3002</v>
      </c>
      <c r="C13" s="63" t="s">
        <v>3003</v>
      </c>
      <c r="D13" s="63" t="s">
        <v>3004</v>
      </c>
      <c r="E13" s="63" t="s">
        <v>3005</v>
      </c>
      <c r="F13" s="63" t="s">
        <v>3006</v>
      </c>
      <c r="G13" s="63" t="s">
        <v>3007</v>
      </c>
    </row>
    <row r="14" spans="1:7">
      <c r="A14" s="53" t="s">
        <v>96</v>
      </c>
      <c r="B14" s="63">
        <v>66013954029</v>
      </c>
      <c r="C14" s="63">
        <v>11280351371</v>
      </c>
      <c r="D14" s="63">
        <v>26406860634.5</v>
      </c>
      <c r="E14" s="63">
        <v>109779353</v>
      </c>
      <c r="F14" s="63">
        <v>26297081281.5</v>
      </c>
      <c r="G14" s="63">
        <v>28326742023.5</v>
      </c>
    </row>
    <row r="15" spans="1:7">
      <c r="A15" s="53" t="s">
        <v>90</v>
      </c>
      <c r="B15" s="63">
        <v>111006400963</v>
      </c>
      <c r="C15" s="63">
        <v>11361526636</v>
      </c>
      <c r="D15" s="63">
        <v>23686180644.299999</v>
      </c>
      <c r="E15" s="63">
        <v>0</v>
      </c>
      <c r="F15" s="63">
        <v>23686180644.299999</v>
      </c>
      <c r="G15" s="63">
        <v>75958693682.699997</v>
      </c>
    </row>
    <row r="16" spans="1:7">
      <c r="A16" s="53" t="s">
        <v>80</v>
      </c>
      <c r="B16" s="63">
        <v>71188519686</v>
      </c>
      <c r="C16" s="63">
        <v>15582055529</v>
      </c>
      <c r="D16" s="63">
        <v>12864265076</v>
      </c>
      <c r="E16" s="63">
        <v>485084572</v>
      </c>
      <c r="F16" s="63">
        <v>12379180504</v>
      </c>
      <c r="G16" s="63">
        <v>42742199081</v>
      </c>
    </row>
    <row r="17" spans="1:7">
      <c r="A17" s="53" t="s">
        <v>102</v>
      </c>
      <c r="B17" s="63">
        <v>75565645913</v>
      </c>
      <c r="C17" s="63">
        <v>29729775322</v>
      </c>
      <c r="D17" s="63">
        <v>12678413419.9</v>
      </c>
      <c r="E17" s="63">
        <v>0</v>
      </c>
      <c r="F17" s="63">
        <v>12678413419.9</v>
      </c>
      <c r="G17" s="63">
        <v>33157457171.099998</v>
      </c>
    </row>
    <row r="18" spans="1:7">
      <c r="A18" s="53" t="s">
        <v>117</v>
      </c>
      <c r="B18" s="63">
        <v>35569219157</v>
      </c>
      <c r="C18" s="63">
        <v>5350658985</v>
      </c>
      <c r="D18" s="63">
        <v>9241807857</v>
      </c>
      <c r="E18" s="63">
        <v>0</v>
      </c>
      <c r="F18" s="63">
        <v>9241807857</v>
      </c>
      <c r="G18" s="63">
        <v>20976752315</v>
      </c>
    </row>
    <row r="19" spans="1:7">
      <c r="A19" s="53" t="s">
        <v>105</v>
      </c>
      <c r="B19" s="63">
        <v>25154906342</v>
      </c>
      <c r="C19" s="63">
        <v>1885394939</v>
      </c>
      <c r="D19" s="63">
        <v>7610624360</v>
      </c>
      <c r="E19" s="63">
        <v>250783072</v>
      </c>
      <c r="F19" s="63">
        <v>7359841288</v>
      </c>
      <c r="G19" s="63">
        <v>15658887043</v>
      </c>
    </row>
    <row r="20" spans="1:7">
      <c r="A20" s="53" t="s">
        <v>124</v>
      </c>
      <c r="B20" s="63">
        <v>26611487363</v>
      </c>
      <c r="C20" s="63">
        <v>6057074895</v>
      </c>
      <c r="D20" s="63">
        <v>5826435537.4200001</v>
      </c>
      <c r="E20" s="63">
        <v>0</v>
      </c>
      <c r="F20" s="63">
        <v>5826435537.4200001</v>
      </c>
      <c r="G20" s="63">
        <v>14727976930.58</v>
      </c>
    </row>
    <row r="21" spans="1:7">
      <c r="A21" s="53" t="s">
        <v>167</v>
      </c>
      <c r="B21" s="63">
        <v>8106623000</v>
      </c>
      <c r="C21" s="63">
        <v>157625600</v>
      </c>
      <c r="D21" s="63">
        <v>5466062245</v>
      </c>
      <c r="E21" s="63">
        <v>506164089</v>
      </c>
      <c r="F21" s="63">
        <v>4959898156</v>
      </c>
      <c r="G21" s="63">
        <v>2482935155</v>
      </c>
    </row>
    <row r="22" spans="1:7">
      <c r="A22" s="53" t="s">
        <v>99</v>
      </c>
      <c r="B22" s="63">
        <v>11016632000</v>
      </c>
      <c r="C22" s="63">
        <v>480108777</v>
      </c>
      <c r="D22" s="63">
        <v>3373857683.2799001</v>
      </c>
      <c r="E22" s="63">
        <v>0</v>
      </c>
      <c r="F22" s="63">
        <v>3373857683.2799001</v>
      </c>
      <c r="G22" s="63">
        <v>7162665539.7201004</v>
      </c>
    </row>
    <row r="23" spans="1:7">
      <c r="A23" s="53" t="s">
        <v>445</v>
      </c>
      <c r="B23" s="63">
        <v>6710793100</v>
      </c>
      <c r="C23" s="63">
        <v>2630330224</v>
      </c>
      <c r="D23" s="63">
        <v>1502897477.25</v>
      </c>
      <c r="E23" s="63">
        <v>0</v>
      </c>
      <c r="F23" s="63">
        <v>1502897477.25</v>
      </c>
      <c r="G23" s="63">
        <v>2577565398.75</v>
      </c>
    </row>
    <row r="24" spans="1:7">
      <c r="A24" s="53" t="s">
        <v>747</v>
      </c>
      <c r="B24" s="63">
        <v>10508156601</v>
      </c>
      <c r="C24" s="63">
        <v>5538724281</v>
      </c>
      <c r="D24" s="63">
        <v>1204159501.25</v>
      </c>
      <c r="E24" s="63">
        <v>0</v>
      </c>
      <c r="F24" s="63">
        <v>1204159501.25</v>
      </c>
      <c r="G24" s="63">
        <v>3765272818.75</v>
      </c>
    </row>
    <row r="25" spans="1:7">
      <c r="A25" s="53" t="s">
        <v>209</v>
      </c>
      <c r="B25" s="63">
        <v>11288175619</v>
      </c>
      <c r="C25" s="63">
        <v>8373310397</v>
      </c>
      <c r="D25" s="63">
        <v>917627434.25</v>
      </c>
      <c r="E25" s="63">
        <v>0</v>
      </c>
      <c r="F25" s="63">
        <v>917627434.25</v>
      </c>
      <c r="G25" s="63">
        <v>1997237787.75</v>
      </c>
    </row>
    <row r="26" spans="1:7">
      <c r="A26" s="53" t="s">
        <v>2990</v>
      </c>
      <c r="B26" s="63">
        <v>6609611230</v>
      </c>
      <c r="C26" s="63">
        <v>6603827387</v>
      </c>
      <c r="D26" s="63">
        <v>5783843</v>
      </c>
      <c r="E26" s="63">
        <v>0</v>
      </c>
      <c r="F26" s="63">
        <v>5783843</v>
      </c>
      <c r="G26" s="63">
        <v>0</v>
      </c>
    </row>
    <row r="27" spans="1:7">
      <c r="A27" s="53" t="s">
        <v>1103</v>
      </c>
      <c r="B27" s="63">
        <v>465350125003</v>
      </c>
      <c r="C27" s="63">
        <v>105030764343</v>
      </c>
      <c r="D27" s="63">
        <v>110784975713.14992</v>
      </c>
      <c r="E27" s="63">
        <v>1351811086</v>
      </c>
      <c r="F27" s="63">
        <v>109433164627.14992</v>
      </c>
      <c r="G27" s="63">
        <v>249534384946.8501</v>
      </c>
    </row>
    <row r="30" spans="1:7">
      <c r="A30" s="541" t="s">
        <v>10</v>
      </c>
      <c r="B30" s="63" t="s">
        <v>3002</v>
      </c>
      <c r="C30" s="63" t="s">
        <v>3003</v>
      </c>
      <c r="D30" s="63" t="s">
        <v>3004</v>
      </c>
      <c r="E30" s="63" t="s">
        <v>3005</v>
      </c>
      <c r="F30" s="63" t="s">
        <v>3006</v>
      </c>
      <c r="G30" s="63" t="s">
        <v>3007</v>
      </c>
    </row>
    <row r="31" spans="1:7">
      <c r="A31" s="53" t="s">
        <v>94</v>
      </c>
      <c r="B31" s="63">
        <v>197976132668</v>
      </c>
      <c r="C31" s="63">
        <v>34815974830</v>
      </c>
      <c r="D31" s="63">
        <v>47799772835.849899</v>
      </c>
      <c r="E31" s="63">
        <v>755429529</v>
      </c>
      <c r="F31" s="63">
        <v>47044343306.849899</v>
      </c>
      <c r="G31" s="63">
        <v>115360385002.15012</v>
      </c>
    </row>
    <row r="32" spans="1:7">
      <c r="A32" s="53" t="s">
        <v>84</v>
      </c>
      <c r="B32" s="63">
        <v>100458114789</v>
      </c>
      <c r="C32" s="63">
        <v>28179291567</v>
      </c>
      <c r="D32" s="63">
        <v>20975997500.299999</v>
      </c>
      <c r="E32" s="63">
        <v>0</v>
      </c>
      <c r="F32" s="63">
        <v>20975997500.299999</v>
      </c>
      <c r="G32" s="63">
        <v>51302825721.699997</v>
      </c>
    </row>
    <row r="33" spans="1:7">
      <c r="A33" s="53" t="s">
        <v>324</v>
      </c>
      <c r="B33" s="63">
        <v>84295501363</v>
      </c>
      <c r="C33" s="63">
        <v>11721618509</v>
      </c>
      <c r="D33" s="63">
        <v>16311331467</v>
      </c>
      <c r="E33" s="63">
        <v>0</v>
      </c>
      <c r="F33" s="63">
        <v>16311331467</v>
      </c>
      <c r="G33" s="63">
        <v>56262551387</v>
      </c>
    </row>
    <row r="34" spans="1:7">
      <c r="A34" s="53" t="s">
        <v>129</v>
      </c>
      <c r="B34" s="63">
        <v>7220324000</v>
      </c>
      <c r="C34" s="63">
        <v>0</v>
      </c>
      <c r="D34" s="63">
        <v>7220324000</v>
      </c>
      <c r="E34" s="63">
        <v>90217468</v>
      </c>
      <c r="F34" s="63">
        <v>7130106532</v>
      </c>
      <c r="G34" s="63">
        <v>0</v>
      </c>
    </row>
    <row r="35" spans="1:7">
      <c r="A35" s="53" t="s">
        <v>201</v>
      </c>
      <c r="B35" s="63">
        <v>6177472000</v>
      </c>
      <c r="C35" s="63">
        <v>157625600</v>
      </c>
      <c r="D35" s="63">
        <v>4934369100</v>
      </c>
      <c r="E35" s="63">
        <v>506164089</v>
      </c>
      <c r="F35" s="63">
        <v>4428205011</v>
      </c>
      <c r="G35" s="63">
        <v>1085477300</v>
      </c>
    </row>
    <row r="36" spans="1:7">
      <c r="A36" s="53" t="s">
        <v>175</v>
      </c>
      <c r="B36" s="63">
        <v>30674263782</v>
      </c>
      <c r="C36" s="63">
        <v>21592084915</v>
      </c>
      <c r="D36" s="63">
        <v>3726050064</v>
      </c>
      <c r="E36" s="63">
        <v>0</v>
      </c>
      <c r="F36" s="63">
        <v>3726050064</v>
      </c>
      <c r="G36" s="63">
        <v>5356128803</v>
      </c>
    </row>
    <row r="37" spans="1:7">
      <c r="A37" s="53" t="s">
        <v>120</v>
      </c>
      <c r="B37" s="63">
        <v>17504437559</v>
      </c>
      <c r="C37" s="63">
        <v>4838308636</v>
      </c>
      <c r="D37" s="63">
        <v>3527774794</v>
      </c>
      <c r="E37" s="63">
        <v>0</v>
      </c>
      <c r="F37" s="63">
        <v>3527774794</v>
      </c>
      <c r="G37" s="63">
        <v>9138354129</v>
      </c>
    </row>
    <row r="38" spans="1:7">
      <c r="A38" s="53" t="s">
        <v>292</v>
      </c>
      <c r="B38" s="63">
        <v>13251394791</v>
      </c>
      <c r="C38" s="63">
        <v>2706319359</v>
      </c>
      <c r="D38" s="63">
        <v>3527612205</v>
      </c>
      <c r="E38" s="63">
        <v>0</v>
      </c>
      <c r="F38" s="63">
        <v>3527612205</v>
      </c>
      <c r="G38" s="63">
        <v>7017463227</v>
      </c>
    </row>
    <row r="39" spans="1:7">
      <c r="A39" s="53" t="s">
        <v>799</v>
      </c>
      <c r="B39" s="63">
        <v>1379430000</v>
      </c>
      <c r="C39" s="63">
        <v>0</v>
      </c>
      <c r="D39" s="63">
        <v>1379430000</v>
      </c>
      <c r="E39" s="63">
        <v>0</v>
      </c>
      <c r="F39" s="63">
        <v>1379430000</v>
      </c>
      <c r="G39" s="63">
        <v>0</v>
      </c>
    </row>
    <row r="40" spans="1:7">
      <c r="A40" s="53" t="s">
        <v>338</v>
      </c>
      <c r="B40" s="63">
        <v>2332010051</v>
      </c>
      <c r="C40" s="63">
        <v>1019540927</v>
      </c>
      <c r="D40" s="63">
        <v>926078992</v>
      </c>
      <c r="E40" s="63">
        <v>0</v>
      </c>
      <c r="F40" s="63">
        <v>926078992</v>
      </c>
      <c r="G40" s="63">
        <v>386390132</v>
      </c>
    </row>
    <row r="41" spans="1:7">
      <c r="A41" s="53" t="s">
        <v>299</v>
      </c>
      <c r="B41" s="63">
        <v>4081044000</v>
      </c>
      <c r="C41" s="63">
        <v>0</v>
      </c>
      <c r="D41" s="63">
        <v>456234755</v>
      </c>
      <c r="E41" s="63">
        <v>0</v>
      </c>
      <c r="F41" s="63">
        <v>456234755</v>
      </c>
      <c r="G41" s="63">
        <v>3624809245</v>
      </c>
    </row>
    <row r="42" spans="1:7">
      <c r="A42" s="53" t="s">
        <v>1103</v>
      </c>
      <c r="B42" s="63">
        <v>465350125003</v>
      </c>
      <c r="C42" s="63">
        <v>105030764343</v>
      </c>
      <c r="D42" s="63">
        <v>110784975713.1499</v>
      </c>
      <c r="E42" s="63">
        <v>1351811086</v>
      </c>
      <c r="F42" s="63">
        <v>109433164627.1499</v>
      </c>
      <c r="G42" s="63">
        <v>249534384946.8501</v>
      </c>
    </row>
    <row r="47" spans="1:7">
      <c r="A47" s="541" t="s">
        <v>3033</v>
      </c>
      <c r="B47" s="63" t="s">
        <v>3002</v>
      </c>
      <c r="C47" s="63" t="s">
        <v>3003</v>
      </c>
      <c r="D47" s="63" t="s">
        <v>3004</v>
      </c>
      <c r="E47" s="63" t="s">
        <v>3005</v>
      </c>
      <c r="F47" s="63" t="s">
        <v>3006</v>
      </c>
      <c r="G47" s="63" t="s">
        <v>3007</v>
      </c>
    </row>
    <row r="48" spans="1:7">
      <c r="A48" s="53">
        <v>22</v>
      </c>
      <c r="B48" s="63">
        <v>663944000</v>
      </c>
      <c r="C48" s="63">
        <v>20000000</v>
      </c>
      <c r="D48" s="63">
        <v>289625600</v>
      </c>
      <c r="E48" s="63">
        <v>0</v>
      </c>
      <c r="F48" s="63">
        <v>289625600</v>
      </c>
      <c r="G48" s="63">
        <v>354318400</v>
      </c>
    </row>
    <row r="49" spans="1:7">
      <c r="A49" s="53">
        <v>24</v>
      </c>
      <c r="B49" s="63">
        <v>8038684000</v>
      </c>
      <c r="C49" s="63">
        <v>157625600</v>
      </c>
      <c r="D49" s="63">
        <v>7881058400</v>
      </c>
      <c r="E49" s="63">
        <v>506164089</v>
      </c>
      <c r="F49" s="63">
        <v>7374894311</v>
      </c>
      <c r="G49" s="63">
        <v>0</v>
      </c>
    </row>
    <row r="50" spans="1:7">
      <c r="A50" s="53">
        <v>29</v>
      </c>
      <c r="B50" s="63">
        <v>23784216826</v>
      </c>
      <c r="C50" s="63">
        <v>1936723712</v>
      </c>
      <c r="D50" s="63">
        <v>14149149992</v>
      </c>
      <c r="E50" s="63">
        <v>755429529</v>
      </c>
      <c r="F50" s="63">
        <v>13393720463</v>
      </c>
      <c r="G50" s="63">
        <v>7698343122</v>
      </c>
    </row>
    <row r="51" spans="1:7">
      <c r="A51" s="53">
        <v>31</v>
      </c>
      <c r="B51" s="63">
        <v>381943194937</v>
      </c>
      <c r="C51" s="63">
        <v>86870283828</v>
      </c>
      <c r="D51" s="63">
        <v>69204450127.899902</v>
      </c>
      <c r="E51" s="63">
        <v>0</v>
      </c>
      <c r="F51" s="63">
        <v>69204450127.899902</v>
      </c>
      <c r="G51" s="63">
        <v>225868460981.1001</v>
      </c>
    </row>
    <row r="52" spans="1:7">
      <c r="A52" s="53">
        <v>33</v>
      </c>
      <c r="B52" s="63">
        <v>50920085240</v>
      </c>
      <c r="C52" s="63">
        <v>16046131203</v>
      </c>
      <c r="D52" s="63">
        <v>19260691593.25</v>
      </c>
      <c r="E52" s="63">
        <v>90217468</v>
      </c>
      <c r="F52" s="63">
        <v>19170474125.25</v>
      </c>
      <c r="G52" s="63">
        <v>15613262443.75</v>
      </c>
    </row>
    <row r="53" spans="1:7">
      <c r="A53" s="53" t="s">
        <v>1103</v>
      </c>
      <c r="B53" s="63">
        <v>465350125003</v>
      </c>
      <c r="C53" s="63">
        <v>105030764343</v>
      </c>
      <c r="D53" s="63">
        <v>110784975713.1499</v>
      </c>
      <c r="E53" s="63">
        <v>1351811086</v>
      </c>
      <c r="F53" s="63">
        <v>109433164627.1499</v>
      </c>
      <c r="G53" s="63">
        <v>249534384946.8501</v>
      </c>
    </row>
  </sheetData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3"/>
  <sheetViews>
    <sheetView topLeftCell="A13" workbookViewId="0">
      <selection activeCell="I7" activeCellId="1" sqref="I4 I7"/>
    </sheetView>
  </sheetViews>
  <sheetFormatPr baseColWidth="10" defaultColWidth="11.42578125" defaultRowHeight="12.75"/>
  <cols>
    <col min="1" max="1" width="17.42578125" style="542" customWidth="1"/>
    <col min="2" max="2" width="15.42578125" style="542" customWidth="1"/>
    <col min="3" max="3" width="7.85546875" style="542" bestFit="1" customWidth="1"/>
    <col min="4" max="4" width="15.85546875" style="542" customWidth="1"/>
    <col min="5" max="5" width="16.42578125" style="542" customWidth="1"/>
    <col min="6" max="7" width="14.7109375" style="542" bestFit="1" customWidth="1"/>
    <col min="8" max="8" width="14.28515625" style="542" bestFit="1" customWidth="1"/>
    <col min="9" max="9" width="14.42578125" style="542" customWidth="1"/>
    <col min="10" max="10" width="15.28515625" style="542" bestFit="1" customWidth="1"/>
    <col min="11" max="11" width="15.42578125" style="542" customWidth="1"/>
    <col min="12" max="12" width="13.7109375" style="542" hidden="1" customWidth="1"/>
    <col min="13" max="13" width="14.7109375" style="542" hidden="1" customWidth="1"/>
    <col min="14" max="14" width="14.28515625" style="544" hidden="1" customWidth="1"/>
    <col min="15" max="17" width="13.7109375" style="542" bestFit="1" customWidth="1"/>
    <col min="18" max="229" width="11.42578125" style="542"/>
    <col min="230" max="230" width="2.42578125" style="542" customWidth="1"/>
    <col min="231" max="231" width="2.140625" style="542" bestFit="1" customWidth="1"/>
    <col min="232" max="232" width="0.85546875" style="542" bestFit="1" customWidth="1"/>
    <col min="233" max="233" width="2" style="542" customWidth="1"/>
    <col min="234" max="234" width="2" style="542" bestFit="1" customWidth="1"/>
    <col min="235" max="235" width="1.28515625" style="542" bestFit="1" customWidth="1"/>
    <col min="236" max="236" width="2" style="542" bestFit="1" customWidth="1"/>
    <col min="237" max="237" width="2.140625" style="542" customWidth="1"/>
    <col min="238" max="238" width="1.140625" style="542" customWidth="1"/>
    <col min="239" max="239" width="0" style="542" hidden="1" customWidth="1"/>
    <col min="240" max="240" width="2" style="542" bestFit="1" customWidth="1"/>
    <col min="241" max="241" width="2.140625" style="542" customWidth="1"/>
    <col min="242" max="242" width="2" style="542" customWidth="1"/>
    <col min="243" max="243" width="2.28515625" style="542" customWidth="1"/>
    <col min="244" max="244" width="11.42578125" style="542"/>
    <col min="245" max="245" width="2" style="542" bestFit="1" customWidth="1"/>
    <col min="246" max="485" width="11.42578125" style="542"/>
    <col min="486" max="486" width="2.42578125" style="542" customWidth="1"/>
    <col min="487" max="487" width="2.140625" style="542" bestFit="1" customWidth="1"/>
    <col min="488" max="488" width="0.85546875" style="542" bestFit="1" customWidth="1"/>
    <col min="489" max="489" width="2" style="542" customWidth="1"/>
    <col min="490" max="490" width="2" style="542" bestFit="1" customWidth="1"/>
    <col min="491" max="491" width="1.28515625" style="542" bestFit="1" customWidth="1"/>
    <col min="492" max="492" width="2" style="542" bestFit="1" customWidth="1"/>
    <col min="493" max="493" width="2.140625" style="542" customWidth="1"/>
    <col min="494" max="494" width="1.140625" style="542" customWidth="1"/>
    <col min="495" max="495" width="0" style="542" hidden="1" customWidth="1"/>
    <col min="496" max="496" width="2" style="542" bestFit="1" customWidth="1"/>
    <col min="497" max="497" width="2.140625" style="542" customWidth="1"/>
    <col min="498" max="498" width="2" style="542" customWidth="1"/>
    <col min="499" max="499" width="2.28515625" style="542" customWidth="1"/>
    <col min="500" max="500" width="11.42578125" style="542"/>
    <col min="501" max="501" width="2" style="542" bestFit="1" customWidth="1"/>
    <col min="502" max="741" width="11.42578125" style="542"/>
    <col min="742" max="742" width="2.42578125" style="542" customWidth="1"/>
    <col min="743" max="743" width="2.140625" style="542" bestFit="1" customWidth="1"/>
    <col min="744" max="744" width="0.85546875" style="542" bestFit="1" customWidth="1"/>
    <col min="745" max="745" width="2" style="542" customWidth="1"/>
    <col min="746" max="746" width="2" style="542" bestFit="1" customWidth="1"/>
    <col min="747" max="747" width="1.28515625" style="542" bestFit="1" customWidth="1"/>
    <col min="748" max="748" width="2" style="542" bestFit="1" customWidth="1"/>
    <col min="749" max="749" width="2.140625" style="542" customWidth="1"/>
    <col min="750" max="750" width="1.140625" style="542" customWidth="1"/>
    <col min="751" max="751" width="0" style="542" hidden="1" customWidth="1"/>
    <col min="752" max="752" width="2" style="542" bestFit="1" customWidth="1"/>
    <col min="753" max="753" width="2.140625" style="542" customWidth="1"/>
    <col min="754" max="754" width="2" style="542" customWidth="1"/>
    <col min="755" max="755" width="2.28515625" style="542" customWidth="1"/>
    <col min="756" max="756" width="11.42578125" style="542"/>
    <col min="757" max="757" width="2" style="542" bestFit="1" customWidth="1"/>
    <col min="758" max="997" width="11.42578125" style="542"/>
    <col min="998" max="998" width="2.42578125" style="542" customWidth="1"/>
    <col min="999" max="999" width="2.140625" style="542" bestFit="1" customWidth="1"/>
    <col min="1000" max="1000" width="0.85546875" style="542" bestFit="1" customWidth="1"/>
    <col min="1001" max="1001" width="2" style="542" customWidth="1"/>
    <col min="1002" max="1002" width="2" style="542" bestFit="1" customWidth="1"/>
    <col min="1003" max="1003" width="1.28515625" style="542" bestFit="1" customWidth="1"/>
    <col min="1004" max="1004" width="2" style="542" bestFit="1" customWidth="1"/>
    <col min="1005" max="1005" width="2.140625" style="542" customWidth="1"/>
    <col min="1006" max="1006" width="1.140625" style="542" customWidth="1"/>
    <col min="1007" max="1007" width="0" style="542" hidden="1" customWidth="1"/>
    <col min="1008" max="1008" width="2" style="542" bestFit="1" customWidth="1"/>
    <col min="1009" max="1009" width="2.140625" style="542" customWidth="1"/>
    <col min="1010" max="1010" width="2" style="542" customWidth="1"/>
    <col min="1011" max="1011" width="2.28515625" style="542" customWidth="1"/>
    <col min="1012" max="1012" width="11.42578125" style="542"/>
    <col min="1013" max="1013" width="2" style="542" bestFit="1" customWidth="1"/>
    <col min="1014" max="1253" width="11.42578125" style="542"/>
    <col min="1254" max="1254" width="2.42578125" style="542" customWidth="1"/>
    <col min="1255" max="1255" width="2.140625" style="542" bestFit="1" customWidth="1"/>
    <col min="1256" max="1256" width="0.85546875" style="542" bestFit="1" customWidth="1"/>
    <col min="1257" max="1257" width="2" style="542" customWidth="1"/>
    <col min="1258" max="1258" width="2" style="542" bestFit="1" customWidth="1"/>
    <col min="1259" max="1259" width="1.28515625" style="542" bestFit="1" customWidth="1"/>
    <col min="1260" max="1260" width="2" style="542" bestFit="1" customWidth="1"/>
    <col min="1261" max="1261" width="2.140625" style="542" customWidth="1"/>
    <col min="1262" max="1262" width="1.140625" style="542" customWidth="1"/>
    <col min="1263" max="1263" width="0" style="542" hidden="1" customWidth="1"/>
    <col min="1264" max="1264" width="2" style="542" bestFit="1" customWidth="1"/>
    <col min="1265" max="1265" width="2.140625" style="542" customWidth="1"/>
    <col min="1266" max="1266" width="2" style="542" customWidth="1"/>
    <col min="1267" max="1267" width="2.28515625" style="542" customWidth="1"/>
    <col min="1268" max="1268" width="11.42578125" style="542"/>
    <col min="1269" max="1269" width="2" style="542" bestFit="1" customWidth="1"/>
    <col min="1270" max="1509" width="11.42578125" style="542"/>
    <col min="1510" max="1510" width="2.42578125" style="542" customWidth="1"/>
    <col min="1511" max="1511" width="2.140625" style="542" bestFit="1" customWidth="1"/>
    <col min="1512" max="1512" width="0.85546875" style="542" bestFit="1" customWidth="1"/>
    <col min="1513" max="1513" width="2" style="542" customWidth="1"/>
    <col min="1514" max="1514" width="2" style="542" bestFit="1" customWidth="1"/>
    <col min="1515" max="1515" width="1.28515625" style="542" bestFit="1" customWidth="1"/>
    <col min="1516" max="1516" width="2" style="542" bestFit="1" customWidth="1"/>
    <col min="1517" max="1517" width="2.140625" style="542" customWidth="1"/>
    <col min="1518" max="1518" width="1.140625" style="542" customWidth="1"/>
    <col min="1519" max="1519" width="0" style="542" hidden="1" customWidth="1"/>
    <col min="1520" max="1520" width="2" style="542" bestFit="1" customWidth="1"/>
    <col min="1521" max="1521" width="2.140625" style="542" customWidth="1"/>
    <col min="1522" max="1522" width="2" style="542" customWidth="1"/>
    <col min="1523" max="1523" width="2.28515625" style="542" customWidth="1"/>
    <col min="1524" max="1524" width="11.42578125" style="542"/>
    <col min="1525" max="1525" width="2" style="542" bestFit="1" customWidth="1"/>
    <col min="1526" max="1765" width="11.42578125" style="542"/>
    <col min="1766" max="1766" width="2.42578125" style="542" customWidth="1"/>
    <col min="1767" max="1767" width="2.140625" style="542" bestFit="1" customWidth="1"/>
    <col min="1768" max="1768" width="0.85546875" style="542" bestFit="1" customWidth="1"/>
    <col min="1769" max="1769" width="2" style="542" customWidth="1"/>
    <col min="1770" max="1770" width="2" style="542" bestFit="1" customWidth="1"/>
    <col min="1771" max="1771" width="1.28515625" style="542" bestFit="1" customWidth="1"/>
    <col min="1772" max="1772" width="2" style="542" bestFit="1" customWidth="1"/>
    <col min="1773" max="1773" width="2.140625" style="542" customWidth="1"/>
    <col min="1774" max="1774" width="1.140625" style="542" customWidth="1"/>
    <col min="1775" max="1775" width="0" style="542" hidden="1" customWidth="1"/>
    <col min="1776" max="1776" width="2" style="542" bestFit="1" customWidth="1"/>
    <col min="1777" max="1777" width="2.140625" style="542" customWidth="1"/>
    <col min="1778" max="1778" width="2" style="542" customWidth="1"/>
    <col min="1779" max="1779" width="2.28515625" style="542" customWidth="1"/>
    <col min="1780" max="1780" width="11.42578125" style="542"/>
    <col min="1781" max="1781" width="2" style="542" bestFit="1" customWidth="1"/>
    <col min="1782" max="2021" width="11.42578125" style="542"/>
    <col min="2022" max="2022" width="2.42578125" style="542" customWidth="1"/>
    <col min="2023" max="2023" width="2.140625" style="542" bestFit="1" customWidth="1"/>
    <col min="2024" max="2024" width="0.85546875" style="542" bestFit="1" customWidth="1"/>
    <col min="2025" max="2025" width="2" style="542" customWidth="1"/>
    <col min="2026" max="2026" width="2" style="542" bestFit="1" customWidth="1"/>
    <col min="2027" max="2027" width="1.28515625" style="542" bestFit="1" customWidth="1"/>
    <col min="2028" max="2028" width="2" style="542" bestFit="1" customWidth="1"/>
    <col min="2029" max="2029" width="2.140625" style="542" customWidth="1"/>
    <col min="2030" max="2030" width="1.140625" style="542" customWidth="1"/>
    <col min="2031" max="2031" width="0" style="542" hidden="1" customWidth="1"/>
    <col min="2032" max="2032" width="2" style="542" bestFit="1" customWidth="1"/>
    <col min="2033" max="2033" width="2.140625" style="542" customWidth="1"/>
    <col min="2034" max="2034" width="2" style="542" customWidth="1"/>
    <col min="2035" max="2035" width="2.28515625" style="542" customWidth="1"/>
    <col min="2036" max="2036" width="11.42578125" style="542"/>
    <col min="2037" max="2037" width="2" style="542" bestFit="1" customWidth="1"/>
    <col min="2038" max="2277" width="11.42578125" style="542"/>
    <col min="2278" max="2278" width="2.42578125" style="542" customWidth="1"/>
    <col min="2279" max="2279" width="2.140625" style="542" bestFit="1" customWidth="1"/>
    <col min="2280" max="2280" width="0.85546875" style="542" bestFit="1" customWidth="1"/>
    <col min="2281" max="2281" width="2" style="542" customWidth="1"/>
    <col min="2282" max="2282" width="2" style="542" bestFit="1" customWidth="1"/>
    <col min="2283" max="2283" width="1.28515625" style="542" bestFit="1" customWidth="1"/>
    <col min="2284" max="2284" width="2" style="542" bestFit="1" customWidth="1"/>
    <col min="2285" max="2285" width="2.140625" style="542" customWidth="1"/>
    <col min="2286" max="2286" width="1.140625" style="542" customWidth="1"/>
    <col min="2287" max="2287" width="0" style="542" hidden="1" customWidth="1"/>
    <col min="2288" max="2288" width="2" style="542" bestFit="1" customWidth="1"/>
    <col min="2289" max="2289" width="2.140625" style="542" customWidth="1"/>
    <col min="2290" max="2290" width="2" style="542" customWidth="1"/>
    <col min="2291" max="2291" width="2.28515625" style="542" customWidth="1"/>
    <col min="2292" max="2292" width="11.42578125" style="542"/>
    <col min="2293" max="2293" width="2" style="542" bestFit="1" customWidth="1"/>
    <col min="2294" max="2533" width="11.42578125" style="542"/>
    <col min="2534" max="2534" width="2.42578125" style="542" customWidth="1"/>
    <col min="2535" max="2535" width="2.140625" style="542" bestFit="1" customWidth="1"/>
    <col min="2536" max="2536" width="0.85546875" style="542" bestFit="1" customWidth="1"/>
    <col min="2537" max="2537" width="2" style="542" customWidth="1"/>
    <col min="2538" max="2538" width="2" style="542" bestFit="1" customWidth="1"/>
    <col min="2539" max="2539" width="1.28515625" style="542" bestFit="1" customWidth="1"/>
    <col min="2540" max="2540" width="2" style="542" bestFit="1" customWidth="1"/>
    <col min="2541" max="2541" width="2.140625" style="542" customWidth="1"/>
    <col min="2542" max="2542" width="1.140625" style="542" customWidth="1"/>
    <col min="2543" max="2543" width="0" style="542" hidden="1" customWidth="1"/>
    <col min="2544" max="2544" width="2" style="542" bestFit="1" customWidth="1"/>
    <col min="2545" max="2545" width="2.140625" style="542" customWidth="1"/>
    <col min="2546" max="2546" width="2" style="542" customWidth="1"/>
    <col min="2547" max="2547" width="2.28515625" style="542" customWidth="1"/>
    <col min="2548" max="2548" width="11.42578125" style="542"/>
    <col min="2549" max="2549" width="2" style="542" bestFit="1" customWidth="1"/>
    <col min="2550" max="2789" width="11.42578125" style="542"/>
    <col min="2790" max="2790" width="2.42578125" style="542" customWidth="1"/>
    <col min="2791" max="2791" width="2.140625" style="542" bestFit="1" customWidth="1"/>
    <col min="2792" max="2792" width="0.85546875" style="542" bestFit="1" customWidth="1"/>
    <col min="2793" max="2793" width="2" style="542" customWidth="1"/>
    <col min="2794" max="2794" width="2" style="542" bestFit="1" customWidth="1"/>
    <col min="2795" max="2795" width="1.28515625" style="542" bestFit="1" customWidth="1"/>
    <col min="2796" max="2796" width="2" style="542" bestFit="1" customWidth="1"/>
    <col min="2797" max="2797" width="2.140625" style="542" customWidth="1"/>
    <col min="2798" max="2798" width="1.140625" style="542" customWidth="1"/>
    <col min="2799" max="2799" width="0" style="542" hidden="1" customWidth="1"/>
    <col min="2800" max="2800" width="2" style="542" bestFit="1" customWidth="1"/>
    <col min="2801" max="2801" width="2.140625" style="542" customWidth="1"/>
    <col min="2802" max="2802" width="2" style="542" customWidth="1"/>
    <col min="2803" max="2803" width="2.28515625" style="542" customWidth="1"/>
    <col min="2804" max="2804" width="11.42578125" style="542"/>
    <col min="2805" max="2805" width="2" style="542" bestFit="1" customWidth="1"/>
    <col min="2806" max="3045" width="11.42578125" style="542"/>
    <col min="3046" max="3046" width="2.42578125" style="542" customWidth="1"/>
    <col min="3047" max="3047" width="2.140625" style="542" bestFit="1" customWidth="1"/>
    <col min="3048" max="3048" width="0.85546875" style="542" bestFit="1" customWidth="1"/>
    <col min="3049" max="3049" width="2" style="542" customWidth="1"/>
    <col min="3050" max="3050" width="2" style="542" bestFit="1" customWidth="1"/>
    <col min="3051" max="3051" width="1.28515625" style="542" bestFit="1" customWidth="1"/>
    <col min="3052" max="3052" width="2" style="542" bestFit="1" customWidth="1"/>
    <col min="3053" max="3053" width="2.140625" style="542" customWidth="1"/>
    <col min="3054" max="3054" width="1.140625" style="542" customWidth="1"/>
    <col min="3055" max="3055" width="0" style="542" hidden="1" customWidth="1"/>
    <col min="3056" max="3056" width="2" style="542" bestFit="1" customWidth="1"/>
    <col min="3057" max="3057" width="2.140625" style="542" customWidth="1"/>
    <col min="3058" max="3058" width="2" style="542" customWidth="1"/>
    <col min="3059" max="3059" width="2.28515625" style="542" customWidth="1"/>
    <col min="3060" max="3060" width="11.42578125" style="542"/>
    <col min="3061" max="3061" width="2" style="542" bestFit="1" customWidth="1"/>
    <col min="3062" max="3301" width="11.42578125" style="542"/>
    <col min="3302" max="3302" width="2.42578125" style="542" customWidth="1"/>
    <col min="3303" max="3303" width="2.140625" style="542" bestFit="1" customWidth="1"/>
    <col min="3304" max="3304" width="0.85546875" style="542" bestFit="1" customWidth="1"/>
    <col min="3305" max="3305" width="2" style="542" customWidth="1"/>
    <col min="3306" max="3306" width="2" style="542" bestFit="1" customWidth="1"/>
    <col min="3307" max="3307" width="1.28515625" style="542" bestFit="1" customWidth="1"/>
    <col min="3308" max="3308" width="2" style="542" bestFit="1" customWidth="1"/>
    <col min="3309" max="3309" width="2.140625" style="542" customWidth="1"/>
    <col min="3310" max="3310" width="1.140625" style="542" customWidth="1"/>
    <col min="3311" max="3311" width="0" style="542" hidden="1" customWidth="1"/>
    <col min="3312" max="3312" width="2" style="542" bestFit="1" customWidth="1"/>
    <col min="3313" max="3313" width="2.140625" style="542" customWidth="1"/>
    <col min="3314" max="3314" width="2" style="542" customWidth="1"/>
    <col min="3315" max="3315" width="2.28515625" style="542" customWidth="1"/>
    <col min="3316" max="3316" width="11.42578125" style="542"/>
    <col min="3317" max="3317" width="2" style="542" bestFit="1" customWidth="1"/>
    <col min="3318" max="3557" width="11.42578125" style="542"/>
    <col min="3558" max="3558" width="2.42578125" style="542" customWidth="1"/>
    <col min="3559" max="3559" width="2.140625" style="542" bestFit="1" customWidth="1"/>
    <col min="3560" max="3560" width="0.85546875" style="542" bestFit="1" customWidth="1"/>
    <col min="3561" max="3561" width="2" style="542" customWidth="1"/>
    <col min="3562" max="3562" width="2" style="542" bestFit="1" customWidth="1"/>
    <col min="3563" max="3563" width="1.28515625" style="542" bestFit="1" customWidth="1"/>
    <col min="3564" max="3564" width="2" style="542" bestFit="1" customWidth="1"/>
    <col min="3565" max="3565" width="2.140625" style="542" customWidth="1"/>
    <col min="3566" max="3566" width="1.140625" style="542" customWidth="1"/>
    <col min="3567" max="3567" width="0" style="542" hidden="1" customWidth="1"/>
    <col min="3568" max="3568" width="2" style="542" bestFit="1" customWidth="1"/>
    <col min="3569" max="3569" width="2.140625" style="542" customWidth="1"/>
    <col min="3570" max="3570" width="2" style="542" customWidth="1"/>
    <col min="3571" max="3571" width="2.28515625" style="542" customWidth="1"/>
    <col min="3572" max="3572" width="11.42578125" style="542"/>
    <col min="3573" max="3573" width="2" style="542" bestFit="1" customWidth="1"/>
    <col min="3574" max="3813" width="11.42578125" style="542"/>
    <col min="3814" max="3814" width="2.42578125" style="542" customWidth="1"/>
    <col min="3815" max="3815" width="2.140625" style="542" bestFit="1" customWidth="1"/>
    <col min="3816" max="3816" width="0.85546875" style="542" bestFit="1" customWidth="1"/>
    <col min="3817" max="3817" width="2" style="542" customWidth="1"/>
    <col min="3818" max="3818" width="2" style="542" bestFit="1" customWidth="1"/>
    <col min="3819" max="3819" width="1.28515625" style="542" bestFit="1" customWidth="1"/>
    <col min="3820" max="3820" width="2" style="542" bestFit="1" customWidth="1"/>
    <col min="3821" max="3821" width="2.140625" style="542" customWidth="1"/>
    <col min="3822" max="3822" width="1.140625" style="542" customWidth="1"/>
    <col min="3823" max="3823" width="0" style="542" hidden="1" customWidth="1"/>
    <col min="3824" max="3824" width="2" style="542" bestFit="1" customWidth="1"/>
    <col min="3825" max="3825" width="2.140625" style="542" customWidth="1"/>
    <col min="3826" max="3826" width="2" style="542" customWidth="1"/>
    <col min="3827" max="3827" width="2.28515625" style="542" customWidth="1"/>
    <col min="3828" max="3828" width="11.42578125" style="542"/>
    <col min="3829" max="3829" width="2" style="542" bestFit="1" customWidth="1"/>
    <col min="3830" max="4069" width="11.42578125" style="542"/>
    <col min="4070" max="4070" width="2.42578125" style="542" customWidth="1"/>
    <col min="4071" max="4071" width="2.140625" style="542" bestFit="1" customWidth="1"/>
    <col min="4072" max="4072" width="0.85546875" style="542" bestFit="1" customWidth="1"/>
    <col min="4073" max="4073" width="2" style="542" customWidth="1"/>
    <col min="4074" max="4074" width="2" style="542" bestFit="1" customWidth="1"/>
    <col min="4075" max="4075" width="1.28515625" style="542" bestFit="1" customWidth="1"/>
    <col min="4076" max="4076" width="2" style="542" bestFit="1" customWidth="1"/>
    <col min="4077" max="4077" width="2.140625" style="542" customWidth="1"/>
    <col min="4078" max="4078" width="1.140625" style="542" customWidth="1"/>
    <col min="4079" max="4079" width="0" style="542" hidden="1" customWidth="1"/>
    <col min="4080" max="4080" width="2" style="542" bestFit="1" customWidth="1"/>
    <col min="4081" max="4081" width="2.140625" style="542" customWidth="1"/>
    <col min="4082" max="4082" width="2" style="542" customWidth="1"/>
    <col min="4083" max="4083" width="2.28515625" style="542" customWidth="1"/>
    <col min="4084" max="4084" width="11.42578125" style="542"/>
    <col min="4085" max="4085" width="2" style="542" bestFit="1" customWidth="1"/>
    <col min="4086" max="4325" width="11.42578125" style="542"/>
    <col min="4326" max="4326" width="2.42578125" style="542" customWidth="1"/>
    <col min="4327" max="4327" width="2.140625" style="542" bestFit="1" customWidth="1"/>
    <col min="4328" max="4328" width="0.85546875" style="542" bestFit="1" customWidth="1"/>
    <col min="4329" max="4329" width="2" style="542" customWidth="1"/>
    <col min="4330" max="4330" width="2" style="542" bestFit="1" customWidth="1"/>
    <col min="4331" max="4331" width="1.28515625" style="542" bestFit="1" customWidth="1"/>
    <col min="4332" max="4332" width="2" style="542" bestFit="1" customWidth="1"/>
    <col min="4333" max="4333" width="2.140625" style="542" customWidth="1"/>
    <col min="4334" max="4334" width="1.140625" style="542" customWidth="1"/>
    <col min="4335" max="4335" width="0" style="542" hidden="1" customWidth="1"/>
    <col min="4336" max="4336" width="2" style="542" bestFit="1" customWidth="1"/>
    <col min="4337" max="4337" width="2.140625" style="542" customWidth="1"/>
    <col min="4338" max="4338" width="2" style="542" customWidth="1"/>
    <col min="4339" max="4339" width="2.28515625" style="542" customWidth="1"/>
    <col min="4340" max="4340" width="11.42578125" style="542"/>
    <col min="4341" max="4341" width="2" style="542" bestFit="1" customWidth="1"/>
    <col min="4342" max="4581" width="11.42578125" style="542"/>
    <col min="4582" max="4582" width="2.42578125" style="542" customWidth="1"/>
    <col min="4583" max="4583" width="2.140625" style="542" bestFit="1" customWidth="1"/>
    <col min="4584" max="4584" width="0.85546875" style="542" bestFit="1" customWidth="1"/>
    <col min="4585" max="4585" width="2" style="542" customWidth="1"/>
    <col min="4586" max="4586" width="2" style="542" bestFit="1" customWidth="1"/>
    <col min="4587" max="4587" width="1.28515625" style="542" bestFit="1" customWidth="1"/>
    <col min="4588" max="4588" width="2" style="542" bestFit="1" customWidth="1"/>
    <col min="4589" max="4589" width="2.140625" style="542" customWidth="1"/>
    <col min="4590" max="4590" width="1.140625" style="542" customWidth="1"/>
    <col min="4591" max="4591" width="0" style="542" hidden="1" customWidth="1"/>
    <col min="4592" max="4592" width="2" style="542" bestFit="1" customWidth="1"/>
    <col min="4593" max="4593" width="2.140625" style="542" customWidth="1"/>
    <col min="4594" max="4594" width="2" style="542" customWidth="1"/>
    <col min="4595" max="4595" width="2.28515625" style="542" customWidth="1"/>
    <col min="4596" max="4596" width="11.42578125" style="542"/>
    <col min="4597" max="4597" width="2" style="542" bestFit="1" customWidth="1"/>
    <col min="4598" max="4837" width="11.42578125" style="542"/>
    <col min="4838" max="4838" width="2.42578125" style="542" customWidth="1"/>
    <col min="4839" max="4839" width="2.140625" style="542" bestFit="1" customWidth="1"/>
    <col min="4840" max="4840" width="0.85546875" style="542" bestFit="1" customWidth="1"/>
    <col min="4841" max="4841" width="2" style="542" customWidth="1"/>
    <col min="4842" max="4842" width="2" style="542" bestFit="1" customWidth="1"/>
    <col min="4843" max="4843" width="1.28515625" style="542" bestFit="1" customWidth="1"/>
    <col min="4844" max="4844" width="2" style="542" bestFit="1" customWidth="1"/>
    <col min="4845" max="4845" width="2.140625" style="542" customWidth="1"/>
    <col min="4846" max="4846" width="1.140625" style="542" customWidth="1"/>
    <col min="4847" max="4847" width="0" style="542" hidden="1" customWidth="1"/>
    <col min="4848" max="4848" width="2" style="542" bestFit="1" customWidth="1"/>
    <col min="4849" max="4849" width="2.140625" style="542" customWidth="1"/>
    <col min="4850" max="4850" width="2" style="542" customWidth="1"/>
    <col min="4851" max="4851" width="2.28515625" style="542" customWidth="1"/>
    <col min="4852" max="4852" width="11.42578125" style="542"/>
    <col min="4853" max="4853" width="2" style="542" bestFit="1" customWidth="1"/>
    <col min="4854" max="5093" width="11.42578125" style="542"/>
    <col min="5094" max="5094" width="2.42578125" style="542" customWidth="1"/>
    <col min="5095" max="5095" width="2.140625" style="542" bestFit="1" customWidth="1"/>
    <col min="5096" max="5096" width="0.85546875" style="542" bestFit="1" customWidth="1"/>
    <col min="5097" max="5097" width="2" style="542" customWidth="1"/>
    <col min="5098" max="5098" width="2" style="542" bestFit="1" customWidth="1"/>
    <col min="5099" max="5099" width="1.28515625" style="542" bestFit="1" customWidth="1"/>
    <col min="5100" max="5100" width="2" style="542" bestFit="1" customWidth="1"/>
    <col min="5101" max="5101" width="2.140625" style="542" customWidth="1"/>
    <col min="5102" max="5102" width="1.140625" style="542" customWidth="1"/>
    <col min="5103" max="5103" width="0" style="542" hidden="1" customWidth="1"/>
    <col min="5104" max="5104" width="2" style="542" bestFit="1" customWidth="1"/>
    <col min="5105" max="5105" width="2.140625" style="542" customWidth="1"/>
    <col min="5106" max="5106" width="2" style="542" customWidth="1"/>
    <col min="5107" max="5107" width="2.28515625" style="542" customWidth="1"/>
    <col min="5108" max="5108" width="11.42578125" style="542"/>
    <col min="5109" max="5109" width="2" style="542" bestFit="1" customWidth="1"/>
    <col min="5110" max="5349" width="11.42578125" style="542"/>
    <col min="5350" max="5350" width="2.42578125" style="542" customWidth="1"/>
    <col min="5351" max="5351" width="2.140625" style="542" bestFit="1" customWidth="1"/>
    <col min="5352" max="5352" width="0.85546875" style="542" bestFit="1" customWidth="1"/>
    <col min="5353" max="5353" width="2" style="542" customWidth="1"/>
    <col min="5354" max="5354" width="2" style="542" bestFit="1" customWidth="1"/>
    <col min="5355" max="5355" width="1.28515625" style="542" bestFit="1" customWidth="1"/>
    <col min="5356" max="5356" width="2" style="542" bestFit="1" customWidth="1"/>
    <col min="5357" max="5357" width="2.140625" style="542" customWidth="1"/>
    <col min="5358" max="5358" width="1.140625" style="542" customWidth="1"/>
    <col min="5359" max="5359" width="0" style="542" hidden="1" customWidth="1"/>
    <col min="5360" max="5360" width="2" style="542" bestFit="1" customWidth="1"/>
    <col min="5361" max="5361" width="2.140625" style="542" customWidth="1"/>
    <col min="5362" max="5362" width="2" style="542" customWidth="1"/>
    <col min="5363" max="5363" width="2.28515625" style="542" customWidth="1"/>
    <col min="5364" max="5364" width="11.42578125" style="542"/>
    <col min="5365" max="5365" width="2" style="542" bestFit="1" customWidth="1"/>
    <col min="5366" max="5605" width="11.42578125" style="542"/>
    <col min="5606" max="5606" width="2.42578125" style="542" customWidth="1"/>
    <col min="5607" max="5607" width="2.140625" style="542" bestFit="1" customWidth="1"/>
    <col min="5608" max="5608" width="0.85546875" style="542" bestFit="1" customWidth="1"/>
    <col min="5609" max="5609" width="2" style="542" customWidth="1"/>
    <col min="5610" max="5610" width="2" style="542" bestFit="1" customWidth="1"/>
    <col min="5611" max="5611" width="1.28515625" style="542" bestFit="1" customWidth="1"/>
    <col min="5612" max="5612" width="2" style="542" bestFit="1" customWidth="1"/>
    <col min="5613" max="5613" width="2.140625" style="542" customWidth="1"/>
    <col min="5614" max="5614" width="1.140625" style="542" customWidth="1"/>
    <col min="5615" max="5615" width="0" style="542" hidden="1" customWidth="1"/>
    <col min="5616" max="5616" width="2" style="542" bestFit="1" customWidth="1"/>
    <col min="5617" max="5617" width="2.140625" style="542" customWidth="1"/>
    <col min="5618" max="5618" width="2" style="542" customWidth="1"/>
    <col min="5619" max="5619" width="2.28515625" style="542" customWidth="1"/>
    <col min="5620" max="5620" width="11.42578125" style="542"/>
    <col min="5621" max="5621" width="2" style="542" bestFit="1" customWidth="1"/>
    <col min="5622" max="5861" width="11.42578125" style="542"/>
    <col min="5862" max="5862" width="2.42578125" style="542" customWidth="1"/>
    <col min="5863" max="5863" width="2.140625" style="542" bestFit="1" customWidth="1"/>
    <col min="5864" max="5864" width="0.85546875" style="542" bestFit="1" customWidth="1"/>
    <col min="5865" max="5865" width="2" style="542" customWidth="1"/>
    <col min="5866" max="5866" width="2" style="542" bestFit="1" customWidth="1"/>
    <col min="5867" max="5867" width="1.28515625" style="542" bestFit="1" customWidth="1"/>
    <col min="5868" max="5868" width="2" style="542" bestFit="1" customWidth="1"/>
    <col min="5869" max="5869" width="2.140625" style="542" customWidth="1"/>
    <col min="5870" max="5870" width="1.140625" style="542" customWidth="1"/>
    <col min="5871" max="5871" width="0" style="542" hidden="1" customWidth="1"/>
    <col min="5872" max="5872" width="2" style="542" bestFit="1" customWidth="1"/>
    <col min="5873" max="5873" width="2.140625" style="542" customWidth="1"/>
    <col min="5874" max="5874" width="2" style="542" customWidth="1"/>
    <col min="5875" max="5875" width="2.28515625" style="542" customWidth="1"/>
    <col min="5876" max="5876" width="11.42578125" style="542"/>
    <col min="5877" max="5877" width="2" style="542" bestFit="1" customWidth="1"/>
    <col min="5878" max="6117" width="11.42578125" style="542"/>
    <col min="6118" max="6118" width="2.42578125" style="542" customWidth="1"/>
    <col min="6119" max="6119" width="2.140625" style="542" bestFit="1" customWidth="1"/>
    <col min="6120" max="6120" width="0.85546875" style="542" bestFit="1" customWidth="1"/>
    <col min="6121" max="6121" width="2" style="542" customWidth="1"/>
    <col min="6122" max="6122" width="2" style="542" bestFit="1" customWidth="1"/>
    <col min="6123" max="6123" width="1.28515625" style="542" bestFit="1" customWidth="1"/>
    <col min="6124" max="6124" width="2" style="542" bestFit="1" customWidth="1"/>
    <col min="6125" max="6125" width="2.140625" style="542" customWidth="1"/>
    <col min="6126" max="6126" width="1.140625" style="542" customWidth="1"/>
    <col min="6127" max="6127" width="0" style="542" hidden="1" customWidth="1"/>
    <col min="6128" max="6128" width="2" style="542" bestFit="1" customWidth="1"/>
    <col min="6129" max="6129" width="2.140625" style="542" customWidth="1"/>
    <col min="6130" max="6130" width="2" style="542" customWidth="1"/>
    <col min="6131" max="6131" width="2.28515625" style="542" customWidth="1"/>
    <col min="6132" max="6132" width="11.42578125" style="542"/>
    <col min="6133" max="6133" width="2" style="542" bestFit="1" customWidth="1"/>
    <col min="6134" max="6373" width="11.42578125" style="542"/>
    <col min="6374" max="6374" width="2.42578125" style="542" customWidth="1"/>
    <col min="6375" max="6375" width="2.140625" style="542" bestFit="1" customWidth="1"/>
    <col min="6376" max="6376" width="0.85546875" style="542" bestFit="1" customWidth="1"/>
    <col min="6377" max="6377" width="2" style="542" customWidth="1"/>
    <col min="6378" max="6378" width="2" style="542" bestFit="1" customWidth="1"/>
    <col min="6379" max="6379" width="1.28515625" style="542" bestFit="1" customWidth="1"/>
    <col min="6380" max="6380" width="2" style="542" bestFit="1" customWidth="1"/>
    <col min="6381" max="6381" width="2.140625" style="542" customWidth="1"/>
    <col min="6382" max="6382" width="1.140625" style="542" customWidth="1"/>
    <col min="6383" max="6383" width="0" style="542" hidden="1" customWidth="1"/>
    <col min="6384" max="6384" width="2" style="542" bestFit="1" customWidth="1"/>
    <col min="6385" max="6385" width="2.140625" style="542" customWidth="1"/>
    <col min="6386" max="6386" width="2" style="542" customWidth="1"/>
    <col min="6387" max="6387" width="2.28515625" style="542" customWidth="1"/>
    <col min="6388" max="6388" width="11.42578125" style="542"/>
    <col min="6389" max="6389" width="2" style="542" bestFit="1" customWidth="1"/>
    <col min="6390" max="6629" width="11.42578125" style="542"/>
    <col min="6630" max="6630" width="2.42578125" style="542" customWidth="1"/>
    <col min="6631" max="6631" width="2.140625" style="542" bestFit="1" customWidth="1"/>
    <col min="6632" max="6632" width="0.85546875" style="542" bestFit="1" customWidth="1"/>
    <col min="6633" max="6633" width="2" style="542" customWidth="1"/>
    <col min="6634" max="6634" width="2" style="542" bestFit="1" customWidth="1"/>
    <col min="6635" max="6635" width="1.28515625" style="542" bestFit="1" customWidth="1"/>
    <col min="6636" max="6636" width="2" style="542" bestFit="1" customWidth="1"/>
    <col min="6637" max="6637" width="2.140625" style="542" customWidth="1"/>
    <col min="6638" max="6638" width="1.140625" style="542" customWidth="1"/>
    <col min="6639" max="6639" width="0" style="542" hidden="1" customWidth="1"/>
    <col min="6640" max="6640" width="2" style="542" bestFit="1" customWidth="1"/>
    <col min="6641" max="6641" width="2.140625" style="542" customWidth="1"/>
    <col min="6642" max="6642" width="2" style="542" customWidth="1"/>
    <col min="6643" max="6643" width="2.28515625" style="542" customWidth="1"/>
    <col min="6644" max="6644" width="11.42578125" style="542"/>
    <col min="6645" max="6645" width="2" style="542" bestFit="1" customWidth="1"/>
    <col min="6646" max="6885" width="11.42578125" style="542"/>
    <col min="6886" max="6886" width="2.42578125" style="542" customWidth="1"/>
    <col min="6887" max="6887" width="2.140625" style="542" bestFit="1" customWidth="1"/>
    <col min="6888" max="6888" width="0.85546875" style="542" bestFit="1" customWidth="1"/>
    <col min="6889" max="6889" width="2" style="542" customWidth="1"/>
    <col min="6890" max="6890" width="2" style="542" bestFit="1" customWidth="1"/>
    <col min="6891" max="6891" width="1.28515625" style="542" bestFit="1" customWidth="1"/>
    <col min="6892" max="6892" width="2" style="542" bestFit="1" customWidth="1"/>
    <col min="6893" max="6893" width="2.140625" style="542" customWidth="1"/>
    <col min="6894" max="6894" width="1.140625" style="542" customWidth="1"/>
    <col min="6895" max="6895" width="0" style="542" hidden="1" customWidth="1"/>
    <col min="6896" max="6896" width="2" style="542" bestFit="1" customWidth="1"/>
    <col min="6897" max="6897" width="2.140625" style="542" customWidth="1"/>
    <col min="6898" max="6898" width="2" style="542" customWidth="1"/>
    <col min="6899" max="6899" width="2.28515625" style="542" customWidth="1"/>
    <col min="6900" max="6900" width="11.42578125" style="542"/>
    <col min="6901" max="6901" width="2" style="542" bestFit="1" customWidth="1"/>
    <col min="6902" max="7141" width="11.42578125" style="542"/>
    <col min="7142" max="7142" width="2.42578125" style="542" customWidth="1"/>
    <col min="7143" max="7143" width="2.140625" style="542" bestFit="1" customWidth="1"/>
    <col min="7144" max="7144" width="0.85546875" style="542" bestFit="1" customWidth="1"/>
    <col min="7145" max="7145" width="2" style="542" customWidth="1"/>
    <col min="7146" max="7146" width="2" style="542" bestFit="1" customWidth="1"/>
    <col min="7147" max="7147" width="1.28515625" style="542" bestFit="1" customWidth="1"/>
    <col min="7148" max="7148" width="2" style="542" bestFit="1" customWidth="1"/>
    <col min="7149" max="7149" width="2.140625" style="542" customWidth="1"/>
    <col min="7150" max="7150" width="1.140625" style="542" customWidth="1"/>
    <col min="7151" max="7151" width="0" style="542" hidden="1" customWidth="1"/>
    <col min="7152" max="7152" width="2" style="542" bestFit="1" customWidth="1"/>
    <col min="7153" max="7153" width="2.140625" style="542" customWidth="1"/>
    <col min="7154" max="7154" width="2" style="542" customWidth="1"/>
    <col min="7155" max="7155" width="2.28515625" style="542" customWidth="1"/>
    <col min="7156" max="7156" width="11.42578125" style="542"/>
    <col min="7157" max="7157" width="2" style="542" bestFit="1" customWidth="1"/>
    <col min="7158" max="7397" width="11.42578125" style="542"/>
    <col min="7398" max="7398" width="2.42578125" style="542" customWidth="1"/>
    <col min="7399" max="7399" width="2.140625" style="542" bestFit="1" customWidth="1"/>
    <col min="7400" max="7400" width="0.85546875" style="542" bestFit="1" customWidth="1"/>
    <col min="7401" max="7401" width="2" style="542" customWidth="1"/>
    <col min="7402" max="7402" width="2" style="542" bestFit="1" customWidth="1"/>
    <col min="7403" max="7403" width="1.28515625" style="542" bestFit="1" customWidth="1"/>
    <col min="7404" max="7404" width="2" style="542" bestFit="1" customWidth="1"/>
    <col min="7405" max="7405" width="2.140625" style="542" customWidth="1"/>
    <col min="7406" max="7406" width="1.140625" style="542" customWidth="1"/>
    <col min="7407" max="7407" width="0" style="542" hidden="1" customWidth="1"/>
    <col min="7408" max="7408" width="2" style="542" bestFit="1" customWidth="1"/>
    <col min="7409" max="7409" width="2.140625" style="542" customWidth="1"/>
    <col min="7410" max="7410" width="2" style="542" customWidth="1"/>
    <col min="7411" max="7411" width="2.28515625" style="542" customWidth="1"/>
    <col min="7412" max="7412" width="11.42578125" style="542"/>
    <col min="7413" max="7413" width="2" style="542" bestFit="1" customWidth="1"/>
    <col min="7414" max="7653" width="11.42578125" style="542"/>
    <col min="7654" max="7654" width="2.42578125" style="542" customWidth="1"/>
    <col min="7655" max="7655" width="2.140625" style="542" bestFit="1" customWidth="1"/>
    <col min="7656" max="7656" width="0.85546875" style="542" bestFit="1" customWidth="1"/>
    <col min="7657" max="7657" width="2" style="542" customWidth="1"/>
    <col min="7658" max="7658" width="2" style="542" bestFit="1" customWidth="1"/>
    <col min="7659" max="7659" width="1.28515625" style="542" bestFit="1" customWidth="1"/>
    <col min="7660" max="7660" width="2" style="542" bestFit="1" customWidth="1"/>
    <col min="7661" max="7661" width="2.140625" style="542" customWidth="1"/>
    <col min="7662" max="7662" width="1.140625" style="542" customWidth="1"/>
    <col min="7663" max="7663" width="0" style="542" hidden="1" customWidth="1"/>
    <col min="7664" max="7664" width="2" style="542" bestFit="1" customWidth="1"/>
    <col min="7665" max="7665" width="2.140625" style="542" customWidth="1"/>
    <col min="7666" max="7666" width="2" style="542" customWidth="1"/>
    <col min="7667" max="7667" width="2.28515625" style="542" customWidth="1"/>
    <col min="7668" max="7668" width="11.42578125" style="542"/>
    <col min="7669" max="7669" width="2" style="542" bestFit="1" customWidth="1"/>
    <col min="7670" max="7909" width="11.42578125" style="542"/>
    <col min="7910" max="7910" width="2.42578125" style="542" customWidth="1"/>
    <col min="7911" max="7911" width="2.140625" style="542" bestFit="1" customWidth="1"/>
    <col min="7912" max="7912" width="0.85546875" style="542" bestFit="1" customWidth="1"/>
    <col min="7913" max="7913" width="2" style="542" customWidth="1"/>
    <col min="7914" max="7914" width="2" style="542" bestFit="1" customWidth="1"/>
    <col min="7915" max="7915" width="1.28515625" style="542" bestFit="1" customWidth="1"/>
    <col min="7916" max="7916" width="2" style="542" bestFit="1" customWidth="1"/>
    <col min="7917" max="7917" width="2.140625" style="542" customWidth="1"/>
    <col min="7918" max="7918" width="1.140625" style="542" customWidth="1"/>
    <col min="7919" max="7919" width="0" style="542" hidden="1" customWidth="1"/>
    <col min="7920" max="7920" width="2" style="542" bestFit="1" customWidth="1"/>
    <col min="7921" max="7921" width="2.140625" style="542" customWidth="1"/>
    <col min="7922" max="7922" width="2" style="542" customWidth="1"/>
    <col min="7923" max="7923" width="2.28515625" style="542" customWidth="1"/>
    <col min="7924" max="7924" width="11.42578125" style="542"/>
    <col min="7925" max="7925" width="2" style="542" bestFit="1" customWidth="1"/>
    <col min="7926" max="8165" width="11.42578125" style="542"/>
    <col min="8166" max="8166" width="2.42578125" style="542" customWidth="1"/>
    <col min="8167" max="8167" width="2.140625" style="542" bestFit="1" customWidth="1"/>
    <col min="8168" max="8168" width="0.85546875" style="542" bestFit="1" customWidth="1"/>
    <col min="8169" max="8169" width="2" style="542" customWidth="1"/>
    <col min="8170" max="8170" width="2" style="542" bestFit="1" customWidth="1"/>
    <col min="8171" max="8171" width="1.28515625" style="542" bestFit="1" customWidth="1"/>
    <col min="8172" max="8172" width="2" style="542" bestFit="1" customWidth="1"/>
    <col min="8173" max="8173" width="2.140625" style="542" customWidth="1"/>
    <col min="8174" max="8174" width="1.140625" style="542" customWidth="1"/>
    <col min="8175" max="8175" width="0" style="542" hidden="1" customWidth="1"/>
    <col min="8176" max="8176" width="2" style="542" bestFit="1" customWidth="1"/>
    <col min="8177" max="8177" width="2.140625" style="542" customWidth="1"/>
    <col min="8178" max="8178" width="2" style="542" customWidth="1"/>
    <col min="8179" max="8179" width="2.28515625" style="542" customWidth="1"/>
    <col min="8180" max="8180" width="11.42578125" style="542"/>
    <col min="8181" max="8181" width="2" style="542" bestFit="1" customWidth="1"/>
    <col min="8182" max="8421" width="11.42578125" style="542"/>
    <col min="8422" max="8422" width="2.42578125" style="542" customWidth="1"/>
    <col min="8423" max="8423" width="2.140625" style="542" bestFit="1" customWidth="1"/>
    <col min="8424" max="8424" width="0.85546875" style="542" bestFit="1" customWidth="1"/>
    <col min="8425" max="8425" width="2" style="542" customWidth="1"/>
    <col min="8426" max="8426" width="2" style="542" bestFit="1" customWidth="1"/>
    <col min="8427" max="8427" width="1.28515625" style="542" bestFit="1" customWidth="1"/>
    <col min="8428" max="8428" width="2" style="542" bestFit="1" customWidth="1"/>
    <col min="8429" max="8429" width="2.140625" style="542" customWidth="1"/>
    <col min="8430" max="8430" width="1.140625" style="542" customWidth="1"/>
    <col min="8431" max="8431" width="0" style="542" hidden="1" customWidth="1"/>
    <col min="8432" max="8432" width="2" style="542" bestFit="1" customWidth="1"/>
    <col min="8433" max="8433" width="2.140625" style="542" customWidth="1"/>
    <col min="8434" max="8434" width="2" style="542" customWidth="1"/>
    <col min="8435" max="8435" width="2.28515625" style="542" customWidth="1"/>
    <col min="8436" max="8436" width="11.42578125" style="542"/>
    <col min="8437" max="8437" width="2" style="542" bestFit="1" customWidth="1"/>
    <col min="8438" max="8677" width="11.42578125" style="542"/>
    <col min="8678" max="8678" width="2.42578125" style="542" customWidth="1"/>
    <col min="8679" max="8679" width="2.140625" style="542" bestFit="1" customWidth="1"/>
    <col min="8680" max="8680" width="0.85546875" style="542" bestFit="1" customWidth="1"/>
    <col min="8681" max="8681" width="2" style="542" customWidth="1"/>
    <col min="8682" max="8682" width="2" style="542" bestFit="1" customWidth="1"/>
    <col min="8683" max="8683" width="1.28515625" style="542" bestFit="1" customWidth="1"/>
    <col min="8684" max="8684" width="2" style="542" bestFit="1" customWidth="1"/>
    <col min="8685" max="8685" width="2.140625" style="542" customWidth="1"/>
    <col min="8686" max="8686" width="1.140625" style="542" customWidth="1"/>
    <col min="8687" max="8687" width="0" style="542" hidden="1" customWidth="1"/>
    <col min="8688" max="8688" width="2" style="542" bestFit="1" customWidth="1"/>
    <col min="8689" max="8689" width="2.140625" style="542" customWidth="1"/>
    <col min="8690" max="8690" width="2" style="542" customWidth="1"/>
    <col min="8691" max="8691" width="2.28515625" style="542" customWidth="1"/>
    <col min="8692" max="8692" width="11.42578125" style="542"/>
    <col min="8693" max="8693" width="2" style="542" bestFit="1" customWidth="1"/>
    <col min="8694" max="8933" width="11.42578125" style="542"/>
    <col min="8934" max="8934" width="2.42578125" style="542" customWidth="1"/>
    <col min="8935" max="8935" width="2.140625" style="542" bestFit="1" customWidth="1"/>
    <col min="8936" max="8936" width="0.85546875" style="542" bestFit="1" customWidth="1"/>
    <col min="8937" max="8937" width="2" style="542" customWidth="1"/>
    <col min="8938" max="8938" width="2" style="542" bestFit="1" customWidth="1"/>
    <col min="8939" max="8939" width="1.28515625" style="542" bestFit="1" customWidth="1"/>
    <col min="8940" max="8940" width="2" style="542" bestFit="1" customWidth="1"/>
    <col min="8941" max="8941" width="2.140625" style="542" customWidth="1"/>
    <col min="8942" max="8942" width="1.140625" style="542" customWidth="1"/>
    <col min="8943" max="8943" width="0" style="542" hidden="1" customWidth="1"/>
    <col min="8944" max="8944" width="2" style="542" bestFit="1" customWidth="1"/>
    <col min="8945" max="8945" width="2.140625" style="542" customWidth="1"/>
    <col min="8946" max="8946" width="2" style="542" customWidth="1"/>
    <col min="8947" max="8947" width="2.28515625" style="542" customWidth="1"/>
    <col min="8948" max="8948" width="11.42578125" style="542"/>
    <col min="8949" max="8949" width="2" style="542" bestFit="1" customWidth="1"/>
    <col min="8950" max="9189" width="11.42578125" style="542"/>
    <col min="9190" max="9190" width="2.42578125" style="542" customWidth="1"/>
    <col min="9191" max="9191" width="2.140625" style="542" bestFit="1" customWidth="1"/>
    <col min="9192" max="9192" width="0.85546875" style="542" bestFit="1" customWidth="1"/>
    <col min="9193" max="9193" width="2" style="542" customWidth="1"/>
    <col min="9194" max="9194" width="2" style="542" bestFit="1" customWidth="1"/>
    <col min="9195" max="9195" width="1.28515625" style="542" bestFit="1" customWidth="1"/>
    <col min="9196" max="9196" width="2" style="542" bestFit="1" customWidth="1"/>
    <col min="9197" max="9197" width="2.140625" style="542" customWidth="1"/>
    <col min="9198" max="9198" width="1.140625" style="542" customWidth="1"/>
    <col min="9199" max="9199" width="0" style="542" hidden="1" customWidth="1"/>
    <col min="9200" max="9200" width="2" style="542" bestFit="1" customWidth="1"/>
    <col min="9201" max="9201" width="2.140625" style="542" customWidth="1"/>
    <col min="9202" max="9202" width="2" style="542" customWidth="1"/>
    <col min="9203" max="9203" width="2.28515625" style="542" customWidth="1"/>
    <col min="9204" max="9204" width="11.42578125" style="542"/>
    <col min="9205" max="9205" width="2" style="542" bestFit="1" customWidth="1"/>
    <col min="9206" max="9445" width="11.42578125" style="542"/>
    <col min="9446" max="9446" width="2.42578125" style="542" customWidth="1"/>
    <col min="9447" max="9447" width="2.140625" style="542" bestFit="1" customWidth="1"/>
    <col min="9448" max="9448" width="0.85546875" style="542" bestFit="1" customWidth="1"/>
    <col min="9449" max="9449" width="2" style="542" customWidth="1"/>
    <col min="9450" max="9450" width="2" style="542" bestFit="1" customWidth="1"/>
    <col min="9451" max="9451" width="1.28515625" style="542" bestFit="1" customWidth="1"/>
    <col min="9452" max="9452" width="2" style="542" bestFit="1" customWidth="1"/>
    <col min="9453" max="9453" width="2.140625" style="542" customWidth="1"/>
    <col min="9454" max="9454" width="1.140625" style="542" customWidth="1"/>
    <col min="9455" max="9455" width="0" style="542" hidden="1" customWidth="1"/>
    <col min="9456" max="9456" width="2" style="542" bestFit="1" customWidth="1"/>
    <col min="9457" max="9457" width="2.140625" style="542" customWidth="1"/>
    <col min="9458" max="9458" width="2" style="542" customWidth="1"/>
    <col min="9459" max="9459" width="2.28515625" style="542" customWidth="1"/>
    <col min="9460" max="9460" width="11.42578125" style="542"/>
    <col min="9461" max="9461" width="2" style="542" bestFit="1" customWidth="1"/>
    <col min="9462" max="9701" width="11.42578125" style="542"/>
    <col min="9702" max="9702" width="2.42578125" style="542" customWidth="1"/>
    <col min="9703" max="9703" width="2.140625" style="542" bestFit="1" customWidth="1"/>
    <col min="9704" max="9704" width="0.85546875" style="542" bestFit="1" customWidth="1"/>
    <col min="9705" max="9705" width="2" style="542" customWidth="1"/>
    <col min="9706" max="9706" width="2" style="542" bestFit="1" customWidth="1"/>
    <col min="9707" max="9707" width="1.28515625" style="542" bestFit="1" customWidth="1"/>
    <col min="9708" max="9708" width="2" style="542" bestFit="1" customWidth="1"/>
    <col min="9709" max="9709" width="2.140625" style="542" customWidth="1"/>
    <col min="9710" max="9710" width="1.140625" style="542" customWidth="1"/>
    <col min="9711" max="9711" width="0" style="542" hidden="1" customWidth="1"/>
    <col min="9712" max="9712" width="2" style="542" bestFit="1" customWidth="1"/>
    <col min="9713" max="9713" width="2.140625" style="542" customWidth="1"/>
    <col min="9714" max="9714" width="2" style="542" customWidth="1"/>
    <col min="9715" max="9715" width="2.28515625" style="542" customWidth="1"/>
    <col min="9716" max="9716" width="11.42578125" style="542"/>
    <col min="9717" max="9717" width="2" style="542" bestFit="1" customWidth="1"/>
    <col min="9718" max="9957" width="11.42578125" style="542"/>
    <col min="9958" max="9958" width="2.42578125" style="542" customWidth="1"/>
    <col min="9959" max="9959" width="2.140625" style="542" bestFit="1" customWidth="1"/>
    <col min="9960" max="9960" width="0.85546875" style="542" bestFit="1" customWidth="1"/>
    <col min="9961" max="9961" width="2" style="542" customWidth="1"/>
    <col min="9962" max="9962" width="2" style="542" bestFit="1" customWidth="1"/>
    <col min="9963" max="9963" width="1.28515625" style="542" bestFit="1" customWidth="1"/>
    <col min="9964" max="9964" width="2" style="542" bestFit="1" customWidth="1"/>
    <col min="9965" max="9965" width="2.140625" style="542" customWidth="1"/>
    <col min="9966" max="9966" width="1.140625" style="542" customWidth="1"/>
    <col min="9967" max="9967" width="0" style="542" hidden="1" customWidth="1"/>
    <col min="9968" max="9968" width="2" style="542" bestFit="1" customWidth="1"/>
    <col min="9969" max="9969" width="2.140625" style="542" customWidth="1"/>
    <col min="9970" max="9970" width="2" style="542" customWidth="1"/>
    <col min="9971" max="9971" width="2.28515625" style="542" customWidth="1"/>
    <col min="9972" max="9972" width="11.42578125" style="542"/>
    <col min="9973" max="9973" width="2" style="542" bestFit="1" customWidth="1"/>
    <col min="9974" max="10213" width="11.42578125" style="542"/>
    <col min="10214" max="10214" width="2.42578125" style="542" customWidth="1"/>
    <col min="10215" max="10215" width="2.140625" style="542" bestFit="1" customWidth="1"/>
    <col min="10216" max="10216" width="0.85546875" style="542" bestFit="1" customWidth="1"/>
    <col min="10217" max="10217" width="2" style="542" customWidth="1"/>
    <col min="10218" max="10218" width="2" style="542" bestFit="1" customWidth="1"/>
    <col min="10219" max="10219" width="1.28515625" style="542" bestFit="1" customWidth="1"/>
    <col min="10220" max="10220" width="2" style="542" bestFit="1" customWidth="1"/>
    <col min="10221" max="10221" width="2.140625" style="542" customWidth="1"/>
    <col min="10222" max="10222" width="1.140625" style="542" customWidth="1"/>
    <col min="10223" max="10223" width="0" style="542" hidden="1" customWidth="1"/>
    <col min="10224" max="10224" width="2" style="542" bestFit="1" customWidth="1"/>
    <col min="10225" max="10225" width="2.140625" style="542" customWidth="1"/>
    <col min="10226" max="10226" width="2" style="542" customWidth="1"/>
    <col min="10227" max="10227" width="2.28515625" style="542" customWidth="1"/>
    <col min="10228" max="10228" width="11.42578125" style="542"/>
    <col min="10229" max="10229" width="2" style="542" bestFit="1" customWidth="1"/>
    <col min="10230" max="10469" width="11.42578125" style="542"/>
    <col min="10470" max="10470" width="2.42578125" style="542" customWidth="1"/>
    <col min="10471" max="10471" width="2.140625" style="542" bestFit="1" customWidth="1"/>
    <col min="10472" max="10472" width="0.85546875" style="542" bestFit="1" customWidth="1"/>
    <col min="10473" max="10473" width="2" style="542" customWidth="1"/>
    <col min="10474" max="10474" width="2" style="542" bestFit="1" customWidth="1"/>
    <col min="10475" max="10475" width="1.28515625" style="542" bestFit="1" customWidth="1"/>
    <col min="10476" max="10476" width="2" style="542" bestFit="1" customWidth="1"/>
    <col min="10477" max="10477" width="2.140625" style="542" customWidth="1"/>
    <col min="10478" max="10478" width="1.140625" style="542" customWidth="1"/>
    <col min="10479" max="10479" width="0" style="542" hidden="1" customWidth="1"/>
    <col min="10480" max="10480" width="2" style="542" bestFit="1" customWidth="1"/>
    <col min="10481" max="10481" width="2.140625" style="542" customWidth="1"/>
    <col min="10482" max="10482" width="2" style="542" customWidth="1"/>
    <col min="10483" max="10483" width="2.28515625" style="542" customWidth="1"/>
    <col min="10484" max="10484" width="11.42578125" style="542"/>
    <col min="10485" max="10485" width="2" style="542" bestFit="1" customWidth="1"/>
    <col min="10486" max="10725" width="11.42578125" style="542"/>
    <col min="10726" max="10726" width="2.42578125" style="542" customWidth="1"/>
    <col min="10727" max="10727" width="2.140625" style="542" bestFit="1" customWidth="1"/>
    <col min="10728" max="10728" width="0.85546875" style="542" bestFit="1" customWidth="1"/>
    <col min="10729" max="10729" width="2" style="542" customWidth="1"/>
    <col min="10730" max="10730" width="2" style="542" bestFit="1" customWidth="1"/>
    <col min="10731" max="10731" width="1.28515625" style="542" bestFit="1" customWidth="1"/>
    <col min="10732" max="10732" width="2" style="542" bestFit="1" customWidth="1"/>
    <col min="10733" max="10733" width="2.140625" style="542" customWidth="1"/>
    <col min="10734" max="10734" width="1.140625" style="542" customWidth="1"/>
    <col min="10735" max="10735" width="0" style="542" hidden="1" customWidth="1"/>
    <col min="10736" max="10736" width="2" style="542" bestFit="1" customWidth="1"/>
    <col min="10737" max="10737" width="2.140625" style="542" customWidth="1"/>
    <col min="10738" max="10738" width="2" style="542" customWidth="1"/>
    <col min="10739" max="10739" width="2.28515625" style="542" customWidth="1"/>
    <col min="10740" max="10740" width="11.42578125" style="542"/>
    <col min="10741" max="10741" width="2" style="542" bestFit="1" customWidth="1"/>
    <col min="10742" max="10981" width="11.42578125" style="542"/>
    <col min="10982" max="10982" width="2.42578125" style="542" customWidth="1"/>
    <col min="10983" max="10983" width="2.140625" style="542" bestFit="1" customWidth="1"/>
    <col min="10984" max="10984" width="0.85546875" style="542" bestFit="1" customWidth="1"/>
    <col min="10985" max="10985" width="2" style="542" customWidth="1"/>
    <col min="10986" max="10986" width="2" style="542" bestFit="1" customWidth="1"/>
    <col min="10987" max="10987" width="1.28515625" style="542" bestFit="1" customWidth="1"/>
    <col min="10988" max="10988" width="2" style="542" bestFit="1" customWidth="1"/>
    <col min="10989" max="10989" width="2.140625" style="542" customWidth="1"/>
    <col min="10990" max="10990" width="1.140625" style="542" customWidth="1"/>
    <col min="10991" max="10991" width="0" style="542" hidden="1" customWidth="1"/>
    <col min="10992" max="10992" width="2" style="542" bestFit="1" customWidth="1"/>
    <col min="10993" max="10993" width="2.140625" style="542" customWidth="1"/>
    <col min="10994" max="10994" width="2" style="542" customWidth="1"/>
    <col min="10995" max="10995" width="2.28515625" style="542" customWidth="1"/>
    <col min="10996" max="10996" width="11.42578125" style="542"/>
    <col min="10997" max="10997" width="2" style="542" bestFit="1" customWidth="1"/>
    <col min="10998" max="11237" width="11.42578125" style="542"/>
    <col min="11238" max="11238" width="2.42578125" style="542" customWidth="1"/>
    <col min="11239" max="11239" width="2.140625" style="542" bestFit="1" customWidth="1"/>
    <col min="11240" max="11240" width="0.85546875" style="542" bestFit="1" customWidth="1"/>
    <col min="11241" max="11241" width="2" style="542" customWidth="1"/>
    <col min="11242" max="11242" width="2" style="542" bestFit="1" customWidth="1"/>
    <col min="11243" max="11243" width="1.28515625" style="542" bestFit="1" customWidth="1"/>
    <col min="11244" max="11244" width="2" style="542" bestFit="1" customWidth="1"/>
    <col min="11245" max="11245" width="2.140625" style="542" customWidth="1"/>
    <col min="11246" max="11246" width="1.140625" style="542" customWidth="1"/>
    <col min="11247" max="11247" width="0" style="542" hidden="1" customWidth="1"/>
    <col min="11248" max="11248" width="2" style="542" bestFit="1" customWidth="1"/>
    <col min="11249" max="11249" width="2.140625" style="542" customWidth="1"/>
    <col min="11250" max="11250" width="2" style="542" customWidth="1"/>
    <col min="11251" max="11251" width="2.28515625" style="542" customWidth="1"/>
    <col min="11252" max="11252" width="11.42578125" style="542"/>
    <col min="11253" max="11253" width="2" style="542" bestFit="1" customWidth="1"/>
    <col min="11254" max="11493" width="11.42578125" style="542"/>
    <col min="11494" max="11494" width="2.42578125" style="542" customWidth="1"/>
    <col min="11495" max="11495" width="2.140625" style="542" bestFit="1" customWidth="1"/>
    <col min="11496" max="11496" width="0.85546875" style="542" bestFit="1" customWidth="1"/>
    <col min="11497" max="11497" width="2" style="542" customWidth="1"/>
    <col min="11498" max="11498" width="2" style="542" bestFit="1" customWidth="1"/>
    <col min="11499" max="11499" width="1.28515625" style="542" bestFit="1" customWidth="1"/>
    <col min="11500" max="11500" width="2" style="542" bestFit="1" customWidth="1"/>
    <col min="11501" max="11501" width="2.140625" style="542" customWidth="1"/>
    <col min="11502" max="11502" width="1.140625" style="542" customWidth="1"/>
    <col min="11503" max="11503" width="0" style="542" hidden="1" customWidth="1"/>
    <col min="11504" max="11504" width="2" style="542" bestFit="1" customWidth="1"/>
    <col min="11505" max="11505" width="2.140625" style="542" customWidth="1"/>
    <col min="11506" max="11506" width="2" style="542" customWidth="1"/>
    <col min="11507" max="11507" width="2.28515625" style="542" customWidth="1"/>
    <col min="11508" max="11508" width="11.42578125" style="542"/>
    <col min="11509" max="11509" width="2" style="542" bestFit="1" customWidth="1"/>
    <col min="11510" max="11749" width="11.42578125" style="542"/>
    <col min="11750" max="11750" width="2.42578125" style="542" customWidth="1"/>
    <col min="11751" max="11751" width="2.140625" style="542" bestFit="1" customWidth="1"/>
    <col min="11752" max="11752" width="0.85546875" style="542" bestFit="1" customWidth="1"/>
    <col min="11753" max="11753" width="2" style="542" customWidth="1"/>
    <col min="11754" max="11754" width="2" style="542" bestFit="1" customWidth="1"/>
    <col min="11755" max="11755" width="1.28515625" style="542" bestFit="1" customWidth="1"/>
    <col min="11756" max="11756" width="2" style="542" bestFit="1" customWidth="1"/>
    <col min="11757" max="11757" width="2.140625" style="542" customWidth="1"/>
    <col min="11758" max="11758" width="1.140625" style="542" customWidth="1"/>
    <col min="11759" max="11759" width="0" style="542" hidden="1" customWidth="1"/>
    <col min="11760" max="11760" width="2" style="542" bestFit="1" customWidth="1"/>
    <col min="11761" max="11761" width="2.140625" style="542" customWidth="1"/>
    <col min="11762" max="11762" width="2" style="542" customWidth="1"/>
    <col min="11763" max="11763" width="2.28515625" style="542" customWidth="1"/>
    <col min="11764" max="11764" width="11.42578125" style="542"/>
    <col min="11765" max="11765" width="2" style="542" bestFit="1" customWidth="1"/>
    <col min="11766" max="12005" width="11.42578125" style="542"/>
    <col min="12006" max="12006" width="2.42578125" style="542" customWidth="1"/>
    <col min="12007" max="12007" width="2.140625" style="542" bestFit="1" customWidth="1"/>
    <col min="12008" max="12008" width="0.85546875" style="542" bestFit="1" customWidth="1"/>
    <col min="12009" max="12009" width="2" style="542" customWidth="1"/>
    <col min="12010" max="12010" width="2" style="542" bestFit="1" customWidth="1"/>
    <col min="12011" max="12011" width="1.28515625" style="542" bestFit="1" customWidth="1"/>
    <col min="12012" max="12012" width="2" style="542" bestFit="1" customWidth="1"/>
    <col min="12013" max="12013" width="2.140625" style="542" customWidth="1"/>
    <col min="12014" max="12014" width="1.140625" style="542" customWidth="1"/>
    <col min="12015" max="12015" width="0" style="542" hidden="1" customWidth="1"/>
    <col min="12016" max="12016" width="2" style="542" bestFit="1" customWidth="1"/>
    <col min="12017" max="12017" width="2.140625" style="542" customWidth="1"/>
    <col min="12018" max="12018" width="2" style="542" customWidth="1"/>
    <col min="12019" max="12019" width="2.28515625" style="542" customWidth="1"/>
    <col min="12020" max="12020" width="11.42578125" style="542"/>
    <col min="12021" max="12021" width="2" style="542" bestFit="1" customWidth="1"/>
    <col min="12022" max="12261" width="11.42578125" style="542"/>
    <col min="12262" max="12262" width="2.42578125" style="542" customWidth="1"/>
    <col min="12263" max="12263" width="2.140625" style="542" bestFit="1" customWidth="1"/>
    <col min="12264" max="12264" width="0.85546875" style="542" bestFit="1" customWidth="1"/>
    <col min="12265" max="12265" width="2" style="542" customWidth="1"/>
    <col min="12266" max="12266" width="2" style="542" bestFit="1" customWidth="1"/>
    <col min="12267" max="12267" width="1.28515625" style="542" bestFit="1" customWidth="1"/>
    <col min="12268" max="12268" width="2" style="542" bestFit="1" customWidth="1"/>
    <col min="12269" max="12269" width="2.140625" style="542" customWidth="1"/>
    <col min="12270" max="12270" width="1.140625" style="542" customWidth="1"/>
    <col min="12271" max="12271" width="0" style="542" hidden="1" customWidth="1"/>
    <col min="12272" max="12272" width="2" style="542" bestFit="1" customWidth="1"/>
    <col min="12273" max="12273" width="2.140625" style="542" customWidth="1"/>
    <col min="12274" max="12274" width="2" style="542" customWidth="1"/>
    <col min="12275" max="12275" width="2.28515625" style="542" customWidth="1"/>
    <col min="12276" max="12276" width="11.42578125" style="542"/>
    <col min="12277" max="12277" width="2" style="542" bestFit="1" customWidth="1"/>
    <col min="12278" max="12517" width="11.42578125" style="542"/>
    <col min="12518" max="12518" width="2.42578125" style="542" customWidth="1"/>
    <col min="12519" max="12519" width="2.140625" style="542" bestFit="1" customWidth="1"/>
    <col min="12520" max="12520" width="0.85546875" style="542" bestFit="1" customWidth="1"/>
    <col min="12521" max="12521" width="2" style="542" customWidth="1"/>
    <col min="12522" max="12522" width="2" style="542" bestFit="1" customWidth="1"/>
    <col min="12523" max="12523" width="1.28515625" style="542" bestFit="1" customWidth="1"/>
    <col min="12524" max="12524" width="2" style="542" bestFit="1" customWidth="1"/>
    <col min="12525" max="12525" width="2.140625" style="542" customWidth="1"/>
    <col min="12526" max="12526" width="1.140625" style="542" customWidth="1"/>
    <col min="12527" max="12527" width="0" style="542" hidden="1" customWidth="1"/>
    <col min="12528" max="12528" width="2" style="542" bestFit="1" customWidth="1"/>
    <col min="12529" max="12529" width="2.140625" style="542" customWidth="1"/>
    <col min="12530" max="12530" width="2" style="542" customWidth="1"/>
    <col min="12531" max="12531" width="2.28515625" style="542" customWidth="1"/>
    <col min="12532" max="12532" width="11.42578125" style="542"/>
    <col min="12533" max="12533" width="2" style="542" bestFit="1" customWidth="1"/>
    <col min="12534" max="12773" width="11.42578125" style="542"/>
    <col min="12774" max="12774" width="2.42578125" style="542" customWidth="1"/>
    <col min="12775" max="12775" width="2.140625" style="542" bestFit="1" customWidth="1"/>
    <col min="12776" max="12776" width="0.85546875" style="542" bestFit="1" customWidth="1"/>
    <col min="12777" max="12777" width="2" style="542" customWidth="1"/>
    <col min="12778" max="12778" width="2" style="542" bestFit="1" customWidth="1"/>
    <col min="12779" max="12779" width="1.28515625" style="542" bestFit="1" customWidth="1"/>
    <col min="12780" max="12780" width="2" style="542" bestFit="1" customWidth="1"/>
    <col min="12781" max="12781" width="2.140625" style="542" customWidth="1"/>
    <col min="12782" max="12782" width="1.140625" style="542" customWidth="1"/>
    <col min="12783" max="12783" width="0" style="542" hidden="1" customWidth="1"/>
    <col min="12784" max="12784" width="2" style="542" bestFit="1" customWidth="1"/>
    <col min="12785" max="12785" width="2.140625" style="542" customWidth="1"/>
    <col min="12786" max="12786" width="2" style="542" customWidth="1"/>
    <col min="12787" max="12787" width="2.28515625" style="542" customWidth="1"/>
    <col min="12788" max="12788" width="11.42578125" style="542"/>
    <col min="12789" max="12789" width="2" style="542" bestFit="1" customWidth="1"/>
    <col min="12790" max="13029" width="11.42578125" style="542"/>
    <col min="13030" max="13030" width="2.42578125" style="542" customWidth="1"/>
    <col min="13031" max="13031" width="2.140625" style="542" bestFit="1" customWidth="1"/>
    <col min="13032" max="13032" width="0.85546875" style="542" bestFit="1" customWidth="1"/>
    <col min="13033" max="13033" width="2" style="542" customWidth="1"/>
    <col min="13034" max="13034" width="2" style="542" bestFit="1" customWidth="1"/>
    <col min="13035" max="13035" width="1.28515625" style="542" bestFit="1" customWidth="1"/>
    <col min="13036" max="13036" width="2" style="542" bestFit="1" customWidth="1"/>
    <col min="13037" max="13037" width="2.140625" style="542" customWidth="1"/>
    <col min="13038" max="13038" width="1.140625" style="542" customWidth="1"/>
    <col min="13039" max="13039" width="0" style="542" hidden="1" customWidth="1"/>
    <col min="13040" max="13040" width="2" style="542" bestFit="1" customWidth="1"/>
    <col min="13041" max="13041" width="2.140625" style="542" customWidth="1"/>
    <col min="13042" max="13042" width="2" style="542" customWidth="1"/>
    <col min="13043" max="13043" width="2.28515625" style="542" customWidth="1"/>
    <col min="13044" max="13044" width="11.42578125" style="542"/>
    <col min="13045" max="13045" width="2" style="542" bestFit="1" customWidth="1"/>
    <col min="13046" max="13285" width="11.42578125" style="542"/>
    <col min="13286" max="13286" width="2.42578125" style="542" customWidth="1"/>
    <col min="13287" max="13287" width="2.140625" style="542" bestFit="1" customWidth="1"/>
    <col min="13288" max="13288" width="0.85546875" style="542" bestFit="1" customWidth="1"/>
    <col min="13289" max="13289" width="2" style="542" customWidth="1"/>
    <col min="13290" max="13290" width="2" style="542" bestFit="1" customWidth="1"/>
    <col min="13291" max="13291" width="1.28515625" style="542" bestFit="1" customWidth="1"/>
    <col min="13292" max="13292" width="2" style="542" bestFit="1" customWidth="1"/>
    <col min="13293" max="13293" width="2.140625" style="542" customWidth="1"/>
    <col min="13294" max="13294" width="1.140625" style="542" customWidth="1"/>
    <col min="13295" max="13295" width="0" style="542" hidden="1" customWidth="1"/>
    <col min="13296" max="13296" width="2" style="542" bestFit="1" customWidth="1"/>
    <col min="13297" max="13297" width="2.140625" style="542" customWidth="1"/>
    <col min="13298" max="13298" width="2" style="542" customWidth="1"/>
    <col min="13299" max="13299" width="2.28515625" style="542" customWidth="1"/>
    <col min="13300" max="13300" width="11.42578125" style="542"/>
    <col min="13301" max="13301" width="2" style="542" bestFit="1" customWidth="1"/>
    <col min="13302" max="13541" width="11.42578125" style="542"/>
    <col min="13542" max="13542" width="2.42578125" style="542" customWidth="1"/>
    <col min="13543" max="13543" width="2.140625" style="542" bestFit="1" customWidth="1"/>
    <col min="13544" max="13544" width="0.85546875" style="542" bestFit="1" customWidth="1"/>
    <col min="13545" max="13545" width="2" style="542" customWidth="1"/>
    <col min="13546" max="13546" width="2" style="542" bestFit="1" customWidth="1"/>
    <col min="13547" max="13547" width="1.28515625" style="542" bestFit="1" customWidth="1"/>
    <col min="13548" max="13548" width="2" style="542" bestFit="1" customWidth="1"/>
    <col min="13549" max="13549" width="2.140625" style="542" customWidth="1"/>
    <col min="13550" max="13550" width="1.140625" style="542" customWidth="1"/>
    <col min="13551" max="13551" width="0" style="542" hidden="1" customWidth="1"/>
    <col min="13552" max="13552" width="2" style="542" bestFit="1" customWidth="1"/>
    <col min="13553" max="13553" width="2.140625" style="542" customWidth="1"/>
    <col min="13554" max="13554" width="2" style="542" customWidth="1"/>
    <col min="13555" max="13555" width="2.28515625" style="542" customWidth="1"/>
    <col min="13556" max="13556" width="11.42578125" style="542"/>
    <col min="13557" max="13557" width="2" style="542" bestFit="1" customWidth="1"/>
    <col min="13558" max="13797" width="11.42578125" style="542"/>
    <col min="13798" max="13798" width="2.42578125" style="542" customWidth="1"/>
    <col min="13799" max="13799" width="2.140625" style="542" bestFit="1" customWidth="1"/>
    <col min="13800" max="13800" width="0.85546875" style="542" bestFit="1" customWidth="1"/>
    <col min="13801" max="13801" width="2" style="542" customWidth="1"/>
    <col min="13802" max="13802" width="2" style="542" bestFit="1" customWidth="1"/>
    <col min="13803" max="13803" width="1.28515625" style="542" bestFit="1" customWidth="1"/>
    <col min="13804" max="13804" width="2" style="542" bestFit="1" customWidth="1"/>
    <col min="13805" max="13805" width="2.140625" style="542" customWidth="1"/>
    <col min="13806" max="13806" width="1.140625" style="542" customWidth="1"/>
    <col min="13807" max="13807" width="0" style="542" hidden="1" customWidth="1"/>
    <col min="13808" max="13808" width="2" style="542" bestFit="1" customWidth="1"/>
    <col min="13809" max="13809" width="2.140625" style="542" customWidth="1"/>
    <col min="13810" max="13810" width="2" style="542" customWidth="1"/>
    <col min="13811" max="13811" width="2.28515625" style="542" customWidth="1"/>
    <col min="13812" max="13812" width="11.42578125" style="542"/>
    <col min="13813" max="13813" width="2" style="542" bestFit="1" customWidth="1"/>
    <col min="13814" max="14053" width="11.42578125" style="542"/>
    <col min="14054" max="14054" width="2.42578125" style="542" customWidth="1"/>
    <col min="14055" max="14055" width="2.140625" style="542" bestFit="1" customWidth="1"/>
    <col min="14056" max="14056" width="0.85546875" style="542" bestFit="1" customWidth="1"/>
    <col min="14057" max="14057" width="2" style="542" customWidth="1"/>
    <col min="14058" max="14058" width="2" style="542" bestFit="1" customWidth="1"/>
    <col min="14059" max="14059" width="1.28515625" style="542" bestFit="1" customWidth="1"/>
    <col min="14060" max="14060" width="2" style="542" bestFit="1" customWidth="1"/>
    <col min="14061" max="14061" width="2.140625" style="542" customWidth="1"/>
    <col min="14062" max="14062" width="1.140625" style="542" customWidth="1"/>
    <col min="14063" max="14063" width="0" style="542" hidden="1" customWidth="1"/>
    <col min="14064" max="14064" width="2" style="542" bestFit="1" customWidth="1"/>
    <col min="14065" max="14065" width="2.140625" style="542" customWidth="1"/>
    <col min="14066" max="14066" width="2" style="542" customWidth="1"/>
    <col min="14067" max="14067" width="2.28515625" style="542" customWidth="1"/>
    <col min="14068" max="14068" width="11.42578125" style="542"/>
    <col min="14069" max="14069" width="2" style="542" bestFit="1" customWidth="1"/>
    <col min="14070" max="14309" width="11.42578125" style="542"/>
    <col min="14310" max="14310" width="2.42578125" style="542" customWidth="1"/>
    <col min="14311" max="14311" width="2.140625" style="542" bestFit="1" customWidth="1"/>
    <col min="14312" max="14312" width="0.85546875" style="542" bestFit="1" customWidth="1"/>
    <col min="14313" max="14313" width="2" style="542" customWidth="1"/>
    <col min="14314" max="14314" width="2" style="542" bestFit="1" customWidth="1"/>
    <col min="14315" max="14315" width="1.28515625" style="542" bestFit="1" customWidth="1"/>
    <col min="14316" max="14316" width="2" style="542" bestFit="1" customWidth="1"/>
    <col min="14317" max="14317" width="2.140625" style="542" customWidth="1"/>
    <col min="14318" max="14318" width="1.140625" style="542" customWidth="1"/>
    <col min="14319" max="14319" width="0" style="542" hidden="1" customWidth="1"/>
    <col min="14320" max="14320" width="2" style="542" bestFit="1" customWidth="1"/>
    <col min="14321" max="14321" width="2.140625" style="542" customWidth="1"/>
    <col min="14322" max="14322" width="2" style="542" customWidth="1"/>
    <col min="14323" max="14323" width="2.28515625" style="542" customWidth="1"/>
    <col min="14324" max="14324" width="11.42578125" style="542"/>
    <col min="14325" max="14325" width="2" style="542" bestFit="1" customWidth="1"/>
    <col min="14326" max="14565" width="11.42578125" style="542"/>
    <col min="14566" max="14566" width="2.42578125" style="542" customWidth="1"/>
    <col min="14567" max="14567" width="2.140625" style="542" bestFit="1" customWidth="1"/>
    <col min="14568" max="14568" width="0.85546875" style="542" bestFit="1" customWidth="1"/>
    <col min="14569" max="14569" width="2" style="542" customWidth="1"/>
    <col min="14570" max="14570" width="2" style="542" bestFit="1" customWidth="1"/>
    <col min="14571" max="14571" width="1.28515625" style="542" bestFit="1" customWidth="1"/>
    <col min="14572" max="14572" width="2" style="542" bestFit="1" customWidth="1"/>
    <col min="14573" max="14573" width="2.140625" style="542" customWidth="1"/>
    <col min="14574" max="14574" width="1.140625" style="542" customWidth="1"/>
    <col min="14575" max="14575" width="0" style="542" hidden="1" customWidth="1"/>
    <col min="14576" max="14576" width="2" style="542" bestFit="1" customWidth="1"/>
    <col min="14577" max="14577" width="2.140625" style="542" customWidth="1"/>
    <col min="14578" max="14578" width="2" style="542" customWidth="1"/>
    <col min="14579" max="14579" width="2.28515625" style="542" customWidth="1"/>
    <col min="14580" max="14580" width="11.42578125" style="542"/>
    <col min="14581" max="14581" width="2" style="542" bestFit="1" customWidth="1"/>
    <col min="14582" max="14821" width="11.42578125" style="542"/>
    <col min="14822" max="14822" width="2.42578125" style="542" customWidth="1"/>
    <col min="14823" max="14823" width="2.140625" style="542" bestFit="1" customWidth="1"/>
    <col min="14824" max="14824" width="0.85546875" style="542" bestFit="1" customWidth="1"/>
    <col min="14825" max="14825" width="2" style="542" customWidth="1"/>
    <col min="14826" max="14826" width="2" style="542" bestFit="1" customWidth="1"/>
    <col min="14827" max="14827" width="1.28515625" style="542" bestFit="1" customWidth="1"/>
    <col min="14828" max="14828" width="2" style="542" bestFit="1" customWidth="1"/>
    <col min="14829" max="14829" width="2.140625" style="542" customWidth="1"/>
    <col min="14830" max="14830" width="1.140625" style="542" customWidth="1"/>
    <col min="14831" max="14831" width="0" style="542" hidden="1" customWidth="1"/>
    <col min="14832" max="14832" width="2" style="542" bestFit="1" customWidth="1"/>
    <col min="14833" max="14833" width="2.140625" style="542" customWidth="1"/>
    <col min="14834" max="14834" width="2" style="542" customWidth="1"/>
    <col min="14835" max="14835" width="2.28515625" style="542" customWidth="1"/>
    <col min="14836" max="14836" width="11.42578125" style="542"/>
    <col min="14837" max="14837" width="2" style="542" bestFit="1" customWidth="1"/>
    <col min="14838" max="15077" width="11.42578125" style="542"/>
    <col min="15078" max="15078" width="2.42578125" style="542" customWidth="1"/>
    <col min="15079" max="15079" width="2.140625" style="542" bestFit="1" customWidth="1"/>
    <col min="15080" max="15080" width="0.85546875" style="542" bestFit="1" customWidth="1"/>
    <col min="15081" max="15081" width="2" style="542" customWidth="1"/>
    <col min="15082" max="15082" width="2" style="542" bestFit="1" customWidth="1"/>
    <col min="15083" max="15083" width="1.28515625" style="542" bestFit="1" customWidth="1"/>
    <col min="15084" max="15084" width="2" style="542" bestFit="1" customWidth="1"/>
    <col min="15085" max="15085" width="2.140625" style="542" customWidth="1"/>
    <col min="15086" max="15086" width="1.140625" style="542" customWidth="1"/>
    <col min="15087" max="15087" width="0" style="542" hidden="1" customWidth="1"/>
    <col min="15088" max="15088" width="2" style="542" bestFit="1" customWidth="1"/>
    <col min="15089" max="15089" width="2.140625" style="542" customWidth="1"/>
    <col min="15090" max="15090" width="2" style="542" customWidth="1"/>
    <col min="15091" max="15091" width="2.28515625" style="542" customWidth="1"/>
    <col min="15092" max="15092" width="11.42578125" style="542"/>
    <col min="15093" max="15093" width="2" style="542" bestFit="1" customWidth="1"/>
    <col min="15094" max="15333" width="11.42578125" style="542"/>
    <col min="15334" max="15334" width="2.42578125" style="542" customWidth="1"/>
    <col min="15335" max="15335" width="2.140625" style="542" bestFit="1" customWidth="1"/>
    <col min="15336" max="15336" width="0.85546875" style="542" bestFit="1" customWidth="1"/>
    <col min="15337" max="15337" width="2" style="542" customWidth="1"/>
    <col min="15338" max="15338" width="2" style="542" bestFit="1" customWidth="1"/>
    <col min="15339" max="15339" width="1.28515625" style="542" bestFit="1" customWidth="1"/>
    <col min="15340" max="15340" width="2" style="542" bestFit="1" customWidth="1"/>
    <col min="15341" max="15341" width="2.140625" style="542" customWidth="1"/>
    <col min="15342" max="15342" width="1.140625" style="542" customWidth="1"/>
    <col min="15343" max="15343" width="0" style="542" hidden="1" customWidth="1"/>
    <col min="15344" max="15344" width="2" style="542" bestFit="1" customWidth="1"/>
    <col min="15345" max="15345" width="2.140625" style="542" customWidth="1"/>
    <col min="15346" max="15346" width="2" style="542" customWidth="1"/>
    <col min="15347" max="15347" width="2.28515625" style="542" customWidth="1"/>
    <col min="15348" max="15348" width="11.42578125" style="542"/>
    <col min="15349" max="15349" width="2" style="542" bestFit="1" customWidth="1"/>
    <col min="15350" max="15589" width="11.42578125" style="542"/>
    <col min="15590" max="15590" width="2.42578125" style="542" customWidth="1"/>
    <col min="15591" max="15591" width="2.140625" style="542" bestFit="1" customWidth="1"/>
    <col min="15592" max="15592" width="0.85546875" style="542" bestFit="1" customWidth="1"/>
    <col min="15593" max="15593" width="2" style="542" customWidth="1"/>
    <col min="15594" max="15594" width="2" style="542" bestFit="1" customWidth="1"/>
    <col min="15595" max="15595" width="1.28515625" style="542" bestFit="1" customWidth="1"/>
    <col min="15596" max="15596" width="2" style="542" bestFit="1" customWidth="1"/>
    <col min="15597" max="15597" width="2.140625" style="542" customWidth="1"/>
    <col min="15598" max="15598" width="1.140625" style="542" customWidth="1"/>
    <col min="15599" max="15599" width="0" style="542" hidden="1" customWidth="1"/>
    <col min="15600" max="15600" width="2" style="542" bestFit="1" customWidth="1"/>
    <col min="15601" max="15601" width="2.140625" style="542" customWidth="1"/>
    <col min="15602" max="15602" width="2" style="542" customWidth="1"/>
    <col min="15603" max="15603" width="2.28515625" style="542" customWidth="1"/>
    <col min="15604" max="15604" width="11.42578125" style="542"/>
    <col min="15605" max="15605" width="2" style="542" bestFit="1" customWidth="1"/>
    <col min="15606" max="15845" width="11.42578125" style="542"/>
    <col min="15846" max="15846" width="2.42578125" style="542" customWidth="1"/>
    <col min="15847" max="15847" width="2.140625" style="542" bestFit="1" customWidth="1"/>
    <col min="15848" max="15848" width="0.85546875" style="542" bestFit="1" customWidth="1"/>
    <col min="15849" max="15849" width="2" style="542" customWidth="1"/>
    <col min="15850" max="15850" width="2" style="542" bestFit="1" customWidth="1"/>
    <col min="15851" max="15851" width="1.28515625" style="542" bestFit="1" customWidth="1"/>
    <col min="15852" max="15852" width="2" style="542" bestFit="1" customWidth="1"/>
    <col min="15853" max="15853" width="2.140625" style="542" customWidth="1"/>
    <col min="15854" max="15854" width="1.140625" style="542" customWidth="1"/>
    <col min="15855" max="15855" width="0" style="542" hidden="1" customWidth="1"/>
    <col min="15856" max="15856" width="2" style="542" bestFit="1" customWidth="1"/>
    <col min="15857" max="15857" width="2.140625" style="542" customWidth="1"/>
    <col min="15858" max="15858" width="2" style="542" customWidth="1"/>
    <col min="15859" max="15859" width="2.28515625" style="542" customWidth="1"/>
    <col min="15860" max="15860" width="11.42578125" style="542"/>
    <col min="15861" max="15861" width="2" style="542" bestFit="1" customWidth="1"/>
    <col min="15862" max="16101" width="11.42578125" style="542"/>
    <col min="16102" max="16102" width="2.42578125" style="542" customWidth="1"/>
    <col min="16103" max="16103" width="2.140625" style="542" bestFit="1" customWidth="1"/>
    <col min="16104" max="16104" width="0.85546875" style="542" bestFit="1" customWidth="1"/>
    <col min="16105" max="16105" width="2" style="542" customWidth="1"/>
    <col min="16106" max="16106" width="2" style="542" bestFit="1" customWidth="1"/>
    <col min="16107" max="16107" width="1.28515625" style="542" bestFit="1" customWidth="1"/>
    <col min="16108" max="16108" width="2" style="542" bestFit="1" customWidth="1"/>
    <col min="16109" max="16109" width="2.140625" style="542" customWidth="1"/>
    <col min="16110" max="16110" width="1.140625" style="542" customWidth="1"/>
    <col min="16111" max="16111" width="0" style="542" hidden="1" customWidth="1"/>
    <col min="16112" max="16112" width="2" style="542" bestFit="1" customWidth="1"/>
    <col min="16113" max="16113" width="2.140625" style="542" customWidth="1"/>
    <col min="16114" max="16114" width="2" style="542" customWidth="1"/>
    <col min="16115" max="16115" width="2.28515625" style="542" customWidth="1"/>
    <col min="16116" max="16116" width="11.42578125" style="542"/>
    <col min="16117" max="16117" width="2" style="542" bestFit="1" customWidth="1"/>
    <col min="16118" max="16384" width="11.42578125" style="542"/>
  </cols>
  <sheetData>
    <row r="1" spans="1:17" ht="13.5" thickBot="1">
      <c r="C1" s="595"/>
    </row>
    <row r="2" spans="1:17" ht="18">
      <c r="B2" s="986" t="s">
        <v>3008</v>
      </c>
      <c r="C2" s="987"/>
      <c r="E2" s="988" t="s">
        <v>3034</v>
      </c>
      <c r="F2" s="989"/>
      <c r="G2" s="989"/>
      <c r="H2" s="989"/>
      <c r="I2" s="989"/>
      <c r="J2" s="989"/>
      <c r="K2" s="990"/>
    </row>
    <row r="3" spans="1:17" ht="39" customHeight="1">
      <c r="A3" s="607" t="s">
        <v>3020</v>
      </c>
      <c r="B3" s="608" t="s">
        <v>18</v>
      </c>
      <c r="C3" s="609" t="s">
        <v>3009</v>
      </c>
      <c r="D3" s="610" t="s">
        <v>3010</v>
      </c>
      <c r="E3" s="611" t="s">
        <v>3035</v>
      </c>
      <c r="F3" s="612" t="s">
        <v>32</v>
      </c>
      <c r="G3" s="613" t="s">
        <v>3011</v>
      </c>
      <c r="H3" s="613" t="s">
        <v>3013</v>
      </c>
      <c r="I3" s="613" t="s">
        <v>3021</v>
      </c>
      <c r="J3" s="613" t="s">
        <v>3022</v>
      </c>
      <c r="K3" s="614" t="s">
        <v>3014</v>
      </c>
      <c r="L3" s="615"/>
    </row>
    <row r="4" spans="1:17" ht="14.1" customHeight="1">
      <c r="A4" s="554" t="str">
        <f>RESUMEN!A31</f>
        <v>LIBRE</v>
      </c>
      <c r="B4" s="555">
        <f>RESUMEN!B31</f>
        <v>197976132668</v>
      </c>
      <c r="C4" s="556">
        <f>B4/B$15</f>
        <v>0.42543478991592343</v>
      </c>
      <c r="D4" s="616">
        <f>RESUMEN!C31</f>
        <v>34815974830</v>
      </c>
      <c r="E4" s="617">
        <f>RESUMEN!E31</f>
        <v>755429529</v>
      </c>
      <c r="F4" s="618">
        <f>RESUMEN!F31</f>
        <v>47044343306.849899</v>
      </c>
      <c r="G4" s="619">
        <f>RESUMEN!D31</f>
        <v>47799772835.849899</v>
      </c>
      <c r="H4" s="620">
        <f>G4/G$15</f>
        <v>0.43146439784051138</v>
      </c>
      <c r="I4" s="621">
        <f>37339232000-7220324000+2471038000</f>
        <v>32589946000</v>
      </c>
      <c r="J4" s="622">
        <f>I4-G4</f>
        <v>-15209826835.849899</v>
      </c>
      <c r="K4" s="563">
        <f>RESUMEN!G31</f>
        <v>115360385002.15012</v>
      </c>
      <c r="L4" s="623">
        <v>32593247000</v>
      </c>
      <c r="M4" s="544"/>
      <c r="N4" s="544">
        <v>31808080114</v>
      </c>
      <c r="O4" s="544"/>
    </row>
    <row r="5" spans="1:17" ht="14.1" customHeight="1">
      <c r="A5" s="554" t="str">
        <f>RESUMEN!A32</f>
        <v>FAR</v>
      </c>
      <c r="B5" s="555">
        <f>RESUMEN!B32</f>
        <v>100458114789</v>
      </c>
      <c r="C5" s="556">
        <f t="shared" ref="C5:C14" si="0">B5/B$15</f>
        <v>0.21587641088170412</v>
      </c>
      <c r="D5" s="616">
        <f>RESUMEN!C32</f>
        <v>28179291567</v>
      </c>
      <c r="E5" s="617">
        <f>RESUMEN!E32</f>
        <v>0</v>
      </c>
      <c r="F5" s="618">
        <f>RESUMEN!F32</f>
        <v>20975997500.299999</v>
      </c>
      <c r="G5" s="619">
        <f>RESUMEN!D32</f>
        <v>20975997500.299999</v>
      </c>
      <c r="H5" s="620">
        <f t="shared" ref="H5:H14" si="1">G5/G$15</f>
        <v>0.18933973099937412</v>
      </c>
      <c r="I5" s="659">
        <f>2219238000+21206311000+359468000</f>
        <v>23785017000</v>
      </c>
      <c r="J5" s="622">
        <f t="shared" ref="J5:J14" si="2">I5-G5</f>
        <v>2809019499.7000008</v>
      </c>
      <c r="K5" s="625">
        <f>RESUMEN!G32</f>
        <v>51302825721.699997</v>
      </c>
      <c r="L5" s="626">
        <v>6481346000</v>
      </c>
      <c r="M5" s="544"/>
      <c r="N5" s="544">
        <v>6481346000</v>
      </c>
      <c r="Q5" s="544"/>
    </row>
    <row r="6" spans="1:17" ht="14.1" customHeight="1">
      <c r="A6" s="554" t="str">
        <f>RESUMEN!A33</f>
        <v>PV</v>
      </c>
      <c r="B6" s="555">
        <f>RESUMEN!B33</f>
        <v>84295501363</v>
      </c>
      <c r="C6" s="556">
        <f t="shared" si="0"/>
        <v>0.18114425425899813</v>
      </c>
      <c r="D6" s="616">
        <f>RESUMEN!C33</f>
        <v>11721618509</v>
      </c>
      <c r="E6" s="617">
        <f>RESUMEN!E33</f>
        <v>0</v>
      </c>
      <c r="F6" s="618">
        <f>RESUMEN!F33</f>
        <v>16311331467</v>
      </c>
      <c r="G6" s="619">
        <f>RESUMEN!D33</f>
        <v>16311331467</v>
      </c>
      <c r="H6" s="620">
        <f t="shared" si="1"/>
        <v>0.14723414760891521</v>
      </c>
      <c r="I6" s="659">
        <v>2092539000</v>
      </c>
      <c r="J6" s="622">
        <f t="shared" si="2"/>
        <v>-14218792467</v>
      </c>
      <c r="K6" s="563">
        <f>RESUMEN!G33</f>
        <v>56262551387</v>
      </c>
      <c r="L6" s="626">
        <v>2565000000</v>
      </c>
      <c r="M6" s="544"/>
      <c r="N6" s="544">
        <v>2565000000</v>
      </c>
    </row>
    <row r="7" spans="1:17" ht="14.1" customHeight="1">
      <c r="A7" s="554" t="str">
        <f>RESUMEN!A34</f>
        <v>FRIL</v>
      </c>
      <c r="B7" s="555">
        <f>RESUMEN!B34</f>
        <v>7220324000</v>
      </c>
      <c r="C7" s="556">
        <f t="shared" si="0"/>
        <v>1.5515895692417516E-2</v>
      </c>
      <c r="D7" s="616">
        <f>RESUMEN!C34</f>
        <v>0</v>
      </c>
      <c r="E7" s="617">
        <f>RESUMEN!E34</f>
        <v>90217468</v>
      </c>
      <c r="F7" s="618">
        <f>RESUMEN!F34</f>
        <v>7130106532</v>
      </c>
      <c r="G7" s="619">
        <f>RESUMEN!D34</f>
        <v>7220324000</v>
      </c>
      <c r="H7" s="620">
        <f t="shared" si="1"/>
        <v>6.5174216571525279E-2</v>
      </c>
      <c r="I7" s="659">
        <v>7220324000</v>
      </c>
      <c r="J7" s="622">
        <f t="shared" si="2"/>
        <v>0</v>
      </c>
      <c r="K7" s="563">
        <f>RESUMEN!G34</f>
        <v>0</v>
      </c>
      <c r="L7" s="623"/>
      <c r="M7" s="544"/>
      <c r="N7" s="627">
        <v>813429886</v>
      </c>
      <c r="Q7" s="544"/>
    </row>
    <row r="8" spans="1:17" ht="14.1" customHeight="1">
      <c r="A8" s="554" t="str">
        <f>RESUMEN!A35</f>
        <v>ENERGIZACION</v>
      </c>
      <c r="B8" s="555">
        <f>RESUMEN!B35</f>
        <v>6177472000</v>
      </c>
      <c r="C8" s="556">
        <f t="shared" si="0"/>
        <v>1.3274890599761148E-2</v>
      </c>
      <c r="D8" s="616">
        <f>RESUMEN!C35</f>
        <v>157625600</v>
      </c>
      <c r="E8" s="617">
        <f>RESUMEN!E35</f>
        <v>506164089</v>
      </c>
      <c r="F8" s="618">
        <f>RESUMEN!F35</f>
        <v>4428205011</v>
      </c>
      <c r="G8" s="619">
        <f>RESUMEN!D35</f>
        <v>4934369100</v>
      </c>
      <c r="H8" s="620">
        <f t="shared" si="1"/>
        <v>4.4540056702059669E-2</v>
      </c>
      <c r="I8" s="659">
        <f>3213600000+648900000+951768000</f>
        <v>4814268000</v>
      </c>
      <c r="J8" s="622">
        <f t="shared" si="2"/>
        <v>-120101100</v>
      </c>
      <c r="K8" s="563">
        <f>RESUMEN!G35</f>
        <v>1085477300</v>
      </c>
      <c r="L8" s="626">
        <v>1990433000</v>
      </c>
      <c r="M8" s="544"/>
      <c r="N8" s="544">
        <v>1990433000</v>
      </c>
    </row>
    <row r="9" spans="1:17" ht="14.1" customHeight="1">
      <c r="A9" s="554" t="str">
        <f>RESUMEN!A36</f>
        <v>FIE</v>
      </c>
      <c r="B9" s="555">
        <f>RESUMEN!B36</f>
        <v>30674263782</v>
      </c>
      <c r="C9" s="556">
        <f t="shared" si="0"/>
        <v>6.5916526361311817E-2</v>
      </c>
      <c r="D9" s="616">
        <f>RESUMEN!C36</f>
        <v>21592084915</v>
      </c>
      <c r="E9" s="617">
        <f>RESUMEN!E36</f>
        <v>0</v>
      </c>
      <c r="F9" s="618">
        <f>RESUMEN!F36</f>
        <v>3726050064</v>
      </c>
      <c r="G9" s="619">
        <f>RESUMEN!D36</f>
        <v>3726050064</v>
      </c>
      <c r="H9" s="620">
        <f t="shared" si="1"/>
        <v>3.363317128531651E-2</v>
      </c>
      <c r="I9" s="659">
        <v>3749473000</v>
      </c>
      <c r="J9" s="622">
        <f t="shared" si="2"/>
        <v>23422936</v>
      </c>
      <c r="K9" s="563">
        <f>RESUMEN!G36</f>
        <v>5356128803</v>
      </c>
      <c r="L9" s="623">
        <v>236893000</v>
      </c>
      <c r="M9" s="544"/>
      <c r="N9" s="544">
        <v>767149000</v>
      </c>
      <c r="Q9" s="544"/>
    </row>
    <row r="10" spans="1:17" ht="14.1" customHeight="1">
      <c r="A10" s="554" t="str">
        <f>RESUMEN!A37</f>
        <v>RSD</v>
      </c>
      <c r="B10" s="555">
        <f>RESUMEN!B37</f>
        <v>17504437559</v>
      </c>
      <c r="C10" s="556">
        <f t="shared" si="0"/>
        <v>3.7615628788940703E-2</v>
      </c>
      <c r="D10" s="616">
        <f>RESUMEN!C37</f>
        <v>4838308636</v>
      </c>
      <c r="E10" s="617">
        <f>RESUMEN!E37</f>
        <v>0</v>
      </c>
      <c r="F10" s="618">
        <f>RESUMEN!F37</f>
        <v>3527774794</v>
      </c>
      <c r="G10" s="619">
        <f>RESUMEN!D37</f>
        <v>3527774794</v>
      </c>
      <c r="H10" s="620">
        <f t="shared" si="1"/>
        <v>3.1843440604566217E-2</v>
      </c>
      <c r="I10" s="624">
        <v>0</v>
      </c>
      <c r="J10" s="622">
        <f t="shared" si="2"/>
        <v>-3527774794</v>
      </c>
      <c r="K10" s="563">
        <f>RESUMEN!G37</f>
        <v>9138354129</v>
      </c>
      <c r="L10" s="628">
        <v>911004000</v>
      </c>
      <c r="M10" s="544"/>
      <c r="N10" s="544">
        <v>748049000</v>
      </c>
    </row>
    <row r="11" spans="1:17" ht="14.1" customHeight="1">
      <c r="A11" s="554" t="str">
        <f>RESUMEN!A38</f>
        <v>SS</v>
      </c>
      <c r="B11" s="555">
        <f>RESUMEN!B38</f>
        <v>13251394791</v>
      </c>
      <c r="C11" s="556">
        <f t="shared" si="0"/>
        <v>2.8476181866104733E-2</v>
      </c>
      <c r="D11" s="616">
        <f>RESUMEN!C38</f>
        <v>2706319359</v>
      </c>
      <c r="E11" s="617">
        <f>RESUMEN!E38</f>
        <v>0</v>
      </c>
      <c r="F11" s="618">
        <f>RESUMEN!F38</f>
        <v>3527612205</v>
      </c>
      <c r="G11" s="619">
        <f>RESUMEN!D38</f>
        <v>3527612205</v>
      </c>
      <c r="H11" s="620">
        <f t="shared" si="1"/>
        <v>3.184197299581374E-2</v>
      </c>
      <c r="I11" s="629">
        <v>308005000</v>
      </c>
      <c r="J11" s="622">
        <f t="shared" si="2"/>
        <v>-3219607205</v>
      </c>
      <c r="K11" s="563">
        <f>RESUMEN!G38</f>
        <v>7017463227</v>
      </c>
      <c r="L11" s="630">
        <v>200000000</v>
      </c>
      <c r="M11" s="544"/>
      <c r="N11" s="544">
        <v>200000000</v>
      </c>
      <c r="P11" s="544"/>
      <c r="Q11" s="544"/>
    </row>
    <row r="12" spans="1:17" ht="14.1" customHeight="1">
      <c r="A12" s="554" t="str">
        <f>RESUMEN!A39</f>
        <v>FIC</v>
      </c>
      <c r="B12" s="555">
        <f>RESUMEN!B39</f>
        <v>1379430000</v>
      </c>
      <c r="C12" s="556">
        <f t="shared" si="0"/>
        <v>2.9642841505438666E-3</v>
      </c>
      <c r="D12" s="616">
        <f>RESUMEN!C39</f>
        <v>0</v>
      </c>
      <c r="E12" s="617">
        <f>RESUMEN!E39</f>
        <v>0</v>
      </c>
      <c r="F12" s="618">
        <f>RESUMEN!F39</f>
        <v>1379430000</v>
      </c>
      <c r="G12" s="619">
        <f>RESUMEN!D39</f>
        <v>1379430000</v>
      </c>
      <c r="H12" s="620">
        <f t="shared" si="1"/>
        <v>1.2451417632402524E-2</v>
      </c>
      <c r="I12" s="659">
        <v>1528020000</v>
      </c>
      <c r="J12" s="622">
        <f t="shared" si="2"/>
        <v>148590000</v>
      </c>
      <c r="K12" s="563">
        <f>RESUMEN!G39</f>
        <v>0</v>
      </c>
      <c r="L12" s="623">
        <v>12613412000</v>
      </c>
      <c r="M12" s="544">
        <f>I12-L12</f>
        <v>-11085392000</v>
      </c>
      <c r="N12" s="544">
        <v>11394278000</v>
      </c>
    </row>
    <row r="13" spans="1:17" ht="14.1" customHeight="1">
      <c r="A13" s="554" t="str">
        <f>RESUMEN!A40</f>
        <v>PIR</v>
      </c>
      <c r="B13" s="555">
        <f>RESUMEN!B40</f>
        <v>2332010051</v>
      </c>
      <c r="C13" s="556">
        <f t="shared" si="0"/>
        <v>5.0113020835332667E-3</v>
      </c>
      <c r="D13" s="616">
        <f>RESUMEN!C40</f>
        <v>1019540927</v>
      </c>
      <c r="E13" s="617">
        <f>RESUMEN!E40</f>
        <v>0</v>
      </c>
      <c r="F13" s="618">
        <f>RESUMEN!F40</f>
        <v>926078992</v>
      </c>
      <c r="G13" s="619">
        <f>RESUMEN!D40</f>
        <v>926078992</v>
      </c>
      <c r="H13" s="620">
        <f t="shared" si="1"/>
        <v>8.3592471455502318E-3</v>
      </c>
      <c r="I13" s="659">
        <v>97625000</v>
      </c>
      <c r="J13" s="622">
        <f t="shared" si="2"/>
        <v>-828453992</v>
      </c>
      <c r="K13" s="563">
        <f>RESUMEN!G40</f>
        <v>386390132</v>
      </c>
      <c r="L13" s="626">
        <v>18928756000</v>
      </c>
      <c r="M13" s="544"/>
      <c r="N13" s="544">
        <v>18928756000</v>
      </c>
    </row>
    <row r="14" spans="1:17" ht="14.1" customHeight="1">
      <c r="A14" s="554" t="str">
        <f>RESUMEN!A41</f>
        <v>PVP</v>
      </c>
      <c r="B14" s="555">
        <f>RESUMEN!B41</f>
        <v>4081044000</v>
      </c>
      <c r="C14" s="556">
        <f t="shared" si="0"/>
        <v>8.7698354007612889E-3</v>
      </c>
      <c r="D14" s="616">
        <f>RESUMEN!C41</f>
        <v>0</v>
      </c>
      <c r="E14" s="617">
        <f>RESUMEN!E41</f>
        <v>0</v>
      </c>
      <c r="F14" s="618">
        <f>RESUMEN!F41</f>
        <v>456234755</v>
      </c>
      <c r="G14" s="619">
        <f>RESUMEN!D41</f>
        <v>456234755</v>
      </c>
      <c r="H14" s="620">
        <f t="shared" si="1"/>
        <v>4.1182006139650765E-3</v>
      </c>
      <c r="I14" s="659">
        <v>350753000</v>
      </c>
      <c r="J14" s="622">
        <f t="shared" si="2"/>
        <v>-105481755</v>
      </c>
      <c r="K14" s="563">
        <f>RESUMEN!G41</f>
        <v>3624809245</v>
      </c>
      <c r="L14" s="626">
        <v>7007484000</v>
      </c>
      <c r="M14" s="544"/>
      <c r="N14" s="544">
        <v>7007484000</v>
      </c>
      <c r="P14" s="544"/>
    </row>
    <row r="15" spans="1:17" ht="13.5" thickBot="1">
      <c r="A15" s="607" t="s">
        <v>1103</v>
      </c>
      <c r="B15" s="631">
        <f t="shared" ref="B15:K15" si="3">SUM(B4:B14)</f>
        <v>465350125003</v>
      </c>
      <c r="C15" s="632">
        <f t="shared" si="3"/>
        <v>1.0000000000000002</v>
      </c>
      <c r="D15" s="631">
        <f t="shared" si="3"/>
        <v>105030764343</v>
      </c>
      <c r="E15" s="631">
        <f t="shared" si="3"/>
        <v>1351811086</v>
      </c>
      <c r="F15" s="633">
        <f t="shared" si="3"/>
        <v>109433164627.1499</v>
      </c>
      <c r="G15" s="634">
        <f t="shared" si="3"/>
        <v>110784975713.1499</v>
      </c>
      <c r="H15" s="635">
        <f t="shared" si="3"/>
        <v>0.99999999999999989</v>
      </c>
      <c r="I15" s="634">
        <f>SUM(I4:I14)</f>
        <v>76535970000</v>
      </c>
      <c r="J15" s="636">
        <f t="shared" si="3"/>
        <v>-34249005713.149899</v>
      </c>
      <c r="K15" s="637">
        <f t="shared" si="3"/>
        <v>249534384946.8501</v>
      </c>
      <c r="L15" s="627">
        <f>SUM(L4:L14)</f>
        <v>83527575000</v>
      </c>
      <c r="M15" s="544"/>
      <c r="P15" s="544"/>
      <c r="Q15" s="544"/>
    </row>
    <row r="16" spans="1:17" ht="5.25" customHeight="1">
      <c r="G16" s="544"/>
      <c r="I16" s="544"/>
      <c r="J16" s="544"/>
      <c r="L16" s="615"/>
    </row>
    <row r="17" spans="1:14" s="544" customFormat="1">
      <c r="A17" s="542"/>
      <c r="B17" s="542"/>
      <c r="C17" s="542"/>
      <c r="E17" s="542"/>
      <c r="F17" s="542"/>
      <c r="H17" s="542"/>
      <c r="K17" s="542"/>
      <c r="L17" s="623">
        <v>88503509000</v>
      </c>
    </row>
    <row r="18" spans="1:14" s="544" customFormat="1">
      <c r="A18" s="542" t="s">
        <v>3023</v>
      </c>
      <c r="B18" s="542"/>
      <c r="C18" s="542"/>
      <c r="D18" s="542"/>
      <c r="E18" s="542"/>
      <c r="F18" s="542"/>
      <c r="H18" s="542"/>
      <c r="L18" s="544">
        <f>L15-L17</f>
        <v>-4975934000</v>
      </c>
      <c r="N18" s="544">
        <v>88503509</v>
      </c>
    </row>
    <row r="19" spans="1:14" s="544" customFormat="1">
      <c r="A19" s="542" t="s">
        <v>3024</v>
      </c>
      <c r="B19" s="542"/>
      <c r="C19" s="542"/>
      <c r="D19" s="542"/>
      <c r="E19" s="542"/>
      <c r="F19" s="542"/>
      <c r="H19" s="542"/>
      <c r="K19" s="542"/>
      <c r="L19" s="544">
        <v>3282065000</v>
      </c>
      <c r="N19" s="544">
        <v>3471737</v>
      </c>
    </row>
    <row r="20" spans="1:14" s="544" customFormat="1">
      <c r="A20" s="542" t="s">
        <v>3025</v>
      </c>
      <c r="B20" s="542"/>
      <c r="C20" s="542"/>
      <c r="D20" s="542"/>
      <c r="E20" s="542"/>
      <c r="F20" s="542"/>
      <c r="G20" s="542"/>
      <c r="K20" s="542"/>
      <c r="L20" s="544">
        <v>1585864000</v>
      </c>
      <c r="N20" s="544">
        <v>1586864</v>
      </c>
    </row>
    <row r="21" spans="1:14" s="544" customFormat="1">
      <c r="A21" s="542" t="s">
        <v>3026</v>
      </c>
      <c r="B21" s="542"/>
      <c r="C21" s="542"/>
      <c r="D21" s="542"/>
      <c r="E21" s="542"/>
      <c r="F21" s="542"/>
      <c r="K21" s="542"/>
      <c r="L21" s="544">
        <v>139672000</v>
      </c>
      <c r="N21" s="544">
        <v>662179</v>
      </c>
    </row>
    <row r="22" spans="1:14" s="544" customFormat="1">
      <c r="A22" s="542" t="s">
        <v>3027</v>
      </c>
      <c r="B22" s="542"/>
      <c r="C22" s="542"/>
      <c r="D22" s="542"/>
      <c r="E22" s="542"/>
      <c r="F22" s="542"/>
      <c r="G22" s="542"/>
      <c r="K22" s="542"/>
      <c r="L22" s="544">
        <v>50000000</v>
      </c>
      <c r="N22" s="544">
        <f>N18-(N19+N21+N20)</f>
        <v>82782729</v>
      </c>
    </row>
    <row r="23" spans="1:14" s="544" customFormat="1">
      <c r="A23" s="542" t="s">
        <v>3028</v>
      </c>
      <c r="B23" s="542"/>
      <c r="C23" s="542"/>
      <c r="D23" s="542"/>
      <c r="E23" s="542"/>
      <c r="F23" s="542"/>
      <c r="G23" s="542"/>
      <c r="I23" s="542"/>
      <c r="K23" s="542"/>
      <c r="L23" s="544">
        <f>L18+(L19+L20+L21+L22)</f>
        <v>81667000</v>
      </c>
    </row>
    <row r="24" spans="1:14" s="544" customFormat="1">
      <c r="A24" s="542" t="s">
        <v>3029</v>
      </c>
      <c r="B24" s="542"/>
      <c r="C24" s="542"/>
      <c r="D24" s="542"/>
      <c r="E24" s="542"/>
      <c r="F24" s="542"/>
      <c r="G24" s="542"/>
      <c r="K24" s="542"/>
    </row>
    <row r="25" spans="1:14" s="544" customFormat="1">
      <c r="A25" s="542" t="s">
        <v>3030</v>
      </c>
      <c r="B25" s="542"/>
      <c r="C25" s="542"/>
      <c r="D25" s="542"/>
      <c r="E25" s="542"/>
      <c r="F25" s="542"/>
      <c r="G25" s="542"/>
      <c r="K25" s="542"/>
    </row>
    <row r="26" spans="1:14" s="544" customFormat="1">
      <c r="A26" s="542" t="s">
        <v>3031</v>
      </c>
      <c r="B26" s="542"/>
      <c r="C26" s="542"/>
      <c r="D26" s="542"/>
      <c r="E26" s="542"/>
      <c r="F26" s="542"/>
      <c r="G26" s="542"/>
      <c r="K26" s="542" t="s">
        <v>3032</v>
      </c>
    </row>
    <row r="27" spans="1:14" s="544" customFormat="1">
      <c r="A27" s="542"/>
      <c r="B27" s="542"/>
      <c r="C27" s="542"/>
      <c r="D27" s="542"/>
      <c r="E27" s="542"/>
      <c r="F27" s="542"/>
      <c r="G27" s="542"/>
      <c r="K27" s="542"/>
    </row>
    <row r="28" spans="1:14" s="544" customFormat="1">
      <c r="A28" s="542"/>
      <c r="B28" s="542"/>
      <c r="C28" s="542"/>
      <c r="D28" s="542"/>
      <c r="E28" s="542"/>
      <c r="F28" s="542"/>
      <c r="G28" s="542"/>
      <c r="I28" s="542"/>
      <c r="K28" s="542"/>
    </row>
    <row r="29" spans="1:14" s="544" customFormat="1">
      <c r="A29" s="542"/>
      <c r="B29" s="542"/>
      <c r="C29" s="542"/>
      <c r="D29" s="542"/>
      <c r="E29" s="542"/>
      <c r="F29" s="542"/>
      <c r="G29" s="542"/>
      <c r="H29" s="542"/>
      <c r="I29" s="542"/>
      <c r="K29" s="542"/>
    </row>
    <row r="30" spans="1:14">
      <c r="J30" s="544"/>
    </row>
    <row r="31" spans="1:14">
      <c r="J31" s="544"/>
    </row>
    <row r="32" spans="1:14" s="544" customFormat="1">
      <c r="A32" s="542"/>
      <c r="B32" s="542"/>
      <c r="C32" s="542"/>
      <c r="D32" s="542"/>
      <c r="E32" s="542"/>
      <c r="F32" s="542"/>
      <c r="G32" s="542"/>
      <c r="I32" s="542"/>
      <c r="K32" s="542"/>
    </row>
    <row r="33" spans="8:8">
      <c r="H33" s="544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DICIEMBRE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workbookViewId="0">
      <selection activeCell="F12" sqref="F12"/>
    </sheetView>
  </sheetViews>
  <sheetFormatPr baseColWidth="10" defaultColWidth="11.42578125" defaultRowHeight="12.75"/>
  <cols>
    <col min="1" max="1" width="35.28515625" style="542" bestFit="1" customWidth="1"/>
    <col min="2" max="2" width="14.7109375" style="542" bestFit="1" customWidth="1"/>
    <col min="3" max="3" width="8.85546875" style="542" customWidth="1"/>
    <col min="4" max="5" width="14.7109375" style="542" bestFit="1" customWidth="1"/>
    <col min="6" max="6" width="16.140625" style="542" customWidth="1"/>
    <col min="7" max="7" width="14.7109375" style="542" bestFit="1" customWidth="1"/>
    <col min="8" max="8" width="14.28515625" style="542" bestFit="1" customWidth="1"/>
    <col min="9" max="9" width="14.7109375" style="543" bestFit="1" customWidth="1"/>
    <col min="10" max="247" width="11.42578125" style="542"/>
    <col min="248" max="248" width="5.28515625" style="542" bestFit="1" customWidth="1"/>
    <col min="249" max="249" width="2.140625" style="542" bestFit="1" customWidth="1"/>
    <col min="250" max="250" width="0.85546875" style="542" bestFit="1" customWidth="1"/>
    <col min="251" max="252" width="2" style="542" bestFit="1" customWidth="1"/>
    <col min="253" max="253" width="1.140625" style="542" bestFit="1" customWidth="1"/>
    <col min="254" max="254" width="2" style="542" bestFit="1" customWidth="1"/>
    <col min="255" max="255" width="2.140625" style="542" bestFit="1" customWidth="1"/>
    <col min="256" max="256" width="0.85546875" style="542" bestFit="1" customWidth="1"/>
    <col min="257" max="257" width="2" style="542" bestFit="1" customWidth="1"/>
    <col min="258" max="258" width="2.28515625" style="542" bestFit="1" customWidth="1"/>
    <col min="259" max="503" width="11.42578125" style="542"/>
    <col min="504" max="504" width="5.28515625" style="542" bestFit="1" customWidth="1"/>
    <col min="505" max="505" width="2.140625" style="542" bestFit="1" customWidth="1"/>
    <col min="506" max="506" width="0.85546875" style="542" bestFit="1" customWidth="1"/>
    <col min="507" max="508" width="2" style="542" bestFit="1" customWidth="1"/>
    <col min="509" max="509" width="1.140625" style="542" bestFit="1" customWidth="1"/>
    <col min="510" max="510" width="2" style="542" bestFit="1" customWidth="1"/>
    <col min="511" max="511" width="2.140625" style="542" bestFit="1" customWidth="1"/>
    <col min="512" max="512" width="0.85546875" style="542" bestFit="1" customWidth="1"/>
    <col min="513" max="513" width="2" style="542" bestFit="1" customWidth="1"/>
    <col min="514" max="514" width="2.28515625" style="542" bestFit="1" customWidth="1"/>
    <col min="515" max="759" width="11.42578125" style="542"/>
    <col min="760" max="760" width="5.28515625" style="542" bestFit="1" customWidth="1"/>
    <col min="761" max="761" width="2.140625" style="542" bestFit="1" customWidth="1"/>
    <col min="762" max="762" width="0.85546875" style="542" bestFit="1" customWidth="1"/>
    <col min="763" max="764" width="2" style="542" bestFit="1" customWidth="1"/>
    <col min="765" max="765" width="1.140625" style="542" bestFit="1" customWidth="1"/>
    <col min="766" max="766" width="2" style="542" bestFit="1" customWidth="1"/>
    <col min="767" max="767" width="2.140625" style="542" bestFit="1" customWidth="1"/>
    <col min="768" max="768" width="0.85546875" style="542" bestFit="1" customWidth="1"/>
    <col min="769" max="769" width="2" style="542" bestFit="1" customWidth="1"/>
    <col min="770" max="770" width="2.28515625" style="542" bestFit="1" customWidth="1"/>
    <col min="771" max="1015" width="11.42578125" style="542"/>
    <col min="1016" max="1016" width="5.28515625" style="542" bestFit="1" customWidth="1"/>
    <col min="1017" max="1017" width="2.140625" style="542" bestFit="1" customWidth="1"/>
    <col min="1018" max="1018" width="0.85546875" style="542" bestFit="1" customWidth="1"/>
    <col min="1019" max="1020" width="2" style="542" bestFit="1" customWidth="1"/>
    <col min="1021" max="1021" width="1.140625" style="542" bestFit="1" customWidth="1"/>
    <col min="1022" max="1022" width="2" style="542" bestFit="1" customWidth="1"/>
    <col min="1023" max="1023" width="2.140625" style="542" bestFit="1" customWidth="1"/>
    <col min="1024" max="1024" width="0.85546875" style="542" bestFit="1" customWidth="1"/>
    <col min="1025" max="1025" width="2" style="542" bestFit="1" customWidth="1"/>
    <col min="1026" max="1026" width="2.28515625" style="542" bestFit="1" customWidth="1"/>
    <col min="1027" max="1271" width="11.42578125" style="542"/>
    <col min="1272" max="1272" width="5.28515625" style="542" bestFit="1" customWidth="1"/>
    <col min="1273" max="1273" width="2.140625" style="542" bestFit="1" customWidth="1"/>
    <col min="1274" max="1274" width="0.85546875" style="542" bestFit="1" customWidth="1"/>
    <col min="1275" max="1276" width="2" style="542" bestFit="1" customWidth="1"/>
    <col min="1277" max="1277" width="1.140625" style="542" bestFit="1" customWidth="1"/>
    <col min="1278" max="1278" width="2" style="542" bestFit="1" customWidth="1"/>
    <col min="1279" max="1279" width="2.140625" style="542" bestFit="1" customWidth="1"/>
    <col min="1280" max="1280" width="0.85546875" style="542" bestFit="1" customWidth="1"/>
    <col min="1281" max="1281" width="2" style="542" bestFit="1" customWidth="1"/>
    <col min="1282" max="1282" width="2.28515625" style="542" bestFit="1" customWidth="1"/>
    <col min="1283" max="1527" width="11.42578125" style="542"/>
    <col min="1528" max="1528" width="5.28515625" style="542" bestFit="1" customWidth="1"/>
    <col min="1529" max="1529" width="2.140625" style="542" bestFit="1" customWidth="1"/>
    <col min="1530" max="1530" width="0.85546875" style="542" bestFit="1" customWidth="1"/>
    <col min="1531" max="1532" width="2" style="542" bestFit="1" customWidth="1"/>
    <col min="1533" max="1533" width="1.140625" style="542" bestFit="1" customWidth="1"/>
    <col min="1534" max="1534" width="2" style="542" bestFit="1" customWidth="1"/>
    <col min="1535" max="1535" width="2.140625" style="542" bestFit="1" customWidth="1"/>
    <col min="1536" max="1536" width="0.85546875" style="542" bestFit="1" customWidth="1"/>
    <col min="1537" max="1537" width="2" style="542" bestFit="1" customWidth="1"/>
    <col min="1538" max="1538" width="2.28515625" style="542" bestFit="1" customWidth="1"/>
    <col min="1539" max="1783" width="11.42578125" style="542"/>
    <col min="1784" max="1784" width="5.28515625" style="542" bestFit="1" customWidth="1"/>
    <col min="1785" max="1785" width="2.140625" style="542" bestFit="1" customWidth="1"/>
    <col min="1786" max="1786" width="0.85546875" style="542" bestFit="1" customWidth="1"/>
    <col min="1787" max="1788" width="2" style="542" bestFit="1" customWidth="1"/>
    <col min="1789" max="1789" width="1.140625" style="542" bestFit="1" customWidth="1"/>
    <col min="1790" max="1790" width="2" style="542" bestFit="1" customWidth="1"/>
    <col min="1791" max="1791" width="2.140625" style="542" bestFit="1" customWidth="1"/>
    <col min="1792" max="1792" width="0.85546875" style="542" bestFit="1" customWidth="1"/>
    <col min="1793" max="1793" width="2" style="542" bestFit="1" customWidth="1"/>
    <col min="1794" max="1794" width="2.28515625" style="542" bestFit="1" customWidth="1"/>
    <col min="1795" max="2039" width="11.42578125" style="542"/>
    <col min="2040" max="2040" width="5.28515625" style="542" bestFit="1" customWidth="1"/>
    <col min="2041" max="2041" width="2.140625" style="542" bestFit="1" customWidth="1"/>
    <col min="2042" max="2042" width="0.85546875" style="542" bestFit="1" customWidth="1"/>
    <col min="2043" max="2044" width="2" style="542" bestFit="1" customWidth="1"/>
    <col min="2045" max="2045" width="1.140625" style="542" bestFit="1" customWidth="1"/>
    <col min="2046" max="2046" width="2" style="542" bestFit="1" customWidth="1"/>
    <col min="2047" max="2047" width="2.140625" style="542" bestFit="1" customWidth="1"/>
    <col min="2048" max="2048" width="0.85546875" style="542" bestFit="1" customWidth="1"/>
    <col min="2049" max="2049" width="2" style="542" bestFit="1" customWidth="1"/>
    <col min="2050" max="2050" width="2.28515625" style="542" bestFit="1" customWidth="1"/>
    <col min="2051" max="2295" width="11.42578125" style="542"/>
    <col min="2296" max="2296" width="5.28515625" style="542" bestFit="1" customWidth="1"/>
    <col min="2297" max="2297" width="2.140625" style="542" bestFit="1" customWidth="1"/>
    <col min="2298" max="2298" width="0.85546875" style="542" bestFit="1" customWidth="1"/>
    <col min="2299" max="2300" width="2" style="542" bestFit="1" customWidth="1"/>
    <col min="2301" max="2301" width="1.140625" style="542" bestFit="1" customWidth="1"/>
    <col min="2302" max="2302" width="2" style="542" bestFit="1" customWidth="1"/>
    <col min="2303" max="2303" width="2.140625" style="542" bestFit="1" customWidth="1"/>
    <col min="2304" max="2304" width="0.85546875" style="542" bestFit="1" customWidth="1"/>
    <col min="2305" max="2305" width="2" style="542" bestFit="1" customWidth="1"/>
    <col min="2306" max="2306" width="2.28515625" style="542" bestFit="1" customWidth="1"/>
    <col min="2307" max="2551" width="11.42578125" style="542"/>
    <col min="2552" max="2552" width="5.28515625" style="542" bestFit="1" customWidth="1"/>
    <col min="2553" max="2553" width="2.140625" style="542" bestFit="1" customWidth="1"/>
    <col min="2554" max="2554" width="0.85546875" style="542" bestFit="1" customWidth="1"/>
    <col min="2555" max="2556" width="2" style="542" bestFit="1" customWidth="1"/>
    <col min="2557" max="2557" width="1.140625" style="542" bestFit="1" customWidth="1"/>
    <col min="2558" max="2558" width="2" style="542" bestFit="1" customWidth="1"/>
    <col min="2559" max="2559" width="2.140625" style="542" bestFit="1" customWidth="1"/>
    <col min="2560" max="2560" width="0.85546875" style="542" bestFit="1" customWidth="1"/>
    <col min="2561" max="2561" width="2" style="542" bestFit="1" customWidth="1"/>
    <col min="2562" max="2562" width="2.28515625" style="542" bestFit="1" customWidth="1"/>
    <col min="2563" max="2807" width="11.42578125" style="542"/>
    <col min="2808" max="2808" width="5.28515625" style="542" bestFit="1" customWidth="1"/>
    <col min="2809" max="2809" width="2.140625" style="542" bestFit="1" customWidth="1"/>
    <col min="2810" max="2810" width="0.85546875" style="542" bestFit="1" customWidth="1"/>
    <col min="2811" max="2812" width="2" style="542" bestFit="1" customWidth="1"/>
    <col min="2813" max="2813" width="1.140625" style="542" bestFit="1" customWidth="1"/>
    <col min="2814" max="2814" width="2" style="542" bestFit="1" customWidth="1"/>
    <col min="2815" max="2815" width="2.140625" style="542" bestFit="1" customWidth="1"/>
    <col min="2816" max="2816" width="0.85546875" style="542" bestFit="1" customWidth="1"/>
    <col min="2817" max="2817" width="2" style="542" bestFit="1" customWidth="1"/>
    <col min="2818" max="2818" width="2.28515625" style="542" bestFit="1" customWidth="1"/>
    <col min="2819" max="3063" width="11.42578125" style="542"/>
    <col min="3064" max="3064" width="5.28515625" style="542" bestFit="1" customWidth="1"/>
    <col min="3065" max="3065" width="2.140625" style="542" bestFit="1" customWidth="1"/>
    <col min="3066" max="3066" width="0.85546875" style="542" bestFit="1" customWidth="1"/>
    <col min="3067" max="3068" width="2" style="542" bestFit="1" customWidth="1"/>
    <col min="3069" max="3069" width="1.140625" style="542" bestFit="1" customWidth="1"/>
    <col min="3070" max="3070" width="2" style="542" bestFit="1" customWidth="1"/>
    <col min="3071" max="3071" width="2.140625" style="542" bestFit="1" customWidth="1"/>
    <col min="3072" max="3072" width="0.85546875" style="542" bestFit="1" customWidth="1"/>
    <col min="3073" max="3073" width="2" style="542" bestFit="1" customWidth="1"/>
    <col min="3074" max="3074" width="2.28515625" style="542" bestFit="1" customWidth="1"/>
    <col min="3075" max="3319" width="11.42578125" style="542"/>
    <col min="3320" max="3320" width="5.28515625" style="542" bestFit="1" customWidth="1"/>
    <col min="3321" max="3321" width="2.140625" style="542" bestFit="1" customWidth="1"/>
    <col min="3322" max="3322" width="0.85546875" style="542" bestFit="1" customWidth="1"/>
    <col min="3323" max="3324" width="2" style="542" bestFit="1" customWidth="1"/>
    <col min="3325" max="3325" width="1.140625" style="542" bestFit="1" customWidth="1"/>
    <col min="3326" max="3326" width="2" style="542" bestFit="1" customWidth="1"/>
    <col min="3327" max="3327" width="2.140625" style="542" bestFit="1" customWidth="1"/>
    <col min="3328" max="3328" width="0.85546875" style="542" bestFit="1" customWidth="1"/>
    <col min="3329" max="3329" width="2" style="542" bestFit="1" customWidth="1"/>
    <col min="3330" max="3330" width="2.28515625" style="542" bestFit="1" customWidth="1"/>
    <col min="3331" max="3575" width="11.42578125" style="542"/>
    <col min="3576" max="3576" width="5.28515625" style="542" bestFit="1" customWidth="1"/>
    <col min="3577" max="3577" width="2.140625" style="542" bestFit="1" customWidth="1"/>
    <col min="3578" max="3578" width="0.85546875" style="542" bestFit="1" customWidth="1"/>
    <col min="3579" max="3580" width="2" style="542" bestFit="1" customWidth="1"/>
    <col min="3581" max="3581" width="1.140625" style="542" bestFit="1" customWidth="1"/>
    <col min="3582" max="3582" width="2" style="542" bestFit="1" customWidth="1"/>
    <col min="3583" max="3583" width="2.140625" style="542" bestFit="1" customWidth="1"/>
    <col min="3584" max="3584" width="0.85546875" style="542" bestFit="1" customWidth="1"/>
    <col min="3585" max="3585" width="2" style="542" bestFit="1" customWidth="1"/>
    <col min="3586" max="3586" width="2.28515625" style="542" bestFit="1" customWidth="1"/>
    <col min="3587" max="3831" width="11.42578125" style="542"/>
    <col min="3832" max="3832" width="5.28515625" style="542" bestFit="1" customWidth="1"/>
    <col min="3833" max="3833" width="2.140625" style="542" bestFit="1" customWidth="1"/>
    <col min="3834" max="3834" width="0.85546875" style="542" bestFit="1" customWidth="1"/>
    <col min="3835" max="3836" width="2" style="542" bestFit="1" customWidth="1"/>
    <col min="3837" max="3837" width="1.140625" style="542" bestFit="1" customWidth="1"/>
    <col min="3838" max="3838" width="2" style="542" bestFit="1" customWidth="1"/>
    <col min="3839" max="3839" width="2.140625" style="542" bestFit="1" customWidth="1"/>
    <col min="3840" max="3840" width="0.85546875" style="542" bestFit="1" customWidth="1"/>
    <col min="3841" max="3841" width="2" style="542" bestFit="1" customWidth="1"/>
    <col min="3842" max="3842" width="2.28515625" style="542" bestFit="1" customWidth="1"/>
    <col min="3843" max="4087" width="11.42578125" style="542"/>
    <col min="4088" max="4088" width="5.28515625" style="542" bestFit="1" customWidth="1"/>
    <col min="4089" max="4089" width="2.140625" style="542" bestFit="1" customWidth="1"/>
    <col min="4090" max="4090" width="0.85546875" style="542" bestFit="1" customWidth="1"/>
    <col min="4091" max="4092" width="2" style="542" bestFit="1" customWidth="1"/>
    <col min="4093" max="4093" width="1.140625" style="542" bestFit="1" customWidth="1"/>
    <col min="4094" max="4094" width="2" style="542" bestFit="1" customWidth="1"/>
    <col min="4095" max="4095" width="2.140625" style="542" bestFit="1" customWidth="1"/>
    <col min="4096" max="4096" width="0.85546875" style="542" bestFit="1" customWidth="1"/>
    <col min="4097" max="4097" width="2" style="542" bestFit="1" customWidth="1"/>
    <col min="4098" max="4098" width="2.28515625" style="542" bestFit="1" customWidth="1"/>
    <col min="4099" max="4343" width="11.42578125" style="542"/>
    <col min="4344" max="4344" width="5.28515625" style="542" bestFit="1" customWidth="1"/>
    <col min="4345" max="4345" width="2.140625" style="542" bestFit="1" customWidth="1"/>
    <col min="4346" max="4346" width="0.85546875" style="542" bestFit="1" customWidth="1"/>
    <col min="4347" max="4348" width="2" style="542" bestFit="1" customWidth="1"/>
    <col min="4349" max="4349" width="1.140625" style="542" bestFit="1" customWidth="1"/>
    <col min="4350" max="4350" width="2" style="542" bestFit="1" customWidth="1"/>
    <col min="4351" max="4351" width="2.140625" style="542" bestFit="1" customWidth="1"/>
    <col min="4352" max="4352" width="0.85546875" style="542" bestFit="1" customWidth="1"/>
    <col min="4353" max="4353" width="2" style="542" bestFit="1" customWidth="1"/>
    <col min="4354" max="4354" width="2.28515625" style="542" bestFit="1" customWidth="1"/>
    <col min="4355" max="4599" width="11.42578125" style="542"/>
    <col min="4600" max="4600" width="5.28515625" style="542" bestFit="1" customWidth="1"/>
    <col min="4601" max="4601" width="2.140625" style="542" bestFit="1" customWidth="1"/>
    <col min="4602" max="4602" width="0.85546875" style="542" bestFit="1" customWidth="1"/>
    <col min="4603" max="4604" width="2" style="542" bestFit="1" customWidth="1"/>
    <col min="4605" max="4605" width="1.140625" style="542" bestFit="1" customWidth="1"/>
    <col min="4606" max="4606" width="2" style="542" bestFit="1" customWidth="1"/>
    <col min="4607" max="4607" width="2.140625" style="542" bestFit="1" customWidth="1"/>
    <col min="4608" max="4608" width="0.85546875" style="542" bestFit="1" customWidth="1"/>
    <col min="4609" max="4609" width="2" style="542" bestFit="1" customWidth="1"/>
    <col min="4610" max="4610" width="2.28515625" style="542" bestFit="1" customWidth="1"/>
    <col min="4611" max="4855" width="11.42578125" style="542"/>
    <col min="4856" max="4856" width="5.28515625" style="542" bestFit="1" customWidth="1"/>
    <col min="4857" max="4857" width="2.140625" style="542" bestFit="1" customWidth="1"/>
    <col min="4858" max="4858" width="0.85546875" style="542" bestFit="1" customWidth="1"/>
    <col min="4859" max="4860" width="2" style="542" bestFit="1" customWidth="1"/>
    <col min="4861" max="4861" width="1.140625" style="542" bestFit="1" customWidth="1"/>
    <col min="4862" max="4862" width="2" style="542" bestFit="1" customWidth="1"/>
    <col min="4863" max="4863" width="2.140625" style="542" bestFit="1" customWidth="1"/>
    <col min="4864" max="4864" width="0.85546875" style="542" bestFit="1" customWidth="1"/>
    <col min="4865" max="4865" width="2" style="542" bestFit="1" customWidth="1"/>
    <col min="4866" max="4866" width="2.28515625" style="542" bestFit="1" customWidth="1"/>
    <col min="4867" max="5111" width="11.42578125" style="542"/>
    <col min="5112" max="5112" width="5.28515625" style="542" bestFit="1" customWidth="1"/>
    <col min="5113" max="5113" width="2.140625" style="542" bestFit="1" customWidth="1"/>
    <col min="5114" max="5114" width="0.85546875" style="542" bestFit="1" customWidth="1"/>
    <col min="5115" max="5116" width="2" style="542" bestFit="1" customWidth="1"/>
    <col min="5117" max="5117" width="1.140625" style="542" bestFit="1" customWidth="1"/>
    <col min="5118" max="5118" width="2" style="542" bestFit="1" customWidth="1"/>
    <col min="5119" max="5119" width="2.140625" style="542" bestFit="1" customWidth="1"/>
    <col min="5120" max="5120" width="0.85546875" style="542" bestFit="1" customWidth="1"/>
    <col min="5121" max="5121" width="2" style="542" bestFit="1" customWidth="1"/>
    <col min="5122" max="5122" width="2.28515625" style="542" bestFit="1" customWidth="1"/>
    <col min="5123" max="5367" width="11.42578125" style="542"/>
    <col min="5368" max="5368" width="5.28515625" style="542" bestFit="1" customWidth="1"/>
    <col min="5369" max="5369" width="2.140625" style="542" bestFit="1" customWidth="1"/>
    <col min="5370" max="5370" width="0.85546875" style="542" bestFit="1" customWidth="1"/>
    <col min="5371" max="5372" width="2" style="542" bestFit="1" customWidth="1"/>
    <col min="5373" max="5373" width="1.140625" style="542" bestFit="1" customWidth="1"/>
    <col min="5374" max="5374" width="2" style="542" bestFit="1" customWidth="1"/>
    <col min="5375" max="5375" width="2.140625" style="542" bestFit="1" customWidth="1"/>
    <col min="5376" max="5376" width="0.85546875" style="542" bestFit="1" customWidth="1"/>
    <col min="5377" max="5377" width="2" style="542" bestFit="1" customWidth="1"/>
    <col min="5378" max="5378" width="2.28515625" style="542" bestFit="1" customWidth="1"/>
    <col min="5379" max="5623" width="11.42578125" style="542"/>
    <col min="5624" max="5624" width="5.28515625" style="542" bestFit="1" customWidth="1"/>
    <col min="5625" max="5625" width="2.140625" style="542" bestFit="1" customWidth="1"/>
    <col min="5626" max="5626" width="0.85546875" style="542" bestFit="1" customWidth="1"/>
    <col min="5627" max="5628" width="2" style="542" bestFit="1" customWidth="1"/>
    <col min="5629" max="5629" width="1.140625" style="542" bestFit="1" customWidth="1"/>
    <col min="5630" max="5630" width="2" style="542" bestFit="1" customWidth="1"/>
    <col min="5631" max="5631" width="2.140625" style="542" bestFit="1" customWidth="1"/>
    <col min="5632" max="5632" width="0.85546875" style="542" bestFit="1" customWidth="1"/>
    <col min="5633" max="5633" width="2" style="542" bestFit="1" customWidth="1"/>
    <col min="5634" max="5634" width="2.28515625" style="542" bestFit="1" customWidth="1"/>
    <col min="5635" max="5879" width="11.42578125" style="542"/>
    <col min="5880" max="5880" width="5.28515625" style="542" bestFit="1" customWidth="1"/>
    <col min="5881" max="5881" width="2.140625" style="542" bestFit="1" customWidth="1"/>
    <col min="5882" max="5882" width="0.85546875" style="542" bestFit="1" customWidth="1"/>
    <col min="5883" max="5884" width="2" style="542" bestFit="1" customWidth="1"/>
    <col min="5885" max="5885" width="1.140625" style="542" bestFit="1" customWidth="1"/>
    <col min="5886" max="5886" width="2" style="542" bestFit="1" customWidth="1"/>
    <col min="5887" max="5887" width="2.140625" style="542" bestFit="1" customWidth="1"/>
    <col min="5888" max="5888" width="0.85546875" style="542" bestFit="1" customWidth="1"/>
    <col min="5889" max="5889" width="2" style="542" bestFit="1" customWidth="1"/>
    <col min="5890" max="5890" width="2.28515625" style="542" bestFit="1" customWidth="1"/>
    <col min="5891" max="6135" width="11.42578125" style="542"/>
    <col min="6136" max="6136" width="5.28515625" style="542" bestFit="1" customWidth="1"/>
    <col min="6137" max="6137" width="2.140625" style="542" bestFit="1" customWidth="1"/>
    <col min="6138" max="6138" width="0.85546875" style="542" bestFit="1" customWidth="1"/>
    <col min="6139" max="6140" width="2" style="542" bestFit="1" customWidth="1"/>
    <col min="6141" max="6141" width="1.140625" style="542" bestFit="1" customWidth="1"/>
    <col min="6142" max="6142" width="2" style="542" bestFit="1" customWidth="1"/>
    <col min="6143" max="6143" width="2.140625" style="542" bestFit="1" customWidth="1"/>
    <col min="6144" max="6144" width="0.85546875" style="542" bestFit="1" customWidth="1"/>
    <col min="6145" max="6145" width="2" style="542" bestFit="1" customWidth="1"/>
    <col min="6146" max="6146" width="2.28515625" style="542" bestFit="1" customWidth="1"/>
    <col min="6147" max="6391" width="11.42578125" style="542"/>
    <col min="6392" max="6392" width="5.28515625" style="542" bestFit="1" customWidth="1"/>
    <col min="6393" max="6393" width="2.140625" style="542" bestFit="1" customWidth="1"/>
    <col min="6394" max="6394" width="0.85546875" style="542" bestFit="1" customWidth="1"/>
    <col min="6395" max="6396" width="2" style="542" bestFit="1" customWidth="1"/>
    <col min="6397" max="6397" width="1.140625" style="542" bestFit="1" customWidth="1"/>
    <col min="6398" max="6398" width="2" style="542" bestFit="1" customWidth="1"/>
    <col min="6399" max="6399" width="2.140625" style="542" bestFit="1" customWidth="1"/>
    <col min="6400" max="6400" width="0.85546875" style="542" bestFit="1" customWidth="1"/>
    <col min="6401" max="6401" width="2" style="542" bestFit="1" customWidth="1"/>
    <col min="6402" max="6402" width="2.28515625" style="542" bestFit="1" customWidth="1"/>
    <col min="6403" max="6647" width="11.42578125" style="542"/>
    <col min="6648" max="6648" width="5.28515625" style="542" bestFit="1" customWidth="1"/>
    <col min="6649" max="6649" width="2.140625" style="542" bestFit="1" customWidth="1"/>
    <col min="6650" max="6650" width="0.85546875" style="542" bestFit="1" customWidth="1"/>
    <col min="6651" max="6652" width="2" style="542" bestFit="1" customWidth="1"/>
    <col min="6653" max="6653" width="1.140625" style="542" bestFit="1" customWidth="1"/>
    <col min="6654" max="6654" width="2" style="542" bestFit="1" customWidth="1"/>
    <col min="6655" max="6655" width="2.140625" style="542" bestFit="1" customWidth="1"/>
    <col min="6656" max="6656" width="0.85546875" style="542" bestFit="1" customWidth="1"/>
    <col min="6657" max="6657" width="2" style="542" bestFit="1" customWidth="1"/>
    <col min="6658" max="6658" width="2.28515625" style="542" bestFit="1" customWidth="1"/>
    <col min="6659" max="6903" width="11.42578125" style="542"/>
    <col min="6904" max="6904" width="5.28515625" style="542" bestFit="1" customWidth="1"/>
    <col min="6905" max="6905" width="2.140625" style="542" bestFit="1" customWidth="1"/>
    <col min="6906" max="6906" width="0.85546875" style="542" bestFit="1" customWidth="1"/>
    <col min="6907" max="6908" width="2" style="542" bestFit="1" customWidth="1"/>
    <col min="6909" max="6909" width="1.140625" style="542" bestFit="1" customWidth="1"/>
    <col min="6910" max="6910" width="2" style="542" bestFit="1" customWidth="1"/>
    <col min="6911" max="6911" width="2.140625" style="542" bestFit="1" customWidth="1"/>
    <col min="6912" max="6912" width="0.85546875" style="542" bestFit="1" customWidth="1"/>
    <col min="6913" max="6913" width="2" style="542" bestFit="1" customWidth="1"/>
    <col min="6914" max="6914" width="2.28515625" style="542" bestFit="1" customWidth="1"/>
    <col min="6915" max="7159" width="11.42578125" style="542"/>
    <col min="7160" max="7160" width="5.28515625" style="542" bestFit="1" customWidth="1"/>
    <col min="7161" max="7161" width="2.140625" style="542" bestFit="1" customWidth="1"/>
    <col min="7162" max="7162" width="0.85546875" style="542" bestFit="1" customWidth="1"/>
    <col min="7163" max="7164" width="2" style="542" bestFit="1" customWidth="1"/>
    <col min="7165" max="7165" width="1.140625" style="542" bestFit="1" customWidth="1"/>
    <col min="7166" max="7166" width="2" style="542" bestFit="1" customWidth="1"/>
    <col min="7167" max="7167" width="2.140625" style="542" bestFit="1" customWidth="1"/>
    <col min="7168" max="7168" width="0.85546875" style="542" bestFit="1" customWidth="1"/>
    <col min="7169" max="7169" width="2" style="542" bestFit="1" customWidth="1"/>
    <col min="7170" max="7170" width="2.28515625" style="542" bestFit="1" customWidth="1"/>
    <col min="7171" max="7415" width="11.42578125" style="542"/>
    <col min="7416" max="7416" width="5.28515625" style="542" bestFit="1" customWidth="1"/>
    <col min="7417" max="7417" width="2.140625" style="542" bestFit="1" customWidth="1"/>
    <col min="7418" max="7418" width="0.85546875" style="542" bestFit="1" customWidth="1"/>
    <col min="7419" max="7420" width="2" style="542" bestFit="1" customWidth="1"/>
    <col min="7421" max="7421" width="1.140625" style="542" bestFit="1" customWidth="1"/>
    <col min="7422" max="7422" width="2" style="542" bestFit="1" customWidth="1"/>
    <col min="7423" max="7423" width="2.140625" style="542" bestFit="1" customWidth="1"/>
    <col min="7424" max="7424" width="0.85546875" style="542" bestFit="1" customWidth="1"/>
    <col min="7425" max="7425" width="2" style="542" bestFit="1" customWidth="1"/>
    <col min="7426" max="7426" width="2.28515625" style="542" bestFit="1" customWidth="1"/>
    <col min="7427" max="7671" width="11.42578125" style="542"/>
    <col min="7672" max="7672" width="5.28515625" style="542" bestFit="1" customWidth="1"/>
    <col min="7673" max="7673" width="2.140625" style="542" bestFit="1" customWidth="1"/>
    <col min="7674" max="7674" width="0.85546875" style="542" bestFit="1" customWidth="1"/>
    <col min="7675" max="7676" width="2" style="542" bestFit="1" customWidth="1"/>
    <col min="7677" max="7677" width="1.140625" style="542" bestFit="1" customWidth="1"/>
    <col min="7678" max="7678" width="2" style="542" bestFit="1" customWidth="1"/>
    <col min="7679" max="7679" width="2.140625" style="542" bestFit="1" customWidth="1"/>
    <col min="7680" max="7680" width="0.85546875" style="542" bestFit="1" customWidth="1"/>
    <col min="7681" max="7681" width="2" style="542" bestFit="1" customWidth="1"/>
    <col min="7682" max="7682" width="2.28515625" style="542" bestFit="1" customWidth="1"/>
    <col min="7683" max="7927" width="11.42578125" style="542"/>
    <col min="7928" max="7928" width="5.28515625" style="542" bestFit="1" customWidth="1"/>
    <col min="7929" max="7929" width="2.140625" style="542" bestFit="1" customWidth="1"/>
    <col min="7930" max="7930" width="0.85546875" style="542" bestFit="1" customWidth="1"/>
    <col min="7931" max="7932" width="2" style="542" bestFit="1" customWidth="1"/>
    <col min="7933" max="7933" width="1.140625" style="542" bestFit="1" customWidth="1"/>
    <col min="7934" max="7934" width="2" style="542" bestFit="1" customWidth="1"/>
    <col min="7935" max="7935" width="2.140625" style="542" bestFit="1" customWidth="1"/>
    <col min="7936" max="7936" width="0.85546875" style="542" bestFit="1" customWidth="1"/>
    <col min="7937" max="7937" width="2" style="542" bestFit="1" customWidth="1"/>
    <col min="7938" max="7938" width="2.28515625" style="542" bestFit="1" customWidth="1"/>
    <col min="7939" max="8183" width="11.42578125" style="542"/>
    <col min="8184" max="8184" width="5.28515625" style="542" bestFit="1" customWidth="1"/>
    <col min="8185" max="8185" width="2.140625" style="542" bestFit="1" customWidth="1"/>
    <col min="8186" max="8186" width="0.85546875" style="542" bestFit="1" customWidth="1"/>
    <col min="8187" max="8188" width="2" style="542" bestFit="1" customWidth="1"/>
    <col min="8189" max="8189" width="1.140625" style="542" bestFit="1" customWidth="1"/>
    <col min="8190" max="8190" width="2" style="542" bestFit="1" customWidth="1"/>
    <col min="8191" max="8191" width="2.140625" style="542" bestFit="1" customWidth="1"/>
    <col min="8192" max="8192" width="0.85546875" style="542" bestFit="1" customWidth="1"/>
    <col min="8193" max="8193" width="2" style="542" bestFit="1" customWidth="1"/>
    <col min="8194" max="8194" width="2.28515625" style="542" bestFit="1" customWidth="1"/>
    <col min="8195" max="8439" width="11.42578125" style="542"/>
    <col min="8440" max="8440" width="5.28515625" style="542" bestFit="1" customWidth="1"/>
    <col min="8441" max="8441" width="2.140625" style="542" bestFit="1" customWidth="1"/>
    <col min="8442" max="8442" width="0.85546875" style="542" bestFit="1" customWidth="1"/>
    <col min="8443" max="8444" width="2" style="542" bestFit="1" customWidth="1"/>
    <col min="8445" max="8445" width="1.140625" style="542" bestFit="1" customWidth="1"/>
    <col min="8446" max="8446" width="2" style="542" bestFit="1" customWidth="1"/>
    <col min="8447" max="8447" width="2.140625" style="542" bestFit="1" customWidth="1"/>
    <col min="8448" max="8448" width="0.85546875" style="542" bestFit="1" customWidth="1"/>
    <col min="8449" max="8449" width="2" style="542" bestFit="1" customWidth="1"/>
    <col min="8450" max="8450" width="2.28515625" style="542" bestFit="1" customWidth="1"/>
    <col min="8451" max="8695" width="11.42578125" style="542"/>
    <col min="8696" max="8696" width="5.28515625" style="542" bestFit="1" customWidth="1"/>
    <col min="8697" max="8697" width="2.140625" style="542" bestFit="1" customWidth="1"/>
    <col min="8698" max="8698" width="0.85546875" style="542" bestFit="1" customWidth="1"/>
    <col min="8699" max="8700" width="2" style="542" bestFit="1" customWidth="1"/>
    <col min="8701" max="8701" width="1.140625" style="542" bestFit="1" customWidth="1"/>
    <col min="8702" max="8702" width="2" style="542" bestFit="1" customWidth="1"/>
    <col min="8703" max="8703" width="2.140625" style="542" bestFit="1" customWidth="1"/>
    <col min="8704" max="8704" width="0.85546875" style="542" bestFit="1" customWidth="1"/>
    <col min="8705" max="8705" width="2" style="542" bestFit="1" customWidth="1"/>
    <col min="8706" max="8706" width="2.28515625" style="542" bestFit="1" customWidth="1"/>
    <col min="8707" max="8951" width="11.42578125" style="542"/>
    <col min="8952" max="8952" width="5.28515625" style="542" bestFit="1" customWidth="1"/>
    <col min="8953" max="8953" width="2.140625" style="542" bestFit="1" customWidth="1"/>
    <col min="8954" max="8954" width="0.85546875" style="542" bestFit="1" customWidth="1"/>
    <col min="8955" max="8956" width="2" style="542" bestFit="1" customWidth="1"/>
    <col min="8957" max="8957" width="1.140625" style="542" bestFit="1" customWidth="1"/>
    <col min="8958" max="8958" width="2" style="542" bestFit="1" customWidth="1"/>
    <col min="8959" max="8959" width="2.140625" style="542" bestFit="1" customWidth="1"/>
    <col min="8960" max="8960" width="0.85546875" style="542" bestFit="1" customWidth="1"/>
    <col min="8961" max="8961" width="2" style="542" bestFit="1" customWidth="1"/>
    <col min="8962" max="8962" width="2.28515625" style="542" bestFit="1" customWidth="1"/>
    <col min="8963" max="9207" width="11.42578125" style="542"/>
    <col min="9208" max="9208" width="5.28515625" style="542" bestFit="1" customWidth="1"/>
    <col min="9209" max="9209" width="2.140625" style="542" bestFit="1" customWidth="1"/>
    <col min="9210" max="9210" width="0.85546875" style="542" bestFit="1" customWidth="1"/>
    <col min="9211" max="9212" width="2" style="542" bestFit="1" customWidth="1"/>
    <col min="9213" max="9213" width="1.140625" style="542" bestFit="1" customWidth="1"/>
    <col min="9214" max="9214" width="2" style="542" bestFit="1" customWidth="1"/>
    <col min="9215" max="9215" width="2.140625" style="542" bestFit="1" customWidth="1"/>
    <col min="9216" max="9216" width="0.85546875" style="542" bestFit="1" customWidth="1"/>
    <col min="9217" max="9217" width="2" style="542" bestFit="1" customWidth="1"/>
    <col min="9218" max="9218" width="2.28515625" style="542" bestFit="1" customWidth="1"/>
    <col min="9219" max="9463" width="11.42578125" style="542"/>
    <col min="9464" max="9464" width="5.28515625" style="542" bestFit="1" customWidth="1"/>
    <col min="9465" max="9465" width="2.140625" style="542" bestFit="1" customWidth="1"/>
    <col min="9466" max="9466" width="0.85546875" style="542" bestFit="1" customWidth="1"/>
    <col min="9467" max="9468" width="2" style="542" bestFit="1" customWidth="1"/>
    <col min="9469" max="9469" width="1.140625" style="542" bestFit="1" customWidth="1"/>
    <col min="9470" max="9470" width="2" style="542" bestFit="1" customWidth="1"/>
    <col min="9471" max="9471" width="2.140625" style="542" bestFit="1" customWidth="1"/>
    <col min="9472" max="9472" width="0.85546875" style="542" bestFit="1" customWidth="1"/>
    <col min="9473" max="9473" width="2" style="542" bestFit="1" customWidth="1"/>
    <col min="9474" max="9474" width="2.28515625" style="542" bestFit="1" customWidth="1"/>
    <col min="9475" max="9719" width="11.42578125" style="542"/>
    <col min="9720" max="9720" width="5.28515625" style="542" bestFit="1" customWidth="1"/>
    <col min="9721" max="9721" width="2.140625" style="542" bestFit="1" customWidth="1"/>
    <col min="9722" max="9722" width="0.85546875" style="542" bestFit="1" customWidth="1"/>
    <col min="9723" max="9724" width="2" style="542" bestFit="1" customWidth="1"/>
    <col min="9725" max="9725" width="1.140625" style="542" bestFit="1" customWidth="1"/>
    <col min="9726" max="9726" width="2" style="542" bestFit="1" customWidth="1"/>
    <col min="9727" max="9727" width="2.140625" style="542" bestFit="1" customWidth="1"/>
    <col min="9728" max="9728" width="0.85546875" style="542" bestFit="1" customWidth="1"/>
    <col min="9729" max="9729" width="2" style="542" bestFit="1" customWidth="1"/>
    <col min="9730" max="9730" width="2.28515625" style="542" bestFit="1" customWidth="1"/>
    <col min="9731" max="9975" width="11.42578125" style="542"/>
    <col min="9976" max="9976" width="5.28515625" style="542" bestFit="1" customWidth="1"/>
    <col min="9977" max="9977" width="2.140625" style="542" bestFit="1" customWidth="1"/>
    <col min="9978" max="9978" width="0.85546875" style="542" bestFit="1" customWidth="1"/>
    <col min="9979" max="9980" width="2" style="542" bestFit="1" customWidth="1"/>
    <col min="9981" max="9981" width="1.140625" style="542" bestFit="1" customWidth="1"/>
    <col min="9982" max="9982" width="2" style="542" bestFit="1" customWidth="1"/>
    <col min="9983" max="9983" width="2.140625" style="542" bestFit="1" customWidth="1"/>
    <col min="9984" max="9984" width="0.85546875" style="542" bestFit="1" customWidth="1"/>
    <col min="9985" max="9985" width="2" style="542" bestFit="1" customWidth="1"/>
    <col min="9986" max="9986" width="2.28515625" style="542" bestFit="1" customWidth="1"/>
    <col min="9987" max="10231" width="11.42578125" style="542"/>
    <col min="10232" max="10232" width="5.28515625" style="542" bestFit="1" customWidth="1"/>
    <col min="10233" max="10233" width="2.140625" style="542" bestFit="1" customWidth="1"/>
    <col min="10234" max="10234" width="0.85546875" style="542" bestFit="1" customWidth="1"/>
    <col min="10235" max="10236" width="2" style="542" bestFit="1" customWidth="1"/>
    <col min="10237" max="10237" width="1.140625" style="542" bestFit="1" customWidth="1"/>
    <col min="10238" max="10238" width="2" style="542" bestFit="1" customWidth="1"/>
    <col min="10239" max="10239" width="2.140625" style="542" bestFit="1" customWidth="1"/>
    <col min="10240" max="10240" width="0.85546875" style="542" bestFit="1" customWidth="1"/>
    <col min="10241" max="10241" width="2" style="542" bestFit="1" customWidth="1"/>
    <col min="10242" max="10242" width="2.28515625" style="542" bestFit="1" customWidth="1"/>
    <col min="10243" max="10487" width="11.42578125" style="542"/>
    <col min="10488" max="10488" width="5.28515625" style="542" bestFit="1" customWidth="1"/>
    <col min="10489" max="10489" width="2.140625" style="542" bestFit="1" customWidth="1"/>
    <col min="10490" max="10490" width="0.85546875" style="542" bestFit="1" customWidth="1"/>
    <col min="10491" max="10492" width="2" style="542" bestFit="1" customWidth="1"/>
    <col min="10493" max="10493" width="1.140625" style="542" bestFit="1" customWidth="1"/>
    <col min="10494" max="10494" width="2" style="542" bestFit="1" customWidth="1"/>
    <col min="10495" max="10495" width="2.140625" style="542" bestFit="1" customWidth="1"/>
    <col min="10496" max="10496" width="0.85546875" style="542" bestFit="1" customWidth="1"/>
    <col min="10497" max="10497" width="2" style="542" bestFit="1" customWidth="1"/>
    <col min="10498" max="10498" width="2.28515625" style="542" bestFit="1" customWidth="1"/>
    <col min="10499" max="10743" width="11.42578125" style="542"/>
    <col min="10744" max="10744" width="5.28515625" style="542" bestFit="1" customWidth="1"/>
    <col min="10745" max="10745" width="2.140625" style="542" bestFit="1" customWidth="1"/>
    <col min="10746" max="10746" width="0.85546875" style="542" bestFit="1" customWidth="1"/>
    <col min="10747" max="10748" width="2" style="542" bestFit="1" customWidth="1"/>
    <col min="10749" max="10749" width="1.140625" style="542" bestFit="1" customWidth="1"/>
    <col min="10750" max="10750" width="2" style="542" bestFit="1" customWidth="1"/>
    <col min="10751" max="10751" width="2.140625" style="542" bestFit="1" customWidth="1"/>
    <col min="10752" max="10752" width="0.85546875" style="542" bestFit="1" customWidth="1"/>
    <col min="10753" max="10753" width="2" style="542" bestFit="1" customWidth="1"/>
    <col min="10754" max="10754" width="2.28515625" style="542" bestFit="1" customWidth="1"/>
    <col min="10755" max="10999" width="11.42578125" style="542"/>
    <col min="11000" max="11000" width="5.28515625" style="542" bestFit="1" customWidth="1"/>
    <col min="11001" max="11001" width="2.140625" style="542" bestFit="1" customWidth="1"/>
    <col min="11002" max="11002" width="0.85546875" style="542" bestFit="1" customWidth="1"/>
    <col min="11003" max="11004" width="2" style="542" bestFit="1" customWidth="1"/>
    <col min="11005" max="11005" width="1.140625" style="542" bestFit="1" customWidth="1"/>
    <col min="11006" max="11006" width="2" style="542" bestFit="1" customWidth="1"/>
    <col min="11007" max="11007" width="2.140625" style="542" bestFit="1" customWidth="1"/>
    <col min="11008" max="11008" width="0.85546875" style="542" bestFit="1" customWidth="1"/>
    <col min="11009" max="11009" width="2" style="542" bestFit="1" customWidth="1"/>
    <col min="11010" max="11010" width="2.28515625" style="542" bestFit="1" customWidth="1"/>
    <col min="11011" max="11255" width="11.42578125" style="542"/>
    <col min="11256" max="11256" width="5.28515625" style="542" bestFit="1" customWidth="1"/>
    <col min="11257" max="11257" width="2.140625" style="542" bestFit="1" customWidth="1"/>
    <col min="11258" max="11258" width="0.85546875" style="542" bestFit="1" customWidth="1"/>
    <col min="11259" max="11260" width="2" style="542" bestFit="1" customWidth="1"/>
    <col min="11261" max="11261" width="1.140625" style="542" bestFit="1" customWidth="1"/>
    <col min="11262" max="11262" width="2" style="542" bestFit="1" customWidth="1"/>
    <col min="11263" max="11263" width="2.140625" style="542" bestFit="1" customWidth="1"/>
    <col min="11264" max="11264" width="0.85546875" style="542" bestFit="1" customWidth="1"/>
    <col min="11265" max="11265" width="2" style="542" bestFit="1" customWidth="1"/>
    <col min="11266" max="11266" width="2.28515625" style="542" bestFit="1" customWidth="1"/>
    <col min="11267" max="11511" width="11.42578125" style="542"/>
    <col min="11512" max="11512" width="5.28515625" style="542" bestFit="1" customWidth="1"/>
    <col min="11513" max="11513" width="2.140625" style="542" bestFit="1" customWidth="1"/>
    <col min="11514" max="11514" width="0.85546875" style="542" bestFit="1" customWidth="1"/>
    <col min="11515" max="11516" width="2" style="542" bestFit="1" customWidth="1"/>
    <col min="11517" max="11517" width="1.140625" style="542" bestFit="1" customWidth="1"/>
    <col min="11518" max="11518" width="2" style="542" bestFit="1" customWidth="1"/>
    <col min="11519" max="11519" width="2.140625" style="542" bestFit="1" customWidth="1"/>
    <col min="11520" max="11520" width="0.85546875" style="542" bestFit="1" customWidth="1"/>
    <col min="11521" max="11521" width="2" style="542" bestFit="1" customWidth="1"/>
    <col min="11522" max="11522" width="2.28515625" style="542" bestFit="1" customWidth="1"/>
    <col min="11523" max="11767" width="11.42578125" style="542"/>
    <col min="11768" max="11768" width="5.28515625" style="542" bestFit="1" customWidth="1"/>
    <col min="11769" max="11769" width="2.140625" style="542" bestFit="1" customWidth="1"/>
    <col min="11770" max="11770" width="0.85546875" style="542" bestFit="1" customWidth="1"/>
    <col min="11771" max="11772" width="2" style="542" bestFit="1" customWidth="1"/>
    <col min="11773" max="11773" width="1.140625" style="542" bestFit="1" customWidth="1"/>
    <col min="11774" max="11774" width="2" style="542" bestFit="1" customWidth="1"/>
    <col min="11775" max="11775" width="2.140625" style="542" bestFit="1" customWidth="1"/>
    <col min="11776" max="11776" width="0.85546875" style="542" bestFit="1" customWidth="1"/>
    <col min="11777" max="11777" width="2" style="542" bestFit="1" customWidth="1"/>
    <col min="11778" max="11778" width="2.28515625" style="542" bestFit="1" customWidth="1"/>
    <col min="11779" max="12023" width="11.42578125" style="542"/>
    <col min="12024" max="12024" width="5.28515625" style="542" bestFit="1" customWidth="1"/>
    <col min="12025" max="12025" width="2.140625" style="542" bestFit="1" customWidth="1"/>
    <col min="12026" max="12026" width="0.85546875" style="542" bestFit="1" customWidth="1"/>
    <col min="12027" max="12028" width="2" style="542" bestFit="1" customWidth="1"/>
    <col min="12029" max="12029" width="1.140625" style="542" bestFit="1" customWidth="1"/>
    <col min="12030" max="12030" width="2" style="542" bestFit="1" customWidth="1"/>
    <col min="12031" max="12031" width="2.140625" style="542" bestFit="1" customWidth="1"/>
    <col min="12032" max="12032" width="0.85546875" style="542" bestFit="1" customWidth="1"/>
    <col min="12033" max="12033" width="2" style="542" bestFit="1" customWidth="1"/>
    <col min="12034" max="12034" width="2.28515625" style="542" bestFit="1" customWidth="1"/>
    <col min="12035" max="12279" width="11.42578125" style="542"/>
    <col min="12280" max="12280" width="5.28515625" style="542" bestFit="1" customWidth="1"/>
    <col min="12281" max="12281" width="2.140625" style="542" bestFit="1" customWidth="1"/>
    <col min="12282" max="12282" width="0.85546875" style="542" bestFit="1" customWidth="1"/>
    <col min="12283" max="12284" width="2" style="542" bestFit="1" customWidth="1"/>
    <col min="12285" max="12285" width="1.140625" style="542" bestFit="1" customWidth="1"/>
    <col min="12286" max="12286" width="2" style="542" bestFit="1" customWidth="1"/>
    <col min="12287" max="12287" width="2.140625" style="542" bestFit="1" customWidth="1"/>
    <col min="12288" max="12288" width="0.85546875" style="542" bestFit="1" customWidth="1"/>
    <col min="12289" max="12289" width="2" style="542" bestFit="1" customWidth="1"/>
    <col min="12290" max="12290" width="2.28515625" style="542" bestFit="1" customWidth="1"/>
    <col min="12291" max="12535" width="11.42578125" style="542"/>
    <col min="12536" max="12536" width="5.28515625" style="542" bestFit="1" customWidth="1"/>
    <col min="12537" max="12537" width="2.140625" style="542" bestFit="1" customWidth="1"/>
    <col min="12538" max="12538" width="0.85546875" style="542" bestFit="1" customWidth="1"/>
    <col min="12539" max="12540" width="2" style="542" bestFit="1" customWidth="1"/>
    <col min="12541" max="12541" width="1.140625" style="542" bestFit="1" customWidth="1"/>
    <col min="12542" max="12542" width="2" style="542" bestFit="1" customWidth="1"/>
    <col min="12543" max="12543" width="2.140625" style="542" bestFit="1" customWidth="1"/>
    <col min="12544" max="12544" width="0.85546875" style="542" bestFit="1" customWidth="1"/>
    <col min="12545" max="12545" width="2" style="542" bestFit="1" customWidth="1"/>
    <col min="12546" max="12546" width="2.28515625" style="542" bestFit="1" customWidth="1"/>
    <col min="12547" max="12791" width="11.42578125" style="542"/>
    <col min="12792" max="12792" width="5.28515625" style="542" bestFit="1" customWidth="1"/>
    <col min="12793" max="12793" width="2.140625" style="542" bestFit="1" customWidth="1"/>
    <col min="12794" max="12794" width="0.85546875" style="542" bestFit="1" customWidth="1"/>
    <col min="12795" max="12796" width="2" style="542" bestFit="1" customWidth="1"/>
    <col min="12797" max="12797" width="1.140625" style="542" bestFit="1" customWidth="1"/>
    <col min="12798" max="12798" width="2" style="542" bestFit="1" customWidth="1"/>
    <col min="12799" max="12799" width="2.140625" style="542" bestFit="1" customWidth="1"/>
    <col min="12800" max="12800" width="0.85546875" style="542" bestFit="1" customWidth="1"/>
    <col min="12801" max="12801" width="2" style="542" bestFit="1" customWidth="1"/>
    <col min="12802" max="12802" width="2.28515625" style="542" bestFit="1" customWidth="1"/>
    <col min="12803" max="13047" width="11.42578125" style="542"/>
    <col min="13048" max="13048" width="5.28515625" style="542" bestFit="1" customWidth="1"/>
    <col min="13049" max="13049" width="2.140625" style="542" bestFit="1" customWidth="1"/>
    <col min="13050" max="13050" width="0.85546875" style="542" bestFit="1" customWidth="1"/>
    <col min="13051" max="13052" width="2" style="542" bestFit="1" customWidth="1"/>
    <col min="13053" max="13053" width="1.140625" style="542" bestFit="1" customWidth="1"/>
    <col min="13054" max="13054" width="2" style="542" bestFit="1" customWidth="1"/>
    <col min="13055" max="13055" width="2.140625" style="542" bestFit="1" customWidth="1"/>
    <col min="13056" max="13056" width="0.85546875" style="542" bestFit="1" customWidth="1"/>
    <col min="13057" max="13057" width="2" style="542" bestFit="1" customWidth="1"/>
    <col min="13058" max="13058" width="2.28515625" style="542" bestFit="1" customWidth="1"/>
    <col min="13059" max="13303" width="11.42578125" style="542"/>
    <col min="13304" max="13304" width="5.28515625" style="542" bestFit="1" customWidth="1"/>
    <col min="13305" max="13305" width="2.140625" style="542" bestFit="1" customWidth="1"/>
    <col min="13306" max="13306" width="0.85546875" style="542" bestFit="1" customWidth="1"/>
    <col min="13307" max="13308" width="2" style="542" bestFit="1" customWidth="1"/>
    <col min="13309" max="13309" width="1.140625" style="542" bestFit="1" customWidth="1"/>
    <col min="13310" max="13310" width="2" style="542" bestFit="1" customWidth="1"/>
    <col min="13311" max="13311" width="2.140625" style="542" bestFit="1" customWidth="1"/>
    <col min="13312" max="13312" width="0.85546875" style="542" bestFit="1" customWidth="1"/>
    <col min="13313" max="13313" width="2" style="542" bestFit="1" customWidth="1"/>
    <col min="13314" max="13314" width="2.28515625" style="542" bestFit="1" customWidth="1"/>
    <col min="13315" max="13559" width="11.42578125" style="542"/>
    <col min="13560" max="13560" width="5.28515625" style="542" bestFit="1" customWidth="1"/>
    <col min="13561" max="13561" width="2.140625" style="542" bestFit="1" customWidth="1"/>
    <col min="13562" max="13562" width="0.85546875" style="542" bestFit="1" customWidth="1"/>
    <col min="13563" max="13564" width="2" style="542" bestFit="1" customWidth="1"/>
    <col min="13565" max="13565" width="1.140625" style="542" bestFit="1" customWidth="1"/>
    <col min="13566" max="13566" width="2" style="542" bestFit="1" customWidth="1"/>
    <col min="13567" max="13567" width="2.140625" style="542" bestFit="1" customWidth="1"/>
    <col min="13568" max="13568" width="0.85546875" style="542" bestFit="1" customWidth="1"/>
    <col min="13569" max="13569" width="2" style="542" bestFit="1" customWidth="1"/>
    <col min="13570" max="13570" width="2.28515625" style="542" bestFit="1" customWidth="1"/>
    <col min="13571" max="13815" width="11.42578125" style="542"/>
    <col min="13816" max="13816" width="5.28515625" style="542" bestFit="1" customWidth="1"/>
    <col min="13817" max="13817" width="2.140625" style="542" bestFit="1" customWidth="1"/>
    <col min="13818" max="13818" width="0.85546875" style="542" bestFit="1" customWidth="1"/>
    <col min="13819" max="13820" width="2" style="542" bestFit="1" customWidth="1"/>
    <col min="13821" max="13821" width="1.140625" style="542" bestFit="1" customWidth="1"/>
    <col min="13822" max="13822" width="2" style="542" bestFit="1" customWidth="1"/>
    <col min="13823" max="13823" width="2.140625" style="542" bestFit="1" customWidth="1"/>
    <col min="13824" max="13824" width="0.85546875" style="542" bestFit="1" customWidth="1"/>
    <col min="13825" max="13825" width="2" style="542" bestFit="1" customWidth="1"/>
    <col min="13826" max="13826" width="2.28515625" style="542" bestFit="1" customWidth="1"/>
    <col min="13827" max="14071" width="11.42578125" style="542"/>
    <col min="14072" max="14072" width="5.28515625" style="542" bestFit="1" customWidth="1"/>
    <col min="14073" max="14073" width="2.140625" style="542" bestFit="1" customWidth="1"/>
    <col min="14074" max="14074" width="0.85546875" style="542" bestFit="1" customWidth="1"/>
    <col min="14075" max="14076" width="2" style="542" bestFit="1" customWidth="1"/>
    <col min="14077" max="14077" width="1.140625" style="542" bestFit="1" customWidth="1"/>
    <col min="14078" max="14078" width="2" style="542" bestFit="1" customWidth="1"/>
    <col min="14079" max="14079" width="2.140625" style="542" bestFit="1" customWidth="1"/>
    <col min="14080" max="14080" width="0.85546875" style="542" bestFit="1" customWidth="1"/>
    <col min="14081" max="14081" width="2" style="542" bestFit="1" customWidth="1"/>
    <col min="14082" max="14082" width="2.28515625" style="542" bestFit="1" customWidth="1"/>
    <col min="14083" max="14327" width="11.42578125" style="542"/>
    <col min="14328" max="14328" width="5.28515625" style="542" bestFit="1" customWidth="1"/>
    <col min="14329" max="14329" width="2.140625" style="542" bestFit="1" customWidth="1"/>
    <col min="14330" max="14330" width="0.85546875" style="542" bestFit="1" customWidth="1"/>
    <col min="14331" max="14332" width="2" style="542" bestFit="1" customWidth="1"/>
    <col min="14333" max="14333" width="1.140625" style="542" bestFit="1" customWidth="1"/>
    <col min="14334" max="14334" width="2" style="542" bestFit="1" customWidth="1"/>
    <col min="14335" max="14335" width="2.140625" style="542" bestFit="1" customWidth="1"/>
    <col min="14336" max="14336" width="0.85546875" style="542" bestFit="1" customWidth="1"/>
    <col min="14337" max="14337" width="2" style="542" bestFit="1" customWidth="1"/>
    <col min="14338" max="14338" width="2.28515625" style="542" bestFit="1" customWidth="1"/>
    <col min="14339" max="14583" width="11.42578125" style="542"/>
    <col min="14584" max="14584" width="5.28515625" style="542" bestFit="1" customWidth="1"/>
    <col min="14585" max="14585" width="2.140625" style="542" bestFit="1" customWidth="1"/>
    <col min="14586" max="14586" width="0.85546875" style="542" bestFit="1" customWidth="1"/>
    <col min="14587" max="14588" width="2" style="542" bestFit="1" customWidth="1"/>
    <col min="14589" max="14589" width="1.140625" style="542" bestFit="1" customWidth="1"/>
    <col min="14590" max="14590" width="2" style="542" bestFit="1" customWidth="1"/>
    <col min="14591" max="14591" width="2.140625" style="542" bestFit="1" customWidth="1"/>
    <col min="14592" max="14592" width="0.85546875" style="542" bestFit="1" customWidth="1"/>
    <col min="14593" max="14593" width="2" style="542" bestFit="1" customWidth="1"/>
    <col min="14594" max="14594" width="2.28515625" style="542" bestFit="1" customWidth="1"/>
    <col min="14595" max="14839" width="11.42578125" style="542"/>
    <col min="14840" max="14840" width="5.28515625" style="542" bestFit="1" customWidth="1"/>
    <col min="14841" max="14841" width="2.140625" style="542" bestFit="1" customWidth="1"/>
    <col min="14842" max="14842" width="0.85546875" style="542" bestFit="1" customWidth="1"/>
    <col min="14843" max="14844" width="2" style="542" bestFit="1" customWidth="1"/>
    <col min="14845" max="14845" width="1.140625" style="542" bestFit="1" customWidth="1"/>
    <col min="14846" max="14846" width="2" style="542" bestFit="1" customWidth="1"/>
    <col min="14847" max="14847" width="2.140625" style="542" bestFit="1" customWidth="1"/>
    <col min="14848" max="14848" width="0.85546875" style="542" bestFit="1" customWidth="1"/>
    <col min="14849" max="14849" width="2" style="542" bestFit="1" customWidth="1"/>
    <col min="14850" max="14850" width="2.28515625" style="542" bestFit="1" customWidth="1"/>
    <col min="14851" max="15095" width="11.42578125" style="542"/>
    <col min="15096" max="15096" width="5.28515625" style="542" bestFit="1" customWidth="1"/>
    <col min="15097" max="15097" width="2.140625" style="542" bestFit="1" customWidth="1"/>
    <col min="15098" max="15098" width="0.85546875" style="542" bestFit="1" customWidth="1"/>
    <col min="15099" max="15100" width="2" style="542" bestFit="1" customWidth="1"/>
    <col min="15101" max="15101" width="1.140625" style="542" bestFit="1" customWidth="1"/>
    <col min="15102" max="15102" width="2" style="542" bestFit="1" customWidth="1"/>
    <col min="15103" max="15103" width="2.140625" style="542" bestFit="1" customWidth="1"/>
    <col min="15104" max="15104" width="0.85546875" style="542" bestFit="1" customWidth="1"/>
    <col min="15105" max="15105" width="2" style="542" bestFit="1" customWidth="1"/>
    <col min="15106" max="15106" width="2.28515625" style="542" bestFit="1" customWidth="1"/>
    <col min="15107" max="15351" width="11.42578125" style="542"/>
    <col min="15352" max="15352" width="5.28515625" style="542" bestFit="1" customWidth="1"/>
    <col min="15353" max="15353" width="2.140625" style="542" bestFit="1" customWidth="1"/>
    <col min="15354" max="15354" width="0.85546875" style="542" bestFit="1" customWidth="1"/>
    <col min="15355" max="15356" width="2" style="542" bestFit="1" customWidth="1"/>
    <col min="15357" max="15357" width="1.140625" style="542" bestFit="1" customWidth="1"/>
    <col min="15358" max="15358" width="2" style="542" bestFit="1" customWidth="1"/>
    <col min="15359" max="15359" width="2.140625" style="542" bestFit="1" customWidth="1"/>
    <col min="15360" max="15360" width="0.85546875" style="542" bestFit="1" customWidth="1"/>
    <col min="15361" max="15361" width="2" style="542" bestFit="1" customWidth="1"/>
    <col min="15362" max="15362" width="2.28515625" style="542" bestFit="1" customWidth="1"/>
    <col min="15363" max="15607" width="11.42578125" style="542"/>
    <col min="15608" max="15608" width="5.28515625" style="542" bestFit="1" customWidth="1"/>
    <col min="15609" max="15609" width="2.140625" style="542" bestFit="1" customWidth="1"/>
    <col min="15610" max="15610" width="0.85546875" style="542" bestFit="1" customWidth="1"/>
    <col min="15611" max="15612" width="2" style="542" bestFit="1" customWidth="1"/>
    <col min="15613" max="15613" width="1.140625" style="542" bestFit="1" customWidth="1"/>
    <col min="15614" max="15614" width="2" style="542" bestFit="1" customWidth="1"/>
    <col min="15615" max="15615" width="2.140625" style="542" bestFit="1" customWidth="1"/>
    <col min="15616" max="15616" width="0.85546875" style="542" bestFit="1" customWidth="1"/>
    <col min="15617" max="15617" width="2" style="542" bestFit="1" customWidth="1"/>
    <col min="15618" max="15618" width="2.28515625" style="542" bestFit="1" customWidth="1"/>
    <col min="15619" max="15863" width="11.42578125" style="542"/>
    <col min="15864" max="15864" width="5.28515625" style="542" bestFit="1" customWidth="1"/>
    <col min="15865" max="15865" width="2.140625" style="542" bestFit="1" customWidth="1"/>
    <col min="15866" max="15866" width="0.85546875" style="542" bestFit="1" customWidth="1"/>
    <col min="15867" max="15868" width="2" style="542" bestFit="1" customWidth="1"/>
    <col min="15869" max="15869" width="1.140625" style="542" bestFit="1" customWidth="1"/>
    <col min="15870" max="15870" width="2" style="542" bestFit="1" customWidth="1"/>
    <col min="15871" max="15871" width="2.140625" style="542" bestFit="1" customWidth="1"/>
    <col min="15872" max="15872" width="0.85546875" style="542" bestFit="1" customWidth="1"/>
    <col min="15873" max="15873" width="2" style="542" bestFit="1" customWidth="1"/>
    <col min="15874" max="15874" width="2.28515625" style="542" bestFit="1" customWidth="1"/>
    <col min="15875" max="16119" width="11.42578125" style="542"/>
    <col min="16120" max="16120" width="5.28515625" style="542" bestFit="1" customWidth="1"/>
    <col min="16121" max="16121" width="2.140625" style="542" bestFit="1" customWidth="1"/>
    <col min="16122" max="16122" width="0.85546875" style="542" bestFit="1" customWidth="1"/>
    <col min="16123" max="16124" width="2" style="542" bestFit="1" customWidth="1"/>
    <col min="16125" max="16125" width="1.140625" style="542" bestFit="1" customWidth="1"/>
    <col min="16126" max="16126" width="2" style="542" bestFit="1" customWidth="1"/>
    <col min="16127" max="16127" width="2.140625" style="542" bestFit="1" customWidth="1"/>
    <col min="16128" max="16128" width="0.85546875" style="542" bestFit="1" customWidth="1"/>
    <col min="16129" max="16129" width="2" style="542" bestFit="1" customWidth="1"/>
    <col min="16130" max="16130" width="2.28515625" style="542" bestFit="1" customWidth="1"/>
    <col min="16131" max="16384" width="11.42578125" style="542"/>
  </cols>
  <sheetData>
    <row r="1" spans="1:9" ht="13.5" thickBot="1">
      <c r="E1" s="543"/>
      <c r="F1" s="543"/>
    </row>
    <row r="2" spans="1:9" ht="18" customHeight="1">
      <c r="B2" s="986" t="s">
        <v>3008</v>
      </c>
      <c r="C2" s="987"/>
      <c r="E2" s="991" t="s">
        <v>3034</v>
      </c>
      <c r="F2" s="992"/>
      <c r="G2" s="992"/>
      <c r="H2" s="992"/>
      <c r="I2" s="993"/>
    </row>
    <row r="3" spans="1:9" ht="38.25">
      <c r="A3" s="638" t="s">
        <v>5</v>
      </c>
      <c r="B3" s="639" t="s">
        <v>18</v>
      </c>
      <c r="C3" s="640" t="s">
        <v>3009</v>
      </c>
      <c r="D3" s="641" t="s">
        <v>3010</v>
      </c>
      <c r="E3" s="642" t="s">
        <v>3036</v>
      </c>
      <c r="F3" s="612" t="s">
        <v>32</v>
      </c>
      <c r="G3" s="612" t="s">
        <v>3011</v>
      </c>
      <c r="H3" s="612" t="s">
        <v>3013</v>
      </c>
      <c r="I3" s="614" t="s">
        <v>3014</v>
      </c>
    </row>
    <row r="4" spans="1:9" ht="15" customHeight="1">
      <c r="A4" s="554" t="str">
        <f>RESUMEN!A14</f>
        <v>MULTISECTORIAL</v>
      </c>
      <c r="B4" s="555">
        <f>RESUMEN!B14</f>
        <v>66013954029</v>
      </c>
      <c r="C4" s="556">
        <f>B4/B$17</f>
        <v>0.14185867905069205</v>
      </c>
      <c r="D4" s="616">
        <f>RESUMEN!C14</f>
        <v>11280351371</v>
      </c>
      <c r="E4" s="643">
        <f>RESUMEN!E14</f>
        <v>109779353</v>
      </c>
      <c r="F4" s="644">
        <f>RESUMEN!F14</f>
        <v>26297081281.5</v>
      </c>
      <c r="G4" s="645">
        <f>RESUMEN!D14</f>
        <v>26406860634.5</v>
      </c>
      <c r="H4" s="646">
        <f>G4/G$17</f>
        <v>0.23836138848713553</v>
      </c>
      <c r="I4" s="563">
        <f>RESUMEN!G14</f>
        <v>28326742023.5</v>
      </c>
    </row>
    <row r="5" spans="1:9" ht="15" customHeight="1">
      <c r="A5" s="554" t="str">
        <f>RESUMEN!A15</f>
        <v>TRANSPORTE</v>
      </c>
      <c r="B5" s="555">
        <f>RESUMEN!B15</f>
        <v>111006400963</v>
      </c>
      <c r="C5" s="556">
        <f t="shared" ref="C5:C16" si="0">B5/B$17</f>
        <v>0.23854382968584004</v>
      </c>
      <c r="D5" s="616">
        <f>RESUMEN!C15</f>
        <v>11361526636</v>
      </c>
      <c r="E5" s="643">
        <f>RESUMEN!E15</f>
        <v>0</v>
      </c>
      <c r="F5" s="644">
        <f>RESUMEN!F15</f>
        <v>23686180644.299999</v>
      </c>
      <c r="G5" s="645">
        <f>RESUMEN!D15</f>
        <v>23686180644.299999</v>
      </c>
      <c r="H5" s="646">
        <f t="shared" ref="H5:H16" si="1">G5/G$17</f>
        <v>0.21380318487977526</v>
      </c>
      <c r="I5" s="563">
        <f>RESUMEN!G15</f>
        <v>75958693682.699997</v>
      </c>
    </row>
    <row r="6" spans="1:9" ht="15" customHeight="1">
      <c r="A6" s="554" t="str">
        <f>RESUMEN!A16</f>
        <v>SALUD</v>
      </c>
      <c r="B6" s="555">
        <f>RESUMEN!B16</f>
        <v>71188519686</v>
      </c>
      <c r="C6" s="556">
        <f t="shared" si="0"/>
        <v>0.15297840456267431</v>
      </c>
      <c r="D6" s="616">
        <f>RESUMEN!C16</f>
        <v>15582055529</v>
      </c>
      <c r="E6" s="643">
        <f>RESUMEN!E16</f>
        <v>485084572</v>
      </c>
      <c r="F6" s="644">
        <f>RESUMEN!F16</f>
        <v>12379180504</v>
      </c>
      <c r="G6" s="645">
        <f>RESUMEN!D16</f>
        <v>12864265076</v>
      </c>
      <c r="H6" s="646">
        <f t="shared" si="1"/>
        <v>0.1161192209791047</v>
      </c>
      <c r="I6" s="563">
        <f>RESUMEN!G16</f>
        <v>42742199081</v>
      </c>
    </row>
    <row r="7" spans="1:9" ht="15" customHeight="1">
      <c r="A7" s="554" t="str">
        <f>RESUMEN!A17</f>
        <v>EDUCACIÓN Y CULTURA</v>
      </c>
      <c r="B7" s="555">
        <f>RESUMEN!B17</f>
        <v>75565645913</v>
      </c>
      <c r="C7" s="556">
        <f t="shared" si="0"/>
        <v>0.16238449686139625</v>
      </c>
      <c r="D7" s="616">
        <f>RESUMEN!C17</f>
        <v>29729775322</v>
      </c>
      <c r="E7" s="643">
        <f>RESUMEN!E17</f>
        <v>0</v>
      </c>
      <c r="F7" s="644">
        <f>RESUMEN!F17</f>
        <v>12678413419.9</v>
      </c>
      <c r="G7" s="645">
        <f>RESUMEN!D17</f>
        <v>12678413419.9</v>
      </c>
      <c r="H7" s="646">
        <f t="shared" si="1"/>
        <v>0.11444163198381334</v>
      </c>
      <c r="I7" s="563">
        <f>RESUMEN!G17</f>
        <v>33157457171.099998</v>
      </c>
    </row>
    <row r="8" spans="1:9" ht="15" customHeight="1">
      <c r="A8" s="554" t="str">
        <f>RESUMEN!A18</f>
        <v>AGUA POTABLE Y ALCANTARILLADO</v>
      </c>
      <c r="B8" s="555">
        <f>RESUMEN!B18</f>
        <v>35569219157</v>
      </c>
      <c r="C8" s="556">
        <f t="shared" si="0"/>
        <v>7.6435391860635457E-2</v>
      </c>
      <c r="D8" s="616">
        <f>RESUMEN!C18</f>
        <v>5350658985</v>
      </c>
      <c r="E8" s="643">
        <f>RESUMEN!E18</f>
        <v>0</v>
      </c>
      <c r="F8" s="644">
        <f>RESUMEN!F18</f>
        <v>9241807857</v>
      </c>
      <c r="G8" s="645">
        <f>RESUMEN!D18</f>
        <v>9241807857</v>
      </c>
      <c r="H8" s="646">
        <f t="shared" si="1"/>
        <v>8.3421129963771976E-2</v>
      </c>
      <c r="I8" s="563">
        <f>RESUMEN!G18</f>
        <v>20976752315</v>
      </c>
    </row>
    <row r="9" spans="1:9" ht="15" customHeight="1">
      <c r="A9" s="554" t="str">
        <f>RESUMEN!A19</f>
        <v>DEFENSA Y SEGURIDAD</v>
      </c>
      <c r="B9" s="555">
        <f>RESUMEN!B19</f>
        <v>25154906342</v>
      </c>
      <c r="C9" s="556">
        <f t="shared" si="0"/>
        <v>5.4055871032242298E-2</v>
      </c>
      <c r="D9" s="616">
        <f>RESUMEN!C19</f>
        <v>1885394939</v>
      </c>
      <c r="E9" s="643">
        <f>RESUMEN!E19</f>
        <v>250783072</v>
      </c>
      <c r="F9" s="644">
        <f>RESUMEN!F19</f>
        <v>7359841288</v>
      </c>
      <c r="G9" s="645">
        <f>RESUMEN!D19</f>
        <v>7610624360</v>
      </c>
      <c r="H9" s="646">
        <f t="shared" si="1"/>
        <v>6.8697260716162598E-2</v>
      </c>
      <c r="I9" s="563">
        <f>RESUMEN!G19</f>
        <v>15658887043</v>
      </c>
    </row>
    <row r="10" spans="1:9" ht="15" customHeight="1">
      <c r="A10" s="554" t="str">
        <f>RESUMEN!A20</f>
        <v>DEPORTE</v>
      </c>
      <c r="B10" s="555">
        <f>RESUMEN!B20</f>
        <v>26611487363</v>
      </c>
      <c r="C10" s="556">
        <f t="shared" si="0"/>
        <v>5.71859465232301E-2</v>
      </c>
      <c r="D10" s="647">
        <f>RESUMEN!C20</f>
        <v>6057074895</v>
      </c>
      <c r="E10" s="643">
        <f>RESUMEN!E20</f>
        <v>0</v>
      </c>
      <c r="F10" s="644">
        <f>RESUMEN!F20</f>
        <v>5826435537.4200001</v>
      </c>
      <c r="G10" s="645">
        <f>RESUMEN!D20</f>
        <v>5826435537.4200001</v>
      </c>
      <c r="H10" s="646">
        <f t="shared" si="1"/>
        <v>5.259228970276713E-2</v>
      </c>
      <c r="I10" s="563">
        <f>RESUMEN!G20</f>
        <v>14727976930.58</v>
      </c>
    </row>
    <row r="11" spans="1:9" ht="15" customHeight="1">
      <c r="A11" s="554" t="str">
        <f>RESUMEN!A21</f>
        <v>ENERGIA</v>
      </c>
      <c r="B11" s="555">
        <f>RESUMEN!B21</f>
        <v>8106623000</v>
      </c>
      <c r="C11" s="556">
        <f t="shared" si="0"/>
        <v>1.7420480976442713E-2</v>
      </c>
      <c r="D11" s="616">
        <f>RESUMEN!C21</f>
        <v>157625600</v>
      </c>
      <c r="E11" s="643">
        <f>RESUMEN!E21</f>
        <v>506164089</v>
      </c>
      <c r="F11" s="644">
        <f>RESUMEN!F21</f>
        <v>4959898156</v>
      </c>
      <c r="G11" s="645">
        <f>RESUMEN!D21</f>
        <v>5466062245</v>
      </c>
      <c r="H11" s="646">
        <f t="shared" si="1"/>
        <v>4.9339382076076875E-2</v>
      </c>
      <c r="I11" s="563">
        <f>RESUMEN!G21</f>
        <v>2482935155</v>
      </c>
    </row>
    <row r="12" spans="1:9" ht="15" customHeight="1">
      <c r="A12" s="554" t="str">
        <f>RESUMEN!A22</f>
        <v>VIVIENDA</v>
      </c>
      <c r="B12" s="555">
        <f>RESUMEN!B22</f>
        <v>11016632000</v>
      </c>
      <c r="C12" s="556">
        <f t="shared" si="0"/>
        <v>2.3673856324695257E-2</v>
      </c>
      <c r="D12" s="616">
        <f>RESUMEN!C22</f>
        <v>480108777</v>
      </c>
      <c r="E12" s="643">
        <f>RESUMEN!E22</f>
        <v>0</v>
      </c>
      <c r="F12" s="644">
        <f>RESUMEN!F22</f>
        <v>3373857683.2799001</v>
      </c>
      <c r="G12" s="645">
        <f>RESUMEN!D22</f>
        <v>3373857683.2799001</v>
      </c>
      <c r="H12" s="646">
        <f t="shared" si="1"/>
        <v>3.0454108615013502E-2</v>
      </c>
      <c r="I12" s="563">
        <f>RESUMEN!G22</f>
        <v>7162665539.7201004</v>
      </c>
    </row>
    <row r="13" spans="1:9" ht="15" customHeight="1">
      <c r="A13" s="554" t="str">
        <f>RESUMEN!A23</f>
        <v>PESCA</v>
      </c>
      <c r="B13" s="555">
        <f>RESUMEN!B23</f>
        <v>6710793100</v>
      </c>
      <c r="C13" s="556">
        <f t="shared" si="0"/>
        <v>1.442095475950874E-2</v>
      </c>
      <c r="D13" s="616">
        <f>RESUMEN!C23</f>
        <v>2630330224</v>
      </c>
      <c r="E13" s="643">
        <f>RESUMEN!E23</f>
        <v>0</v>
      </c>
      <c r="F13" s="644">
        <f>RESUMEN!F23</f>
        <v>1502897477.25</v>
      </c>
      <c r="G13" s="645">
        <f>RESUMEN!D23</f>
        <v>1502897477.25</v>
      </c>
      <c r="H13" s="646">
        <f t="shared" si="1"/>
        <v>1.3565896165752463E-2</v>
      </c>
      <c r="I13" s="563">
        <f>RESUMEN!G23</f>
        <v>2577565398.75</v>
      </c>
    </row>
    <row r="14" spans="1:9" ht="15" customHeight="1">
      <c r="A14" s="554" t="str">
        <f>RESUMEN!A24</f>
        <v>SILVOAGROPECUARIO</v>
      </c>
      <c r="B14" s="555">
        <f>RESUMEN!B24</f>
        <v>10508156601</v>
      </c>
      <c r="C14" s="556">
        <f t="shared" si="0"/>
        <v>2.2581183578563035E-2</v>
      </c>
      <c r="D14" s="616">
        <f>RESUMEN!C24</f>
        <v>5538724281</v>
      </c>
      <c r="E14" s="643">
        <f>RESUMEN!E24</f>
        <v>0</v>
      </c>
      <c r="F14" s="644">
        <f>RESUMEN!F24</f>
        <v>1204159501.25</v>
      </c>
      <c r="G14" s="645">
        <f>RESUMEN!D24</f>
        <v>1204159501.25</v>
      </c>
      <c r="H14" s="646">
        <f t="shared" si="1"/>
        <v>1.0869339398221932E-2</v>
      </c>
      <c r="I14" s="563">
        <f>RESUMEN!G24</f>
        <v>3765272818.75</v>
      </c>
    </row>
    <row r="15" spans="1:9" ht="15" customHeight="1">
      <c r="A15" s="648" t="str">
        <f>RESUMEN!A25</f>
        <v>INDUSTRIA, COMERCIO, FINANZAS Y TURISMO</v>
      </c>
      <c r="B15" s="555">
        <f>RESUMEN!B25</f>
        <v>11288175619</v>
      </c>
      <c r="C15" s="556">
        <f t="shared" si="0"/>
        <v>2.4257381727204281E-2</v>
      </c>
      <c r="D15" s="616">
        <f>RESUMEN!C25</f>
        <v>8373310397</v>
      </c>
      <c r="E15" s="643">
        <f>RESUMEN!E25</f>
        <v>0</v>
      </c>
      <c r="F15" s="644">
        <f>RESUMEN!F25</f>
        <v>917627434.25</v>
      </c>
      <c r="G15" s="645">
        <f>RESUMEN!D25</f>
        <v>917627434.25</v>
      </c>
      <c r="H15" s="646">
        <f t="shared" si="1"/>
        <v>8.2829592040166867E-3</v>
      </c>
      <c r="I15" s="563">
        <f>RESUMEN!G25</f>
        <v>1997237787.75</v>
      </c>
    </row>
    <row r="16" spans="1:9" ht="15" customHeight="1">
      <c r="A16" s="648" t="str">
        <f>RESUMEN!A26</f>
        <v>EDUCACION</v>
      </c>
      <c r="B16" s="653">
        <f>RESUMEN!B26</f>
        <v>6609611230</v>
      </c>
      <c r="C16" s="556">
        <f t="shared" si="0"/>
        <v>1.4203523056875486E-2</v>
      </c>
      <c r="D16" s="654">
        <f>RESUMEN!C26</f>
        <v>6603827387</v>
      </c>
      <c r="E16" s="655">
        <f>RESUMEN!E26</f>
        <v>0</v>
      </c>
      <c r="F16" s="656">
        <f>RESUMEN!F26</f>
        <v>5783843</v>
      </c>
      <c r="G16" s="657">
        <f>RESUMEN!D26</f>
        <v>5783843</v>
      </c>
      <c r="H16" s="646">
        <f t="shared" si="1"/>
        <v>5.2207828387992076E-5</v>
      </c>
      <c r="I16" s="658">
        <f>RESUMEN!G26</f>
        <v>0</v>
      </c>
    </row>
    <row r="17" spans="1:9" s="544" customFormat="1" ht="15" customHeight="1" thickBot="1">
      <c r="A17" s="607" t="s">
        <v>1103</v>
      </c>
      <c r="B17" s="631">
        <f t="shared" ref="B17:I17" si="2">SUM(B4:B16)</f>
        <v>465350125003</v>
      </c>
      <c r="C17" s="632">
        <f t="shared" si="2"/>
        <v>0.99999999999999989</v>
      </c>
      <c r="D17" s="649">
        <f t="shared" si="2"/>
        <v>105030764343</v>
      </c>
      <c r="E17" s="631">
        <f t="shared" si="2"/>
        <v>1351811086</v>
      </c>
      <c r="F17" s="636">
        <f t="shared" si="2"/>
        <v>109433164627.1499</v>
      </c>
      <c r="G17" s="634">
        <f t="shared" si="2"/>
        <v>110784975713.1499</v>
      </c>
      <c r="H17" s="650">
        <f t="shared" si="2"/>
        <v>0.99999999999999978</v>
      </c>
      <c r="I17" s="651">
        <f t="shared" si="2"/>
        <v>249534384946.8501</v>
      </c>
    </row>
    <row r="19" spans="1:9" s="544" customFormat="1">
      <c r="A19" s="542"/>
      <c r="B19" s="542"/>
      <c r="C19" s="542"/>
      <c r="D19" s="542"/>
      <c r="E19" s="542"/>
      <c r="F19" s="542"/>
      <c r="H19" s="542"/>
      <c r="I19" s="543" t="s">
        <v>479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DICIEMBRE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4"/>
  <sheetViews>
    <sheetView workbookViewId="0">
      <selection activeCell="I7" sqref="I7"/>
    </sheetView>
  </sheetViews>
  <sheetFormatPr baseColWidth="10" defaultColWidth="11.42578125" defaultRowHeight="12.75"/>
  <cols>
    <col min="1" max="1" width="11.5703125" style="542" customWidth="1"/>
    <col min="2" max="2" width="15.42578125" style="542" customWidth="1"/>
    <col min="3" max="3" width="7.85546875" style="542" bestFit="1" customWidth="1"/>
    <col min="4" max="4" width="15.85546875" style="542" customWidth="1"/>
    <col min="5" max="5" width="15.42578125" style="542" customWidth="1"/>
    <col min="6" max="7" width="14.7109375" style="542" bestFit="1" customWidth="1"/>
    <col min="8" max="8" width="14.28515625" style="542" bestFit="1" customWidth="1"/>
    <col min="9" max="9" width="14.85546875" style="542" bestFit="1" customWidth="1"/>
    <col min="10" max="10" width="15.28515625" style="542" bestFit="1" customWidth="1"/>
    <col min="11" max="11" width="15.42578125" style="542" customWidth="1"/>
    <col min="12" max="12" width="13.7109375" style="542" hidden="1" customWidth="1"/>
    <col min="13" max="13" width="14.7109375" style="542" hidden="1" customWidth="1"/>
    <col min="14" max="14" width="14.28515625" style="544" hidden="1" customWidth="1"/>
    <col min="15" max="15" width="13.7109375" style="544" bestFit="1" customWidth="1"/>
    <col min="16" max="16" width="13.7109375" style="542" bestFit="1" customWidth="1"/>
    <col min="17" max="237" width="11.42578125" style="542"/>
    <col min="238" max="238" width="2.42578125" style="542" customWidth="1"/>
    <col min="239" max="239" width="2.140625" style="542" bestFit="1" customWidth="1"/>
    <col min="240" max="240" width="0.85546875" style="542" bestFit="1" customWidth="1"/>
    <col min="241" max="241" width="2" style="542" customWidth="1"/>
    <col min="242" max="242" width="2" style="542" bestFit="1" customWidth="1"/>
    <col min="243" max="243" width="1.28515625" style="542" bestFit="1" customWidth="1"/>
    <col min="244" max="244" width="2" style="542" bestFit="1" customWidth="1"/>
    <col min="245" max="245" width="2.140625" style="542" customWidth="1"/>
    <col min="246" max="246" width="1.140625" style="542" customWidth="1"/>
    <col min="247" max="247" width="0" style="542" hidden="1" customWidth="1"/>
    <col min="248" max="248" width="2" style="542" bestFit="1" customWidth="1"/>
    <col min="249" max="249" width="2.140625" style="542" customWidth="1"/>
    <col min="250" max="250" width="2" style="542" customWidth="1"/>
    <col min="251" max="251" width="2.28515625" style="542" customWidth="1"/>
    <col min="252" max="252" width="11.42578125" style="542"/>
    <col min="253" max="253" width="2" style="542" bestFit="1" customWidth="1"/>
    <col min="254" max="493" width="11.42578125" style="542"/>
    <col min="494" max="494" width="2.42578125" style="542" customWidth="1"/>
    <col min="495" max="495" width="2.140625" style="542" bestFit="1" customWidth="1"/>
    <col min="496" max="496" width="0.85546875" style="542" bestFit="1" customWidth="1"/>
    <col min="497" max="497" width="2" style="542" customWidth="1"/>
    <col min="498" max="498" width="2" style="542" bestFit="1" customWidth="1"/>
    <col min="499" max="499" width="1.28515625" style="542" bestFit="1" customWidth="1"/>
    <col min="500" max="500" width="2" style="542" bestFit="1" customWidth="1"/>
    <col min="501" max="501" width="2.140625" style="542" customWidth="1"/>
    <col min="502" max="502" width="1.140625" style="542" customWidth="1"/>
    <col min="503" max="503" width="0" style="542" hidden="1" customWidth="1"/>
    <col min="504" max="504" width="2" style="542" bestFit="1" customWidth="1"/>
    <col min="505" max="505" width="2.140625" style="542" customWidth="1"/>
    <col min="506" max="506" width="2" style="542" customWidth="1"/>
    <col min="507" max="507" width="2.28515625" style="542" customWidth="1"/>
    <col min="508" max="508" width="11.42578125" style="542"/>
    <col min="509" max="509" width="2" style="542" bestFit="1" customWidth="1"/>
    <col min="510" max="749" width="11.42578125" style="542"/>
    <col min="750" max="750" width="2.42578125" style="542" customWidth="1"/>
    <col min="751" max="751" width="2.140625" style="542" bestFit="1" customWidth="1"/>
    <col min="752" max="752" width="0.85546875" style="542" bestFit="1" customWidth="1"/>
    <col min="753" max="753" width="2" style="542" customWidth="1"/>
    <col min="754" max="754" width="2" style="542" bestFit="1" customWidth="1"/>
    <col min="755" max="755" width="1.28515625" style="542" bestFit="1" customWidth="1"/>
    <col min="756" max="756" width="2" style="542" bestFit="1" customWidth="1"/>
    <col min="757" max="757" width="2.140625" style="542" customWidth="1"/>
    <col min="758" max="758" width="1.140625" style="542" customWidth="1"/>
    <col min="759" max="759" width="0" style="542" hidden="1" customWidth="1"/>
    <col min="760" max="760" width="2" style="542" bestFit="1" customWidth="1"/>
    <col min="761" max="761" width="2.140625" style="542" customWidth="1"/>
    <col min="762" max="762" width="2" style="542" customWidth="1"/>
    <col min="763" max="763" width="2.28515625" style="542" customWidth="1"/>
    <col min="764" max="764" width="11.42578125" style="542"/>
    <col min="765" max="765" width="2" style="542" bestFit="1" customWidth="1"/>
    <col min="766" max="1005" width="11.42578125" style="542"/>
    <col min="1006" max="1006" width="2.42578125" style="542" customWidth="1"/>
    <col min="1007" max="1007" width="2.140625" style="542" bestFit="1" customWidth="1"/>
    <col min="1008" max="1008" width="0.85546875" style="542" bestFit="1" customWidth="1"/>
    <col min="1009" max="1009" width="2" style="542" customWidth="1"/>
    <col min="1010" max="1010" width="2" style="542" bestFit="1" customWidth="1"/>
    <col min="1011" max="1011" width="1.28515625" style="542" bestFit="1" customWidth="1"/>
    <col min="1012" max="1012" width="2" style="542" bestFit="1" customWidth="1"/>
    <col min="1013" max="1013" width="2.140625" style="542" customWidth="1"/>
    <col min="1014" max="1014" width="1.140625" style="542" customWidth="1"/>
    <col min="1015" max="1015" width="0" style="542" hidden="1" customWidth="1"/>
    <col min="1016" max="1016" width="2" style="542" bestFit="1" customWidth="1"/>
    <col min="1017" max="1017" width="2.140625" style="542" customWidth="1"/>
    <col min="1018" max="1018" width="2" style="542" customWidth="1"/>
    <col min="1019" max="1019" width="2.28515625" style="542" customWidth="1"/>
    <col min="1020" max="1020" width="11.42578125" style="542"/>
    <col min="1021" max="1021" width="2" style="542" bestFit="1" customWidth="1"/>
    <col min="1022" max="1261" width="11.42578125" style="542"/>
    <col min="1262" max="1262" width="2.42578125" style="542" customWidth="1"/>
    <col min="1263" max="1263" width="2.140625" style="542" bestFit="1" customWidth="1"/>
    <col min="1264" max="1264" width="0.85546875" style="542" bestFit="1" customWidth="1"/>
    <col min="1265" max="1265" width="2" style="542" customWidth="1"/>
    <col min="1266" max="1266" width="2" style="542" bestFit="1" customWidth="1"/>
    <col min="1267" max="1267" width="1.28515625" style="542" bestFit="1" customWidth="1"/>
    <col min="1268" max="1268" width="2" style="542" bestFit="1" customWidth="1"/>
    <col min="1269" max="1269" width="2.140625" style="542" customWidth="1"/>
    <col min="1270" max="1270" width="1.140625" style="542" customWidth="1"/>
    <col min="1271" max="1271" width="0" style="542" hidden="1" customWidth="1"/>
    <col min="1272" max="1272" width="2" style="542" bestFit="1" customWidth="1"/>
    <col min="1273" max="1273" width="2.140625" style="542" customWidth="1"/>
    <col min="1274" max="1274" width="2" style="542" customWidth="1"/>
    <col min="1275" max="1275" width="2.28515625" style="542" customWidth="1"/>
    <col min="1276" max="1276" width="11.42578125" style="542"/>
    <col min="1277" max="1277" width="2" style="542" bestFit="1" customWidth="1"/>
    <col min="1278" max="1517" width="11.42578125" style="542"/>
    <col min="1518" max="1518" width="2.42578125" style="542" customWidth="1"/>
    <col min="1519" max="1519" width="2.140625" style="542" bestFit="1" customWidth="1"/>
    <col min="1520" max="1520" width="0.85546875" style="542" bestFit="1" customWidth="1"/>
    <col min="1521" max="1521" width="2" style="542" customWidth="1"/>
    <col min="1522" max="1522" width="2" style="542" bestFit="1" customWidth="1"/>
    <col min="1523" max="1523" width="1.28515625" style="542" bestFit="1" customWidth="1"/>
    <col min="1524" max="1524" width="2" style="542" bestFit="1" customWidth="1"/>
    <col min="1525" max="1525" width="2.140625" style="542" customWidth="1"/>
    <col min="1526" max="1526" width="1.140625" style="542" customWidth="1"/>
    <col min="1527" max="1527" width="0" style="542" hidden="1" customWidth="1"/>
    <col min="1528" max="1528" width="2" style="542" bestFit="1" customWidth="1"/>
    <col min="1529" max="1529" width="2.140625" style="542" customWidth="1"/>
    <col min="1530" max="1530" width="2" style="542" customWidth="1"/>
    <col min="1531" max="1531" width="2.28515625" style="542" customWidth="1"/>
    <col min="1532" max="1532" width="11.42578125" style="542"/>
    <col min="1533" max="1533" width="2" style="542" bestFit="1" customWidth="1"/>
    <col min="1534" max="1773" width="11.42578125" style="542"/>
    <col min="1774" max="1774" width="2.42578125" style="542" customWidth="1"/>
    <col min="1775" max="1775" width="2.140625" style="542" bestFit="1" customWidth="1"/>
    <col min="1776" max="1776" width="0.85546875" style="542" bestFit="1" customWidth="1"/>
    <col min="1777" max="1777" width="2" style="542" customWidth="1"/>
    <col min="1778" max="1778" width="2" style="542" bestFit="1" customWidth="1"/>
    <col min="1779" max="1779" width="1.28515625" style="542" bestFit="1" customWidth="1"/>
    <col min="1780" max="1780" width="2" style="542" bestFit="1" customWidth="1"/>
    <col min="1781" max="1781" width="2.140625" style="542" customWidth="1"/>
    <col min="1782" max="1782" width="1.140625" style="542" customWidth="1"/>
    <col min="1783" max="1783" width="0" style="542" hidden="1" customWidth="1"/>
    <col min="1784" max="1784" width="2" style="542" bestFit="1" customWidth="1"/>
    <col min="1785" max="1785" width="2.140625" style="542" customWidth="1"/>
    <col min="1786" max="1786" width="2" style="542" customWidth="1"/>
    <col min="1787" max="1787" width="2.28515625" style="542" customWidth="1"/>
    <col min="1788" max="1788" width="11.42578125" style="542"/>
    <col min="1789" max="1789" width="2" style="542" bestFit="1" customWidth="1"/>
    <col min="1790" max="2029" width="11.42578125" style="542"/>
    <col min="2030" max="2030" width="2.42578125" style="542" customWidth="1"/>
    <col min="2031" max="2031" width="2.140625" style="542" bestFit="1" customWidth="1"/>
    <col min="2032" max="2032" width="0.85546875" style="542" bestFit="1" customWidth="1"/>
    <col min="2033" max="2033" width="2" style="542" customWidth="1"/>
    <col min="2034" max="2034" width="2" style="542" bestFit="1" customWidth="1"/>
    <col min="2035" max="2035" width="1.28515625" style="542" bestFit="1" customWidth="1"/>
    <col min="2036" max="2036" width="2" style="542" bestFit="1" customWidth="1"/>
    <col min="2037" max="2037" width="2.140625" style="542" customWidth="1"/>
    <col min="2038" max="2038" width="1.140625" style="542" customWidth="1"/>
    <col min="2039" max="2039" width="0" style="542" hidden="1" customWidth="1"/>
    <col min="2040" max="2040" width="2" style="542" bestFit="1" customWidth="1"/>
    <col min="2041" max="2041" width="2.140625" style="542" customWidth="1"/>
    <col min="2042" max="2042" width="2" style="542" customWidth="1"/>
    <col min="2043" max="2043" width="2.28515625" style="542" customWidth="1"/>
    <col min="2044" max="2044" width="11.42578125" style="542"/>
    <col min="2045" max="2045" width="2" style="542" bestFit="1" customWidth="1"/>
    <col min="2046" max="2285" width="11.42578125" style="542"/>
    <col min="2286" max="2286" width="2.42578125" style="542" customWidth="1"/>
    <col min="2287" max="2287" width="2.140625" style="542" bestFit="1" customWidth="1"/>
    <col min="2288" max="2288" width="0.85546875" style="542" bestFit="1" customWidth="1"/>
    <col min="2289" max="2289" width="2" style="542" customWidth="1"/>
    <col min="2290" max="2290" width="2" style="542" bestFit="1" customWidth="1"/>
    <col min="2291" max="2291" width="1.28515625" style="542" bestFit="1" customWidth="1"/>
    <col min="2292" max="2292" width="2" style="542" bestFit="1" customWidth="1"/>
    <col min="2293" max="2293" width="2.140625" style="542" customWidth="1"/>
    <col min="2294" max="2294" width="1.140625" style="542" customWidth="1"/>
    <col min="2295" max="2295" width="0" style="542" hidden="1" customWidth="1"/>
    <col min="2296" max="2296" width="2" style="542" bestFit="1" customWidth="1"/>
    <col min="2297" max="2297" width="2.140625" style="542" customWidth="1"/>
    <col min="2298" max="2298" width="2" style="542" customWidth="1"/>
    <col min="2299" max="2299" width="2.28515625" style="542" customWidth="1"/>
    <col min="2300" max="2300" width="11.42578125" style="542"/>
    <col min="2301" max="2301" width="2" style="542" bestFit="1" customWidth="1"/>
    <col min="2302" max="2541" width="11.42578125" style="542"/>
    <col min="2542" max="2542" width="2.42578125" style="542" customWidth="1"/>
    <col min="2543" max="2543" width="2.140625" style="542" bestFit="1" customWidth="1"/>
    <col min="2544" max="2544" width="0.85546875" style="542" bestFit="1" customWidth="1"/>
    <col min="2545" max="2545" width="2" style="542" customWidth="1"/>
    <col min="2546" max="2546" width="2" style="542" bestFit="1" customWidth="1"/>
    <col min="2547" max="2547" width="1.28515625" style="542" bestFit="1" customWidth="1"/>
    <col min="2548" max="2548" width="2" style="542" bestFit="1" customWidth="1"/>
    <col min="2549" max="2549" width="2.140625" style="542" customWidth="1"/>
    <col min="2550" max="2550" width="1.140625" style="542" customWidth="1"/>
    <col min="2551" max="2551" width="0" style="542" hidden="1" customWidth="1"/>
    <col min="2552" max="2552" width="2" style="542" bestFit="1" customWidth="1"/>
    <col min="2553" max="2553" width="2.140625" style="542" customWidth="1"/>
    <col min="2554" max="2554" width="2" style="542" customWidth="1"/>
    <col min="2555" max="2555" width="2.28515625" style="542" customWidth="1"/>
    <col min="2556" max="2556" width="11.42578125" style="542"/>
    <col min="2557" max="2557" width="2" style="542" bestFit="1" customWidth="1"/>
    <col min="2558" max="2797" width="11.42578125" style="542"/>
    <col min="2798" max="2798" width="2.42578125" style="542" customWidth="1"/>
    <col min="2799" max="2799" width="2.140625" style="542" bestFit="1" customWidth="1"/>
    <col min="2800" max="2800" width="0.85546875" style="542" bestFit="1" customWidth="1"/>
    <col min="2801" max="2801" width="2" style="542" customWidth="1"/>
    <col min="2802" max="2802" width="2" style="542" bestFit="1" customWidth="1"/>
    <col min="2803" max="2803" width="1.28515625" style="542" bestFit="1" customWidth="1"/>
    <col min="2804" max="2804" width="2" style="542" bestFit="1" customWidth="1"/>
    <col min="2805" max="2805" width="2.140625" style="542" customWidth="1"/>
    <col min="2806" max="2806" width="1.140625" style="542" customWidth="1"/>
    <col min="2807" max="2807" width="0" style="542" hidden="1" customWidth="1"/>
    <col min="2808" max="2808" width="2" style="542" bestFit="1" customWidth="1"/>
    <col min="2809" max="2809" width="2.140625" style="542" customWidth="1"/>
    <col min="2810" max="2810" width="2" style="542" customWidth="1"/>
    <col min="2811" max="2811" width="2.28515625" style="542" customWidth="1"/>
    <col min="2812" max="2812" width="11.42578125" style="542"/>
    <col min="2813" max="2813" width="2" style="542" bestFit="1" customWidth="1"/>
    <col min="2814" max="3053" width="11.42578125" style="542"/>
    <col min="3054" max="3054" width="2.42578125" style="542" customWidth="1"/>
    <col min="3055" max="3055" width="2.140625" style="542" bestFit="1" customWidth="1"/>
    <col min="3056" max="3056" width="0.85546875" style="542" bestFit="1" customWidth="1"/>
    <col min="3057" max="3057" width="2" style="542" customWidth="1"/>
    <col min="3058" max="3058" width="2" style="542" bestFit="1" customWidth="1"/>
    <col min="3059" max="3059" width="1.28515625" style="542" bestFit="1" customWidth="1"/>
    <col min="3060" max="3060" width="2" style="542" bestFit="1" customWidth="1"/>
    <col min="3061" max="3061" width="2.140625" style="542" customWidth="1"/>
    <col min="3062" max="3062" width="1.140625" style="542" customWidth="1"/>
    <col min="3063" max="3063" width="0" style="542" hidden="1" customWidth="1"/>
    <col min="3064" max="3064" width="2" style="542" bestFit="1" customWidth="1"/>
    <col min="3065" max="3065" width="2.140625" style="542" customWidth="1"/>
    <col min="3066" max="3066" width="2" style="542" customWidth="1"/>
    <col min="3067" max="3067" width="2.28515625" style="542" customWidth="1"/>
    <col min="3068" max="3068" width="11.42578125" style="542"/>
    <col min="3069" max="3069" width="2" style="542" bestFit="1" customWidth="1"/>
    <col min="3070" max="3309" width="11.42578125" style="542"/>
    <col min="3310" max="3310" width="2.42578125" style="542" customWidth="1"/>
    <col min="3311" max="3311" width="2.140625" style="542" bestFit="1" customWidth="1"/>
    <col min="3312" max="3312" width="0.85546875" style="542" bestFit="1" customWidth="1"/>
    <col min="3313" max="3313" width="2" style="542" customWidth="1"/>
    <col min="3314" max="3314" width="2" style="542" bestFit="1" customWidth="1"/>
    <col min="3315" max="3315" width="1.28515625" style="542" bestFit="1" customWidth="1"/>
    <col min="3316" max="3316" width="2" style="542" bestFit="1" customWidth="1"/>
    <col min="3317" max="3317" width="2.140625" style="542" customWidth="1"/>
    <col min="3318" max="3318" width="1.140625" style="542" customWidth="1"/>
    <col min="3319" max="3319" width="0" style="542" hidden="1" customWidth="1"/>
    <col min="3320" max="3320" width="2" style="542" bestFit="1" customWidth="1"/>
    <col min="3321" max="3321" width="2.140625" style="542" customWidth="1"/>
    <col min="3322" max="3322" width="2" style="542" customWidth="1"/>
    <col min="3323" max="3323" width="2.28515625" style="542" customWidth="1"/>
    <col min="3324" max="3324" width="11.42578125" style="542"/>
    <col min="3325" max="3325" width="2" style="542" bestFit="1" customWidth="1"/>
    <col min="3326" max="3565" width="11.42578125" style="542"/>
    <col min="3566" max="3566" width="2.42578125" style="542" customWidth="1"/>
    <col min="3567" max="3567" width="2.140625" style="542" bestFit="1" customWidth="1"/>
    <col min="3568" max="3568" width="0.85546875" style="542" bestFit="1" customWidth="1"/>
    <col min="3569" max="3569" width="2" style="542" customWidth="1"/>
    <col min="3570" max="3570" width="2" style="542" bestFit="1" customWidth="1"/>
    <col min="3571" max="3571" width="1.28515625" style="542" bestFit="1" customWidth="1"/>
    <col min="3572" max="3572" width="2" style="542" bestFit="1" customWidth="1"/>
    <col min="3573" max="3573" width="2.140625" style="542" customWidth="1"/>
    <col min="3574" max="3574" width="1.140625" style="542" customWidth="1"/>
    <col min="3575" max="3575" width="0" style="542" hidden="1" customWidth="1"/>
    <col min="3576" max="3576" width="2" style="542" bestFit="1" customWidth="1"/>
    <col min="3577" max="3577" width="2.140625" style="542" customWidth="1"/>
    <col min="3578" max="3578" width="2" style="542" customWidth="1"/>
    <col min="3579" max="3579" width="2.28515625" style="542" customWidth="1"/>
    <col min="3580" max="3580" width="11.42578125" style="542"/>
    <col min="3581" max="3581" width="2" style="542" bestFit="1" customWidth="1"/>
    <col min="3582" max="3821" width="11.42578125" style="542"/>
    <col min="3822" max="3822" width="2.42578125" style="542" customWidth="1"/>
    <col min="3823" max="3823" width="2.140625" style="542" bestFit="1" customWidth="1"/>
    <col min="3824" max="3824" width="0.85546875" style="542" bestFit="1" customWidth="1"/>
    <col min="3825" max="3825" width="2" style="542" customWidth="1"/>
    <col min="3826" max="3826" width="2" style="542" bestFit="1" customWidth="1"/>
    <col min="3827" max="3827" width="1.28515625" style="542" bestFit="1" customWidth="1"/>
    <col min="3828" max="3828" width="2" style="542" bestFit="1" customWidth="1"/>
    <col min="3829" max="3829" width="2.140625" style="542" customWidth="1"/>
    <col min="3830" max="3830" width="1.140625" style="542" customWidth="1"/>
    <col min="3831" max="3831" width="0" style="542" hidden="1" customWidth="1"/>
    <col min="3832" max="3832" width="2" style="542" bestFit="1" customWidth="1"/>
    <col min="3833" max="3833" width="2.140625" style="542" customWidth="1"/>
    <col min="3834" max="3834" width="2" style="542" customWidth="1"/>
    <col min="3835" max="3835" width="2.28515625" style="542" customWidth="1"/>
    <col min="3836" max="3836" width="11.42578125" style="542"/>
    <col min="3837" max="3837" width="2" style="542" bestFit="1" customWidth="1"/>
    <col min="3838" max="4077" width="11.42578125" style="542"/>
    <col min="4078" max="4078" width="2.42578125" style="542" customWidth="1"/>
    <col min="4079" max="4079" width="2.140625" style="542" bestFit="1" customWidth="1"/>
    <col min="4080" max="4080" width="0.85546875" style="542" bestFit="1" customWidth="1"/>
    <col min="4081" max="4081" width="2" style="542" customWidth="1"/>
    <col min="4082" max="4082" width="2" style="542" bestFit="1" customWidth="1"/>
    <col min="4083" max="4083" width="1.28515625" style="542" bestFit="1" customWidth="1"/>
    <col min="4084" max="4084" width="2" style="542" bestFit="1" customWidth="1"/>
    <col min="4085" max="4085" width="2.140625" style="542" customWidth="1"/>
    <col min="4086" max="4086" width="1.140625" style="542" customWidth="1"/>
    <col min="4087" max="4087" width="0" style="542" hidden="1" customWidth="1"/>
    <col min="4088" max="4088" width="2" style="542" bestFit="1" customWidth="1"/>
    <col min="4089" max="4089" width="2.140625" style="542" customWidth="1"/>
    <col min="4090" max="4090" width="2" style="542" customWidth="1"/>
    <col min="4091" max="4091" width="2.28515625" style="542" customWidth="1"/>
    <col min="4092" max="4092" width="11.42578125" style="542"/>
    <col min="4093" max="4093" width="2" style="542" bestFit="1" customWidth="1"/>
    <col min="4094" max="4333" width="11.42578125" style="542"/>
    <col min="4334" max="4334" width="2.42578125" style="542" customWidth="1"/>
    <col min="4335" max="4335" width="2.140625" style="542" bestFit="1" customWidth="1"/>
    <col min="4336" max="4336" width="0.85546875" style="542" bestFit="1" customWidth="1"/>
    <col min="4337" max="4337" width="2" style="542" customWidth="1"/>
    <col min="4338" max="4338" width="2" style="542" bestFit="1" customWidth="1"/>
    <col min="4339" max="4339" width="1.28515625" style="542" bestFit="1" customWidth="1"/>
    <col min="4340" max="4340" width="2" style="542" bestFit="1" customWidth="1"/>
    <col min="4341" max="4341" width="2.140625" style="542" customWidth="1"/>
    <col min="4342" max="4342" width="1.140625" style="542" customWidth="1"/>
    <col min="4343" max="4343" width="0" style="542" hidden="1" customWidth="1"/>
    <col min="4344" max="4344" width="2" style="542" bestFit="1" customWidth="1"/>
    <col min="4345" max="4345" width="2.140625" style="542" customWidth="1"/>
    <col min="4346" max="4346" width="2" style="542" customWidth="1"/>
    <col min="4347" max="4347" width="2.28515625" style="542" customWidth="1"/>
    <col min="4348" max="4348" width="11.42578125" style="542"/>
    <col min="4349" max="4349" width="2" style="542" bestFit="1" customWidth="1"/>
    <col min="4350" max="4589" width="11.42578125" style="542"/>
    <col min="4590" max="4590" width="2.42578125" style="542" customWidth="1"/>
    <col min="4591" max="4591" width="2.140625" style="542" bestFit="1" customWidth="1"/>
    <col min="4592" max="4592" width="0.85546875" style="542" bestFit="1" customWidth="1"/>
    <col min="4593" max="4593" width="2" style="542" customWidth="1"/>
    <col min="4594" max="4594" width="2" style="542" bestFit="1" customWidth="1"/>
    <col min="4595" max="4595" width="1.28515625" style="542" bestFit="1" customWidth="1"/>
    <col min="4596" max="4596" width="2" style="542" bestFit="1" customWidth="1"/>
    <col min="4597" max="4597" width="2.140625" style="542" customWidth="1"/>
    <col min="4598" max="4598" width="1.140625" style="542" customWidth="1"/>
    <col min="4599" max="4599" width="0" style="542" hidden="1" customWidth="1"/>
    <col min="4600" max="4600" width="2" style="542" bestFit="1" customWidth="1"/>
    <col min="4601" max="4601" width="2.140625" style="542" customWidth="1"/>
    <col min="4602" max="4602" width="2" style="542" customWidth="1"/>
    <col min="4603" max="4603" width="2.28515625" style="542" customWidth="1"/>
    <col min="4604" max="4604" width="11.42578125" style="542"/>
    <col min="4605" max="4605" width="2" style="542" bestFit="1" customWidth="1"/>
    <col min="4606" max="4845" width="11.42578125" style="542"/>
    <col min="4846" max="4846" width="2.42578125" style="542" customWidth="1"/>
    <col min="4847" max="4847" width="2.140625" style="542" bestFit="1" customWidth="1"/>
    <col min="4848" max="4848" width="0.85546875" style="542" bestFit="1" customWidth="1"/>
    <col min="4849" max="4849" width="2" style="542" customWidth="1"/>
    <col min="4850" max="4850" width="2" style="542" bestFit="1" customWidth="1"/>
    <col min="4851" max="4851" width="1.28515625" style="542" bestFit="1" customWidth="1"/>
    <col min="4852" max="4852" width="2" style="542" bestFit="1" customWidth="1"/>
    <col min="4853" max="4853" width="2.140625" style="542" customWidth="1"/>
    <col min="4854" max="4854" width="1.140625" style="542" customWidth="1"/>
    <col min="4855" max="4855" width="0" style="542" hidden="1" customWidth="1"/>
    <col min="4856" max="4856" width="2" style="542" bestFit="1" customWidth="1"/>
    <col min="4857" max="4857" width="2.140625" style="542" customWidth="1"/>
    <col min="4858" max="4858" width="2" style="542" customWidth="1"/>
    <col min="4859" max="4859" width="2.28515625" style="542" customWidth="1"/>
    <col min="4860" max="4860" width="11.42578125" style="542"/>
    <col min="4861" max="4861" width="2" style="542" bestFit="1" customWidth="1"/>
    <col min="4862" max="5101" width="11.42578125" style="542"/>
    <col min="5102" max="5102" width="2.42578125" style="542" customWidth="1"/>
    <col min="5103" max="5103" width="2.140625" style="542" bestFit="1" customWidth="1"/>
    <col min="5104" max="5104" width="0.85546875" style="542" bestFit="1" customWidth="1"/>
    <col min="5105" max="5105" width="2" style="542" customWidth="1"/>
    <col min="5106" max="5106" width="2" style="542" bestFit="1" customWidth="1"/>
    <col min="5107" max="5107" width="1.28515625" style="542" bestFit="1" customWidth="1"/>
    <col min="5108" max="5108" width="2" style="542" bestFit="1" customWidth="1"/>
    <col min="5109" max="5109" width="2.140625" style="542" customWidth="1"/>
    <col min="5110" max="5110" width="1.140625" style="542" customWidth="1"/>
    <col min="5111" max="5111" width="0" style="542" hidden="1" customWidth="1"/>
    <col min="5112" max="5112" width="2" style="542" bestFit="1" customWidth="1"/>
    <col min="5113" max="5113" width="2.140625" style="542" customWidth="1"/>
    <col min="5114" max="5114" width="2" style="542" customWidth="1"/>
    <col min="5115" max="5115" width="2.28515625" style="542" customWidth="1"/>
    <col min="5116" max="5116" width="11.42578125" style="542"/>
    <col min="5117" max="5117" width="2" style="542" bestFit="1" customWidth="1"/>
    <col min="5118" max="5357" width="11.42578125" style="542"/>
    <col min="5358" max="5358" width="2.42578125" style="542" customWidth="1"/>
    <col min="5359" max="5359" width="2.140625" style="542" bestFit="1" customWidth="1"/>
    <col min="5360" max="5360" width="0.85546875" style="542" bestFit="1" customWidth="1"/>
    <col min="5361" max="5361" width="2" style="542" customWidth="1"/>
    <col min="5362" max="5362" width="2" style="542" bestFit="1" customWidth="1"/>
    <col min="5363" max="5363" width="1.28515625" style="542" bestFit="1" customWidth="1"/>
    <col min="5364" max="5364" width="2" style="542" bestFit="1" customWidth="1"/>
    <col min="5365" max="5365" width="2.140625" style="542" customWidth="1"/>
    <col min="5366" max="5366" width="1.140625" style="542" customWidth="1"/>
    <col min="5367" max="5367" width="0" style="542" hidden="1" customWidth="1"/>
    <col min="5368" max="5368" width="2" style="542" bestFit="1" customWidth="1"/>
    <col min="5369" max="5369" width="2.140625" style="542" customWidth="1"/>
    <col min="5370" max="5370" width="2" style="542" customWidth="1"/>
    <col min="5371" max="5371" width="2.28515625" style="542" customWidth="1"/>
    <col min="5372" max="5372" width="11.42578125" style="542"/>
    <col min="5373" max="5373" width="2" style="542" bestFit="1" customWidth="1"/>
    <col min="5374" max="5613" width="11.42578125" style="542"/>
    <col min="5614" max="5614" width="2.42578125" style="542" customWidth="1"/>
    <col min="5615" max="5615" width="2.140625" style="542" bestFit="1" customWidth="1"/>
    <col min="5616" max="5616" width="0.85546875" style="542" bestFit="1" customWidth="1"/>
    <col min="5617" max="5617" width="2" style="542" customWidth="1"/>
    <col min="5618" max="5618" width="2" style="542" bestFit="1" customWidth="1"/>
    <col min="5619" max="5619" width="1.28515625" style="542" bestFit="1" customWidth="1"/>
    <col min="5620" max="5620" width="2" style="542" bestFit="1" customWidth="1"/>
    <col min="5621" max="5621" width="2.140625" style="542" customWidth="1"/>
    <col min="5622" max="5622" width="1.140625" style="542" customWidth="1"/>
    <col min="5623" max="5623" width="0" style="542" hidden="1" customWidth="1"/>
    <col min="5624" max="5624" width="2" style="542" bestFit="1" customWidth="1"/>
    <col min="5625" max="5625" width="2.140625" style="542" customWidth="1"/>
    <col min="5626" max="5626" width="2" style="542" customWidth="1"/>
    <col min="5627" max="5627" width="2.28515625" style="542" customWidth="1"/>
    <col min="5628" max="5628" width="11.42578125" style="542"/>
    <col min="5629" max="5629" width="2" style="542" bestFit="1" customWidth="1"/>
    <col min="5630" max="5869" width="11.42578125" style="542"/>
    <col min="5870" max="5870" width="2.42578125" style="542" customWidth="1"/>
    <col min="5871" max="5871" width="2.140625" style="542" bestFit="1" customWidth="1"/>
    <col min="5872" max="5872" width="0.85546875" style="542" bestFit="1" customWidth="1"/>
    <col min="5873" max="5873" width="2" style="542" customWidth="1"/>
    <col min="5874" max="5874" width="2" style="542" bestFit="1" customWidth="1"/>
    <col min="5875" max="5875" width="1.28515625" style="542" bestFit="1" customWidth="1"/>
    <col min="5876" max="5876" width="2" style="542" bestFit="1" customWidth="1"/>
    <col min="5877" max="5877" width="2.140625" style="542" customWidth="1"/>
    <col min="5878" max="5878" width="1.140625" style="542" customWidth="1"/>
    <col min="5879" max="5879" width="0" style="542" hidden="1" customWidth="1"/>
    <col min="5880" max="5880" width="2" style="542" bestFit="1" customWidth="1"/>
    <col min="5881" max="5881" width="2.140625" style="542" customWidth="1"/>
    <col min="5882" max="5882" width="2" style="542" customWidth="1"/>
    <col min="5883" max="5883" width="2.28515625" style="542" customWidth="1"/>
    <col min="5884" max="5884" width="11.42578125" style="542"/>
    <col min="5885" max="5885" width="2" style="542" bestFit="1" customWidth="1"/>
    <col min="5886" max="6125" width="11.42578125" style="542"/>
    <col min="6126" max="6126" width="2.42578125" style="542" customWidth="1"/>
    <col min="6127" max="6127" width="2.140625" style="542" bestFit="1" customWidth="1"/>
    <col min="6128" max="6128" width="0.85546875" style="542" bestFit="1" customWidth="1"/>
    <col min="6129" max="6129" width="2" style="542" customWidth="1"/>
    <col min="6130" max="6130" width="2" style="542" bestFit="1" customWidth="1"/>
    <col min="6131" max="6131" width="1.28515625" style="542" bestFit="1" customWidth="1"/>
    <col min="6132" max="6132" width="2" style="542" bestFit="1" customWidth="1"/>
    <col min="6133" max="6133" width="2.140625" style="542" customWidth="1"/>
    <col min="6134" max="6134" width="1.140625" style="542" customWidth="1"/>
    <col min="6135" max="6135" width="0" style="542" hidden="1" customWidth="1"/>
    <col min="6136" max="6136" width="2" style="542" bestFit="1" customWidth="1"/>
    <col min="6137" max="6137" width="2.140625" style="542" customWidth="1"/>
    <col min="6138" max="6138" width="2" style="542" customWidth="1"/>
    <col min="6139" max="6139" width="2.28515625" style="542" customWidth="1"/>
    <col min="6140" max="6140" width="11.42578125" style="542"/>
    <col min="6141" max="6141" width="2" style="542" bestFit="1" customWidth="1"/>
    <col min="6142" max="6381" width="11.42578125" style="542"/>
    <col min="6382" max="6382" width="2.42578125" style="542" customWidth="1"/>
    <col min="6383" max="6383" width="2.140625" style="542" bestFit="1" customWidth="1"/>
    <col min="6384" max="6384" width="0.85546875" style="542" bestFit="1" customWidth="1"/>
    <col min="6385" max="6385" width="2" style="542" customWidth="1"/>
    <col min="6386" max="6386" width="2" style="542" bestFit="1" customWidth="1"/>
    <col min="6387" max="6387" width="1.28515625" style="542" bestFit="1" customWidth="1"/>
    <col min="6388" max="6388" width="2" style="542" bestFit="1" customWidth="1"/>
    <col min="6389" max="6389" width="2.140625" style="542" customWidth="1"/>
    <col min="6390" max="6390" width="1.140625" style="542" customWidth="1"/>
    <col min="6391" max="6391" width="0" style="542" hidden="1" customWidth="1"/>
    <col min="6392" max="6392" width="2" style="542" bestFit="1" customWidth="1"/>
    <col min="6393" max="6393" width="2.140625" style="542" customWidth="1"/>
    <col min="6394" max="6394" width="2" style="542" customWidth="1"/>
    <col min="6395" max="6395" width="2.28515625" style="542" customWidth="1"/>
    <col min="6396" max="6396" width="11.42578125" style="542"/>
    <col min="6397" max="6397" width="2" style="542" bestFit="1" customWidth="1"/>
    <col min="6398" max="6637" width="11.42578125" style="542"/>
    <col min="6638" max="6638" width="2.42578125" style="542" customWidth="1"/>
    <col min="6639" max="6639" width="2.140625" style="542" bestFit="1" customWidth="1"/>
    <col min="6640" max="6640" width="0.85546875" style="542" bestFit="1" customWidth="1"/>
    <col min="6641" max="6641" width="2" style="542" customWidth="1"/>
    <col min="6642" max="6642" width="2" style="542" bestFit="1" customWidth="1"/>
    <col min="6643" max="6643" width="1.28515625" style="542" bestFit="1" customWidth="1"/>
    <col min="6644" max="6644" width="2" style="542" bestFit="1" customWidth="1"/>
    <col min="6645" max="6645" width="2.140625" style="542" customWidth="1"/>
    <col min="6646" max="6646" width="1.140625" style="542" customWidth="1"/>
    <col min="6647" max="6647" width="0" style="542" hidden="1" customWidth="1"/>
    <col min="6648" max="6648" width="2" style="542" bestFit="1" customWidth="1"/>
    <col min="6649" max="6649" width="2.140625" style="542" customWidth="1"/>
    <col min="6650" max="6650" width="2" style="542" customWidth="1"/>
    <col min="6651" max="6651" width="2.28515625" style="542" customWidth="1"/>
    <col min="6652" max="6652" width="11.42578125" style="542"/>
    <col min="6653" max="6653" width="2" style="542" bestFit="1" customWidth="1"/>
    <col min="6654" max="6893" width="11.42578125" style="542"/>
    <col min="6894" max="6894" width="2.42578125" style="542" customWidth="1"/>
    <col min="6895" max="6895" width="2.140625" style="542" bestFit="1" customWidth="1"/>
    <col min="6896" max="6896" width="0.85546875" style="542" bestFit="1" customWidth="1"/>
    <col min="6897" max="6897" width="2" style="542" customWidth="1"/>
    <col min="6898" max="6898" width="2" style="542" bestFit="1" customWidth="1"/>
    <col min="6899" max="6899" width="1.28515625" style="542" bestFit="1" customWidth="1"/>
    <col min="6900" max="6900" width="2" style="542" bestFit="1" customWidth="1"/>
    <col min="6901" max="6901" width="2.140625" style="542" customWidth="1"/>
    <col min="6902" max="6902" width="1.140625" style="542" customWidth="1"/>
    <col min="6903" max="6903" width="0" style="542" hidden="1" customWidth="1"/>
    <col min="6904" max="6904" width="2" style="542" bestFit="1" customWidth="1"/>
    <col min="6905" max="6905" width="2.140625" style="542" customWidth="1"/>
    <col min="6906" max="6906" width="2" style="542" customWidth="1"/>
    <col min="6907" max="6907" width="2.28515625" style="542" customWidth="1"/>
    <col min="6908" max="6908" width="11.42578125" style="542"/>
    <col min="6909" max="6909" width="2" style="542" bestFit="1" customWidth="1"/>
    <col min="6910" max="7149" width="11.42578125" style="542"/>
    <col min="7150" max="7150" width="2.42578125" style="542" customWidth="1"/>
    <col min="7151" max="7151" width="2.140625" style="542" bestFit="1" customWidth="1"/>
    <col min="7152" max="7152" width="0.85546875" style="542" bestFit="1" customWidth="1"/>
    <col min="7153" max="7153" width="2" style="542" customWidth="1"/>
    <col min="7154" max="7154" width="2" style="542" bestFit="1" customWidth="1"/>
    <col min="7155" max="7155" width="1.28515625" style="542" bestFit="1" customWidth="1"/>
    <col min="7156" max="7156" width="2" style="542" bestFit="1" customWidth="1"/>
    <col min="7157" max="7157" width="2.140625" style="542" customWidth="1"/>
    <col min="7158" max="7158" width="1.140625" style="542" customWidth="1"/>
    <col min="7159" max="7159" width="0" style="542" hidden="1" customWidth="1"/>
    <col min="7160" max="7160" width="2" style="542" bestFit="1" customWidth="1"/>
    <col min="7161" max="7161" width="2.140625" style="542" customWidth="1"/>
    <col min="7162" max="7162" width="2" style="542" customWidth="1"/>
    <col min="7163" max="7163" width="2.28515625" style="542" customWidth="1"/>
    <col min="7164" max="7164" width="11.42578125" style="542"/>
    <col min="7165" max="7165" width="2" style="542" bestFit="1" customWidth="1"/>
    <col min="7166" max="7405" width="11.42578125" style="542"/>
    <col min="7406" max="7406" width="2.42578125" style="542" customWidth="1"/>
    <col min="7407" max="7407" width="2.140625" style="542" bestFit="1" customWidth="1"/>
    <col min="7408" max="7408" width="0.85546875" style="542" bestFit="1" customWidth="1"/>
    <col min="7409" max="7409" width="2" style="542" customWidth="1"/>
    <col min="7410" max="7410" width="2" style="542" bestFit="1" customWidth="1"/>
    <col min="7411" max="7411" width="1.28515625" style="542" bestFit="1" customWidth="1"/>
    <col min="7412" max="7412" width="2" style="542" bestFit="1" customWidth="1"/>
    <col min="7413" max="7413" width="2.140625" style="542" customWidth="1"/>
    <col min="7414" max="7414" width="1.140625" style="542" customWidth="1"/>
    <col min="7415" max="7415" width="0" style="542" hidden="1" customWidth="1"/>
    <col min="7416" max="7416" width="2" style="542" bestFit="1" customWidth="1"/>
    <col min="7417" max="7417" width="2.140625" style="542" customWidth="1"/>
    <col min="7418" max="7418" width="2" style="542" customWidth="1"/>
    <col min="7419" max="7419" width="2.28515625" style="542" customWidth="1"/>
    <col min="7420" max="7420" width="11.42578125" style="542"/>
    <col min="7421" max="7421" width="2" style="542" bestFit="1" customWidth="1"/>
    <col min="7422" max="7661" width="11.42578125" style="542"/>
    <col min="7662" max="7662" width="2.42578125" style="542" customWidth="1"/>
    <col min="7663" max="7663" width="2.140625" style="542" bestFit="1" customWidth="1"/>
    <col min="7664" max="7664" width="0.85546875" style="542" bestFit="1" customWidth="1"/>
    <col min="7665" max="7665" width="2" style="542" customWidth="1"/>
    <col min="7666" max="7666" width="2" style="542" bestFit="1" customWidth="1"/>
    <col min="7667" max="7667" width="1.28515625" style="542" bestFit="1" customWidth="1"/>
    <col min="7668" max="7668" width="2" style="542" bestFit="1" customWidth="1"/>
    <col min="7669" max="7669" width="2.140625" style="542" customWidth="1"/>
    <col min="7670" max="7670" width="1.140625" style="542" customWidth="1"/>
    <col min="7671" max="7671" width="0" style="542" hidden="1" customWidth="1"/>
    <col min="7672" max="7672" width="2" style="542" bestFit="1" customWidth="1"/>
    <col min="7673" max="7673" width="2.140625" style="542" customWidth="1"/>
    <col min="7674" max="7674" width="2" style="542" customWidth="1"/>
    <col min="7675" max="7675" width="2.28515625" style="542" customWidth="1"/>
    <col min="7676" max="7676" width="11.42578125" style="542"/>
    <col min="7677" max="7677" width="2" style="542" bestFit="1" customWidth="1"/>
    <col min="7678" max="7917" width="11.42578125" style="542"/>
    <col min="7918" max="7918" width="2.42578125" style="542" customWidth="1"/>
    <col min="7919" max="7919" width="2.140625" style="542" bestFit="1" customWidth="1"/>
    <col min="7920" max="7920" width="0.85546875" style="542" bestFit="1" customWidth="1"/>
    <col min="7921" max="7921" width="2" style="542" customWidth="1"/>
    <col min="7922" max="7922" width="2" style="542" bestFit="1" customWidth="1"/>
    <col min="7923" max="7923" width="1.28515625" style="542" bestFit="1" customWidth="1"/>
    <col min="7924" max="7924" width="2" style="542" bestFit="1" customWidth="1"/>
    <col min="7925" max="7925" width="2.140625" style="542" customWidth="1"/>
    <col min="7926" max="7926" width="1.140625" style="542" customWidth="1"/>
    <col min="7927" max="7927" width="0" style="542" hidden="1" customWidth="1"/>
    <col min="7928" max="7928" width="2" style="542" bestFit="1" customWidth="1"/>
    <col min="7929" max="7929" width="2.140625" style="542" customWidth="1"/>
    <col min="7930" max="7930" width="2" style="542" customWidth="1"/>
    <col min="7931" max="7931" width="2.28515625" style="542" customWidth="1"/>
    <col min="7932" max="7932" width="11.42578125" style="542"/>
    <col min="7933" max="7933" width="2" style="542" bestFit="1" customWidth="1"/>
    <col min="7934" max="8173" width="11.42578125" style="542"/>
    <col min="8174" max="8174" width="2.42578125" style="542" customWidth="1"/>
    <col min="8175" max="8175" width="2.140625" style="542" bestFit="1" customWidth="1"/>
    <col min="8176" max="8176" width="0.85546875" style="542" bestFit="1" customWidth="1"/>
    <col min="8177" max="8177" width="2" style="542" customWidth="1"/>
    <col min="8178" max="8178" width="2" style="542" bestFit="1" customWidth="1"/>
    <col min="8179" max="8179" width="1.28515625" style="542" bestFit="1" customWidth="1"/>
    <col min="8180" max="8180" width="2" style="542" bestFit="1" customWidth="1"/>
    <col min="8181" max="8181" width="2.140625" style="542" customWidth="1"/>
    <col min="8182" max="8182" width="1.140625" style="542" customWidth="1"/>
    <col min="8183" max="8183" width="0" style="542" hidden="1" customWidth="1"/>
    <col min="8184" max="8184" width="2" style="542" bestFit="1" customWidth="1"/>
    <col min="8185" max="8185" width="2.140625" style="542" customWidth="1"/>
    <col min="8186" max="8186" width="2" style="542" customWidth="1"/>
    <col min="8187" max="8187" width="2.28515625" style="542" customWidth="1"/>
    <col min="8188" max="8188" width="11.42578125" style="542"/>
    <col min="8189" max="8189" width="2" style="542" bestFit="1" customWidth="1"/>
    <col min="8190" max="8429" width="11.42578125" style="542"/>
    <col min="8430" max="8430" width="2.42578125" style="542" customWidth="1"/>
    <col min="8431" max="8431" width="2.140625" style="542" bestFit="1" customWidth="1"/>
    <col min="8432" max="8432" width="0.85546875" style="542" bestFit="1" customWidth="1"/>
    <col min="8433" max="8433" width="2" style="542" customWidth="1"/>
    <col min="8434" max="8434" width="2" style="542" bestFit="1" customWidth="1"/>
    <col min="8435" max="8435" width="1.28515625" style="542" bestFit="1" customWidth="1"/>
    <col min="8436" max="8436" width="2" style="542" bestFit="1" customWidth="1"/>
    <col min="8437" max="8437" width="2.140625" style="542" customWidth="1"/>
    <col min="8438" max="8438" width="1.140625" style="542" customWidth="1"/>
    <col min="8439" max="8439" width="0" style="542" hidden="1" customWidth="1"/>
    <col min="8440" max="8440" width="2" style="542" bestFit="1" customWidth="1"/>
    <col min="8441" max="8441" width="2.140625" style="542" customWidth="1"/>
    <col min="8442" max="8442" width="2" style="542" customWidth="1"/>
    <col min="8443" max="8443" width="2.28515625" style="542" customWidth="1"/>
    <col min="8444" max="8444" width="11.42578125" style="542"/>
    <col min="8445" max="8445" width="2" style="542" bestFit="1" customWidth="1"/>
    <col min="8446" max="8685" width="11.42578125" style="542"/>
    <col min="8686" max="8686" width="2.42578125" style="542" customWidth="1"/>
    <col min="8687" max="8687" width="2.140625" style="542" bestFit="1" customWidth="1"/>
    <col min="8688" max="8688" width="0.85546875" style="542" bestFit="1" customWidth="1"/>
    <col min="8689" max="8689" width="2" style="542" customWidth="1"/>
    <col min="8690" max="8690" width="2" style="542" bestFit="1" customWidth="1"/>
    <col min="8691" max="8691" width="1.28515625" style="542" bestFit="1" customWidth="1"/>
    <col min="8692" max="8692" width="2" style="542" bestFit="1" customWidth="1"/>
    <col min="8693" max="8693" width="2.140625" style="542" customWidth="1"/>
    <col min="8694" max="8694" width="1.140625" style="542" customWidth="1"/>
    <col min="8695" max="8695" width="0" style="542" hidden="1" customWidth="1"/>
    <col min="8696" max="8696" width="2" style="542" bestFit="1" customWidth="1"/>
    <col min="8697" max="8697" width="2.140625" style="542" customWidth="1"/>
    <col min="8698" max="8698" width="2" style="542" customWidth="1"/>
    <col min="8699" max="8699" width="2.28515625" style="542" customWidth="1"/>
    <col min="8700" max="8700" width="11.42578125" style="542"/>
    <col min="8701" max="8701" width="2" style="542" bestFit="1" customWidth="1"/>
    <col min="8702" max="8941" width="11.42578125" style="542"/>
    <col min="8942" max="8942" width="2.42578125" style="542" customWidth="1"/>
    <col min="8943" max="8943" width="2.140625" style="542" bestFit="1" customWidth="1"/>
    <col min="8944" max="8944" width="0.85546875" style="542" bestFit="1" customWidth="1"/>
    <col min="8945" max="8945" width="2" style="542" customWidth="1"/>
    <col min="8946" max="8946" width="2" style="542" bestFit="1" customWidth="1"/>
    <col min="8947" max="8947" width="1.28515625" style="542" bestFit="1" customWidth="1"/>
    <col min="8948" max="8948" width="2" style="542" bestFit="1" customWidth="1"/>
    <col min="8949" max="8949" width="2.140625" style="542" customWidth="1"/>
    <col min="8950" max="8950" width="1.140625" style="542" customWidth="1"/>
    <col min="8951" max="8951" width="0" style="542" hidden="1" customWidth="1"/>
    <col min="8952" max="8952" width="2" style="542" bestFit="1" customWidth="1"/>
    <col min="8953" max="8953" width="2.140625" style="542" customWidth="1"/>
    <col min="8954" max="8954" width="2" style="542" customWidth="1"/>
    <col min="8955" max="8955" width="2.28515625" style="542" customWidth="1"/>
    <col min="8956" max="8956" width="11.42578125" style="542"/>
    <col min="8957" max="8957" width="2" style="542" bestFit="1" customWidth="1"/>
    <col min="8958" max="9197" width="11.42578125" style="542"/>
    <col min="9198" max="9198" width="2.42578125" style="542" customWidth="1"/>
    <col min="9199" max="9199" width="2.140625" style="542" bestFit="1" customWidth="1"/>
    <col min="9200" max="9200" width="0.85546875" style="542" bestFit="1" customWidth="1"/>
    <col min="9201" max="9201" width="2" style="542" customWidth="1"/>
    <col min="9202" max="9202" width="2" style="542" bestFit="1" customWidth="1"/>
    <col min="9203" max="9203" width="1.28515625" style="542" bestFit="1" customWidth="1"/>
    <col min="9204" max="9204" width="2" style="542" bestFit="1" customWidth="1"/>
    <col min="9205" max="9205" width="2.140625" style="542" customWidth="1"/>
    <col min="9206" max="9206" width="1.140625" style="542" customWidth="1"/>
    <col min="9207" max="9207" width="0" style="542" hidden="1" customWidth="1"/>
    <col min="9208" max="9208" width="2" style="542" bestFit="1" customWidth="1"/>
    <col min="9209" max="9209" width="2.140625" style="542" customWidth="1"/>
    <col min="9210" max="9210" width="2" style="542" customWidth="1"/>
    <col min="9211" max="9211" width="2.28515625" style="542" customWidth="1"/>
    <col min="9212" max="9212" width="11.42578125" style="542"/>
    <col min="9213" max="9213" width="2" style="542" bestFit="1" customWidth="1"/>
    <col min="9214" max="9453" width="11.42578125" style="542"/>
    <col min="9454" max="9454" width="2.42578125" style="542" customWidth="1"/>
    <col min="9455" max="9455" width="2.140625" style="542" bestFit="1" customWidth="1"/>
    <col min="9456" max="9456" width="0.85546875" style="542" bestFit="1" customWidth="1"/>
    <col min="9457" max="9457" width="2" style="542" customWidth="1"/>
    <col min="9458" max="9458" width="2" style="542" bestFit="1" customWidth="1"/>
    <col min="9459" max="9459" width="1.28515625" style="542" bestFit="1" customWidth="1"/>
    <col min="9460" max="9460" width="2" style="542" bestFit="1" customWidth="1"/>
    <col min="9461" max="9461" width="2.140625" style="542" customWidth="1"/>
    <col min="9462" max="9462" width="1.140625" style="542" customWidth="1"/>
    <col min="9463" max="9463" width="0" style="542" hidden="1" customWidth="1"/>
    <col min="9464" max="9464" width="2" style="542" bestFit="1" customWidth="1"/>
    <col min="9465" max="9465" width="2.140625" style="542" customWidth="1"/>
    <col min="9466" max="9466" width="2" style="542" customWidth="1"/>
    <col min="9467" max="9467" width="2.28515625" style="542" customWidth="1"/>
    <col min="9468" max="9468" width="11.42578125" style="542"/>
    <col min="9469" max="9469" width="2" style="542" bestFit="1" customWidth="1"/>
    <col min="9470" max="9709" width="11.42578125" style="542"/>
    <col min="9710" max="9710" width="2.42578125" style="542" customWidth="1"/>
    <col min="9711" max="9711" width="2.140625" style="542" bestFit="1" customWidth="1"/>
    <col min="9712" max="9712" width="0.85546875" style="542" bestFit="1" customWidth="1"/>
    <col min="9713" max="9713" width="2" style="542" customWidth="1"/>
    <col min="9714" max="9714" width="2" style="542" bestFit="1" customWidth="1"/>
    <col min="9715" max="9715" width="1.28515625" style="542" bestFit="1" customWidth="1"/>
    <col min="9716" max="9716" width="2" style="542" bestFit="1" customWidth="1"/>
    <col min="9717" max="9717" width="2.140625" style="542" customWidth="1"/>
    <col min="9718" max="9718" width="1.140625" style="542" customWidth="1"/>
    <col min="9719" max="9719" width="0" style="542" hidden="1" customWidth="1"/>
    <col min="9720" max="9720" width="2" style="542" bestFit="1" customWidth="1"/>
    <col min="9721" max="9721" width="2.140625" style="542" customWidth="1"/>
    <col min="9722" max="9722" width="2" style="542" customWidth="1"/>
    <col min="9723" max="9723" width="2.28515625" style="542" customWidth="1"/>
    <col min="9724" max="9724" width="11.42578125" style="542"/>
    <col min="9725" max="9725" width="2" style="542" bestFit="1" customWidth="1"/>
    <col min="9726" max="9965" width="11.42578125" style="542"/>
    <col min="9966" max="9966" width="2.42578125" style="542" customWidth="1"/>
    <col min="9967" max="9967" width="2.140625" style="542" bestFit="1" customWidth="1"/>
    <col min="9968" max="9968" width="0.85546875" style="542" bestFit="1" customWidth="1"/>
    <col min="9969" max="9969" width="2" style="542" customWidth="1"/>
    <col min="9970" max="9970" width="2" style="542" bestFit="1" customWidth="1"/>
    <col min="9971" max="9971" width="1.28515625" style="542" bestFit="1" customWidth="1"/>
    <col min="9972" max="9972" width="2" style="542" bestFit="1" customWidth="1"/>
    <col min="9973" max="9973" width="2.140625" style="542" customWidth="1"/>
    <col min="9974" max="9974" width="1.140625" style="542" customWidth="1"/>
    <col min="9975" max="9975" width="0" style="542" hidden="1" customWidth="1"/>
    <col min="9976" max="9976" width="2" style="542" bestFit="1" customWidth="1"/>
    <col min="9977" max="9977" width="2.140625" style="542" customWidth="1"/>
    <col min="9978" max="9978" width="2" style="542" customWidth="1"/>
    <col min="9979" max="9979" width="2.28515625" style="542" customWidth="1"/>
    <col min="9980" max="9980" width="11.42578125" style="542"/>
    <col min="9981" max="9981" width="2" style="542" bestFit="1" customWidth="1"/>
    <col min="9982" max="10221" width="11.42578125" style="542"/>
    <col min="10222" max="10222" width="2.42578125" style="542" customWidth="1"/>
    <col min="10223" max="10223" width="2.140625" style="542" bestFit="1" customWidth="1"/>
    <col min="10224" max="10224" width="0.85546875" style="542" bestFit="1" customWidth="1"/>
    <col min="10225" max="10225" width="2" style="542" customWidth="1"/>
    <col min="10226" max="10226" width="2" style="542" bestFit="1" customWidth="1"/>
    <col min="10227" max="10227" width="1.28515625" style="542" bestFit="1" customWidth="1"/>
    <col min="10228" max="10228" width="2" style="542" bestFit="1" customWidth="1"/>
    <col min="10229" max="10229" width="2.140625" style="542" customWidth="1"/>
    <col min="10230" max="10230" width="1.140625" style="542" customWidth="1"/>
    <col min="10231" max="10231" width="0" style="542" hidden="1" customWidth="1"/>
    <col min="10232" max="10232" width="2" style="542" bestFit="1" customWidth="1"/>
    <col min="10233" max="10233" width="2.140625" style="542" customWidth="1"/>
    <col min="10234" max="10234" width="2" style="542" customWidth="1"/>
    <col min="10235" max="10235" width="2.28515625" style="542" customWidth="1"/>
    <col min="10236" max="10236" width="11.42578125" style="542"/>
    <col min="10237" max="10237" width="2" style="542" bestFit="1" customWidth="1"/>
    <col min="10238" max="10477" width="11.42578125" style="542"/>
    <col min="10478" max="10478" width="2.42578125" style="542" customWidth="1"/>
    <col min="10479" max="10479" width="2.140625" style="542" bestFit="1" customWidth="1"/>
    <col min="10480" max="10480" width="0.85546875" style="542" bestFit="1" customWidth="1"/>
    <col min="10481" max="10481" width="2" style="542" customWidth="1"/>
    <col min="10482" max="10482" width="2" style="542" bestFit="1" customWidth="1"/>
    <col min="10483" max="10483" width="1.28515625" style="542" bestFit="1" customWidth="1"/>
    <col min="10484" max="10484" width="2" style="542" bestFit="1" customWidth="1"/>
    <col min="10485" max="10485" width="2.140625" style="542" customWidth="1"/>
    <col min="10486" max="10486" width="1.140625" style="542" customWidth="1"/>
    <col min="10487" max="10487" width="0" style="542" hidden="1" customWidth="1"/>
    <col min="10488" max="10488" width="2" style="542" bestFit="1" customWidth="1"/>
    <col min="10489" max="10489" width="2.140625" style="542" customWidth="1"/>
    <col min="10490" max="10490" width="2" style="542" customWidth="1"/>
    <col min="10491" max="10491" width="2.28515625" style="542" customWidth="1"/>
    <col min="10492" max="10492" width="11.42578125" style="542"/>
    <col min="10493" max="10493" width="2" style="542" bestFit="1" customWidth="1"/>
    <col min="10494" max="10733" width="11.42578125" style="542"/>
    <col min="10734" max="10734" width="2.42578125" style="542" customWidth="1"/>
    <col min="10735" max="10735" width="2.140625" style="542" bestFit="1" customWidth="1"/>
    <col min="10736" max="10736" width="0.85546875" style="542" bestFit="1" customWidth="1"/>
    <col min="10737" max="10737" width="2" style="542" customWidth="1"/>
    <col min="10738" max="10738" width="2" style="542" bestFit="1" customWidth="1"/>
    <col min="10739" max="10739" width="1.28515625" style="542" bestFit="1" customWidth="1"/>
    <col min="10740" max="10740" width="2" style="542" bestFit="1" customWidth="1"/>
    <col min="10741" max="10741" width="2.140625" style="542" customWidth="1"/>
    <col min="10742" max="10742" width="1.140625" style="542" customWidth="1"/>
    <col min="10743" max="10743" width="0" style="542" hidden="1" customWidth="1"/>
    <col min="10744" max="10744" width="2" style="542" bestFit="1" customWidth="1"/>
    <col min="10745" max="10745" width="2.140625" style="542" customWidth="1"/>
    <col min="10746" max="10746" width="2" style="542" customWidth="1"/>
    <col min="10747" max="10747" width="2.28515625" style="542" customWidth="1"/>
    <col min="10748" max="10748" width="11.42578125" style="542"/>
    <col min="10749" max="10749" width="2" style="542" bestFit="1" customWidth="1"/>
    <col min="10750" max="10989" width="11.42578125" style="542"/>
    <col min="10990" max="10990" width="2.42578125" style="542" customWidth="1"/>
    <col min="10991" max="10991" width="2.140625" style="542" bestFit="1" customWidth="1"/>
    <col min="10992" max="10992" width="0.85546875" style="542" bestFit="1" customWidth="1"/>
    <col min="10993" max="10993" width="2" style="542" customWidth="1"/>
    <col min="10994" max="10994" width="2" style="542" bestFit="1" customWidth="1"/>
    <col min="10995" max="10995" width="1.28515625" style="542" bestFit="1" customWidth="1"/>
    <col min="10996" max="10996" width="2" style="542" bestFit="1" customWidth="1"/>
    <col min="10997" max="10997" width="2.140625" style="542" customWidth="1"/>
    <col min="10998" max="10998" width="1.140625" style="542" customWidth="1"/>
    <col min="10999" max="10999" width="0" style="542" hidden="1" customWidth="1"/>
    <col min="11000" max="11000" width="2" style="542" bestFit="1" customWidth="1"/>
    <col min="11001" max="11001" width="2.140625" style="542" customWidth="1"/>
    <col min="11002" max="11002" width="2" style="542" customWidth="1"/>
    <col min="11003" max="11003" width="2.28515625" style="542" customWidth="1"/>
    <col min="11004" max="11004" width="11.42578125" style="542"/>
    <col min="11005" max="11005" width="2" style="542" bestFit="1" customWidth="1"/>
    <col min="11006" max="11245" width="11.42578125" style="542"/>
    <col min="11246" max="11246" width="2.42578125" style="542" customWidth="1"/>
    <col min="11247" max="11247" width="2.140625" style="542" bestFit="1" customWidth="1"/>
    <col min="11248" max="11248" width="0.85546875" style="542" bestFit="1" customWidth="1"/>
    <col min="11249" max="11249" width="2" style="542" customWidth="1"/>
    <col min="11250" max="11250" width="2" style="542" bestFit="1" customWidth="1"/>
    <col min="11251" max="11251" width="1.28515625" style="542" bestFit="1" customWidth="1"/>
    <col min="11252" max="11252" width="2" style="542" bestFit="1" customWidth="1"/>
    <col min="11253" max="11253" width="2.140625" style="542" customWidth="1"/>
    <col min="11254" max="11254" width="1.140625" style="542" customWidth="1"/>
    <col min="11255" max="11255" width="0" style="542" hidden="1" customWidth="1"/>
    <col min="11256" max="11256" width="2" style="542" bestFit="1" customWidth="1"/>
    <col min="11257" max="11257" width="2.140625" style="542" customWidth="1"/>
    <col min="11258" max="11258" width="2" style="542" customWidth="1"/>
    <col min="11259" max="11259" width="2.28515625" style="542" customWidth="1"/>
    <col min="11260" max="11260" width="11.42578125" style="542"/>
    <col min="11261" max="11261" width="2" style="542" bestFit="1" customWidth="1"/>
    <col min="11262" max="11501" width="11.42578125" style="542"/>
    <col min="11502" max="11502" width="2.42578125" style="542" customWidth="1"/>
    <col min="11503" max="11503" width="2.140625" style="542" bestFit="1" customWidth="1"/>
    <col min="11504" max="11504" width="0.85546875" style="542" bestFit="1" customWidth="1"/>
    <col min="11505" max="11505" width="2" style="542" customWidth="1"/>
    <col min="11506" max="11506" width="2" style="542" bestFit="1" customWidth="1"/>
    <col min="11507" max="11507" width="1.28515625" style="542" bestFit="1" customWidth="1"/>
    <col min="11508" max="11508" width="2" style="542" bestFit="1" customWidth="1"/>
    <col min="11509" max="11509" width="2.140625" style="542" customWidth="1"/>
    <col min="11510" max="11510" width="1.140625" style="542" customWidth="1"/>
    <col min="11511" max="11511" width="0" style="542" hidden="1" customWidth="1"/>
    <col min="11512" max="11512" width="2" style="542" bestFit="1" customWidth="1"/>
    <col min="11513" max="11513" width="2.140625" style="542" customWidth="1"/>
    <col min="11514" max="11514" width="2" style="542" customWidth="1"/>
    <col min="11515" max="11515" width="2.28515625" style="542" customWidth="1"/>
    <col min="11516" max="11516" width="11.42578125" style="542"/>
    <col min="11517" max="11517" width="2" style="542" bestFit="1" customWidth="1"/>
    <col min="11518" max="11757" width="11.42578125" style="542"/>
    <col min="11758" max="11758" width="2.42578125" style="542" customWidth="1"/>
    <col min="11759" max="11759" width="2.140625" style="542" bestFit="1" customWidth="1"/>
    <col min="11760" max="11760" width="0.85546875" style="542" bestFit="1" customWidth="1"/>
    <col min="11761" max="11761" width="2" style="542" customWidth="1"/>
    <col min="11762" max="11762" width="2" style="542" bestFit="1" customWidth="1"/>
    <col min="11763" max="11763" width="1.28515625" style="542" bestFit="1" customWidth="1"/>
    <col min="11764" max="11764" width="2" style="542" bestFit="1" customWidth="1"/>
    <col min="11765" max="11765" width="2.140625" style="542" customWidth="1"/>
    <col min="11766" max="11766" width="1.140625" style="542" customWidth="1"/>
    <col min="11767" max="11767" width="0" style="542" hidden="1" customWidth="1"/>
    <col min="11768" max="11768" width="2" style="542" bestFit="1" customWidth="1"/>
    <col min="11769" max="11769" width="2.140625" style="542" customWidth="1"/>
    <col min="11770" max="11770" width="2" style="542" customWidth="1"/>
    <col min="11771" max="11771" width="2.28515625" style="542" customWidth="1"/>
    <col min="11772" max="11772" width="11.42578125" style="542"/>
    <col min="11773" max="11773" width="2" style="542" bestFit="1" customWidth="1"/>
    <col min="11774" max="12013" width="11.42578125" style="542"/>
    <col min="12014" max="12014" width="2.42578125" style="542" customWidth="1"/>
    <col min="12015" max="12015" width="2.140625" style="542" bestFit="1" customWidth="1"/>
    <col min="12016" max="12016" width="0.85546875" style="542" bestFit="1" customWidth="1"/>
    <col min="12017" max="12017" width="2" style="542" customWidth="1"/>
    <col min="12018" max="12018" width="2" style="542" bestFit="1" customWidth="1"/>
    <col min="12019" max="12019" width="1.28515625" style="542" bestFit="1" customWidth="1"/>
    <col min="12020" max="12020" width="2" style="542" bestFit="1" customWidth="1"/>
    <col min="12021" max="12021" width="2.140625" style="542" customWidth="1"/>
    <col min="12022" max="12022" width="1.140625" style="542" customWidth="1"/>
    <col min="12023" max="12023" width="0" style="542" hidden="1" customWidth="1"/>
    <col min="12024" max="12024" width="2" style="542" bestFit="1" customWidth="1"/>
    <col min="12025" max="12025" width="2.140625" style="542" customWidth="1"/>
    <col min="12026" max="12026" width="2" style="542" customWidth="1"/>
    <col min="12027" max="12027" width="2.28515625" style="542" customWidth="1"/>
    <col min="12028" max="12028" width="11.42578125" style="542"/>
    <col min="12029" max="12029" width="2" style="542" bestFit="1" customWidth="1"/>
    <col min="12030" max="12269" width="11.42578125" style="542"/>
    <col min="12270" max="12270" width="2.42578125" style="542" customWidth="1"/>
    <col min="12271" max="12271" width="2.140625" style="542" bestFit="1" customWidth="1"/>
    <col min="12272" max="12272" width="0.85546875" style="542" bestFit="1" customWidth="1"/>
    <col min="12273" max="12273" width="2" style="542" customWidth="1"/>
    <col min="12274" max="12274" width="2" style="542" bestFit="1" customWidth="1"/>
    <col min="12275" max="12275" width="1.28515625" style="542" bestFit="1" customWidth="1"/>
    <col min="12276" max="12276" width="2" style="542" bestFit="1" customWidth="1"/>
    <col min="12277" max="12277" width="2.140625" style="542" customWidth="1"/>
    <col min="12278" max="12278" width="1.140625" style="542" customWidth="1"/>
    <col min="12279" max="12279" width="0" style="542" hidden="1" customWidth="1"/>
    <col min="12280" max="12280" width="2" style="542" bestFit="1" customWidth="1"/>
    <col min="12281" max="12281" width="2.140625" style="542" customWidth="1"/>
    <col min="12282" max="12282" width="2" style="542" customWidth="1"/>
    <col min="12283" max="12283" width="2.28515625" style="542" customWidth="1"/>
    <col min="12284" max="12284" width="11.42578125" style="542"/>
    <col min="12285" max="12285" width="2" style="542" bestFit="1" customWidth="1"/>
    <col min="12286" max="12525" width="11.42578125" style="542"/>
    <col min="12526" max="12526" width="2.42578125" style="542" customWidth="1"/>
    <col min="12527" max="12527" width="2.140625" style="542" bestFit="1" customWidth="1"/>
    <col min="12528" max="12528" width="0.85546875" style="542" bestFit="1" customWidth="1"/>
    <col min="12529" max="12529" width="2" style="542" customWidth="1"/>
    <col min="12530" max="12530" width="2" style="542" bestFit="1" customWidth="1"/>
    <col min="12531" max="12531" width="1.28515625" style="542" bestFit="1" customWidth="1"/>
    <col min="12532" max="12532" width="2" style="542" bestFit="1" customWidth="1"/>
    <col min="12533" max="12533" width="2.140625" style="542" customWidth="1"/>
    <col min="12534" max="12534" width="1.140625" style="542" customWidth="1"/>
    <col min="12535" max="12535" width="0" style="542" hidden="1" customWidth="1"/>
    <col min="12536" max="12536" width="2" style="542" bestFit="1" customWidth="1"/>
    <col min="12537" max="12537" width="2.140625" style="542" customWidth="1"/>
    <col min="12538" max="12538" width="2" style="542" customWidth="1"/>
    <col min="12539" max="12539" width="2.28515625" style="542" customWidth="1"/>
    <col min="12540" max="12540" width="11.42578125" style="542"/>
    <col min="12541" max="12541" width="2" style="542" bestFit="1" customWidth="1"/>
    <col min="12542" max="12781" width="11.42578125" style="542"/>
    <col min="12782" max="12782" width="2.42578125" style="542" customWidth="1"/>
    <col min="12783" max="12783" width="2.140625" style="542" bestFit="1" customWidth="1"/>
    <col min="12784" max="12784" width="0.85546875" style="542" bestFit="1" customWidth="1"/>
    <col min="12785" max="12785" width="2" style="542" customWidth="1"/>
    <col min="12786" max="12786" width="2" style="542" bestFit="1" customWidth="1"/>
    <col min="12787" max="12787" width="1.28515625" style="542" bestFit="1" customWidth="1"/>
    <col min="12788" max="12788" width="2" style="542" bestFit="1" customWidth="1"/>
    <col min="12789" max="12789" width="2.140625" style="542" customWidth="1"/>
    <col min="12790" max="12790" width="1.140625" style="542" customWidth="1"/>
    <col min="12791" max="12791" width="0" style="542" hidden="1" customWidth="1"/>
    <col min="12792" max="12792" width="2" style="542" bestFit="1" customWidth="1"/>
    <col min="12793" max="12793" width="2.140625" style="542" customWidth="1"/>
    <col min="12794" max="12794" width="2" style="542" customWidth="1"/>
    <col min="12795" max="12795" width="2.28515625" style="542" customWidth="1"/>
    <col min="12796" max="12796" width="11.42578125" style="542"/>
    <col min="12797" max="12797" width="2" style="542" bestFit="1" customWidth="1"/>
    <col min="12798" max="13037" width="11.42578125" style="542"/>
    <col min="13038" max="13038" width="2.42578125" style="542" customWidth="1"/>
    <col min="13039" max="13039" width="2.140625" style="542" bestFit="1" customWidth="1"/>
    <col min="13040" max="13040" width="0.85546875" style="542" bestFit="1" customWidth="1"/>
    <col min="13041" max="13041" width="2" style="542" customWidth="1"/>
    <col min="13042" max="13042" width="2" style="542" bestFit="1" customWidth="1"/>
    <col min="13043" max="13043" width="1.28515625" style="542" bestFit="1" customWidth="1"/>
    <col min="13044" max="13044" width="2" style="542" bestFit="1" customWidth="1"/>
    <col min="13045" max="13045" width="2.140625" style="542" customWidth="1"/>
    <col min="13046" max="13046" width="1.140625" style="542" customWidth="1"/>
    <col min="13047" max="13047" width="0" style="542" hidden="1" customWidth="1"/>
    <col min="13048" max="13048" width="2" style="542" bestFit="1" customWidth="1"/>
    <col min="13049" max="13049" width="2.140625" style="542" customWidth="1"/>
    <col min="13050" max="13050" width="2" style="542" customWidth="1"/>
    <col min="13051" max="13051" width="2.28515625" style="542" customWidth="1"/>
    <col min="13052" max="13052" width="11.42578125" style="542"/>
    <col min="13053" max="13053" width="2" style="542" bestFit="1" customWidth="1"/>
    <col min="13054" max="13293" width="11.42578125" style="542"/>
    <col min="13294" max="13294" width="2.42578125" style="542" customWidth="1"/>
    <col min="13295" max="13295" width="2.140625" style="542" bestFit="1" customWidth="1"/>
    <col min="13296" max="13296" width="0.85546875" style="542" bestFit="1" customWidth="1"/>
    <col min="13297" max="13297" width="2" style="542" customWidth="1"/>
    <col min="13298" max="13298" width="2" style="542" bestFit="1" customWidth="1"/>
    <col min="13299" max="13299" width="1.28515625" style="542" bestFit="1" customWidth="1"/>
    <col min="13300" max="13300" width="2" style="542" bestFit="1" customWidth="1"/>
    <col min="13301" max="13301" width="2.140625" style="542" customWidth="1"/>
    <col min="13302" max="13302" width="1.140625" style="542" customWidth="1"/>
    <col min="13303" max="13303" width="0" style="542" hidden="1" customWidth="1"/>
    <col min="13304" max="13304" width="2" style="542" bestFit="1" customWidth="1"/>
    <col min="13305" max="13305" width="2.140625" style="542" customWidth="1"/>
    <col min="13306" max="13306" width="2" style="542" customWidth="1"/>
    <col min="13307" max="13307" width="2.28515625" style="542" customWidth="1"/>
    <col min="13308" max="13308" width="11.42578125" style="542"/>
    <col min="13309" max="13309" width="2" style="542" bestFit="1" customWidth="1"/>
    <col min="13310" max="13549" width="11.42578125" style="542"/>
    <col min="13550" max="13550" width="2.42578125" style="542" customWidth="1"/>
    <col min="13551" max="13551" width="2.140625" style="542" bestFit="1" customWidth="1"/>
    <col min="13552" max="13552" width="0.85546875" style="542" bestFit="1" customWidth="1"/>
    <col min="13553" max="13553" width="2" style="542" customWidth="1"/>
    <col min="13554" max="13554" width="2" style="542" bestFit="1" customWidth="1"/>
    <col min="13555" max="13555" width="1.28515625" style="542" bestFit="1" customWidth="1"/>
    <col min="13556" max="13556" width="2" style="542" bestFit="1" customWidth="1"/>
    <col min="13557" max="13557" width="2.140625" style="542" customWidth="1"/>
    <col min="13558" max="13558" width="1.140625" style="542" customWidth="1"/>
    <col min="13559" max="13559" width="0" style="542" hidden="1" customWidth="1"/>
    <col min="13560" max="13560" width="2" style="542" bestFit="1" customWidth="1"/>
    <col min="13561" max="13561" width="2.140625" style="542" customWidth="1"/>
    <col min="13562" max="13562" width="2" style="542" customWidth="1"/>
    <col min="13563" max="13563" width="2.28515625" style="542" customWidth="1"/>
    <col min="13564" max="13564" width="11.42578125" style="542"/>
    <col min="13565" max="13565" width="2" style="542" bestFit="1" customWidth="1"/>
    <col min="13566" max="13805" width="11.42578125" style="542"/>
    <col min="13806" max="13806" width="2.42578125" style="542" customWidth="1"/>
    <col min="13807" max="13807" width="2.140625" style="542" bestFit="1" customWidth="1"/>
    <col min="13808" max="13808" width="0.85546875" style="542" bestFit="1" customWidth="1"/>
    <col min="13809" max="13809" width="2" style="542" customWidth="1"/>
    <col min="13810" max="13810" width="2" style="542" bestFit="1" customWidth="1"/>
    <col min="13811" max="13811" width="1.28515625" style="542" bestFit="1" customWidth="1"/>
    <col min="13812" max="13812" width="2" style="542" bestFit="1" customWidth="1"/>
    <col min="13813" max="13813" width="2.140625" style="542" customWidth="1"/>
    <col min="13814" max="13814" width="1.140625" style="542" customWidth="1"/>
    <col min="13815" max="13815" width="0" style="542" hidden="1" customWidth="1"/>
    <col min="13816" max="13816" width="2" style="542" bestFit="1" customWidth="1"/>
    <col min="13817" max="13817" width="2.140625" style="542" customWidth="1"/>
    <col min="13818" max="13818" width="2" style="542" customWidth="1"/>
    <col min="13819" max="13819" width="2.28515625" style="542" customWidth="1"/>
    <col min="13820" max="13820" width="11.42578125" style="542"/>
    <col min="13821" max="13821" width="2" style="542" bestFit="1" customWidth="1"/>
    <col min="13822" max="14061" width="11.42578125" style="542"/>
    <col min="14062" max="14062" width="2.42578125" style="542" customWidth="1"/>
    <col min="14063" max="14063" width="2.140625" style="542" bestFit="1" customWidth="1"/>
    <col min="14064" max="14064" width="0.85546875" style="542" bestFit="1" customWidth="1"/>
    <col min="14065" max="14065" width="2" style="542" customWidth="1"/>
    <col min="14066" max="14066" width="2" style="542" bestFit="1" customWidth="1"/>
    <col min="14067" max="14067" width="1.28515625" style="542" bestFit="1" customWidth="1"/>
    <col min="14068" max="14068" width="2" style="542" bestFit="1" customWidth="1"/>
    <col min="14069" max="14069" width="2.140625" style="542" customWidth="1"/>
    <col min="14070" max="14070" width="1.140625" style="542" customWidth="1"/>
    <col min="14071" max="14071" width="0" style="542" hidden="1" customWidth="1"/>
    <col min="14072" max="14072" width="2" style="542" bestFit="1" customWidth="1"/>
    <col min="14073" max="14073" width="2.140625" style="542" customWidth="1"/>
    <col min="14074" max="14074" width="2" style="542" customWidth="1"/>
    <col min="14075" max="14075" width="2.28515625" style="542" customWidth="1"/>
    <col min="14076" max="14076" width="11.42578125" style="542"/>
    <col min="14077" max="14077" width="2" style="542" bestFit="1" customWidth="1"/>
    <col min="14078" max="14317" width="11.42578125" style="542"/>
    <col min="14318" max="14318" width="2.42578125" style="542" customWidth="1"/>
    <col min="14319" max="14319" width="2.140625" style="542" bestFit="1" customWidth="1"/>
    <col min="14320" max="14320" width="0.85546875" style="542" bestFit="1" customWidth="1"/>
    <col min="14321" max="14321" width="2" style="542" customWidth="1"/>
    <col min="14322" max="14322" width="2" style="542" bestFit="1" customWidth="1"/>
    <col min="14323" max="14323" width="1.28515625" style="542" bestFit="1" customWidth="1"/>
    <col min="14324" max="14324" width="2" style="542" bestFit="1" customWidth="1"/>
    <col min="14325" max="14325" width="2.140625" style="542" customWidth="1"/>
    <col min="14326" max="14326" width="1.140625" style="542" customWidth="1"/>
    <col min="14327" max="14327" width="0" style="542" hidden="1" customWidth="1"/>
    <col min="14328" max="14328" width="2" style="542" bestFit="1" customWidth="1"/>
    <col min="14329" max="14329" width="2.140625" style="542" customWidth="1"/>
    <col min="14330" max="14330" width="2" style="542" customWidth="1"/>
    <col min="14331" max="14331" width="2.28515625" style="542" customWidth="1"/>
    <col min="14332" max="14332" width="11.42578125" style="542"/>
    <col min="14333" max="14333" width="2" style="542" bestFit="1" customWidth="1"/>
    <col min="14334" max="14573" width="11.42578125" style="542"/>
    <col min="14574" max="14574" width="2.42578125" style="542" customWidth="1"/>
    <col min="14575" max="14575" width="2.140625" style="542" bestFit="1" customWidth="1"/>
    <col min="14576" max="14576" width="0.85546875" style="542" bestFit="1" customWidth="1"/>
    <col min="14577" max="14577" width="2" style="542" customWidth="1"/>
    <col min="14578" max="14578" width="2" style="542" bestFit="1" customWidth="1"/>
    <col min="14579" max="14579" width="1.28515625" style="542" bestFit="1" customWidth="1"/>
    <col min="14580" max="14580" width="2" style="542" bestFit="1" customWidth="1"/>
    <col min="14581" max="14581" width="2.140625" style="542" customWidth="1"/>
    <col min="14582" max="14582" width="1.140625" style="542" customWidth="1"/>
    <col min="14583" max="14583" width="0" style="542" hidden="1" customWidth="1"/>
    <col min="14584" max="14584" width="2" style="542" bestFit="1" customWidth="1"/>
    <col min="14585" max="14585" width="2.140625" style="542" customWidth="1"/>
    <col min="14586" max="14586" width="2" style="542" customWidth="1"/>
    <col min="14587" max="14587" width="2.28515625" style="542" customWidth="1"/>
    <col min="14588" max="14588" width="11.42578125" style="542"/>
    <col min="14589" max="14589" width="2" style="542" bestFit="1" customWidth="1"/>
    <col min="14590" max="14829" width="11.42578125" style="542"/>
    <col min="14830" max="14830" width="2.42578125" style="542" customWidth="1"/>
    <col min="14831" max="14831" width="2.140625" style="542" bestFit="1" customWidth="1"/>
    <col min="14832" max="14832" width="0.85546875" style="542" bestFit="1" customWidth="1"/>
    <col min="14833" max="14833" width="2" style="542" customWidth="1"/>
    <col min="14834" max="14834" width="2" style="542" bestFit="1" customWidth="1"/>
    <col min="14835" max="14835" width="1.28515625" style="542" bestFit="1" customWidth="1"/>
    <col min="14836" max="14836" width="2" style="542" bestFit="1" customWidth="1"/>
    <col min="14837" max="14837" width="2.140625" style="542" customWidth="1"/>
    <col min="14838" max="14838" width="1.140625" style="542" customWidth="1"/>
    <col min="14839" max="14839" width="0" style="542" hidden="1" customWidth="1"/>
    <col min="14840" max="14840" width="2" style="542" bestFit="1" customWidth="1"/>
    <col min="14841" max="14841" width="2.140625" style="542" customWidth="1"/>
    <col min="14842" max="14842" width="2" style="542" customWidth="1"/>
    <col min="14843" max="14843" width="2.28515625" style="542" customWidth="1"/>
    <col min="14844" max="14844" width="11.42578125" style="542"/>
    <col min="14845" max="14845" width="2" style="542" bestFit="1" customWidth="1"/>
    <col min="14846" max="15085" width="11.42578125" style="542"/>
    <col min="15086" max="15086" width="2.42578125" style="542" customWidth="1"/>
    <col min="15087" max="15087" width="2.140625" style="542" bestFit="1" customWidth="1"/>
    <col min="15088" max="15088" width="0.85546875" style="542" bestFit="1" customWidth="1"/>
    <col min="15089" max="15089" width="2" style="542" customWidth="1"/>
    <col min="15090" max="15090" width="2" style="542" bestFit="1" customWidth="1"/>
    <col min="15091" max="15091" width="1.28515625" style="542" bestFit="1" customWidth="1"/>
    <col min="15092" max="15092" width="2" style="542" bestFit="1" customWidth="1"/>
    <col min="15093" max="15093" width="2.140625" style="542" customWidth="1"/>
    <col min="15094" max="15094" width="1.140625" style="542" customWidth="1"/>
    <col min="15095" max="15095" width="0" style="542" hidden="1" customWidth="1"/>
    <col min="15096" max="15096" width="2" style="542" bestFit="1" customWidth="1"/>
    <col min="15097" max="15097" width="2.140625" style="542" customWidth="1"/>
    <col min="15098" max="15098" width="2" style="542" customWidth="1"/>
    <col min="15099" max="15099" width="2.28515625" style="542" customWidth="1"/>
    <col min="15100" max="15100" width="11.42578125" style="542"/>
    <col min="15101" max="15101" width="2" style="542" bestFit="1" customWidth="1"/>
    <col min="15102" max="15341" width="11.42578125" style="542"/>
    <col min="15342" max="15342" width="2.42578125" style="542" customWidth="1"/>
    <col min="15343" max="15343" width="2.140625" style="542" bestFit="1" customWidth="1"/>
    <col min="15344" max="15344" width="0.85546875" style="542" bestFit="1" customWidth="1"/>
    <col min="15345" max="15345" width="2" style="542" customWidth="1"/>
    <col min="15346" max="15346" width="2" style="542" bestFit="1" customWidth="1"/>
    <col min="15347" max="15347" width="1.28515625" style="542" bestFit="1" customWidth="1"/>
    <col min="15348" max="15348" width="2" style="542" bestFit="1" customWidth="1"/>
    <col min="15349" max="15349" width="2.140625" style="542" customWidth="1"/>
    <col min="15350" max="15350" width="1.140625" style="542" customWidth="1"/>
    <col min="15351" max="15351" width="0" style="542" hidden="1" customWidth="1"/>
    <col min="15352" max="15352" width="2" style="542" bestFit="1" customWidth="1"/>
    <col min="15353" max="15353" width="2.140625" style="542" customWidth="1"/>
    <col min="15354" max="15354" width="2" style="542" customWidth="1"/>
    <col min="15355" max="15355" width="2.28515625" style="542" customWidth="1"/>
    <col min="15356" max="15356" width="11.42578125" style="542"/>
    <col min="15357" max="15357" width="2" style="542" bestFit="1" customWidth="1"/>
    <col min="15358" max="15597" width="11.42578125" style="542"/>
    <col min="15598" max="15598" width="2.42578125" style="542" customWidth="1"/>
    <col min="15599" max="15599" width="2.140625" style="542" bestFit="1" customWidth="1"/>
    <col min="15600" max="15600" width="0.85546875" style="542" bestFit="1" customWidth="1"/>
    <col min="15601" max="15601" width="2" style="542" customWidth="1"/>
    <col min="15602" max="15602" width="2" style="542" bestFit="1" customWidth="1"/>
    <col min="15603" max="15603" width="1.28515625" style="542" bestFit="1" customWidth="1"/>
    <col min="15604" max="15604" width="2" style="542" bestFit="1" customWidth="1"/>
    <col min="15605" max="15605" width="2.140625" style="542" customWidth="1"/>
    <col min="15606" max="15606" width="1.140625" style="542" customWidth="1"/>
    <col min="15607" max="15607" width="0" style="542" hidden="1" customWidth="1"/>
    <col min="15608" max="15608" width="2" style="542" bestFit="1" customWidth="1"/>
    <col min="15609" max="15609" width="2.140625" style="542" customWidth="1"/>
    <col min="15610" max="15610" width="2" style="542" customWidth="1"/>
    <col min="15611" max="15611" width="2.28515625" style="542" customWidth="1"/>
    <col min="15612" max="15612" width="11.42578125" style="542"/>
    <col min="15613" max="15613" width="2" style="542" bestFit="1" customWidth="1"/>
    <col min="15614" max="15853" width="11.42578125" style="542"/>
    <col min="15854" max="15854" width="2.42578125" style="542" customWidth="1"/>
    <col min="15855" max="15855" width="2.140625" style="542" bestFit="1" customWidth="1"/>
    <col min="15856" max="15856" width="0.85546875" style="542" bestFit="1" customWidth="1"/>
    <col min="15857" max="15857" width="2" style="542" customWidth="1"/>
    <col min="15858" max="15858" width="2" style="542" bestFit="1" customWidth="1"/>
    <col min="15859" max="15859" width="1.28515625" style="542" bestFit="1" customWidth="1"/>
    <col min="15860" max="15860" width="2" style="542" bestFit="1" customWidth="1"/>
    <col min="15861" max="15861" width="2.140625" style="542" customWidth="1"/>
    <col min="15862" max="15862" width="1.140625" style="542" customWidth="1"/>
    <col min="15863" max="15863" width="0" style="542" hidden="1" customWidth="1"/>
    <col min="15864" max="15864" width="2" style="542" bestFit="1" customWidth="1"/>
    <col min="15865" max="15865" width="2.140625" style="542" customWidth="1"/>
    <col min="15866" max="15866" width="2" style="542" customWidth="1"/>
    <col min="15867" max="15867" width="2.28515625" style="542" customWidth="1"/>
    <col min="15868" max="15868" width="11.42578125" style="542"/>
    <col min="15869" max="15869" width="2" style="542" bestFit="1" customWidth="1"/>
    <col min="15870" max="16109" width="11.42578125" style="542"/>
    <col min="16110" max="16110" width="2.42578125" style="542" customWidth="1"/>
    <col min="16111" max="16111" width="2.140625" style="542" bestFit="1" customWidth="1"/>
    <col min="16112" max="16112" width="0.85546875" style="542" bestFit="1" customWidth="1"/>
    <col min="16113" max="16113" width="2" style="542" customWidth="1"/>
    <col min="16114" max="16114" width="2" style="542" bestFit="1" customWidth="1"/>
    <col min="16115" max="16115" width="1.28515625" style="542" bestFit="1" customWidth="1"/>
    <col min="16116" max="16116" width="2" style="542" bestFit="1" customWidth="1"/>
    <col min="16117" max="16117" width="2.140625" style="542" customWidth="1"/>
    <col min="16118" max="16118" width="1.140625" style="542" customWidth="1"/>
    <col min="16119" max="16119" width="0" style="542" hidden="1" customWidth="1"/>
    <col min="16120" max="16120" width="2" style="542" bestFit="1" customWidth="1"/>
    <col min="16121" max="16121" width="2.140625" style="542" customWidth="1"/>
    <col min="16122" max="16122" width="2" style="542" customWidth="1"/>
    <col min="16123" max="16123" width="2.28515625" style="542" customWidth="1"/>
    <col min="16124" max="16124" width="11.42578125" style="542"/>
    <col min="16125" max="16125" width="2" style="542" bestFit="1" customWidth="1"/>
    <col min="16126" max="16384" width="11.42578125" style="542"/>
  </cols>
  <sheetData>
    <row r="1" spans="1:22" ht="13.5" thickBot="1">
      <c r="C1" s="595"/>
    </row>
    <row r="2" spans="1:22" ht="18">
      <c r="B2" s="986" t="s">
        <v>3008</v>
      </c>
      <c r="C2" s="987"/>
      <c r="E2" s="988" t="s">
        <v>3034</v>
      </c>
      <c r="F2" s="989"/>
      <c r="G2" s="989"/>
      <c r="H2" s="989"/>
      <c r="I2" s="989"/>
      <c r="J2" s="989"/>
      <c r="K2" s="990"/>
    </row>
    <row r="3" spans="1:22" ht="39" customHeight="1">
      <c r="A3" s="607" t="s">
        <v>3033</v>
      </c>
      <c r="B3" s="608" t="s">
        <v>18</v>
      </c>
      <c r="C3" s="609" t="s">
        <v>3009</v>
      </c>
      <c r="D3" s="610" t="s">
        <v>3010</v>
      </c>
      <c r="E3" s="611" t="s">
        <v>3035</v>
      </c>
      <c r="F3" s="612" t="s">
        <v>32</v>
      </c>
      <c r="G3" s="613" t="s">
        <v>3011</v>
      </c>
      <c r="H3" s="613" t="s">
        <v>3013</v>
      </c>
      <c r="I3" s="613" t="s">
        <v>3021</v>
      </c>
      <c r="J3" s="613" t="s">
        <v>3022</v>
      </c>
      <c r="K3" s="614" t="s">
        <v>3014</v>
      </c>
      <c r="L3" s="615"/>
    </row>
    <row r="4" spans="1:22" ht="14.1" customHeight="1">
      <c r="A4" s="554">
        <f>RESUMEN!A48</f>
        <v>22</v>
      </c>
      <c r="B4" s="555">
        <f>RESUMEN!B48</f>
        <v>663944000</v>
      </c>
      <c r="C4" s="556">
        <f>B4/B$9</f>
        <v>1.4267622685085121E-3</v>
      </c>
      <c r="D4" s="616">
        <f>RESUMEN!C48</f>
        <v>20000000</v>
      </c>
      <c r="E4" s="617">
        <f>RESUMEN!E48</f>
        <v>0</v>
      </c>
      <c r="F4" s="576">
        <f>RESUMEN!F48</f>
        <v>289625600</v>
      </c>
      <c r="G4" s="576">
        <f>RESUMEN!D48</f>
        <v>289625600</v>
      </c>
      <c r="H4" s="620">
        <f>G4/G$9</f>
        <v>2.6143039535425215E-3</v>
      </c>
      <c r="I4" s="621">
        <v>0</v>
      </c>
      <c r="J4" s="622">
        <f>I4-G4</f>
        <v>-289625600</v>
      </c>
      <c r="K4" s="563">
        <f>RESUMEN!G48</f>
        <v>354318400</v>
      </c>
      <c r="L4" s="623">
        <v>32593247000</v>
      </c>
      <c r="M4" s="544"/>
      <c r="N4" s="544">
        <v>31808080114</v>
      </c>
      <c r="P4" s="544"/>
      <c r="Q4" s="544"/>
      <c r="R4" s="544"/>
      <c r="S4" s="544"/>
      <c r="U4" s="544"/>
      <c r="V4" s="543"/>
    </row>
    <row r="5" spans="1:22" ht="14.1" customHeight="1">
      <c r="A5" s="554">
        <f>RESUMEN!A49</f>
        <v>24</v>
      </c>
      <c r="B5" s="555">
        <f>RESUMEN!B49</f>
        <v>8038684000</v>
      </c>
      <c r="C5" s="556">
        <f>B5/B$9</f>
        <v>1.7274485528392575E-2</v>
      </c>
      <c r="D5" s="616">
        <f>RESUMEN!C49</f>
        <v>157625600</v>
      </c>
      <c r="E5" s="617">
        <f>RESUMEN!E49</f>
        <v>506164089</v>
      </c>
      <c r="F5" s="576">
        <f>RESUMEN!F49</f>
        <v>7374894311</v>
      </c>
      <c r="G5" s="576">
        <f>RESUMEN!D49</f>
        <v>7881058400</v>
      </c>
      <c r="H5" s="620">
        <f>G5/G$9</f>
        <v>7.1138332154407263E-2</v>
      </c>
      <c r="I5" s="624">
        <v>8038684000</v>
      </c>
      <c r="J5" s="622">
        <f t="shared" ref="J5:J8" si="0">I5-G5</f>
        <v>157625600</v>
      </c>
      <c r="K5" s="625">
        <f>RESUMEN!G49</f>
        <v>0</v>
      </c>
      <c r="L5" s="626">
        <v>6481346000</v>
      </c>
      <c r="M5" s="544"/>
      <c r="N5" s="544">
        <v>6481346000</v>
      </c>
      <c r="P5" s="544"/>
    </row>
    <row r="6" spans="1:22" ht="14.1" customHeight="1">
      <c r="A6" s="554">
        <f>RESUMEN!A50</f>
        <v>29</v>
      </c>
      <c r="B6" s="555">
        <f>RESUMEN!B50</f>
        <v>23784216826</v>
      </c>
      <c r="C6" s="556">
        <f>B6/B$9</f>
        <v>5.1110369478995346E-2</v>
      </c>
      <c r="D6" s="616">
        <f>RESUMEN!C50</f>
        <v>1936723712</v>
      </c>
      <c r="E6" s="617">
        <f>RESUMEN!E50</f>
        <v>755429529</v>
      </c>
      <c r="F6" s="576">
        <f>RESUMEN!F50</f>
        <v>13393720463</v>
      </c>
      <c r="G6" s="576">
        <f>RESUMEN!D50</f>
        <v>14149149992</v>
      </c>
      <c r="H6" s="620">
        <f>G6/G$9</f>
        <v>0.12771722790855414</v>
      </c>
      <c r="I6" s="624">
        <v>7306422000</v>
      </c>
      <c r="J6" s="622">
        <f t="shared" si="0"/>
        <v>-6842727992</v>
      </c>
      <c r="K6" s="563">
        <f>RESUMEN!G50</f>
        <v>7698343122</v>
      </c>
      <c r="L6" s="626">
        <v>2565000000</v>
      </c>
      <c r="M6" s="544"/>
      <c r="N6" s="544">
        <v>2565000000</v>
      </c>
    </row>
    <row r="7" spans="1:22" ht="14.1" customHeight="1">
      <c r="A7" s="554">
        <f>RESUMEN!A51</f>
        <v>31</v>
      </c>
      <c r="B7" s="555">
        <f>RESUMEN!B51</f>
        <v>381943194937</v>
      </c>
      <c r="C7" s="556">
        <f>B7/B$9</f>
        <v>0.8207652140085655</v>
      </c>
      <c r="D7" s="616">
        <f>RESUMEN!C51</f>
        <v>86870283828</v>
      </c>
      <c r="E7" s="617">
        <f>RESUMEN!E51</f>
        <v>0</v>
      </c>
      <c r="F7" s="576">
        <f>RESUMEN!F51</f>
        <v>69204450127.899902</v>
      </c>
      <c r="G7" s="576">
        <f>RESUMEN!D51</f>
        <v>69204450127.899902</v>
      </c>
      <c r="H7" s="620">
        <f>G7/G$9</f>
        <v>0.62467360472314937</v>
      </c>
      <c r="I7" s="624">
        <f>44652347000+1000000</f>
        <v>44653347000</v>
      </c>
      <c r="J7" s="622">
        <f t="shared" si="0"/>
        <v>-24551103127.899902</v>
      </c>
      <c r="K7" s="563">
        <f>RESUMEN!G51</f>
        <v>225868460981.1001</v>
      </c>
      <c r="L7" s="623"/>
      <c r="M7" s="544"/>
      <c r="N7" s="627">
        <v>813429886</v>
      </c>
      <c r="P7" s="544"/>
    </row>
    <row r="8" spans="1:22" ht="14.1" customHeight="1">
      <c r="A8" s="554">
        <f>RESUMEN!A52</f>
        <v>33</v>
      </c>
      <c r="B8" s="555">
        <f>RESUMEN!B52</f>
        <v>50920085240</v>
      </c>
      <c r="C8" s="556">
        <f>B8/B$9</f>
        <v>0.10942316871553807</v>
      </c>
      <c r="D8" s="616">
        <f>RESUMEN!C52</f>
        <v>16046131203</v>
      </c>
      <c r="E8" s="617">
        <f>RESUMEN!E52</f>
        <v>90217468</v>
      </c>
      <c r="F8" s="576">
        <f>RESUMEN!F52</f>
        <v>19170474125.25</v>
      </c>
      <c r="G8" s="576">
        <f>RESUMEN!D52</f>
        <v>19260691593.25</v>
      </c>
      <c r="H8" s="620">
        <f>G8/G$9</f>
        <v>0.17385653126034672</v>
      </c>
      <c r="I8" s="624">
        <v>16537517000</v>
      </c>
      <c r="J8" s="622">
        <f t="shared" si="0"/>
        <v>-2723174593.25</v>
      </c>
      <c r="K8" s="563">
        <f>RESUMEN!G52</f>
        <v>15613262443.75</v>
      </c>
      <c r="L8" s="626">
        <v>1990433000</v>
      </c>
      <c r="M8" s="544"/>
      <c r="N8" s="544">
        <v>1990433000</v>
      </c>
      <c r="P8" s="544"/>
    </row>
    <row r="9" spans="1:22" ht="13.5" thickBot="1">
      <c r="A9" s="607" t="s">
        <v>1103</v>
      </c>
      <c r="B9" s="631">
        <f t="shared" ref="B9:L9" si="1">SUM(B4:B8)</f>
        <v>465350125003</v>
      </c>
      <c r="C9" s="632">
        <f t="shared" si="1"/>
        <v>1</v>
      </c>
      <c r="D9" s="631">
        <f t="shared" si="1"/>
        <v>105030764343</v>
      </c>
      <c r="E9" s="631">
        <f t="shared" si="1"/>
        <v>1351811086</v>
      </c>
      <c r="F9" s="631">
        <f t="shared" si="1"/>
        <v>109433164627.1499</v>
      </c>
      <c r="G9" s="634">
        <f t="shared" si="1"/>
        <v>110784975713.1499</v>
      </c>
      <c r="H9" s="635">
        <f t="shared" si="1"/>
        <v>1</v>
      </c>
      <c r="I9" s="634">
        <f t="shared" si="1"/>
        <v>76535970000</v>
      </c>
      <c r="J9" s="634">
        <f t="shared" si="1"/>
        <v>-34249005713.149902</v>
      </c>
      <c r="K9" s="637">
        <f t="shared" si="1"/>
        <v>249534384946.8501</v>
      </c>
      <c r="L9" s="627">
        <f t="shared" si="1"/>
        <v>43630026000</v>
      </c>
      <c r="M9" s="544"/>
    </row>
    <row r="10" spans="1:22">
      <c r="I10" s="544"/>
      <c r="P10" s="544"/>
    </row>
    <row r="11" spans="1:22">
      <c r="F11" s="652"/>
      <c r="G11" s="544"/>
      <c r="I11" s="580"/>
    </row>
    <row r="12" spans="1:22">
      <c r="E12" s="580"/>
      <c r="I12" s="544"/>
    </row>
    <row r="13" spans="1:22">
      <c r="E13" s="544"/>
    </row>
    <row r="14" spans="1:22">
      <c r="I14" s="544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DICIEMBRE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"/>
  <sheetViews>
    <sheetView zoomScaleNormal="100" workbookViewId="0">
      <selection activeCell="E4" sqref="E4"/>
    </sheetView>
  </sheetViews>
  <sheetFormatPr baseColWidth="10" defaultColWidth="11.42578125" defaultRowHeight="15"/>
  <cols>
    <col min="1" max="1" width="12.85546875" bestFit="1" customWidth="1"/>
    <col min="2" max="2" width="14.7109375" bestFit="1" customWidth="1"/>
    <col min="3" max="3" width="10.42578125" customWidth="1"/>
    <col min="4" max="4" width="14.7109375" bestFit="1" customWidth="1"/>
    <col min="5" max="5" width="13.7109375" bestFit="1" customWidth="1"/>
    <col min="6" max="7" width="14.7109375" customWidth="1"/>
    <col min="8" max="8" width="11.28515625" customWidth="1"/>
    <col min="9" max="9" width="14.28515625" customWidth="1"/>
    <col min="10" max="10" width="15.5703125" customWidth="1"/>
    <col min="11" max="11" width="14.7109375" hidden="1" customWidth="1"/>
    <col min="12" max="12" width="12.42578125" bestFit="1" customWidth="1"/>
    <col min="13" max="13" width="21.85546875" customWidth="1"/>
    <col min="14" max="14" width="14.7109375" bestFit="1" customWidth="1"/>
    <col min="223" max="223" width="2.28515625" bestFit="1" customWidth="1"/>
    <col min="224" max="224" width="2.140625" bestFit="1" customWidth="1"/>
    <col min="225" max="225" width="1.140625" customWidth="1"/>
    <col min="226" max="227" width="2" bestFit="1" customWidth="1"/>
    <col min="228" max="229" width="2.140625" bestFit="1" customWidth="1"/>
    <col min="230" max="230" width="1.7109375" bestFit="1" customWidth="1"/>
    <col min="231" max="231" width="0.85546875" bestFit="1" customWidth="1"/>
    <col min="232" max="232" width="2" bestFit="1" customWidth="1"/>
    <col min="233" max="233" width="2.140625" bestFit="1" customWidth="1"/>
    <col min="479" max="479" width="2.28515625" bestFit="1" customWidth="1"/>
    <col min="480" max="480" width="2.140625" bestFit="1" customWidth="1"/>
    <col min="481" max="481" width="1.140625" customWidth="1"/>
    <col min="482" max="483" width="2" bestFit="1" customWidth="1"/>
    <col min="484" max="485" width="2.140625" bestFit="1" customWidth="1"/>
    <col min="486" max="486" width="1.7109375" bestFit="1" customWidth="1"/>
    <col min="487" max="487" width="0.85546875" bestFit="1" customWidth="1"/>
    <col min="488" max="488" width="2" bestFit="1" customWidth="1"/>
    <col min="489" max="489" width="2.140625" bestFit="1" customWidth="1"/>
    <col min="735" max="735" width="2.28515625" bestFit="1" customWidth="1"/>
    <col min="736" max="736" width="2.140625" bestFit="1" customWidth="1"/>
    <col min="737" max="737" width="1.140625" customWidth="1"/>
    <col min="738" max="739" width="2" bestFit="1" customWidth="1"/>
    <col min="740" max="741" width="2.140625" bestFit="1" customWidth="1"/>
    <col min="742" max="742" width="1.7109375" bestFit="1" customWidth="1"/>
    <col min="743" max="743" width="0.85546875" bestFit="1" customWidth="1"/>
    <col min="744" max="744" width="2" bestFit="1" customWidth="1"/>
    <col min="745" max="745" width="2.140625" bestFit="1" customWidth="1"/>
    <col min="991" max="991" width="2.28515625" bestFit="1" customWidth="1"/>
    <col min="992" max="992" width="2.140625" bestFit="1" customWidth="1"/>
    <col min="993" max="993" width="1.140625" customWidth="1"/>
    <col min="994" max="995" width="2" bestFit="1" customWidth="1"/>
    <col min="996" max="997" width="2.140625" bestFit="1" customWidth="1"/>
    <col min="998" max="998" width="1.7109375" bestFit="1" customWidth="1"/>
    <col min="999" max="999" width="0.85546875" bestFit="1" customWidth="1"/>
    <col min="1000" max="1000" width="2" bestFit="1" customWidth="1"/>
    <col min="1001" max="1001" width="2.140625" bestFit="1" customWidth="1"/>
    <col min="1247" max="1247" width="2.28515625" bestFit="1" customWidth="1"/>
    <col min="1248" max="1248" width="2.140625" bestFit="1" customWidth="1"/>
    <col min="1249" max="1249" width="1.140625" customWidth="1"/>
    <col min="1250" max="1251" width="2" bestFit="1" customWidth="1"/>
    <col min="1252" max="1253" width="2.140625" bestFit="1" customWidth="1"/>
    <col min="1254" max="1254" width="1.7109375" bestFit="1" customWidth="1"/>
    <col min="1255" max="1255" width="0.85546875" bestFit="1" customWidth="1"/>
    <col min="1256" max="1256" width="2" bestFit="1" customWidth="1"/>
    <col min="1257" max="1257" width="2.140625" bestFit="1" customWidth="1"/>
    <col min="1503" max="1503" width="2.28515625" bestFit="1" customWidth="1"/>
    <col min="1504" max="1504" width="2.140625" bestFit="1" customWidth="1"/>
    <col min="1505" max="1505" width="1.140625" customWidth="1"/>
    <col min="1506" max="1507" width="2" bestFit="1" customWidth="1"/>
    <col min="1508" max="1509" width="2.140625" bestFit="1" customWidth="1"/>
    <col min="1510" max="1510" width="1.7109375" bestFit="1" customWidth="1"/>
    <col min="1511" max="1511" width="0.85546875" bestFit="1" customWidth="1"/>
    <col min="1512" max="1512" width="2" bestFit="1" customWidth="1"/>
    <col min="1513" max="1513" width="2.140625" bestFit="1" customWidth="1"/>
    <col min="1759" max="1759" width="2.28515625" bestFit="1" customWidth="1"/>
    <col min="1760" max="1760" width="2.140625" bestFit="1" customWidth="1"/>
    <col min="1761" max="1761" width="1.140625" customWidth="1"/>
    <col min="1762" max="1763" width="2" bestFit="1" customWidth="1"/>
    <col min="1764" max="1765" width="2.140625" bestFit="1" customWidth="1"/>
    <col min="1766" max="1766" width="1.7109375" bestFit="1" customWidth="1"/>
    <col min="1767" max="1767" width="0.85546875" bestFit="1" customWidth="1"/>
    <col min="1768" max="1768" width="2" bestFit="1" customWidth="1"/>
    <col min="1769" max="1769" width="2.140625" bestFit="1" customWidth="1"/>
    <col min="2015" max="2015" width="2.28515625" bestFit="1" customWidth="1"/>
    <col min="2016" max="2016" width="2.140625" bestFit="1" customWidth="1"/>
    <col min="2017" max="2017" width="1.140625" customWidth="1"/>
    <col min="2018" max="2019" width="2" bestFit="1" customWidth="1"/>
    <col min="2020" max="2021" width="2.140625" bestFit="1" customWidth="1"/>
    <col min="2022" max="2022" width="1.7109375" bestFit="1" customWidth="1"/>
    <col min="2023" max="2023" width="0.85546875" bestFit="1" customWidth="1"/>
    <col min="2024" max="2024" width="2" bestFit="1" customWidth="1"/>
    <col min="2025" max="2025" width="2.140625" bestFit="1" customWidth="1"/>
    <col min="2271" max="2271" width="2.28515625" bestFit="1" customWidth="1"/>
    <col min="2272" max="2272" width="2.140625" bestFit="1" customWidth="1"/>
    <col min="2273" max="2273" width="1.140625" customWidth="1"/>
    <col min="2274" max="2275" width="2" bestFit="1" customWidth="1"/>
    <col min="2276" max="2277" width="2.140625" bestFit="1" customWidth="1"/>
    <col min="2278" max="2278" width="1.7109375" bestFit="1" customWidth="1"/>
    <col min="2279" max="2279" width="0.85546875" bestFit="1" customWidth="1"/>
    <col min="2280" max="2280" width="2" bestFit="1" customWidth="1"/>
    <col min="2281" max="2281" width="2.140625" bestFit="1" customWidth="1"/>
    <col min="2527" max="2527" width="2.28515625" bestFit="1" customWidth="1"/>
    <col min="2528" max="2528" width="2.140625" bestFit="1" customWidth="1"/>
    <col min="2529" max="2529" width="1.140625" customWidth="1"/>
    <col min="2530" max="2531" width="2" bestFit="1" customWidth="1"/>
    <col min="2532" max="2533" width="2.140625" bestFit="1" customWidth="1"/>
    <col min="2534" max="2534" width="1.7109375" bestFit="1" customWidth="1"/>
    <col min="2535" max="2535" width="0.85546875" bestFit="1" customWidth="1"/>
    <col min="2536" max="2536" width="2" bestFit="1" customWidth="1"/>
    <col min="2537" max="2537" width="2.140625" bestFit="1" customWidth="1"/>
    <col min="2783" max="2783" width="2.28515625" bestFit="1" customWidth="1"/>
    <col min="2784" max="2784" width="2.140625" bestFit="1" customWidth="1"/>
    <col min="2785" max="2785" width="1.140625" customWidth="1"/>
    <col min="2786" max="2787" width="2" bestFit="1" customWidth="1"/>
    <col min="2788" max="2789" width="2.140625" bestFit="1" customWidth="1"/>
    <col min="2790" max="2790" width="1.7109375" bestFit="1" customWidth="1"/>
    <col min="2791" max="2791" width="0.85546875" bestFit="1" customWidth="1"/>
    <col min="2792" max="2792" width="2" bestFit="1" customWidth="1"/>
    <col min="2793" max="2793" width="2.140625" bestFit="1" customWidth="1"/>
    <col min="3039" max="3039" width="2.28515625" bestFit="1" customWidth="1"/>
    <col min="3040" max="3040" width="2.140625" bestFit="1" customWidth="1"/>
    <col min="3041" max="3041" width="1.140625" customWidth="1"/>
    <col min="3042" max="3043" width="2" bestFit="1" customWidth="1"/>
    <col min="3044" max="3045" width="2.140625" bestFit="1" customWidth="1"/>
    <col min="3046" max="3046" width="1.7109375" bestFit="1" customWidth="1"/>
    <col min="3047" max="3047" width="0.85546875" bestFit="1" customWidth="1"/>
    <col min="3048" max="3048" width="2" bestFit="1" customWidth="1"/>
    <col min="3049" max="3049" width="2.140625" bestFit="1" customWidth="1"/>
    <col min="3295" max="3295" width="2.28515625" bestFit="1" customWidth="1"/>
    <col min="3296" max="3296" width="2.140625" bestFit="1" customWidth="1"/>
    <col min="3297" max="3297" width="1.140625" customWidth="1"/>
    <col min="3298" max="3299" width="2" bestFit="1" customWidth="1"/>
    <col min="3300" max="3301" width="2.140625" bestFit="1" customWidth="1"/>
    <col min="3302" max="3302" width="1.7109375" bestFit="1" customWidth="1"/>
    <col min="3303" max="3303" width="0.85546875" bestFit="1" customWidth="1"/>
    <col min="3304" max="3304" width="2" bestFit="1" customWidth="1"/>
    <col min="3305" max="3305" width="2.140625" bestFit="1" customWidth="1"/>
    <col min="3551" max="3551" width="2.28515625" bestFit="1" customWidth="1"/>
    <col min="3552" max="3552" width="2.140625" bestFit="1" customWidth="1"/>
    <col min="3553" max="3553" width="1.140625" customWidth="1"/>
    <col min="3554" max="3555" width="2" bestFit="1" customWidth="1"/>
    <col min="3556" max="3557" width="2.140625" bestFit="1" customWidth="1"/>
    <col min="3558" max="3558" width="1.7109375" bestFit="1" customWidth="1"/>
    <col min="3559" max="3559" width="0.85546875" bestFit="1" customWidth="1"/>
    <col min="3560" max="3560" width="2" bestFit="1" customWidth="1"/>
    <col min="3561" max="3561" width="2.140625" bestFit="1" customWidth="1"/>
    <col min="3807" max="3807" width="2.28515625" bestFit="1" customWidth="1"/>
    <col min="3808" max="3808" width="2.140625" bestFit="1" customWidth="1"/>
    <col min="3809" max="3809" width="1.140625" customWidth="1"/>
    <col min="3810" max="3811" width="2" bestFit="1" customWidth="1"/>
    <col min="3812" max="3813" width="2.140625" bestFit="1" customWidth="1"/>
    <col min="3814" max="3814" width="1.7109375" bestFit="1" customWidth="1"/>
    <col min="3815" max="3815" width="0.85546875" bestFit="1" customWidth="1"/>
    <col min="3816" max="3816" width="2" bestFit="1" customWidth="1"/>
    <col min="3817" max="3817" width="2.140625" bestFit="1" customWidth="1"/>
    <col min="4063" max="4063" width="2.28515625" bestFit="1" customWidth="1"/>
    <col min="4064" max="4064" width="2.140625" bestFit="1" customWidth="1"/>
    <col min="4065" max="4065" width="1.140625" customWidth="1"/>
    <col min="4066" max="4067" width="2" bestFit="1" customWidth="1"/>
    <col min="4068" max="4069" width="2.140625" bestFit="1" customWidth="1"/>
    <col min="4070" max="4070" width="1.7109375" bestFit="1" customWidth="1"/>
    <col min="4071" max="4071" width="0.85546875" bestFit="1" customWidth="1"/>
    <col min="4072" max="4072" width="2" bestFit="1" customWidth="1"/>
    <col min="4073" max="4073" width="2.140625" bestFit="1" customWidth="1"/>
    <col min="4319" max="4319" width="2.28515625" bestFit="1" customWidth="1"/>
    <col min="4320" max="4320" width="2.140625" bestFit="1" customWidth="1"/>
    <col min="4321" max="4321" width="1.140625" customWidth="1"/>
    <col min="4322" max="4323" width="2" bestFit="1" customWidth="1"/>
    <col min="4324" max="4325" width="2.140625" bestFit="1" customWidth="1"/>
    <col min="4326" max="4326" width="1.7109375" bestFit="1" customWidth="1"/>
    <col min="4327" max="4327" width="0.85546875" bestFit="1" customWidth="1"/>
    <col min="4328" max="4328" width="2" bestFit="1" customWidth="1"/>
    <col min="4329" max="4329" width="2.140625" bestFit="1" customWidth="1"/>
    <col min="4575" max="4575" width="2.28515625" bestFit="1" customWidth="1"/>
    <col min="4576" max="4576" width="2.140625" bestFit="1" customWidth="1"/>
    <col min="4577" max="4577" width="1.140625" customWidth="1"/>
    <col min="4578" max="4579" width="2" bestFit="1" customWidth="1"/>
    <col min="4580" max="4581" width="2.140625" bestFit="1" customWidth="1"/>
    <col min="4582" max="4582" width="1.7109375" bestFit="1" customWidth="1"/>
    <col min="4583" max="4583" width="0.85546875" bestFit="1" customWidth="1"/>
    <col min="4584" max="4584" width="2" bestFit="1" customWidth="1"/>
    <col min="4585" max="4585" width="2.140625" bestFit="1" customWidth="1"/>
    <col min="4831" max="4831" width="2.28515625" bestFit="1" customWidth="1"/>
    <col min="4832" max="4832" width="2.140625" bestFit="1" customWidth="1"/>
    <col min="4833" max="4833" width="1.140625" customWidth="1"/>
    <col min="4834" max="4835" width="2" bestFit="1" customWidth="1"/>
    <col min="4836" max="4837" width="2.140625" bestFit="1" customWidth="1"/>
    <col min="4838" max="4838" width="1.7109375" bestFit="1" customWidth="1"/>
    <col min="4839" max="4839" width="0.85546875" bestFit="1" customWidth="1"/>
    <col min="4840" max="4840" width="2" bestFit="1" customWidth="1"/>
    <col min="4841" max="4841" width="2.140625" bestFit="1" customWidth="1"/>
    <col min="5087" max="5087" width="2.28515625" bestFit="1" customWidth="1"/>
    <col min="5088" max="5088" width="2.140625" bestFit="1" customWidth="1"/>
    <col min="5089" max="5089" width="1.140625" customWidth="1"/>
    <col min="5090" max="5091" width="2" bestFit="1" customWidth="1"/>
    <col min="5092" max="5093" width="2.140625" bestFit="1" customWidth="1"/>
    <col min="5094" max="5094" width="1.7109375" bestFit="1" customWidth="1"/>
    <col min="5095" max="5095" width="0.85546875" bestFit="1" customWidth="1"/>
    <col min="5096" max="5096" width="2" bestFit="1" customWidth="1"/>
    <col min="5097" max="5097" width="2.140625" bestFit="1" customWidth="1"/>
    <col min="5343" max="5343" width="2.28515625" bestFit="1" customWidth="1"/>
    <col min="5344" max="5344" width="2.140625" bestFit="1" customWidth="1"/>
    <col min="5345" max="5345" width="1.140625" customWidth="1"/>
    <col min="5346" max="5347" width="2" bestFit="1" customWidth="1"/>
    <col min="5348" max="5349" width="2.140625" bestFit="1" customWidth="1"/>
    <col min="5350" max="5350" width="1.7109375" bestFit="1" customWidth="1"/>
    <col min="5351" max="5351" width="0.85546875" bestFit="1" customWidth="1"/>
    <col min="5352" max="5352" width="2" bestFit="1" customWidth="1"/>
    <col min="5353" max="5353" width="2.140625" bestFit="1" customWidth="1"/>
    <col min="5599" max="5599" width="2.28515625" bestFit="1" customWidth="1"/>
    <col min="5600" max="5600" width="2.140625" bestFit="1" customWidth="1"/>
    <col min="5601" max="5601" width="1.140625" customWidth="1"/>
    <col min="5602" max="5603" width="2" bestFit="1" customWidth="1"/>
    <col min="5604" max="5605" width="2.140625" bestFit="1" customWidth="1"/>
    <col min="5606" max="5606" width="1.7109375" bestFit="1" customWidth="1"/>
    <col min="5607" max="5607" width="0.85546875" bestFit="1" customWidth="1"/>
    <col min="5608" max="5608" width="2" bestFit="1" customWidth="1"/>
    <col min="5609" max="5609" width="2.140625" bestFit="1" customWidth="1"/>
    <col min="5855" max="5855" width="2.28515625" bestFit="1" customWidth="1"/>
    <col min="5856" max="5856" width="2.140625" bestFit="1" customWidth="1"/>
    <col min="5857" max="5857" width="1.140625" customWidth="1"/>
    <col min="5858" max="5859" width="2" bestFit="1" customWidth="1"/>
    <col min="5860" max="5861" width="2.140625" bestFit="1" customWidth="1"/>
    <col min="5862" max="5862" width="1.7109375" bestFit="1" customWidth="1"/>
    <col min="5863" max="5863" width="0.85546875" bestFit="1" customWidth="1"/>
    <col min="5864" max="5864" width="2" bestFit="1" customWidth="1"/>
    <col min="5865" max="5865" width="2.140625" bestFit="1" customWidth="1"/>
    <col min="6111" max="6111" width="2.28515625" bestFit="1" customWidth="1"/>
    <col min="6112" max="6112" width="2.140625" bestFit="1" customWidth="1"/>
    <col min="6113" max="6113" width="1.140625" customWidth="1"/>
    <col min="6114" max="6115" width="2" bestFit="1" customWidth="1"/>
    <col min="6116" max="6117" width="2.140625" bestFit="1" customWidth="1"/>
    <col min="6118" max="6118" width="1.7109375" bestFit="1" customWidth="1"/>
    <col min="6119" max="6119" width="0.85546875" bestFit="1" customWidth="1"/>
    <col min="6120" max="6120" width="2" bestFit="1" customWidth="1"/>
    <col min="6121" max="6121" width="2.140625" bestFit="1" customWidth="1"/>
    <col min="6367" max="6367" width="2.28515625" bestFit="1" customWidth="1"/>
    <col min="6368" max="6368" width="2.140625" bestFit="1" customWidth="1"/>
    <col min="6369" max="6369" width="1.140625" customWidth="1"/>
    <col min="6370" max="6371" width="2" bestFit="1" customWidth="1"/>
    <col min="6372" max="6373" width="2.140625" bestFit="1" customWidth="1"/>
    <col min="6374" max="6374" width="1.7109375" bestFit="1" customWidth="1"/>
    <col min="6375" max="6375" width="0.85546875" bestFit="1" customWidth="1"/>
    <col min="6376" max="6376" width="2" bestFit="1" customWidth="1"/>
    <col min="6377" max="6377" width="2.140625" bestFit="1" customWidth="1"/>
    <col min="6623" max="6623" width="2.28515625" bestFit="1" customWidth="1"/>
    <col min="6624" max="6624" width="2.140625" bestFit="1" customWidth="1"/>
    <col min="6625" max="6625" width="1.140625" customWidth="1"/>
    <col min="6626" max="6627" width="2" bestFit="1" customWidth="1"/>
    <col min="6628" max="6629" width="2.140625" bestFit="1" customWidth="1"/>
    <col min="6630" max="6630" width="1.7109375" bestFit="1" customWidth="1"/>
    <col min="6631" max="6631" width="0.85546875" bestFit="1" customWidth="1"/>
    <col min="6632" max="6632" width="2" bestFit="1" customWidth="1"/>
    <col min="6633" max="6633" width="2.140625" bestFit="1" customWidth="1"/>
    <col min="6879" max="6879" width="2.28515625" bestFit="1" customWidth="1"/>
    <col min="6880" max="6880" width="2.140625" bestFit="1" customWidth="1"/>
    <col min="6881" max="6881" width="1.140625" customWidth="1"/>
    <col min="6882" max="6883" width="2" bestFit="1" customWidth="1"/>
    <col min="6884" max="6885" width="2.140625" bestFit="1" customWidth="1"/>
    <col min="6886" max="6886" width="1.7109375" bestFit="1" customWidth="1"/>
    <col min="6887" max="6887" width="0.85546875" bestFit="1" customWidth="1"/>
    <col min="6888" max="6888" width="2" bestFit="1" customWidth="1"/>
    <col min="6889" max="6889" width="2.140625" bestFit="1" customWidth="1"/>
    <col min="7135" max="7135" width="2.28515625" bestFit="1" customWidth="1"/>
    <col min="7136" max="7136" width="2.140625" bestFit="1" customWidth="1"/>
    <col min="7137" max="7137" width="1.140625" customWidth="1"/>
    <col min="7138" max="7139" width="2" bestFit="1" customWidth="1"/>
    <col min="7140" max="7141" width="2.140625" bestFit="1" customWidth="1"/>
    <col min="7142" max="7142" width="1.7109375" bestFit="1" customWidth="1"/>
    <col min="7143" max="7143" width="0.85546875" bestFit="1" customWidth="1"/>
    <col min="7144" max="7144" width="2" bestFit="1" customWidth="1"/>
    <col min="7145" max="7145" width="2.140625" bestFit="1" customWidth="1"/>
    <col min="7391" max="7391" width="2.28515625" bestFit="1" customWidth="1"/>
    <col min="7392" max="7392" width="2.140625" bestFit="1" customWidth="1"/>
    <col min="7393" max="7393" width="1.140625" customWidth="1"/>
    <col min="7394" max="7395" width="2" bestFit="1" customWidth="1"/>
    <col min="7396" max="7397" width="2.140625" bestFit="1" customWidth="1"/>
    <col min="7398" max="7398" width="1.7109375" bestFit="1" customWidth="1"/>
    <col min="7399" max="7399" width="0.85546875" bestFit="1" customWidth="1"/>
    <col min="7400" max="7400" width="2" bestFit="1" customWidth="1"/>
    <col min="7401" max="7401" width="2.140625" bestFit="1" customWidth="1"/>
    <col min="7647" max="7647" width="2.28515625" bestFit="1" customWidth="1"/>
    <col min="7648" max="7648" width="2.140625" bestFit="1" customWidth="1"/>
    <col min="7649" max="7649" width="1.140625" customWidth="1"/>
    <col min="7650" max="7651" width="2" bestFit="1" customWidth="1"/>
    <col min="7652" max="7653" width="2.140625" bestFit="1" customWidth="1"/>
    <col min="7654" max="7654" width="1.7109375" bestFit="1" customWidth="1"/>
    <col min="7655" max="7655" width="0.85546875" bestFit="1" customWidth="1"/>
    <col min="7656" max="7656" width="2" bestFit="1" customWidth="1"/>
    <col min="7657" max="7657" width="2.140625" bestFit="1" customWidth="1"/>
    <col min="7903" max="7903" width="2.28515625" bestFit="1" customWidth="1"/>
    <col min="7904" max="7904" width="2.140625" bestFit="1" customWidth="1"/>
    <col min="7905" max="7905" width="1.140625" customWidth="1"/>
    <col min="7906" max="7907" width="2" bestFit="1" customWidth="1"/>
    <col min="7908" max="7909" width="2.140625" bestFit="1" customWidth="1"/>
    <col min="7910" max="7910" width="1.7109375" bestFit="1" customWidth="1"/>
    <col min="7911" max="7911" width="0.85546875" bestFit="1" customWidth="1"/>
    <col min="7912" max="7912" width="2" bestFit="1" customWidth="1"/>
    <col min="7913" max="7913" width="2.140625" bestFit="1" customWidth="1"/>
    <col min="8159" max="8159" width="2.28515625" bestFit="1" customWidth="1"/>
    <col min="8160" max="8160" width="2.140625" bestFit="1" customWidth="1"/>
    <col min="8161" max="8161" width="1.140625" customWidth="1"/>
    <col min="8162" max="8163" width="2" bestFit="1" customWidth="1"/>
    <col min="8164" max="8165" width="2.140625" bestFit="1" customWidth="1"/>
    <col min="8166" max="8166" width="1.7109375" bestFit="1" customWidth="1"/>
    <col min="8167" max="8167" width="0.85546875" bestFit="1" customWidth="1"/>
    <col min="8168" max="8168" width="2" bestFit="1" customWidth="1"/>
    <col min="8169" max="8169" width="2.140625" bestFit="1" customWidth="1"/>
    <col min="8415" max="8415" width="2.28515625" bestFit="1" customWidth="1"/>
    <col min="8416" max="8416" width="2.140625" bestFit="1" customWidth="1"/>
    <col min="8417" max="8417" width="1.140625" customWidth="1"/>
    <col min="8418" max="8419" width="2" bestFit="1" customWidth="1"/>
    <col min="8420" max="8421" width="2.140625" bestFit="1" customWidth="1"/>
    <col min="8422" max="8422" width="1.7109375" bestFit="1" customWidth="1"/>
    <col min="8423" max="8423" width="0.85546875" bestFit="1" customWidth="1"/>
    <col min="8424" max="8424" width="2" bestFit="1" customWidth="1"/>
    <col min="8425" max="8425" width="2.140625" bestFit="1" customWidth="1"/>
    <col min="8671" max="8671" width="2.28515625" bestFit="1" customWidth="1"/>
    <col min="8672" max="8672" width="2.140625" bestFit="1" customWidth="1"/>
    <col min="8673" max="8673" width="1.140625" customWidth="1"/>
    <col min="8674" max="8675" width="2" bestFit="1" customWidth="1"/>
    <col min="8676" max="8677" width="2.140625" bestFit="1" customWidth="1"/>
    <col min="8678" max="8678" width="1.7109375" bestFit="1" customWidth="1"/>
    <col min="8679" max="8679" width="0.85546875" bestFit="1" customWidth="1"/>
    <col min="8680" max="8680" width="2" bestFit="1" customWidth="1"/>
    <col min="8681" max="8681" width="2.140625" bestFit="1" customWidth="1"/>
    <col min="8927" max="8927" width="2.28515625" bestFit="1" customWidth="1"/>
    <col min="8928" max="8928" width="2.140625" bestFit="1" customWidth="1"/>
    <col min="8929" max="8929" width="1.140625" customWidth="1"/>
    <col min="8930" max="8931" width="2" bestFit="1" customWidth="1"/>
    <col min="8932" max="8933" width="2.140625" bestFit="1" customWidth="1"/>
    <col min="8934" max="8934" width="1.7109375" bestFit="1" customWidth="1"/>
    <col min="8935" max="8935" width="0.85546875" bestFit="1" customWidth="1"/>
    <col min="8936" max="8936" width="2" bestFit="1" customWidth="1"/>
    <col min="8937" max="8937" width="2.140625" bestFit="1" customWidth="1"/>
    <col min="9183" max="9183" width="2.28515625" bestFit="1" customWidth="1"/>
    <col min="9184" max="9184" width="2.140625" bestFit="1" customWidth="1"/>
    <col min="9185" max="9185" width="1.140625" customWidth="1"/>
    <col min="9186" max="9187" width="2" bestFit="1" customWidth="1"/>
    <col min="9188" max="9189" width="2.140625" bestFit="1" customWidth="1"/>
    <col min="9190" max="9190" width="1.7109375" bestFit="1" customWidth="1"/>
    <col min="9191" max="9191" width="0.85546875" bestFit="1" customWidth="1"/>
    <col min="9192" max="9192" width="2" bestFit="1" customWidth="1"/>
    <col min="9193" max="9193" width="2.140625" bestFit="1" customWidth="1"/>
    <col min="9439" max="9439" width="2.28515625" bestFit="1" customWidth="1"/>
    <col min="9440" max="9440" width="2.140625" bestFit="1" customWidth="1"/>
    <col min="9441" max="9441" width="1.140625" customWidth="1"/>
    <col min="9442" max="9443" width="2" bestFit="1" customWidth="1"/>
    <col min="9444" max="9445" width="2.140625" bestFit="1" customWidth="1"/>
    <col min="9446" max="9446" width="1.7109375" bestFit="1" customWidth="1"/>
    <col min="9447" max="9447" width="0.85546875" bestFit="1" customWidth="1"/>
    <col min="9448" max="9448" width="2" bestFit="1" customWidth="1"/>
    <col min="9449" max="9449" width="2.140625" bestFit="1" customWidth="1"/>
    <col min="9695" max="9695" width="2.28515625" bestFit="1" customWidth="1"/>
    <col min="9696" max="9696" width="2.140625" bestFit="1" customWidth="1"/>
    <col min="9697" max="9697" width="1.140625" customWidth="1"/>
    <col min="9698" max="9699" width="2" bestFit="1" customWidth="1"/>
    <col min="9700" max="9701" width="2.140625" bestFit="1" customWidth="1"/>
    <col min="9702" max="9702" width="1.7109375" bestFit="1" customWidth="1"/>
    <col min="9703" max="9703" width="0.85546875" bestFit="1" customWidth="1"/>
    <col min="9704" max="9704" width="2" bestFit="1" customWidth="1"/>
    <col min="9705" max="9705" width="2.140625" bestFit="1" customWidth="1"/>
    <col min="9951" max="9951" width="2.28515625" bestFit="1" customWidth="1"/>
    <col min="9952" max="9952" width="2.140625" bestFit="1" customWidth="1"/>
    <col min="9953" max="9953" width="1.140625" customWidth="1"/>
    <col min="9954" max="9955" width="2" bestFit="1" customWidth="1"/>
    <col min="9956" max="9957" width="2.140625" bestFit="1" customWidth="1"/>
    <col min="9958" max="9958" width="1.7109375" bestFit="1" customWidth="1"/>
    <col min="9959" max="9959" width="0.85546875" bestFit="1" customWidth="1"/>
    <col min="9960" max="9960" width="2" bestFit="1" customWidth="1"/>
    <col min="9961" max="9961" width="2.140625" bestFit="1" customWidth="1"/>
    <col min="10207" max="10207" width="2.28515625" bestFit="1" customWidth="1"/>
    <col min="10208" max="10208" width="2.140625" bestFit="1" customWidth="1"/>
    <col min="10209" max="10209" width="1.140625" customWidth="1"/>
    <col min="10210" max="10211" width="2" bestFit="1" customWidth="1"/>
    <col min="10212" max="10213" width="2.140625" bestFit="1" customWidth="1"/>
    <col min="10214" max="10214" width="1.7109375" bestFit="1" customWidth="1"/>
    <col min="10215" max="10215" width="0.85546875" bestFit="1" customWidth="1"/>
    <col min="10216" max="10216" width="2" bestFit="1" customWidth="1"/>
    <col min="10217" max="10217" width="2.140625" bestFit="1" customWidth="1"/>
    <col min="10463" max="10463" width="2.28515625" bestFit="1" customWidth="1"/>
    <col min="10464" max="10464" width="2.140625" bestFit="1" customWidth="1"/>
    <col min="10465" max="10465" width="1.140625" customWidth="1"/>
    <col min="10466" max="10467" width="2" bestFit="1" customWidth="1"/>
    <col min="10468" max="10469" width="2.140625" bestFit="1" customWidth="1"/>
    <col min="10470" max="10470" width="1.7109375" bestFit="1" customWidth="1"/>
    <col min="10471" max="10471" width="0.85546875" bestFit="1" customWidth="1"/>
    <col min="10472" max="10472" width="2" bestFit="1" customWidth="1"/>
    <col min="10473" max="10473" width="2.140625" bestFit="1" customWidth="1"/>
    <col min="10719" max="10719" width="2.28515625" bestFit="1" customWidth="1"/>
    <col min="10720" max="10720" width="2.140625" bestFit="1" customWidth="1"/>
    <col min="10721" max="10721" width="1.140625" customWidth="1"/>
    <col min="10722" max="10723" width="2" bestFit="1" customWidth="1"/>
    <col min="10724" max="10725" width="2.140625" bestFit="1" customWidth="1"/>
    <col min="10726" max="10726" width="1.7109375" bestFit="1" customWidth="1"/>
    <col min="10727" max="10727" width="0.85546875" bestFit="1" customWidth="1"/>
    <col min="10728" max="10728" width="2" bestFit="1" customWidth="1"/>
    <col min="10729" max="10729" width="2.140625" bestFit="1" customWidth="1"/>
    <col min="10975" max="10975" width="2.28515625" bestFit="1" customWidth="1"/>
    <col min="10976" max="10976" width="2.140625" bestFit="1" customWidth="1"/>
    <col min="10977" max="10977" width="1.140625" customWidth="1"/>
    <col min="10978" max="10979" width="2" bestFit="1" customWidth="1"/>
    <col min="10980" max="10981" width="2.140625" bestFit="1" customWidth="1"/>
    <col min="10982" max="10982" width="1.7109375" bestFit="1" customWidth="1"/>
    <col min="10983" max="10983" width="0.85546875" bestFit="1" customWidth="1"/>
    <col min="10984" max="10984" width="2" bestFit="1" customWidth="1"/>
    <col min="10985" max="10985" width="2.140625" bestFit="1" customWidth="1"/>
    <col min="11231" max="11231" width="2.28515625" bestFit="1" customWidth="1"/>
    <col min="11232" max="11232" width="2.140625" bestFit="1" customWidth="1"/>
    <col min="11233" max="11233" width="1.140625" customWidth="1"/>
    <col min="11234" max="11235" width="2" bestFit="1" customWidth="1"/>
    <col min="11236" max="11237" width="2.140625" bestFit="1" customWidth="1"/>
    <col min="11238" max="11238" width="1.7109375" bestFit="1" customWidth="1"/>
    <col min="11239" max="11239" width="0.85546875" bestFit="1" customWidth="1"/>
    <col min="11240" max="11240" width="2" bestFit="1" customWidth="1"/>
    <col min="11241" max="11241" width="2.140625" bestFit="1" customWidth="1"/>
    <col min="11487" max="11487" width="2.28515625" bestFit="1" customWidth="1"/>
    <col min="11488" max="11488" width="2.140625" bestFit="1" customWidth="1"/>
    <col min="11489" max="11489" width="1.140625" customWidth="1"/>
    <col min="11490" max="11491" width="2" bestFit="1" customWidth="1"/>
    <col min="11492" max="11493" width="2.140625" bestFit="1" customWidth="1"/>
    <col min="11494" max="11494" width="1.7109375" bestFit="1" customWidth="1"/>
    <col min="11495" max="11495" width="0.85546875" bestFit="1" customWidth="1"/>
    <col min="11496" max="11496" width="2" bestFit="1" customWidth="1"/>
    <col min="11497" max="11497" width="2.140625" bestFit="1" customWidth="1"/>
    <col min="11743" max="11743" width="2.28515625" bestFit="1" customWidth="1"/>
    <col min="11744" max="11744" width="2.140625" bestFit="1" customWidth="1"/>
    <col min="11745" max="11745" width="1.140625" customWidth="1"/>
    <col min="11746" max="11747" width="2" bestFit="1" customWidth="1"/>
    <col min="11748" max="11749" width="2.140625" bestFit="1" customWidth="1"/>
    <col min="11750" max="11750" width="1.7109375" bestFit="1" customWidth="1"/>
    <col min="11751" max="11751" width="0.85546875" bestFit="1" customWidth="1"/>
    <col min="11752" max="11752" width="2" bestFit="1" customWidth="1"/>
    <col min="11753" max="11753" width="2.140625" bestFit="1" customWidth="1"/>
    <col min="11999" max="11999" width="2.28515625" bestFit="1" customWidth="1"/>
    <col min="12000" max="12000" width="2.140625" bestFit="1" customWidth="1"/>
    <col min="12001" max="12001" width="1.140625" customWidth="1"/>
    <col min="12002" max="12003" width="2" bestFit="1" customWidth="1"/>
    <col min="12004" max="12005" width="2.140625" bestFit="1" customWidth="1"/>
    <col min="12006" max="12006" width="1.7109375" bestFit="1" customWidth="1"/>
    <col min="12007" max="12007" width="0.85546875" bestFit="1" customWidth="1"/>
    <col min="12008" max="12008" width="2" bestFit="1" customWidth="1"/>
    <col min="12009" max="12009" width="2.140625" bestFit="1" customWidth="1"/>
    <col min="12255" max="12255" width="2.28515625" bestFit="1" customWidth="1"/>
    <col min="12256" max="12256" width="2.140625" bestFit="1" customWidth="1"/>
    <col min="12257" max="12257" width="1.140625" customWidth="1"/>
    <col min="12258" max="12259" width="2" bestFit="1" customWidth="1"/>
    <col min="12260" max="12261" width="2.140625" bestFit="1" customWidth="1"/>
    <col min="12262" max="12262" width="1.7109375" bestFit="1" customWidth="1"/>
    <col min="12263" max="12263" width="0.85546875" bestFit="1" customWidth="1"/>
    <col min="12264" max="12264" width="2" bestFit="1" customWidth="1"/>
    <col min="12265" max="12265" width="2.140625" bestFit="1" customWidth="1"/>
    <col min="12511" max="12511" width="2.28515625" bestFit="1" customWidth="1"/>
    <col min="12512" max="12512" width="2.140625" bestFit="1" customWidth="1"/>
    <col min="12513" max="12513" width="1.140625" customWidth="1"/>
    <col min="12514" max="12515" width="2" bestFit="1" customWidth="1"/>
    <col min="12516" max="12517" width="2.140625" bestFit="1" customWidth="1"/>
    <col min="12518" max="12518" width="1.7109375" bestFit="1" customWidth="1"/>
    <col min="12519" max="12519" width="0.85546875" bestFit="1" customWidth="1"/>
    <col min="12520" max="12520" width="2" bestFit="1" customWidth="1"/>
    <col min="12521" max="12521" width="2.140625" bestFit="1" customWidth="1"/>
    <col min="12767" max="12767" width="2.28515625" bestFit="1" customWidth="1"/>
    <col min="12768" max="12768" width="2.140625" bestFit="1" customWidth="1"/>
    <col min="12769" max="12769" width="1.140625" customWidth="1"/>
    <col min="12770" max="12771" width="2" bestFit="1" customWidth="1"/>
    <col min="12772" max="12773" width="2.140625" bestFit="1" customWidth="1"/>
    <col min="12774" max="12774" width="1.7109375" bestFit="1" customWidth="1"/>
    <col min="12775" max="12775" width="0.85546875" bestFit="1" customWidth="1"/>
    <col min="12776" max="12776" width="2" bestFit="1" customWidth="1"/>
    <col min="12777" max="12777" width="2.140625" bestFit="1" customWidth="1"/>
    <col min="13023" max="13023" width="2.28515625" bestFit="1" customWidth="1"/>
    <col min="13024" max="13024" width="2.140625" bestFit="1" customWidth="1"/>
    <col min="13025" max="13025" width="1.140625" customWidth="1"/>
    <col min="13026" max="13027" width="2" bestFit="1" customWidth="1"/>
    <col min="13028" max="13029" width="2.140625" bestFit="1" customWidth="1"/>
    <col min="13030" max="13030" width="1.7109375" bestFit="1" customWidth="1"/>
    <col min="13031" max="13031" width="0.85546875" bestFit="1" customWidth="1"/>
    <col min="13032" max="13032" width="2" bestFit="1" customWidth="1"/>
    <col min="13033" max="13033" width="2.140625" bestFit="1" customWidth="1"/>
    <col min="13279" max="13279" width="2.28515625" bestFit="1" customWidth="1"/>
    <col min="13280" max="13280" width="2.140625" bestFit="1" customWidth="1"/>
    <col min="13281" max="13281" width="1.140625" customWidth="1"/>
    <col min="13282" max="13283" width="2" bestFit="1" customWidth="1"/>
    <col min="13284" max="13285" width="2.140625" bestFit="1" customWidth="1"/>
    <col min="13286" max="13286" width="1.7109375" bestFit="1" customWidth="1"/>
    <col min="13287" max="13287" width="0.85546875" bestFit="1" customWidth="1"/>
    <col min="13288" max="13288" width="2" bestFit="1" customWidth="1"/>
    <col min="13289" max="13289" width="2.140625" bestFit="1" customWidth="1"/>
    <col min="13535" max="13535" width="2.28515625" bestFit="1" customWidth="1"/>
    <col min="13536" max="13536" width="2.140625" bestFit="1" customWidth="1"/>
    <col min="13537" max="13537" width="1.140625" customWidth="1"/>
    <col min="13538" max="13539" width="2" bestFit="1" customWidth="1"/>
    <col min="13540" max="13541" width="2.140625" bestFit="1" customWidth="1"/>
    <col min="13542" max="13542" width="1.7109375" bestFit="1" customWidth="1"/>
    <col min="13543" max="13543" width="0.85546875" bestFit="1" customWidth="1"/>
    <col min="13544" max="13544" width="2" bestFit="1" customWidth="1"/>
    <col min="13545" max="13545" width="2.140625" bestFit="1" customWidth="1"/>
    <col min="13791" max="13791" width="2.28515625" bestFit="1" customWidth="1"/>
    <col min="13792" max="13792" width="2.140625" bestFit="1" customWidth="1"/>
    <col min="13793" max="13793" width="1.140625" customWidth="1"/>
    <col min="13794" max="13795" width="2" bestFit="1" customWidth="1"/>
    <col min="13796" max="13797" width="2.140625" bestFit="1" customWidth="1"/>
    <col min="13798" max="13798" width="1.7109375" bestFit="1" customWidth="1"/>
    <col min="13799" max="13799" width="0.85546875" bestFit="1" customWidth="1"/>
    <col min="13800" max="13800" width="2" bestFit="1" customWidth="1"/>
    <col min="13801" max="13801" width="2.140625" bestFit="1" customWidth="1"/>
    <col min="14047" max="14047" width="2.28515625" bestFit="1" customWidth="1"/>
    <col min="14048" max="14048" width="2.140625" bestFit="1" customWidth="1"/>
    <col min="14049" max="14049" width="1.140625" customWidth="1"/>
    <col min="14050" max="14051" width="2" bestFit="1" customWidth="1"/>
    <col min="14052" max="14053" width="2.140625" bestFit="1" customWidth="1"/>
    <col min="14054" max="14054" width="1.7109375" bestFit="1" customWidth="1"/>
    <col min="14055" max="14055" width="0.85546875" bestFit="1" customWidth="1"/>
    <col min="14056" max="14056" width="2" bestFit="1" customWidth="1"/>
    <col min="14057" max="14057" width="2.140625" bestFit="1" customWidth="1"/>
    <col min="14303" max="14303" width="2.28515625" bestFit="1" customWidth="1"/>
    <col min="14304" max="14304" width="2.140625" bestFit="1" customWidth="1"/>
    <col min="14305" max="14305" width="1.140625" customWidth="1"/>
    <col min="14306" max="14307" width="2" bestFit="1" customWidth="1"/>
    <col min="14308" max="14309" width="2.140625" bestFit="1" customWidth="1"/>
    <col min="14310" max="14310" width="1.7109375" bestFit="1" customWidth="1"/>
    <col min="14311" max="14311" width="0.85546875" bestFit="1" customWidth="1"/>
    <col min="14312" max="14312" width="2" bestFit="1" customWidth="1"/>
    <col min="14313" max="14313" width="2.140625" bestFit="1" customWidth="1"/>
    <col min="14559" max="14559" width="2.28515625" bestFit="1" customWidth="1"/>
    <col min="14560" max="14560" width="2.140625" bestFit="1" customWidth="1"/>
    <col min="14561" max="14561" width="1.140625" customWidth="1"/>
    <col min="14562" max="14563" width="2" bestFit="1" customWidth="1"/>
    <col min="14564" max="14565" width="2.140625" bestFit="1" customWidth="1"/>
    <col min="14566" max="14566" width="1.7109375" bestFit="1" customWidth="1"/>
    <col min="14567" max="14567" width="0.85546875" bestFit="1" customWidth="1"/>
    <col min="14568" max="14568" width="2" bestFit="1" customWidth="1"/>
    <col min="14569" max="14569" width="2.140625" bestFit="1" customWidth="1"/>
    <col min="14815" max="14815" width="2.28515625" bestFit="1" customWidth="1"/>
    <col min="14816" max="14816" width="2.140625" bestFit="1" customWidth="1"/>
    <col min="14817" max="14817" width="1.140625" customWidth="1"/>
    <col min="14818" max="14819" width="2" bestFit="1" customWidth="1"/>
    <col min="14820" max="14821" width="2.140625" bestFit="1" customWidth="1"/>
    <col min="14822" max="14822" width="1.7109375" bestFit="1" customWidth="1"/>
    <col min="14823" max="14823" width="0.85546875" bestFit="1" customWidth="1"/>
    <col min="14824" max="14824" width="2" bestFit="1" customWidth="1"/>
    <col min="14825" max="14825" width="2.140625" bestFit="1" customWidth="1"/>
    <col min="15071" max="15071" width="2.28515625" bestFit="1" customWidth="1"/>
    <col min="15072" max="15072" width="2.140625" bestFit="1" customWidth="1"/>
    <col min="15073" max="15073" width="1.140625" customWidth="1"/>
    <col min="15074" max="15075" width="2" bestFit="1" customWidth="1"/>
    <col min="15076" max="15077" width="2.140625" bestFit="1" customWidth="1"/>
    <col min="15078" max="15078" width="1.7109375" bestFit="1" customWidth="1"/>
    <col min="15079" max="15079" width="0.85546875" bestFit="1" customWidth="1"/>
    <col min="15080" max="15080" width="2" bestFit="1" customWidth="1"/>
    <col min="15081" max="15081" width="2.140625" bestFit="1" customWidth="1"/>
    <col min="15327" max="15327" width="2.28515625" bestFit="1" customWidth="1"/>
    <col min="15328" max="15328" width="2.140625" bestFit="1" customWidth="1"/>
    <col min="15329" max="15329" width="1.140625" customWidth="1"/>
    <col min="15330" max="15331" width="2" bestFit="1" customWidth="1"/>
    <col min="15332" max="15333" width="2.140625" bestFit="1" customWidth="1"/>
    <col min="15334" max="15334" width="1.7109375" bestFit="1" customWidth="1"/>
    <col min="15335" max="15335" width="0.85546875" bestFit="1" customWidth="1"/>
    <col min="15336" max="15336" width="2" bestFit="1" customWidth="1"/>
    <col min="15337" max="15337" width="2.140625" bestFit="1" customWidth="1"/>
    <col min="15583" max="15583" width="2.28515625" bestFit="1" customWidth="1"/>
    <col min="15584" max="15584" width="2.140625" bestFit="1" customWidth="1"/>
    <col min="15585" max="15585" width="1.140625" customWidth="1"/>
    <col min="15586" max="15587" width="2" bestFit="1" customWidth="1"/>
    <col min="15588" max="15589" width="2.140625" bestFit="1" customWidth="1"/>
    <col min="15590" max="15590" width="1.7109375" bestFit="1" customWidth="1"/>
    <col min="15591" max="15591" width="0.85546875" bestFit="1" customWidth="1"/>
    <col min="15592" max="15592" width="2" bestFit="1" customWidth="1"/>
    <col min="15593" max="15593" width="2.140625" bestFit="1" customWidth="1"/>
    <col min="15839" max="15839" width="2.28515625" bestFit="1" customWidth="1"/>
    <col min="15840" max="15840" width="2.140625" bestFit="1" customWidth="1"/>
    <col min="15841" max="15841" width="1.140625" customWidth="1"/>
    <col min="15842" max="15843" width="2" bestFit="1" customWidth="1"/>
    <col min="15844" max="15845" width="2.140625" bestFit="1" customWidth="1"/>
    <col min="15846" max="15846" width="1.7109375" bestFit="1" customWidth="1"/>
    <col min="15847" max="15847" width="0.85546875" bestFit="1" customWidth="1"/>
    <col min="15848" max="15848" width="2" bestFit="1" customWidth="1"/>
    <col min="15849" max="15849" width="2.140625" bestFit="1" customWidth="1"/>
    <col min="16095" max="16095" width="2.28515625" bestFit="1" customWidth="1"/>
    <col min="16096" max="16096" width="2.140625" bestFit="1" customWidth="1"/>
    <col min="16097" max="16097" width="1.140625" customWidth="1"/>
    <col min="16098" max="16099" width="2" bestFit="1" customWidth="1"/>
    <col min="16100" max="16101" width="2.140625" bestFit="1" customWidth="1"/>
    <col min="16102" max="16102" width="1.7109375" bestFit="1" customWidth="1"/>
    <col min="16103" max="16103" width="0.85546875" bestFit="1" customWidth="1"/>
    <col min="16104" max="16104" width="2" bestFit="1" customWidth="1"/>
    <col min="16105" max="16105" width="2.140625" bestFit="1" customWidth="1"/>
  </cols>
  <sheetData>
    <row r="1" spans="1:14" ht="15.75" thickBot="1">
      <c r="A1" s="542"/>
      <c r="B1" s="542"/>
      <c r="C1" s="542"/>
      <c r="D1" s="542"/>
      <c r="E1" s="543"/>
      <c r="F1" s="543"/>
      <c r="G1" s="542"/>
      <c r="H1" s="542"/>
      <c r="I1" s="542"/>
      <c r="J1" s="544"/>
      <c r="K1" s="542"/>
      <c r="L1" s="542"/>
      <c r="M1" s="542"/>
      <c r="N1" s="542"/>
    </row>
    <row r="2" spans="1:14" ht="42" customHeight="1">
      <c r="A2" s="542"/>
      <c r="B2" s="986" t="s">
        <v>3008</v>
      </c>
      <c r="C2" s="987"/>
      <c r="D2" s="542"/>
      <c r="E2" s="988" t="s">
        <v>3034</v>
      </c>
      <c r="F2" s="989"/>
      <c r="G2" s="989"/>
      <c r="H2" s="989"/>
      <c r="I2" s="989"/>
      <c r="J2" s="990"/>
      <c r="K2" s="542"/>
      <c r="L2" s="542"/>
      <c r="M2" s="542"/>
      <c r="N2" s="542"/>
    </row>
    <row r="3" spans="1:14" ht="39">
      <c r="A3" s="545" t="s">
        <v>8</v>
      </c>
      <c r="B3" s="546" t="s">
        <v>18</v>
      </c>
      <c r="C3" s="547" t="s">
        <v>3009</v>
      </c>
      <c r="D3" s="548" t="s">
        <v>3010</v>
      </c>
      <c r="E3" s="549" t="s">
        <v>3036</v>
      </c>
      <c r="F3" s="550" t="s">
        <v>32</v>
      </c>
      <c r="G3" s="551" t="s">
        <v>3011</v>
      </c>
      <c r="H3" s="551" t="s">
        <v>3012</v>
      </c>
      <c r="I3" s="552" t="s">
        <v>3013</v>
      </c>
      <c r="J3" s="553" t="s">
        <v>3014</v>
      </c>
      <c r="K3" s="542"/>
      <c r="L3" s="542"/>
      <c r="M3" s="542"/>
      <c r="N3" s="542"/>
    </row>
    <row r="4" spans="1:14">
      <c r="A4" s="554" t="str">
        <f>[1]RESUMEN!A4</f>
        <v>OSORNO</v>
      </c>
      <c r="B4" s="555">
        <f>RESUMEN!B4</f>
        <v>102455600206</v>
      </c>
      <c r="C4" s="556">
        <f>B4/B$10</f>
        <v>0.22016884642577347</v>
      </c>
      <c r="D4" s="557">
        <f>RESUMEN!C4</f>
        <v>20446754131</v>
      </c>
      <c r="E4" s="558">
        <f>RESUMEN!E4</f>
        <v>118475912</v>
      </c>
      <c r="F4" s="559">
        <f>RESUMEN!F4</f>
        <v>22984476714.720001</v>
      </c>
      <c r="G4" s="560">
        <f>RESUMEN!D4</f>
        <v>23102952626.720001</v>
      </c>
      <c r="H4" s="561">
        <f t="shared" ref="H4:H10" si="0">E4/G4</f>
        <v>5.1281718797698281E-3</v>
      </c>
      <c r="I4" s="562">
        <f>G4/G$10</f>
        <v>0.20853868024974201</v>
      </c>
      <c r="J4" s="563">
        <f>RESUMEN!G4</f>
        <v>58905893448.279999</v>
      </c>
      <c r="K4" s="544">
        <v>22126741578</v>
      </c>
      <c r="L4" s="542"/>
      <c r="M4" s="544"/>
      <c r="N4" s="544"/>
    </row>
    <row r="5" spans="1:14">
      <c r="A5" s="554" t="str">
        <f>[1]RESUMEN!A5</f>
        <v>LLANQUIHUE</v>
      </c>
      <c r="B5" s="555">
        <f>RESUMEN!B5</f>
        <v>140259793758</v>
      </c>
      <c r="C5" s="556">
        <f t="shared" ref="C5:C9" si="1">B5/B$10</f>
        <v>0.30140701854779944</v>
      </c>
      <c r="D5" s="557">
        <f>RESUMEN!C5</f>
        <v>34668568644</v>
      </c>
      <c r="E5" s="558">
        <f>RESUMEN!E5</f>
        <v>358218484</v>
      </c>
      <c r="F5" s="559">
        <f>RESUMEN!F5</f>
        <v>25621379442.2799</v>
      </c>
      <c r="G5" s="560">
        <f>RESUMEN!D5</f>
        <v>25979597926.2799</v>
      </c>
      <c r="H5" s="561">
        <f t="shared" si="0"/>
        <v>1.3788453732674623E-2</v>
      </c>
      <c r="I5" s="562">
        <f t="shared" ref="I5:I10" si="2">G5/G$10</f>
        <v>0.23450470390089354</v>
      </c>
      <c r="J5" s="563">
        <f>RESUMEN!G5</f>
        <v>79611627187.720093</v>
      </c>
      <c r="K5" s="544">
        <v>23947149319</v>
      </c>
      <c r="L5" s="542"/>
      <c r="M5" s="544"/>
      <c r="N5" s="544"/>
    </row>
    <row r="6" spans="1:14">
      <c r="A6" s="554" t="str">
        <f>[1]RESUMEN!A6</f>
        <v>CHILOE</v>
      </c>
      <c r="B6" s="555">
        <f>RESUMEN!B6</f>
        <v>99743837835</v>
      </c>
      <c r="C6" s="556">
        <f t="shared" si="1"/>
        <v>0.21434148714230383</v>
      </c>
      <c r="D6" s="557">
        <f>RESUMEN!C6</f>
        <v>29456483010</v>
      </c>
      <c r="E6" s="558">
        <f>RESUMEN!E6</f>
        <v>368952601</v>
      </c>
      <c r="F6" s="559">
        <f>RESUMEN!F6</f>
        <v>23220267187.900002</v>
      </c>
      <c r="G6" s="560">
        <f>RESUMEN!D6</f>
        <v>23589219788.900002</v>
      </c>
      <c r="H6" s="561">
        <f t="shared" si="0"/>
        <v>1.5640729295066047E-2</v>
      </c>
      <c r="I6" s="562">
        <f t="shared" si="2"/>
        <v>0.21292796822899893</v>
      </c>
      <c r="J6" s="563">
        <f>RESUMEN!G6</f>
        <v>46698135036.099998</v>
      </c>
      <c r="K6" s="544">
        <v>23132841009</v>
      </c>
      <c r="L6" s="542"/>
      <c r="M6" s="544"/>
      <c r="N6" s="544"/>
    </row>
    <row r="7" spans="1:14">
      <c r="A7" s="554" t="str">
        <f>[1]RESUMEN!A7</f>
        <v>PALENA</v>
      </c>
      <c r="B7" s="555">
        <f>RESUMEN!B7</f>
        <v>68915922703</v>
      </c>
      <c r="C7" s="556">
        <f t="shared" si="1"/>
        <v>0.14809477638489021</v>
      </c>
      <c r="D7" s="557">
        <f>RESUMEN!C7</f>
        <v>5330871154</v>
      </c>
      <c r="E7" s="558">
        <f>RESUMEN!E7</f>
        <v>0</v>
      </c>
      <c r="F7" s="559">
        <f>RESUMEN!F7</f>
        <v>16239534377</v>
      </c>
      <c r="G7" s="560">
        <f>RESUMEN!D7</f>
        <v>16239534377</v>
      </c>
      <c r="H7" s="561">
        <f t="shared" si="0"/>
        <v>0</v>
      </c>
      <c r="I7" s="562">
        <f t="shared" si="2"/>
        <v>0.14658607155403661</v>
      </c>
      <c r="J7" s="563">
        <f>RESUMEN!G7</f>
        <v>47345517172</v>
      </c>
      <c r="K7" s="544">
        <v>22009223558</v>
      </c>
      <c r="L7" s="542"/>
      <c r="M7" s="544"/>
      <c r="N7" s="544"/>
    </row>
    <row r="8" spans="1:14">
      <c r="A8" s="564" t="str">
        <f>[1]RESUMEN!A8</f>
        <v>REGIONAL</v>
      </c>
      <c r="B8" s="555">
        <f>RESUMEN!B8</f>
        <v>26601860000</v>
      </c>
      <c r="C8" s="556">
        <f t="shared" si="1"/>
        <v>5.7165258094275799E-2</v>
      </c>
      <c r="D8" s="557">
        <f>RESUMEN!C8</f>
        <v>1156858600</v>
      </c>
      <c r="E8" s="558">
        <f>RESUMEN!E8</f>
        <v>506164089</v>
      </c>
      <c r="F8" s="559">
        <f>RESUMEN!F8</f>
        <v>16693810411</v>
      </c>
      <c r="G8" s="560">
        <f>RESUMEN!D8</f>
        <v>17199974500</v>
      </c>
      <c r="H8" s="561">
        <f t="shared" si="0"/>
        <v>2.9428188338302477E-2</v>
      </c>
      <c r="I8" s="562">
        <f t="shared" si="2"/>
        <v>0.15525547926764952</v>
      </c>
      <c r="J8" s="563">
        <f>RESUMEN!G8</f>
        <v>8245026900</v>
      </c>
      <c r="K8" s="544">
        <v>4121687000</v>
      </c>
      <c r="L8" s="542"/>
      <c r="M8" s="544"/>
      <c r="N8" s="544"/>
    </row>
    <row r="9" spans="1:14">
      <c r="A9" s="564" t="str">
        <f>[1]RESUMEN!A9</f>
        <v>FOMENTO</v>
      </c>
      <c r="B9" s="555">
        <f>RESUMEN!B9</f>
        <v>27373110501</v>
      </c>
      <c r="C9" s="556">
        <f t="shared" si="1"/>
        <v>5.8822613404957251E-2</v>
      </c>
      <c r="D9" s="557">
        <f>RESUMEN!C9</f>
        <v>13971228804</v>
      </c>
      <c r="E9" s="558">
        <f>RESUMEN!E9</f>
        <v>0</v>
      </c>
      <c r="F9" s="559">
        <f>RESUMEN!F9</f>
        <v>4673696494.25</v>
      </c>
      <c r="G9" s="560">
        <f>RESUMEN!D9</f>
        <v>4673696494.25</v>
      </c>
      <c r="H9" s="561">
        <f t="shared" si="0"/>
        <v>0</v>
      </c>
      <c r="I9" s="562">
        <f t="shared" si="2"/>
        <v>4.2187096798679387E-2</v>
      </c>
      <c r="J9" s="563">
        <f>RESUMEN!G9</f>
        <v>8728185202.75</v>
      </c>
      <c r="K9" s="544"/>
      <c r="L9" s="542"/>
      <c r="M9" s="544"/>
      <c r="N9" s="544"/>
    </row>
    <row r="10" spans="1:14" ht="15.75" thickBot="1">
      <c r="A10" s="565" t="s">
        <v>1103</v>
      </c>
      <c r="B10" s="566">
        <f>SUM(B4:B9)</f>
        <v>465350125003</v>
      </c>
      <c r="C10" s="567">
        <f>B10/B$10</f>
        <v>1</v>
      </c>
      <c r="D10" s="548">
        <f>SUM(D4:D9)</f>
        <v>105030764343</v>
      </c>
      <c r="E10" s="566">
        <f>SUM(E4:E9)</f>
        <v>1351811086</v>
      </c>
      <c r="F10" s="568">
        <f>SUM(F4:F9)</f>
        <v>109433164627.1499</v>
      </c>
      <c r="G10" s="569">
        <f>SUM(G4:G9)</f>
        <v>110784975713.1499</v>
      </c>
      <c r="H10" s="570">
        <f t="shared" si="0"/>
        <v>1.2202115650593074E-2</v>
      </c>
      <c r="I10" s="571">
        <f t="shared" si="2"/>
        <v>1</v>
      </c>
      <c r="J10" s="572">
        <f>SUM(J4:J9)</f>
        <v>249534384946.8501</v>
      </c>
      <c r="K10" s="544">
        <v>5390362000</v>
      </c>
      <c r="L10" s="542"/>
      <c r="M10" s="544"/>
      <c r="N10" s="544"/>
    </row>
    <row r="11" spans="1:14">
      <c r="A11" s="542"/>
      <c r="B11" s="994" t="s">
        <v>3015</v>
      </c>
      <c r="C11" s="994"/>
      <c r="D11" s="994"/>
      <c r="E11" s="994"/>
      <c r="F11" s="994"/>
      <c r="G11" s="994"/>
      <c r="H11" s="994"/>
      <c r="I11" s="542"/>
      <c r="J11" s="544"/>
      <c r="K11" s="542"/>
      <c r="L11" s="542"/>
      <c r="M11" s="542"/>
      <c r="N11" s="542"/>
    </row>
    <row r="12" spans="1:14" ht="10.5" customHeight="1">
      <c r="A12" s="542"/>
      <c r="B12" s="994"/>
      <c r="C12" s="994"/>
      <c r="D12" s="994"/>
      <c r="E12" s="994"/>
      <c r="F12" s="994"/>
      <c r="G12" s="994"/>
      <c r="H12" s="994"/>
      <c r="I12" s="542"/>
      <c r="J12" s="544"/>
      <c r="K12" s="542"/>
      <c r="L12" s="542"/>
      <c r="M12" s="542"/>
      <c r="N12" s="542"/>
    </row>
    <row r="13" spans="1:14" hidden="1">
      <c r="A13" s="542"/>
      <c r="B13" s="994"/>
      <c r="C13" s="994"/>
      <c r="D13" s="994"/>
      <c r="E13" s="994"/>
      <c r="F13" s="994"/>
      <c r="G13" s="994"/>
      <c r="H13" s="994"/>
      <c r="I13" s="542"/>
      <c r="J13" s="544"/>
      <c r="K13" s="542"/>
      <c r="L13" s="542"/>
      <c r="M13" s="542"/>
      <c r="N13" s="542"/>
    </row>
    <row r="14" spans="1:14">
      <c r="A14" s="542"/>
      <c r="B14" s="542"/>
      <c r="C14" s="542"/>
      <c r="D14" s="542"/>
      <c r="E14" s="542"/>
      <c r="F14" s="542"/>
      <c r="G14" s="542"/>
      <c r="H14" s="542"/>
      <c r="I14" s="542"/>
      <c r="J14" s="544"/>
      <c r="K14" s="542"/>
      <c r="L14" s="542"/>
      <c r="M14" s="542"/>
      <c r="N14" s="542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DICIEMBRE POR PROVINCIA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7"/>
  <sheetViews>
    <sheetView tabSelected="1" zoomScale="79" zoomScaleNormal="79" workbookViewId="0">
      <pane ySplit="1" topLeftCell="A865" activePane="bottomLeft" state="frozen"/>
      <selection activeCell="E1" sqref="E1"/>
      <selection pane="bottomLeft" activeCell="A879" sqref="A879"/>
    </sheetView>
  </sheetViews>
  <sheetFormatPr baseColWidth="10" defaultRowHeight="15" outlineLevelRow="2"/>
  <cols>
    <col min="1" max="1" width="7.85546875" style="381" customWidth="1"/>
    <col min="2" max="2" width="12.140625" style="381" customWidth="1"/>
    <col min="3" max="3" width="28.5703125" style="381" customWidth="1"/>
    <col min="4" max="4" width="17.85546875" style="381" customWidth="1"/>
    <col min="5" max="5" width="32.7109375" style="381" customWidth="1"/>
    <col min="6" max="6" width="20.7109375" style="381" customWidth="1"/>
    <col min="7" max="8" width="14.28515625" style="381" customWidth="1"/>
    <col min="9" max="9" width="13.7109375" style="381" customWidth="1"/>
    <col min="10" max="10" width="14.85546875" customWidth="1"/>
    <col min="11" max="11" width="13.28515625" style="373" customWidth="1"/>
    <col min="12" max="12" width="79.7109375" customWidth="1"/>
    <col min="13" max="13" width="19.7109375" style="378" customWidth="1"/>
    <col min="14" max="14" width="21" style="379" customWidth="1"/>
    <col min="15" max="15" width="19" style="379" customWidth="1"/>
    <col min="16" max="16" width="16.7109375" style="379" customWidth="1"/>
    <col min="17" max="17" width="19.42578125" style="379" customWidth="1"/>
    <col min="18" max="18" width="18.85546875" style="379" customWidth="1"/>
    <col min="19" max="19" width="8.140625" style="380" customWidth="1"/>
    <col min="20" max="20" width="27.28515625" customWidth="1"/>
    <col min="21" max="21" width="11.42578125" customWidth="1"/>
  </cols>
  <sheetData>
    <row r="1" spans="1:21" ht="40.5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8</v>
      </c>
      <c r="G1" s="20" t="s">
        <v>9</v>
      </c>
      <c r="H1" s="20" t="s">
        <v>2997</v>
      </c>
      <c r="I1" s="20" t="s">
        <v>10</v>
      </c>
      <c r="J1" s="20" t="s">
        <v>11</v>
      </c>
      <c r="K1" s="20" t="s">
        <v>12</v>
      </c>
      <c r="L1" s="20" t="s">
        <v>17</v>
      </c>
      <c r="M1" s="26" t="s">
        <v>18</v>
      </c>
      <c r="N1" s="28" t="s">
        <v>1117</v>
      </c>
      <c r="O1" s="28" t="s">
        <v>34</v>
      </c>
      <c r="P1" s="28" t="s">
        <v>21</v>
      </c>
      <c r="Q1" s="28" t="s">
        <v>32</v>
      </c>
      <c r="R1" s="28" t="s">
        <v>35</v>
      </c>
      <c r="S1" s="32" t="s">
        <v>37</v>
      </c>
      <c r="T1" s="33" t="s">
        <v>4</v>
      </c>
      <c r="U1" s="33" t="s">
        <v>2993</v>
      </c>
    </row>
    <row r="2" spans="1:21" ht="26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36" t="s">
        <v>0</v>
      </c>
      <c r="M2" s="535"/>
      <c r="N2" s="44"/>
      <c r="O2" s="44"/>
      <c r="P2" s="44"/>
      <c r="Q2" s="44"/>
      <c r="R2" s="44"/>
      <c r="S2" s="45"/>
      <c r="T2" s="33"/>
      <c r="U2" s="33"/>
    </row>
    <row r="3" spans="1:21" ht="2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29" t="s">
        <v>871</v>
      </c>
      <c r="M3" s="535"/>
      <c r="N3" s="44"/>
      <c r="O3" s="44"/>
      <c r="P3" s="44"/>
      <c r="Q3" s="44"/>
      <c r="R3" s="44"/>
      <c r="S3" s="45"/>
      <c r="T3" s="33"/>
      <c r="U3" s="33"/>
    </row>
    <row r="4" spans="1:21" ht="18.75" outlineLevel="2">
      <c r="A4" s="458">
        <v>31</v>
      </c>
      <c r="B4" s="458" t="s">
        <v>79</v>
      </c>
      <c r="C4" s="458" t="s">
        <v>80</v>
      </c>
      <c r="D4" s="458" t="s">
        <v>81</v>
      </c>
      <c r="E4" s="458" t="s">
        <v>82</v>
      </c>
      <c r="F4" s="458" t="s">
        <v>83</v>
      </c>
      <c r="G4" s="458" t="s">
        <v>83</v>
      </c>
      <c r="H4" s="458">
        <v>1</v>
      </c>
      <c r="I4" s="458" t="s">
        <v>84</v>
      </c>
      <c r="J4" s="460" t="s">
        <v>85</v>
      </c>
      <c r="K4" s="461">
        <v>30062818</v>
      </c>
      <c r="L4" s="460" t="s">
        <v>86</v>
      </c>
      <c r="M4" s="462">
        <v>3722457875</v>
      </c>
      <c r="N4" s="211">
        <v>3093128729</v>
      </c>
      <c r="O4" s="211">
        <v>405180602</v>
      </c>
      <c r="P4" s="211">
        <v>0</v>
      </c>
      <c r="Q4" s="211">
        <v>405180602</v>
      </c>
      <c r="R4" s="211">
        <v>224148544</v>
      </c>
      <c r="S4" s="214" t="s">
        <v>88</v>
      </c>
      <c r="T4" s="66" t="s">
        <v>93</v>
      </c>
      <c r="U4" s="66" t="s">
        <v>2991</v>
      </c>
    </row>
    <row r="5" spans="1:21" ht="18.75" outlineLevel="2">
      <c r="A5" s="458">
        <v>31</v>
      </c>
      <c r="B5" s="458" t="s">
        <v>79</v>
      </c>
      <c r="C5" s="458" t="s">
        <v>90</v>
      </c>
      <c r="D5" s="458" t="s">
        <v>81</v>
      </c>
      <c r="E5" s="458" t="s">
        <v>91</v>
      </c>
      <c r="F5" s="458" t="s">
        <v>83</v>
      </c>
      <c r="G5" s="458" t="s">
        <v>83</v>
      </c>
      <c r="H5" s="458">
        <v>1</v>
      </c>
      <c r="I5" s="458" t="s">
        <v>84</v>
      </c>
      <c r="J5" s="460" t="s">
        <v>85</v>
      </c>
      <c r="K5" s="461">
        <v>30043744</v>
      </c>
      <c r="L5" s="460" t="s">
        <v>92</v>
      </c>
      <c r="M5" s="462">
        <v>7805579000</v>
      </c>
      <c r="N5" s="211">
        <v>3117367117</v>
      </c>
      <c r="O5" s="211">
        <v>2727392458</v>
      </c>
      <c r="P5" s="211">
        <v>0</v>
      </c>
      <c r="Q5" s="211">
        <v>2727392458</v>
      </c>
      <c r="R5" s="211">
        <v>1960819425</v>
      </c>
      <c r="S5" s="214" t="s">
        <v>88</v>
      </c>
      <c r="T5" s="66" t="s">
        <v>93</v>
      </c>
      <c r="U5" s="66" t="s">
        <v>2991</v>
      </c>
    </row>
    <row r="6" spans="1:21" ht="18.75" outlineLevel="2">
      <c r="A6" s="458">
        <v>31</v>
      </c>
      <c r="B6" s="458" t="s">
        <v>79</v>
      </c>
      <c r="C6" s="458" t="s">
        <v>80</v>
      </c>
      <c r="D6" s="458" t="s">
        <v>81</v>
      </c>
      <c r="E6" s="458" t="s">
        <v>82</v>
      </c>
      <c r="F6" s="458" t="s">
        <v>83</v>
      </c>
      <c r="G6" s="458" t="s">
        <v>83</v>
      </c>
      <c r="H6" s="458">
        <v>1</v>
      </c>
      <c r="I6" s="458" t="s">
        <v>94</v>
      </c>
      <c r="J6" s="460" t="s">
        <v>85</v>
      </c>
      <c r="K6" s="461">
        <v>30087456</v>
      </c>
      <c r="L6" s="460" t="s">
        <v>95</v>
      </c>
      <c r="M6" s="462">
        <v>635599000</v>
      </c>
      <c r="N6" s="211">
        <v>545297739</v>
      </c>
      <c r="O6" s="211">
        <v>90301261</v>
      </c>
      <c r="P6" s="211">
        <v>0</v>
      </c>
      <c r="Q6" s="211">
        <v>90301261</v>
      </c>
      <c r="R6" s="211">
        <v>0</v>
      </c>
      <c r="S6" s="214" t="s">
        <v>88</v>
      </c>
      <c r="T6" s="66" t="s">
        <v>93</v>
      </c>
      <c r="U6" s="66" t="s">
        <v>2991</v>
      </c>
    </row>
    <row r="7" spans="1:21" ht="18.75" outlineLevel="2">
      <c r="A7" s="458">
        <v>31</v>
      </c>
      <c r="B7" s="458" t="s">
        <v>79</v>
      </c>
      <c r="C7" s="458" t="s">
        <v>80</v>
      </c>
      <c r="D7" s="458" t="s">
        <v>81</v>
      </c>
      <c r="E7" s="458" t="s">
        <v>82</v>
      </c>
      <c r="F7" s="458" t="s">
        <v>83</v>
      </c>
      <c r="G7" s="458" t="s">
        <v>83</v>
      </c>
      <c r="H7" s="458">
        <v>1</v>
      </c>
      <c r="I7" s="458" t="s">
        <v>84</v>
      </c>
      <c r="J7" s="460" t="s">
        <v>85</v>
      </c>
      <c r="K7" s="461">
        <v>30129384</v>
      </c>
      <c r="L7" s="460" t="s">
        <v>873</v>
      </c>
      <c r="M7" s="462">
        <v>3637538851</v>
      </c>
      <c r="N7" s="211">
        <v>3633546925</v>
      </c>
      <c r="O7" s="211">
        <v>3991926</v>
      </c>
      <c r="P7" s="211">
        <v>0</v>
      </c>
      <c r="Q7" s="211">
        <v>3991926</v>
      </c>
      <c r="R7" s="211">
        <v>0</v>
      </c>
      <c r="S7" s="214" t="s">
        <v>88</v>
      </c>
      <c r="T7" s="66" t="s">
        <v>93</v>
      </c>
      <c r="U7" s="66" t="s">
        <v>2991</v>
      </c>
    </row>
    <row r="8" spans="1:21" ht="18.75" outlineLevel="2">
      <c r="A8" s="458">
        <v>33</v>
      </c>
      <c r="B8" s="458" t="s">
        <v>114</v>
      </c>
      <c r="C8" s="458" t="s">
        <v>96</v>
      </c>
      <c r="D8" s="458" t="s">
        <v>81</v>
      </c>
      <c r="E8" s="458" t="s">
        <v>82</v>
      </c>
      <c r="F8" s="458" t="s">
        <v>83</v>
      </c>
      <c r="G8" s="458" t="s">
        <v>83</v>
      </c>
      <c r="H8" s="458">
        <v>1</v>
      </c>
      <c r="I8" s="458" t="s">
        <v>129</v>
      </c>
      <c r="J8" s="460" t="s">
        <v>85</v>
      </c>
      <c r="K8" s="461" t="s">
        <v>129</v>
      </c>
      <c r="L8" s="516" t="s">
        <v>130</v>
      </c>
      <c r="M8" s="462">
        <v>200000000</v>
      </c>
      <c r="N8" s="211">
        <v>0</v>
      </c>
      <c r="O8" s="211">
        <v>200000000</v>
      </c>
      <c r="P8" s="211">
        <v>0</v>
      </c>
      <c r="Q8" s="211">
        <v>200000000</v>
      </c>
      <c r="R8" s="211">
        <v>0</v>
      </c>
      <c r="S8" s="214" t="s">
        <v>131</v>
      </c>
      <c r="T8" s="66" t="s">
        <v>93</v>
      </c>
      <c r="U8" s="66" t="s">
        <v>2991</v>
      </c>
    </row>
    <row r="9" spans="1:21" ht="18.75" outlineLevel="1">
      <c r="A9" s="522"/>
      <c r="B9" s="522"/>
      <c r="C9" s="522"/>
      <c r="D9" s="522"/>
      <c r="E9" s="522"/>
      <c r="F9" s="522"/>
      <c r="G9" s="522"/>
      <c r="H9" s="522"/>
      <c r="I9" s="522"/>
      <c r="J9" s="289"/>
      <c r="K9" s="523"/>
      <c r="L9" s="185" t="s">
        <v>874</v>
      </c>
      <c r="M9" s="539">
        <f t="shared" ref="M9:R9" si="0">SUBTOTAL(9,M4:M8)</f>
        <v>16001174726</v>
      </c>
      <c r="N9" s="538">
        <f t="shared" si="0"/>
        <v>10389340510</v>
      </c>
      <c r="O9" s="538">
        <f t="shared" si="0"/>
        <v>3426866247</v>
      </c>
      <c r="P9" s="538">
        <f t="shared" si="0"/>
        <v>0</v>
      </c>
      <c r="Q9" s="538">
        <f t="shared" si="0"/>
        <v>3426866247</v>
      </c>
      <c r="R9" s="538">
        <f t="shared" si="0"/>
        <v>2184967969</v>
      </c>
      <c r="S9" s="526"/>
      <c r="T9" s="66"/>
      <c r="U9" s="527" t="s">
        <v>2998</v>
      </c>
    </row>
    <row r="10" spans="1:21" s="64" customFormat="1" ht="18.75" outlineLevel="1">
      <c r="A10" s="522"/>
      <c r="B10" s="522"/>
      <c r="C10" s="522"/>
      <c r="D10" s="522"/>
      <c r="E10" s="522"/>
      <c r="F10" s="522"/>
      <c r="G10" s="522"/>
      <c r="H10" s="522"/>
      <c r="I10" s="522"/>
      <c r="J10" s="289"/>
      <c r="K10" s="523"/>
      <c r="L10" s="248"/>
      <c r="M10" s="524"/>
      <c r="N10" s="525"/>
      <c r="O10" s="525"/>
      <c r="P10" s="525"/>
      <c r="Q10" s="525"/>
      <c r="R10" s="525"/>
      <c r="S10" s="526"/>
      <c r="T10" s="66"/>
      <c r="U10" s="527"/>
    </row>
    <row r="11" spans="1:21" ht="18.75" outlineLevel="1">
      <c r="A11" s="522"/>
      <c r="B11" s="522"/>
      <c r="C11" s="522"/>
      <c r="D11" s="522"/>
      <c r="E11" s="522"/>
      <c r="F11" s="522"/>
      <c r="G11" s="522"/>
      <c r="H11" s="522"/>
      <c r="I11" s="522"/>
      <c r="J11" s="289"/>
      <c r="K11" s="523"/>
      <c r="L11" s="185" t="s">
        <v>882</v>
      </c>
      <c r="M11" s="524"/>
      <c r="N11" s="525"/>
      <c r="O11" s="525"/>
      <c r="P11" s="525"/>
      <c r="Q11" s="525"/>
      <c r="R11" s="525"/>
      <c r="S11" s="526"/>
      <c r="T11" s="66"/>
      <c r="U11" s="527"/>
    </row>
    <row r="12" spans="1:21" ht="18.75" outlineLevel="2">
      <c r="A12" s="458">
        <v>31</v>
      </c>
      <c r="B12" s="458" t="s">
        <v>79</v>
      </c>
      <c r="C12" s="458" t="s">
        <v>96</v>
      </c>
      <c r="D12" s="458" t="s">
        <v>81</v>
      </c>
      <c r="E12" s="458" t="s">
        <v>82</v>
      </c>
      <c r="F12" s="458" t="s">
        <v>83</v>
      </c>
      <c r="G12" s="458" t="s">
        <v>83</v>
      </c>
      <c r="H12" s="458">
        <v>1</v>
      </c>
      <c r="I12" s="458" t="s">
        <v>94</v>
      </c>
      <c r="J12" s="460" t="s">
        <v>85</v>
      </c>
      <c r="K12" s="461">
        <v>30135711</v>
      </c>
      <c r="L12" s="460" t="s">
        <v>97</v>
      </c>
      <c r="M12" s="462">
        <v>151972000</v>
      </c>
      <c r="N12" s="211">
        <v>1000000</v>
      </c>
      <c r="O12" s="211">
        <v>150972000</v>
      </c>
      <c r="P12" s="211">
        <v>0</v>
      </c>
      <c r="Q12" s="211">
        <v>150972000</v>
      </c>
      <c r="R12" s="211">
        <v>0</v>
      </c>
      <c r="S12" s="214" t="s">
        <v>88</v>
      </c>
      <c r="T12" s="66" t="s">
        <v>2987</v>
      </c>
      <c r="U12" s="66" t="s">
        <v>2994</v>
      </c>
    </row>
    <row r="13" spans="1:21" ht="18.75" outlineLevel="2">
      <c r="A13" s="458">
        <v>31</v>
      </c>
      <c r="B13" s="458" t="s">
        <v>79</v>
      </c>
      <c r="C13" s="458" t="s">
        <v>105</v>
      </c>
      <c r="D13" s="458" t="s">
        <v>81</v>
      </c>
      <c r="E13" s="458" t="s">
        <v>82</v>
      </c>
      <c r="F13" s="458" t="s">
        <v>83</v>
      </c>
      <c r="G13" s="458" t="s">
        <v>83</v>
      </c>
      <c r="H13" s="458">
        <v>1</v>
      </c>
      <c r="I13" s="458" t="s">
        <v>84</v>
      </c>
      <c r="J13" s="460" t="s">
        <v>85</v>
      </c>
      <c r="K13" s="461">
        <v>30165522</v>
      </c>
      <c r="L13" s="516" t="s">
        <v>106</v>
      </c>
      <c r="M13" s="462">
        <v>820000000</v>
      </c>
      <c r="N13" s="211">
        <v>3000000</v>
      </c>
      <c r="O13" s="211">
        <v>817000000</v>
      </c>
      <c r="P13" s="211">
        <v>0</v>
      </c>
      <c r="Q13" s="211">
        <v>817000000</v>
      </c>
      <c r="R13" s="211">
        <v>0</v>
      </c>
      <c r="S13" s="214" t="s">
        <v>108</v>
      </c>
      <c r="T13" s="66" t="s">
        <v>2987</v>
      </c>
      <c r="U13" s="66" t="s">
        <v>2994</v>
      </c>
    </row>
    <row r="14" spans="1:21" ht="18.75" outlineLevel="1">
      <c r="A14" s="522"/>
      <c r="B14" s="522"/>
      <c r="C14" s="522"/>
      <c r="D14" s="522"/>
      <c r="E14" s="522"/>
      <c r="F14" s="522"/>
      <c r="G14" s="522"/>
      <c r="H14" s="522"/>
      <c r="I14" s="522"/>
      <c r="J14" s="289"/>
      <c r="K14" s="523"/>
      <c r="L14" s="185" t="s">
        <v>883</v>
      </c>
      <c r="M14" s="539">
        <f t="shared" ref="M14:R14" si="1">SUBTOTAL(9,M12:M13)</f>
        <v>971972000</v>
      </c>
      <c r="N14" s="538">
        <f t="shared" si="1"/>
        <v>4000000</v>
      </c>
      <c r="O14" s="538">
        <f t="shared" si="1"/>
        <v>967972000</v>
      </c>
      <c r="P14" s="538">
        <f t="shared" si="1"/>
        <v>0</v>
      </c>
      <c r="Q14" s="538">
        <f t="shared" si="1"/>
        <v>967972000</v>
      </c>
      <c r="R14" s="538">
        <f t="shared" si="1"/>
        <v>0</v>
      </c>
      <c r="S14" s="526"/>
      <c r="T14" s="66"/>
      <c r="U14" s="527" t="s">
        <v>2999</v>
      </c>
    </row>
    <row r="15" spans="1:21" ht="18.75" outlineLevel="1">
      <c r="A15" s="522"/>
      <c r="B15" s="522"/>
      <c r="C15" s="522"/>
      <c r="D15" s="522"/>
      <c r="E15" s="522"/>
      <c r="F15" s="522"/>
      <c r="G15" s="522"/>
      <c r="H15" s="522"/>
      <c r="I15" s="522"/>
      <c r="J15" s="289"/>
      <c r="K15" s="523"/>
      <c r="L15" s="289"/>
      <c r="M15" s="524"/>
      <c r="N15" s="525"/>
      <c r="O15" s="525"/>
      <c r="P15" s="525"/>
      <c r="Q15" s="525"/>
      <c r="R15" s="525"/>
      <c r="S15" s="526"/>
      <c r="T15" s="66"/>
      <c r="U15" s="527"/>
    </row>
    <row r="16" spans="1:21" ht="18.75" outlineLevel="1">
      <c r="A16" s="522"/>
      <c r="B16" s="522"/>
      <c r="C16" s="522"/>
      <c r="D16" s="522"/>
      <c r="E16" s="522"/>
      <c r="F16" s="522"/>
      <c r="G16" s="522"/>
      <c r="H16" s="522"/>
      <c r="I16" s="522"/>
      <c r="J16" s="289"/>
      <c r="K16" s="523"/>
      <c r="L16" s="185" t="s">
        <v>884</v>
      </c>
      <c r="M16" s="524"/>
      <c r="N16" s="525"/>
      <c r="O16" s="525"/>
      <c r="P16" s="525"/>
      <c r="Q16" s="525"/>
      <c r="R16" s="525"/>
      <c r="S16" s="526"/>
      <c r="T16" s="66"/>
      <c r="U16" s="527"/>
    </row>
    <row r="17" spans="1:21" ht="18.75" outlineLevel="2">
      <c r="A17" s="458">
        <v>31</v>
      </c>
      <c r="B17" s="458" t="s">
        <v>79</v>
      </c>
      <c r="C17" s="458" t="s">
        <v>99</v>
      </c>
      <c r="D17" s="458" t="s">
        <v>81</v>
      </c>
      <c r="E17" s="458" t="s">
        <v>82</v>
      </c>
      <c r="F17" s="458" t="s">
        <v>83</v>
      </c>
      <c r="G17" s="458" t="s">
        <v>83</v>
      </c>
      <c r="H17" s="458">
        <v>1</v>
      </c>
      <c r="I17" s="458" t="s">
        <v>94</v>
      </c>
      <c r="J17" s="460" t="s">
        <v>85</v>
      </c>
      <c r="K17" s="461">
        <v>40002497</v>
      </c>
      <c r="L17" s="460" t="s">
        <v>100</v>
      </c>
      <c r="M17" s="462">
        <v>219763000</v>
      </c>
      <c r="N17" s="211">
        <v>1500000</v>
      </c>
      <c r="O17" s="211">
        <v>218263000</v>
      </c>
      <c r="P17" s="211">
        <v>0</v>
      </c>
      <c r="Q17" s="211">
        <v>218263000</v>
      </c>
      <c r="R17" s="211">
        <v>0</v>
      </c>
      <c r="S17" s="214" t="s">
        <v>88</v>
      </c>
      <c r="T17" s="66" t="s">
        <v>2986</v>
      </c>
      <c r="U17" s="66" t="s">
        <v>2995</v>
      </c>
    </row>
    <row r="18" spans="1:21" ht="18.75" outlineLevel="2">
      <c r="A18" s="458">
        <v>31</v>
      </c>
      <c r="B18" s="458" t="s">
        <v>79</v>
      </c>
      <c r="C18" s="458" t="s">
        <v>102</v>
      </c>
      <c r="D18" s="458" t="s">
        <v>81</v>
      </c>
      <c r="E18" s="458" t="s">
        <v>82</v>
      </c>
      <c r="F18" s="458" t="s">
        <v>83</v>
      </c>
      <c r="G18" s="458" t="s">
        <v>83</v>
      </c>
      <c r="H18" s="458">
        <v>1</v>
      </c>
      <c r="I18" s="458" t="s">
        <v>94</v>
      </c>
      <c r="J18" s="460" t="s">
        <v>85</v>
      </c>
      <c r="K18" s="461">
        <v>30070862</v>
      </c>
      <c r="L18" s="516" t="s">
        <v>103</v>
      </c>
      <c r="M18" s="462">
        <v>5695479000</v>
      </c>
      <c r="N18" s="211">
        <v>0</v>
      </c>
      <c r="O18" s="211">
        <v>2500000000</v>
      </c>
      <c r="P18" s="211">
        <v>0</v>
      </c>
      <c r="Q18" s="211">
        <v>2500000000</v>
      </c>
      <c r="R18" s="211">
        <v>3195479000</v>
      </c>
      <c r="S18" s="214" t="s">
        <v>88</v>
      </c>
      <c r="T18" s="66" t="s">
        <v>2986</v>
      </c>
      <c r="U18" s="66" t="s">
        <v>2995</v>
      </c>
    </row>
    <row r="19" spans="1:21" ht="18.75" outlineLevel="1">
      <c r="A19" s="522"/>
      <c r="B19" s="522"/>
      <c r="C19" s="522"/>
      <c r="D19" s="522"/>
      <c r="E19" s="522"/>
      <c r="F19" s="522"/>
      <c r="G19" s="522"/>
      <c r="H19" s="522"/>
      <c r="I19" s="522"/>
      <c r="J19" s="289"/>
      <c r="K19" s="523"/>
      <c r="L19" s="185" t="s">
        <v>885</v>
      </c>
      <c r="M19" s="539">
        <f t="shared" ref="M19:R19" si="2">SUBTOTAL(9,M17:M18)</f>
        <v>5915242000</v>
      </c>
      <c r="N19" s="538">
        <f t="shared" si="2"/>
        <v>1500000</v>
      </c>
      <c r="O19" s="538">
        <f t="shared" si="2"/>
        <v>2718263000</v>
      </c>
      <c r="P19" s="538">
        <f t="shared" si="2"/>
        <v>0</v>
      </c>
      <c r="Q19" s="538">
        <f t="shared" si="2"/>
        <v>2718263000</v>
      </c>
      <c r="R19" s="538">
        <f t="shared" si="2"/>
        <v>3195479000</v>
      </c>
      <c r="S19" s="526"/>
      <c r="T19" s="66"/>
      <c r="U19" s="527" t="s">
        <v>3000</v>
      </c>
    </row>
    <row r="20" spans="1:21" ht="18.75" outlineLevel="1">
      <c r="A20" s="522"/>
      <c r="B20" s="522"/>
      <c r="C20" s="522"/>
      <c r="D20" s="522"/>
      <c r="E20" s="522"/>
      <c r="F20" s="522"/>
      <c r="G20" s="522"/>
      <c r="H20" s="522"/>
      <c r="I20" s="522"/>
      <c r="J20" s="289"/>
      <c r="K20" s="523"/>
      <c r="L20" s="289"/>
      <c r="M20" s="524"/>
      <c r="N20" s="525"/>
      <c r="O20" s="525"/>
      <c r="P20" s="525"/>
      <c r="Q20" s="525"/>
      <c r="R20" s="525"/>
      <c r="S20" s="526"/>
      <c r="T20" s="66"/>
      <c r="U20" s="527"/>
    </row>
    <row r="21" spans="1:21" ht="18.75" outlineLevel="1">
      <c r="A21" s="522"/>
      <c r="B21" s="522"/>
      <c r="C21" s="522"/>
      <c r="D21" s="522"/>
      <c r="E21" s="522"/>
      <c r="F21" s="522"/>
      <c r="G21" s="522"/>
      <c r="H21" s="522"/>
      <c r="I21" s="522"/>
      <c r="J21" s="289"/>
      <c r="K21" s="523"/>
      <c r="L21" s="185" t="s">
        <v>886</v>
      </c>
      <c r="M21" s="524"/>
      <c r="N21" s="525"/>
      <c r="O21" s="525"/>
      <c r="P21" s="525"/>
      <c r="Q21" s="525"/>
      <c r="R21" s="525"/>
      <c r="S21" s="526"/>
      <c r="T21" s="66"/>
      <c r="U21" s="527"/>
    </row>
    <row r="22" spans="1:21" ht="18.75" outlineLevel="2">
      <c r="A22" s="458">
        <v>31</v>
      </c>
      <c r="B22" s="458" t="s">
        <v>114</v>
      </c>
      <c r="C22" s="458" t="s">
        <v>96</v>
      </c>
      <c r="D22" s="458" t="s">
        <v>81</v>
      </c>
      <c r="E22" s="458" t="s">
        <v>82</v>
      </c>
      <c r="F22" s="458" t="s">
        <v>83</v>
      </c>
      <c r="G22" s="458" t="s">
        <v>83</v>
      </c>
      <c r="H22" s="458">
        <v>1</v>
      </c>
      <c r="I22" s="458" t="s">
        <v>94</v>
      </c>
      <c r="J22" s="460" t="s">
        <v>85</v>
      </c>
      <c r="K22" s="461">
        <v>30463800</v>
      </c>
      <c r="L22" s="460" t="s">
        <v>115</v>
      </c>
      <c r="M22" s="462">
        <v>2987485000</v>
      </c>
      <c r="N22" s="211">
        <v>0</v>
      </c>
      <c r="O22" s="211">
        <v>250000000</v>
      </c>
      <c r="P22" s="211">
        <v>0</v>
      </c>
      <c r="Q22" s="211">
        <v>250000000</v>
      </c>
      <c r="R22" s="211">
        <v>2737485000</v>
      </c>
      <c r="S22" s="214" t="s">
        <v>88</v>
      </c>
      <c r="T22" s="66" t="s">
        <v>2988</v>
      </c>
      <c r="U22" s="66" t="s">
        <v>2996</v>
      </c>
    </row>
    <row r="23" spans="1:21" ht="18.75" outlineLevel="2">
      <c r="A23" s="458">
        <v>29</v>
      </c>
      <c r="B23" s="458" t="s">
        <v>114</v>
      </c>
      <c r="C23" s="458" t="s">
        <v>117</v>
      </c>
      <c r="D23" s="458" t="s">
        <v>118</v>
      </c>
      <c r="E23" s="458" t="s">
        <v>82</v>
      </c>
      <c r="F23" s="458" t="s">
        <v>83</v>
      </c>
      <c r="G23" s="458" t="s">
        <v>83</v>
      </c>
      <c r="H23" s="458">
        <v>1</v>
      </c>
      <c r="I23" s="458" t="s">
        <v>94</v>
      </c>
      <c r="J23" s="460" t="s">
        <v>85</v>
      </c>
      <c r="K23" s="461">
        <v>40005437</v>
      </c>
      <c r="L23" s="460" t="s">
        <v>119</v>
      </c>
      <c r="M23" s="462">
        <v>276675000</v>
      </c>
      <c r="N23" s="211">
        <v>0</v>
      </c>
      <c r="O23" s="211">
        <v>276675000</v>
      </c>
      <c r="P23" s="211">
        <v>0</v>
      </c>
      <c r="Q23" s="211">
        <v>276675000</v>
      </c>
      <c r="R23" s="211">
        <v>0</v>
      </c>
      <c r="S23" s="214" t="s">
        <v>108</v>
      </c>
      <c r="T23" s="66" t="s">
        <v>2988</v>
      </c>
      <c r="U23" s="66" t="s">
        <v>2996</v>
      </c>
    </row>
    <row r="24" spans="1:21" ht="18.75" outlineLevel="2">
      <c r="A24" s="458">
        <v>29</v>
      </c>
      <c r="B24" s="458" t="s">
        <v>114</v>
      </c>
      <c r="C24" s="458" t="s">
        <v>96</v>
      </c>
      <c r="D24" s="458" t="s">
        <v>118</v>
      </c>
      <c r="E24" s="458" t="s">
        <v>82</v>
      </c>
      <c r="F24" s="458" t="s">
        <v>83</v>
      </c>
      <c r="G24" s="458" t="s">
        <v>83</v>
      </c>
      <c r="H24" s="458">
        <v>1</v>
      </c>
      <c r="I24" s="458" t="s">
        <v>120</v>
      </c>
      <c r="J24" s="460" t="s">
        <v>85</v>
      </c>
      <c r="K24" s="461">
        <v>40002944</v>
      </c>
      <c r="L24" s="460" t="s">
        <v>121</v>
      </c>
      <c r="M24" s="530">
        <v>94605000</v>
      </c>
      <c r="N24" s="211">
        <v>0</v>
      </c>
      <c r="O24" s="211">
        <v>94605000</v>
      </c>
      <c r="P24" s="211">
        <v>0</v>
      </c>
      <c r="Q24" s="211">
        <v>94605000</v>
      </c>
      <c r="R24" s="211">
        <v>0</v>
      </c>
      <c r="S24" s="214" t="s">
        <v>108</v>
      </c>
      <c r="T24" s="66" t="s">
        <v>2988</v>
      </c>
      <c r="U24" s="66" t="s">
        <v>2996</v>
      </c>
    </row>
    <row r="25" spans="1:21" ht="18.75" outlineLevel="2">
      <c r="A25" s="458">
        <v>31</v>
      </c>
      <c r="B25" s="458" t="s">
        <v>114</v>
      </c>
      <c r="C25" s="458" t="s">
        <v>102</v>
      </c>
      <c r="D25" s="458" t="s">
        <v>81</v>
      </c>
      <c r="E25" s="458" t="s">
        <v>82</v>
      </c>
      <c r="F25" s="458" t="s">
        <v>83</v>
      </c>
      <c r="G25" s="458" t="s">
        <v>83</v>
      </c>
      <c r="H25" s="458">
        <v>1</v>
      </c>
      <c r="I25" s="458" t="s">
        <v>84</v>
      </c>
      <c r="J25" s="460" t="s">
        <v>85</v>
      </c>
      <c r="K25" s="461">
        <v>30134836</v>
      </c>
      <c r="L25" s="460" t="s">
        <v>122</v>
      </c>
      <c r="M25" s="530">
        <v>3295526000</v>
      </c>
      <c r="N25" s="211">
        <v>0</v>
      </c>
      <c r="O25" s="211">
        <v>160600600</v>
      </c>
      <c r="P25" s="211">
        <v>0</v>
      </c>
      <c r="Q25" s="211">
        <v>160600600</v>
      </c>
      <c r="R25" s="211">
        <v>3134925400</v>
      </c>
      <c r="S25" s="214" t="s">
        <v>123</v>
      </c>
      <c r="T25" s="66" t="s">
        <v>2988</v>
      </c>
      <c r="U25" s="66" t="s">
        <v>2996</v>
      </c>
    </row>
    <row r="26" spans="1:21" ht="18.75" outlineLevel="2">
      <c r="A26" s="458">
        <v>31</v>
      </c>
      <c r="B26" s="458" t="s">
        <v>114</v>
      </c>
      <c r="C26" s="458" t="s">
        <v>124</v>
      </c>
      <c r="D26" s="458" t="s">
        <v>81</v>
      </c>
      <c r="E26" s="458" t="s">
        <v>82</v>
      </c>
      <c r="F26" s="458" t="s">
        <v>83</v>
      </c>
      <c r="G26" s="458" t="s">
        <v>83</v>
      </c>
      <c r="H26" s="458">
        <v>1</v>
      </c>
      <c r="I26" s="458" t="s">
        <v>94</v>
      </c>
      <c r="J26" s="460" t="s">
        <v>85</v>
      </c>
      <c r="K26" s="461">
        <v>30433975</v>
      </c>
      <c r="L26" s="460" t="s">
        <v>125</v>
      </c>
      <c r="M26" s="530">
        <v>232000000</v>
      </c>
      <c r="N26" s="211">
        <v>0</v>
      </c>
      <c r="O26" s="211">
        <v>50000000</v>
      </c>
      <c r="P26" s="211">
        <v>0</v>
      </c>
      <c r="Q26" s="211">
        <v>50000000</v>
      </c>
      <c r="R26" s="211">
        <v>182000000</v>
      </c>
      <c r="S26" s="214" t="s">
        <v>123</v>
      </c>
      <c r="T26" s="66" t="s">
        <v>2988</v>
      </c>
      <c r="U26" s="66" t="s">
        <v>2996</v>
      </c>
    </row>
    <row r="27" spans="1:21" ht="18.75" outlineLevel="2">
      <c r="A27" s="458">
        <v>31</v>
      </c>
      <c r="B27" s="458" t="s">
        <v>114</v>
      </c>
      <c r="C27" s="458" t="s">
        <v>124</v>
      </c>
      <c r="D27" s="458" t="s">
        <v>81</v>
      </c>
      <c r="E27" s="458" t="s">
        <v>82</v>
      </c>
      <c r="F27" s="458" t="s">
        <v>83</v>
      </c>
      <c r="G27" s="458" t="s">
        <v>83</v>
      </c>
      <c r="H27" s="458">
        <v>1</v>
      </c>
      <c r="I27" s="458" t="s">
        <v>94</v>
      </c>
      <c r="J27" s="460" t="s">
        <v>85</v>
      </c>
      <c r="K27" s="461">
        <v>40002512</v>
      </c>
      <c r="L27" s="460" t="s">
        <v>126</v>
      </c>
      <c r="M27" s="530">
        <v>240000000</v>
      </c>
      <c r="N27" s="211">
        <v>0</v>
      </c>
      <c r="O27" s="211">
        <v>60000000</v>
      </c>
      <c r="P27" s="211">
        <v>0</v>
      </c>
      <c r="Q27" s="211">
        <v>60000000</v>
      </c>
      <c r="R27" s="211">
        <v>180000000</v>
      </c>
      <c r="S27" s="214" t="s">
        <v>127</v>
      </c>
      <c r="T27" s="66" t="s">
        <v>2988</v>
      </c>
      <c r="U27" s="66" t="s">
        <v>2996</v>
      </c>
    </row>
    <row r="28" spans="1:21" ht="18.75" outlineLevel="2">
      <c r="A28" s="458">
        <v>31</v>
      </c>
      <c r="B28" s="458" t="s">
        <v>114</v>
      </c>
      <c r="C28" s="458" t="s">
        <v>99</v>
      </c>
      <c r="D28" s="458" t="s">
        <v>81</v>
      </c>
      <c r="E28" s="458" t="s">
        <v>82</v>
      </c>
      <c r="F28" s="458" t="s">
        <v>83</v>
      </c>
      <c r="G28" s="458" t="s">
        <v>83</v>
      </c>
      <c r="H28" s="458">
        <v>1</v>
      </c>
      <c r="I28" s="458" t="s">
        <v>94</v>
      </c>
      <c r="J28" s="460" t="s">
        <v>85</v>
      </c>
      <c r="K28" s="461">
        <v>40003069</v>
      </c>
      <c r="L28" s="516" t="s">
        <v>128</v>
      </c>
      <c r="M28" s="530">
        <v>77510000</v>
      </c>
      <c r="N28" s="211">
        <v>0</v>
      </c>
      <c r="O28" s="211">
        <v>7751000</v>
      </c>
      <c r="P28" s="211">
        <v>0</v>
      </c>
      <c r="Q28" s="211">
        <v>7751000</v>
      </c>
      <c r="R28" s="211">
        <v>69759000</v>
      </c>
      <c r="S28" s="214" t="s">
        <v>127</v>
      </c>
      <c r="T28" s="66" t="s">
        <v>2988</v>
      </c>
      <c r="U28" s="66" t="s">
        <v>2996</v>
      </c>
    </row>
    <row r="29" spans="1:21" ht="18.75" outlineLevel="1">
      <c r="A29" s="522"/>
      <c r="B29" s="522"/>
      <c r="C29" s="522"/>
      <c r="D29" s="522"/>
      <c r="E29" s="522"/>
      <c r="F29" s="522"/>
      <c r="G29" s="522"/>
      <c r="H29" s="522"/>
      <c r="I29" s="522"/>
      <c r="J29" s="289"/>
      <c r="K29" s="523"/>
      <c r="L29" s="185" t="s">
        <v>887</v>
      </c>
      <c r="M29" s="537">
        <f t="shared" ref="M29:R29" si="3">SUBTOTAL(9,M22:M28)</f>
        <v>7203801000</v>
      </c>
      <c r="N29" s="538">
        <f t="shared" si="3"/>
        <v>0</v>
      </c>
      <c r="O29" s="538">
        <f t="shared" si="3"/>
        <v>899631600</v>
      </c>
      <c r="P29" s="538">
        <f t="shared" si="3"/>
        <v>0</v>
      </c>
      <c r="Q29" s="538">
        <f t="shared" si="3"/>
        <v>899631600</v>
      </c>
      <c r="R29" s="538">
        <f t="shared" si="3"/>
        <v>6304169400</v>
      </c>
      <c r="S29" s="526"/>
      <c r="T29" s="66"/>
      <c r="U29" s="527" t="s">
        <v>3001</v>
      </c>
    </row>
    <row r="30" spans="1:21" ht="18.75" outlineLevel="1">
      <c r="A30" s="522"/>
      <c r="B30" s="522"/>
      <c r="C30" s="522"/>
      <c r="D30" s="522"/>
      <c r="E30" s="522"/>
      <c r="F30" s="522"/>
      <c r="G30" s="522"/>
      <c r="H30" s="522"/>
      <c r="I30" s="522"/>
      <c r="J30" s="289"/>
      <c r="K30" s="523"/>
      <c r="L30" s="289"/>
      <c r="M30" s="524"/>
      <c r="N30" s="525"/>
      <c r="O30" s="525"/>
      <c r="P30" s="525"/>
      <c r="Q30" s="525"/>
      <c r="R30" s="525"/>
      <c r="S30" s="526"/>
      <c r="T30" s="66"/>
      <c r="U30" s="527"/>
    </row>
    <row r="31" spans="1:21" ht="18.75" outlineLevel="1">
      <c r="A31" s="522"/>
      <c r="B31" s="522"/>
      <c r="C31" s="522"/>
      <c r="D31" s="522"/>
      <c r="E31" s="522"/>
      <c r="F31" s="522"/>
      <c r="G31" s="522"/>
      <c r="H31" s="522"/>
      <c r="I31" s="522"/>
      <c r="J31" s="289"/>
      <c r="K31" s="523"/>
      <c r="L31" s="399" t="s">
        <v>888</v>
      </c>
      <c r="M31" s="400">
        <f>M29+M19+M14+M9</f>
        <v>30092189726</v>
      </c>
      <c r="N31" s="400">
        <f t="shared" ref="N31:R31" si="4">N29+N19+N14+N9</f>
        <v>10394840510</v>
      </c>
      <c r="O31" s="400">
        <f t="shared" si="4"/>
        <v>8012732847</v>
      </c>
      <c r="P31" s="400">
        <f t="shared" si="4"/>
        <v>0</v>
      </c>
      <c r="Q31" s="400">
        <f t="shared" si="4"/>
        <v>8012732847</v>
      </c>
      <c r="R31" s="400">
        <f t="shared" si="4"/>
        <v>11684616369</v>
      </c>
      <c r="S31" s="524"/>
      <c r="T31" s="66"/>
      <c r="U31" s="527"/>
    </row>
    <row r="32" spans="1:21" ht="18.75" outlineLevel="1">
      <c r="A32" s="522"/>
      <c r="B32" s="522"/>
      <c r="C32" s="522"/>
      <c r="D32" s="522"/>
      <c r="E32" s="522"/>
      <c r="F32" s="522"/>
      <c r="G32" s="522"/>
      <c r="H32" s="522"/>
      <c r="I32" s="522"/>
      <c r="J32" s="289"/>
      <c r="K32" s="523"/>
      <c r="L32" s="289"/>
      <c r="M32" s="524"/>
      <c r="N32" s="525"/>
      <c r="O32" s="525"/>
      <c r="P32" s="525"/>
      <c r="Q32" s="525"/>
      <c r="R32" s="525"/>
      <c r="S32" s="526"/>
      <c r="T32" s="66"/>
      <c r="U32" s="527"/>
    </row>
    <row r="33" spans="1:21" ht="26.25" outlineLevel="1">
      <c r="A33" s="522"/>
      <c r="B33" s="522"/>
      <c r="C33" s="522"/>
      <c r="D33" s="522"/>
      <c r="E33" s="522"/>
      <c r="F33" s="522"/>
      <c r="G33" s="522"/>
      <c r="H33" s="522"/>
      <c r="I33" s="522"/>
      <c r="J33" s="289"/>
      <c r="K33" s="523"/>
      <c r="L33" s="533" t="s">
        <v>134</v>
      </c>
      <c r="M33" s="524"/>
      <c r="N33" s="525"/>
      <c r="O33" s="525"/>
      <c r="P33" s="525"/>
      <c r="Q33" s="525"/>
      <c r="R33" s="525"/>
      <c r="S33" s="526"/>
      <c r="T33" s="66"/>
      <c r="U33" s="527"/>
    </row>
    <row r="34" spans="1:21" ht="18.75" outlineLevel="1">
      <c r="A34" s="522"/>
      <c r="B34" s="522"/>
      <c r="C34" s="522"/>
      <c r="D34" s="522"/>
      <c r="E34" s="522"/>
      <c r="F34" s="522"/>
      <c r="G34" s="522"/>
      <c r="H34" s="522"/>
      <c r="I34" s="522"/>
      <c r="J34" s="289"/>
      <c r="K34" s="523"/>
      <c r="L34" s="185" t="s">
        <v>871</v>
      </c>
      <c r="M34" s="524"/>
      <c r="N34" s="525"/>
      <c r="O34" s="525"/>
      <c r="P34" s="525"/>
      <c r="Q34" s="525"/>
      <c r="R34" s="525"/>
      <c r="S34" s="526"/>
      <c r="T34" s="66"/>
      <c r="U34" s="527"/>
    </row>
    <row r="35" spans="1:21" ht="18.75" outlineLevel="2">
      <c r="A35" s="458">
        <v>31</v>
      </c>
      <c r="B35" s="458" t="s">
        <v>79</v>
      </c>
      <c r="C35" s="458" t="s">
        <v>90</v>
      </c>
      <c r="D35" s="458" t="s">
        <v>118</v>
      </c>
      <c r="E35" s="458" t="s">
        <v>91</v>
      </c>
      <c r="F35" s="458" t="s">
        <v>83</v>
      </c>
      <c r="G35" s="458" t="s">
        <v>136</v>
      </c>
      <c r="H35" s="458">
        <v>2</v>
      </c>
      <c r="I35" s="458" t="s">
        <v>84</v>
      </c>
      <c r="J35" s="460" t="s">
        <v>85</v>
      </c>
      <c r="K35" s="461">
        <v>40001267</v>
      </c>
      <c r="L35" s="460" t="s">
        <v>137</v>
      </c>
      <c r="M35" s="462">
        <v>499206000</v>
      </c>
      <c r="N35" s="211">
        <v>59378854</v>
      </c>
      <c r="O35" s="211">
        <v>397606000</v>
      </c>
      <c r="P35" s="211">
        <v>0</v>
      </c>
      <c r="Q35" s="211">
        <v>397606000</v>
      </c>
      <c r="R35" s="211">
        <v>42221146</v>
      </c>
      <c r="S35" s="214" t="s">
        <v>108</v>
      </c>
      <c r="T35" s="66" t="s">
        <v>93</v>
      </c>
      <c r="U35" s="66" t="s">
        <v>2991</v>
      </c>
    </row>
    <row r="36" spans="1:21" ht="18.75" outlineLevel="2">
      <c r="A36" s="458">
        <v>31</v>
      </c>
      <c r="B36" s="458" t="s">
        <v>79</v>
      </c>
      <c r="C36" s="458" t="s">
        <v>80</v>
      </c>
      <c r="D36" s="458" t="s">
        <v>118</v>
      </c>
      <c r="E36" s="458" t="s">
        <v>82</v>
      </c>
      <c r="F36" s="458" t="s">
        <v>83</v>
      </c>
      <c r="G36" s="458" t="s">
        <v>136</v>
      </c>
      <c r="H36" s="458">
        <v>2</v>
      </c>
      <c r="I36" s="458" t="s">
        <v>94</v>
      </c>
      <c r="J36" s="460" t="s">
        <v>138</v>
      </c>
      <c r="K36" s="461">
        <v>30412923</v>
      </c>
      <c r="L36" s="460" t="s">
        <v>139</v>
      </c>
      <c r="M36" s="462">
        <v>19780000</v>
      </c>
      <c r="N36" s="211">
        <v>7512000</v>
      </c>
      <c r="O36" s="211">
        <v>12268000</v>
      </c>
      <c r="P36" s="211">
        <v>0</v>
      </c>
      <c r="Q36" s="211">
        <v>12268000</v>
      </c>
      <c r="R36" s="211">
        <v>0</v>
      </c>
      <c r="S36" s="214" t="s">
        <v>88</v>
      </c>
      <c r="T36" s="66" t="s">
        <v>93</v>
      </c>
      <c r="U36" s="66" t="s">
        <v>2991</v>
      </c>
    </row>
    <row r="37" spans="1:21" ht="18.75" outlineLevel="2">
      <c r="A37" s="458">
        <v>33</v>
      </c>
      <c r="B37" s="458" t="s">
        <v>114</v>
      </c>
      <c r="C37" s="458" t="s">
        <v>96</v>
      </c>
      <c r="D37" s="458" t="s">
        <v>81</v>
      </c>
      <c r="E37" s="458" t="s">
        <v>82</v>
      </c>
      <c r="F37" s="458" t="s">
        <v>83</v>
      </c>
      <c r="G37" s="458" t="s">
        <v>136</v>
      </c>
      <c r="H37" s="458">
        <v>2</v>
      </c>
      <c r="I37" s="458" t="s">
        <v>129</v>
      </c>
      <c r="J37" s="460" t="s">
        <v>85</v>
      </c>
      <c r="K37" s="461" t="s">
        <v>129</v>
      </c>
      <c r="L37" s="516" t="s">
        <v>130</v>
      </c>
      <c r="M37" s="462">
        <v>200000000</v>
      </c>
      <c r="N37" s="211">
        <v>0</v>
      </c>
      <c r="O37" s="211">
        <v>200000000</v>
      </c>
      <c r="P37" s="211">
        <v>0</v>
      </c>
      <c r="Q37" s="211">
        <v>200000000</v>
      </c>
      <c r="R37" s="211">
        <v>0</v>
      </c>
      <c r="S37" s="214" t="s">
        <v>131</v>
      </c>
      <c r="T37" s="66" t="s">
        <v>93</v>
      </c>
      <c r="U37" s="66" t="s">
        <v>2991</v>
      </c>
    </row>
    <row r="38" spans="1:21" ht="18.75" outlineLevel="1">
      <c r="A38" s="522"/>
      <c r="B38" s="522"/>
      <c r="C38" s="522"/>
      <c r="D38" s="522"/>
      <c r="E38" s="522"/>
      <c r="F38" s="522"/>
      <c r="G38" s="522"/>
      <c r="H38" s="522"/>
      <c r="I38" s="522"/>
      <c r="J38" s="289"/>
      <c r="K38" s="523"/>
      <c r="L38" s="185" t="s">
        <v>874</v>
      </c>
      <c r="M38" s="537">
        <f t="shared" ref="M38:R38" si="5">SUBTOTAL(9,M35:M37)</f>
        <v>718986000</v>
      </c>
      <c r="N38" s="538">
        <f t="shared" si="5"/>
        <v>66890854</v>
      </c>
      <c r="O38" s="538">
        <f t="shared" si="5"/>
        <v>609874000</v>
      </c>
      <c r="P38" s="538">
        <f t="shared" si="5"/>
        <v>0</v>
      </c>
      <c r="Q38" s="538">
        <f t="shared" si="5"/>
        <v>609874000</v>
      </c>
      <c r="R38" s="538">
        <f t="shared" si="5"/>
        <v>42221146</v>
      </c>
      <c r="S38" s="526"/>
      <c r="T38" s="66"/>
      <c r="U38" s="527" t="s">
        <v>2998</v>
      </c>
    </row>
    <row r="39" spans="1:21" ht="18.75" outlineLevel="1">
      <c r="A39" s="522"/>
      <c r="B39" s="522"/>
      <c r="C39" s="522"/>
      <c r="D39" s="522"/>
      <c r="E39" s="522"/>
      <c r="F39" s="522"/>
      <c r="G39" s="522"/>
      <c r="H39" s="522"/>
      <c r="I39" s="522"/>
      <c r="J39" s="289"/>
      <c r="K39" s="523"/>
      <c r="L39" s="289"/>
      <c r="M39" s="524"/>
      <c r="N39" s="525"/>
      <c r="O39" s="525"/>
      <c r="P39" s="525"/>
      <c r="Q39" s="525"/>
      <c r="R39" s="525"/>
      <c r="S39" s="526"/>
      <c r="T39" s="66"/>
      <c r="U39" s="527"/>
    </row>
    <row r="40" spans="1:21" ht="18.75" outlineLevel="1">
      <c r="A40" s="522"/>
      <c r="B40" s="522"/>
      <c r="C40" s="522"/>
      <c r="D40" s="522"/>
      <c r="E40" s="522"/>
      <c r="F40" s="522"/>
      <c r="G40" s="522"/>
      <c r="H40" s="522"/>
      <c r="I40" s="522"/>
      <c r="J40" s="289"/>
      <c r="K40" s="523"/>
      <c r="L40" s="185" t="s">
        <v>886</v>
      </c>
      <c r="M40" s="524"/>
      <c r="N40" s="525"/>
      <c r="O40" s="525"/>
      <c r="P40" s="525"/>
      <c r="Q40" s="525"/>
      <c r="R40" s="525"/>
      <c r="S40" s="526"/>
      <c r="T40" s="66"/>
      <c r="U40" s="527"/>
    </row>
    <row r="41" spans="1:21" ht="18.75" outlineLevel="2">
      <c r="A41" s="458">
        <v>29</v>
      </c>
      <c r="B41" s="458" t="s">
        <v>114</v>
      </c>
      <c r="C41" s="458" t="s">
        <v>96</v>
      </c>
      <c r="D41" s="458" t="s">
        <v>81</v>
      </c>
      <c r="E41" s="458" t="s">
        <v>82</v>
      </c>
      <c r="F41" s="458" t="s">
        <v>83</v>
      </c>
      <c r="G41" s="458" t="s">
        <v>136</v>
      </c>
      <c r="H41" s="458">
        <v>2</v>
      </c>
      <c r="I41" s="458" t="s">
        <v>94</v>
      </c>
      <c r="J41" s="460" t="s">
        <v>85</v>
      </c>
      <c r="K41" s="461">
        <v>30487758</v>
      </c>
      <c r="L41" s="460" t="s">
        <v>141</v>
      </c>
      <c r="M41" s="462">
        <v>82000000</v>
      </c>
      <c r="N41" s="211">
        <v>0</v>
      </c>
      <c r="O41" s="211">
        <v>82000000</v>
      </c>
      <c r="P41" s="211">
        <v>0</v>
      </c>
      <c r="Q41" s="211">
        <v>82000000</v>
      </c>
      <c r="R41" s="211">
        <v>0</v>
      </c>
      <c r="S41" s="214" t="s">
        <v>108</v>
      </c>
      <c r="T41" s="66" t="s">
        <v>2988</v>
      </c>
      <c r="U41" s="66" t="s">
        <v>2996</v>
      </c>
    </row>
    <row r="42" spans="1:21" ht="18.75" outlineLevel="2">
      <c r="A42" s="458">
        <v>29</v>
      </c>
      <c r="B42" s="458" t="s">
        <v>114</v>
      </c>
      <c r="C42" s="458" t="s">
        <v>96</v>
      </c>
      <c r="D42" s="458" t="s">
        <v>118</v>
      </c>
      <c r="E42" s="458" t="s">
        <v>82</v>
      </c>
      <c r="F42" s="458" t="s">
        <v>83</v>
      </c>
      <c r="G42" s="458" t="s">
        <v>136</v>
      </c>
      <c r="H42" s="458">
        <v>2</v>
      </c>
      <c r="I42" s="458" t="s">
        <v>94</v>
      </c>
      <c r="J42" s="460" t="s">
        <v>85</v>
      </c>
      <c r="K42" s="461">
        <v>40000911</v>
      </c>
      <c r="L42" s="460" t="s">
        <v>142</v>
      </c>
      <c r="M42" s="462">
        <v>92000000</v>
      </c>
      <c r="N42" s="211">
        <v>0</v>
      </c>
      <c r="O42" s="211">
        <v>92000000</v>
      </c>
      <c r="P42" s="211">
        <v>0</v>
      </c>
      <c r="Q42" s="211">
        <v>92000000</v>
      </c>
      <c r="R42" s="211">
        <v>0</v>
      </c>
      <c r="S42" s="214" t="s">
        <v>108</v>
      </c>
      <c r="T42" s="66" t="s">
        <v>2988</v>
      </c>
      <c r="U42" s="66" t="s">
        <v>2996</v>
      </c>
    </row>
    <row r="43" spans="1:21" ht="18.75" outlineLevel="2">
      <c r="A43" s="458">
        <v>29</v>
      </c>
      <c r="B43" s="458" t="s">
        <v>114</v>
      </c>
      <c r="C43" s="458" t="s">
        <v>96</v>
      </c>
      <c r="D43" s="458" t="s">
        <v>118</v>
      </c>
      <c r="E43" s="458" t="s">
        <v>82</v>
      </c>
      <c r="F43" s="458" t="s">
        <v>83</v>
      </c>
      <c r="G43" s="458" t="s">
        <v>136</v>
      </c>
      <c r="H43" s="458">
        <v>2</v>
      </c>
      <c r="I43" s="458" t="s">
        <v>120</v>
      </c>
      <c r="J43" s="460" t="s">
        <v>85</v>
      </c>
      <c r="K43" s="461">
        <v>30362030</v>
      </c>
      <c r="L43" s="460" t="s">
        <v>144</v>
      </c>
      <c r="M43" s="462">
        <v>47124000</v>
      </c>
      <c r="N43" s="211">
        <v>0</v>
      </c>
      <c r="O43" s="211">
        <v>47124000</v>
      </c>
      <c r="P43" s="211">
        <v>0</v>
      </c>
      <c r="Q43" s="211">
        <v>47124000</v>
      </c>
      <c r="R43" s="211">
        <v>0</v>
      </c>
      <c r="S43" s="214" t="s">
        <v>108</v>
      </c>
      <c r="T43" s="66" t="s">
        <v>2988</v>
      </c>
      <c r="U43" s="66" t="s">
        <v>2996</v>
      </c>
    </row>
    <row r="44" spans="1:21" ht="18.75" outlineLevel="2">
      <c r="A44" s="458">
        <v>31</v>
      </c>
      <c r="B44" s="458" t="s">
        <v>114</v>
      </c>
      <c r="C44" s="458" t="s">
        <v>80</v>
      </c>
      <c r="D44" s="458" t="s">
        <v>118</v>
      </c>
      <c r="E44" s="458" t="s">
        <v>82</v>
      </c>
      <c r="F44" s="458" t="s">
        <v>83</v>
      </c>
      <c r="G44" s="458" t="s">
        <v>136</v>
      </c>
      <c r="H44" s="458">
        <v>2</v>
      </c>
      <c r="I44" s="458" t="s">
        <v>94</v>
      </c>
      <c r="J44" s="460" t="s">
        <v>85</v>
      </c>
      <c r="K44" s="461">
        <v>40005843</v>
      </c>
      <c r="L44" s="460" t="s">
        <v>145</v>
      </c>
      <c r="M44" s="462">
        <v>500000000</v>
      </c>
      <c r="N44" s="211">
        <v>0</v>
      </c>
      <c r="O44" s="211">
        <v>168000000</v>
      </c>
      <c r="P44" s="211">
        <v>0</v>
      </c>
      <c r="Q44" s="211">
        <v>168000000</v>
      </c>
      <c r="R44" s="211">
        <v>332000000</v>
      </c>
      <c r="S44" s="214" t="s">
        <v>123</v>
      </c>
      <c r="T44" s="66" t="s">
        <v>2988</v>
      </c>
      <c r="U44" s="66" t="s">
        <v>2996</v>
      </c>
    </row>
    <row r="45" spans="1:21" ht="18.75" outlineLevel="2">
      <c r="A45" s="458">
        <v>31</v>
      </c>
      <c r="B45" s="458" t="s">
        <v>114</v>
      </c>
      <c r="C45" s="458" t="s">
        <v>102</v>
      </c>
      <c r="D45" s="458" t="s">
        <v>118</v>
      </c>
      <c r="E45" s="458" t="s">
        <v>82</v>
      </c>
      <c r="F45" s="458" t="s">
        <v>83</v>
      </c>
      <c r="G45" s="458" t="s">
        <v>136</v>
      </c>
      <c r="H45" s="458">
        <v>2</v>
      </c>
      <c r="I45" s="458" t="s">
        <v>84</v>
      </c>
      <c r="J45" s="460" t="s">
        <v>85</v>
      </c>
      <c r="K45" s="461">
        <v>30478036</v>
      </c>
      <c r="L45" s="460" t="s">
        <v>146</v>
      </c>
      <c r="M45" s="462">
        <v>1229236000</v>
      </c>
      <c r="N45" s="211">
        <v>0</v>
      </c>
      <c r="O45" s="211">
        <v>300000000</v>
      </c>
      <c r="P45" s="211">
        <v>0</v>
      </c>
      <c r="Q45" s="211">
        <v>300000000</v>
      </c>
      <c r="R45" s="211">
        <v>929236000</v>
      </c>
      <c r="S45" s="214" t="s">
        <v>123</v>
      </c>
      <c r="T45" s="66" t="s">
        <v>2988</v>
      </c>
      <c r="U45" s="66" t="s">
        <v>2996</v>
      </c>
    </row>
    <row r="46" spans="1:21" ht="18.75" outlineLevel="2">
      <c r="A46" s="458">
        <v>31</v>
      </c>
      <c r="B46" s="458" t="s">
        <v>114</v>
      </c>
      <c r="C46" s="458" t="s">
        <v>90</v>
      </c>
      <c r="D46" s="458" t="s">
        <v>118</v>
      </c>
      <c r="E46" s="458" t="s">
        <v>82</v>
      </c>
      <c r="F46" s="458" t="s">
        <v>83</v>
      </c>
      <c r="G46" s="458" t="s">
        <v>136</v>
      </c>
      <c r="H46" s="458">
        <v>2</v>
      </c>
      <c r="I46" s="458" t="s">
        <v>84</v>
      </c>
      <c r="J46" s="460" t="s">
        <v>85</v>
      </c>
      <c r="K46" s="461">
        <v>40008506</v>
      </c>
      <c r="L46" s="516" t="s">
        <v>147</v>
      </c>
      <c r="M46" s="462">
        <v>519418000</v>
      </c>
      <c r="N46" s="211">
        <v>0</v>
      </c>
      <c r="O46" s="211">
        <v>180000000</v>
      </c>
      <c r="P46" s="211">
        <v>0</v>
      </c>
      <c r="Q46" s="211">
        <v>180000000</v>
      </c>
      <c r="R46" s="211">
        <v>339418000</v>
      </c>
      <c r="S46" s="214" t="s">
        <v>127</v>
      </c>
      <c r="T46" s="66" t="s">
        <v>2988</v>
      </c>
      <c r="U46" s="66" t="s">
        <v>2996</v>
      </c>
    </row>
    <row r="47" spans="1:21" ht="18.75" outlineLevel="1">
      <c r="A47" s="522"/>
      <c r="B47" s="522"/>
      <c r="C47" s="522"/>
      <c r="D47" s="522"/>
      <c r="E47" s="522"/>
      <c r="F47" s="522"/>
      <c r="G47" s="522"/>
      <c r="H47" s="522"/>
      <c r="I47" s="522"/>
      <c r="J47" s="289"/>
      <c r="K47" s="523"/>
      <c r="L47" s="185" t="s">
        <v>887</v>
      </c>
      <c r="M47" s="537">
        <f t="shared" ref="M47:R47" si="6">SUBTOTAL(9,M41:M46)</f>
        <v>2469778000</v>
      </c>
      <c r="N47" s="538">
        <f t="shared" si="6"/>
        <v>0</v>
      </c>
      <c r="O47" s="538">
        <f t="shared" si="6"/>
        <v>869124000</v>
      </c>
      <c r="P47" s="538">
        <f t="shared" si="6"/>
        <v>0</v>
      </c>
      <c r="Q47" s="538">
        <f t="shared" si="6"/>
        <v>869124000</v>
      </c>
      <c r="R47" s="538">
        <f t="shared" si="6"/>
        <v>1600654000</v>
      </c>
      <c r="S47" s="526"/>
      <c r="T47" s="66"/>
      <c r="U47" s="527" t="s">
        <v>3001</v>
      </c>
    </row>
    <row r="48" spans="1:21" ht="18.75" outlineLevel="1">
      <c r="A48" s="522"/>
      <c r="B48" s="522"/>
      <c r="C48" s="522"/>
      <c r="D48" s="522"/>
      <c r="E48" s="522"/>
      <c r="F48" s="522"/>
      <c r="G48" s="522"/>
      <c r="H48" s="522"/>
      <c r="I48" s="522"/>
      <c r="J48" s="289"/>
      <c r="K48" s="523"/>
      <c r="L48" s="248"/>
      <c r="M48" s="524"/>
      <c r="N48" s="525"/>
      <c r="O48" s="525"/>
      <c r="P48" s="525"/>
      <c r="Q48" s="525"/>
      <c r="R48" s="525"/>
      <c r="S48" s="526"/>
      <c r="T48" s="66"/>
      <c r="U48" s="527"/>
    </row>
    <row r="49" spans="1:21" ht="18.75" outlineLevel="1">
      <c r="A49" s="522"/>
      <c r="B49" s="522"/>
      <c r="C49" s="522"/>
      <c r="D49" s="522"/>
      <c r="E49" s="522"/>
      <c r="F49" s="522"/>
      <c r="G49" s="522"/>
      <c r="H49" s="522"/>
      <c r="I49" s="522"/>
      <c r="J49" s="289"/>
      <c r="K49" s="523"/>
      <c r="L49" s="399" t="s">
        <v>890</v>
      </c>
      <c r="M49" s="400">
        <f>M38+M47</f>
        <v>3188764000</v>
      </c>
      <c r="N49" s="400">
        <f t="shared" ref="N49:S49" si="7">N38+N47</f>
        <v>66890854</v>
      </c>
      <c r="O49" s="400">
        <f t="shared" si="7"/>
        <v>1478998000</v>
      </c>
      <c r="P49" s="400">
        <f t="shared" si="7"/>
        <v>0</v>
      </c>
      <c r="Q49" s="400">
        <f t="shared" si="7"/>
        <v>1478998000</v>
      </c>
      <c r="R49" s="400">
        <f t="shared" si="7"/>
        <v>1642875146</v>
      </c>
      <c r="S49" s="524">
        <f t="shared" si="7"/>
        <v>0</v>
      </c>
      <c r="T49" s="66"/>
      <c r="U49" s="527"/>
    </row>
    <row r="50" spans="1:21" ht="18.75" outlineLevel="1">
      <c r="A50" s="522"/>
      <c r="B50" s="522"/>
      <c r="C50" s="522"/>
      <c r="D50" s="522"/>
      <c r="E50" s="522"/>
      <c r="F50" s="522"/>
      <c r="G50" s="522"/>
      <c r="H50" s="522"/>
      <c r="I50" s="522"/>
      <c r="J50" s="289"/>
      <c r="K50" s="523"/>
      <c r="L50" s="289"/>
      <c r="M50" s="524"/>
      <c r="N50" s="525"/>
      <c r="O50" s="525"/>
      <c r="P50" s="525"/>
      <c r="Q50" s="525"/>
      <c r="R50" s="525"/>
      <c r="S50" s="526"/>
      <c r="T50" s="66"/>
      <c r="U50" s="527"/>
    </row>
    <row r="51" spans="1:21" ht="26.25" outlineLevel="1">
      <c r="A51" s="522"/>
      <c r="B51" s="522"/>
      <c r="C51" s="522"/>
      <c r="D51" s="522"/>
      <c r="E51" s="522"/>
      <c r="F51" s="522"/>
      <c r="G51" s="522"/>
      <c r="H51" s="522"/>
      <c r="I51" s="522"/>
      <c r="J51" s="289"/>
      <c r="K51" s="523"/>
      <c r="L51" s="533" t="s">
        <v>149</v>
      </c>
      <c r="M51" s="524"/>
      <c r="N51" s="525"/>
      <c r="O51" s="525"/>
      <c r="P51" s="525"/>
      <c r="Q51" s="525"/>
      <c r="R51" s="525"/>
      <c r="S51" s="526"/>
      <c r="T51" s="66"/>
      <c r="U51" s="527"/>
    </row>
    <row r="52" spans="1:21" ht="18.75" outlineLevel="1">
      <c r="A52" s="522"/>
      <c r="B52" s="522"/>
      <c r="C52" s="522"/>
      <c r="D52" s="522"/>
      <c r="E52" s="522"/>
      <c r="F52" s="522"/>
      <c r="G52" s="522"/>
      <c r="H52" s="522"/>
      <c r="I52" s="522"/>
      <c r="J52" s="289"/>
      <c r="K52" s="523"/>
      <c r="L52" s="185" t="s">
        <v>871</v>
      </c>
      <c r="M52" s="524"/>
      <c r="N52" s="525"/>
      <c r="O52" s="525"/>
      <c r="P52" s="525"/>
      <c r="Q52" s="525"/>
      <c r="R52" s="525"/>
      <c r="S52" s="526"/>
      <c r="T52" s="66"/>
      <c r="U52" s="527"/>
    </row>
    <row r="53" spans="1:21" ht="18.75" outlineLevel="2">
      <c r="A53" s="458">
        <v>31</v>
      </c>
      <c r="B53" s="458" t="s">
        <v>79</v>
      </c>
      <c r="C53" s="458" t="s">
        <v>80</v>
      </c>
      <c r="D53" s="458" t="s">
        <v>118</v>
      </c>
      <c r="E53" s="458" t="s">
        <v>82</v>
      </c>
      <c r="F53" s="458" t="s">
        <v>83</v>
      </c>
      <c r="G53" s="458" t="s">
        <v>151</v>
      </c>
      <c r="H53" s="458">
        <v>3</v>
      </c>
      <c r="I53" s="458" t="s">
        <v>94</v>
      </c>
      <c r="J53" s="460" t="s">
        <v>138</v>
      </c>
      <c r="K53" s="461">
        <v>30171923</v>
      </c>
      <c r="L53" s="460" t="s">
        <v>153</v>
      </c>
      <c r="M53" s="462">
        <v>17905700</v>
      </c>
      <c r="N53" s="211">
        <v>3900000</v>
      </c>
      <c r="O53" s="211">
        <v>14005700</v>
      </c>
      <c r="P53" s="211">
        <v>0</v>
      </c>
      <c r="Q53" s="211">
        <v>14005700</v>
      </c>
      <c r="R53" s="211">
        <v>0</v>
      </c>
      <c r="S53" s="214" t="s">
        <v>88</v>
      </c>
      <c r="T53" s="66" t="s">
        <v>93</v>
      </c>
      <c r="U53" s="66" t="s">
        <v>2991</v>
      </c>
    </row>
    <row r="54" spans="1:21" ht="18.75" outlineLevel="2">
      <c r="A54" s="458">
        <v>31</v>
      </c>
      <c r="B54" s="458" t="s">
        <v>79</v>
      </c>
      <c r="C54" s="458" t="s">
        <v>117</v>
      </c>
      <c r="D54" s="458" t="s">
        <v>118</v>
      </c>
      <c r="E54" s="458" t="s">
        <v>154</v>
      </c>
      <c r="F54" s="458" t="s">
        <v>83</v>
      </c>
      <c r="G54" s="458" t="s">
        <v>151</v>
      </c>
      <c r="H54" s="458">
        <v>3</v>
      </c>
      <c r="I54" s="458" t="s">
        <v>94</v>
      </c>
      <c r="J54" s="460" t="s">
        <v>85</v>
      </c>
      <c r="K54" s="461">
        <v>30397335</v>
      </c>
      <c r="L54" s="460" t="s">
        <v>155</v>
      </c>
      <c r="M54" s="462">
        <v>529939000</v>
      </c>
      <c r="N54" s="211">
        <v>1500000</v>
      </c>
      <c r="O54" s="211">
        <v>446839000</v>
      </c>
      <c r="P54" s="211">
        <v>0</v>
      </c>
      <c r="Q54" s="211">
        <v>446839000</v>
      </c>
      <c r="R54" s="211">
        <v>81600000</v>
      </c>
      <c r="S54" s="214" t="s">
        <v>88</v>
      </c>
      <c r="T54" s="66" t="s">
        <v>93</v>
      </c>
      <c r="U54" s="66" t="s">
        <v>2991</v>
      </c>
    </row>
    <row r="55" spans="1:21" ht="18.75" outlineLevel="2">
      <c r="A55" s="458">
        <v>31</v>
      </c>
      <c r="B55" s="458" t="s">
        <v>79</v>
      </c>
      <c r="C55" s="458" t="s">
        <v>80</v>
      </c>
      <c r="D55" s="458" t="s">
        <v>118</v>
      </c>
      <c r="E55" s="458" t="s">
        <v>82</v>
      </c>
      <c r="F55" s="458" t="s">
        <v>83</v>
      </c>
      <c r="G55" s="458" t="s">
        <v>151</v>
      </c>
      <c r="H55" s="458">
        <v>3</v>
      </c>
      <c r="I55" s="458" t="s">
        <v>94</v>
      </c>
      <c r="J55" s="460" t="s">
        <v>138</v>
      </c>
      <c r="K55" s="461">
        <v>30171924</v>
      </c>
      <c r="L55" s="460" t="s">
        <v>159</v>
      </c>
      <c r="M55" s="462">
        <v>17905700</v>
      </c>
      <c r="N55" s="211">
        <v>11161820</v>
      </c>
      <c r="O55" s="211">
        <v>6743880</v>
      </c>
      <c r="P55" s="211">
        <v>0</v>
      </c>
      <c r="Q55" s="211">
        <v>6743880</v>
      </c>
      <c r="R55" s="211">
        <v>0</v>
      </c>
      <c r="S55" s="214" t="s">
        <v>88</v>
      </c>
      <c r="T55" s="66" t="s">
        <v>93</v>
      </c>
      <c r="U55" s="66" t="s">
        <v>2991</v>
      </c>
    </row>
    <row r="56" spans="1:21" ht="18.75" outlineLevel="2">
      <c r="A56" s="458">
        <v>33</v>
      </c>
      <c r="B56" s="458" t="s">
        <v>114</v>
      </c>
      <c r="C56" s="458" t="s">
        <v>96</v>
      </c>
      <c r="D56" s="458" t="s">
        <v>81</v>
      </c>
      <c r="E56" s="458" t="s">
        <v>82</v>
      </c>
      <c r="F56" s="458" t="s">
        <v>83</v>
      </c>
      <c r="G56" s="458" t="s">
        <v>151</v>
      </c>
      <c r="H56" s="458">
        <v>3</v>
      </c>
      <c r="I56" s="458" t="s">
        <v>129</v>
      </c>
      <c r="J56" s="460" t="s">
        <v>85</v>
      </c>
      <c r="K56" s="461" t="s">
        <v>129</v>
      </c>
      <c r="L56" s="516" t="s">
        <v>130</v>
      </c>
      <c r="M56" s="462">
        <v>200000000</v>
      </c>
      <c r="N56" s="211">
        <v>0</v>
      </c>
      <c r="O56" s="211">
        <v>200000000</v>
      </c>
      <c r="P56" s="211">
        <v>10066656</v>
      </c>
      <c r="Q56" s="211">
        <v>189933344</v>
      </c>
      <c r="R56" s="211">
        <v>0</v>
      </c>
      <c r="S56" s="214" t="s">
        <v>131</v>
      </c>
      <c r="T56" s="66" t="s">
        <v>93</v>
      </c>
      <c r="U56" s="66" t="s">
        <v>2991</v>
      </c>
    </row>
    <row r="57" spans="1:21" ht="18.75" outlineLevel="1">
      <c r="A57" s="522"/>
      <c r="B57" s="522"/>
      <c r="C57" s="522"/>
      <c r="D57" s="522"/>
      <c r="E57" s="522"/>
      <c r="F57" s="522"/>
      <c r="G57" s="522"/>
      <c r="H57" s="522"/>
      <c r="I57" s="522"/>
      <c r="J57" s="289"/>
      <c r="K57" s="523"/>
      <c r="L57" s="185" t="s">
        <v>874</v>
      </c>
      <c r="M57" s="537">
        <f t="shared" ref="M57:R57" si="8">SUBTOTAL(9,M53:M56)</f>
        <v>765750400</v>
      </c>
      <c r="N57" s="538">
        <f t="shared" si="8"/>
        <v>16561820</v>
      </c>
      <c r="O57" s="538">
        <f t="shared" si="8"/>
        <v>667588580</v>
      </c>
      <c r="P57" s="538">
        <f t="shared" si="8"/>
        <v>10066656</v>
      </c>
      <c r="Q57" s="538">
        <f t="shared" si="8"/>
        <v>657521924</v>
      </c>
      <c r="R57" s="538">
        <f t="shared" si="8"/>
        <v>81600000</v>
      </c>
      <c r="S57" s="526"/>
      <c r="T57" s="66"/>
      <c r="U57" s="527" t="s">
        <v>2998</v>
      </c>
    </row>
    <row r="58" spans="1:21" ht="18.75" outlineLevel="1">
      <c r="A58" s="522"/>
      <c r="B58" s="522"/>
      <c r="C58" s="522"/>
      <c r="D58" s="522"/>
      <c r="E58" s="522"/>
      <c r="F58" s="522"/>
      <c r="G58" s="522"/>
      <c r="H58" s="522"/>
      <c r="I58" s="522"/>
      <c r="J58" s="289"/>
      <c r="K58" s="523"/>
      <c r="L58" s="289"/>
      <c r="M58" s="524"/>
      <c r="N58" s="525"/>
      <c r="O58" s="525"/>
      <c r="P58" s="525"/>
      <c r="Q58" s="525"/>
      <c r="R58" s="525"/>
      <c r="S58" s="526"/>
      <c r="T58" s="66"/>
      <c r="U58" s="527"/>
    </row>
    <row r="59" spans="1:21" ht="18.75" outlineLevel="1">
      <c r="A59" s="522"/>
      <c r="B59" s="522"/>
      <c r="C59" s="522"/>
      <c r="D59" s="522"/>
      <c r="E59" s="522"/>
      <c r="F59" s="522"/>
      <c r="G59" s="522"/>
      <c r="H59" s="522"/>
      <c r="I59" s="522"/>
      <c r="J59" s="289"/>
      <c r="K59" s="523"/>
      <c r="L59" s="185" t="s">
        <v>884</v>
      </c>
      <c r="M59" s="524"/>
      <c r="N59" s="525"/>
      <c r="O59" s="525"/>
      <c r="P59" s="525"/>
      <c r="Q59" s="525"/>
      <c r="R59" s="525"/>
      <c r="S59" s="526"/>
      <c r="T59" s="66"/>
      <c r="U59" s="527"/>
    </row>
    <row r="60" spans="1:21" ht="18.75" outlineLevel="2">
      <c r="A60" s="458">
        <v>31</v>
      </c>
      <c r="B60" s="458" t="s">
        <v>156</v>
      </c>
      <c r="C60" s="458" t="s">
        <v>124</v>
      </c>
      <c r="D60" s="458" t="s">
        <v>118</v>
      </c>
      <c r="E60" s="458" t="s">
        <v>82</v>
      </c>
      <c r="F60" s="458" t="s">
        <v>83</v>
      </c>
      <c r="G60" s="458" t="s">
        <v>151</v>
      </c>
      <c r="H60" s="458">
        <v>3</v>
      </c>
      <c r="I60" s="458" t="s">
        <v>94</v>
      </c>
      <c r="J60" s="460" t="s">
        <v>85</v>
      </c>
      <c r="K60" s="461">
        <v>30134930</v>
      </c>
      <c r="L60" s="460" t="s">
        <v>157</v>
      </c>
      <c r="M60" s="462">
        <v>1004973000</v>
      </c>
      <c r="N60" s="211">
        <v>1800000</v>
      </c>
      <c r="O60" s="211">
        <v>208657707.41999999</v>
      </c>
      <c r="P60" s="211">
        <v>0</v>
      </c>
      <c r="Q60" s="211">
        <v>208657707.41999999</v>
      </c>
      <c r="R60" s="211">
        <v>794515292.58000004</v>
      </c>
      <c r="S60" s="214" t="s">
        <v>88</v>
      </c>
      <c r="T60" s="66" t="s">
        <v>2986</v>
      </c>
      <c r="U60" s="66" t="s">
        <v>2995</v>
      </c>
    </row>
    <row r="61" spans="1:21" ht="18.75" outlineLevel="2">
      <c r="A61" s="458">
        <v>31</v>
      </c>
      <c r="B61" s="458" t="s">
        <v>79</v>
      </c>
      <c r="C61" s="458" t="s">
        <v>96</v>
      </c>
      <c r="D61" s="458" t="s">
        <v>118</v>
      </c>
      <c r="E61" s="458" t="s">
        <v>82</v>
      </c>
      <c r="F61" s="458" t="s">
        <v>83</v>
      </c>
      <c r="G61" s="458" t="s">
        <v>151</v>
      </c>
      <c r="H61" s="458">
        <v>3</v>
      </c>
      <c r="I61" s="458" t="s">
        <v>84</v>
      </c>
      <c r="J61" s="460" t="s">
        <v>85</v>
      </c>
      <c r="K61" s="461">
        <v>40000636</v>
      </c>
      <c r="L61" s="460" t="s">
        <v>160</v>
      </c>
      <c r="M61" s="462">
        <v>139062000</v>
      </c>
      <c r="N61" s="211">
        <v>0</v>
      </c>
      <c r="O61" s="211">
        <v>119062000</v>
      </c>
      <c r="P61" s="211">
        <v>0</v>
      </c>
      <c r="Q61" s="211">
        <v>119062000</v>
      </c>
      <c r="R61" s="211">
        <v>20000000</v>
      </c>
      <c r="S61" s="214" t="s">
        <v>108</v>
      </c>
      <c r="T61" s="66" t="s">
        <v>2986</v>
      </c>
      <c r="U61" s="66" t="s">
        <v>2995</v>
      </c>
    </row>
    <row r="62" spans="1:21" ht="18.75" outlineLevel="2">
      <c r="A62" s="458">
        <v>31</v>
      </c>
      <c r="B62" s="458" t="s">
        <v>79</v>
      </c>
      <c r="C62" s="458" t="s">
        <v>99</v>
      </c>
      <c r="D62" s="458" t="s">
        <v>118</v>
      </c>
      <c r="E62" s="458" t="s">
        <v>82</v>
      </c>
      <c r="F62" s="458" t="s">
        <v>83</v>
      </c>
      <c r="G62" s="458" t="s">
        <v>151</v>
      </c>
      <c r="H62" s="458">
        <v>3</v>
      </c>
      <c r="I62" s="458" t="s">
        <v>84</v>
      </c>
      <c r="J62" s="460" t="s">
        <v>85</v>
      </c>
      <c r="K62" s="461">
        <v>40000611</v>
      </c>
      <c r="L62" s="460" t="s">
        <v>161</v>
      </c>
      <c r="M62" s="462">
        <v>222275000</v>
      </c>
      <c r="N62" s="211">
        <v>0</v>
      </c>
      <c r="O62" s="211">
        <v>172275000</v>
      </c>
      <c r="P62" s="211">
        <v>0</v>
      </c>
      <c r="Q62" s="211">
        <v>172275000</v>
      </c>
      <c r="R62" s="211">
        <v>50000000</v>
      </c>
      <c r="S62" s="214" t="s">
        <v>108</v>
      </c>
      <c r="T62" s="66" t="s">
        <v>2986</v>
      </c>
      <c r="U62" s="66" t="s">
        <v>2995</v>
      </c>
    </row>
    <row r="63" spans="1:21" ht="18.75" outlineLevel="2">
      <c r="A63" s="458">
        <v>31</v>
      </c>
      <c r="B63" s="458" t="s">
        <v>114</v>
      </c>
      <c r="C63" s="458" t="s">
        <v>80</v>
      </c>
      <c r="D63" s="458" t="s">
        <v>118</v>
      </c>
      <c r="E63" s="458" t="s">
        <v>82</v>
      </c>
      <c r="F63" s="458" t="s">
        <v>83</v>
      </c>
      <c r="G63" s="458" t="s">
        <v>151</v>
      </c>
      <c r="H63" s="458">
        <v>3</v>
      </c>
      <c r="I63" s="458" t="s">
        <v>94</v>
      </c>
      <c r="J63" s="460" t="s">
        <v>138</v>
      </c>
      <c r="K63" s="461">
        <v>30171875</v>
      </c>
      <c r="L63" s="516" t="s">
        <v>166</v>
      </c>
      <c r="M63" s="462">
        <v>25140000</v>
      </c>
      <c r="N63" s="211">
        <v>0</v>
      </c>
      <c r="O63" s="211">
        <v>19500000</v>
      </c>
      <c r="P63" s="211">
        <v>0</v>
      </c>
      <c r="Q63" s="211">
        <v>19500000</v>
      </c>
      <c r="R63" s="211">
        <v>5640000</v>
      </c>
      <c r="S63" s="214" t="s">
        <v>88</v>
      </c>
      <c r="T63" s="66" t="s">
        <v>2986</v>
      </c>
      <c r="U63" s="66" t="s">
        <v>2995</v>
      </c>
    </row>
    <row r="64" spans="1:21" ht="18.75" outlineLevel="1">
      <c r="A64" s="522"/>
      <c r="B64" s="522"/>
      <c r="C64" s="522"/>
      <c r="D64" s="522"/>
      <c r="E64" s="522"/>
      <c r="F64" s="522"/>
      <c r="G64" s="522"/>
      <c r="H64" s="522"/>
      <c r="I64" s="522"/>
      <c r="J64" s="289"/>
      <c r="K64" s="523"/>
      <c r="L64" s="185" t="s">
        <v>885</v>
      </c>
      <c r="M64" s="537">
        <f t="shared" ref="M64:R64" si="9">SUBTOTAL(9,M60:M63)</f>
        <v>1391450000</v>
      </c>
      <c r="N64" s="538">
        <f t="shared" si="9"/>
        <v>1800000</v>
      </c>
      <c r="O64" s="538">
        <f t="shared" si="9"/>
        <v>519494707.41999996</v>
      </c>
      <c r="P64" s="538">
        <f t="shared" si="9"/>
        <v>0</v>
      </c>
      <c r="Q64" s="538">
        <f t="shared" si="9"/>
        <v>519494707.41999996</v>
      </c>
      <c r="R64" s="538">
        <f t="shared" si="9"/>
        <v>870155292.58000004</v>
      </c>
      <c r="S64" s="526"/>
      <c r="T64" s="66"/>
      <c r="U64" s="527" t="s">
        <v>3000</v>
      </c>
    </row>
    <row r="65" spans="1:21" ht="18.75" outlineLevel="1">
      <c r="A65" s="522"/>
      <c r="B65" s="522"/>
      <c r="C65" s="522"/>
      <c r="D65" s="522"/>
      <c r="E65" s="522"/>
      <c r="F65" s="522"/>
      <c r="G65" s="522"/>
      <c r="H65" s="522"/>
      <c r="I65" s="522"/>
      <c r="J65" s="289"/>
      <c r="K65" s="523"/>
      <c r="L65" s="289"/>
      <c r="M65" s="524"/>
      <c r="N65" s="525"/>
      <c r="O65" s="525"/>
      <c r="P65" s="525"/>
      <c r="Q65" s="525"/>
      <c r="R65" s="525"/>
      <c r="S65" s="526"/>
      <c r="T65" s="66"/>
      <c r="U65" s="527"/>
    </row>
    <row r="66" spans="1:21" ht="18.75" outlineLevel="1">
      <c r="A66" s="522"/>
      <c r="B66" s="522"/>
      <c r="C66" s="522"/>
      <c r="D66" s="522"/>
      <c r="E66" s="522"/>
      <c r="F66" s="522"/>
      <c r="G66" s="522"/>
      <c r="H66" s="522"/>
      <c r="I66" s="522"/>
      <c r="J66" s="289"/>
      <c r="K66" s="523"/>
      <c r="L66" s="185" t="s">
        <v>886</v>
      </c>
      <c r="M66" s="524"/>
      <c r="N66" s="525"/>
      <c r="O66" s="525"/>
      <c r="P66" s="525"/>
      <c r="Q66" s="525"/>
      <c r="R66" s="525"/>
      <c r="S66" s="526"/>
      <c r="T66" s="66"/>
      <c r="U66" s="527"/>
    </row>
    <row r="67" spans="1:21" ht="18.75" outlineLevel="2">
      <c r="A67" s="458">
        <v>31</v>
      </c>
      <c r="B67" s="458" t="s">
        <v>114</v>
      </c>
      <c r="C67" s="458" t="s">
        <v>99</v>
      </c>
      <c r="D67" s="458" t="s">
        <v>118</v>
      </c>
      <c r="E67" s="458" t="s">
        <v>82</v>
      </c>
      <c r="F67" s="458" t="s">
        <v>83</v>
      </c>
      <c r="G67" s="458" t="s">
        <v>151</v>
      </c>
      <c r="H67" s="458">
        <v>3</v>
      </c>
      <c r="I67" s="458" t="s">
        <v>94</v>
      </c>
      <c r="J67" s="460" t="s">
        <v>85</v>
      </c>
      <c r="K67" s="461">
        <v>40005410</v>
      </c>
      <c r="L67" s="460" t="s">
        <v>162</v>
      </c>
      <c r="M67" s="462">
        <v>521481000</v>
      </c>
      <c r="N67" s="211">
        <v>0</v>
      </c>
      <c r="O67" s="211">
        <v>54210200</v>
      </c>
      <c r="P67" s="211">
        <v>0</v>
      </c>
      <c r="Q67" s="211">
        <v>54210200</v>
      </c>
      <c r="R67" s="211">
        <v>467270800</v>
      </c>
      <c r="S67" s="214" t="s">
        <v>108</v>
      </c>
      <c r="T67" s="66" t="s">
        <v>2988</v>
      </c>
      <c r="U67" s="66" t="s">
        <v>2996</v>
      </c>
    </row>
    <row r="68" spans="1:21" ht="18.75" outlineLevel="2">
      <c r="A68" s="458">
        <v>31</v>
      </c>
      <c r="B68" s="458" t="s">
        <v>114</v>
      </c>
      <c r="C68" s="458" t="s">
        <v>80</v>
      </c>
      <c r="D68" s="458" t="s">
        <v>118</v>
      </c>
      <c r="E68" s="458" t="s">
        <v>82</v>
      </c>
      <c r="F68" s="458" t="s">
        <v>83</v>
      </c>
      <c r="G68" s="458" t="s">
        <v>151</v>
      </c>
      <c r="H68" s="458">
        <v>3</v>
      </c>
      <c r="I68" s="458" t="s">
        <v>94</v>
      </c>
      <c r="J68" s="460" t="s">
        <v>85</v>
      </c>
      <c r="K68" s="461">
        <v>30068433</v>
      </c>
      <c r="L68" s="460" t="s">
        <v>163</v>
      </c>
      <c r="M68" s="462">
        <v>574818000</v>
      </c>
      <c r="N68" s="211">
        <v>0</v>
      </c>
      <c r="O68" s="211">
        <v>50000000</v>
      </c>
      <c r="P68" s="211">
        <v>0</v>
      </c>
      <c r="Q68" s="211">
        <v>50000000</v>
      </c>
      <c r="R68" s="211">
        <v>524818000</v>
      </c>
      <c r="S68" s="214" t="s">
        <v>88</v>
      </c>
      <c r="T68" s="66" t="s">
        <v>2988</v>
      </c>
      <c r="U68" s="66" t="s">
        <v>2996</v>
      </c>
    </row>
    <row r="69" spans="1:21" ht="18.75" outlineLevel="2">
      <c r="A69" s="458">
        <v>31</v>
      </c>
      <c r="B69" s="458" t="s">
        <v>114</v>
      </c>
      <c r="C69" s="458" t="s">
        <v>167</v>
      </c>
      <c r="D69" s="458" t="s">
        <v>118</v>
      </c>
      <c r="E69" s="458" t="s">
        <v>167</v>
      </c>
      <c r="F69" s="458" t="s">
        <v>83</v>
      </c>
      <c r="G69" s="458" t="s">
        <v>151</v>
      </c>
      <c r="H69" s="458">
        <v>3</v>
      </c>
      <c r="I69" s="458" t="s">
        <v>94</v>
      </c>
      <c r="J69" s="460" t="s">
        <v>85</v>
      </c>
      <c r="K69" s="461">
        <v>30426925</v>
      </c>
      <c r="L69" s="460" t="s">
        <v>168</v>
      </c>
      <c r="M69" s="462">
        <v>246139000</v>
      </c>
      <c r="N69" s="211">
        <v>0</v>
      </c>
      <c r="O69" s="211">
        <v>24613900</v>
      </c>
      <c r="P69" s="211">
        <v>0</v>
      </c>
      <c r="Q69" s="211">
        <v>24613900</v>
      </c>
      <c r="R69" s="211">
        <v>221525100</v>
      </c>
      <c r="S69" s="214" t="s">
        <v>123</v>
      </c>
      <c r="T69" s="66" t="s">
        <v>2988</v>
      </c>
      <c r="U69" s="66" t="s">
        <v>2996</v>
      </c>
    </row>
    <row r="70" spans="1:21" ht="18.75" outlineLevel="2">
      <c r="A70" s="458">
        <v>31</v>
      </c>
      <c r="B70" s="458" t="s">
        <v>114</v>
      </c>
      <c r="C70" s="458" t="s">
        <v>90</v>
      </c>
      <c r="D70" s="458" t="s">
        <v>118</v>
      </c>
      <c r="E70" s="458" t="s">
        <v>82</v>
      </c>
      <c r="F70" s="458" t="s">
        <v>83</v>
      </c>
      <c r="G70" s="458" t="s">
        <v>151</v>
      </c>
      <c r="H70" s="458">
        <v>3</v>
      </c>
      <c r="I70" s="458" t="s">
        <v>84</v>
      </c>
      <c r="J70" s="460" t="s">
        <v>85</v>
      </c>
      <c r="K70" s="461">
        <v>40005409</v>
      </c>
      <c r="L70" s="460" t="s">
        <v>169</v>
      </c>
      <c r="M70" s="462">
        <v>358631000</v>
      </c>
      <c r="N70" s="211">
        <v>0</v>
      </c>
      <c r="O70" s="211">
        <v>40117607.300000004</v>
      </c>
      <c r="P70" s="211">
        <v>0</v>
      </c>
      <c r="Q70" s="211">
        <v>40117607.300000004</v>
      </c>
      <c r="R70" s="211">
        <v>318513392.69999999</v>
      </c>
      <c r="S70" s="214" t="s">
        <v>127</v>
      </c>
      <c r="T70" s="66" t="s">
        <v>2988</v>
      </c>
      <c r="U70" s="66" t="s">
        <v>2996</v>
      </c>
    </row>
    <row r="71" spans="1:21" ht="18.75" outlineLevel="2">
      <c r="A71" s="458">
        <v>29</v>
      </c>
      <c r="B71" s="458" t="s">
        <v>114</v>
      </c>
      <c r="C71" s="458" t="s">
        <v>105</v>
      </c>
      <c r="D71" s="458" t="s">
        <v>81</v>
      </c>
      <c r="E71" s="458" t="s">
        <v>82</v>
      </c>
      <c r="F71" s="458" t="s">
        <v>83</v>
      </c>
      <c r="G71" s="458" t="s">
        <v>151</v>
      </c>
      <c r="H71" s="458">
        <v>3</v>
      </c>
      <c r="I71" s="458" t="s">
        <v>94</v>
      </c>
      <c r="J71" s="460" t="s">
        <v>85</v>
      </c>
      <c r="K71" s="461">
        <v>40005408</v>
      </c>
      <c r="L71" s="516" t="s">
        <v>170</v>
      </c>
      <c r="M71" s="462">
        <v>782217000</v>
      </c>
      <c r="N71" s="211">
        <v>0</v>
      </c>
      <c r="O71" s="211">
        <v>39110850</v>
      </c>
      <c r="P71" s="211">
        <v>0</v>
      </c>
      <c r="Q71" s="211">
        <v>39110850</v>
      </c>
      <c r="R71" s="211">
        <v>743106150</v>
      </c>
      <c r="S71" s="214" t="s">
        <v>127</v>
      </c>
      <c r="T71" s="66" t="s">
        <v>2988</v>
      </c>
      <c r="U71" s="66" t="s">
        <v>2996</v>
      </c>
    </row>
    <row r="72" spans="1:21" ht="18.75" outlineLevel="1">
      <c r="A72" s="522"/>
      <c r="B72" s="522"/>
      <c r="C72" s="522"/>
      <c r="D72" s="522"/>
      <c r="E72" s="522"/>
      <c r="F72" s="522"/>
      <c r="G72" s="522"/>
      <c r="H72" s="522"/>
      <c r="I72" s="522"/>
      <c r="J72" s="289"/>
      <c r="K72" s="523"/>
      <c r="L72" s="185" t="s">
        <v>887</v>
      </c>
      <c r="M72" s="537">
        <f t="shared" ref="M72:R72" si="10">SUBTOTAL(9,M67:M71)</f>
        <v>2483286000</v>
      </c>
      <c r="N72" s="538">
        <f t="shared" si="10"/>
        <v>0</v>
      </c>
      <c r="O72" s="538">
        <f t="shared" si="10"/>
        <v>208052557.30000001</v>
      </c>
      <c r="P72" s="538">
        <f t="shared" si="10"/>
        <v>0</v>
      </c>
      <c r="Q72" s="538">
        <f t="shared" si="10"/>
        <v>208052557.30000001</v>
      </c>
      <c r="R72" s="538">
        <f t="shared" si="10"/>
        <v>2275233442.6999998</v>
      </c>
      <c r="S72" s="526"/>
      <c r="T72" s="66"/>
      <c r="U72" s="527" t="s">
        <v>3001</v>
      </c>
    </row>
    <row r="73" spans="1:21" ht="18.75" outlineLevel="1">
      <c r="A73" s="522"/>
      <c r="B73" s="522"/>
      <c r="C73" s="522"/>
      <c r="D73" s="522"/>
      <c r="E73" s="522"/>
      <c r="F73" s="522"/>
      <c r="G73" s="522"/>
      <c r="H73" s="522"/>
      <c r="I73" s="522"/>
      <c r="J73" s="289"/>
      <c r="K73" s="523"/>
      <c r="L73" s="289"/>
      <c r="M73" s="524"/>
      <c r="N73" s="525"/>
      <c r="O73" s="525"/>
      <c r="P73" s="525"/>
      <c r="Q73" s="525"/>
      <c r="R73" s="525"/>
      <c r="S73" s="526"/>
      <c r="T73" s="66"/>
      <c r="U73" s="527"/>
    </row>
    <row r="74" spans="1:21" ht="18.75" outlineLevel="1">
      <c r="A74" s="522"/>
      <c r="B74" s="522"/>
      <c r="C74" s="522"/>
      <c r="D74" s="522"/>
      <c r="E74" s="522"/>
      <c r="F74" s="522"/>
      <c r="G74" s="522"/>
      <c r="H74" s="522"/>
      <c r="I74" s="522"/>
      <c r="J74" s="289"/>
      <c r="K74" s="523"/>
      <c r="L74" s="399" t="s">
        <v>894</v>
      </c>
      <c r="M74" s="400">
        <f>M72+M64+M57</f>
        <v>4640486400</v>
      </c>
      <c r="N74" s="400">
        <f t="shared" ref="N74:R74" si="11">N72+N64+N57</f>
        <v>18361820</v>
      </c>
      <c r="O74" s="400">
        <f t="shared" si="11"/>
        <v>1395135844.72</v>
      </c>
      <c r="P74" s="400">
        <f t="shared" si="11"/>
        <v>10066656</v>
      </c>
      <c r="Q74" s="400">
        <f t="shared" si="11"/>
        <v>1385069188.72</v>
      </c>
      <c r="R74" s="400">
        <f t="shared" si="11"/>
        <v>3226988735.2799997</v>
      </c>
      <c r="S74" s="526"/>
      <c r="T74" s="66"/>
      <c r="U74" s="527"/>
    </row>
    <row r="75" spans="1:21" ht="18.75" outlineLevel="1">
      <c r="A75" s="522"/>
      <c r="B75" s="522"/>
      <c r="C75" s="522"/>
      <c r="D75" s="522"/>
      <c r="E75" s="522"/>
      <c r="F75" s="522"/>
      <c r="G75" s="522"/>
      <c r="H75" s="522"/>
      <c r="I75" s="522"/>
      <c r="J75" s="289"/>
      <c r="K75" s="523"/>
      <c r="L75" s="289"/>
      <c r="M75" s="524"/>
      <c r="N75" s="525"/>
      <c r="O75" s="525"/>
      <c r="P75" s="525"/>
      <c r="Q75" s="525"/>
      <c r="R75" s="525"/>
      <c r="S75" s="526"/>
      <c r="T75" s="66"/>
      <c r="U75" s="527"/>
    </row>
    <row r="76" spans="1:21" ht="26.25" outlineLevel="1">
      <c r="A76" s="522"/>
      <c r="B76" s="522"/>
      <c r="C76" s="522"/>
      <c r="D76" s="522"/>
      <c r="E76" s="522"/>
      <c r="F76" s="522"/>
      <c r="G76" s="522"/>
      <c r="H76" s="522"/>
      <c r="I76" s="522"/>
      <c r="J76" s="289"/>
      <c r="K76" s="523"/>
      <c r="L76" s="533" t="s">
        <v>172</v>
      </c>
      <c r="M76" s="524"/>
      <c r="N76" s="525"/>
      <c r="O76" s="525"/>
      <c r="P76" s="525"/>
      <c r="Q76" s="525"/>
      <c r="R76" s="525"/>
      <c r="S76" s="526"/>
      <c r="T76" s="66"/>
      <c r="U76" s="527"/>
    </row>
    <row r="77" spans="1:21" ht="18.75" outlineLevel="1">
      <c r="A77" s="522"/>
      <c r="B77" s="522"/>
      <c r="C77" s="522"/>
      <c r="D77" s="522"/>
      <c r="E77" s="522"/>
      <c r="F77" s="522"/>
      <c r="G77" s="522"/>
      <c r="H77" s="522"/>
      <c r="I77" s="522"/>
      <c r="J77" s="289"/>
      <c r="K77" s="523"/>
      <c r="L77" s="185" t="s">
        <v>871</v>
      </c>
      <c r="M77" s="524"/>
      <c r="N77" s="525"/>
      <c r="O77" s="525"/>
      <c r="P77" s="525"/>
      <c r="Q77" s="525"/>
      <c r="R77" s="525"/>
      <c r="S77" s="526"/>
      <c r="T77" s="66"/>
      <c r="U77" s="527"/>
    </row>
    <row r="78" spans="1:21" ht="18.75" outlineLevel="2">
      <c r="A78" s="458">
        <v>31</v>
      </c>
      <c r="B78" s="458" t="s">
        <v>79</v>
      </c>
      <c r="C78" s="458" t="s">
        <v>102</v>
      </c>
      <c r="D78" s="458" t="s">
        <v>118</v>
      </c>
      <c r="E78" s="458" t="s">
        <v>82</v>
      </c>
      <c r="F78" s="458" t="s">
        <v>83</v>
      </c>
      <c r="G78" s="458" t="s">
        <v>174</v>
      </c>
      <c r="H78" s="458">
        <v>4</v>
      </c>
      <c r="I78" s="458" t="s">
        <v>175</v>
      </c>
      <c r="J78" s="460" t="s">
        <v>85</v>
      </c>
      <c r="K78" s="461">
        <v>30067012</v>
      </c>
      <c r="L78" s="460" t="s">
        <v>176</v>
      </c>
      <c r="M78" s="462">
        <v>2959919000</v>
      </c>
      <c r="N78" s="211">
        <v>2785450663</v>
      </c>
      <c r="O78" s="211">
        <v>174468337</v>
      </c>
      <c r="P78" s="211">
        <v>0</v>
      </c>
      <c r="Q78" s="211">
        <v>174468337</v>
      </c>
      <c r="R78" s="211">
        <v>0</v>
      </c>
      <c r="S78" s="214" t="s">
        <v>177</v>
      </c>
      <c r="T78" s="66" t="s">
        <v>93</v>
      </c>
      <c r="U78" s="66" t="s">
        <v>2991</v>
      </c>
    </row>
    <row r="79" spans="1:21" ht="18.75" outlineLevel="2">
      <c r="A79" s="458">
        <v>33</v>
      </c>
      <c r="B79" s="458" t="s">
        <v>114</v>
      </c>
      <c r="C79" s="458" t="s">
        <v>96</v>
      </c>
      <c r="D79" s="458" t="s">
        <v>81</v>
      </c>
      <c r="E79" s="458" t="s">
        <v>82</v>
      </c>
      <c r="F79" s="458" t="s">
        <v>83</v>
      </c>
      <c r="G79" s="458" t="s">
        <v>174</v>
      </c>
      <c r="H79" s="458">
        <v>4</v>
      </c>
      <c r="I79" s="458" t="s">
        <v>129</v>
      </c>
      <c r="J79" s="460" t="s">
        <v>85</v>
      </c>
      <c r="K79" s="461" t="s">
        <v>129</v>
      </c>
      <c r="L79" s="516" t="s">
        <v>130</v>
      </c>
      <c r="M79" s="462">
        <v>200000000</v>
      </c>
      <c r="N79" s="211">
        <v>0</v>
      </c>
      <c r="O79" s="211">
        <v>200000000</v>
      </c>
      <c r="P79" s="211">
        <v>10022104</v>
      </c>
      <c r="Q79" s="211">
        <v>189977896</v>
      </c>
      <c r="R79" s="211">
        <v>0</v>
      </c>
      <c r="S79" s="214" t="s">
        <v>131</v>
      </c>
      <c r="T79" s="66" t="s">
        <v>93</v>
      </c>
      <c r="U79" s="66" t="s">
        <v>2991</v>
      </c>
    </row>
    <row r="80" spans="1:21" ht="18.75" outlineLevel="1">
      <c r="A80" s="522"/>
      <c r="B80" s="522"/>
      <c r="C80" s="522"/>
      <c r="D80" s="522"/>
      <c r="E80" s="522"/>
      <c r="F80" s="522"/>
      <c r="G80" s="522"/>
      <c r="H80" s="522"/>
      <c r="I80" s="522"/>
      <c r="J80" s="289"/>
      <c r="K80" s="523"/>
      <c r="L80" s="185" t="s">
        <v>874</v>
      </c>
      <c r="M80" s="537">
        <f t="shared" ref="M80:R80" si="12">SUBTOTAL(9,M78:M79)</f>
        <v>3159919000</v>
      </c>
      <c r="N80" s="538">
        <f t="shared" si="12"/>
        <v>2785450663</v>
      </c>
      <c r="O80" s="538">
        <f t="shared" si="12"/>
        <v>374468337</v>
      </c>
      <c r="P80" s="538">
        <f t="shared" si="12"/>
        <v>10022104</v>
      </c>
      <c r="Q80" s="538">
        <f t="shared" si="12"/>
        <v>364446233</v>
      </c>
      <c r="R80" s="538">
        <f t="shared" si="12"/>
        <v>0</v>
      </c>
      <c r="S80" s="526"/>
      <c r="T80" s="66"/>
      <c r="U80" s="527" t="s">
        <v>2998</v>
      </c>
    </row>
    <row r="81" spans="1:21" ht="18.75" outlineLevel="1">
      <c r="A81" s="522"/>
      <c r="B81" s="522"/>
      <c r="C81" s="522"/>
      <c r="D81" s="522"/>
      <c r="E81" s="522"/>
      <c r="F81" s="522"/>
      <c r="G81" s="522"/>
      <c r="H81" s="522"/>
      <c r="I81" s="522"/>
      <c r="J81" s="289"/>
      <c r="K81" s="523"/>
      <c r="L81" s="289"/>
      <c r="M81" s="524"/>
      <c r="N81" s="525"/>
      <c r="O81" s="525"/>
      <c r="P81" s="525"/>
      <c r="Q81" s="525"/>
      <c r="R81" s="525"/>
      <c r="S81" s="526"/>
      <c r="T81" s="66"/>
      <c r="U81" s="527"/>
    </row>
    <row r="82" spans="1:21" ht="18.75" outlineLevel="1">
      <c r="A82" s="522"/>
      <c r="B82" s="522"/>
      <c r="C82" s="522"/>
      <c r="D82" s="522"/>
      <c r="E82" s="522"/>
      <c r="F82" s="522"/>
      <c r="G82" s="522"/>
      <c r="H82" s="522"/>
      <c r="I82" s="522"/>
      <c r="J82" s="289"/>
      <c r="K82" s="523"/>
      <c r="L82" s="185" t="s">
        <v>886</v>
      </c>
      <c r="M82" s="524"/>
      <c r="N82" s="525"/>
      <c r="O82" s="525"/>
      <c r="P82" s="525"/>
      <c r="Q82" s="525"/>
      <c r="R82" s="525"/>
      <c r="S82" s="526"/>
      <c r="T82" s="66"/>
      <c r="U82" s="527"/>
    </row>
    <row r="83" spans="1:21" ht="18.75" outlineLevel="2">
      <c r="A83" s="458">
        <v>31</v>
      </c>
      <c r="B83" s="458" t="s">
        <v>114</v>
      </c>
      <c r="C83" s="458" t="s">
        <v>117</v>
      </c>
      <c r="D83" s="458" t="s">
        <v>118</v>
      </c>
      <c r="E83" s="458" t="s">
        <v>178</v>
      </c>
      <c r="F83" s="458" t="s">
        <v>83</v>
      </c>
      <c r="G83" s="458" t="s">
        <v>174</v>
      </c>
      <c r="H83" s="458">
        <v>4</v>
      </c>
      <c r="I83" s="458" t="s">
        <v>94</v>
      </c>
      <c r="J83" s="460" t="s">
        <v>85</v>
      </c>
      <c r="K83" s="461">
        <v>30043578</v>
      </c>
      <c r="L83" s="460" t="s">
        <v>179</v>
      </c>
      <c r="M83" s="462">
        <v>3501500000</v>
      </c>
      <c r="N83" s="211">
        <v>0</v>
      </c>
      <c r="O83" s="211">
        <v>359667945</v>
      </c>
      <c r="P83" s="211">
        <v>0</v>
      </c>
      <c r="Q83" s="211">
        <v>359667945</v>
      </c>
      <c r="R83" s="211">
        <v>3141832055</v>
      </c>
      <c r="S83" s="214" t="s">
        <v>123</v>
      </c>
      <c r="T83" s="66" t="s">
        <v>2988</v>
      </c>
      <c r="U83" s="66" t="s">
        <v>2996</v>
      </c>
    </row>
    <row r="84" spans="1:21" ht="18.75" outlineLevel="2">
      <c r="A84" s="458">
        <v>31</v>
      </c>
      <c r="B84" s="458" t="s">
        <v>114</v>
      </c>
      <c r="C84" s="458" t="s">
        <v>102</v>
      </c>
      <c r="D84" s="458" t="s">
        <v>118</v>
      </c>
      <c r="E84" s="458" t="s">
        <v>82</v>
      </c>
      <c r="F84" s="458" t="s">
        <v>83</v>
      </c>
      <c r="G84" s="458" t="s">
        <v>174</v>
      </c>
      <c r="H84" s="458">
        <v>4</v>
      </c>
      <c r="I84" s="458" t="s">
        <v>94</v>
      </c>
      <c r="J84" s="460" t="s">
        <v>138</v>
      </c>
      <c r="K84" s="461">
        <v>30070314</v>
      </c>
      <c r="L84" s="460" t="s">
        <v>180</v>
      </c>
      <c r="M84" s="462">
        <v>145486000</v>
      </c>
      <c r="N84" s="211">
        <v>0</v>
      </c>
      <c r="O84" s="211">
        <v>62500000</v>
      </c>
      <c r="P84" s="211">
        <v>0</v>
      </c>
      <c r="Q84" s="211">
        <v>62500000</v>
      </c>
      <c r="R84" s="211">
        <v>82986000</v>
      </c>
      <c r="S84" s="214" t="s">
        <v>197</v>
      </c>
      <c r="T84" s="66" t="s">
        <v>2988</v>
      </c>
      <c r="U84" s="66" t="s">
        <v>2996</v>
      </c>
    </row>
    <row r="85" spans="1:21" ht="18.75" outlineLevel="2">
      <c r="A85" s="458">
        <v>29</v>
      </c>
      <c r="B85" s="458" t="s">
        <v>114</v>
      </c>
      <c r="C85" s="458" t="s">
        <v>96</v>
      </c>
      <c r="D85" s="458" t="s">
        <v>118</v>
      </c>
      <c r="E85" s="458" t="s">
        <v>91</v>
      </c>
      <c r="F85" s="458" t="s">
        <v>83</v>
      </c>
      <c r="G85" s="458" t="s">
        <v>174</v>
      </c>
      <c r="H85" s="458">
        <v>4</v>
      </c>
      <c r="I85" s="458" t="s">
        <v>94</v>
      </c>
      <c r="J85" s="460" t="s">
        <v>85</v>
      </c>
      <c r="K85" s="461">
        <v>40001354</v>
      </c>
      <c r="L85" s="460" t="s">
        <v>182</v>
      </c>
      <c r="M85" s="462">
        <v>243145000</v>
      </c>
      <c r="N85" s="211">
        <v>0</v>
      </c>
      <c r="O85" s="211">
        <v>243145000</v>
      </c>
      <c r="P85" s="211">
        <v>0</v>
      </c>
      <c r="Q85" s="211">
        <v>243145000</v>
      </c>
      <c r="R85" s="211">
        <v>0</v>
      </c>
      <c r="S85" s="214" t="s">
        <v>127</v>
      </c>
      <c r="T85" s="66" t="s">
        <v>2988</v>
      </c>
      <c r="U85" s="66" t="s">
        <v>2996</v>
      </c>
    </row>
    <row r="86" spans="1:21" ht="18.75" outlineLevel="2">
      <c r="A86" s="458">
        <v>29</v>
      </c>
      <c r="B86" s="458" t="s">
        <v>114</v>
      </c>
      <c r="C86" s="458" t="s">
        <v>96</v>
      </c>
      <c r="D86" s="458" t="s">
        <v>118</v>
      </c>
      <c r="E86" s="458" t="s">
        <v>82</v>
      </c>
      <c r="F86" s="458" t="s">
        <v>83</v>
      </c>
      <c r="G86" s="458" t="s">
        <v>174</v>
      </c>
      <c r="H86" s="458">
        <v>4</v>
      </c>
      <c r="I86" s="458" t="s">
        <v>94</v>
      </c>
      <c r="J86" s="460" t="s">
        <v>85</v>
      </c>
      <c r="K86" s="461">
        <v>30358322</v>
      </c>
      <c r="L86" s="460" t="s">
        <v>184</v>
      </c>
      <c r="M86" s="462">
        <v>51534000</v>
      </c>
      <c r="N86" s="211">
        <v>0</v>
      </c>
      <c r="O86" s="211">
        <v>51534000</v>
      </c>
      <c r="P86" s="211">
        <v>0</v>
      </c>
      <c r="Q86" s="211">
        <v>51534000</v>
      </c>
      <c r="R86" s="211">
        <v>0</v>
      </c>
      <c r="S86" s="214" t="s">
        <v>127</v>
      </c>
      <c r="T86" s="66" t="s">
        <v>2988</v>
      </c>
      <c r="U86" s="66" t="s">
        <v>2996</v>
      </c>
    </row>
    <row r="87" spans="1:21" ht="18.75" outlineLevel="2">
      <c r="A87" s="458">
        <v>31</v>
      </c>
      <c r="B87" s="458" t="s">
        <v>114</v>
      </c>
      <c r="C87" s="458" t="s">
        <v>90</v>
      </c>
      <c r="D87" s="458" t="s">
        <v>118</v>
      </c>
      <c r="E87" s="458" t="s">
        <v>91</v>
      </c>
      <c r="F87" s="458" t="s">
        <v>83</v>
      </c>
      <c r="G87" s="458" t="s">
        <v>174</v>
      </c>
      <c r="H87" s="458">
        <v>4</v>
      </c>
      <c r="I87" s="458" t="s">
        <v>84</v>
      </c>
      <c r="J87" s="460" t="s">
        <v>85</v>
      </c>
      <c r="K87" s="461">
        <v>30359222</v>
      </c>
      <c r="L87" s="516" t="s">
        <v>185</v>
      </c>
      <c r="M87" s="462">
        <v>284119000</v>
      </c>
      <c r="N87" s="211">
        <v>0</v>
      </c>
      <c r="O87" s="211">
        <v>142059500</v>
      </c>
      <c r="P87" s="211">
        <v>0</v>
      </c>
      <c r="Q87" s="211">
        <v>142059500</v>
      </c>
      <c r="R87" s="211">
        <v>142059500</v>
      </c>
      <c r="S87" s="214" t="s">
        <v>127</v>
      </c>
      <c r="T87" s="66" t="s">
        <v>2988</v>
      </c>
      <c r="U87" s="66" t="s">
        <v>2996</v>
      </c>
    </row>
    <row r="88" spans="1:21" ht="18.75" outlineLevel="1">
      <c r="A88" s="522"/>
      <c r="B88" s="522"/>
      <c r="C88" s="522"/>
      <c r="D88" s="522"/>
      <c r="E88" s="522"/>
      <c r="F88" s="522"/>
      <c r="G88" s="522"/>
      <c r="H88" s="522"/>
      <c r="I88" s="522"/>
      <c r="J88" s="289"/>
      <c r="K88" s="523"/>
      <c r="L88" s="185" t="s">
        <v>887</v>
      </c>
      <c r="M88" s="537">
        <f t="shared" ref="M88:R88" si="13">SUBTOTAL(9,M83:M87)</f>
        <v>4225784000</v>
      </c>
      <c r="N88" s="538">
        <f t="shared" si="13"/>
        <v>0</v>
      </c>
      <c r="O88" s="538">
        <f t="shared" si="13"/>
        <v>858906445</v>
      </c>
      <c r="P88" s="538">
        <f t="shared" si="13"/>
        <v>0</v>
      </c>
      <c r="Q88" s="538">
        <f t="shared" si="13"/>
        <v>858906445</v>
      </c>
      <c r="R88" s="538">
        <f t="shared" si="13"/>
        <v>3366877555</v>
      </c>
      <c r="S88" s="526"/>
      <c r="T88" s="66"/>
      <c r="U88" s="527" t="s">
        <v>3001</v>
      </c>
    </row>
    <row r="89" spans="1:21" ht="18.75" outlineLevel="1">
      <c r="A89" s="522"/>
      <c r="B89" s="522"/>
      <c r="C89" s="522"/>
      <c r="D89" s="522"/>
      <c r="E89" s="522"/>
      <c r="F89" s="522"/>
      <c r="G89" s="522"/>
      <c r="H89" s="522"/>
      <c r="I89" s="522"/>
      <c r="J89" s="289"/>
      <c r="K89" s="523"/>
      <c r="L89" s="289"/>
      <c r="M89" s="524"/>
      <c r="N89" s="525"/>
      <c r="O89" s="525"/>
      <c r="P89" s="525"/>
      <c r="Q89" s="525"/>
      <c r="R89" s="525"/>
      <c r="S89" s="526"/>
      <c r="T89" s="66"/>
      <c r="U89" s="527"/>
    </row>
    <row r="90" spans="1:21" ht="18.75" outlineLevel="1">
      <c r="A90" s="522"/>
      <c r="B90" s="522"/>
      <c r="C90" s="522"/>
      <c r="D90" s="522"/>
      <c r="E90" s="522"/>
      <c r="F90" s="522"/>
      <c r="G90" s="522"/>
      <c r="H90" s="522"/>
      <c r="I90" s="522"/>
      <c r="J90" s="289"/>
      <c r="K90" s="523"/>
      <c r="L90" s="399" t="s">
        <v>896</v>
      </c>
      <c r="M90" s="400">
        <f>M88+M80</f>
        <v>7385703000</v>
      </c>
      <c r="N90" s="400">
        <f t="shared" ref="N90:R90" si="14">N88+N80</f>
        <v>2785450663</v>
      </c>
      <c r="O90" s="400">
        <f t="shared" si="14"/>
        <v>1233374782</v>
      </c>
      <c r="P90" s="400">
        <f t="shared" si="14"/>
        <v>10022104</v>
      </c>
      <c r="Q90" s="400">
        <f t="shared" si="14"/>
        <v>1223352678</v>
      </c>
      <c r="R90" s="400">
        <f t="shared" si="14"/>
        <v>3366877555</v>
      </c>
      <c r="S90" s="526"/>
      <c r="T90" s="66"/>
      <c r="U90" s="527"/>
    </row>
    <row r="91" spans="1:21" ht="18.75" outlineLevel="1">
      <c r="A91" s="522"/>
      <c r="B91" s="522"/>
      <c r="C91" s="522"/>
      <c r="D91" s="522"/>
      <c r="E91" s="522"/>
      <c r="F91" s="522"/>
      <c r="G91" s="522"/>
      <c r="H91" s="522"/>
      <c r="I91" s="522"/>
      <c r="J91" s="289"/>
      <c r="K91" s="523"/>
      <c r="L91" s="289"/>
      <c r="M91" s="524"/>
      <c r="N91" s="525"/>
      <c r="O91" s="525"/>
      <c r="P91" s="525"/>
      <c r="Q91" s="525"/>
      <c r="R91" s="525"/>
      <c r="S91" s="526"/>
      <c r="T91" s="66"/>
      <c r="U91" s="527"/>
    </row>
    <row r="92" spans="1:21" ht="26.25" outlineLevel="1">
      <c r="A92" s="522"/>
      <c r="B92" s="522"/>
      <c r="C92" s="522"/>
      <c r="D92" s="522"/>
      <c r="E92" s="522"/>
      <c r="F92" s="522"/>
      <c r="G92" s="522"/>
      <c r="H92" s="522"/>
      <c r="I92" s="522"/>
      <c r="J92" s="289"/>
      <c r="K92" s="523"/>
      <c r="L92" s="533" t="s">
        <v>188</v>
      </c>
      <c r="M92" s="524"/>
      <c r="N92" s="525"/>
      <c r="O92" s="525"/>
      <c r="P92" s="525"/>
      <c r="Q92" s="525"/>
      <c r="R92" s="525"/>
      <c r="S92" s="526"/>
      <c r="T92" s="66"/>
      <c r="U92" s="527"/>
    </row>
    <row r="93" spans="1:21" ht="18.75" outlineLevel="1">
      <c r="A93" s="522"/>
      <c r="B93" s="522"/>
      <c r="C93" s="522"/>
      <c r="D93" s="522"/>
      <c r="E93" s="522"/>
      <c r="F93" s="522"/>
      <c r="G93" s="522"/>
      <c r="H93" s="522"/>
      <c r="I93" s="522"/>
      <c r="J93" s="289"/>
      <c r="K93" s="523"/>
      <c r="L93" s="185" t="s">
        <v>871</v>
      </c>
      <c r="M93" s="524"/>
      <c r="N93" s="525"/>
      <c r="O93" s="525"/>
      <c r="P93" s="525"/>
      <c r="Q93" s="525"/>
      <c r="R93" s="525"/>
      <c r="S93" s="526"/>
      <c r="T93" s="66"/>
      <c r="U93" s="527"/>
    </row>
    <row r="94" spans="1:21" ht="18.75" outlineLevel="2">
      <c r="A94" s="458">
        <v>31</v>
      </c>
      <c r="B94" s="458" t="s">
        <v>79</v>
      </c>
      <c r="C94" s="458" t="s">
        <v>102</v>
      </c>
      <c r="D94" s="458" t="s">
        <v>118</v>
      </c>
      <c r="E94" s="458" t="s">
        <v>82</v>
      </c>
      <c r="F94" s="458" t="s">
        <v>83</v>
      </c>
      <c r="G94" s="458" t="s">
        <v>190</v>
      </c>
      <c r="H94" s="458">
        <v>5</v>
      </c>
      <c r="I94" s="458" t="s">
        <v>94</v>
      </c>
      <c r="J94" s="460" t="s">
        <v>138</v>
      </c>
      <c r="K94" s="461">
        <v>30088194</v>
      </c>
      <c r="L94" s="460" t="s">
        <v>191</v>
      </c>
      <c r="M94" s="462">
        <v>168868000</v>
      </c>
      <c r="N94" s="211">
        <v>32463865</v>
      </c>
      <c r="O94" s="211">
        <v>136404135</v>
      </c>
      <c r="P94" s="211">
        <v>0</v>
      </c>
      <c r="Q94" s="211">
        <v>136404135</v>
      </c>
      <c r="R94" s="211">
        <v>0</v>
      </c>
      <c r="S94" s="214" t="s">
        <v>88</v>
      </c>
      <c r="T94" s="66" t="s">
        <v>93</v>
      </c>
      <c r="U94" s="66" t="s">
        <v>2991</v>
      </c>
    </row>
    <row r="95" spans="1:21" ht="18.75" outlineLevel="2">
      <c r="A95" s="458">
        <v>31</v>
      </c>
      <c r="B95" s="458" t="s">
        <v>79</v>
      </c>
      <c r="C95" s="458" t="s">
        <v>124</v>
      </c>
      <c r="D95" s="458" t="s">
        <v>193</v>
      </c>
      <c r="E95" s="458" t="s">
        <v>82</v>
      </c>
      <c r="F95" s="458" t="s">
        <v>83</v>
      </c>
      <c r="G95" s="458" t="s">
        <v>190</v>
      </c>
      <c r="H95" s="458">
        <v>5</v>
      </c>
      <c r="I95" s="458" t="s">
        <v>94</v>
      </c>
      <c r="J95" s="460" t="s">
        <v>85</v>
      </c>
      <c r="K95" s="461">
        <v>30102235</v>
      </c>
      <c r="L95" s="460" t="s">
        <v>194</v>
      </c>
      <c r="M95" s="462">
        <v>373536000</v>
      </c>
      <c r="N95" s="211">
        <v>318610870</v>
      </c>
      <c r="O95" s="211">
        <v>46000000</v>
      </c>
      <c r="P95" s="211">
        <v>0</v>
      </c>
      <c r="Q95" s="211">
        <v>46000000</v>
      </c>
      <c r="R95" s="211">
        <v>8925130</v>
      </c>
      <c r="S95" s="214" t="s">
        <v>108</v>
      </c>
      <c r="T95" s="66" t="s">
        <v>93</v>
      </c>
      <c r="U95" s="66" t="s">
        <v>2991</v>
      </c>
    </row>
    <row r="96" spans="1:21" ht="18.75" outlineLevel="2">
      <c r="A96" s="458">
        <v>33</v>
      </c>
      <c r="B96" s="458" t="s">
        <v>114</v>
      </c>
      <c r="C96" s="458" t="s">
        <v>96</v>
      </c>
      <c r="D96" s="458" t="s">
        <v>81</v>
      </c>
      <c r="E96" s="458" t="s">
        <v>82</v>
      </c>
      <c r="F96" s="458" t="s">
        <v>83</v>
      </c>
      <c r="G96" s="458" t="s">
        <v>190</v>
      </c>
      <c r="H96" s="458">
        <v>5</v>
      </c>
      <c r="I96" s="458" t="s">
        <v>129</v>
      </c>
      <c r="J96" s="460" t="s">
        <v>85</v>
      </c>
      <c r="K96" s="461" t="s">
        <v>129</v>
      </c>
      <c r="L96" s="516" t="s">
        <v>130</v>
      </c>
      <c r="M96" s="462">
        <v>200000000</v>
      </c>
      <c r="N96" s="211">
        <v>0</v>
      </c>
      <c r="O96" s="211">
        <v>200000000</v>
      </c>
      <c r="P96" s="211">
        <v>4343500</v>
      </c>
      <c r="Q96" s="211">
        <v>195656500</v>
      </c>
      <c r="R96" s="211">
        <v>0</v>
      </c>
      <c r="S96" s="214" t="s">
        <v>131</v>
      </c>
      <c r="T96" s="66" t="s">
        <v>93</v>
      </c>
      <c r="U96" s="66" t="s">
        <v>2991</v>
      </c>
    </row>
    <row r="97" spans="1:21" ht="18.75" outlineLevel="1">
      <c r="A97" s="522"/>
      <c r="B97" s="522"/>
      <c r="C97" s="522"/>
      <c r="D97" s="522"/>
      <c r="E97" s="522"/>
      <c r="F97" s="522"/>
      <c r="G97" s="522"/>
      <c r="H97" s="522"/>
      <c r="I97" s="522"/>
      <c r="J97" s="289"/>
      <c r="K97" s="523"/>
      <c r="L97" s="185" t="s">
        <v>874</v>
      </c>
      <c r="M97" s="537">
        <f t="shared" ref="M97:R97" si="15">SUBTOTAL(9,M94:M96)</f>
        <v>742404000</v>
      </c>
      <c r="N97" s="538">
        <f t="shared" si="15"/>
        <v>351074735</v>
      </c>
      <c r="O97" s="538">
        <f t="shared" si="15"/>
        <v>382404135</v>
      </c>
      <c r="P97" s="538">
        <f t="shared" si="15"/>
        <v>4343500</v>
      </c>
      <c r="Q97" s="538">
        <f t="shared" si="15"/>
        <v>378060635</v>
      </c>
      <c r="R97" s="538">
        <f t="shared" si="15"/>
        <v>8925130</v>
      </c>
      <c r="S97" s="526"/>
      <c r="T97" s="66"/>
      <c r="U97" s="527" t="s">
        <v>2998</v>
      </c>
    </row>
    <row r="98" spans="1:21" ht="18.75" outlineLevel="1">
      <c r="A98" s="522"/>
      <c r="B98" s="522"/>
      <c r="C98" s="522"/>
      <c r="D98" s="522"/>
      <c r="E98" s="522"/>
      <c r="F98" s="522"/>
      <c r="G98" s="522"/>
      <c r="H98" s="522"/>
      <c r="I98" s="522"/>
      <c r="J98" s="289"/>
      <c r="K98" s="523"/>
      <c r="L98" s="289"/>
      <c r="M98" s="524"/>
      <c r="N98" s="525"/>
      <c r="O98" s="525"/>
      <c r="P98" s="525"/>
      <c r="Q98" s="525"/>
      <c r="R98" s="525"/>
      <c r="S98" s="526"/>
      <c r="T98" s="66"/>
      <c r="U98" s="527"/>
    </row>
    <row r="99" spans="1:21" ht="18.75" outlineLevel="1">
      <c r="A99" s="522"/>
      <c r="B99" s="522"/>
      <c r="C99" s="522"/>
      <c r="D99" s="522"/>
      <c r="E99" s="522"/>
      <c r="F99" s="522"/>
      <c r="G99" s="522"/>
      <c r="H99" s="522"/>
      <c r="I99" s="522"/>
      <c r="J99" s="289"/>
      <c r="K99" s="523"/>
      <c r="L99" s="185" t="s">
        <v>886</v>
      </c>
      <c r="M99" s="524"/>
      <c r="N99" s="525"/>
      <c r="O99" s="525"/>
      <c r="P99" s="525"/>
      <c r="Q99" s="525"/>
      <c r="R99" s="525"/>
      <c r="S99" s="526"/>
      <c r="T99" s="66"/>
      <c r="U99" s="527"/>
    </row>
    <row r="100" spans="1:21" ht="18.75" outlineLevel="2">
      <c r="A100" s="458">
        <v>31</v>
      </c>
      <c r="B100" s="458" t="s">
        <v>114</v>
      </c>
      <c r="C100" s="458" t="s">
        <v>96</v>
      </c>
      <c r="D100" s="458" t="s">
        <v>81</v>
      </c>
      <c r="E100" s="458" t="s">
        <v>82</v>
      </c>
      <c r="F100" s="458" t="s">
        <v>83</v>
      </c>
      <c r="G100" s="458" t="s">
        <v>190</v>
      </c>
      <c r="H100" s="458">
        <v>5</v>
      </c>
      <c r="I100" s="458" t="s">
        <v>94</v>
      </c>
      <c r="J100" s="460" t="s">
        <v>138</v>
      </c>
      <c r="K100" s="461">
        <v>30485764</v>
      </c>
      <c r="L100" s="460" t="s">
        <v>195</v>
      </c>
      <c r="M100" s="462">
        <v>90000000</v>
      </c>
      <c r="N100" s="211">
        <v>0</v>
      </c>
      <c r="O100" s="211">
        <v>15000000</v>
      </c>
      <c r="P100" s="211">
        <v>0</v>
      </c>
      <c r="Q100" s="211">
        <v>15000000</v>
      </c>
      <c r="R100" s="211">
        <v>75000000</v>
      </c>
      <c r="S100" s="214" t="s">
        <v>88</v>
      </c>
      <c r="T100" s="66" t="s">
        <v>2988</v>
      </c>
      <c r="U100" s="66" t="s">
        <v>2996</v>
      </c>
    </row>
    <row r="101" spans="1:21" ht="18.75" outlineLevel="2">
      <c r="A101" s="458">
        <v>31</v>
      </c>
      <c r="B101" s="458" t="s">
        <v>114</v>
      </c>
      <c r="C101" s="458" t="s">
        <v>96</v>
      </c>
      <c r="D101" s="458" t="s">
        <v>81</v>
      </c>
      <c r="E101" s="458" t="s">
        <v>82</v>
      </c>
      <c r="F101" s="458" t="s">
        <v>83</v>
      </c>
      <c r="G101" s="458" t="s">
        <v>190</v>
      </c>
      <c r="H101" s="458">
        <v>5</v>
      </c>
      <c r="I101" s="458" t="s">
        <v>94</v>
      </c>
      <c r="J101" s="460" t="s">
        <v>85</v>
      </c>
      <c r="K101" s="461">
        <v>30284622</v>
      </c>
      <c r="L101" s="460" t="s">
        <v>196</v>
      </c>
      <c r="M101" s="462">
        <v>692739000</v>
      </c>
      <c r="N101" s="211">
        <v>0</v>
      </c>
      <c r="O101" s="211">
        <v>20000000</v>
      </c>
      <c r="P101" s="211">
        <v>0</v>
      </c>
      <c r="Q101" s="211">
        <v>20000000</v>
      </c>
      <c r="R101" s="211">
        <v>672739000</v>
      </c>
      <c r="S101" s="214" t="s">
        <v>197</v>
      </c>
      <c r="T101" s="66" t="s">
        <v>2988</v>
      </c>
      <c r="U101" s="66" t="s">
        <v>2996</v>
      </c>
    </row>
    <row r="102" spans="1:21" ht="18.75" outlineLevel="2">
      <c r="A102" s="458">
        <v>31</v>
      </c>
      <c r="B102" s="458" t="s">
        <v>114</v>
      </c>
      <c r="C102" s="458" t="s">
        <v>80</v>
      </c>
      <c r="D102" s="458" t="s">
        <v>118</v>
      </c>
      <c r="E102" s="458" t="s">
        <v>82</v>
      </c>
      <c r="F102" s="458" t="s">
        <v>83</v>
      </c>
      <c r="G102" s="458" t="s">
        <v>190</v>
      </c>
      <c r="H102" s="458">
        <v>5</v>
      </c>
      <c r="I102" s="458" t="s">
        <v>94</v>
      </c>
      <c r="J102" s="460" t="s">
        <v>85</v>
      </c>
      <c r="K102" s="461">
        <v>30280673</v>
      </c>
      <c r="L102" s="460" t="s">
        <v>198</v>
      </c>
      <c r="M102" s="462">
        <v>334439000</v>
      </c>
      <c r="N102" s="211">
        <v>0</v>
      </c>
      <c r="O102" s="211">
        <v>10000000</v>
      </c>
      <c r="P102" s="211">
        <v>0</v>
      </c>
      <c r="Q102" s="211">
        <v>10000000</v>
      </c>
      <c r="R102" s="211">
        <v>324439000</v>
      </c>
      <c r="S102" s="214" t="s">
        <v>123</v>
      </c>
      <c r="T102" s="66" t="s">
        <v>2988</v>
      </c>
      <c r="U102" s="66" t="s">
        <v>2996</v>
      </c>
    </row>
    <row r="103" spans="1:21" ht="18.75" outlineLevel="2">
      <c r="A103" s="458">
        <v>31</v>
      </c>
      <c r="B103" s="458" t="s">
        <v>114</v>
      </c>
      <c r="C103" s="458" t="s">
        <v>96</v>
      </c>
      <c r="D103" s="458" t="s">
        <v>118</v>
      </c>
      <c r="E103" s="458" t="s">
        <v>82</v>
      </c>
      <c r="F103" s="458" t="s">
        <v>83</v>
      </c>
      <c r="G103" s="458" t="s">
        <v>190</v>
      </c>
      <c r="H103" s="458">
        <v>5</v>
      </c>
      <c r="I103" s="458" t="s">
        <v>94</v>
      </c>
      <c r="J103" s="460" t="s">
        <v>138</v>
      </c>
      <c r="K103" s="461">
        <v>30102226</v>
      </c>
      <c r="L103" s="460" t="s">
        <v>200</v>
      </c>
      <c r="M103" s="462">
        <v>161494000</v>
      </c>
      <c r="N103" s="211">
        <v>0</v>
      </c>
      <c r="O103" s="211">
        <v>5000000</v>
      </c>
      <c r="P103" s="211">
        <v>0</v>
      </c>
      <c r="Q103" s="211">
        <v>5000000</v>
      </c>
      <c r="R103" s="211">
        <v>156494000</v>
      </c>
      <c r="S103" s="214" t="s">
        <v>123</v>
      </c>
      <c r="T103" s="66" t="s">
        <v>2988</v>
      </c>
      <c r="U103" s="66" t="s">
        <v>2996</v>
      </c>
    </row>
    <row r="104" spans="1:21" ht="18.75" outlineLevel="2">
      <c r="A104" s="458">
        <v>31</v>
      </c>
      <c r="B104" s="458" t="s">
        <v>114</v>
      </c>
      <c r="C104" s="458" t="s">
        <v>167</v>
      </c>
      <c r="D104" s="458" t="s">
        <v>118</v>
      </c>
      <c r="E104" s="458" t="s">
        <v>167</v>
      </c>
      <c r="F104" s="458" t="s">
        <v>83</v>
      </c>
      <c r="G104" s="458" t="s">
        <v>190</v>
      </c>
      <c r="H104" s="458">
        <v>5</v>
      </c>
      <c r="I104" s="458" t="s">
        <v>201</v>
      </c>
      <c r="J104" s="460" t="s">
        <v>85</v>
      </c>
      <c r="K104" s="461">
        <v>30003897</v>
      </c>
      <c r="L104" s="460" t="s">
        <v>202</v>
      </c>
      <c r="M104" s="462">
        <v>443550000</v>
      </c>
      <c r="N104" s="211">
        <v>0</v>
      </c>
      <c r="O104" s="211">
        <v>57237150</v>
      </c>
      <c r="P104" s="211">
        <v>0</v>
      </c>
      <c r="Q104" s="211">
        <v>57237150</v>
      </c>
      <c r="R104" s="211">
        <v>386312850</v>
      </c>
      <c r="S104" s="214" t="s">
        <v>123</v>
      </c>
      <c r="T104" s="66" t="s">
        <v>2988</v>
      </c>
      <c r="U104" s="66" t="s">
        <v>2996</v>
      </c>
    </row>
    <row r="105" spans="1:21" ht="18.75" outlineLevel="2">
      <c r="A105" s="458">
        <v>31</v>
      </c>
      <c r="B105" s="458" t="s">
        <v>114</v>
      </c>
      <c r="C105" s="458" t="s">
        <v>167</v>
      </c>
      <c r="D105" s="458" t="s">
        <v>118</v>
      </c>
      <c r="E105" s="458" t="s">
        <v>167</v>
      </c>
      <c r="F105" s="458" t="s">
        <v>83</v>
      </c>
      <c r="G105" s="458" t="s">
        <v>190</v>
      </c>
      <c r="H105" s="458">
        <v>5</v>
      </c>
      <c r="I105" s="458" t="s">
        <v>201</v>
      </c>
      <c r="J105" s="460" t="s">
        <v>85</v>
      </c>
      <c r="K105" s="461">
        <v>20056291</v>
      </c>
      <c r="L105" s="460" t="s">
        <v>203</v>
      </c>
      <c r="M105" s="462">
        <v>121772000</v>
      </c>
      <c r="N105" s="211">
        <v>0</v>
      </c>
      <c r="O105" s="211">
        <v>36531600</v>
      </c>
      <c r="P105" s="211">
        <v>0</v>
      </c>
      <c r="Q105" s="211">
        <v>36531600</v>
      </c>
      <c r="R105" s="211">
        <v>85240400</v>
      </c>
      <c r="S105" s="214" t="s">
        <v>123</v>
      </c>
      <c r="T105" s="66" t="s">
        <v>2988</v>
      </c>
      <c r="U105" s="66" t="s">
        <v>2996</v>
      </c>
    </row>
    <row r="106" spans="1:21" ht="18.75" outlineLevel="2">
      <c r="A106" s="458">
        <v>31</v>
      </c>
      <c r="B106" s="458" t="s">
        <v>114</v>
      </c>
      <c r="C106" s="458" t="s">
        <v>167</v>
      </c>
      <c r="D106" s="458" t="s">
        <v>118</v>
      </c>
      <c r="E106" s="458" t="s">
        <v>167</v>
      </c>
      <c r="F106" s="458" t="s">
        <v>83</v>
      </c>
      <c r="G106" s="458" t="s">
        <v>190</v>
      </c>
      <c r="H106" s="458">
        <v>5</v>
      </c>
      <c r="I106" s="458" t="s">
        <v>201</v>
      </c>
      <c r="J106" s="460" t="s">
        <v>85</v>
      </c>
      <c r="K106" s="461">
        <v>30084476</v>
      </c>
      <c r="L106" s="460" t="s">
        <v>204</v>
      </c>
      <c r="M106" s="462">
        <v>195331000</v>
      </c>
      <c r="N106" s="211">
        <v>0</v>
      </c>
      <c r="O106" s="211">
        <v>97665500</v>
      </c>
      <c r="P106" s="211">
        <v>0</v>
      </c>
      <c r="Q106" s="211">
        <v>97665500</v>
      </c>
      <c r="R106" s="211">
        <v>97665500</v>
      </c>
      <c r="S106" s="214" t="s">
        <v>123</v>
      </c>
      <c r="T106" s="66" t="s">
        <v>2988</v>
      </c>
      <c r="U106" s="66" t="s">
        <v>2996</v>
      </c>
    </row>
    <row r="107" spans="1:21" ht="18.75" outlineLevel="2">
      <c r="A107" s="458">
        <v>31</v>
      </c>
      <c r="B107" s="458" t="s">
        <v>114</v>
      </c>
      <c r="C107" s="458" t="s">
        <v>167</v>
      </c>
      <c r="D107" s="458" t="s">
        <v>118</v>
      </c>
      <c r="E107" s="458" t="s">
        <v>167</v>
      </c>
      <c r="F107" s="458" t="s">
        <v>83</v>
      </c>
      <c r="G107" s="458" t="s">
        <v>190</v>
      </c>
      <c r="H107" s="458">
        <v>5</v>
      </c>
      <c r="I107" s="458" t="s">
        <v>201</v>
      </c>
      <c r="J107" s="460" t="s">
        <v>85</v>
      </c>
      <c r="K107" s="461">
        <v>40008794</v>
      </c>
      <c r="L107" s="460" t="s">
        <v>205</v>
      </c>
      <c r="M107" s="462">
        <v>207361000</v>
      </c>
      <c r="N107" s="211">
        <v>0</v>
      </c>
      <c r="O107" s="211">
        <v>51840250</v>
      </c>
      <c r="P107" s="211">
        <v>0</v>
      </c>
      <c r="Q107" s="211">
        <v>51840250</v>
      </c>
      <c r="R107" s="211">
        <v>155520750</v>
      </c>
      <c r="S107" s="214" t="s">
        <v>123</v>
      </c>
      <c r="T107" s="66" t="s">
        <v>2988</v>
      </c>
      <c r="U107" s="66" t="s">
        <v>2996</v>
      </c>
    </row>
    <row r="108" spans="1:21" ht="18.75" outlineLevel="2">
      <c r="A108" s="458">
        <v>31</v>
      </c>
      <c r="B108" s="458" t="s">
        <v>114</v>
      </c>
      <c r="C108" s="458" t="s">
        <v>167</v>
      </c>
      <c r="D108" s="458" t="s">
        <v>118</v>
      </c>
      <c r="E108" s="458" t="s">
        <v>167</v>
      </c>
      <c r="F108" s="458" t="s">
        <v>83</v>
      </c>
      <c r="G108" s="458" t="s">
        <v>190</v>
      </c>
      <c r="H108" s="458">
        <v>5</v>
      </c>
      <c r="I108" s="458" t="s">
        <v>94</v>
      </c>
      <c r="J108" s="460" t="s">
        <v>85</v>
      </c>
      <c r="K108" s="461">
        <v>20077076</v>
      </c>
      <c r="L108" s="460" t="s">
        <v>206</v>
      </c>
      <c r="M108" s="462">
        <v>184755000</v>
      </c>
      <c r="N108" s="211">
        <v>0</v>
      </c>
      <c r="O108" s="211">
        <v>92377500</v>
      </c>
      <c r="P108" s="211">
        <v>0</v>
      </c>
      <c r="Q108" s="211">
        <v>92377500</v>
      </c>
      <c r="R108" s="211">
        <v>92377500</v>
      </c>
      <c r="S108" s="214" t="s">
        <v>123</v>
      </c>
      <c r="T108" s="66" t="s">
        <v>2988</v>
      </c>
      <c r="U108" s="66" t="s">
        <v>2996</v>
      </c>
    </row>
    <row r="109" spans="1:21" ht="18.75" outlineLevel="2">
      <c r="A109" s="458">
        <v>31</v>
      </c>
      <c r="B109" s="458" t="s">
        <v>114</v>
      </c>
      <c r="C109" s="458" t="s">
        <v>80</v>
      </c>
      <c r="D109" s="458" t="s">
        <v>118</v>
      </c>
      <c r="E109" s="458" t="s">
        <v>82</v>
      </c>
      <c r="F109" s="458" t="s">
        <v>83</v>
      </c>
      <c r="G109" s="458" t="s">
        <v>190</v>
      </c>
      <c r="H109" s="458">
        <v>5</v>
      </c>
      <c r="I109" s="458" t="s">
        <v>94</v>
      </c>
      <c r="J109" s="460" t="s">
        <v>138</v>
      </c>
      <c r="K109" s="461">
        <v>40008370</v>
      </c>
      <c r="L109" s="460" t="s">
        <v>207</v>
      </c>
      <c r="M109" s="462">
        <v>26000000</v>
      </c>
      <c r="N109" s="211">
        <v>0</v>
      </c>
      <c r="O109" s="211">
        <v>5000000</v>
      </c>
      <c r="P109" s="211">
        <v>0</v>
      </c>
      <c r="Q109" s="211">
        <v>5000000</v>
      </c>
      <c r="R109" s="211">
        <v>21000000</v>
      </c>
      <c r="S109" s="214" t="s">
        <v>123</v>
      </c>
      <c r="T109" s="66" t="s">
        <v>2988</v>
      </c>
      <c r="U109" s="66" t="s">
        <v>2996</v>
      </c>
    </row>
    <row r="110" spans="1:21" ht="18.75" outlineLevel="2">
      <c r="A110" s="458">
        <v>29</v>
      </c>
      <c r="B110" s="458" t="s">
        <v>114</v>
      </c>
      <c r="C110" s="458" t="s">
        <v>90</v>
      </c>
      <c r="D110" s="458" t="s">
        <v>118</v>
      </c>
      <c r="E110" s="458" t="s">
        <v>91</v>
      </c>
      <c r="F110" s="458" t="s">
        <v>83</v>
      </c>
      <c r="G110" s="458" t="s">
        <v>190</v>
      </c>
      <c r="H110" s="458">
        <v>5</v>
      </c>
      <c r="I110" s="458" t="s">
        <v>84</v>
      </c>
      <c r="J110" s="460" t="s">
        <v>85</v>
      </c>
      <c r="K110" s="461">
        <v>40008792</v>
      </c>
      <c r="L110" s="460" t="s">
        <v>208</v>
      </c>
      <c r="M110" s="462">
        <v>457500000</v>
      </c>
      <c r="N110" s="211">
        <v>0</v>
      </c>
      <c r="O110" s="211">
        <v>457500000</v>
      </c>
      <c r="P110" s="211">
        <v>0</v>
      </c>
      <c r="Q110" s="211">
        <v>457500000</v>
      </c>
      <c r="R110" s="211">
        <v>0</v>
      </c>
      <c r="S110" s="214" t="s">
        <v>127</v>
      </c>
      <c r="T110" s="66" t="s">
        <v>2988</v>
      </c>
      <c r="U110" s="66" t="s">
        <v>2996</v>
      </c>
    </row>
    <row r="111" spans="1:21" ht="18.75" outlineLevel="2">
      <c r="A111" s="458">
        <v>29</v>
      </c>
      <c r="B111" s="458" t="s">
        <v>114</v>
      </c>
      <c r="C111" s="458" t="s">
        <v>209</v>
      </c>
      <c r="D111" s="458" t="s">
        <v>118</v>
      </c>
      <c r="E111" s="458" t="s">
        <v>210</v>
      </c>
      <c r="F111" s="458" t="s">
        <v>83</v>
      </c>
      <c r="G111" s="458" t="s">
        <v>190</v>
      </c>
      <c r="H111" s="458">
        <v>5</v>
      </c>
      <c r="I111" s="458" t="s">
        <v>94</v>
      </c>
      <c r="J111" s="460" t="s">
        <v>85</v>
      </c>
      <c r="K111" s="461">
        <v>30287173</v>
      </c>
      <c r="L111" s="516" t="s">
        <v>211</v>
      </c>
      <c r="M111" s="462">
        <v>338411000</v>
      </c>
      <c r="N111" s="211">
        <v>0</v>
      </c>
      <c r="O111" s="211">
        <v>16920550</v>
      </c>
      <c r="P111" s="211">
        <v>0</v>
      </c>
      <c r="Q111" s="211">
        <v>16920550</v>
      </c>
      <c r="R111" s="211">
        <v>321490450</v>
      </c>
      <c r="S111" s="214" t="s">
        <v>127</v>
      </c>
      <c r="T111" s="66" t="s">
        <v>2988</v>
      </c>
      <c r="U111" s="66" t="s">
        <v>2996</v>
      </c>
    </row>
    <row r="112" spans="1:21" ht="18.75" outlineLevel="1">
      <c r="A112" s="522"/>
      <c r="B112" s="522"/>
      <c r="C112" s="522"/>
      <c r="D112" s="522"/>
      <c r="E112" s="522"/>
      <c r="F112" s="522"/>
      <c r="G112" s="522"/>
      <c r="H112" s="522"/>
      <c r="I112" s="522"/>
      <c r="J112" s="289"/>
      <c r="K112" s="523"/>
      <c r="L112" s="185" t="s">
        <v>887</v>
      </c>
      <c r="M112" s="537">
        <f t="shared" ref="M112:R112" si="16">SUBTOTAL(9,M100:M111)</f>
        <v>3253352000</v>
      </c>
      <c r="N112" s="538">
        <f t="shared" si="16"/>
        <v>0</v>
      </c>
      <c r="O112" s="538">
        <f t="shared" si="16"/>
        <v>865072550</v>
      </c>
      <c r="P112" s="538">
        <f t="shared" si="16"/>
        <v>0</v>
      </c>
      <c r="Q112" s="538">
        <f t="shared" si="16"/>
        <v>865072550</v>
      </c>
      <c r="R112" s="538">
        <f t="shared" si="16"/>
        <v>2388279450</v>
      </c>
      <c r="S112" s="526"/>
      <c r="T112" s="66"/>
      <c r="U112" s="527" t="s">
        <v>3001</v>
      </c>
    </row>
    <row r="113" spans="1:21" ht="18.75" outlineLevel="1">
      <c r="A113" s="522"/>
      <c r="B113" s="522"/>
      <c r="C113" s="522"/>
      <c r="D113" s="522"/>
      <c r="E113" s="522"/>
      <c r="F113" s="522"/>
      <c r="G113" s="522"/>
      <c r="H113" s="522"/>
      <c r="I113" s="522"/>
      <c r="J113" s="289"/>
      <c r="K113" s="523"/>
      <c r="L113" s="289"/>
      <c r="M113" s="524"/>
      <c r="N113" s="525"/>
      <c r="O113" s="525"/>
      <c r="P113" s="525"/>
      <c r="Q113" s="525"/>
      <c r="R113" s="525"/>
      <c r="S113" s="526"/>
      <c r="T113" s="66"/>
      <c r="U113" s="527"/>
    </row>
    <row r="114" spans="1:21" ht="18.75" outlineLevel="1">
      <c r="A114" s="522"/>
      <c r="B114" s="522"/>
      <c r="C114" s="522"/>
      <c r="D114" s="522"/>
      <c r="E114" s="522"/>
      <c r="F114" s="522"/>
      <c r="G114" s="522"/>
      <c r="H114" s="522"/>
      <c r="I114" s="522"/>
      <c r="J114" s="289"/>
      <c r="K114" s="523"/>
      <c r="L114" s="399" t="s">
        <v>897</v>
      </c>
      <c r="M114" s="400">
        <f>M112+M97</f>
        <v>3995756000</v>
      </c>
      <c r="N114" s="400">
        <f t="shared" ref="N114:R114" si="17">N112+N97</f>
        <v>351074735</v>
      </c>
      <c r="O114" s="400">
        <f t="shared" si="17"/>
        <v>1247476685</v>
      </c>
      <c r="P114" s="400">
        <f t="shared" si="17"/>
        <v>4343500</v>
      </c>
      <c r="Q114" s="400">
        <f t="shared" si="17"/>
        <v>1243133185</v>
      </c>
      <c r="R114" s="400">
        <f t="shared" si="17"/>
        <v>2397204580</v>
      </c>
      <c r="S114" s="526"/>
      <c r="T114" s="66"/>
      <c r="U114" s="527"/>
    </row>
    <row r="115" spans="1:21" ht="18.75" outlineLevel="1">
      <c r="A115" s="522"/>
      <c r="B115" s="522"/>
      <c r="C115" s="522"/>
      <c r="D115" s="522"/>
      <c r="E115" s="522"/>
      <c r="F115" s="522"/>
      <c r="G115" s="522"/>
      <c r="H115" s="522"/>
      <c r="I115" s="522"/>
      <c r="J115" s="289"/>
      <c r="K115" s="523"/>
      <c r="L115" s="289"/>
      <c r="M115" s="524"/>
      <c r="N115" s="525"/>
      <c r="O115" s="525"/>
      <c r="P115" s="525"/>
      <c r="Q115" s="525"/>
      <c r="R115" s="525"/>
      <c r="S115" s="526"/>
      <c r="T115" s="66"/>
      <c r="U115" s="527"/>
    </row>
    <row r="116" spans="1:21" ht="26.25" outlineLevel="1">
      <c r="A116" s="522"/>
      <c r="B116" s="522"/>
      <c r="C116" s="522"/>
      <c r="D116" s="522"/>
      <c r="E116" s="522"/>
      <c r="F116" s="522"/>
      <c r="G116" s="522"/>
      <c r="H116" s="522"/>
      <c r="I116" s="522"/>
      <c r="J116" s="289"/>
      <c r="K116" s="523"/>
      <c r="L116" s="533" t="s">
        <v>213</v>
      </c>
      <c r="M116" s="524"/>
      <c r="N116" s="525"/>
      <c r="O116" s="525"/>
      <c r="P116" s="525"/>
      <c r="Q116" s="525"/>
      <c r="R116" s="525"/>
      <c r="S116" s="526"/>
      <c r="T116" s="66"/>
      <c r="U116" s="527"/>
    </row>
    <row r="117" spans="1:21" ht="18.75" outlineLevel="1">
      <c r="A117" s="522"/>
      <c r="B117" s="522"/>
      <c r="C117" s="522"/>
      <c r="D117" s="522"/>
      <c r="E117" s="522"/>
      <c r="F117" s="522"/>
      <c r="G117" s="522"/>
      <c r="H117" s="522"/>
      <c r="I117" s="522"/>
      <c r="J117" s="289"/>
      <c r="K117" s="523"/>
      <c r="L117" s="185" t="s">
        <v>871</v>
      </c>
      <c r="M117" s="524"/>
      <c r="N117" s="525"/>
      <c r="O117" s="525"/>
      <c r="P117" s="525"/>
      <c r="Q117" s="525"/>
      <c r="R117" s="525"/>
      <c r="S117" s="526"/>
      <c r="T117" s="66"/>
      <c r="U117" s="527"/>
    </row>
    <row r="118" spans="1:21" ht="18.75" outlineLevel="2">
      <c r="A118" s="458">
        <v>31</v>
      </c>
      <c r="B118" s="458" t="s">
        <v>79</v>
      </c>
      <c r="C118" s="458" t="s">
        <v>102</v>
      </c>
      <c r="D118" s="458" t="s">
        <v>118</v>
      </c>
      <c r="E118" s="458" t="s">
        <v>82</v>
      </c>
      <c r="F118" s="458" t="s">
        <v>83</v>
      </c>
      <c r="G118" s="458" t="s">
        <v>215</v>
      </c>
      <c r="H118" s="458">
        <v>6</v>
      </c>
      <c r="I118" s="458" t="s">
        <v>175</v>
      </c>
      <c r="J118" s="460" t="s">
        <v>85</v>
      </c>
      <c r="K118" s="461">
        <v>30110580</v>
      </c>
      <c r="L118" s="460" t="s">
        <v>216</v>
      </c>
      <c r="M118" s="462">
        <v>3406943000</v>
      </c>
      <c r="N118" s="211">
        <v>306644898</v>
      </c>
      <c r="O118" s="211">
        <v>578447500</v>
      </c>
      <c r="P118" s="211">
        <v>0</v>
      </c>
      <c r="Q118" s="211">
        <v>578447500</v>
      </c>
      <c r="R118" s="211">
        <v>2521850602</v>
      </c>
      <c r="S118" s="214" t="s">
        <v>88</v>
      </c>
      <c r="T118" s="66" t="s">
        <v>93</v>
      </c>
      <c r="U118" s="66" t="s">
        <v>2991</v>
      </c>
    </row>
    <row r="119" spans="1:21" ht="18.75" outlineLevel="2">
      <c r="A119" s="458">
        <v>33</v>
      </c>
      <c r="B119" s="458" t="s">
        <v>114</v>
      </c>
      <c r="C119" s="458" t="s">
        <v>96</v>
      </c>
      <c r="D119" s="458" t="s">
        <v>81</v>
      </c>
      <c r="E119" s="458" t="s">
        <v>82</v>
      </c>
      <c r="F119" s="458" t="s">
        <v>83</v>
      </c>
      <c r="G119" s="458" t="s">
        <v>215</v>
      </c>
      <c r="H119" s="458">
        <v>6</v>
      </c>
      <c r="I119" s="458" t="s">
        <v>129</v>
      </c>
      <c r="J119" s="460" t="s">
        <v>85</v>
      </c>
      <c r="K119" s="461" t="s">
        <v>129</v>
      </c>
      <c r="L119" s="516" t="s">
        <v>130</v>
      </c>
      <c r="M119" s="462">
        <v>200000000</v>
      </c>
      <c r="N119" s="211">
        <v>0</v>
      </c>
      <c r="O119" s="211">
        <v>200000000</v>
      </c>
      <c r="P119" s="211">
        <v>0</v>
      </c>
      <c r="Q119" s="211">
        <v>200000000</v>
      </c>
      <c r="R119" s="211">
        <v>0</v>
      </c>
      <c r="S119" s="214" t="s">
        <v>131</v>
      </c>
      <c r="T119" s="66" t="s">
        <v>93</v>
      </c>
      <c r="U119" s="66" t="s">
        <v>2991</v>
      </c>
    </row>
    <row r="120" spans="1:21" ht="18.75" outlineLevel="1">
      <c r="A120" s="522"/>
      <c r="B120" s="522"/>
      <c r="C120" s="522"/>
      <c r="D120" s="522"/>
      <c r="E120" s="522"/>
      <c r="F120" s="522"/>
      <c r="G120" s="522"/>
      <c r="H120" s="522"/>
      <c r="I120" s="522"/>
      <c r="J120" s="289"/>
      <c r="K120" s="523"/>
      <c r="L120" s="185" t="s">
        <v>874</v>
      </c>
      <c r="M120" s="537">
        <f t="shared" ref="M120:R120" si="18">SUBTOTAL(9,M118:M119)</f>
        <v>3606943000</v>
      </c>
      <c r="N120" s="538">
        <f t="shared" si="18"/>
        <v>306644898</v>
      </c>
      <c r="O120" s="538">
        <f t="shared" si="18"/>
        <v>778447500</v>
      </c>
      <c r="P120" s="538">
        <f t="shared" si="18"/>
        <v>0</v>
      </c>
      <c r="Q120" s="538">
        <f t="shared" si="18"/>
        <v>778447500</v>
      </c>
      <c r="R120" s="538">
        <f t="shared" si="18"/>
        <v>2521850602</v>
      </c>
      <c r="S120" s="526"/>
      <c r="T120" s="66"/>
      <c r="U120" s="527" t="s">
        <v>2998</v>
      </c>
    </row>
    <row r="121" spans="1:21" ht="18.75" outlineLevel="1">
      <c r="A121" s="522"/>
      <c r="B121" s="522"/>
      <c r="C121" s="522"/>
      <c r="D121" s="522"/>
      <c r="E121" s="522"/>
      <c r="F121" s="522"/>
      <c r="G121" s="522"/>
      <c r="H121" s="522"/>
      <c r="I121" s="522"/>
      <c r="J121" s="289"/>
      <c r="K121" s="523"/>
      <c r="L121" s="289"/>
      <c r="M121" s="524"/>
      <c r="N121" s="525"/>
      <c r="O121" s="525"/>
      <c r="P121" s="525"/>
      <c r="Q121" s="525"/>
      <c r="R121" s="525"/>
      <c r="S121" s="526"/>
      <c r="T121" s="66"/>
      <c r="U121" s="527"/>
    </row>
    <row r="122" spans="1:21" ht="18.75" outlineLevel="1">
      <c r="A122" s="522"/>
      <c r="B122" s="522"/>
      <c r="C122" s="522"/>
      <c r="D122" s="522"/>
      <c r="E122" s="522"/>
      <c r="F122" s="522"/>
      <c r="G122" s="522"/>
      <c r="H122" s="522"/>
      <c r="I122" s="522"/>
      <c r="J122" s="289"/>
      <c r="K122" s="523"/>
      <c r="L122" s="185" t="s">
        <v>884</v>
      </c>
      <c r="M122" s="524"/>
      <c r="N122" s="525"/>
      <c r="O122" s="525"/>
      <c r="P122" s="525"/>
      <c r="Q122" s="525"/>
      <c r="R122" s="525"/>
      <c r="S122" s="526"/>
      <c r="T122" s="66"/>
      <c r="U122" s="527"/>
    </row>
    <row r="123" spans="1:21" ht="18.75" outlineLevel="2">
      <c r="A123" s="458">
        <v>29</v>
      </c>
      <c r="B123" s="458" t="s">
        <v>114</v>
      </c>
      <c r="C123" s="458" t="s">
        <v>96</v>
      </c>
      <c r="D123" s="458" t="s">
        <v>118</v>
      </c>
      <c r="E123" s="458" t="s">
        <v>82</v>
      </c>
      <c r="F123" s="458" t="s">
        <v>83</v>
      </c>
      <c r="G123" s="458" t="s">
        <v>215</v>
      </c>
      <c r="H123" s="458">
        <v>6</v>
      </c>
      <c r="I123" s="458" t="s">
        <v>94</v>
      </c>
      <c r="J123" s="460" t="s">
        <v>85</v>
      </c>
      <c r="K123" s="461">
        <v>40008836</v>
      </c>
      <c r="L123" s="516" t="s">
        <v>220</v>
      </c>
      <c r="M123" s="462">
        <v>120429931</v>
      </c>
      <c r="N123" s="211">
        <v>22982000</v>
      </c>
      <c r="O123" s="211">
        <v>97447931</v>
      </c>
      <c r="P123" s="211">
        <v>0</v>
      </c>
      <c r="Q123" s="211">
        <v>97447931</v>
      </c>
      <c r="R123" s="211">
        <v>0</v>
      </c>
      <c r="S123" s="214" t="s">
        <v>108</v>
      </c>
      <c r="T123" s="66" t="s">
        <v>2986</v>
      </c>
      <c r="U123" s="66" t="s">
        <v>2995</v>
      </c>
    </row>
    <row r="124" spans="1:21" ht="18.75" outlineLevel="1">
      <c r="A124" s="522"/>
      <c r="B124" s="522"/>
      <c r="C124" s="522"/>
      <c r="D124" s="522"/>
      <c r="E124" s="522"/>
      <c r="F124" s="522"/>
      <c r="G124" s="522"/>
      <c r="H124" s="522"/>
      <c r="I124" s="522"/>
      <c r="J124" s="289"/>
      <c r="K124" s="523"/>
      <c r="L124" s="185" t="s">
        <v>885</v>
      </c>
      <c r="M124" s="537">
        <f t="shared" ref="M124:R124" si="19">SUBTOTAL(9,M123:M123)</f>
        <v>120429931</v>
      </c>
      <c r="N124" s="538">
        <f t="shared" si="19"/>
        <v>22982000</v>
      </c>
      <c r="O124" s="538">
        <f t="shared" si="19"/>
        <v>97447931</v>
      </c>
      <c r="P124" s="538">
        <f t="shared" si="19"/>
        <v>0</v>
      </c>
      <c r="Q124" s="538">
        <f t="shared" si="19"/>
        <v>97447931</v>
      </c>
      <c r="R124" s="538">
        <f t="shared" si="19"/>
        <v>0</v>
      </c>
      <c r="S124" s="526"/>
      <c r="T124" s="66"/>
      <c r="U124" s="527" t="s">
        <v>3000</v>
      </c>
    </row>
    <row r="125" spans="1:21" ht="18.75" outlineLevel="1">
      <c r="A125" s="522"/>
      <c r="B125" s="522"/>
      <c r="C125" s="522"/>
      <c r="D125" s="522"/>
      <c r="E125" s="522"/>
      <c r="F125" s="522"/>
      <c r="G125" s="522"/>
      <c r="H125" s="522"/>
      <c r="I125" s="522"/>
      <c r="J125" s="289"/>
      <c r="K125" s="523"/>
      <c r="L125" s="289"/>
      <c r="M125" s="524"/>
      <c r="N125" s="525"/>
      <c r="O125" s="525"/>
      <c r="P125" s="525"/>
      <c r="Q125" s="525"/>
      <c r="R125" s="525"/>
      <c r="S125" s="526"/>
      <c r="T125" s="66"/>
      <c r="U125" s="527"/>
    </row>
    <row r="126" spans="1:21" ht="18.75" outlineLevel="1">
      <c r="A126" s="522"/>
      <c r="B126" s="522"/>
      <c r="C126" s="522"/>
      <c r="D126" s="522"/>
      <c r="E126" s="522"/>
      <c r="F126" s="522"/>
      <c r="G126" s="522"/>
      <c r="H126" s="522"/>
      <c r="I126" s="522"/>
      <c r="J126" s="289"/>
      <c r="K126" s="523"/>
      <c r="L126" s="185" t="s">
        <v>886</v>
      </c>
      <c r="M126" s="524"/>
      <c r="N126" s="525"/>
      <c r="O126" s="525"/>
      <c r="P126" s="525"/>
      <c r="Q126" s="525"/>
      <c r="R126" s="525"/>
      <c r="S126" s="526"/>
      <c r="T126" s="66"/>
      <c r="U126" s="527"/>
    </row>
    <row r="127" spans="1:21" ht="18.75" outlineLevel="2">
      <c r="A127" s="458">
        <v>31</v>
      </c>
      <c r="B127" s="458" t="s">
        <v>114</v>
      </c>
      <c r="C127" s="458" t="s">
        <v>80</v>
      </c>
      <c r="D127" s="458" t="s">
        <v>118</v>
      </c>
      <c r="E127" s="458" t="s">
        <v>82</v>
      </c>
      <c r="F127" s="458" t="s">
        <v>83</v>
      </c>
      <c r="G127" s="458" t="s">
        <v>215</v>
      </c>
      <c r="H127" s="458">
        <v>6</v>
      </c>
      <c r="I127" s="458" t="s">
        <v>84</v>
      </c>
      <c r="J127" s="460" t="s">
        <v>85</v>
      </c>
      <c r="K127" s="461">
        <v>30071878</v>
      </c>
      <c r="L127" s="460" t="s">
        <v>219</v>
      </c>
      <c r="M127" s="462">
        <v>2587228000</v>
      </c>
      <c r="N127" s="211">
        <v>0</v>
      </c>
      <c r="O127" s="211">
        <v>262617900</v>
      </c>
      <c r="P127" s="211">
        <v>0</v>
      </c>
      <c r="Q127" s="211">
        <v>262617900</v>
      </c>
      <c r="R127" s="211">
        <v>2324610100</v>
      </c>
      <c r="S127" s="214" t="s">
        <v>88</v>
      </c>
      <c r="T127" s="66" t="s">
        <v>2988</v>
      </c>
      <c r="U127" s="66" t="s">
        <v>2996</v>
      </c>
    </row>
    <row r="128" spans="1:21" ht="18.75" outlineLevel="2">
      <c r="A128" s="458">
        <v>29</v>
      </c>
      <c r="B128" s="458" t="s">
        <v>114</v>
      </c>
      <c r="C128" s="458" t="s">
        <v>96</v>
      </c>
      <c r="D128" s="458" t="s">
        <v>118</v>
      </c>
      <c r="E128" s="458" t="s">
        <v>82</v>
      </c>
      <c r="F128" s="458" t="s">
        <v>83</v>
      </c>
      <c r="G128" s="458" t="s">
        <v>215</v>
      </c>
      <c r="H128" s="458">
        <v>6</v>
      </c>
      <c r="I128" s="458" t="s">
        <v>94</v>
      </c>
      <c r="J128" s="460" t="s">
        <v>85</v>
      </c>
      <c r="K128" s="461">
        <v>40007649</v>
      </c>
      <c r="L128" s="460" t="s">
        <v>221</v>
      </c>
      <c r="M128" s="462">
        <v>47235000</v>
      </c>
      <c r="N128" s="211">
        <v>0</v>
      </c>
      <c r="O128" s="211">
        <v>47235000</v>
      </c>
      <c r="P128" s="211">
        <v>0</v>
      </c>
      <c r="Q128" s="211">
        <v>47235000</v>
      </c>
      <c r="R128" s="211">
        <v>0</v>
      </c>
      <c r="S128" s="214" t="s">
        <v>108</v>
      </c>
      <c r="T128" s="66" t="s">
        <v>2988</v>
      </c>
      <c r="U128" s="66" t="s">
        <v>2996</v>
      </c>
    </row>
    <row r="129" spans="1:21" ht="18.75" outlineLevel="2">
      <c r="A129" s="458">
        <v>31</v>
      </c>
      <c r="B129" s="458" t="s">
        <v>114</v>
      </c>
      <c r="C129" s="458" t="s">
        <v>167</v>
      </c>
      <c r="D129" s="458" t="s">
        <v>118</v>
      </c>
      <c r="E129" s="458" t="s">
        <v>167</v>
      </c>
      <c r="F129" s="458" t="s">
        <v>83</v>
      </c>
      <c r="G129" s="458" t="s">
        <v>215</v>
      </c>
      <c r="H129" s="458">
        <v>6</v>
      </c>
      <c r="I129" s="458" t="s">
        <v>201</v>
      </c>
      <c r="J129" s="460" t="s">
        <v>85</v>
      </c>
      <c r="K129" s="461">
        <v>30124368</v>
      </c>
      <c r="L129" s="461" t="s">
        <v>222</v>
      </c>
      <c r="M129" s="462">
        <v>320540000</v>
      </c>
      <c r="N129" s="211">
        <v>0</v>
      </c>
      <c r="O129" s="211">
        <v>54802200</v>
      </c>
      <c r="P129" s="211">
        <v>0</v>
      </c>
      <c r="Q129" s="211">
        <v>54802200</v>
      </c>
      <c r="R129" s="211">
        <v>265737800</v>
      </c>
      <c r="S129" s="214" t="s">
        <v>116</v>
      </c>
      <c r="T129" s="66" t="s">
        <v>2988</v>
      </c>
      <c r="U129" s="66" t="s">
        <v>2996</v>
      </c>
    </row>
    <row r="130" spans="1:21" ht="18.75" outlineLevel="2">
      <c r="A130" s="458">
        <v>31</v>
      </c>
      <c r="B130" s="458" t="s">
        <v>114</v>
      </c>
      <c r="C130" s="458" t="s">
        <v>80</v>
      </c>
      <c r="D130" s="458" t="s">
        <v>118</v>
      </c>
      <c r="E130" s="458" t="s">
        <v>82</v>
      </c>
      <c r="F130" s="458" t="s">
        <v>83</v>
      </c>
      <c r="G130" s="458" t="s">
        <v>215</v>
      </c>
      <c r="H130" s="458">
        <v>6</v>
      </c>
      <c r="I130" s="458" t="s">
        <v>94</v>
      </c>
      <c r="J130" s="460" t="s">
        <v>85</v>
      </c>
      <c r="K130" s="461">
        <v>30291073</v>
      </c>
      <c r="L130" s="460" t="s">
        <v>223</v>
      </c>
      <c r="M130" s="462">
        <v>453570000</v>
      </c>
      <c r="N130" s="211">
        <v>0</v>
      </c>
      <c r="O130" s="211">
        <v>22678500</v>
      </c>
      <c r="P130" s="211">
        <v>0</v>
      </c>
      <c r="Q130" s="211">
        <v>22678500</v>
      </c>
      <c r="R130" s="211">
        <v>430891500</v>
      </c>
      <c r="S130" s="214" t="s">
        <v>123</v>
      </c>
      <c r="T130" s="66" t="s">
        <v>2988</v>
      </c>
      <c r="U130" s="66" t="s">
        <v>2996</v>
      </c>
    </row>
    <row r="131" spans="1:21" ht="18.75" outlineLevel="2">
      <c r="A131" s="458">
        <v>31</v>
      </c>
      <c r="B131" s="458" t="s">
        <v>114</v>
      </c>
      <c r="C131" s="458" t="s">
        <v>117</v>
      </c>
      <c r="D131" s="458" t="s">
        <v>118</v>
      </c>
      <c r="E131" s="458" t="s">
        <v>154</v>
      </c>
      <c r="F131" s="458" t="s">
        <v>83</v>
      </c>
      <c r="G131" s="458" t="s">
        <v>215</v>
      </c>
      <c r="H131" s="458">
        <v>6</v>
      </c>
      <c r="I131" s="458" t="s">
        <v>94</v>
      </c>
      <c r="J131" s="460" t="s">
        <v>85</v>
      </c>
      <c r="K131" s="461">
        <v>40001660</v>
      </c>
      <c r="L131" s="460" t="s">
        <v>224</v>
      </c>
      <c r="M131" s="462">
        <v>690756000</v>
      </c>
      <c r="N131" s="211">
        <v>0</v>
      </c>
      <c r="O131" s="211">
        <v>22701529</v>
      </c>
      <c r="P131" s="211">
        <v>0</v>
      </c>
      <c r="Q131" s="211">
        <v>22701529</v>
      </c>
      <c r="R131" s="211">
        <v>668054471</v>
      </c>
      <c r="S131" s="214" t="s">
        <v>123</v>
      </c>
      <c r="T131" s="66" t="s">
        <v>2988</v>
      </c>
      <c r="U131" s="66" t="s">
        <v>2996</v>
      </c>
    </row>
    <row r="132" spans="1:21" ht="18.75" outlineLevel="2">
      <c r="A132" s="458">
        <v>29</v>
      </c>
      <c r="B132" s="458" t="s">
        <v>114</v>
      </c>
      <c r="C132" s="458" t="s">
        <v>105</v>
      </c>
      <c r="D132" s="458" t="s">
        <v>118</v>
      </c>
      <c r="E132" s="458" t="s">
        <v>82</v>
      </c>
      <c r="F132" s="458" t="s">
        <v>83</v>
      </c>
      <c r="G132" s="458" t="s">
        <v>215</v>
      </c>
      <c r="H132" s="458">
        <v>6</v>
      </c>
      <c r="I132" s="458" t="s">
        <v>94</v>
      </c>
      <c r="J132" s="460" t="s">
        <v>85</v>
      </c>
      <c r="K132" s="461">
        <v>30393323</v>
      </c>
      <c r="L132" s="516" t="s">
        <v>225</v>
      </c>
      <c r="M132" s="462">
        <v>225580800</v>
      </c>
      <c r="N132" s="211">
        <v>0</v>
      </c>
      <c r="O132" s="211">
        <v>11279040</v>
      </c>
      <c r="P132" s="211">
        <v>0</v>
      </c>
      <c r="Q132" s="211">
        <v>11279040</v>
      </c>
      <c r="R132" s="211">
        <v>214301760</v>
      </c>
      <c r="S132" s="214" t="s">
        <v>127</v>
      </c>
      <c r="T132" s="66" t="s">
        <v>2988</v>
      </c>
      <c r="U132" s="66" t="s">
        <v>2996</v>
      </c>
    </row>
    <row r="133" spans="1:21" ht="18.75" outlineLevel="1">
      <c r="A133" s="522"/>
      <c r="B133" s="522"/>
      <c r="C133" s="522"/>
      <c r="D133" s="522"/>
      <c r="E133" s="522"/>
      <c r="F133" s="522"/>
      <c r="G133" s="522"/>
      <c r="H133" s="522"/>
      <c r="I133" s="522"/>
      <c r="J133" s="289"/>
      <c r="K133" s="523"/>
      <c r="L133" s="185" t="s">
        <v>887</v>
      </c>
      <c r="M133" s="537">
        <f t="shared" ref="M133:R133" si="20">SUBTOTAL(9,M127:M132)</f>
        <v>4324909800</v>
      </c>
      <c r="N133" s="538">
        <f t="shared" si="20"/>
        <v>0</v>
      </c>
      <c r="O133" s="538">
        <f t="shared" si="20"/>
        <v>421314169</v>
      </c>
      <c r="P133" s="538">
        <f t="shared" si="20"/>
        <v>0</v>
      </c>
      <c r="Q133" s="538">
        <f t="shared" si="20"/>
        <v>421314169</v>
      </c>
      <c r="R133" s="538">
        <f t="shared" si="20"/>
        <v>3903595631</v>
      </c>
      <c r="S133" s="526"/>
      <c r="T133" s="66"/>
      <c r="U133" s="527" t="s">
        <v>3001</v>
      </c>
    </row>
    <row r="134" spans="1:21" ht="18.75" outlineLevel="1">
      <c r="A134" s="522"/>
      <c r="B134" s="522"/>
      <c r="C134" s="522"/>
      <c r="D134" s="522"/>
      <c r="E134" s="522"/>
      <c r="F134" s="522"/>
      <c r="G134" s="522"/>
      <c r="H134" s="522"/>
      <c r="I134" s="522"/>
      <c r="J134" s="289"/>
      <c r="K134" s="523"/>
      <c r="L134" s="289"/>
      <c r="M134" s="524"/>
      <c r="N134" s="525"/>
      <c r="O134" s="525"/>
      <c r="P134" s="525"/>
      <c r="Q134" s="525"/>
      <c r="R134" s="525"/>
      <c r="S134" s="526"/>
      <c r="T134" s="66"/>
      <c r="U134" s="527"/>
    </row>
    <row r="135" spans="1:21" ht="18.75" outlineLevel="1">
      <c r="A135" s="522"/>
      <c r="B135" s="522"/>
      <c r="C135" s="522"/>
      <c r="D135" s="522"/>
      <c r="E135" s="522"/>
      <c r="F135" s="522"/>
      <c r="G135" s="522"/>
      <c r="H135" s="522"/>
      <c r="I135" s="522"/>
      <c r="J135" s="289"/>
      <c r="K135" s="523"/>
      <c r="L135" s="399" t="s">
        <v>905</v>
      </c>
      <c r="M135" s="400">
        <f>M133+M124+M120</f>
        <v>8052282731</v>
      </c>
      <c r="N135" s="400">
        <f t="shared" ref="N135:R135" si="21">N133+N124+N120</f>
        <v>329626898</v>
      </c>
      <c r="O135" s="400">
        <f t="shared" si="21"/>
        <v>1297209600</v>
      </c>
      <c r="P135" s="400">
        <f t="shared" si="21"/>
        <v>0</v>
      </c>
      <c r="Q135" s="400">
        <f t="shared" si="21"/>
        <v>1297209600</v>
      </c>
      <c r="R135" s="400">
        <f t="shared" si="21"/>
        <v>6425446233</v>
      </c>
      <c r="S135" s="526"/>
      <c r="T135" s="66"/>
      <c r="U135" s="527"/>
    </row>
    <row r="136" spans="1:21" ht="18.75" outlineLevel="1">
      <c r="A136" s="522"/>
      <c r="B136" s="522"/>
      <c r="C136" s="522"/>
      <c r="D136" s="522"/>
      <c r="E136" s="522"/>
      <c r="F136" s="522"/>
      <c r="G136" s="522"/>
      <c r="H136" s="522"/>
      <c r="I136" s="522"/>
      <c r="J136" s="289"/>
      <c r="K136" s="523"/>
      <c r="L136" s="289"/>
      <c r="M136" s="524"/>
      <c r="N136" s="525"/>
      <c r="O136" s="525"/>
      <c r="P136" s="525"/>
      <c r="Q136" s="525"/>
      <c r="R136" s="525"/>
      <c r="S136" s="526"/>
      <c r="T136" s="66"/>
      <c r="U136" s="527"/>
    </row>
    <row r="137" spans="1:21" ht="26.25" outlineLevel="1">
      <c r="A137" s="522"/>
      <c r="B137" s="522"/>
      <c r="C137" s="522"/>
      <c r="D137" s="522"/>
      <c r="E137" s="522"/>
      <c r="F137" s="522"/>
      <c r="G137" s="522"/>
      <c r="H137" s="522"/>
      <c r="I137" s="522"/>
      <c r="J137" s="289"/>
      <c r="K137" s="523"/>
      <c r="L137" s="533" t="s">
        <v>227</v>
      </c>
      <c r="M137" s="524"/>
      <c r="N137" s="525"/>
      <c r="O137" s="525"/>
      <c r="P137" s="525"/>
      <c r="Q137" s="525"/>
      <c r="R137" s="525"/>
      <c r="S137" s="526"/>
      <c r="T137" s="66"/>
      <c r="U137" s="527"/>
    </row>
    <row r="138" spans="1:21" ht="18.75" outlineLevel="1">
      <c r="A138" s="522"/>
      <c r="B138" s="522"/>
      <c r="C138" s="522"/>
      <c r="D138" s="522"/>
      <c r="E138" s="522"/>
      <c r="F138" s="522"/>
      <c r="G138" s="522"/>
      <c r="H138" s="522"/>
      <c r="I138" s="522"/>
      <c r="J138" s="289"/>
      <c r="K138" s="523"/>
      <c r="L138" s="185" t="s">
        <v>871</v>
      </c>
      <c r="M138" s="524"/>
      <c r="N138" s="525"/>
      <c r="O138" s="525"/>
      <c r="P138" s="525"/>
      <c r="Q138" s="525"/>
      <c r="R138" s="525"/>
      <c r="S138" s="526"/>
      <c r="T138" s="66"/>
      <c r="U138" s="527"/>
    </row>
    <row r="139" spans="1:21" ht="18.75" outlineLevel="2">
      <c r="A139" s="458">
        <v>31</v>
      </c>
      <c r="B139" s="458" t="s">
        <v>79</v>
      </c>
      <c r="C139" s="458" t="s">
        <v>90</v>
      </c>
      <c r="D139" s="458" t="s">
        <v>118</v>
      </c>
      <c r="E139" s="458" t="s">
        <v>91</v>
      </c>
      <c r="F139" s="458" t="s">
        <v>83</v>
      </c>
      <c r="G139" s="458" t="s">
        <v>229</v>
      </c>
      <c r="H139" s="458">
        <v>7</v>
      </c>
      <c r="I139" s="458" t="s">
        <v>84</v>
      </c>
      <c r="J139" s="460" t="s">
        <v>138</v>
      </c>
      <c r="K139" s="461">
        <v>30247072</v>
      </c>
      <c r="L139" s="460" t="s">
        <v>230</v>
      </c>
      <c r="M139" s="462">
        <v>74800000</v>
      </c>
      <c r="N139" s="211">
        <v>28273000</v>
      </c>
      <c r="O139" s="211">
        <v>46527000</v>
      </c>
      <c r="P139" s="211">
        <v>0</v>
      </c>
      <c r="Q139" s="211">
        <v>46527000</v>
      </c>
      <c r="R139" s="211">
        <v>0</v>
      </c>
      <c r="S139" s="214" t="s">
        <v>88</v>
      </c>
      <c r="T139" s="66" t="s">
        <v>93</v>
      </c>
      <c r="U139" s="66" t="s">
        <v>2991</v>
      </c>
    </row>
    <row r="140" spans="1:21" ht="18.75" outlineLevel="2">
      <c r="A140" s="458">
        <v>33</v>
      </c>
      <c r="B140" s="458" t="s">
        <v>114</v>
      </c>
      <c r="C140" s="458" t="s">
        <v>96</v>
      </c>
      <c r="D140" s="458" t="s">
        <v>81</v>
      </c>
      <c r="E140" s="458" t="s">
        <v>82</v>
      </c>
      <c r="F140" s="458" t="s">
        <v>83</v>
      </c>
      <c r="G140" s="458" t="s">
        <v>229</v>
      </c>
      <c r="H140" s="458">
        <v>7</v>
      </c>
      <c r="I140" s="458" t="s">
        <v>129</v>
      </c>
      <c r="J140" s="460" t="s">
        <v>85</v>
      </c>
      <c r="K140" s="461" t="s">
        <v>129</v>
      </c>
      <c r="L140" s="516" t="s">
        <v>130</v>
      </c>
      <c r="M140" s="462">
        <v>200000000</v>
      </c>
      <c r="N140" s="211">
        <v>0</v>
      </c>
      <c r="O140" s="211">
        <v>200000000</v>
      </c>
      <c r="P140" s="211">
        <v>0</v>
      </c>
      <c r="Q140" s="211">
        <v>200000000</v>
      </c>
      <c r="R140" s="211">
        <v>0</v>
      </c>
      <c r="S140" s="214" t="s">
        <v>131</v>
      </c>
      <c r="T140" s="66" t="s">
        <v>93</v>
      </c>
      <c r="U140" s="66" t="s">
        <v>2991</v>
      </c>
    </row>
    <row r="141" spans="1:21" ht="18.75" outlineLevel="1">
      <c r="A141" s="522"/>
      <c r="B141" s="522"/>
      <c r="C141" s="522"/>
      <c r="D141" s="522"/>
      <c r="E141" s="522"/>
      <c r="F141" s="522"/>
      <c r="G141" s="522"/>
      <c r="H141" s="522"/>
      <c r="I141" s="522"/>
      <c r="J141" s="289"/>
      <c r="K141" s="523"/>
      <c r="L141" s="185" t="s">
        <v>874</v>
      </c>
      <c r="M141" s="537">
        <f t="shared" ref="M141:R141" si="22">SUBTOTAL(9,M139:M140)</f>
        <v>274800000</v>
      </c>
      <c r="N141" s="538">
        <f t="shared" si="22"/>
        <v>28273000</v>
      </c>
      <c r="O141" s="538">
        <f t="shared" si="22"/>
        <v>246527000</v>
      </c>
      <c r="P141" s="538">
        <f t="shared" si="22"/>
        <v>0</v>
      </c>
      <c r="Q141" s="538">
        <f t="shared" si="22"/>
        <v>246527000</v>
      </c>
      <c r="R141" s="538">
        <f t="shared" si="22"/>
        <v>0</v>
      </c>
      <c r="S141" s="526"/>
      <c r="T141" s="66"/>
      <c r="U141" s="527" t="s">
        <v>2998</v>
      </c>
    </row>
    <row r="142" spans="1:21" ht="18.75" outlineLevel="1">
      <c r="A142" s="522"/>
      <c r="B142" s="522"/>
      <c r="C142" s="522"/>
      <c r="D142" s="522"/>
      <c r="E142" s="522"/>
      <c r="F142" s="522"/>
      <c r="G142" s="522"/>
      <c r="H142" s="522"/>
      <c r="I142" s="522"/>
      <c r="J142" s="289"/>
      <c r="K142" s="523"/>
      <c r="L142" s="289"/>
      <c r="M142" s="524"/>
      <c r="N142" s="525"/>
      <c r="O142" s="525"/>
      <c r="P142" s="525"/>
      <c r="Q142" s="525"/>
      <c r="R142" s="525"/>
      <c r="S142" s="526"/>
      <c r="T142" s="66"/>
      <c r="U142" s="527"/>
    </row>
    <row r="143" spans="1:21" ht="18.75" outlineLevel="1">
      <c r="A143" s="522"/>
      <c r="B143" s="522"/>
      <c r="C143" s="522"/>
      <c r="D143" s="522"/>
      <c r="E143" s="522"/>
      <c r="F143" s="522"/>
      <c r="G143" s="522"/>
      <c r="H143" s="522"/>
      <c r="I143" s="522"/>
      <c r="J143" s="289"/>
      <c r="K143" s="523"/>
      <c r="L143" s="185" t="s">
        <v>884</v>
      </c>
      <c r="M143" s="524"/>
      <c r="N143" s="525"/>
      <c r="O143" s="525"/>
      <c r="P143" s="525"/>
      <c r="Q143" s="525"/>
      <c r="R143" s="525"/>
      <c r="S143" s="526"/>
      <c r="T143" s="66"/>
      <c r="U143" s="527"/>
    </row>
    <row r="144" spans="1:21" ht="18.75" outlineLevel="2">
      <c r="A144" s="458">
        <v>29</v>
      </c>
      <c r="B144" s="458" t="s">
        <v>114</v>
      </c>
      <c r="C144" s="458" t="s">
        <v>102</v>
      </c>
      <c r="D144" s="458" t="s">
        <v>118</v>
      </c>
      <c r="E144" s="458" t="s">
        <v>82</v>
      </c>
      <c r="F144" s="458" t="s">
        <v>83</v>
      </c>
      <c r="G144" s="458" t="s">
        <v>229</v>
      </c>
      <c r="H144" s="458">
        <v>7</v>
      </c>
      <c r="I144" s="458" t="s">
        <v>175</v>
      </c>
      <c r="J144" s="460" t="s">
        <v>85</v>
      </c>
      <c r="K144" s="461">
        <v>40000984</v>
      </c>
      <c r="L144" s="516" t="s">
        <v>235</v>
      </c>
      <c r="M144" s="462">
        <v>301762000</v>
      </c>
      <c r="N144" s="211">
        <v>0</v>
      </c>
      <c r="O144" s="211">
        <v>301762000</v>
      </c>
      <c r="P144" s="211">
        <v>0</v>
      </c>
      <c r="Q144" s="211">
        <v>301762000</v>
      </c>
      <c r="R144" s="211">
        <v>0</v>
      </c>
      <c r="S144" s="214" t="s">
        <v>108</v>
      </c>
      <c r="T144" s="66" t="s">
        <v>2986</v>
      </c>
      <c r="U144" s="66" t="s">
        <v>2995</v>
      </c>
    </row>
    <row r="145" spans="1:21" ht="18.75" outlineLevel="1">
      <c r="A145" s="522"/>
      <c r="B145" s="522"/>
      <c r="C145" s="522"/>
      <c r="D145" s="522"/>
      <c r="E145" s="522"/>
      <c r="F145" s="522"/>
      <c r="G145" s="522"/>
      <c r="H145" s="522"/>
      <c r="I145" s="522"/>
      <c r="J145" s="289"/>
      <c r="K145" s="523"/>
      <c r="L145" s="185" t="s">
        <v>885</v>
      </c>
      <c r="M145" s="537">
        <f t="shared" ref="M145:R145" si="23">SUBTOTAL(9,M144:M144)</f>
        <v>301762000</v>
      </c>
      <c r="N145" s="538">
        <f t="shared" si="23"/>
        <v>0</v>
      </c>
      <c r="O145" s="538">
        <f t="shared" si="23"/>
        <v>301762000</v>
      </c>
      <c r="P145" s="538">
        <f t="shared" si="23"/>
        <v>0</v>
      </c>
      <c r="Q145" s="538">
        <f t="shared" si="23"/>
        <v>301762000</v>
      </c>
      <c r="R145" s="538">
        <f t="shared" si="23"/>
        <v>0</v>
      </c>
      <c r="S145" s="526"/>
      <c r="T145" s="66"/>
      <c r="U145" s="527" t="s">
        <v>3000</v>
      </c>
    </row>
    <row r="146" spans="1:21" ht="18.75" outlineLevel="1">
      <c r="A146" s="522"/>
      <c r="B146" s="522"/>
      <c r="C146" s="522"/>
      <c r="D146" s="522"/>
      <c r="E146" s="522"/>
      <c r="F146" s="522"/>
      <c r="G146" s="522"/>
      <c r="H146" s="522"/>
      <c r="I146" s="522"/>
      <c r="J146" s="289"/>
      <c r="K146" s="523"/>
      <c r="L146" s="289"/>
      <c r="M146" s="524"/>
      <c r="N146" s="525"/>
      <c r="O146" s="525"/>
      <c r="P146" s="525"/>
      <c r="Q146" s="525"/>
      <c r="R146" s="525"/>
      <c r="S146" s="526"/>
      <c r="T146" s="66"/>
      <c r="U146" s="527"/>
    </row>
    <row r="147" spans="1:21" ht="18.75" outlineLevel="1">
      <c r="A147" s="522"/>
      <c r="B147" s="522"/>
      <c r="C147" s="522"/>
      <c r="D147" s="522"/>
      <c r="E147" s="522"/>
      <c r="F147" s="522"/>
      <c r="G147" s="522"/>
      <c r="H147" s="522"/>
      <c r="I147" s="522"/>
      <c r="J147" s="289"/>
      <c r="K147" s="523"/>
      <c r="L147" s="185" t="s">
        <v>886</v>
      </c>
      <c r="M147" s="524"/>
      <c r="N147" s="525"/>
      <c r="O147" s="525"/>
      <c r="P147" s="525"/>
      <c r="Q147" s="525"/>
      <c r="R147" s="525"/>
      <c r="S147" s="526"/>
      <c r="T147" s="66"/>
      <c r="U147" s="527"/>
    </row>
    <row r="148" spans="1:21" ht="18.75" outlineLevel="2">
      <c r="A148" s="458">
        <v>31</v>
      </c>
      <c r="B148" s="458" t="s">
        <v>156</v>
      </c>
      <c r="C148" s="458" t="s">
        <v>167</v>
      </c>
      <c r="D148" s="458" t="s">
        <v>118</v>
      </c>
      <c r="E148" s="458" t="s">
        <v>167</v>
      </c>
      <c r="F148" s="458" t="s">
        <v>83</v>
      </c>
      <c r="G148" s="458" t="s">
        <v>229</v>
      </c>
      <c r="H148" s="458">
        <v>7</v>
      </c>
      <c r="I148" s="458" t="s">
        <v>201</v>
      </c>
      <c r="J148" s="460" t="s">
        <v>85</v>
      </c>
      <c r="K148" s="461">
        <v>30465145</v>
      </c>
      <c r="L148" s="460" t="s">
        <v>231</v>
      </c>
      <c r="M148" s="462">
        <v>300333000</v>
      </c>
      <c r="N148" s="211">
        <v>0</v>
      </c>
      <c r="O148" s="211">
        <v>300333000</v>
      </c>
      <c r="P148" s="211">
        <v>0</v>
      </c>
      <c r="Q148" s="211">
        <v>300333000</v>
      </c>
      <c r="R148" s="211">
        <v>0</v>
      </c>
      <c r="S148" s="214" t="s">
        <v>88</v>
      </c>
      <c r="T148" s="66" t="s">
        <v>2988</v>
      </c>
      <c r="U148" s="66" t="s">
        <v>2996</v>
      </c>
    </row>
    <row r="149" spans="1:21" ht="18.75" outlineLevel="2">
      <c r="A149" s="458">
        <v>31</v>
      </c>
      <c r="B149" s="458" t="s">
        <v>114</v>
      </c>
      <c r="C149" s="458" t="s">
        <v>80</v>
      </c>
      <c r="D149" s="458" t="s">
        <v>118</v>
      </c>
      <c r="E149" s="458" t="s">
        <v>82</v>
      </c>
      <c r="F149" s="458" t="s">
        <v>83</v>
      </c>
      <c r="G149" s="458" t="s">
        <v>229</v>
      </c>
      <c r="H149" s="458">
        <v>7</v>
      </c>
      <c r="I149" s="458" t="s">
        <v>94</v>
      </c>
      <c r="J149" s="460" t="s">
        <v>138</v>
      </c>
      <c r="K149" s="461">
        <v>30405773</v>
      </c>
      <c r="L149" s="460" t="s">
        <v>232</v>
      </c>
      <c r="M149" s="462">
        <v>24900000</v>
      </c>
      <c r="N149" s="211">
        <v>0</v>
      </c>
      <c r="O149" s="211">
        <v>24900000</v>
      </c>
      <c r="P149" s="211">
        <v>0</v>
      </c>
      <c r="Q149" s="211">
        <v>24900000</v>
      </c>
      <c r="R149" s="211">
        <v>0</v>
      </c>
      <c r="S149" s="214" t="s">
        <v>88</v>
      </c>
      <c r="T149" s="66" t="s">
        <v>2988</v>
      </c>
      <c r="U149" s="66" t="s">
        <v>2996</v>
      </c>
    </row>
    <row r="150" spans="1:21" ht="18.75" outlineLevel="2">
      <c r="A150" s="458">
        <v>31</v>
      </c>
      <c r="B150" s="458" t="s">
        <v>114</v>
      </c>
      <c r="C150" s="458" t="s">
        <v>167</v>
      </c>
      <c r="D150" s="458" t="s">
        <v>118</v>
      </c>
      <c r="E150" s="458" t="s">
        <v>167</v>
      </c>
      <c r="F150" s="458" t="s">
        <v>83</v>
      </c>
      <c r="G150" s="458" t="s">
        <v>229</v>
      </c>
      <c r="H150" s="458">
        <v>7</v>
      </c>
      <c r="I150" s="458" t="s">
        <v>201</v>
      </c>
      <c r="J150" s="460" t="s">
        <v>85</v>
      </c>
      <c r="K150" s="461">
        <v>30176872</v>
      </c>
      <c r="L150" s="460" t="s">
        <v>233</v>
      </c>
      <c r="M150" s="462">
        <v>279299000</v>
      </c>
      <c r="N150" s="211">
        <v>0</v>
      </c>
      <c r="O150" s="211">
        <v>279299000</v>
      </c>
      <c r="P150" s="211">
        <v>0</v>
      </c>
      <c r="Q150" s="211">
        <v>279299000</v>
      </c>
      <c r="R150" s="211">
        <v>0</v>
      </c>
      <c r="S150" s="214" t="s">
        <v>88</v>
      </c>
      <c r="T150" s="66" t="s">
        <v>2988</v>
      </c>
      <c r="U150" s="66" t="s">
        <v>2996</v>
      </c>
    </row>
    <row r="151" spans="1:21" ht="18.75" outlineLevel="2">
      <c r="A151" s="458">
        <v>31</v>
      </c>
      <c r="B151" s="458" t="s">
        <v>114</v>
      </c>
      <c r="C151" s="458" t="s">
        <v>96</v>
      </c>
      <c r="D151" s="458" t="s">
        <v>118</v>
      </c>
      <c r="E151" s="458" t="s">
        <v>82</v>
      </c>
      <c r="F151" s="458" t="s">
        <v>83</v>
      </c>
      <c r="G151" s="458" t="s">
        <v>229</v>
      </c>
      <c r="H151" s="458">
        <v>7</v>
      </c>
      <c r="I151" s="458" t="s">
        <v>94</v>
      </c>
      <c r="J151" s="460" t="s">
        <v>138</v>
      </c>
      <c r="K151" s="461">
        <v>40002474</v>
      </c>
      <c r="L151" s="516" t="s">
        <v>234</v>
      </c>
      <c r="M151" s="462">
        <v>41635000</v>
      </c>
      <c r="N151" s="211">
        <v>0</v>
      </c>
      <c r="O151" s="211">
        <v>41635000</v>
      </c>
      <c r="P151" s="211">
        <v>0</v>
      </c>
      <c r="Q151" s="211">
        <v>41635000</v>
      </c>
      <c r="R151" s="211">
        <v>0</v>
      </c>
      <c r="S151" s="214" t="s">
        <v>197</v>
      </c>
      <c r="T151" s="66" t="s">
        <v>2988</v>
      </c>
      <c r="U151" s="66" t="s">
        <v>2996</v>
      </c>
    </row>
    <row r="152" spans="1:21" ht="18.75" outlineLevel="1">
      <c r="A152" s="522"/>
      <c r="B152" s="522"/>
      <c r="C152" s="522"/>
      <c r="D152" s="522"/>
      <c r="E152" s="522"/>
      <c r="F152" s="522"/>
      <c r="G152" s="522"/>
      <c r="H152" s="522"/>
      <c r="I152" s="522"/>
      <c r="J152" s="289"/>
      <c r="K152" s="523"/>
      <c r="L152" s="185" t="s">
        <v>887</v>
      </c>
      <c r="M152" s="537">
        <f t="shared" ref="M152:R152" si="24">SUBTOTAL(9,M148:M151)</f>
        <v>646167000</v>
      </c>
      <c r="N152" s="538">
        <f t="shared" si="24"/>
        <v>0</v>
      </c>
      <c r="O152" s="538">
        <f t="shared" si="24"/>
        <v>646167000</v>
      </c>
      <c r="P152" s="538">
        <f t="shared" si="24"/>
        <v>0</v>
      </c>
      <c r="Q152" s="538">
        <f t="shared" si="24"/>
        <v>646167000</v>
      </c>
      <c r="R152" s="538">
        <f t="shared" si="24"/>
        <v>0</v>
      </c>
      <c r="S152" s="526"/>
      <c r="T152" s="66"/>
      <c r="U152" s="527" t="s">
        <v>3001</v>
      </c>
    </row>
    <row r="153" spans="1:21" ht="18.75" outlineLevel="1">
      <c r="A153" s="522"/>
      <c r="B153" s="522"/>
      <c r="C153" s="522"/>
      <c r="D153" s="522"/>
      <c r="E153" s="522"/>
      <c r="F153" s="522"/>
      <c r="G153" s="522"/>
      <c r="H153" s="522"/>
      <c r="I153" s="522"/>
      <c r="J153" s="289"/>
      <c r="K153" s="523"/>
      <c r="L153" s="289"/>
      <c r="M153" s="524"/>
      <c r="N153" s="525"/>
      <c r="O153" s="525"/>
      <c r="P153" s="525"/>
      <c r="Q153" s="525"/>
      <c r="R153" s="525"/>
      <c r="S153" s="526"/>
      <c r="T153" s="66"/>
      <c r="U153" s="527"/>
    </row>
    <row r="154" spans="1:21" ht="18.75" outlineLevel="1">
      <c r="A154" s="522"/>
      <c r="B154" s="522"/>
      <c r="C154" s="522"/>
      <c r="D154" s="522"/>
      <c r="E154" s="522"/>
      <c r="F154" s="522"/>
      <c r="G154" s="522"/>
      <c r="H154" s="522"/>
      <c r="I154" s="522"/>
      <c r="J154" s="289"/>
      <c r="K154" s="523"/>
      <c r="L154" s="399" t="s">
        <v>911</v>
      </c>
      <c r="M154" s="400">
        <f>M152+M145+M141</f>
        <v>1222729000</v>
      </c>
      <c r="N154" s="400">
        <f t="shared" ref="N154:R154" si="25">N152+N145+N141</f>
        <v>28273000</v>
      </c>
      <c r="O154" s="400">
        <f t="shared" si="25"/>
        <v>1194456000</v>
      </c>
      <c r="P154" s="400">
        <f t="shared" si="25"/>
        <v>0</v>
      </c>
      <c r="Q154" s="400">
        <f t="shared" si="25"/>
        <v>1194456000</v>
      </c>
      <c r="R154" s="400">
        <f t="shared" si="25"/>
        <v>0</v>
      </c>
      <c r="S154" s="526"/>
      <c r="T154" s="66"/>
      <c r="U154" s="527"/>
    </row>
    <row r="155" spans="1:21" ht="18.75" outlineLevel="1">
      <c r="A155" s="522"/>
      <c r="B155" s="522"/>
      <c r="C155" s="522"/>
      <c r="D155" s="522"/>
      <c r="E155" s="522"/>
      <c r="F155" s="522"/>
      <c r="G155" s="522"/>
      <c r="H155" s="522"/>
      <c r="I155" s="522"/>
      <c r="J155" s="289"/>
      <c r="K155" s="523"/>
      <c r="L155" s="289"/>
      <c r="M155" s="524"/>
      <c r="N155" s="525"/>
      <c r="O155" s="525"/>
      <c r="P155" s="525"/>
      <c r="Q155" s="525"/>
      <c r="R155" s="525"/>
      <c r="S155" s="526"/>
      <c r="T155" s="66"/>
      <c r="U155" s="527"/>
    </row>
    <row r="156" spans="1:21" ht="21" outlineLevel="1">
      <c r="A156" s="522"/>
      <c r="B156" s="522"/>
      <c r="C156" s="522"/>
      <c r="D156" s="522"/>
      <c r="E156" s="522"/>
      <c r="F156" s="522"/>
      <c r="G156" s="522"/>
      <c r="H156" s="522"/>
      <c r="I156" s="522"/>
      <c r="J156" s="289"/>
      <c r="K156" s="523"/>
      <c r="L156" s="534" t="s">
        <v>237</v>
      </c>
      <c r="M156" s="524"/>
      <c r="N156" s="525"/>
      <c r="O156" s="525"/>
      <c r="P156" s="525"/>
      <c r="Q156" s="525"/>
      <c r="R156" s="525"/>
      <c r="S156" s="526"/>
      <c r="T156" s="66"/>
      <c r="U156" s="527"/>
    </row>
    <row r="157" spans="1:21" ht="18.75" outlineLevel="1">
      <c r="A157" s="522"/>
      <c r="B157" s="522"/>
      <c r="C157" s="522"/>
      <c r="D157" s="522"/>
      <c r="E157" s="522"/>
      <c r="F157" s="522"/>
      <c r="G157" s="522"/>
      <c r="H157" s="522"/>
      <c r="I157" s="522"/>
      <c r="J157" s="289"/>
      <c r="K157" s="523"/>
      <c r="L157" s="185" t="s">
        <v>871</v>
      </c>
      <c r="M157" s="524"/>
      <c r="N157" s="525"/>
      <c r="O157" s="525"/>
      <c r="P157" s="525"/>
      <c r="Q157" s="525"/>
      <c r="R157" s="525"/>
      <c r="S157" s="526"/>
      <c r="T157" s="66"/>
      <c r="U157" s="527"/>
    </row>
    <row r="158" spans="1:21" ht="18.75" outlineLevel="2">
      <c r="A158" s="458">
        <v>31</v>
      </c>
      <c r="B158" s="458" t="s">
        <v>79</v>
      </c>
      <c r="C158" s="458" t="s">
        <v>96</v>
      </c>
      <c r="D158" s="458" t="s">
        <v>118</v>
      </c>
      <c r="E158" s="458" t="s">
        <v>82</v>
      </c>
      <c r="F158" s="458" t="s">
        <v>83</v>
      </c>
      <c r="G158" s="458" t="s">
        <v>240</v>
      </c>
      <c r="H158" s="458">
        <v>8</v>
      </c>
      <c r="I158" s="458" t="s">
        <v>120</v>
      </c>
      <c r="J158" s="460" t="s">
        <v>85</v>
      </c>
      <c r="K158" s="461">
        <v>30086815</v>
      </c>
      <c r="L158" s="460" t="s">
        <v>241</v>
      </c>
      <c r="M158" s="462">
        <v>15318985549</v>
      </c>
      <c r="N158" s="211">
        <v>4736606083</v>
      </c>
      <c r="O158" s="211">
        <v>1856195337</v>
      </c>
      <c r="P158" s="211">
        <v>0</v>
      </c>
      <c r="Q158" s="211">
        <v>1856195337</v>
      </c>
      <c r="R158" s="211">
        <v>8726184129</v>
      </c>
      <c r="S158" s="214" t="s">
        <v>88</v>
      </c>
      <c r="T158" s="66" t="s">
        <v>93</v>
      </c>
      <c r="U158" s="66" t="s">
        <v>2991</v>
      </c>
    </row>
    <row r="159" spans="1:21" ht="18.75" outlineLevel="2">
      <c r="A159" s="458">
        <v>31</v>
      </c>
      <c r="B159" s="458" t="s">
        <v>79</v>
      </c>
      <c r="C159" s="458" t="s">
        <v>80</v>
      </c>
      <c r="D159" s="458" t="s">
        <v>118</v>
      </c>
      <c r="E159" s="458" t="s">
        <v>82</v>
      </c>
      <c r="F159" s="458" t="s">
        <v>83</v>
      </c>
      <c r="G159" s="458" t="s">
        <v>240</v>
      </c>
      <c r="H159" s="458">
        <v>8</v>
      </c>
      <c r="I159" s="458" t="s">
        <v>94</v>
      </c>
      <c r="J159" s="460" t="s">
        <v>85</v>
      </c>
      <c r="K159" s="461">
        <v>30158072</v>
      </c>
      <c r="L159" s="460" t="s">
        <v>243</v>
      </c>
      <c r="M159" s="462">
        <v>3257705000</v>
      </c>
      <c r="N159" s="211">
        <v>1197599796</v>
      </c>
      <c r="O159" s="211">
        <v>850000000</v>
      </c>
      <c r="P159" s="211">
        <v>0</v>
      </c>
      <c r="Q159" s="211">
        <v>850000000</v>
      </c>
      <c r="R159" s="211">
        <v>1210105204</v>
      </c>
      <c r="S159" s="214" t="s">
        <v>88</v>
      </c>
      <c r="T159" s="66" t="s">
        <v>93</v>
      </c>
      <c r="U159" s="66" t="s">
        <v>2991</v>
      </c>
    </row>
    <row r="160" spans="1:21" ht="18.75" outlineLevel="2">
      <c r="A160" s="458">
        <v>31</v>
      </c>
      <c r="B160" s="458" t="s">
        <v>79</v>
      </c>
      <c r="C160" s="458" t="s">
        <v>90</v>
      </c>
      <c r="D160" s="458" t="s">
        <v>118</v>
      </c>
      <c r="E160" s="458" t="s">
        <v>91</v>
      </c>
      <c r="F160" s="458" t="s">
        <v>83</v>
      </c>
      <c r="G160" s="458" t="s">
        <v>240</v>
      </c>
      <c r="H160" s="458">
        <v>8</v>
      </c>
      <c r="I160" s="458" t="s">
        <v>84</v>
      </c>
      <c r="J160" s="460" t="s">
        <v>138</v>
      </c>
      <c r="K160" s="461">
        <v>30465788</v>
      </c>
      <c r="L160" s="460" t="s">
        <v>247</v>
      </c>
      <c r="M160" s="462">
        <v>329072800</v>
      </c>
      <c r="N160" s="211">
        <v>66933094</v>
      </c>
      <c r="O160" s="211">
        <v>262139706</v>
      </c>
      <c r="P160" s="211">
        <v>0</v>
      </c>
      <c r="Q160" s="211">
        <v>262139706</v>
      </c>
      <c r="R160" s="211">
        <v>0</v>
      </c>
      <c r="S160" s="214" t="s">
        <v>88</v>
      </c>
      <c r="T160" s="66" t="s">
        <v>93</v>
      </c>
      <c r="U160" s="66" t="s">
        <v>2991</v>
      </c>
    </row>
    <row r="161" spans="1:21" ht="18.75" outlineLevel="2">
      <c r="A161" s="458">
        <v>31</v>
      </c>
      <c r="B161" s="458" t="s">
        <v>79</v>
      </c>
      <c r="C161" s="458" t="s">
        <v>80</v>
      </c>
      <c r="D161" s="458" t="s">
        <v>81</v>
      </c>
      <c r="E161" s="458" t="s">
        <v>82</v>
      </c>
      <c r="F161" s="458" t="s">
        <v>83</v>
      </c>
      <c r="G161" s="458" t="s">
        <v>240</v>
      </c>
      <c r="H161" s="458">
        <v>8</v>
      </c>
      <c r="I161" s="458" t="s">
        <v>94</v>
      </c>
      <c r="J161" s="460" t="s">
        <v>85</v>
      </c>
      <c r="K161" s="461">
        <v>30126279</v>
      </c>
      <c r="L161" s="460" t="s">
        <v>251</v>
      </c>
      <c r="M161" s="462">
        <v>1887501000</v>
      </c>
      <c r="N161" s="211">
        <v>452623678</v>
      </c>
      <c r="O161" s="211">
        <v>800000000</v>
      </c>
      <c r="P161" s="211">
        <v>0</v>
      </c>
      <c r="Q161" s="211">
        <v>800000000</v>
      </c>
      <c r="R161" s="211">
        <v>634877322</v>
      </c>
      <c r="S161" s="214" t="s">
        <v>88</v>
      </c>
      <c r="T161" s="66" t="s">
        <v>93</v>
      </c>
      <c r="U161" s="66" t="s">
        <v>2991</v>
      </c>
    </row>
    <row r="162" spans="1:21" ht="18.75" outlineLevel="2">
      <c r="A162" s="458">
        <v>29</v>
      </c>
      <c r="B162" s="458" t="s">
        <v>79</v>
      </c>
      <c r="C162" s="458" t="s">
        <v>105</v>
      </c>
      <c r="D162" s="458" t="s">
        <v>118</v>
      </c>
      <c r="E162" s="458" t="s">
        <v>82</v>
      </c>
      <c r="F162" s="458" t="s">
        <v>83</v>
      </c>
      <c r="G162" s="458" t="s">
        <v>240</v>
      </c>
      <c r="H162" s="458">
        <v>8</v>
      </c>
      <c r="I162" s="458" t="s">
        <v>94</v>
      </c>
      <c r="J162" s="460" t="s">
        <v>85</v>
      </c>
      <c r="K162" s="461">
        <v>40001457</v>
      </c>
      <c r="L162" s="516" t="s">
        <v>253</v>
      </c>
      <c r="M162" s="462">
        <v>249575000</v>
      </c>
      <c r="N162" s="211">
        <v>0</v>
      </c>
      <c r="O162" s="211">
        <v>249575000</v>
      </c>
      <c r="P162" s="211">
        <v>94043652</v>
      </c>
      <c r="Q162" s="211">
        <v>155531348</v>
      </c>
      <c r="R162" s="211">
        <v>0</v>
      </c>
      <c r="S162" s="214" t="s">
        <v>108</v>
      </c>
      <c r="T162" s="66" t="s">
        <v>93</v>
      </c>
      <c r="U162" s="66" t="s">
        <v>2991</v>
      </c>
    </row>
    <row r="163" spans="1:21" ht="18.75" outlineLevel="1">
      <c r="A163" s="522"/>
      <c r="B163" s="522"/>
      <c r="C163" s="522"/>
      <c r="D163" s="522"/>
      <c r="E163" s="522"/>
      <c r="F163" s="522"/>
      <c r="G163" s="522"/>
      <c r="H163" s="522"/>
      <c r="I163" s="522"/>
      <c r="J163" s="289"/>
      <c r="K163" s="523"/>
      <c r="L163" s="185" t="s">
        <v>874</v>
      </c>
      <c r="M163" s="537">
        <f t="shared" ref="M163:R163" si="26">SUBTOTAL(9,M158:M162)</f>
        <v>21042839349</v>
      </c>
      <c r="N163" s="538">
        <f t="shared" si="26"/>
        <v>6453762651</v>
      </c>
      <c r="O163" s="538">
        <f t="shared" si="26"/>
        <v>4017910043</v>
      </c>
      <c r="P163" s="538">
        <f t="shared" si="26"/>
        <v>94043652</v>
      </c>
      <c r="Q163" s="538">
        <f t="shared" si="26"/>
        <v>3923866391</v>
      </c>
      <c r="R163" s="538">
        <f t="shared" si="26"/>
        <v>10571166655</v>
      </c>
      <c r="S163" s="526"/>
      <c r="T163" s="66"/>
      <c r="U163" s="527" t="s">
        <v>2998</v>
      </c>
    </row>
    <row r="164" spans="1:21" ht="18.75" outlineLevel="1">
      <c r="A164" s="522"/>
      <c r="B164" s="522"/>
      <c r="C164" s="522"/>
      <c r="D164" s="522"/>
      <c r="E164" s="522"/>
      <c r="F164" s="522"/>
      <c r="G164" s="522"/>
      <c r="H164" s="522"/>
      <c r="I164" s="522"/>
      <c r="J164" s="289"/>
      <c r="K164" s="523"/>
      <c r="L164" s="289"/>
      <c r="M164" s="524"/>
      <c r="N164" s="525"/>
      <c r="O164" s="525"/>
      <c r="P164" s="525"/>
      <c r="Q164" s="525"/>
      <c r="R164" s="525"/>
      <c r="S164" s="526"/>
      <c r="T164" s="66"/>
      <c r="U164" s="527"/>
    </row>
    <row r="165" spans="1:21" ht="18.75" outlineLevel="1">
      <c r="A165" s="522"/>
      <c r="B165" s="522"/>
      <c r="C165" s="522"/>
      <c r="D165" s="522"/>
      <c r="E165" s="522"/>
      <c r="F165" s="522"/>
      <c r="G165" s="522"/>
      <c r="H165" s="522"/>
      <c r="I165" s="522"/>
      <c r="J165" s="289"/>
      <c r="K165" s="523"/>
      <c r="L165" s="185" t="s">
        <v>882</v>
      </c>
      <c r="M165" s="524"/>
      <c r="N165" s="525"/>
      <c r="O165" s="525"/>
      <c r="P165" s="525"/>
      <c r="Q165" s="525"/>
      <c r="R165" s="525"/>
      <c r="S165" s="526"/>
      <c r="T165" s="66"/>
      <c r="U165" s="527"/>
    </row>
    <row r="166" spans="1:21" ht="18.75" outlineLevel="2">
      <c r="A166" s="458">
        <v>31</v>
      </c>
      <c r="B166" s="458" t="s">
        <v>79</v>
      </c>
      <c r="C166" s="458" t="s">
        <v>80</v>
      </c>
      <c r="D166" s="458" t="s">
        <v>118</v>
      </c>
      <c r="E166" s="458" t="s">
        <v>82</v>
      </c>
      <c r="F166" s="458" t="s">
        <v>83</v>
      </c>
      <c r="G166" s="458" t="s">
        <v>240</v>
      </c>
      <c r="H166" s="458">
        <v>8</v>
      </c>
      <c r="I166" s="458" t="s">
        <v>94</v>
      </c>
      <c r="J166" s="460" t="s">
        <v>85</v>
      </c>
      <c r="K166" s="461">
        <v>30136310</v>
      </c>
      <c r="L166" s="516" t="s">
        <v>246</v>
      </c>
      <c r="M166" s="462">
        <v>1811122000</v>
      </c>
      <c r="N166" s="211">
        <v>0</v>
      </c>
      <c r="O166" s="211">
        <v>150000000</v>
      </c>
      <c r="P166" s="211">
        <v>0</v>
      </c>
      <c r="Q166" s="211">
        <v>150000000</v>
      </c>
      <c r="R166" s="211">
        <v>1661122000</v>
      </c>
      <c r="S166" s="214" t="s">
        <v>88</v>
      </c>
      <c r="T166" s="66" t="s">
        <v>2987</v>
      </c>
      <c r="U166" s="66" t="s">
        <v>2994</v>
      </c>
    </row>
    <row r="167" spans="1:21" ht="18.75" outlineLevel="1">
      <c r="A167" s="522"/>
      <c r="B167" s="522"/>
      <c r="C167" s="522"/>
      <c r="D167" s="522"/>
      <c r="E167" s="522"/>
      <c r="F167" s="522"/>
      <c r="G167" s="522"/>
      <c r="H167" s="522"/>
      <c r="I167" s="522"/>
      <c r="J167" s="289"/>
      <c r="K167" s="523"/>
      <c r="L167" s="185" t="s">
        <v>883</v>
      </c>
      <c r="M167" s="537">
        <f t="shared" ref="M167:R167" si="27">SUBTOTAL(9,M166:M166)</f>
        <v>1811122000</v>
      </c>
      <c r="N167" s="538">
        <f t="shared" si="27"/>
        <v>0</v>
      </c>
      <c r="O167" s="538">
        <f t="shared" si="27"/>
        <v>150000000</v>
      </c>
      <c r="P167" s="538">
        <f t="shared" si="27"/>
        <v>0</v>
      </c>
      <c r="Q167" s="538">
        <f t="shared" si="27"/>
        <v>150000000</v>
      </c>
      <c r="R167" s="538">
        <f t="shared" si="27"/>
        <v>1661122000</v>
      </c>
      <c r="S167" s="526"/>
      <c r="T167" s="66"/>
      <c r="U167" s="527" t="s">
        <v>2999</v>
      </c>
    </row>
    <row r="168" spans="1:21" ht="18.75" outlineLevel="1">
      <c r="A168" s="522"/>
      <c r="B168" s="522"/>
      <c r="C168" s="522"/>
      <c r="D168" s="522"/>
      <c r="E168" s="522"/>
      <c r="F168" s="522"/>
      <c r="G168" s="522"/>
      <c r="H168" s="522"/>
      <c r="I168" s="522"/>
      <c r="J168" s="289"/>
      <c r="K168" s="523"/>
      <c r="L168" s="289"/>
      <c r="M168" s="524"/>
      <c r="N168" s="525"/>
      <c r="O168" s="525"/>
      <c r="P168" s="525"/>
      <c r="Q168" s="525"/>
      <c r="R168" s="525"/>
      <c r="S168" s="526"/>
      <c r="T168" s="66"/>
      <c r="U168" s="527"/>
    </row>
    <row r="169" spans="1:21" ht="18.75" outlineLevel="1">
      <c r="A169" s="522"/>
      <c r="B169" s="522"/>
      <c r="C169" s="522"/>
      <c r="D169" s="522"/>
      <c r="E169" s="522"/>
      <c r="F169" s="522"/>
      <c r="G169" s="522"/>
      <c r="H169" s="522"/>
      <c r="I169" s="522"/>
      <c r="J169" s="289"/>
      <c r="K169" s="523"/>
      <c r="L169" s="185" t="s">
        <v>884</v>
      </c>
      <c r="M169" s="524"/>
      <c r="N169" s="525"/>
      <c r="O169" s="525"/>
      <c r="P169" s="525"/>
      <c r="Q169" s="525"/>
      <c r="R169" s="525"/>
      <c r="S169" s="526"/>
      <c r="T169" s="66"/>
      <c r="U169" s="527"/>
    </row>
    <row r="170" spans="1:21" ht="18.75" outlineLevel="2">
      <c r="A170" s="458">
        <v>31</v>
      </c>
      <c r="B170" s="458" t="s">
        <v>79</v>
      </c>
      <c r="C170" s="458" t="s">
        <v>80</v>
      </c>
      <c r="D170" s="458" t="s">
        <v>118</v>
      </c>
      <c r="E170" s="458" t="s">
        <v>82</v>
      </c>
      <c r="F170" s="458" t="s">
        <v>83</v>
      </c>
      <c r="G170" s="458" t="s">
        <v>240</v>
      </c>
      <c r="H170" s="458">
        <v>8</v>
      </c>
      <c r="I170" s="458" t="s">
        <v>94</v>
      </c>
      <c r="J170" s="460" t="s">
        <v>85</v>
      </c>
      <c r="K170" s="461">
        <v>30126943</v>
      </c>
      <c r="L170" s="460" t="s">
        <v>245</v>
      </c>
      <c r="M170" s="462">
        <v>3542559000</v>
      </c>
      <c r="N170" s="211">
        <v>2092000</v>
      </c>
      <c r="O170" s="211">
        <v>850000000</v>
      </c>
      <c r="P170" s="211">
        <v>0</v>
      </c>
      <c r="Q170" s="211">
        <v>850000000</v>
      </c>
      <c r="R170" s="211">
        <v>2690467000</v>
      </c>
      <c r="S170" s="214" t="s">
        <v>88</v>
      </c>
      <c r="T170" s="66" t="s">
        <v>2986</v>
      </c>
      <c r="U170" s="66" t="s">
        <v>2995</v>
      </c>
    </row>
    <row r="171" spans="1:21" ht="18.75" outlineLevel="2">
      <c r="A171" s="458">
        <v>31</v>
      </c>
      <c r="B171" s="458" t="s">
        <v>79</v>
      </c>
      <c r="C171" s="458" t="s">
        <v>105</v>
      </c>
      <c r="D171" s="458" t="s">
        <v>118</v>
      </c>
      <c r="E171" s="458" t="s">
        <v>82</v>
      </c>
      <c r="F171" s="458" t="s">
        <v>83</v>
      </c>
      <c r="G171" s="458" t="s">
        <v>240</v>
      </c>
      <c r="H171" s="458">
        <v>8</v>
      </c>
      <c r="I171" s="458" t="s">
        <v>84</v>
      </c>
      <c r="J171" s="460" t="s">
        <v>85</v>
      </c>
      <c r="K171" s="461">
        <v>30087497</v>
      </c>
      <c r="L171" s="460" t="s">
        <v>249</v>
      </c>
      <c r="M171" s="462">
        <v>6014771000</v>
      </c>
      <c r="N171" s="211">
        <v>16381000</v>
      </c>
      <c r="O171" s="211">
        <v>900000000</v>
      </c>
      <c r="P171" s="211">
        <v>0</v>
      </c>
      <c r="Q171" s="211">
        <v>900000000</v>
      </c>
      <c r="R171" s="211">
        <v>5098390000</v>
      </c>
      <c r="S171" s="214" t="s">
        <v>88</v>
      </c>
      <c r="T171" s="66" t="s">
        <v>2986</v>
      </c>
      <c r="U171" s="66" t="s">
        <v>2995</v>
      </c>
    </row>
    <row r="172" spans="1:21" ht="18.75" outlineLevel="2">
      <c r="A172" s="458">
        <v>29</v>
      </c>
      <c r="B172" s="458" t="s">
        <v>79</v>
      </c>
      <c r="C172" s="458" t="s">
        <v>96</v>
      </c>
      <c r="D172" s="458" t="s">
        <v>118</v>
      </c>
      <c r="E172" s="458" t="s">
        <v>82</v>
      </c>
      <c r="F172" s="458" t="s">
        <v>83</v>
      </c>
      <c r="G172" s="458" t="s">
        <v>240</v>
      </c>
      <c r="H172" s="458">
        <v>8</v>
      </c>
      <c r="I172" s="458" t="s">
        <v>120</v>
      </c>
      <c r="J172" s="460" t="s">
        <v>85</v>
      </c>
      <c r="K172" s="461">
        <v>30085619</v>
      </c>
      <c r="L172" s="460" t="s">
        <v>252</v>
      </c>
      <c r="M172" s="462">
        <v>190400000</v>
      </c>
      <c r="N172" s="211">
        <v>0</v>
      </c>
      <c r="O172" s="211">
        <v>190400000</v>
      </c>
      <c r="P172" s="211">
        <v>0</v>
      </c>
      <c r="Q172" s="211">
        <v>190400000</v>
      </c>
      <c r="R172" s="211">
        <v>0</v>
      </c>
      <c r="S172" s="214" t="s">
        <v>108</v>
      </c>
      <c r="T172" s="66" t="s">
        <v>2986</v>
      </c>
      <c r="U172" s="66" t="s">
        <v>2995</v>
      </c>
    </row>
    <row r="173" spans="1:21" ht="18.75" outlineLevel="2">
      <c r="A173" s="458">
        <v>31</v>
      </c>
      <c r="B173" s="458" t="s">
        <v>79</v>
      </c>
      <c r="C173" s="458" t="s">
        <v>90</v>
      </c>
      <c r="D173" s="458" t="s">
        <v>118</v>
      </c>
      <c r="E173" s="458" t="s">
        <v>91</v>
      </c>
      <c r="F173" s="458" t="s">
        <v>83</v>
      </c>
      <c r="G173" s="458" t="s">
        <v>240</v>
      </c>
      <c r="H173" s="458">
        <v>8</v>
      </c>
      <c r="I173" s="458" t="s">
        <v>84</v>
      </c>
      <c r="J173" s="460" t="s">
        <v>85</v>
      </c>
      <c r="K173" s="461">
        <v>30448275</v>
      </c>
      <c r="L173" s="516" t="s">
        <v>254</v>
      </c>
      <c r="M173" s="462">
        <v>328333000</v>
      </c>
      <c r="N173" s="211">
        <v>0</v>
      </c>
      <c r="O173" s="211">
        <v>230459731</v>
      </c>
      <c r="P173" s="211">
        <v>0</v>
      </c>
      <c r="Q173" s="211">
        <v>230459731</v>
      </c>
      <c r="R173" s="211">
        <v>97873269</v>
      </c>
      <c r="S173" s="214" t="s">
        <v>108</v>
      </c>
      <c r="T173" s="66" t="s">
        <v>2986</v>
      </c>
      <c r="U173" s="66" t="s">
        <v>2995</v>
      </c>
    </row>
    <row r="174" spans="1:21" ht="18.75" outlineLevel="1">
      <c r="A174" s="522"/>
      <c r="B174" s="522"/>
      <c r="C174" s="522"/>
      <c r="D174" s="522"/>
      <c r="E174" s="522"/>
      <c r="F174" s="522"/>
      <c r="G174" s="522"/>
      <c r="H174" s="522"/>
      <c r="I174" s="522"/>
      <c r="J174" s="289"/>
      <c r="K174" s="523"/>
      <c r="L174" s="185" t="s">
        <v>885</v>
      </c>
      <c r="M174" s="537">
        <f t="shared" ref="M174:R174" si="28">SUBTOTAL(9,M170:M173)</f>
        <v>10076063000</v>
      </c>
      <c r="N174" s="538">
        <f t="shared" si="28"/>
        <v>18473000</v>
      </c>
      <c r="O174" s="538">
        <f t="shared" si="28"/>
        <v>2170859731</v>
      </c>
      <c r="P174" s="538">
        <f t="shared" si="28"/>
        <v>0</v>
      </c>
      <c r="Q174" s="538">
        <f t="shared" si="28"/>
        <v>2170859731</v>
      </c>
      <c r="R174" s="538">
        <f t="shared" si="28"/>
        <v>7886730269</v>
      </c>
      <c r="S174" s="526"/>
      <c r="T174" s="66"/>
      <c r="U174" s="527" t="s">
        <v>3000</v>
      </c>
    </row>
    <row r="175" spans="1:21" ht="18.75" outlineLevel="1">
      <c r="A175" s="522"/>
      <c r="B175" s="522"/>
      <c r="C175" s="522"/>
      <c r="D175" s="522"/>
      <c r="E175" s="522"/>
      <c r="F175" s="522"/>
      <c r="G175" s="522"/>
      <c r="H175" s="522"/>
      <c r="I175" s="522"/>
      <c r="J175" s="289"/>
      <c r="K175" s="523"/>
      <c r="L175" s="289"/>
      <c r="M175" s="524"/>
      <c r="N175" s="525"/>
      <c r="O175" s="525"/>
      <c r="P175" s="525"/>
      <c r="Q175" s="525"/>
      <c r="R175" s="525"/>
      <c r="S175" s="526"/>
      <c r="T175" s="66"/>
      <c r="U175" s="527"/>
    </row>
    <row r="176" spans="1:21" ht="18.75" outlineLevel="1">
      <c r="A176" s="522"/>
      <c r="B176" s="522"/>
      <c r="C176" s="522"/>
      <c r="D176" s="522"/>
      <c r="E176" s="522"/>
      <c r="F176" s="522"/>
      <c r="G176" s="522"/>
      <c r="H176" s="522"/>
      <c r="I176" s="522"/>
      <c r="J176" s="289"/>
      <c r="K176" s="523"/>
      <c r="L176" s="185" t="s">
        <v>886</v>
      </c>
      <c r="M176" s="524"/>
      <c r="N176" s="525"/>
      <c r="O176" s="525"/>
      <c r="P176" s="525"/>
      <c r="Q176" s="525"/>
      <c r="R176" s="525"/>
      <c r="S176" s="526"/>
      <c r="T176" s="66"/>
      <c r="U176" s="527"/>
    </row>
    <row r="177" spans="1:21" ht="18.75" outlineLevel="2">
      <c r="A177" s="458">
        <v>31</v>
      </c>
      <c r="B177" s="458" t="s">
        <v>156</v>
      </c>
      <c r="C177" s="458" t="s">
        <v>80</v>
      </c>
      <c r="D177" s="458" t="s">
        <v>81</v>
      </c>
      <c r="E177" s="458" t="s">
        <v>82</v>
      </c>
      <c r="F177" s="458" t="s">
        <v>83</v>
      </c>
      <c r="G177" s="458" t="s">
        <v>240</v>
      </c>
      <c r="H177" s="458">
        <v>8</v>
      </c>
      <c r="I177" s="458" t="s">
        <v>94</v>
      </c>
      <c r="J177" s="460" t="s">
        <v>85</v>
      </c>
      <c r="K177" s="461">
        <v>30481028</v>
      </c>
      <c r="L177" s="460" t="s">
        <v>256</v>
      </c>
      <c r="M177" s="462">
        <v>7246631000</v>
      </c>
      <c r="N177" s="211">
        <v>0</v>
      </c>
      <c r="O177" s="211">
        <v>237020094</v>
      </c>
      <c r="P177" s="211">
        <v>0</v>
      </c>
      <c r="Q177" s="211">
        <v>237020094</v>
      </c>
      <c r="R177" s="211">
        <v>7009610906</v>
      </c>
      <c r="S177" s="214" t="s">
        <v>88</v>
      </c>
      <c r="T177" s="66" t="s">
        <v>2988</v>
      </c>
      <c r="U177" s="66" t="s">
        <v>2996</v>
      </c>
    </row>
    <row r="178" spans="1:21" ht="18.75" outlineLevel="2">
      <c r="A178" s="458">
        <v>31</v>
      </c>
      <c r="B178" s="458" t="s">
        <v>79</v>
      </c>
      <c r="C178" s="458" t="s">
        <v>80</v>
      </c>
      <c r="D178" s="458" t="s">
        <v>118</v>
      </c>
      <c r="E178" s="458" t="s">
        <v>82</v>
      </c>
      <c r="F178" s="458" t="s">
        <v>83</v>
      </c>
      <c r="G178" s="458" t="s">
        <v>240</v>
      </c>
      <c r="H178" s="458">
        <v>8</v>
      </c>
      <c r="I178" s="458" t="s">
        <v>94</v>
      </c>
      <c r="J178" s="460" t="s">
        <v>85</v>
      </c>
      <c r="K178" s="461">
        <v>30324573</v>
      </c>
      <c r="L178" s="460" t="s">
        <v>259</v>
      </c>
      <c r="M178" s="462">
        <v>1496798000</v>
      </c>
      <c r="N178" s="211">
        <v>0</v>
      </c>
      <c r="O178" s="211">
        <v>250000000</v>
      </c>
      <c r="P178" s="211">
        <v>0</v>
      </c>
      <c r="Q178" s="211">
        <v>250000000</v>
      </c>
      <c r="R178" s="211">
        <v>1246798000</v>
      </c>
      <c r="S178" s="214" t="s">
        <v>88</v>
      </c>
      <c r="T178" s="66" t="s">
        <v>2988</v>
      </c>
      <c r="U178" s="66" t="s">
        <v>2996</v>
      </c>
    </row>
    <row r="179" spans="1:21" ht="18.75" outlineLevel="2">
      <c r="A179" s="458">
        <v>31</v>
      </c>
      <c r="B179" s="458" t="s">
        <v>114</v>
      </c>
      <c r="C179" s="458" t="s">
        <v>80</v>
      </c>
      <c r="D179" s="458" t="s">
        <v>81</v>
      </c>
      <c r="E179" s="458" t="s">
        <v>82</v>
      </c>
      <c r="F179" s="458" t="s">
        <v>83</v>
      </c>
      <c r="G179" s="458" t="s">
        <v>240</v>
      </c>
      <c r="H179" s="458">
        <v>8</v>
      </c>
      <c r="I179" s="458" t="s">
        <v>94</v>
      </c>
      <c r="J179" s="460" t="s">
        <v>85</v>
      </c>
      <c r="K179" s="461">
        <v>30402378</v>
      </c>
      <c r="L179" s="460" t="s">
        <v>261</v>
      </c>
      <c r="M179" s="462">
        <v>32260000</v>
      </c>
      <c r="N179" s="211">
        <v>0</v>
      </c>
      <c r="O179" s="211">
        <v>32260000</v>
      </c>
      <c r="P179" s="211">
        <v>0</v>
      </c>
      <c r="Q179" s="211">
        <v>32260000</v>
      </c>
      <c r="R179" s="211">
        <v>0</v>
      </c>
      <c r="S179" s="214" t="s">
        <v>88</v>
      </c>
      <c r="T179" s="66" t="s">
        <v>2988</v>
      </c>
      <c r="U179" s="66" t="s">
        <v>2996</v>
      </c>
    </row>
    <row r="180" spans="1:21" ht="18.75" outlineLevel="2">
      <c r="A180" s="458">
        <v>31</v>
      </c>
      <c r="B180" s="458" t="s">
        <v>114</v>
      </c>
      <c r="C180" s="458" t="s">
        <v>90</v>
      </c>
      <c r="D180" s="458" t="s">
        <v>118</v>
      </c>
      <c r="E180" s="458" t="s">
        <v>91</v>
      </c>
      <c r="F180" s="458" t="s">
        <v>83</v>
      </c>
      <c r="G180" s="458" t="s">
        <v>240</v>
      </c>
      <c r="H180" s="458">
        <v>8</v>
      </c>
      <c r="I180" s="458" t="s">
        <v>84</v>
      </c>
      <c r="J180" s="460" t="s">
        <v>85</v>
      </c>
      <c r="K180" s="461">
        <v>30395473</v>
      </c>
      <c r="L180" s="460" t="s">
        <v>262</v>
      </c>
      <c r="M180" s="462">
        <v>1688957000</v>
      </c>
      <c r="N180" s="211">
        <v>0</v>
      </c>
      <c r="O180" s="211">
        <v>150000000</v>
      </c>
      <c r="P180" s="211">
        <v>0</v>
      </c>
      <c r="Q180" s="211">
        <v>150000000</v>
      </c>
      <c r="R180" s="211">
        <v>1538957000</v>
      </c>
      <c r="S180" s="214" t="s">
        <v>108</v>
      </c>
      <c r="T180" s="66" t="s">
        <v>2988</v>
      </c>
      <c r="U180" s="66" t="s">
        <v>2996</v>
      </c>
    </row>
    <row r="181" spans="1:21" ht="18.75" outlineLevel="2">
      <c r="A181" s="458">
        <v>31</v>
      </c>
      <c r="B181" s="458" t="s">
        <v>79</v>
      </c>
      <c r="C181" s="458" t="s">
        <v>117</v>
      </c>
      <c r="D181" s="458" t="s">
        <v>118</v>
      </c>
      <c r="E181" s="458" t="s">
        <v>154</v>
      </c>
      <c r="F181" s="458" t="s">
        <v>83</v>
      </c>
      <c r="G181" s="458" t="s">
        <v>240</v>
      </c>
      <c r="H181" s="458">
        <v>8</v>
      </c>
      <c r="I181" s="458" t="s">
        <v>94</v>
      </c>
      <c r="J181" s="460" t="s">
        <v>85</v>
      </c>
      <c r="K181" s="461">
        <v>30358072</v>
      </c>
      <c r="L181" s="460" t="s">
        <v>263</v>
      </c>
      <c r="M181" s="462">
        <v>100000000</v>
      </c>
      <c r="N181" s="211">
        <v>0</v>
      </c>
      <c r="O181" s="211">
        <v>100000000</v>
      </c>
      <c r="P181" s="211">
        <v>0</v>
      </c>
      <c r="Q181" s="211">
        <v>100000000</v>
      </c>
      <c r="R181" s="211">
        <v>0</v>
      </c>
      <c r="S181" s="214" t="s">
        <v>108</v>
      </c>
      <c r="T181" s="66" t="s">
        <v>2988</v>
      </c>
      <c r="U181" s="66" t="s">
        <v>2996</v>
      </c>
    </row>
    <row r="182" spans="1:21" ht="18.75" outlineLevel="2">
      <c r="A182" s="458">
        <v>31</v>
      </c>
      <c r="B182" s="458" t="s">
        <v>114</v>
      </c>
      <c r="C182" s="458" t="s">
        <v>80</v>
      </c>
      <c r="D182" s="458" t="s">
        <v>81</v>
      </c>
      <c r="E182" s="458" t="s">
        <v>82</v>
      </c>
      <c r="F182" s="458" t="s">
        <v>83</v>
      </c>
      <c r="G182" s="458" t="s">
        <v>240</v>
      </c>
      <c r="H182" s="458">
        <v>8</v>
      </c>
      <c r="I182" s="458" t="s">
        <v>94</v>
      </c>
      <c r="J182" s="460" t="s">
        <v>138</v>
      </c>
      <c r="K182" s="461">
        <v>30484063</v>
      </c>
      <c r="L182" s="460" t="s">
        <v>264</v>
      </c>
      <c r="M182" s="462">
        <v>45000000</v>
      </c>
      <c r="N182" s="211">
        <v>0</v>
      </c>
      <c r="O182" s="211">
        <v>4500000</v>
      </c>
      <c r="P182" s="211">
        <v>0</v>
      </c>
      <c r="Q182" s="211">
        <v>4500000</v>
      </c>
      <c r="R182" s="211">
        <v>40500000</v>
      </c>
      <c r="S182" s="214" t="s">
        <v>123</v>
      </c>
      <c r="T182" s="66" t="s">
        <v>2988</v>
      </c>
      <c r="U182" s="66" t="s">
        <v>2996</v>
      </c>
    </row>
    <row r="183" spans="1:21" ht="18.75" outlineLevel="2">
      <c r="A183" s="458">
        <v>31</v>
      </c>
      <c r="B183" s="458" t="s">
        <v>114</v>
      </c>
      <c r="C183" s="458" t="s">
        <v>80</v>
      </c>
      <c r="D183" s="458" t="s">
        <v>81</v>
      </c>
      <c r="E183" s="458" t="s">
        <v>82</v>
      </c>
      <c r="F183" s="458" t="s">
        <v>83</v>
      </c>
      <c r="G183" s="458" t="s">
        <v>240</v>
      </c>
      <c r="H183" s="458">
        <v>8</v>
      </c>
      <c r="I183" s="458" t="s">
        <v>94</v>
      </c>
      <c r="J183" s="460" t="s">
        <v>138</v>
      </c>
      <c r="K183" s="461">
        <v>30484067</v>
      </c>
      <c r="L183" s="460" t="s">
        <v>265</v>
      </c>
      <c r="M183" s="462">
        <v>40000000</v>
      </c>
      <c r="N183" s="211">
        <v>0</v>
      </c>
      <c r="O183" s="211">
        <v>4000000</v>
      </c>
      <c r="P183" s="211">
        <v>0</v>
      </c>
      <c r="Q183" s="211">
        <v>4000000</v>
      </c>
      <c r="R183" s="211">
        <v>36000000</v>
      </c>
      <c r="S183" s="214" t="s">
        <v>123</v>
      </c>
      <c r="T183" s="66" t="s">
        <v>2988</v>
      </c>
      <c r="U183" s="66" t="s">
        <v>2996</v>
      </c>
    </row>
    <row r="184" spans="1:21" ht="18.75" outlineLevel="2">
      <c r="A184" s="458">
        <v>31</v>
      </c>
      <c r="B184" s="458" t="s">
        <v>114</v>
      </c>
      <c r="C184" s="458" t="s">
        <v>90</v>
      </c>
      <c r="D184" s="458" t="s">
        <v>118</v>
      </c>
      <c r="E184" s="458" t="s">
        <v>91</v>
      </c>
      <c r="F184" s="458" t="s">
        <v>83</v>
      </c>
      <c r="G184" s="458" t="s">
        <v>240</v>
      </c>
      <c r="H184" s="458">
        <v>8</v>
      </c>
      <c r="I184" s="458" t="s">
        <v>84</v>
      </c>
      <c r="J184" s="458" t="s">
        <v>85</v>
      </c>
      <c r="K184" s="461">
        <v>40001554</v>
      </c>
      <c r="L184" s="460" t="s">
        <v>266</v>
      </c>
      <c r="M184" s="462">
        <v>271000000</v>
      </c>
      <c r="N184" s="211">
        <v>0</v>
      </c>
      <c r="O184" s="211">
        <v>100000000</v>
      </c>
      <c r="P184" s="211">
        <v>0</v>
      </c>
      <c r="Q184" s="211">
        <v>100000000</v>
      </c>
      <c r="R184" s="211">
        <v>171000000</v>
      </c>
      <c r="S184" s="214" t="s">
        <v>127</v>
      </c>
      <c r="T184" s="66" t="s">
        <v>2988</v>
      </c>
      <c r="U184" s="66" t="s">
        <v>2996</v>
      </c>
    </row>
    <row r="185" spans="1:21" ht="18.75" outlineLevel="2">
      <c r="A185" s="458">
        <v>29</v>
      </c>
      <c r="B185" s="458" t="s">
        <v>114</v>
      </c>
      <c r="C185" s="458" t="s">
        <v>80</v>
      </c>
      <c r="D185" s="458" t="s">
        <v>81</v>
      </c>
      <c r="E185" s="458" t="s">
        <v>82</v>
      </c>
      <c r="F185" s="458" t="s">
        <v>83</v>
      </c>
      <c r="G185" s="458" t="s">
        <v>240</v>
      </c>
      <c r="H185" s="458">
        <v>8</v>
      </c>
      <c r="I185" s="458" t="s">
        <v>94</v>
      </c>
      <c r="J185" s="460" t="s">
        <v>85</v>
      </c>
      <c r="K185" s="461">
        <v>30407874</v>
      </c>
      <c r="L185" s="516" t="s">
        <v>267</v>
      </c>
      <c r="M185" s="462">
        <v>27019000</v>
      </c>
      <c r="N185" s="211">
        <v>0</v>
      </c>
      <c r="O185" s="211">
        <v>27019000</v>
      </c>
      <c r="P185" s="211">
        <v>0</v>
      </c>
      <c r="Q185" s="211">
        <v>27019000</v>
      </c>
      <c r="R185" s="211">
        <v>0</v>
      </c>
      <c r="S185" s="214" t="s">
        <v>127</v>
      </c>
      <c r="T185" s="66" t="s">
        <v>2988</v>
      </c>
      <c r="U185" s="66" t="s">
        <v>2996</v>
      </c>
    </row>
    <row r="186" spans="1:21" ht="18.75" outlineLevel="1">
      <c r="A186" s="522"/>
      <c r="B186" s="522"/>
      <c r="C186" s="522"/>
      <c r="D186" s="522"/>
      <c r="E186" s="522"/>
      <c r="F186" s="522"/>
      <c r="G186" s="522"/>
      <c r="H186" s="522"/>
      <c r="I186" s="522"/>
      <c r="J186" s="289"/>
      <c r="K186" s="523"/>
      <c r="L186" s="185" t="s">
        <v>887</v>
      </c>
      <c r="M186" s="537">
        <f t="shared" ref="M186:R186" si="29">SUBTOTAL(9,M177:M185)</f>
        <v>10947665000</v>
      </c>
      <c r="N186" s="538">
        <f t="shared" si="29"/>
        <v>0</v>
      </c>
      <c r="O186" s="538">
        <f t="shared" si="29"/>
        <v>904799094</v>
      </c>
      <c r="P186" s="538">
        <f t="shared" si="29"/>
        <v>0</v>
      </c>
      <c r="Q186" s="538">
        <f t="shared" si="29"/>
        <v>904799094</v>
      </c>
      <c r="R186" s="538">
        <f t="shared" si="29"/>
        <v>10042865906</v>
      </c>
      <c r="S186" s="526"/>
      <c r="T186" s="66"/>
      <c r="U186" s="527" t="s">
        <v>3001</v>
      </c>
    </row>
    <row r="187" spans="1:21" ht="18.75" outlineLevel="1">
      <c r="A187" s="522"/>
      <c r="B187" s="522"/>
      <c r="C187" s="522"/>
      <c r="D187" s="522"/>
      <c r="E187" s="522"/>
      <c r="F187" s="522"/>
      <c r="G187" s="522"/>
      <c r="H187" s="522"/>
      <c r="I187" s="522"/>
      <c r="J187" s="289"/>
      <c r="K187" s="523"/>
      <c r="L187" s="289"/>
      <c r="M187" s="524"/>
      <c r="N187" s="525"/>
      <c r="O187" s="525"/>
      <c r="P187" s="525"/>
      <c r="Q187" s="525"/>
      <c r="R187" s="525"/>
      <c r="S187" s="526"/>
      <c r="T187" s="66"/>
      <c r="U187" s="527"/>
    </row>
    <row r="188" spans="1:21" ht="18.75" outlineLevel="1">
      <c r="A188" s="522"/>
      <c r="B188" s="522"/>
      <c r="C188" s="522"/>
      <c r="D188" s="522"/>
      <c r="E188" s="522"/>
      <c r="F188" s="522"/>
      <c r="G188" s="522"/>
      <c r="H188" s="522"/>
      <c r="I188" s="522"/>
      <c r="J188" s="289"/>
      <c r="K188" s="523"/>
      <c r="L188" s="399" t="s">
        <v>268</v>
      </c>
      <c r="M188" s="400">
        <f>M186+M174+M167+M163</f>
        <v>43877689349</v>
      </c>
      <c r="N188" s="400">
        <f t="shared" ref="N188:R188" si="30">N186+N174+N167+N163</f>
        <v>6472235651</v>
      </c>
      <c r="O188" s="400">
        <f t="shared" si="30"/>
        <v>7243568868</v>
      </c>
      <c r="P188" s="400">
        <f t="shared" si="30"/>
        <v>94043652</v>
      </c>
      <c r="Q188" s="400">
        <f t="shared" si="30"/>
        <v>7149525216</v>
      </c>
      <c r="R188" s="400">
        <f t="shared" si="30"/>
        <v>30161884830</v>
      </c>
      <c r="S188" s="526"/>
      <c r="T188" s="66"/>
      <c r="U188" s="527"/>
    </row>
    <row r="189" spans="1:21" ht="18.75" outlineLevel="1">
      <c r="A189" s="522"/>
      <c r="B189" s="522"/>
      <c r="C189" s="522"/>
      <c r="D189" s="522"/>
      <c r="E189" s="522"/>
      <c r="F189" s="522"/>
      <c r="G189" s="522"/>
      <c r="H189" s="522"/>
      <c r="I189" s="522"/>
      <c r="J189" s="289"/>
      <c r="K189" s="523"/>
      <c r="L189" s="289"/>
      <c r="M189" s="524"/>
      <c r="N189" s="525"/>
      <c r="O189" s="525"/>
      <c r="P189" s="525"/>
      <c r="Q189" s="525"/>
      <c r="R189" s="525"/>
      <c r="S189" s="526"/>
      <c r="T189" s="66"/>
      <c r="U189" s="527"/>
    </row>
    <row r="190" spans="1:21" ht="18.75" outlineLevel="1">
      <c r="A190" s="522"/>
      <c r="B190" s="522"/>
      <c r="C190" s="522"/>
      <c r="D190" s="522"/>
      <c r="E190" s="522"/>
      <c r="F190" s="522"/>
      <c r="G190" s="522"/>
      <c r="H190" s="522"/>
      <c r="I190" s="522"/>
      <c r="J190" s="289"/>
      <c r="K190" s="523"/>
      <c r="L190" s="399" t="s">
        <v>269</v>
      </c>
      <c r="M190" s="400">
        <f>M188+M154+M135+M114+M90+M74+M49+M31</f>
        <v>102455600206</v>
      </c>
      <c r="N190" s="400">
        <f t="shared" ref="N190:R190" si="31">N188+N154+N135+N114+N90+N74+N49+N31</f>
        <v>20446754131</v>
      </c>
      <c r="O190" s="400">
        <f t="shared" si="31"/>
        <v>23102952626.720001</v>
      </c>
      <c r="P190" s="400">
        <f t="shared" si="31"/>
        <v>118475912</v>
      </c>
      <c r="Q190" s="400">
        <f t="shared" si="31"/>
        <v>22984476714.720001</v>
      </c>
      <c r="R190" s="400">
        <f t="shared" si="31"/>
        <v>58905893448.279999</v>
      </c>
      <c r="S190" s="526"/>
      <c r="T190" s="66"/>
      <c r="U190" s="527"/>
    </row>
    <row r="191" spans="1:21" ht="18.75" outlineLevel="1">
      <c r="A191" s="522"/>
      <c r="B191" s="522"/>
      <c r="C191" s="522"/>
      <c r="D191" s="522"/>
      <c r="E191" s="522"/>
      <c r="F191" s="522"/>
      <c r="G191" s="522"/>
      <c r="H191" s="522"/>
      <c r="I191" s="522"/>
      <c r="J191" s="289"/>
      <c r="K191" s="523"/>
      <c r="L191" s="289"/>
      <c r="M191" s="524"/>
      <c r="N191" s="525"/>
      <c r="O191" s="525"/>
      <c r="P191" s="525"/>
      <c r="Q191" s="525"/>
      <c r="R191" s="525"/>
      <c r="S191" s="526"/>
      <c r="T191" s="66"/>
      <c r="U191" s="527"/>
    </row>
    <row r="192" spans="1:21" ht="26.25" outlineLevel="1">
      <c r="A192" s="522"/>
      <c r="B192" s="522"/>
      <c r="C192" s="522"/>
      <c r="D192" s="522"/>
      <c r="E192" s="522"/>
      <c r="F192" s="522"/>
      <c r="G192" s="522"/>
      <c r="H192" s="522"/>
      <c r="I192" s="522"/>
      <c r="J192" s="289"/>
      <c r="K192" s="523"/>
      <c r="L192" s="533" t="s">
        <v>270</v>
      </c>
      <c r="M192" s="524"/>
      <c r="N192" s="525"/>
      <c r="O192" s="525"/>
      <c r="P192" s="525"/>
      <c r="Q192" s="525"/>
      <c r="R192" s="525"/>
      <c r="S192" s="526"/>
      <c r="T192" s="66"/>
      <c r="U192" s="527"/>
    </row>
    <row r="193" spans="1:21" ht="18.75" outlineLevel="1">
      <c r="A193" s="522"/>
      <c r="B193" s="522"/>
      <c r="C193" s="522"/>
      <c r="D193" s="522"/>
      <c r="E193" s="522"/>
      <c r="F193" s="522"/>
      <c r="G193" s="522"/>
      <c r="H193" s="522"/>
      <c r="I193" s="522"/>
      <c r="J193" s="289"/>
      <c r="K193" s="523"/>
      <c r="L193" s="185" t="s">
        <v>871</v>
      </c>
      <c r="M193" s="524"/>
      <c r="N193" s="525"/>
      <c r="O193" s="525"/>
      <c r="P193" s="525"/>
      <c r="Q193" s="525"/>
      <c r="R193" s="525"/>
      <c r="S193" s="526"/>
      <c r="T193" s="66"/>
      <c r="U193" s="527"/>
    </row>
    <row r="194" spans="1:21" ht="18.75" outlineLevel="2">
      <c r="A194" s="458">
        <v>31</v>
      </c>
      <c r="B194" s="458" t="s">
        <v>79</v>
      </c>
      <c r="C194" s="458" t="s">
        <v>90</v>
      </c>
      <c r="D194" s="458" t="s">
        <v>81</v>
      </c>
      <c r="E194" s="458" t="s">
        <v>91</v>
      </c>
      <c r="F194" s="458" t="s">
        <v>273</v>
      </c>
      <c r="G194" s="458" t="s">
        <v>274</v>
      </c>
      <c r="H194" s="458">
        <v>9</v>
      </c>
      <c r="I194" s="458" t="s">
        <v>84</v>
      </c>
      <c r="J194" s="460" t="s">
        <v>85</v>
      </c>
      <c r="K194" s="461">
        <v>30356933</v>
      </c>
      <c r="L194" s="460" t="s">
        <v>275</v>
      </c>
      <c r="M194" s="462">
        <v>933452000</v>
      </c>
      <c r="N194" s="211">
        <v>703318949</v>
      </c>
      <c r="O194" s="211">
        <v>230133051</v>
      </c>
      <c r="P194" s="211">
        <v>0</v>
      </c>
      <c r="Q194" s="211">
        <v>230133051</v>
      </c>
      <c r="R194" s="211">
        <v>0</v>
      </c>
      <c r="S194" s="214" t="s">
        <v>88</v>
      </c>
      <c r="T194" s="66" t="s">
        <v>93</v>
      </c>
      <c r="U194" s="66" t="s">
        <v>2991</v>
      </c>
    </row>
    <row r="195" spans="1:21" ht="18.75" outlineLevel="2">
      <c r="A195" s="458">
        <v>31</v>
      </c>
      <c r="B195" s="458" t="s">
        <v>79</v>
      </c>
      <c r="C195" s="458" t="s">
        <v>102</v>
      </c>
      <c r="D195" s="458" t="s">
        <v>118</v>
      </c>
      <c r="E195" s="458" t="s">
        <v>82</v>
      </c>
      <c r="F195" s="458" t="s">
        <v>273</v>
      </c>
      <c r="G195" s="458" t="s">
        <v>274</v>
      </c>
      <c r="H195" s="458">
        <v>9</v>
      </c>
      <c r="I195" s="458" t="s">
        <v>94</v>
      </c>
      <c r="J195" s="460" t="s">
        <v>85</v>
      </c>
      <c r="K195" s="461">
        <v>30063478</v>
      </c>
      <c r="L195" s="460" t="s">
        <v>280</v>
      </c>
      <c r="M195" s="462">
        <v>2282921924</v>
      </c>
      <c r="N195" s="211">
        <v>2219644895</v>
      </c>
      <c r="O195" s="211">
        <v>63277029</v>
      </c>
      <c r="P195" s="211">
        <v>0</v>
      </c>
      <c r="Q195" s="211">
        <v>63277029</v>
      </c>
      <c r="R195" s="211">
        <v>0</v>
      </c>
      <c r="S195" s="214" t="s">
        <v>88</v>
      </c>
      <c r="T195" s="66" t="s">
        <v>93</v>
      </c>
      <c r="U195" s="66" t="s">
        <v>2991</v>
      </c>
    </row>
    <row r="196" spans="1:21" ht="18.75" outlineLevel="2">
      <c r="A196" s="458">
        <v>31</v>
      </c>
      <c r="B196" s="458" t="s">
        <v>79</v>
      </c>
      <c r="C196" s="458" t="s">
        <v>102</v>
      </c>
      <c r="D196" s="458" t="s">
        <v>81</v>
      </c>
      <c r="E196" s="458" t="s">
        <v>82</v>
      </c>
      <c r="F196" s="458" t="s">
        <v>273</v>
      </c>
      <c r="G196" s="458" t="s">
        <v>274</v>
      </c>
      <c r="H196" s="458">
        <v>9</v>
      </c>
      <c r="I196" s="458" t="s">
        <v>94</v>
      </c>
      <c r="J196" s="460" t="s">
        <v>85</v>
      </c>
      <c r="K196" s="461">
        <v>30103446</v>
      </c>
      <c r="L196" s="460" t="s">
        <v>281</v>
      </c>
      <c r="M196" s="462">
        <v>4577920638</v>
      </c>
      <c r="N196" s="211">
        <v>4519113505</v>
      </c>
      <c r="O196" s="211">
        <v>58807133</v>
      </c>
      <c r="P196" s="211">
        <v>0</v>
      </c>
      <c r="Q196" s="211">
        <v>58807133</v>
      </c>
      <c r="R196" s="211">
        <v>0</v>
      </c>
      <c r="S196" s="214" t="s">
        <v>88</v>
      </c>
      <c r="T196" s="66" t="s">
        <v>93</v>
      </c>
      <c r="U196" s="66" t="s">
        <v>2991</v>
      </c>
    </row>
    <row r="197" spans="1:21" ht="18.75" outlineLevel="2">
      <c r="A197" s="458">
        <v>31</v>
      </c>
      <c r="B197" s="458" t="s">
        <v>79</v>
      </c>
      <c r="C197" s="458" t="s">
        <v>96</v>
      </c>
      <c r="D197" s="458" t="s">
        <v>81</v>
      </c>
      <c r="E197" s="458" t="s">
        <v>82</v>
      </c>
      <c r="F197" s="458" t="s">
        <v>273</v>
      </c>
      <c r="G197" s="458" t="s">
        <v>274</v>
      </c>
      <c r="H197" s="458">
        <v>9</v>
      </c>
      <c r="I197" s="458" t="s">
        <v>94</v>
      </c>
      <c r="J197" s="460" t="s">
        <v>85</v>
      </c>
      <c r="K197" s="461">
        <v>30073367</v>
      </c>
      <c r="L197" s="460" t="s">
        <v>282</v>
      </c>
      <c r="M197" s="462">
        <v>428305415</v>
      </c>
      <c r="N197" s="211">
        <v>353860692</v>
      </c>
      <c r="O197" s="211">
        <v>74444723</v>
      </c>
      <c r="P197" s="211">
        <v>0</v>
      </c>
      <c r="Q197" s="211">
        <v>74444723</v>
      </c>
      <c r="R197" s="211">
        <v>0</v>
      </c>
      <c r="S197" s="214" t="s">
        <v>88</v>
      </c>
      <c r="T197" s="66" t="s">
        <v>93</v>
      </c>
      <c r="U197" s="66" t="s">
        <v>2991</v>
      </c>
    </row>
    <row r="198" spans="1:21" ht="18.75" outlineLevel="2">
      <c r="A198" s="458">
        <v>31</v>
      </c>
      <c r="B198" s="458" t="s">
        <v>79</v>
      </c>
      <c r="C198" s="458" t="s">
        <v>117</v>
      </c>
      <c r="D198" s="458" t="s">
        <v>118</v>
      </c>
      <c r="E198" s="458" t="s">
        <v>82</v>
      </c>
      <c r="F198" s="458" t="s">
        <v>273</v>
      </c>
      <c r="G198" s="458" t="s">
        <v>274</v>
      </c>
      <c r="H198" s="458">
        <v>9</v>
      </c>
      <c r="I198" s="458" t="s">
        <v>94</v>
      </c>
      <c r="J198" s="460" t="s">
        <v>85</v>
      </c>
      <c r="K198" s="461">
        <v>30461279</v>
      </c>
      <c r="L198" s="460" t="s">
        <v>285</v>
      </c>
      <c r="M198" s="462">
        <v>395716000</v>
      </c>
      <c r="N198" s="211">
        <v>304845696</v>
      </c>
      <c r="O198" s="211">
        <v>90870304</v>
      </c>
      <c r="P198" s="211">
        <v>0</v>
      </c>
      <c r="Q198" s="211">
        <v>90870304</v>
      </c>
      <c r="R198" s="211">
        <v>0</v>
      </c>
      <c r="S198" s="214" t="s">
        <v>88</v>
      </c>
      <c r="T198" s="66" t="s">
        <v>93</v>
      </c>
      <c r="U198" s="66" t="s">
        <v>2991</v>
      </c>
    </row>
    <row r="199" spans="1:21" ht="18.75" outlineLevel="2">
      <c r="A199" s="458">
        <v>31</v>
      </c>
      <c r="B199" s="458" t="s">
        <v>79</v>
      </c>
      <c r="C199" s="458" t="s">
        <v>124</v>
      </c>
      <c r="D199" s="458" t="s">
        <v>81</v>
      </c>
      <c r="E199" s="458" t="s">
        <v>82</v>
      </c>
      <c r="F199" s="458" t="s">
        <v>273</v>
      </c>
      <c r="G199" s="458" t="s">
        <v>274</v>
      </c>
      <c r="H199" s="458">
        <v>9</v>
      </c>
      <c r="I199" s="458" t="s">
        <v>94</v>
      </c>
      <c r="J199" s="460" t="s">
        <v>85</v>
      </c>
      <c r="K199" s="461">
        <v>30199272</v>
      </c>
      <c r="L199" s="460" t="s">
        <v>286</v>
      </c>
      <c r="M199" s="462">
        <v>1683911357</v>
      </c>
      <c r="N199" s="211">
        <v>1680845425</v>
      </c>
      <c r="O199" s="211">
        <v>3065932</v>
      </c>
      <c r="P199" s="211">
        <v>0</v>
      </c>
      <c r="Q199" s="211">
        <v>3065932</v>
      </c>
      <c r="R199" s="211">
        <v>0</v>
      </c>
      <c r="S199" s="214" t="s">
        <v>88</v>
      </c>
      <c r="T199" s="66" t="s">
        <v>93</v>
      </c>
      <c r="U199" s="66" t="s">
        <v>2991</v>
      </c>
    </row>
    <row r="200" spans="1:21" ht="18.75" outlineLevel="2">
      <c r="A200" s="458">
        <v>31</v>
      </c>
      <c r="B200" s="458" t="s">
        <v>79</v>
      </c>
      <c r="C200" s="458" t="s">
        <v>80</v>
      </c>
      <c r="D200" s="458" t="s">
        <v>81</v>
      </c>
      <c r="E200" s="458" t="s">
        <v>82</v>
      </c>
      <c r="F200" s="458" t="s">
        <v>273</v>
      </c>
      <c r="G200" s="458" t="s">
        <v>274</v>
      </c>
      <c r="H200" s="458">
        <v>9</v>
      </c>
      <c r="I200" s="458" t="s">
        <v>94</v>
      </c>
      <c r="J200" s="460" t="s">
        <v>85</v>
      </c>
      <c r="K200" s="461">
        <v>30034666</v>
      </c>
      <c r="L200" s="460" t="s">
        <v>919</v>
      </c>
      <c r="M200" s="462">
        <v>294622961</v>
      </c>
      <c r="N200" s="211">
        <v>277178738</v>
      </c>
      <c r="O200" s="211">
        <v>17444223</v>
      </c>
      <c r="P200" s="211">
        <v>0</v>
      </c>
      <c r="Q200" s="211">
        <v>17444223</v>
      </c>
      <c r="R200" s="211">
        <v>0</v>
      </c>
      <c r="S200" s="214" t="s">
        <v>88</v>
      </c>
      <c r="T200" s="66" t="s">
        <v>93</v>
      </c>
      <c r="U200" s="66" t="s">
        <v>2991</v>
      </c>
    </row>
    <row r="201" spans="1:21" ht="18.75" outlineLevel="2">
      <c r="A201" s="458">
        <v>29</v>
      </c>
      <c r="B201" s="458" t="s">
        <v>79</v>
      </c>
      <c r="C201" s="458" t="s">
        <v>105</v>
      </c>
      <c r="D201" s="458" t="s">
        <v>81</v>
      </c>
      <c r="E201" s="458" t="s">
        <v>82</v>
      </c>
      <c r="F201" s="458" t="s">
        <v>273</v>
      </c>
      <c r="G201" s="458" t="s">
        <v>274</v>
      </c>
      <c r="H201" s="458">
        <v>9</v>
      </c>
      <c r="I201" s="458" t="s">
        <v>94</v>
      </c>
      <c r="J201" s="460" t="s">
        <v>85</v>
      </c>
      <c r="K201" s="461">
        <v>30228773</v>
      </c>
      <c r="L201" s="460" t="s">
        <v>920</v>
      </c>
      <c r="M201" s="462">
        <v>133588158</v>
      </c>
      <c r="N201" s="211">
        <v>123955956</v>
      </c>
      <c r="O201" s="211">
        <v>9632202</v>
      </c>
      <c r="P201" s="211">
        <v>0</v>
      </c>
      <c r="Q201" s="211">
        <v>9632202</v>
      </c>
      <c r="R201" s="211">
        <v>0</v>
      </c>
      <c r="S201" s="214" t="s">
        <v>108</v>
      </c>
      <c r="T201" s="66" t="s">
        <v>93</v>
      </c>
      <c r="U201" s="66" t="s">
        <v>2991</v>
      </c>
    </row>
    <row r="202" spans="1:21" ht="18.75" outlineLevel="2">
      <c r="A202" s="458">
        <v>31</v>
      </c>
      <c r="B202" s="458" t="s">
        <v>79</v>
      </c>
      <c r="C202" s="458" t="s">
        <v>90</v>
      </c>
      <c r="D202" s="458" t="s">
        <v>81</v>
      </c>
      <c r="E202" s="458" t="s">
        <v>91</v>
      </c>
      <c r="F202" s="458" t="s">
        <v>273</v>
      </c>
      <c r="G202" s="458" t="s">
        <v>274</v>
      </c>
      <c r="H202" s="458">
        <v>9</v>
      </c>
      <c r="I202" s="458" t="s">
        <v>84</v>
      </c>
      <c r="J202" s="460" t="s">
        <v>85</v>
      </c>
      <c r="K202" s="461">
        <v>30487413</v>
      </c>
      <c r="L202" s="460" t="s">
        <v>287</v>
      </c>
      <c r="M202" s="462">
        <v>255444000</v>
      </c>
      <c r="N202" s="211">
        <v>82118192</v>
      </c>
      <c r="O202" s="211">
        <v>173325808</v>
      </c>
      <c r="P202" s="211">
        <v>0</v>
      </c>
      <c r="Q202" s="211">
        <v>173325808</v>
      </c>
      <c r="R202" s="211">
        <v>0</v>
      </c>
      <c r="S202" s="214" t="s">
        <v>108</v>
      </c>
      <c r="T202" s="66" t="s">
        <v>93</v>
      </c>
      <c r="U202" s="66" t="s">
        <v>2991</v>
      </c>
    </row>
    <row r="203" spans="1:21" ht="18.75" outlineLevel="2">
      <c r="A203" s="458">
        <v>31</v>
      </c>
      <c r="B203" s="458" t="s">
        <v>79</v>
      </c>
      <c r="C203" s="458" t="s">
        <v>80</v>
      </c>
      <c r="D203" s="458" t="s">
        <v>81</v>
      </c>
      <c r="E203" s="458" t="s">
        <v>82</v>
      </c>
      <c r="F203" s="458" t="s">
        <v>273</v>
      </c>
      <c r="G203" s="458" t="s">
        <v>274</v>
      </c>
      <c r="H203" s="458">
        <v>9</v>
      </c>
      <c r="I203" s="458" t="s">
        <v>94</v>
      </c>
      <c r="J203" s="460" t="s">
        <v>138</v>
      </c>
      <c r="K203" s="461">
        <v>30080729</v>
      </c>
      <c r="L203" s="460" t="s">
        <v>289</v>
      </c>
      <c r="M203" s="462">
        <v>1438056000</v>
      </c>
      <c r="N203" s="211">
        <v>62867750</v>
      </c>
      <c r="O203" s="211">
        <v>335068421</v>
      </c>
      <c r="P203" s="211">
        <v>0</v>
      </c>
      <c r="Q203" s="211">
        <v>335068421</v>
      </c>
      <c r="R203" s="211">
        <v>1040119829</v>
      </c>
      <c r="S203" s="214" t="s">
        <v>88</v>
      </c>
      <c r="T203" s="66" t="s">
        <v>93</v>
      </c>
      <c r="U203" s="66" t="s">
        <v>2991</v>
      </c>
    </row>
    <row r="204" spans="1:21" ht="18.75" outlineLevel="2">
      <c r="A204" s="458">
        <v>33</v>
      </c>
      <c r="B204" s="458" t="s">
        <v>114</v>
      </c>
      <c r="C204" s="458" t="s">
        <v>96</v>
      </c>
      <c r="D204" s="458" t="s">
        <v>81</v>
      </c>
      <c r="E204" s="458" t="s">
        <v>82</v>
      </c>
      <c r="F204" s="458" t="s">
        <v>273</v>
      </c>
      <c r="G204" s="458" t="s">
        <v>274</v>
      </c>
      <c r="H204" s="458">
        <v>9</v>
      </c>
      <c r="I204" s="458" t="s">
        <v>129</v>
      </c>
      <c r="J204" s="460" t="s">
        <v>85</v>
      </c>
      <c r="K204" s="461" t="s">
        <v>129</v>
      </c>
      <c r="L204" s="516" t="s">
        <v>130</v>
      </c>
      <c r="M204" s="462">
        <v>200000000</v>
      </c>
      <c r="N204" s="211">
        <v>0</v>
      </c>
      <c r="O204" s="211">
        <v>200000000</v>
      </c>
      <c r="P204" s="211">
        <v>6593220</v>
      </c>
      <c r="Q204" s="211">
        <v>193406780</v>
      </c>
      <c r="R204" s="211">
        <v>0</v>
      </c>
      <c r="S204" s="214" t="s">
        <v>131</v>
      </c>
      <c r="T204" s="66" t="s">
        <v>93</v>
      </c>
      <c r="U204" s="66" t="s">
        <v>2991</v>
      </c>
    </row>
    <row r="205" spans="1:21" ht="18.75" outlineLevel="1">
      <c r="A205" s="522"/>
      <c r="B205" s="522"/>
      <c r="C205" s="522"/>
      <c r="D205" s="522"/>
      <c r="E205" s="522"/>
      <c r="F205" s="522"/>
      <c r="G205" s="522"/>
      <c r="H205" s="522"/>
      <c r="I205" s="522"/>
      <c r="J205" s="289"/>
      <c r="K205" s="523"/>
      <c r="L205" s="185" t="s">
        <v>874</v>
      </c>
      <c r="M205" s="537">
        <f t="shared" ref="M205:R205" si="32">SUBTOTAL(9,M194:M204)</f>
        <v>12623938453</v>
      </c>
      <c r="N205" s="538">
        <f t="shared" si="32"/>
        <v>10327749798</v>
      </c>
      <c r="O205" s="538">
        <f t="shared" si="32"/>
        <v>1256068826</v>
      </c>
      <c r="P205" s="538">
        <f t="shared" si="32"/>
        <v>6593220</v>
      </c>
      <c r="Q205" s="538">
        <f t="shared" si="32"/>
        <v>1249475606</v>
      </c>
      <c r="R205" s="538">
        <f t="shared" si="32"/>
        <v>1040119829</v>
      </c>
      <c r="S205" s="526"/>
      <c r="T205" s="66"/>
      <c r="U205" s="527" t="s">
        <v>2998</v>
      </c>
    </row>
    <row r="206" spans="1:21" ht="18.75" outlineLevel="1">
      <c r="A206" s="522"/>
      <c r="B206" s="522"/>
      <c r="C206" s="522"/>
      <c r="D206" s="522"/>
      <c r="E206" s="522"/>
      <c r="F206" s="522"/>
      <c r="G206" s="522"/>
      <c r="H206" s="522"/>
      <c r="I206" s="522"/>
      <c r="J206" s="289"/>
      <c r="K206" s="523"/>
      <c r="L206" s="289"/>
      <c r="M206" s="524"/>
      <c r="N206" s="525"/>
      <c r="O206" s="525"/>
      <c r="P206" s="525"/>
      <c r="Q206" s="525"/>
      <c r="R206" s="525"/>
      <c r="S206" s="526"/>
      <c r="T206" s="66"/>
      <c r="U206" s="527"/>
    </row>
    <row r="207" spans="1:21" ht="18.75" outlineLevel="1">
      <c r="A207" s="522"/>
      <c r="B207" s="522"/>
      <c r="C207" s="522"/>
      <c r="D207" s="522"/>
      <c r="E207" s="522"/>
      <c r="F207" s="522"/>
      <c r="G207" s="522"/>
      <c r="H207" s="522"/>
      <c r="I207" s="522"/>
      <c r="J207" s="289"/>
      <c r="K207" s="523"/>
      <c r="L207" s="185" t="s">
        <v>882</v>
      </c>
      <c r="M207" s="524"/>
      <c r="N207" s="525"/>
      <c r="O207" s="525"/>
      <c r="P207" s="525"/>
      <c r="Q207" s="525"/>
      <c r="R207" s="525"/>
      <c r="S207" s="526"/>
      <c r="T207" s="66"/>
      <c r="U207" s="527"/>
    </row>
    <row r="208" spans="1:21" ht="18.75" outlineLevel="2">
      <c r="A208" s="458">
        <v>31</v>
      </c>
      <c r="B208" s="458" t="s">
        <v>79</v>
      </c>
      <c r="C208" s="458" t="s">
        <v>117</v>
      </c>
      <c r="D208" s="458" t="s">
        <v>81</v>
      </c>
      <c r="E208" s="458" t="s">
        <v>154</v>
      </c>
      <c r="F208" s="458" t="s">
        <v>273</v>
      </c>
      <c r="G208" s="458" t="s">
        <v>274</v>
      </c>
      <c r="H208" s="458">
        <v>9</v>
      </c>
      <c r="I208" s="458" t="s">
        <v>94</v>
      </c>
      <c r="J208" s="460" t="s">
        <v>85</v>
      </c>
      <c r="K208" s="461">
        <v>30481304</v>
      </c>
      <c r="L208" s="460" t="s">
        <v>278</v>
      </c>
      <c r="M208" s="462">
        <v>597291000</v>
      </c>
      <c r="N208" s="211">
        <v>400000</v>
      </c>
      <c r="O208" s="211">
        <v>596891000</v>
      </c>
      <c r="P208" s="211">
        <v>0</v>
      </c>
      <c r="Q208" s="211">
        <v>596891000</v>
      </c>
      <c r="R208" s="211">
        <v>0</v>
      </c>
      <c r="S208" s="214" t="s">
        <v>88</v>
      </c>
      <c r="T208" s="66" t="s">
        <v>2987</v>
      </c>
      <c r="U208" s="66" t="s">
        <v>2994</v>
      </c>
    </row>
    <row r="209" spans="1:21" ht="18.75" outlineLevel="2">
      <c r="A209" s="458">
        <v>31</v>
      </c>
      <c r="B209" s="458" t="s">
        <v>79</v>
      </c>
      <c r="C209" s="458" t="s">
        <v>90</v>
      </c>
      <c r="D209" s="458" t="s">
        <v>81</v>
      </c>
      <c r="E209" s="458" t="s">
        <v>91</v>
      </c>
      <c r="F209" s="458" t="s">
        <v>273</v>
      </c>
      <c r="G209" s="458" t="s">
        <v>274</v>
      </c>
      <c r="H209" s="458">
        <v>9</v>
      </c>
      <c r="I209" s="458" t="s">
        <v>84</v>
      </c>
      <c r="J209" s="460" t="s">
        <v>85</v>
      </c>
      <c r="K209" s="461">
        <v>30080460</v>
      </c>
      <c r="L209" s="516" t="s">
        <v>279</v>
      </c>
      <c r="M209" s="462">
        <v>347670000</v>
      </c>
      <c r="N209" s="211">
        <v>2000000</v>
      </c>
      <c r="O209" s="211">
        <v>345670000</v>
      </c>
      <c r="P209" s="211">
        <v>0</v>
      </c>
      <c r="Q209" s="211">
        <v>345670000</v>
      </c>
      <c r="R209" s="211">
        <v>0</v>
      </c>
      <c r="S209" s="214" t="s">
        <v>88</v>
      </c>
      <c r="T209" s="66" t="s">
        <v>2987</v>
      </c>
      <c r="U209" s="66" t="s">
        <v>2994</v>
      </c>
    </row>
    <row r="210" spans="1:21" ht="18.75" outlineLevel="1">
      <c r="A210" s="522"/>
      <c r="B210" s="522"/>
      <c r="C210" s="522"/>
      <c r="D210" s="522"/>
      <c r="E210" s="522"/>
      <c r="F210" s="522"/>
      <c r="G210" s="522"/>
      <c r="H210" s="522"/>
      <c r="I210" s="522"/>
      <c r="J210" s="289"/>
      <c r="K210" s="523"/>
      <c r="L210" s="185" t="s">
        <v>883</v>
      </c>
      <c r="M210" s="537">
        <f t="shared" ref="M210:R210" si="33">SUBTOTAL(9,M208:M209)</f>
        <v>944961000</v>
      </c>
      <c r="N210" s="538">
        <f t="shared" si="33"/>
        <v>2400000</v>
      </c>
      <c r="O210" s="538">
        <f t="shared" si="33"/>
        <v>942561000</v>
      </c>
      <c r="P210" s="538">
        <f t="shared" si="33"/>
        <v>0</v>
      </c>
      <c r="Q210" s="538">
        <f t="shared" si="33"/>
        <v>942561000</v>
      </c>
      <c r="R210" s="538">
        <f t="shared" si="33"/>
        <v>0</v>
      </c>
      <c r="S210" s="526"/>
      <c r="T210" s="66"/>
      <c r="U210" s="527" t="s">
        <v>2999</v>
      </c>
    </row>
    <row r="211" spans="1:21" ht="18.75" outlineLevel="1">
      <c r="A211" s="522"/>
      <c r="B211" s="522"/>
      <c r="C211" s="522"/>
      <c r="D211" s="522"/>
      <c r="E211" s="522"/>
      <c r="F211" s="522"/>
      <c r="G211" s="522"/>
      <c r="H211" s="522"/>
      <c r="I211" s="522"/>
      <c r="J211" s="289"/>
      <c r="K211" s="523"/>
      <c r="L211" s="289"/>
      <c r="M211" s="524"/>
      <c r="N211" s="525"/>
      <c r="O211" s="525"/>
      <c r="P211" s="525"/>
      <c r="Q211" s="525"/>
      <c r="R211" s="525"/>
      <c r="S211" s="526"/>
      <c r="T211" s="66"/>
      <c r="U211" s="527"/>
    </row>
    <row r="212" spans="1:21" ht="18.75" outlineLevel="1">
      <c r="A212" s="522"/>
      <c r="B212" s="522"/>
      <c r="C212" s="522"/>
      <c r="D212" s="522"/>
      <c r="E212" s="522"/>
      <c r="F212" s="522"/>
      <c r="G212" s="522"/>
      <c r="H212" s="522"/>
      <c r="I212" s="522"/>
      <c r="J212" s="289"/>
      <c r="K212" s="523"/>
      <c r="L212" s="185" t="s">
        <v>884</v>
      </c>
      <c r="M212" s="524"/>
      <c r="N212" s="525"/>
      <c r="O212" s="525"/>
      <c r="P212" s="525"/>
      <c r="Q212" s="525"/>
      <c r="R212" s="525"/>
      <c r="S212" s="526"/>
      <c r="T212" s="66"/>
      <c r="U212" s="527"/>
    </row>
    <row r="213" spans="1:21" ht="18.75" outlineLevel="2">
      <c r="A213" s="458">
        <v>31</v>
      </c>
      <c r="B213" s="458" t="s">
        <v>79</v>
      </c>
      <c r="C213" s="458" t="s">
        <v>80</v>
      </c>
      <c r="D213" s="458" t="s">
        <v>81</v>
      </c>
      <c r="E213" s="458" t="s">
        <v>82</v>
      </c>
      <c r="F213" s="458" t="s">
        <v>273</v>
      </c>
      <c r="G213" s="458" t="s">
        <v>274</v>
      </c>
      <c r="H213" s="458">
        <v>9</v>
      </c>
      <c r="I213" s="458" t="s">
        <v>94</v>
      </c>
      <c r="J213" s="460" t="s">
        <v>85</v>
      </c>
      <c r="K213" s="461">
        <v>30128140</v>
      </c>
      <c r="L213" s="460" t="s">
        <v>276</v>
      </c>
      <c r="M213" s="462">
        <v>4090104000</v>
      </c>
      <c r="N213" s="211">
        <v>4000000</v>
      </c>
      <c r="O213" s="211">
        <v>30000000</v>
      </c>
      <c r="P213" s="211">
        <v>0</v>
      </c>
      <c r="Q213" s="211">
        <v>30000000</v>
      </c>
      <c r="R213" s="211">
        <v>4056104000</v>
      </c>
      <c r="S213" s="214" t="s">
        <v>88</v>
      </c>
      <c r="T213" s="66" t="s">
        <v>2986</v>
      </c>
      <c r="U213" s="66" t="s">
        <v>2995</v>
      </c>
    </row>
    <row r="214" spans="1:21" ht="18.75" outlineLevel="2">
      <c r="A214" s="458">
        <v>31</v>
      </c>
      <c r="B214" s="458" t="s">
        <v>156</v>
      </c>
      <c r="C214" s="458" t="s">
        <v>99</v>
      </c>
      <c r="D214" s="458" t="s">
        <v>81</v>
      </c>
      <c r="E214" s="458" t="s">
        <v>82</v>
      </c>
      <c r="F214" s="458" t="s">
        <v>273</v>
      </c>
      <c r="G214" s="458" t="s">
        <v>274</v>
      </c>
      <c r="H214" s="458">
        <v>9</v>
      </c>
      <c r="I214" s="458" t="s">
        <v>94</v>
      </c>
      <c r="J214" s="460" t="s">
        <v>85</v>
      </c>
      <c r="K214" s="461">
        <v>30072731</v>
      </c>
      <c r="L214" s="460" t="s">
        <v>291</v>
      </c>
      <c r="M214" s="462">
        <v>5272289000</v>
      </c>
      <c r="N214" s="211">
        <v>0</v>
      </c>
      <c r="O214" s="211">
        <v>1574606966.2799001</v>
      </c>
      <c r="P214" s="211">
        <v>0</v>
      </c>
      <c r="Q214" s="211">
        <v>1574606966.2799001</v>
      </c>
      <c r="R214" s="211">
        <v>3697682033.7200999</v>
      </c>
      <c r="S214" s="214" t="s">
        <v>88</v>
      </c>
      <c r="T214" s="66" t="s">
        <v>2986</v>
      </c>
      <c r="U214" s="66" t="s">
        <v>2995</v>
      </c>
    </row>
    <row r="215" spans="1:21" ht="18.75" outlineLevel="2">
      <c r="A215" s="458">
        <v>31</v>
      </c>
      <c r="B215" s="458" t="s">
        <v>156</v>
      </c>
      <c r="C215" s="458" t="s">
        <v>105</v>
      </c>
      <c r="D215" s="458" t="s">
        <v>81</v>
      </c>
      <c r="E215" s="458" t="s">
        <v>82</v>
      </c>
      <c r="F215" s="458" t="s">
        <v>273</v>
      </c>
      <c r="G215" s="458" t="s">
        <v>274</v>
      </c>
      <c r="H215" s="458">
        <v>9</v>
      </c>
      <c r="I215" s="458" t="s">
        <v>94</v>
      </c>
      <c r="J215" s="460" t="s">
        <v>85</v>
      </c>
      <c r="K215" s="461">
        <v>30115395</v>
      </c>
      <c r="L215" s="460" t="s">
        <v>294</v>
      </c>
      <c r="M215" s="462">
        <v>932966000</v>
      </c>
      <c r="N215" s="211">
        <v>0</v>
      </c>
      <c r="O215" s="211">
        <v>932966000</v>
      </c>
      <c r="P215" s="211">
        <v>0</v>
      </c>
      <c r="Q215" s="211">
        <v>932966000</v>
      </c>
      <c r="R215" s="211">
        <v>0</v>
      </c>
      <c r="S215" s="214" t="s">
        <v>88</v>
      </c>
      <c r="T215" s="66" t="s">
        <v>2986</v>
      </c>
      <c r="U215" s="66" t="s">
        <v>2995</v>
      </c>
    </row>
    <row r="216" spans="1:21" ht="18.75" outlineLevel="2">
      <c r="A216" s="458">
        <v>31</v>
      </c>
      <c r="B216" s="458" t="s">
        <v>156</v>
      </c>
      <c r="C216" s="458" t="s">
        <v>80</v>
      </c>
      <c r="D216" s="458" t="s">
        <v>118</v>
      </c>
      <c r="E216" s="458" t="s">
        <v>82</v>
      </c>
      <c r="F216" s="458" t="s">
        <v>273</v>
      </c>
      <c r="G216" s="458" t="s">
        <v>274</v>
      </c>
      <c r="H216" s="458">
        <v>9</v>
      </c>
      <c r="I216" s="458" t="s">
        <v>94</v>
      </c>
      <c r="J216" s="460" t="s">
        <v>138</v>
      </c>
      <c r="K216" s="461">
        <v>30080922</v>
      </c>
      <c r="L216" s="460" t="s">
        <v>295</v>
      </c>
      <c r="M216" s="462">
        <v>23524000</v>
      </c>
      <c r="N216" s="211">
        <v>0</v>
      </c>
      <c r="O216" s="211">
        <v>23524000</v>
      </c>
      <c r="P216" s="211">
        <v>0</v>
      </c>
      <c r="Q216" s="211">
        <v>23524000</v>
      </c>
      <c r="R216" s="211">
        <v>0</v>
      </c>
      <c r="S216" s="214" t="s">
        <v>88</v>
      </c>
      <c r="T216" s="66" t="s">
        <v>2986</v>
      </c>
      <c r="U216" s="66" t="s">
        <v>2995</v>
      </c>
    </row>
    <row r="217" spans="1:21" ht="18.75" outlineLevel="2">
      <c r="A217" s="458">
        <v>31</v>
      </c>
      <c r="B217" s="458" t="s">
        <v>156</v>
      </c>
      <c r="C217" s="458" t="s">
        <v>80</v>
      </c>
      <c r="D217" s="458" t="s">
        <v>118</v>
      </c>
      <c r="E217" s="458" t="s">
        <v>82</v>
      </c>
      <c r="F217" s="458" t="s">
        <v>273</v>
      </c>
      <c r="G217" s="458" t="s">
        <v>274</v>
      </c>
      <c r="H217" s="458">
        <v>9</v>
      </c>
      <c r="I217" s="458" t="s">
        <v>94</v>
      </c>
      <c r="J217" s="460" t="s">
        <v>138</v>
      </c>
      <c r="K217" s="461">
        <v>30270222</v>
      </c>
      <c r="L217" s="460" t="s">
        <v>296</v>
      </c>
      <c r="M217" s="462">
        <v>22000000</v>
      </c>
      <c r="N217" s="211">
        <v>0</v>
      </c>
      <c r="O217" s="211">
        <v>22000000</v>
      </c>
      <c r="P217" s="211">
        <v>0</v>
      </c>
      <c r="Q217" s="211">
        <v>22000000</v>
      </c>
      <c r="R217" s="211">
        <v>0</v>
      </c>
      <c r="S217" s="214" t="s">
        <v>88</v>
      </c>
      <c r="T217" s="66" t="s">
        <v>2986</v>
      </c>
      <c r="U217" s="66" t="s">
        <v>2995</v>
      </c>
    </row>
    <row r="218" spans="1:21" ht="18.75" outlineLevel="2">
      <c r="A218" s="458">
        <v>31</v>
      </c>
      <c r="B218" s="458" t="s">
        <v>156</v>
      </c>
      <c r="C218" s="458" t="s">
        <v>96</v>
      </c>
      <c r="D218" s="458" t="s">
        <v>81</v>
      </c>
      <c r="E218" s="458" t="s">
        <v>82</v>
      </c>
      <c r="F218" s="458" t="s">
        <v>273</v>
      </c>
      <c r="G218" s="458" t="s">
        <v>274</v>
      </c>
      <c r="H218" s="458">
        <v>9</v>
      </c>
      <c r="I218" s="458" t="s">
        <v>120</v>
      </c>
      <c r="J218" s="460" t="s">
        <v>85</v>
      </c>
      <c r="K218" s="461">
        <v>30104476</v>
      </c>
      <c r="L218" s="460" t="s">
        <v>297</v>
      </c>
      <c r="M218" s="462">
        <v>1111238000</v>
      </c>
      <c r="N218" s="211">
        <v>2101000</v>
      </c>
      <c r="O218" s="211">
        <v>696967000</v>
      </c>
      <c r="P218" s="211">
        <v>0</v>
      </c>
      <c r="Q218" s="211">
        <v>696967000</v>
      </c>
      <c r="R218" s="211">
        <v>412170000</v>
      </c>
      <c r="S218" s="214" t="s">
        <v>88</v>
      </c>
      <c r="T218" s="66" t="s">
        <v>2986</v>
      </c>
      <c r="U218" s="66" t="s">
        <v>2995</v>
      </c>
    </row>
    <row r="219" spans="1:21" ht="18.75" outlineLevel="2">
      <c r="A219" s="458">
        <v>31</v>
      </c>
      <c r="B219" s="458" t="s">
        <v>156</v>
      </c>
      <c r="C219" s="458" t="s">
        <v>90</v>
      </c>
      <c r="D219" s="458" t="s">
        <v>81</v>
      </c>
      <c r="E219" s="458" t="s">
        <v>91</v>
      </c>
      <c r="F219" s="458" t="s">
        <v>273</v>
      </c>
      <c r="G219" s="458" t="s">
        <v>274</v>
      </c>
      <c r="H219" s="458">
        <v>9</v>
      </c>
      <c r="I219" s="458" t="s">
        <v>84</v>
      </c>
      <c r="J219" s="460" t="s">
        <v>85</v>
      </c>
      <c r="K219" s="461">
        <v>20195455</v>
      </c>
      <c r="L219" s="516" t="s">
        <v>298</v>
      </c>
      <c r="M219" s="462">
        <v>1215107000</v>
      </c>
      <c r="N219" s="211">
        <v>0</v>
      </c>
      <c r="O219" s="211">
        <v>300000000</v>
      </c>
      <c r="P219" s="211">
        <v>0</v>
      </c>
      <c r="Q219" s="211">
        <v>300000000</v>
      </c>
      <c r="R219" s="211">
        <v>915107000</v>
      </c>
      <c r="S219" s="214" t="s">
        <v>88</v>
      </c>
      <c r="T219" s="66" t="s">
        <v>2986</v>
      </c>
      <c r="U219" s="66" t="s">
        <v>2995</v>
      </c>
    </row>
    <row r="220" spans="1:21" ht="18.75" outlineLevel="1">
      <c r="A220" s="522"/>
      <c r="B220" s="522"/>
      <c r="C220" s="522"/>
      <c r="D220" s="522"/>
      <c r="E220" s="522"/>
      <c r="F220" s="522"/>
      <c r="G220" s="522"/>
      <c r="H220" s="522"/>
      <c r="I220" s="522"/>
      <c r="J220" s="289"/>
      <c r="K220" s="523"/>
      <c r="L220" s="185" t="s">
        <v>885</v>
      </c>
      <c r="M220" s="537">
        <f t="shared" ref="M220:R220" si="34">SUBTOTAL(9,M213:M219)</f>
        <v>12667228000</v>
      </c>
      <c r="N220" s="538">
        <f t="shared" si="34"/>
        <v>6101000</v>
      </c>
      <c r="O220" s="538">
        <f t="shared" si="34"/>
        <v>3580063966.2799001</v>
      </c>
      <c r="P220" s="538">
        <f t="shared" si="34"/>
        <v>0</v>
      </c>
      <c r="Q220" s="538">
        <f t="shared" si="34"/>
        <v>3580063966.2799001</v>
      </c>
      <c r="R220" s="538">
        <f t="shared" si="34"/>
        <v>9081063033.7201004</v>
      </c>
      <c r="S220" s="526"/>
      <c r="T220" s="66"/>
      <c r="U220" s="527" t="s">
        <v>3000</v>
      </c>
    </row>
    <row r="221" spans="1:21" ht="18.75" outlineLevel="1">
      <c r="A221" s="522"/>
      <c r="B221" s="522"/>
      <c r="C221" s="522"/>
      <c r="D221" s="522"/>
      <c r="E221" s="522"/>
      <c r="F221" s="522"/>
      <c r="G221" s="522"/>
      <c r="H221" s="522"/>
      <c r="I221" s="522"/>
      <c r="J221" s="289"/>
      <c r="K221" s="523"/>
      <c r="L221" s="289"/>
      <c r="M221" s="524"/>
      <c r="N221" s="525"/>
      <c r="O221" s="525"/>
      <c r="P221" s="525"/>
      <c r="Q221" s="525"/>
      <c r="R221" s="525"/>
      <c r="S221" s="526"/>
      <c r="T221" s="66"/>
      <c r="U221" s="527"/>
    </row>
    <row r="222" spans="1:21" ht="18.75" outlineLevel="1">
      <c r="A222" s="522"/>
      <c r="B222" s="522"/>
      <c r="C222" s="522"/>
      <c r="D222" s="522"/>
      <c r="E222" s="522"/>
      <c r="F222" s="522"/>
      <c r="G222" s="522"/>
      <c r="H222" s="522"/>
      <c r="I222" s="522"/>
      <c r="J222" s="289"/>
      <c r="K222" s="523"/>
      <c r="L222" s="185" t="s">
        <v>886</v>
      </c>
      <c r="M222" s="524"/>
      <c r="N222" s="525"/>
      <c r="O222" s="525"/>
      <c r="P222" s="525"/>
      <c r="Q222" s="525"/>
      <c r="R222" s="525"/>
      <c r="S222" s="526"/>
      <c r="T222" s="66"/>
      <c r="U222" s="527"/>
    </row>
    <row r="223" spans="1:21" ht="18.75" outlineLevel="2">
      <c r="A223" s="458">
        <v>31</v>
      </c>
      <c r="B223" s="458" t="s">
        <v>156</v>
      </c>
      <c r="C223" s="458" t="s">
        <v>117</v>
      </c>
      <c r="D223" s="458" t="s">
        <v>81</v>
      </c>
      <c r="E223" s="458" t="s">
        <v>154</v>
      </c>
      <c r="F223" s="458" t="s">
        <v>273</v>
      </c>
      <c r="G223" s="458" t="s">
        <v>274</v>
      </c>
      <c r="H223" s="458">
        <v>9</v>
      </c>
      <c r="I223" s="458" t="s">
        <v>292</v>
      </c>
      <c r="J223" s="460" t="s">
        <v>85</v>
      </c>
      <c r="K223" s="461">
        <v>30429872</v>
      </c>
      <c r="L223" s="460" t="s">
        <v>293</v>
      </c>
      <c r="M223" s="462">
        <v>445639000</v>
      </c>
      <c r="N223" s="211">
        <v>0</v>
      </c>
      <c r="O223" s="211">
        <v>445639000</v>
      </c>
      <c r="P223" s="211">
        <v>0</v>
      </c>
      <c r="Q223" s="211">
        <v>445639000</v>
      </c>
      <c r="R223" s="211">
        <v>0</v>
      </c>
      <c r="S223" s="214" t="s">
        <v>88</v>
      </c>
      <c r="T223" s="66" t="s">
        <v>2988</v>
      </c>
      <c r="U223" s="66" t="s">
        <v>2996</v>
      </c>
    </row>
    <row r="224" spans="1:21" ht="18.75" outlineLevel="2">
      <c r="A224" s="458">
        <v>31</v>
      </c>
      <c r="B224" s="458" t="s">
        <v>114</v>
      </c>
      <c r="C224" s="458" t="s">
        <v>102</v>
      </c>
      <c r="D224" s="458" t="s">
        <v>81</v>
      </c>
      <c r="E224" s="458" t="s">
        <v>82</v>
      </c>
      <c r="F224" s="458" t="s">
        <v>273</v>
      </c>
      <c r="G224" s="458" t="s">
        <v>274</v>
      </c>
      <c r="H224" s="458">
        <v>9</v>
      </c>
      <c r="I224" s="458" t="s">
        <v>299</v>
      </c>
      <c r="J224" s="460" t="s">
        <v>85</v>
      </c>
      <c r="K224" s="461">
        <v>30077490</v>
      </c>
      <c r="L224" s="460" t="s">
        <v>300</v>
      </c>
      <c r="M224" s="462">
        <v>1730713000</v>
      </c>
      <c r="N224" s="211">
        <v>0</v>
      </c>
      <c r="O224" s="211">
        <v>30000000</v>
      </c>
      <c r="P224" s="211">
        <v>0</v>
      </c>
      <c r="Q224" s="211">
        <v>30000000</v>
      </c>
      <c r="R224" s="211">
        <v>1700713000</v>
      </c>
      <c r="S224" s="214" t="s">
        <v>197</v>
      </c>
      <c r="T224" s="66" t="s">
        <v>2988</v>
      </c>
      <c r="U224" s="66" t="s">
        <v>2996</v>
      </c>
    </row>
    <row r="225" spans="1:21" ht="18.75" outlineLevel="2">
      <c r="A225" s="458">
        <v>31</v>
      </c>
      <c r="B225" s="458" t="s">
        <v>114</v>
      </c>
      <c r="C225" s="458" t="s">
        <v>96</v>
      </c>
      <c r="D225" s="458" t="s">
        <v>81</v>
      </c>
      <c r="E225" s="458" t="s">
        <v>82</v>
      </c>
      <c r="F225" s="458" t="s">
        <v>273</v>
      </c>
      <c r="G225" s="458" t="s">
        <v>274</v>
      </c>
      <c r="H225" s="458">
        <v>9</v>
      </c>
      <c r="I225" s="458" t="s">
        <v>94</v>
      </c>
      <c r="J225" s="460" t="s">
        <v>85</v>
      </c>
      <c r="K225" s="461">
        <v>30478643</v>
      </c>
      <c r="L225" s="460" t="s">
        <v>301</v>
      </c>
      <c r="M225" s="462">
        <v>95636000</v>
      </c>
      <c r="N225" s="211">
        <v>0</v>
      </c>
      <c r="O225" s="211">
        <v>95636000</v>
      </c>
      <c r="P225" s="211">
        <v>0</v>
      </c>
      <c r="Q225" s="211">
        <v>95636000</v>
      </c>
      <c r="R225" s="211">
        <v>0</v>
      </c>
      <c r="S225" s="214" t="s">
        <v>197</v>
      </c>
      <c r="T225" s="66" t="s">
        <v>2988</v>
      </c>
      <c r="U225" s="66" t="s">
        <v>2996</v>
      </c>
    </row>
    <row r="226" spans="1:21" ht="18.75" outlineLevel="2">
      <c r="A226" s="458">
        <v>31</v>
      </c>
      <c r="B226" s="458" t="s">
        <v>114</v>
      </c>
      <c r="C226" s="458" t="s">
        <v>102</v>
      </c>
      <c r="D226" s="458" t="s">
        <v>81</v>
      </c>
      <c r="E226" s="458" t="s">
        <v>82</v>
      </c>
      <c r="F226" s="458" t="s">
        <v>273</v>
      </c>
      <c r="G226" s="458" t="s">
        <v>274</v>
      </c>
      <c r="H226" s="458">
        <v>9</v>
      </c>
      <c r="I226" s="458" t="s">
        <v>94</v>
      </c>
      <c r="J226" s="460" t="s">
        <v>85</v>
      </c>
      <c r="K226" s="461">
        <v>40009792</v>
      </c>
      <c r="L226" s="520" t="s">
        <v>302</v>
      </c>
      <c r="M226" s="462">
        <v>200000000</v>
      </c>
      <c r="N226" s="211">
        <v>0</v>
      </c>
      <c r="O226" s="211">
        <v>125000000</v>
      </c>
      <c r="P226" s="211">
        <v>0</v>
      </c>
      <c r="Q226" s="211">
        <v>125000000</v>
      </c>
      <c r="R226" s="211">
        <v>75000000</v>
      </c>
      <c r="S226" s="214" t="s">
        <v>123</v>
      </c>
      <c r="T226" s="66" t="s">
        <v>2988</v>
      </c>
      <c r="U226" s="66" t="s">
        <v>2996</v>
      </c>
    </row>
    <row r="227" spans="1:21" ht="18.75" outlineLevel="2">
      <c r="A227" s="458">
        <v>31</v>
      </c>
      <c r="B227" s="458" t="s">
        <v>114</v>
      </c>
      <c r="C227" s="458" t="s">
        <v>102</v>
      </c>
      <c r="D227" s="458" t="s">
        <v>81</v>
      </c>
      <c r="E227" s="458" t="s">
        <v>82</v>
      </c>
      <c r="F227" s="458" t="s">
        <v>273</v>
      </c>
      <c r="G227" s="458" t="s">
        <v>274</v>
      </c>
      <c r="H227" s="458">
        <v>9</v>
      </c>
      <c r="I227" s="458" t="s">
        <v>94</v>
      </c>
      <c r="J227" s="460" t="s">
        <v>85</v>
      </c>
      <c r="K227" s="461">
        <v>40009791</v>
      </c>
      <c r="L227" s="460" t="s">
        <v>303</v>
      </c>
      <c r="M227" s="462">
        <v>500000000</v>
      </c>
      <c r="N227" s="211">
        <v>0</v>
      </c>
      <c r="O227" s="211">
        <v>125000000</v>
      </c>
      <c r="P227" s="211">
        <v>0</v>
      </c>
      <c r="Q227" s="211">
        <v>125000000</v>
      </c>
      <c r="R227" s="211">
        <v>375000000</v>
      </c>
      <c r="S227" s="214" t="s">
        <v>123</v>
      </c>
      <c r="T227" s="66" t="s">
        <v>2988</v>
      </c>
      <c r="U227" s="66" t="s">
        <v>2996</v>
      </c>
    </row>
    <row r="228" spans="1:21" ht="18.75" outlineLevel="2">
      <c r="A228" s="458">
        <v>31</v>
      </c>
      <c r="B228" s="458" t="s">
        <v>114</v>
      </c>
      <c r="C228" s="458" t="s">
        <v>102</v>
      </c>
      <c r="D228" s="458" t="s">
        <v>81</v>
      </c>
      <c r="E228" s="458" t="s">
        <v>82</v>
      </c>
      <c r="F228" s="458" t="s">
        <v>273</v>
      </c>
      <c r="G228" s="458" t="s">
        <v>274</v>
      </c>
      <c r="H228" s="458">
        <v>9</v>
      </c>
      <c r="I228" s="458" t="s">
        <v>94</v>
      </c>
      <c r="J228" s="460" t="s">
        <v>85</v>
      </c>
      <c r="K228" s="461">
        <v>40009794</v>
      </c>
      <c r="L228" s="460" t="s">
        <v>304</v>
      </c>
      <c r="M228" s="462">
        <v>500000000</v>
      </c>
      <c r="N228" s="211">
        <v>0</v>
      </c>
      <c r="O228" s="211">
        <v>125000000</v>
      </c>
      <c r="P228" s="211">
        <v>0</v>
      </c>
      <c r="Q228" s="211">
        <v>125000000</v>
      </c>
      <c r="R228" s="211">
        <v>375000000</v>
      </c>
      <c r="S228" s="214" t="s">
        <v>123</v>
      </c>
      <c r="T228" s="66" t="s">
        <v>2988</v>
      </c>
      <c r="U228" s="66" t="s">
        <v>2996</v>
      </c>
    </row>
    <row r="229" spans="1:21" ht="18.75" outlineLevel="2">
      <c r="A229" s="458">
        <v>31</v>
      </c>
      <c r="B229" s="458" t="s">
        <v>114</v>
      </c>
      <c r="C229" s="458" t="s">
        <v>102</v>
      </c>
      <c r="D229" s="458" t="s">
        <v>81</v>
      </c>
      <c r="E229" s="458" t="s">
        <v>82</v>
      </c>
      <c r="F229" s="458" t="s">
        <v>273</v>
      </c>
      <c r="G229" s="458" t="s">
        <v>274</v>
      </c>
      <c r="H229" s="458">
        <v>9</v>
      </c>
      <c r="I229" s="458" t="s">
        <v>94</v>
      </c>
      <c r="J229" s="460" t="s">
        <v>85</v>
      </c>
      <c r="K229" s="461">
        <v>40009796</v>
      </c>
      <c r="L229" s="516" t="s">
        <v>305</v>
      </c>
      <c r="M229" s="462">
        <v>500000000</v>
      </c>
      <c r="N229" s="211">
        <v>0</v>
      </c>
      <c r="O229" s="211">
        <v>125000000</v>
      </c>
      <c r="P229" s="211">
        <v>0</v>
      </c>
      <c r="Q229" s="211">
        <v>125000000</v>
      </c>
      <c r="R229" s="211">
        <v>375000000</v>
      </c>
      <c r="S229" s="214" t="s">
        <v>123</v>
      </c>
      <c r="T229" s="66" t="s">
        <v>2988</v>
      </c>
      <c r="U229" s="66" t="s">
        <v>2996</v>
      </c>
    </row>
    <row r="230" spans="1:21" ht="18.75" outlineLevel="1">
      <c r="A230" s="522"/>
      <c r="B230" s="522"/>
      <c r="C230" s="522"/>
      <c r="D230" s="522"/>
      <c r="E230" s="522"/>
      <c r="F230" s="522"/>
      <c r="G230" s="522"/>
      <c r="H230" s="522"/>
      <c r="I230" s="522"/>
      <c r="J230" s="289"/>
      <c r="K230" s="523"/>
      <c r="L230" s="185" t="s">
        <v>887</v>
      </c>
      <c r="M230" s="537">
        <f t="shared" ref="M230:R230" si="35">SUBTOTAL(9,M223:M229)</f>
        <v>3971988000</v>
      </c>
      <c r="N230" s="538">
        <f t="shared" si="35"/>
        <v>0</v>
      </c>
      <c r="O230" s="538">
        <f t="shared" si="35"/>
        <v>1071275000</v>
      </c>
      <c r="P230" s="538">
        <f t="shared" si="35"/>
        <v>0</v>
      </c>
      <c r="Q230" s="538">
        <f t="shared" si="35"/>
        <v>1071275000</v>
      </c>
      <c r="R230" s="538">
        <f t="shared" si="35"/>
        <v>2900713000</v>
      </c>
      <c r="S230" s="526"/>
      <c r="T230" s="66"/>
      <c r="U230" s="527" t="s">
        <v>3001</v>
      </c>
    </row>
    <row r="231" spans="1:21" ht="18.75" outlineLevel="1">
      <c r="A231" s="522"/>
      <c r="B231" s="522"/>
      <c r="C231" s="522"/>
      <c r="D231" s="522"/>
      <c r="E231" s="522"/>
      <c r="F231" s="522"/>
      <c r="G231" s="522"/>
      <c r="H231" s="522"/>
      <c r="I231" s="522"/>
      <c r="J231" s="289"/>
      <c r="K231" s="523"/>
      <c r="L231" s="289"/>
      <c r="M231" s="524"/>
      <c r="N231" s="525"/>
      <c r="O231" s="525"/>
      <c r="P231" s="525"/>
      <c r="Q231" s="525"/>
      <c r="R231" s="525"/>
      <c r="S231" s="526"/>
      <c r="T231" s="66"/>
      <c r="U231" s="527"/>
    </row>
    <row r="232" spans="1:21" ht="18.75" outlineLevel="1">
      <c r="A232" s="522"/>
      <c r="B232" s="522"/>
      <c r="C232" s="522"/>
      <c r="D232" s="522"/>
      <c r="E232" s="522"/>
      <c r="F232" s="522"/>
      <c r="G232" s="522"/>
      <c r="H232" s="522"/>
      <c r="I232" s="522"/>
      <c r="J232" s="289"/>
      <c r="K232" s="523"/>
      <c r="L232" s="399" t="s">
        <v>933</v>
      </c>
      <c r="M232" s="400">
        <f>M230+M220+M210+M205</f>
        <v>30208115453</v>
      </c>
      <c r="N232" s="400">
        <f t="shared" ref="N232:R232" si="36">N230+N220+N210+N205</f>
        <v>10336250798</v>
      </c>
      <c r="O232" s="400">
        <f t="shared" si="36"/>
        <v>6849968792.2798996</v>
      </c>
      <c r="P232" s="400">
        <f t="shared" si="36"/>
        <v>6593220</v>
      </c>
      <c r="Q232" s="400">
        <f t="shared" si="36"/>
        <v>6843375572.2798996</v>
      </c>
      <c r="R232" s="400">
        <f t="shared" si="36"/>
        <v>13021895862.7201</v>
      </c>
      <c r="S232" s="526"/>
      <c r="T232" s="66"/>
      <c r="U232" s="527"/>
    </row>
    <row r="233" spans="1:21" ht="18.75" outlineLevel="1">
      <c r="A233" s="522"/>
      <c r="B233" s="522"/>
      <c r="C233" s="522"/>
      <c r="D233" s="522"/>
      <c r="E233" s="522"/>
      <c r="F233" s="522"/>
      <c r="G233" s="522"/>
      <c r="H233" s="522"/>
      <c r="I233" s="522"/>
      <c r="J233" s="289"/>
      <c r="K233" s="523"/>
      <c r="L233" s="289"/>
      <c r="M233" s="524"/>
      <c r="N233" s="525"/>
      <c r="O233" s="525"/>
      <c r="P233" s="525"/>
      <c r="Q233" s="525"/>
      <c r="R233" s="525"/>
      <c r="S233" s="526"/>
      <c r="T233" s="66"/>
      <c r="U233" s="527"/>
    </row>
    <row r="234" spans="1:21" ht="26.25" outlineLevel="1">
      <c r="A234" s="522"/>
      <c r="B234" s="522"/>
      <c r="C234" s="522"/>
      <c r="D234" s="522"/>
      <c r="E234" s="522"/>
      <c r="F234" s="522"/>
      <c r="G234" s="522"/>
      <c r="H234" s="522"/>
      <c r="I234" s="522"/>
      <c r="J234" s="289"/>
      <c r="K234" s="523"/>
      <c r="L234" s="533" t="s">
        <v>307</v>
      </c>
      <c r="M234" s="524"/>
      <c r="N234" s="525"/>
      <c r="O234" s="525"/>
      <c r="P234" s="525"/>
      <c r="Q234" s="525"/>
      <c r="R234" s="525"/>
      <c r="S234" s="526"/>
      <c r="T234" s="66"/>
      <c r="U234" s="527"/>
    </row>
    <row r="235" spans="1:21" ht="18.75" outlineLevel="1">
      <c r="A235" s="522"/>
      <c r="B235" s="522"/>
      <c r="C235" s="522"/>
      <c r="D235" s="522"/>
      <c r="E235" s="522"/>
      <c r="F235" s="522"/>
      <c r="G235" s="522"/>
      <c r="H235" s="522"/>
      <c r="I235" s="522"/>
      <c r="J235" s="289"/>
      <c r="K235" s="523"/>
      <c r="L235" s="185" t="s">
        <v>871</v>
      </c>
      <c r="M235" s="524"/>
      <c r="N235" s="525"/>
      <c r="O235" s="525"/>
      <c r="P235" s="525"/>
      <c r="Q235" s="525"/>
      <c r="R235" s="525"/>
      <c r="S235" s="526"/>
      <c r="T235" s="66"/>
      <c r="U235" s="527"/>
    </row>
    <row r="236" spans="1:21" ht="18.75" outlineLevel="2">
      <c r="A236" s="458">
        <v>31</v>
      </c>
      <c r="B236" s="458" t="s">
        <v>79</v>
      </c>
      <c r="C236" s="458" t="s">
        <v>96</v>
      </c>
      <c r="D236" s="458" t="s">
        <v>118</v>
      </c>
      <c r="E236" s="458" t="s">
        <v>82</v>
      </c>
      <c r="F236" s="458" t="s">
        <v>273</v>
      </c>
      <c r="G236" s="458" t="s">
        <v>309</v>
      </c>
      <c r="H236" s="458">
        <v>10</v>
      </c>
      <c r="I236" s="458" t="s">
        <v>94</v>
      </c>
      <c r="J236" s="460" t="s">
        <v>85</v>
      </c>
      <c r="K236" s="461">
        <v>30087299</v>
      </c>
      <c r="L236" s="460" t="s">
        <v>310</v>
      </c>
      <c r="M236" s="462">
        <v>1166012000</v>
      </c>
      <c r="N236" s="211">
        <v>951882912</v>
      </c>
      <c r="O236" s="211">
        <v>214129088</v>
      </c>
      <c r="P236" s="211">
        <v>0</v>
      </c>
      <c r="Q236" s="211">
        <v>214129088</v>
      </c>
      <c r="R236" s="211">
        <v>0</v>
      </c>
      <c r="S236" s="214" t="s">
        <v>88</v>
      </c>
      <c r="T236" s="66" t="s">
        <v>93</v>
      </c>
      <c r="U236" s="66" t="s">
        <v>2991</v>
      </c>
    </row>
    <row r="237" spans="1:21" ht="18.75" outlineLevel="2">
      <c r="A237" s="458">
        <v>31</v>
      </c>
      <c r="B237" s="458" t="s">
        <v>79</v>
      </c>
      <c r="C237" s="458" t="s">
        <v>90</v>
      </c>
      <c r="D237" s="458" t="s">
        <v>118</v>
      </c>
      <c r="E237" s="458" t="s">
        <v>91</v>
      </c>
      <c r="F237" s="458" t="s">
        <v>273</v>
      </c>
      <c r="G237" s="458" t="s">
        <v>309</v>
      </c>
      <c r="H237" s="458">
        <v>10</v>
      </c>
      <c r="I237" s="458" t="s">
        <v>84</v>
      </c>
      <c r="J237" s="460" t="s">
        <v>85</v>
      </c>
      <c r="K237" s="461">
        <v>30480531</v>
      </c>
      <c r="L237" s="460" t="s">
        <v>311</v>
      </c>
      <c r="M237" s="462">
        <v>334636000</v>
      </c>
      <c r="N237" s="211">
        <v>292581069</v>
      </c>
      <c r="O237" s="211">
        <v>42054931</v>
      </c>
      <c r="P237" s="211">
        <v>0</v>
      </c>
      <c r="Q237" s="211">
        <v>42054931</v>
      </c>
      <c r="R237" s="211">
        <v>0</v>
      </c>
      <c r="S237" s="214" t="s">
        <v>88</v>
      </c>
      <c r="T237" s="66" t="s">
        <v>93</v>
      </c>
      <c r="U237" s="66" t="s">
        <v>2991</v>
      </c>
    </row>
    <row r="238" spans="1:21" ht="18.75" outlineLevel="2">
      <c r="A238" s="458">
        <v>31</v>
      </c>
      <c r="B238" s="458" t="s">
        <v>79</v>
      </c>
      <c r="C238" s="458" t="s">
        <v>90</v>
      </c>
      <c r="D238" s="458" t="s">
        <v>81</v>
      </c>
      <c r="E238" s="458" t="s">
        <v>91</v>
      </c>
      <c r="F238" s="458" t="s">
        <v>273</v>
      </c>
      <c r="G238" s="458" t="s">
        <v>309</v>
      </c>
      <c r="H238" s="458">
        <v>10</v>
      </c>
      <c r="I238" s="458" t="s">
        <v>84</v>
      </c>
      <c r="J238" s="460" t="s">
        <v>85</v>
      </c>
      <c r="K238" s="461">
        <v>30115349</v>
      </c>
      <c r="L238" s="460" t="s">
        <v>312</v>
      </c>
      <c r="M238" s="462">
        <v>729404270</v>
      </c>
      <c r="N238" s="211">
        <v>676000179</v>
      </c>
      <c r="O238" s="211">
        <v>53404091</v>
      </c>
      <c r="P238" s="211">
        <v>0</v>
      </c>
      <c r="Q238" s="211">
        <v>53404091</v>
      </c>
      <c r="R238" s="211">
        <v>0</v>
      </c>
      <c r="S238" s="214" t="s">
        <v>88</v>
      </c>
      <c r="T238" s="66" t="s">
        <v>93</v>
      </c>
      <c r="U238" s="66" t="s">
        <v>2991</v>
      </c>
    </row>
    <row r="239" spans="1:21" ht="18.75" outlineLevel="2">
      <c r="A239" s="458">
        <v>31</v>
      </c>
      <c r="B239" s="458" t="s">
        <v>79</v>
      </c>
      <c r="C239" s="458" t="s">
        <v>102</v>
      </c>
      <c r="D239" s="458" t="s">
        <v>81</v>
      </c>
      <c r="E239" s="458" t="s">
        <v>82</v>
      </c>
      <c r="F239" s="458" t="s">
        <v>273</v>
      </c>
      <c r="G239" s="458" t="s">
        <v>309</v>
      </c>
      <c r="H239" s="458">
        <v>10</v>
      </c>
      <c r="I239" s="458" t="s">
        <v>94</v>
      </c>
      <c r="J239" s="460" t="s">
        <v>85</v>
      </c>
      <c r="K239" s="461">
        <v>20086686</v>
      </c>
      <c r="L239" s="460" t="s">
        <v>313</v>
      </c>
      <c r="M239" s="462">
        <v>7208676000</v>
      </c>
      <c r="N239" s="211">
        <v>145784750</v>
      </c>
      <c r="O239" s="211">
        <v>764301898</v>
      </c>
      <c r="P239" s="211">
        <v>0</v>
      </c>
      <c r="Q239" s="211">
        <v>764301898</v>
      </c>
      <c r="R239" s="211">
        <v>6298589352</v>
      </c>
      <c r="S239" s="214" t="s">
        <v>88</v>
      </c>
      <c r="T239" s="66" t="s">
        <v>93</v>
      </c>
      <c r="U239" s="66" t="s">
        <v>2991</v>
      </c>
    </row>
    <row r="240" spans="1:21" ht="18.75" outlineLevel="2">
      <c r="A240" s="458">
        <v>33</v>
      </c>
      <c r="B240" s="458" t="s">
        <v>114</v>
      </c>
      <c r="C240" s="458" t="s">
        <v>96</v>
      </c>
      <c r="D240" s="458" t="s">
        <v>81</v>
      </c>
      <c r="E240" s="458" t="s">
        <v>82</v>
      </c>
      <c r="F240" s="458" t="s">
        <v>273</v>
      </c>
      <c r="G240" s="458" t="s">
        <v>309</v>
      </c>
      <c r="H240" s="458">
        <v>10</v>
      </c>
      <c r="I240" s="458" t="s">
        <v>129</v>
      </c>
      <c r="J240" s="460" t="s">
        <v>85</v>
      </c>
      <c r="K240" s="461" t="s">
        <v>129</v>
      </c>
      <c r="L240" s="516" t="s">
        <v>130</v>
      </c>
      <c r="M240" s="462">
        <v>200000000</v>
      </c>
      <c r="N240" s="211">
        <v>0</v>
      </c>
      <c r="O240" s="211">
        <v>200000000</v>
      </c>
      <c r="P240" s="211">
        <v>0</v>
      </c>
      <c r="Q240" s="211">
        <v>200000000</v>
      </c>
      <c r="R240" s="211">
        <v>0</v>
      </c>
      <c r="S240" s="214" t="s">
        <v>131</v>
      </c>
      <c r="T240" s="66" t="s">
        <v>93</v>
      </c>
      <c r="U240" s="66" t="s">
        <v>2991</v>
      </c>
    </row>
    <row r="241" spans="1:21" ht="18.75" outlineLevel="1">
      <c r="A241" s="522"/>
      <c r="B241" s="522"/>
      <c r="C241" s="522"/>
      <c r="D241" s="522"/>
      <c r="E241" s="522"/>
      <c r="F241" s="522"/>
      <c r="G241" s="522"/>
      <c r="H241" s="522"/>
      <c r="I241" s="522"/>
      <c r="J241" s="289"/>
      <c r="K241" s="523"/>
      <c r="L241" s="185" t="s">
        <v>874</v>
      </c>
      <c r="M241" s="537">
        <f t="shared" ref="M241:R241" si="37">SUBTOTAL(9,M236:M240)</f>
        <v>9638728270</v>
      </c>
      <c r="N241" s="538">
        <f t="shared" si="37"/>
        <v>2066248910</v>
      </c>
      <c r="O241" s="538">
        <f t="shared" si="37"/>
        <v>1273890008</v>
      </c>
      <c r="P241" s="538">
        <f t="shared" si="37"/>
        <v>0</v>
      </c>
      <c r="Q241" s="538">
        <f t="shared" si="37"/>
        <v>1273890008</v>
      </c>
      <c r="R241" s="538">
        <f t="shared" si="37"/>
        <v>6298589352</v>
      </c>
      <c r="S241" s="526"/>
      <c r="T241" s="66"/>
      <c r="U241" s="527" t="s">
        <v>2998</v>
      </c>
    </row>
    <row r="242" spans="1:21" ht="18.75" outlineLevel="1">
      <c r="A242" s="522"/>
      <c r="B242" s="522"/>
      <c r="C242" s="522"/>
      <c r="D242" s="522"/>
      <c r="E242" s="522"/>
      <c r="F242" s="522"/>
      <c r="G242" s="522"/>
      <c r="H242" s="522"/>
      <c r="I242" s="522"/>
      <c r="J242" s="289"/>
      <c r="K242" s="523"/>
      <c r="L242" s="289"/>
      <c r="M242" s="524"/>
      <c r="N242" s="525"/>
      <c r="O242" s="525"/>
      <c r="P242" s="525"/>
      <c r="Q242" s="525"/>
      <c r="R242" s="525"/>
      <c r="S242" s="526"/>
      <c r="T242" s="66"/>
      <c r="U242" s="527"/>
    </row>
    <row r="243" spans="1:21" ht="18.75" outlineLevel="1">
      <c r="A243" s="522"/>
      <c r="B243" s="522"/>
      <c r="C243" s="522"/>
      <c r="D243" s="522"/>
      <c r="E243" s="522"/>
      <c r="F243" s="522"/>
      <c r="G243" s="522"/>
      <c r="H243" s="522"/>
      <c r="I243" s="522"/>
      <c r="J243" s="289"/>
      <c r="K243" s="523"/>
      <c r="L243" s="185" t="s">
        <v>882</v>
      </c>
      <c r="M243" s="524"/>
      <c r="N243" s="525"/>
      <c r="O243" s="525"/>
      <c r="P243" s="525"/>
      <c r="Q243" s="525"/>
      <c r="R243" s="525"/>
      <c r="S243" s="526"/>
      <c r="T243" s="66"/>
      <c r="U243" s="527"/>
    </row>
    <row r="244" spans="1:21" ht="18.75" outlineLevel="2">
      <c r="A244" s="458">
        <v>31</v>
      </c>
      <c r="B244" s="458" t="s">
        <v>156</v>
      </c>
      <c r="C244" s="458" t="s">
        <v>102</v>
      </c>
      <c r="D244" s="458" t="s">
        <v>118</v>
      </c>
      <c r="E244" s="458" t="s">
        <v>82</v>
      </c>
      <c r="F244" s="458" t="s">
        <v>273</v>
      </c>
      <c r="G244" s="458" t="s">
        <v>309</v>
      </c>
      <c r="H244" s="458">
        <v>10</v>
      </c>
      <c r="I244" s="458" t="s">
        <v>94</v>
      </c>
      <c r="J244" s="460" t="s">
        <v>138</v>
      </c>
      <c r="K244" s="461">
        <v>30326322</v>
      </c>
      <c r="L244" s="516" t="s">
        <v>315</v>
      </c>
      <c r="M244" s="462">
        <v>290974000</v>
      </c>
      <c r="N244" s="211">
        <v>0</v>
      </c>
      <c r="O244" s="211">
        <v>285037050</v>
      </c>
      <c r="P244" s="211">
        <v>0</v>
      </c>
      <c r="Q244" s="211">
        <v>285037050</v>
      </c>
      <c r="R244" s="211">
        <v>5936950</v>
      </c>
      <c r="S244" s="214" t="s">
        <v>88</v>
      </c>
      <c r="T244" s="66" t="s">
        <v>2987</v>
      </c>
      <c r="U244" s="66" t="s">
        <v>2994</v>
      </c>
    </row>
    <row r="245" spans="1:21" ht="18.75" outlineLevel="1">
      <c r="A245" s="522"/>
      <c r="B245" s="522"/>
      <c r="C245" s="522"/>
      <c r="D245" s="522"/>
      <c r="E245" s="522"/>
      <c r="F245" s="522"/>
      <c r="G245" s="522"/>
      <c r="H245" s="522"/>
      <c r="I245" s="522"/>
      <c r="J245" s="289"/>
      <c r="K245" s="523"/>
      <c r="L245" s="185" t="s">
        <v>883</v>
      </c>
      <c r="M245" s="537">
        <f t="shared" ref="M245:R245" si="38">SUBTOTAL(9,M244:M244)</f>
        <v>290974000</v>
      </c>
      <c r="N245" s="538">
        <f t="shared" si="38"/>
        <v>0</v>
      </c>
      <c r="O245" s="538">
        <f t="shared" si="38"/>
        <v>285037050</v>
      </c>
      <c r="P245" s="538">
        <f t="shared" si="38"/>
        <v>0</v>
      </c>
      <c r="Q245" s="538">
        <f t="shared" si="38"/>
        <v>285037050</v>
      </c>
      <c r="R245" s="538">
        <f t="shared" si="38"/>
        <v>5936950</v>
      </c>
      <c r="S245" s="526"/>
      <c r="T245" s="66"/>
      <c r="U245" s="527" t="s">
        <v>2999</v>
      </c>
    </row>
    <row r="246" spans="1:21" ht="18.75" outlineLevel="1">
      <c r="A246" s="522"/>
      <c r="B246" s="522"/>
      <c r="C246" s="522"/>
      <c r="D246" s="522"/>
      <c r="E246" s="522"/>
      <c r="F246" s="522"/>
      <c r="G246" s="522"/>
      <c r="H246" s="522"/>
      <c r="I246" s="522"/>
      <c r="J246" s="289"/>
      <c r="K246" s="523"/>
      <c r="L246" s="289"/>
      <c r="M246" s="524"/>
      <c r="N246" s="525"/>
      <c r="O246" s="525"/>
      <c r="P246" s="525"/>
      <c r="Q246" s="525"/>
      <c r="R246" s="525"/>
      <c r="S246" s="526"/>
      <c r="T246" s="66"/>
      <c r="U246" s="527"/>
    </row>
    <row r="247" spans="1:21" ht="18.75" outlineLevel="1">
      <c r="A247" s="522"/>
      <c r="B247" s="522"/>
      <c r="C247" s="522"/>
      <c r="D247" s="522"/>
      <c r="E247" s="522"/>
      <c r="F247" s="522"/>
      <c r="G247" s="522"/>
      <c r="H247" s="522"/>
      <c r="I247" s="522"/>
      <c r="J247" s="289"/>
      <c r="K247" s="523"/>
      <c r="L247" s="185" t="s">
        <v>886</v>
      </c>
      <c r="M247" s="524"/>
      <c r="N247" s="525"/>
      <c r="O247" s="525"/>
      <c r="P247" s="525"/>
      <c r="Q247" s="525"/>
      <c r="R247" s="525"/>
      <c r="S247" s="526"/>
      <c r="T247" s="66"/>
      <c r="U247" s="527"/>
    </row>
    <row r="248" spans="1:21" ht="18.75" outlineLevel="2">
      <c r="A248" s="458">
        <v>31</v>
      </c>
      <c r="B248" s="458" t="s">
        <v>114</v>
      </c>
      <c r="C248" s="458" t="s">
        <v>117</v>
      </c>
      <c r="D248" s="458" t="s">
        <v>118</v>
      </c>
      <c r="E248" s="458" t="s">
        <v>154</v>
      </c>
      <c r="F248" s="458" t="s">
        <v>273</v>
      </c>
      <c r="G248" s="458" t="s">
        <v>309</v>
      </c>
      <c r="H248" s="458">
        <v>10</v>
      </c>
      <c r="I248" s="458" t="s">
        <v>94</v>
      </c>
      <c r="J248" s="460" t="s">
        <v>85</v>
      </c>
      <c r="K248" s="461">
        <v>30479286</v>
      </c>
      <c r="L248" s="460" t="s">
        <v>316</v>
      </c>
      <c r="M248" s="462">
        <v>334129000</v>
      </c>
      <c r="N248" s="211">
        <v>0</v>
      </c>
      <c r="O248" s="211">
        <v>16706450</v>
      </c>
      <c r="P248" s="211">
        <v>0</v>
      </c>
      <c r="Q248" s="211">
        <v>16706450</v>
      </c>
      <c r="R248" s="211">
        <v>317422550</v>
      </c>
      <c r="S248" s="214" t="s">
        <v>116</v>
      </c>
      <c r="T248" s="66" t="s">
        <v>2988</v>
      </c>
      <c r="U248" s="66" t="s">
        <v>2996</v>
      </c>
    </row>
    <row r="249" spans="1:21" ht="18.75" outlineLevel="2">
      <c r="A249" s="458">
        <v>31</v>
      </c>
      <c r="B249" s="458" t="s">
        <v>114</v>
      </c>
      <c r="C249" s="458" t="s">
        <v>117</v>
      </c>
      <c r="D249" s="458" t="s">
        <v>118</v>
      </c>
      <c r="E249" s="458" t="s">
        <v>178</v>
      </c>
      <c r="F249" s="458" t="s">
        <v>273</v>
      </c>
      <c r="G249" s="458" t="s">
        <v>309</v>
      </c>
      <c r="H249" s="458">
        <v>10</v>
      </c>
      <c r="I249" s="458" t="s">
        <v>94</v>
      </c>
      <c r="J249" s="460" t="s">
        <v>85</v>
      </c>
      <c r="K249" s="461">
        <v>30427273</v>
      </c>
      <c r="L249" s="460" t="s">
        <v>317</v>
      </c>
      <c r="M249" s="462">
        <v>3119902000</v>
      </c>
      <c r="N249" s="211">
        <v>0</v>
      </c>
      <c r="O249" s="211">
        <v>10000000</v>
      </c>
      <c r="P249" s="211">
        <v>0</v>
      </c>
      <c r="Q249" s="211">
        <v>10000000</v>
      </c>
      <c r="R249" s="211">
        <v>3109902000</v>
      </c>
      <c r="S249" s="214" t="s">
        <v>123</v>
      </c>
      <c r="T249" s="66" t="s">
        <v>2988</v>
      </c>
      <c r="U249" s="66" t="s">
        <v>2996</v>
      </c>
    </row>
    <row r="250" spans="1:21" ht="18.75" outlineLevel="2">
      <c r="A250" s="458">
        <v>31</v>
      </c>
      <c r="B250" s="458" t="s">
        <v>114</v>
      </c>
      <c r="C250" s="458" t="s">
        <v>80</v>
      </c>
      <c r="D250" s="458" t="s">
        <v>118</v>
      </c>
      <c r="E250" s="458" t="s">
        <v>82</v>
      </c>
      <c r="F250" s="458" t="s">
        <v>273</v>
      </c>
      <c r="G250" s="458" t="s">
        <v>309</v>
      </c>
      <c r="H250" s="458">
        <v>10</v>
      </c>
      <c r="I250" s="458" t="s">
        <v>94</v>
      </c>
      <c r="J250" s="460" t="s">
        <v>85</v>
      </c>
      <c r="K250" s="461">
        <v>20181416</v>
      </c>
      <c r="L250" s="460" t="s">
        <v>318</v>
      </c>
      <c r="M250" s="462">
        <v>401597000</v>
      </c>
      <c r="N250" s="211">
        <v>0</v>
      </c>
      <c r="O250" s="211">
        <v>10000000</v>
      </c>
      <c r="P250" s="211">
        <v>0</v>
      </c>
      <c r="Q250" s="211">
        <v>10000000</v>
      </c>
      <c r="R250" s="211">
        <v>391597000</v>
      </c>
      <c r="S250" s="214" t="s">
        <v>123</v>
      </c>
      <c r="T250" s="66" t="s">
        <v>2988</v>
      </c>
      <c r="U250" s="66" t="s">
        <v>2996</v>
      </c>
    </row>
    <row r="251" spans="1:21" ht="18.75" outlineLevel="2">
      <c r="A251" s="458">
        <v>31</v>
      </c>
      <c r="B251" s="458" t="s">
        <v>114</v>
      </c>
      <c r="C251" s="458" t="s">
        <v>99</v>
      </c>
      <c r="D251" s="458" t="s">
        <v>118</v>
      </c>
      <c r="E251" s="458" t="s">
        <v>82</v>
      </c>
      <c r="F251" s="458" t="s">
        <v>273</v>
      </c>
      <c r="G251" s="458" t="s">
        <v>309</v>
      </c>
      <c r="H251" s="458">
        <v>10</v>
      </c>
      <c r="I251" s="458" t="s">
        <v>94</v>
      </c>
      <c r="J251" s="460" t="s">
        <v>85</v>
      </c>
      <c r="K251" s="461">
        <v>30465134</v>
      </c>
      <c r="L251" s="516" t="s">
        <v>319</v>
      </c>
      <c r="M251" s="462">
        <v>110002000</v>
      </c>
      <c r="N251" s="211">
        <v>0</v>
      </c>
      <c r="O251" s="211">
        <v>5500100</v>
      </c>
      <c r="P251" s="211">
        <v>0</v>
      </c>
      <c r="Q251" s="211">
        <v>5500100</v>
      </c>
      <c r="R251" s="211">
        <v>104501900</v>
      </c>
      <c r="S251" s="214" t="s">
        <v>127</v>
      </c>
      <c r="T251" s="66" t="s">
        <v>2988</v>
      </c>
      <c r="U251" s="66" t="s">
        <v>2996</v>
      </c>
    </row>
    <row r="252" spans="1:21" ht="18.75" outlineLevel="1">
      <c r="A252" s="522"/>
      <c r="B252" s="522"/>
      <c r="C252" s="522"/>
      <c r="D252" s="522"/>
      <c r="E252" s="522"/>
      <c r="F252" s="522"/>
      <c r="G252" s="522"/>
      <c r="H252" s="522"/>
      <c r="I252" s="522"/>
      <c r="J252" s="289"/>
      <c r="K252" s="523"/>
      <c r="L252" s="185" t="s">
        <v>887</v>
      </c>
      <c r="M252" s="537">
        <f t="shared" ref="M252:R252" si="39">SUBTOTAL(9,M248:M251)</f>
        <v>3965630000</v>
      </c>
      <c r="N252" s="538">
        <f t="shared" si="39"/>
        <v>0</v>
      </c>
      <c r="O252" s="538">
        <f t="shared" si="39"/>
        <v>42206550</v>
      </c>
      <c r="P252" s="538">
        <f t="shared" si="39"/>
        <v>0</v>
      </c>
      <c r="Q252" s="538">
        <f t="shared" si="39"/>
        <v>42206550</v>
      </c>
      <c r="R252" s="538">
        <f t="shared" si="39"/>
        <v>3923423450</v>
      </c>
      <c r="S252" s="526"/>
      <c r="T252" s="66"/>
      <c r="U252" s="527" t="s">
        <v>3001</v>
      </c>
    </row>
    <row r="253" spans="1:21" ht="18.75" outlineLevel="1">
      <c r="A253" s="522"/>
      <c r="B253" s="522"/>
      <c r="C253" s="522"/>
      <c r="D253" s="522"/>
      <c r="E253" s="522"/>
      <c r="F253" s="522"/>
      <c r="G253" s="522"/>
      <c r="H253" s="522"/>
      <c r="I253" s="522"/>
      <c r="J253" s="289"/>
      <c r="K253" s="523"/>
      <c r="L253" s="289"/>
      <c r="M253" s="524"/>
      <c r="N253" s="525"/>
      <c r="O253" s="525"/>
      <c r="P253" s="525"/>
      <c r="Q253" s="525"/>
      <c r="R253" s="525"/>
      <c r="S253" s="526"/>
      <c r="T253" s="66"/>
      <c r="U253" s="527"/>
    </row>
    <row r="254" spans="1:21" ht="18.75" outlineLevel="1">
      <c r="A254" s="522"/>
      <c r="B254" s="522"/>
      <c r="C254" s="522"/>
      <c r="D254" s="522"/>
      <c r="E254" s="522"/>
      <c r="F254" s="522"/>
      <c r="G254" s="522"/>
      <c r="H254" s="522"/>
      <c r="I254" s="522"/>
      <c r="J254" s="289"/>
      <c r="K254" s="523"/>
      <c r="L254" s="399" t="s">
        <v>936</v>
      </c>
      <c r="M254" s="400">
        <f>M252+M245+M241</f>
        <v>13895332270</v>
      </c>
      <c r="N254" s="400">
        <f t="shared" ref="N254:R254" si="40">N252+N245+N241</f>
        <v>2066248910</v>
      </c>
      <c r="O254" s="400">
        <f t="shared" si="40"/>
        <v>1601133608</v>
      </c>
      <c r="P254" s="400">
        <f t="shared" si="40"/>
        <v>0</v>
      </c>
      <c r="Q254" s="400">
        <f t="shared" si="40"/>
        <v>1601133608</v>
      </c>
      <c r="R254" s="400">
        <f t="shared" si="40"/>
        <v>10227949752</v>
      </c>
      <c r="S254" s="526"/>
      <c r="T254" s="66"/>
      <c r="U254" s="527"/>
    </row>
    <row r="255" spans="1:21" ht="18.75" outlineLevel="1">
      <c r="A255" s="522"/>
      <c r="B255" s="522"/>
      <c r="C255" s="522"/>
      <c r="D255" s="522"/>
      <c r="E255" s="522"/>
      <c r="F255" s="522"/>
      <c r="G255" s="522"/>
      <c r="H255" s="522"/>
      <c r="I255" s="522"/>
      <c r="J255" s="289"/>
      <c r="K255" s="523"/>
      <c r="L255" s="289"/>
      <c r="M255" s="524"/>
      <c r="N255" s="525"/>
      <c r="O255" s="525"/>
      <c r="P255" s="525"/>
      <c r="Q255" s="525"/>
      <c r="R255" s="525"/>
      <c r="S255" s="526"/>
      <c r="T255" s="66"/>
      <c r="U255" s="527"/>
    </row>
    <row r="256" spans="1:21" ht="26.25" outlineLevel="1">
      <c r="A256" s="522"/>
      <c r="B256" s="522"/>
      <c r="C256" s="522"/>
      <c r="D256" s="522"/>
      <c r="E256" s="522"/>
      <c r="F256" s="522"/>
      <c r="G256" s="522"/>
      <c r="H256" s="522"/>
      <c r="I256" s="522"/>
      <c r="J256" s="289"/>
      <c r="K256" s="523"/>
      <c r="L256" s="533" t="s">
        <v>321</v>
      </c>
      <c r="M256" s="524"/>
      <c r="N256" s="525"/>
      <c r="O256" s="525"/>
      <c r="P256" s="525"/>
      <c r="Q256" s="525"/>
      <c r="R256" s="525"/>
      <c r="S256" s="526"/>
      <c r="T256" s="66"/>
      <c r="U256" s="527"/>
    </row>
    <row r="257" spans="1:21" ht="18.75" outlineLevel="1">
      <c r="A257" s="522"/>
      <c r="B257" s="522"/>
      <c r="C257" s="522"/>
      <c r="D257" s="522"/>
      <c r="E257" s="522"/>
      <c r="F257" s="522"/>
      <c r="G257" s="522"/>
      <c r="H257" s="522"/>
      <c r="I257" s="522"/>
      <c r="J257" s="289"/>
      <c r="K257" s="523"/>
      <c r="L257" s="185" t="s">
        <v>871</v>
      </c>
      <c r="M257" s="524"/>
      <c r="N257" s="525"/>
      <c r="O257" s="525"/>
      <c r="P257" s="525"/>
      <c r="Q257" s="525"/>
      <c r="R257" s="525"/>
      <c r="S257" s="526"/>
      <c r="T257" s="66"/>
      <c r="U257" s="527"/>
    </row>
    <row r="258" spans="1:21" ht="18.75" outlineLevel="2">
      <c r="A258" s="458">
        <v>31</v>
      </c>
      <c r="B258" s="458" t="s">
        <v>79</v>
      </c>
      <c r="C258" s="458" t="s">
        <v>124</v>
      </c>
      <c r="D258" s="458" t="s">
        <v>118</v>
      </c>
      <c r="E258" s="458" t="s">
        <v>82</v>
      </c>
      <c r="F258" s="458" t="s">
        <v>273</v>
      </c>
      <c r="G258" s="458" t="s">
        <v>323</v>
      </c>
      <c r="H258" s="458">
        <v>11</v>
      </c>
      <c r="I258" s="458" t="s">
        <v>324</v>
      </c>
      <c r="J258" s="460" t="s">
        <v>85</v>
      </c>
      <c r="K258" s="461">
        <v>30248522</v>
      </c>
      <c r="L258" s="460" t="s">
        <v>325</v>
      </c>
      <c r="M258" s="462">
        <v>1321651000</v>
      </c>
      <c r="N258" s="211">
        <v>272500000</v>
      </c>
      <c r="O258" s="211">
        <v>1049151000</v>
      </c>
      <c r="P258" s="211">
        <v>0</v>
      </c>
      <c r="Q258" s="211">
        <v>1049151000</v>
      </c>
      <c r="R258" s="211">
        <v>0</v>
      </c>
      <c r="S258" s="214" t="s">
        <v>88</v>
      </c>
      <c r="T258" s="66" t="s">
        <v>93</v>
      </c>
      <c r="U258" s="66" t="s">
        <v>2991</v>
      </c>
    </row>
    <row r="259" spans="1:21" ht="18.75" outlineLevel="2">
      <c r="A259" s="458">
        <v>31</v>
      </c>
      <c r="B259" s="458" t="s">
        <v>79</v>
      </c>
      <c r="C259" s="458" t="s">
        <v>105</v>
      </c>
      <c r="D259" s="458"/>
      <c r="E259" s="458"/>
      <c r="F259" s="458" t="s">
        <v>273</v>
      </c>
      <c r="G259" s="458" t="s">
        <v>323</v>
      </c>
      <c r="H259" s="458">
        <v>11</v>
      </c>
      <c r="I259" s="458" t="s">
        <v>324</v>
      </c>
      <c r="J259" s="460" t="s">
        <v>85</v>
      </c>
      <c r="K259" s="461">
        <v>30046830</v>
      </c>
      <c r="L259" s="460" t="s">
        <v>937</v>
      </c>
      <c r="M259" s="462">
        <v>736185384</v>
      </c>
      <c r="N259" s="211">
        <v>732406080</v>
      </c>
      <c r="O259" s="211">
        <v>3779304</v>
      </c>
      <c r="P259" s="211">
        <v>0</v>
      </c>
      <c r="Q259" s="211">
        <v>3779304</v>
      </c>
      <c r="R259" s="211">
        <v>0</v>
      </c>
      <c r="S259" s="214" t="s">
        <v>88</v>
      </c>
      <c r="T259" s="66" t="s">
        <v>93</v>
      </c>
      <c r="U259" s="66" t="s">
        <v>2991</v>
      </c>
    </row>
    <row r="260" spans="1:21" ht="18.75" outlineLevel="2">
      <c r="A260" s="458">
        <v>33</v>
      </c>
      <c r="B260" s="458" t="s">
        <v>114</v>
      </c>
      <c r="C260" s="458" t="s">
        <v>96</v>
      </c>
      <c r="D260" s="458" t="s">
        <v>81</v>
      </c>
      <c r="E260" s="458" t="s">
        <v>82</v>
      </c>
      <c r="F260" s="458" t="s">
        <v>273</v>
      </c>
      <c r="G260" s="458" t="s">
        <v>323</v>
      </c>
      <c r="H260" s="458">
        <v>11</v>
      </c>
      <c r="I260" s="458" t="s">
        <v>129</v>
      </c>
      <c r="J260" s="460" t="s">
        <v>85</v>
      </c>
      <c r="K260" s="461" t="s">
        <v>129</v>
      </c>
      <c r="L260" s="516" t="s">
        <v>130</v>
      </c>
      <c r="M260" s="462">
        <v>200000000</v>
      </c>
      <c r="N260" s="211">
        <v>0</v>
      </c>
      <c r="O260" s="211">
        <v>200000000</v>
      </c>
      <c r="P260" s="211">
        <v>32166090</v>
      </c>
      <c r="Q260" s="211">
        <v>167833910</v>
      </c>
      <c r="R260" s="211">
        <v>0</v>
      </c>
      <c r="S260" s="214" t="s">
        <v>131</v>
      </c>
      <c r="T260" s="66" t="s">
        <v>93</v>
      </c>
      <c r="U260" s="66" t="s">
        <v>2991</v>
      </c>
    </row>
    <row r="261" spans="1:21" ht="18.75" outlineLevel="1">
      <c r="A261" s="522"/>
      <c r="B261" s="522"/>
      <c r="C261" s="522"/>
      <c r="D261" s="522"/>
      <c r="E261" s="522"/>
      <c r="F261" s="522"/>
      <c r="G261" s="522"/>
      <c r="H261" s="522"/>
      <c r="I261" s="522"/>
      <c r="J261" s="289"/>
      <c r="K261" s="523"/>
      <c r="L261" s="185" t="s">
        <v>874</v>
      </c>
      <c r="M261" s="537">
        <f t="shared" ref="M261:R261" si="41">SUBTOTAL(9,M258:M260)</f>
        <v>2257836384</v>
      </c>
      <c r="N261" s="538">
        <f t="shared" si="41"/>
        <v>1004906080</v>
      </c>
      <c r="O261" s="538">
        <f t="shared" si="41"/>
        <v>1252930304</v>
      </c>
      <c r="P261" s="538">
        <f t="shared" si="41"/>
        <v>32166090</v>
      </c>
      <c r="Q261" s="538">
        <f t="shared" si="41"/>
        <v>1220764214</v>
      </c>
      <c r="R261" s="538">
        <f t="shared" si="41"/>
        <v>0</v>
      </c>
      <c r="S261" s="526"/>
      <c r="T261" s="66"/>
      <c r="U261" s="527" t="s">
        <v>2998</v>
      </c>
    </row>
    <row r="262" spans="1:21" ht="18.75" outlineLevel="1">
      <c r="A262" s="522"/>
      <c r="B262" s="522"/>
      <c r="C262" s="522"/>
      <c r="D262" s="522"/>
      <c r="E262" s="522"/>
      <c r="F262" s="522"/>
      <c r="G262" s="522"/>
      <c r="H262" s="522"/>
      <c r="I262" s="522"/>
      <c r="J262" s="289"/>
      <c r="K262" s="523"/>
      <c r="L262" s="289"/>
      <c r="M262" s="524"/>
      <c r="N262" s="525"/>
      <c r="O262" s="525"/>
      <c r="P262" s="525"/>
      <c r="Q262" s="525"/>
      <c r="R262" s="525"/>
      <c r="S262" s="526"/>
      <c r="T262" s="66"/>
      <c r="U262" s="527"/>
    </row>
    <row r="263" spans="1:21" ht="18.75" outlineLevel="1">
      <c r="A263" s="522"/>
      <c r="B263" s="522"/>
      <c r="C263" s="522"/>
      <c r="D263" s="522"/>
      <c r="E263" s="522"/>
      <c r="F263" s="522"/>
      <c r="G263" s="522"/>
      <c r="H263" s="522"/>
      <c r="I263" s="522"/>
      <c r="J263" s="289"/>
      <c r="K263" s="523"/>
      <c r="L263" s="185" t="s">
        <v>886</v>
      </c>
      <c r="M263" s="524"/>
      <c r="N263" s="525"/>
      <c r="O263" s="525"/>
      <c r="P263" s="525"/>
      <c r="Q263" s="525"/>
      <c r="R263" s="525"/>
      <c r="S263" s="526"/>
      <c r="T263" s="66"/>
      <c r="U263" s="527"/>
    </row>
    <row r="264" spans="1:21" ht="18.75" outlineLevel="2">
      <c r="A264" s="458">
        <v>31</v>
      </c>
      <c r="B264" s="458" t="s">
        <v>79</v>
      </c>
      <c r="C264" s="458" t="s">
        <v>90</v>
      </c>
      <c r="D264" s="458" t="s">
        <v>118</v>
      </c>
      <c r="E264" s="458" t="s">
        <v>91</v>
      </c>
      <c r="F264" s="458" t="s">
        <v>273</v>
      </c>
      <c r="G264" s="458" t="s">
        <v>323</v>
      </c>
      <c r="H264" s="458">
        <v>11</v>
      </c>
      <c r="I264" s="458" t="s">
        <v>84</v>
      </c>
      <c r="J264" s="460" t="s">
        <v>85</v>
      </c>
      <c r="K264" s="461">
        <v>30459455</v>
      </c>
      <c r="L264" s="460" t="s">
        <v>326</v>
      </c>
      <c r="M264" s="462">
        <v>305031000</v>
      </c>
      <c r="N264" s="211">
        <v>0</v>
      </c>
      <c r="O264" s="211">
        <v>305031000</v>
      </c>
      <c r="P264" s="211">
        <v>0</v>
      </c>
      <c r="Q264" s="211">
        <v>305031000</v>
      </c>
      <c r="R264" s="211">
        <v>0</v>
      </c>
      <c r="S264" s="214" t="s">
        <v>108</v>
      </c>
      <c r="T264" s="66" t="s">
        <v>2988</v>
      </c>
      <c r="U264" s="66" t="s">
        <v>2996</v>
      </c>
    </row>
    <row r="265" spans="1:21" ht="18.75" outlineLevel="2">
      <c r="A265" s="458">
        <v>31</v>
      </c>
      <c r="B265" s="458" t="s">
        <v>114</v>
      </c>
      <c r="C265" s="458" t="s">
        <v>80</v>
      </c>
      <c r="D265" s="458" t="s">
        <v>118</v>
      </c>
      <c r="E265" s="458" t="s">
        <v>82</v>
      </c>
      <c r="F265" s="458" t="s">
        <v>273</v>
      </c>
      <c r="G265" s="458" t="s">
        <v>323</v>
      </c>
      <c r="H265" s="458">
        <v>11</v>
      </c>
      <c r="I265" s="458" t="s">
        <v>324</v>
      </c>
      <c r="J265" s="460" t="s">
        <v>138</v>
      </c>
      <c r="K265" s="461">
        <v>30085125</v>
      </c>
      <c r="L265" s="460" t="s">
        <v>328</v>
      </c>
      <c r="M265" s="462">
        <v>23800000</v>
      </c>
      <c r="N265" s="211">
        <v>0</v>
      </c>
      <c r="O265" s="211">
        <v>23800000</v>
      </c>
      <c r="P265" s="211">
        <v>0</v>
      </c>
      <c r="Q265" s="211">
        <v>23800000</v>
      </c>
      <c r="R265" s="211">
        <v>0</v>
      </c>
      <c r="S265" s="214" t="s">
        <v>88</v>
      </c>
      <c r="T265" s="66" t="s">
        <v>2988</v>
      </c>
      <c r="U265" s="66" t="s">
        <v>2996</v>
      </c>
    </row>
    <row r="266" spans="1:21" ht="18.75" outlineLevel="2">
      <c r="A266" s="458">
        <v>31</v>
      </c>
      <c r="B266" s="458" t="s">
        <v>114</v>
      </c>
      <c r="C266" s="458" t="s">
        <v>124</v>
      </c>
      <c r="D266" s="458" t="s">
        <v>118</v>
      </c>
      <c r="E266" s="458" t="s">
        <v>82</v>
      </c>
      <c r="F266" s="458" t="s">
        <v>273</v>
      </c>
      <c r="G266" s="458" t="s">
        <v>323</v>
      </c>
      <c r="H266" s="458">
        <v>11</v>
      </c>
      <c r="I266" s="458" t="s">
        <v>324</v>
      </c>
      <c r="J266" s="460" t="s">
        <v>138</v>
      </c>
      <c r="K266" s="461">
        <v>30328431</v>
      </c>
      <c r="L266" s="460" t="s">
        <v>329</v>
      </c>
      <c r="M266" s="462">
        <v>40280000</v>
      </c>
      <c r="N266" s="211">
        <v>0</v>
      </c>
      <c r="O266" s="211">
        <v>40280000</v>
      </c>
      <c r="P266" s="211">
        <v>0</v>
      </c>
      <c r="Q266" s="211">
        <v>40280000</v>
      </c>
      <c r="R266" s="211">
        <v>0</v>
      </c>
      <c r="S266" s="214" t="s">
        <v>88</v>
      </c>
      <c r="T266" s="66" t="s">
        <v>2988</v>
      </c>
      <c r="U266" s="66" t="s">
        <v>2996</v>
      </c>
    </row>
    <row r="267" spans="1:21" ht="18.75" outlineLevel="2">
      <c r="A267" s="458">
        <v>31</v>
      </c>
      <c r="B267" s="458" t="s">
        <v>114</v>
      </c>
      <c r="C267" s="458" t="s">
        <v>117</v>
      </c>
      <c r="D267" s="458" t="s">
        <v>118</v>
      </c>
      <c r="E267" s="458" t="s">
        <v>154</v>
      </c>
      <c r="F267" s="458" t="s">
        <v>273</v>
      </c>
      <c r="G267" s="458" t="s">
        <v>323</v>
      </c>
      <c r="H267" s="458">
        <v>11</v>
      </c>
      <c r="I267" s="458" t="s">
        <v>324</v>
      </c>
      <c r="J267" s="460" t="s">
        <v>85</v>
      </c>
      <c r="K267" s="461">
        <v>30116479</v>
      </c>
      <c r="L267" s="460" t="s">
        <v>330</v>
      </c>
      <c r="M267" s="462">
        <v>270000000</v>
      </c>
      <c r="N267" s="211">
        <v>0</v>
      </c>
      <c r="O267" s="211">
        <v>83500000</v>
      </c>
      <c r="P267" s="211">
        <v>0</v>
      </c>
      <c r="Q267" s="211">
        <v>83500000</v>
      </c>
      <c r="R267" s="211">
        <v>186500000</v>
      </c>
      <c r="S267" s="214" t="s">
        <v>123</v>
      </c>
      <c r="T267" s="66" t="s">
        <v>2988</v>
      </c>
      <c r="U267" s="66" t="s">
        <v>2996</v>
      </c>
    </row>
    <row r="268" spans="1:21" ht="18.75" outlineLevel="2">
      <c r="A268" s="458">
        <v>31</v>
      </c>
      <c r="B268" s="458" t="s">
        <v>114</v>
      </c>
      <c r="C268" s="458" t="s">
        <v>124</v>
      </c>
      <c r="D268" s="458" t="s">
        <v>118</v>
      </c>
      <c r="E268" s="458" t="s">
        <v>82</v>
      </c>
      <c r="F268" s="458" t="s">
        <v>273</v>
      </c>
      <c r="G268" s="458" t="s">
        <v>323</v>
      </c>
      <c r="H268" s="458">
        <v>11</v>
      </c>
      <c r="I268" s="458" t="s">
        <v>94</v>
      </c>
      <c r="J268" s="460" t="s">
        <v>85</v>
      </c>
      <c r="K268" s="461">
        <v>40003627</v>
      </c>
      <c r="L268" s="460" t="s">
        <v>331</v>
      </c>
      <c r="M268" s="462">
        <v>275000000</v>
      </c>
      <c r="N268" s="211">
        <v>0</v>
      </c>
      <c r="O268" s="211">
        <v>83750000</v>
      </c>
      <c r="P268" s="211">
        <v>0</v>
      </c>
      <c r="Q268" s="211">
        <v>83750000</v>
      </c>
      <c r="R268" s="211">
        <v>191250000</v>
      </c>
      <c r="S268" s="214" t="s">
        <v>127</v>
      </c>
      <c r="T268" s="66" t="s">
        <v>2988</v>
      </c>
      <c r="U268" s="66" t="s">
        <v>2996</v>
      </c>
    </row>
    <row r="269" spans="1:21" ht="18.75" outlineLevel="2">
      <c r="A269" s="458">
        <v>31</v>
      </c>
      <c r="B269" s="458" t="s">
        <v>114</v>
      </c>
      <c r="C269" s="458" t="s">
        <v>124</v>
      </c>
      <c r="D269" s="458" t="s">
        <v>118</v>
      </c>
      <c r="E269" s="458" t="s">
        <v>82</v>
      </c>
      <c r="F269" s="458" t="s">
        <v>273</v>
      </c>
      <c r="G269" s="458" t="s">
        <v>323</v>
      </c>
      <c r="H269" s="458">
        <v>11</v>
      </c>
      <c r="I269" s="458" t="s">
        <v>94</v>
      </c>
      <c r="J269" s="460" t="s">
        <v>85</v>
      </c>
      <c r="K269" s="461">
        <v>40003812</v>
      </c>
      <c r="L269" s="460" t="s">
        <v>332</v>
      </c>
      <c r="M269" s="462">
        <v>326000000</v>
      </c>
      <c r="N269" s="211">
        <v>0</v>
      </c>
      <c r="O269" s="211">
        <v>107240696</v>
      </c>
      <c r="P269" s="211">
        <v>0</v>
      </c>
      <c r="Q269" s="211">
        <v>107240696</v>
      </c>
      <c r="R269" s="211">
        <v>218759304</v>
      </c>
      <c r="S269" s="214" t="s">
        <v>127</v>
      </c>
      <c r="T269" s="66" t="s">
        <v>2988</v>
      </c>
      <c r="U269" s="66" t="s">
        <v>2996</v>
      </c>
    </row>
    <row r="270" spans="1:21" ht="18.75" outlineLevel="2">
      <c r="A270" s="458">
        <v>29</v>
      </c>
      <c r="B270" s="458" t="s">
        <v>114</v>
      </c>
      <c r="C270" s="458" t="s">
        <v>80</v>
      </c>
      <c r="D270" s="458" t="s">
        <v>118</v>
      </c>
      <c r="E270" s="458" t="s">
        <v>82</v>
      </c>
      <c r="F270" s="458" t="s">
        <v>273</v>
      </c>
      <c r="G270" s="458" t="s">
        <v>323</v>
      </c>
      <c r="H270" s="458">
        <v>11</v>
      </c>
      <c r="I270" s="458" t="s">
        <v>94</v>
      </c>
      <c r="J270" s="460" t="s">
        <v>85</v>
      </c>
      <c r="K270" s="461">
        <v>40005418</v>
      </c>
      <c r="L270" s="516" t="s">
        <v>333</v>
      </c>
      <c r="M270" s="462">
        <v>54300000</v>
      </c>
      <c r="N270" s="211">
        <v>0</v>
      </c>
      <c r="O270" s="211">
        <v>54300000</v>
      </c>
      <c r="P270" s="211">
        <v>0</v>
      </c>
      <c r="Q270" s="211">
        <v>54300000</v>
      </c>
      <c r="R270" s="211">
        <v>0</v>
      </c>
      <c r="S270" s="214" t="s">
        <v>127</v>
      </c>
      <c r="T270" s="66" t="s">
        <v>2988</v>
      </c>
      <c r="U270" s="66" t="s">
        <v>2996</v>
      </c>
    </row>
    <row r="271" spans="1:21" ht="18.75" outlineLevel="1">
      <c r="A271" s="522"/>
      <c r="B271" s="522"/>
      <c r="C271" s="522"/>
      <c r="D271" s="522"/>
      <c r="E271" s="522"/>
      <c r="F271" s="522"/>
      <c r="G271" s="522"/>
      <c r="H271" s="522"/>
      <c r="I271" s="522"/>
      <c r="J271" s="289"/>
      <c r="K271" s="523"/>
      <c r="L271" s="185" t="s">
        <v>887</v>
      </c>
      <c r="M271" s="537">
        <f t="shared" ref="M271:R271" si="42">SUBTOTAL(9,M264:M270)</f>
        <v>1294411000</v>
      </c>
      <c r="N271" s="538">
        <f t="shared" si="42"/>
        <v>0</v>
      </c>
      <c r="O271" s="538">
        <f t="shared" si="42"/>
        <v>697901696</v>
      </c>
      <c r="P271" s="538">
        <f t="shared" si="42"/>
        <v>0</v>
      </c>
      <c r="Q271" s="538">
        <f t="shared" si="42"/>
        <v>697901696</v>
      </c>
      <c r="R271" s="538">
        <f t="shared" si="42"/>
        <v>596509304</v>
      </c>
      <c r="S271" s="526"/>
      <c r="T271" s="66"/>
      <c r="U271" s="527" t="s">
        <v>3001</v>
      </c>
    </row>
    <row r="272" spans="1:21" ht="18.75" outlineLevel="1">
      <c r="A272" s="522"/>
      <c r="B272" s="522"/>
      <c r="C272" s="522"/>
      <c r="D272" s="522"/>
      <c r="E272" s="522"/>
      <c r="F272" s="522"/>
      <c r="G272" s="522"/>
      <c r="H272" s="522"/>
      <c r="I272" s="522"/>
      <c r="J272" s="289"/>
      <c r="K272" s="523"/>
      <c r="L272" s="289"/>
      <c r="M272" s="524"/>
      <c r="N272" s="525"/>
      <c r="O272" s="525"/>
      <c r="P272" s="525"/>
      <c r="Q272" s="525"/>
      <c r="R272" s="525"/>
      <c r="S272" s="526"/>
      <c r="T272" s="66"/>
      <c r="U272" s="527"/>
    </row>
    <row r="273" spans="1:21" ht="18.75" outlineLevel="1">
      <c r="A273" s="522"/>
      <c r="B273" s="522"/>
      <c r="C273" s="522"/>
      <c r="D273" s="522"/>
      <c r="E273" s="522"/>
      <c r="F273" s="522"/>
      <c r="G273" s="522"/>
      <c r="H273" s="522"/>
      <c r="I273" s="522"/>
      <c r="J273" s="289"/>
      <c r="K273" s="523"/>
      <c r="L273" s="399" t="s">
        <v>944</v>
      </c>
      <c r="M273" s="400">
        <f>M271+M261</f>
        <v>3552247384</v>
      </c>
      <c r="N273" s="400">
        <f t="shared" ref="N273:R273" si="43">N271+N261</f>
        <v>1004906080</v>
      </c>
      <c r="O273" s="400">
        <f t="shared" si="43"/>
        <v>1950832000</v>
      </c>
      <c r="P273" s="400">
        <f t="shared" si="43"/>
        <v>32166090</v>
      </c>
      <c r="Q273" s="400">
        <f t="shared" si="43"/>
        <v>1918665910</v>
      </c>
      <c r="R273" s="400">
        <f t="shared" si="43"/>
        <v>596509304</v>
      </c>
      <c r="S273" s="526"/>
      <c r="T273" s="66"/>
      <c r="U273" s="527"/>
    </row>
    <row r="274" spans="1:21" ht="18.75" outlineLevel="1">
      <c r="A274" s="522"/>
      <c r="B274" s="522"/>
      <c r="C274" s="522"/>
      <c r="D274" s="522"/>
      <c r="E274" s="522"/>
      <c r="F274" s="522"/>
      <c r="G274" s="522"/>
      <c r="H274" s="522"/>
      <c r="I274" s="522"/>
      <c r="J274" s="289"/>
      <c r="K274" s="523"/>
      <c r="L274" s="289"/>
      <c r="M274" s="524"/>
      <c r="N274" s="525"/>
      <c r="O274" s="525"/>
      <c r="P274" s="525"/>
      <c r="Q274" s="525"/>
      <c r="R274" s="525"/>
      <c r="S274" s="526"/>
      <c r="T274" s="66"/>
      <c r="U274" s="527"/>
    </row>
    <row r="275" spans="1:21" ht="26.25" outlineLevel="1">
      <c r="A275" s="522"/>
      <c r="B275" s="522"/>
      <c r="C275" s="522"/>
      <c r="D275" s="522"/>
      <c r="E275" s="522"/>
      <c r="F275" s="522"/>
      <c r="G275" s="522"/>
      <c r="H275" s="522"/>
      <c r="I275" s="522"/>
      <c r="J275" s="289"/>
      <c r="K275" s="523"/>
      <c r="L275" s="533" t="s">
        <v>335</v>
      </c>
      <c r="M275" s="524"/>
      <c r="N275" s="525"/>
      <c r="O275" s="525"/>
      <c r="P275" s="525"/>
      <c r="Q275" s="525"/>
      <c r="R275" s="525"/>
      <c r="S275" s="526"/>
      <c r="T275" s="66"/>
      <c r="U275" s="527"/>
    </row>
    <row r="276" spans="1:21" ht="18.75" outlineLevel="1">
      <c r="A276" s="522"/>
      <c r="B276" s="522"/>
      <c r="C276" s="522"/>
      <c r="D276" s="522"/>
      <c r="E276" s="522"/>
      <c r="F276" s="522"/>
      <c r="G276" s="522"/>
      <c r="H276" s="522"/>
      <c r="I276" s="522"/>
      <c r="J276" s="289"/>
      <c r="K276" s="523"/>
      <c r="L276" s="185" t="s">
        <v>871</v>
      </c>
      <c r="M276" s="524"/>
      <c r="N276" s="525"/>
      <c r="O276" s="525"/>
      <c r="P276" s="525"/>
      <c r="Q276" s="525"/>
      <c r="R276" s="525"/>
      <c r="S276" s="526"/>
      <c r="T276" s="66"/>
      <c r="U276" s="527"/>
    </row>
    <row r="277" spans="1:21" ht="18.75" outlineLevel="2">
      <c r="A277" s="458">
        <v>31</v>
      </c>
      <c r="B277" s="458" t="s">
        <v>79</v>
      </c>
      <c r="C277" s="458" t="s">
        <v>117</v>
      </c>
      <c r="D277" s="458" t="s">
        <v>118</v>
      </c>
      <c r="E277" s="458" t="s">
        <v>178</v>
      </c>
      <c r="F277" s="458" t="s">
        <v>273</v>
      </c>
      <c r="G277" s="458" t="s">
        <v>337</v>
      </c>
      <c r="H277" s="458">
        <v>12</v>
      </c>
      <c r="I277" s="458" t="s">
        <v>338</v>
      </c>
      <c r="J277" s="460" t="s">
        <v>85</v>
      </c>
      <c r="K277" s="461">
        <v>30088011</v>
      </c>
      <c r="L277" s="460" t="s">
        <v>339</v>
      </c>
      <c r="M277" s="462">
        <v>646979000</v>
      </c>
      <c r="N277" s="211">
        <v>39196155</v>
      </c>
      <c r="O277" s="211">
        <v>465381291</v>
      </c>
      <c r="P277" s="211">
        <v>0</v>
      </c>
      <c r="Q277" s="211">
        <v>465381291</v>
      </c>
      <c r="R277" s="211">
        <v>142401554</v>
      </c>
      <c r="S277" s="214" t="s">
        <v>88</v>
      </c>
      <c r="T277" s="66" t="s">
        <v>93</v>
      </c>
      <c r="U277" s="66" t="s">
        <v>2991</v>
      </c>
    </row>
    <row r="278" spans="1:21" ht="18.75" outlineLevel="2">
      <c r="A278" s="458">
        <v>33</v>
      </c>
      <c r="B278" s="458" t="s">
        <v>79</v>
      </c>
      <c r="C278" s="458" t="s">
        <v>117</v>
      </c>
      <c r="D278" s="458" t="s">
        <v>118</v>
      </c>
      <c r="E278" s="458" t="s">
        <v>178</v>
      </c>
      <c r="F278" s="458" t="s">
        <v>273</v>
      </c>
      <c r="G278" s="458" t="s">
        <v>337</v>
      </c>
      <c r="H278" s="458">
        <v>12</v>
      </c>
      <c r="I278" s="458" t="s">
        <v>292</v>
      </c>
      <c r="J278" s="460" t="s">
        <v>85</v>
      </c>
      <c r="K278" s="461">
        <v>30458130</v>
      </c>
      <c r="L278" s="460" t="s">
        <v>948</v>
      </c>
      <c r="M278" s="462">
        <v>491145000</v>
      </c>
      <c r="N278" s="211">
        <v>367627875</v>
      </c>
      <c r="O278" s="211">
        <v>123517125</v>
      </c>
      <c r="P278" s="211">
        <v>0</v>
      </c>
      <c r="Q278" s="211">
        <v>123517125</v>
      </c>
      <c r="R278" s="211">
        <v>0</v>
      </c>
      <c r="S278" s="214" t="s">
        <v>88</v>
      </c>
      <c r="T278" s="66" t="s">
        <v>93</v>
      </c>
      <c r="U278" s="66" t="s">
        <v>2991</v>
      </c>
    </row>
    <row r="279" spans="1:21" ht="18.75" outlineLevel="2">
      <c r="A279" s="458">
        <v>33</v>
      </c>
      <c r="B279" s="458" t="s">
        <v>114</v>
      </c>
      <c r="C279" s="458" t="s">
        <v>96</v>
      </c>
      <c r="D279" s="458" t="s">
        <v>81</v>
      </c>
      <c r="E279" s="458" t="s">
        <v>82</v>
      </c>
      <c r="F279" s="458" t="s">
        <v>273</v>
      </c>
      <c r="G279" s="458" t="s">
        <v>337</v>
      </c>
      <c r="H279" s="458">
        <v>12</v>
      </c>
      <c r="I279" s="458" t="s">
        <v>129</v>
      </c>
      <c r="J279" s="460" t="s">
        <v>85</v>
      </c>
      <c r="K279" s="461" t="s">
        <v>129</v>
      </c>
      <c r="L279" s="516" t="s">
        <v>130</v>
      </c>
      <c r="M279" s="462">
        <v>200000000</v>
      </c>
      <c r="N279" s="211">
        <v>0</v>
      </c>
      <c r="O279" s="211">
        <v>200000000</v>
      </c>
      <c r="P279" s="211">
        <v>0</v>
      </c>
      <c r="Q279" s="211">
        <v>200000000</v>
      </c>
      <c r="R279" s="211">
        <v>0</v>
      </c>
      <c r="S279" s="214" t="s">
        <v>131</v>
      </c>
      <c r="T279" s="66" t="s">
        <v>93</v>
      </c>
      <c r="U279" s="66" t="s">
        <v>2991</v>
      </c>
    </row>
    <row r="280" spans="1:21" ht="18.75" outlineLevel="1">
      <c r="A280" s="522"/>
      <c r="B280" s="522"/>
      <c r="C280" s="522"/>
      <c r="D280" s="522"/>
      <c r="E280" s="522"/>
      <c r="F280" s="522"/>
      <c r="G280" s="522"/>
      <c r="H280" s="522"/>
      <c r="I280" s="522"/>
      <c r="J280" s="289"/>
      <c r="K280" s="523"/>
      <c r="L280" s="185" t="s">
        <v>874</v>
      </c>
      <c r="M280" s="537">
        <f t="shared" ref="M280:R280" si="44">SUBTOTAL(9,M277:M279)</f>
        <v>1338124000</v>
      </c>
      <c r="N280" s="538">
        <f t="shared" si="44"/>
        <v>406824030</v>
      </c>
      <c r="O280" s="538">
        <f t="shared" si="44"/>
        <v>788898416</v>
      </c>
      <c r="P280" s="538">
        <f t="shared" si="44"/>
        <v>0</v>
      </c>
      <c r="Q280" s="538">
        <f t="shared" si="44"/>
        <v>788898416</v>
      </c>
      <c r="R280" s="538">
        <f t="shared" si="44"/>
        <v>142401554</v>
      </c>
      <c r="S280" s="526"/>
      <c r="T280" s="66"/>
      <c r="U280" s="527" t="s">
        <v>2998</v>
      </c>
    </row>
    <row r="281" spans="1:21" ht="18.75" outlineLevel="1">
      <c r="A281" s="522"/>
      <c r="B281" s="522"/>
      <c r="C281" s="522"/>
      <c r="D281" s="522"/>
      <c r="E281" s="522"/>
      <c r="F281" s="522"/>
      <c r="G281" s="522"/>
      <c r="H281" s="522"/>
      <c r="I281" s="522"/>
      <c r="J281" s="289"/>
      <c r="K281" s="523"/>
      <c r="L281" s="289"/>
      <c r="M281" s="524"/>
      <c r="N281" s="525"/>
      <c r="O281" s="525"/>
      <c r="P281" s="525"/>
      <c r="Q281" s="525"/>
      <c r="R281" s="525"/>
      <c r="S281" s="526"/>
      <c r="T281" s="66"/>
      <c r="U281" s="527"/>
    </row>
    <row r="282" spans="1:21" ht="18.75" outlineLevel="1">
      <c r="A282" s="522"/>
      <c r="B282" s="522"/>
      <c r="C282" s="522"/>
      <c r="D282" s="522"/>
      <c r="E282" s="522"/>
      <c r="F282" s="522"/>
      <c r="G282" s="522"/>
      <c r="H282" s="522"/>
      <c r="I282" s="522"/>
      <c r="J282" s="289"/>
      <c r="K282" s="523"/>
      <c r="L282" s="185" t="s">
        <v>884</v>
      </c>
      <c r="M282" s="524"/>
      <c r="N282" s="525"/>
      <c r="O282" s="525"/>
      <c r="P282" s="525"/>
      <c r="Q282" s="525"/>
      <c r="R282" s="525"/>
      <c r="S282" s="526"/>
      <c r="T282" s="66"/>
      <c r="U282" s="527"/>
    </row>
    <row r="283" spans="1:21" ht="18.75" outlineLevel="2">
      <c r="A283" s="458">
        <v>31</v>
      </c>
      <c r="B283" s="458" t="s">
        <v>156</v>
      </c>
      <c r="C283" s="458" t="s">
        <v>117</v>
      </c>
      <c r="D283" s="458" t="s">
        <v>118</v>
      </c>
      <c r="E283" s="458" t="s">
        <v>154</v>
      </c>
      <c r="F283" s="458" t="s">
        <v>273</v>
      </c>
      <c r="G283" s="458" t="s">
        <v>337</v>
      </c>
      <c r="H283" s="458">
        <v>12</v>
      </c>
      <c r="I283" s="458" t="s">
        <v>94</v>
      </c>
      <c r="J283" s="460" t="s">
        <v>85</v>
      </c>
      <c r="K283" s="461">
        <v>30397144</v>
      </c>
      <c r="L283" s="516" t="s">
        <v>340</v>
      </c>
      <c r="M283" s="462">
        <v>1134291000</v>
      </c>
      <c r="N283" s="211">
        <v>0</v>
      </c>
      <c r="O283" s="211">
        <v>387182875</v>
      </c>
      <c r="P283" s="211">
        <v>0</v>
      </c>
      <c r="Q283" s="211">
        <v>387182875</v>
      </c>
      <c r="R283" s="211">
        <v>747108125</v>
      </c>
      <c r="S283" s="214" t="s">
        <v>88</v>
      </c>
      <c r="T283" s="66" t="s">
        <v>2986</v>
      </c>
      <c r="U283" s="66" t="s">
        <v>2995</v>
      </c>
    </row>
    <row r="284" spans="1:21" ht="18.75" outlineLevel="1">
      <c r="A284" s="522"/>
      <c r="B284" s="522"/>
      <c r="C284" s="522"/>
      <c r="D284" s="522"/>
      <c r="E284" s="522"/>
      <c r="F284" s="522"/>
      <c r="G284" s="522"/>
      <c r="H284" s="522"/>
      <c r="I284" s="522"/>
      <c r="J284" s="289"/>
      <c r="K284" s="523"/>
      <c r="L284" s="185" t="s">
        <v>885</v>
      </c>
      <c r="M284" s="537">
        <f t="shared" ref="M284:R284" si="45">SUBTOTAL(9,M283:M283)</f>
        <v>1134291000</v>
      </c>
      <c r="N284" s="538">
        <f t="shared" si="45"/>
        <v>0</v>
      </c>
      <c r="O284" s="538">
        <f t="shared" si="45"/>
        <v>387182875</v>
      </c>
      <c r="P284" s="538">
        <f t="shared" si="45"/>
        <v>0</v>
      </c>
      <c r="Q284" s="538">
        <f t="shared" si="45"/>
        <v>387182875</v>
      </c>
      <c r="R284" s="538">
        <f t="shared" si="45"/>
        <v>747108125</v>
      </c>
      <c r="S284" s="526"/>
      <c r="T284" s="66"/>
      <c r="U284" s="527" t="s">
        <v>3000</v>
      </c>
    </row>
    <row r="285" spans="1:21" ht="18.75" outlineLevel="1">
      <c r="A285" s="522"/>
      <c r="B285" s="522"/>
      <c r="C285" s="522"/>
      <c r="D285" s="522"/>
      <c r="E285" s="522"/>
      <c r="F285" s="522"/>
      <c r="G285" s="522"/>
      <c r="H285" s="522"/>
      <c r="I285" s="522"/>
      <c r="J285" s="289"/>
      <c r="K285" s="523"/>
      <c r="L285" s="289"/>
      <c r="M285" s="524"/>
      <c r="N285" s="525"/>
      <c r="O285" s="525"/>
      <c r="P285" s="525"/>
      <c r="Q285" s="525"/>
      <c r="R285" s="525"/>
      <c r="S285" s="526"/>
      <c r="T285" s="66"/>
      <c r="U285" s="527"/>
    </row>
    <row r="286" spans="1:21" ht="18.75" outlineLevel="1">
      <c r="A286" s="522"/>
      <c r="B286" s="522"/>
      <c r="C286" s="522"/>
      <c r="D286" s="522"/>
      <c r="E286" s="522"/>
      <c r="F286" s="522"/>
      <c r="G286" s="522"/>
      <c r="H286" s="522"/>
      <c r="I286" s="522"/>
      <c r="J286" s="289"/>
      <c r="K286" s="523"/>
      <c r="L286" s="185" t="s">
        <v>886</v>
      </c>
      <c r="M286" s="524"/>
      <c r="N286" s="525"/>
      <c r="O286" s="525"/>
      <c r="P286" s="525"/>
      <c r="Q286" s="525"/>
      <c r="R286" s="525"/>
      <c r="S286" s="526"/>
      <c r="T286" s="66"/>
      <c r="U286" s="527"/>
    </row>
    <row r="287" spans="1:21" ht="18.75" outlineLevel="2">
      <c r="A287" s="458">
        <v>31</v>
      </c>
      <c r="B287" s="458" t="s">
        <v>156</v>
      </c>
      <c r="C287" s="458" t="s">
        <v>80</v>
      </c>
      <c r="D287" s="458" t="s">
        <v>118</v>
      </c>
      <c r="E287" s="458" t="s">
        <v>82</v>
      </c>
      <c r="F287" s="458" t="s">
        <v>273</v>
      </c>
      <c r="G287" s="458" t="s">
        <v>337</v>
      </c>
      <c r="H287" s="458">
        <v>12</v>
      </c>
      <c r="I287" s="458" t="s">
        <v>94</v>
      </c>
      <c r="J287" s="460" t="s">
        <v>85</v>
      </c>
      <c r="K287" s="461">
        <v>30282773</v>
      </c>
      <c r="L287" s="460" t="s">
        <v>341</v>
      </c>
      <c r="M287" s="462">
        <v>466789000</v>
      </c>
      <c r="N287" s="211">
        <v>0</v>
      </c>
      <c r="O287" s="211">
        <v>85517400</v>
      </c>
      <c r="P287" s="211">
        <v>0</v>
      </c>
      <c r="Q287" s="211">
        <v>85517400</v>
      </c>
      <c r="R287" s="211">
        <v>381271600</v>
      </c>
      <c r="S287" s="214" t="s">
        <v>88</v>
      </c>
      <c r="T287" s="66" t="s">
        <v>2988</v>
      </c>
      <c r="U287" s="66" t="s">
        <v>2996</v>
      </c>
    </row>
    <row r="288" spans="1:21" ht="18.75" outlineLevel="2">
      <c r="A288" s="458">
        <v>31</v>
      </c>
      <c r="B288" s="458" t="s">
        <v>114</v>
      </c>
      <c r="C288" s="458" t="s">
        <v>102</v>
      </c>
      <c r="D288" s="458" t="s">
        <v>118</v>
      </c>
      <c r="E288" s="458" t="s">
        <v>82</v>
      </c>
      <c r="F288" s="458" t="s">
        <v>273</v>
      </c>
      <c r="G288" s="458" t="s">
        <v>337</v>
      </c>
      <c r="H288" s="458">
        <v>12</v>
      </c>
      <c r="I288" s="458" t="s">
        <v>94</v>
      </c>
      <c r="J288" s="460" t="s">
        <v>85</v>
      </c>
      <c r="K288" s="461">
        <v>30396276</v>
      </c>
      <c r="L288" s="460" t="s">
        <v>342</v>
      </c>
      <c r="M288" s="462">
        <v>68303000</v>
      </c>
      <c r="N288" s="211">
        <v>0</v>
      </c>
      <c r="O288" s="211">
        <v>3355500</v>
      </c>
      <c r="P288" s="211">
        <v>0</v>
      </c>
      <c r="Q288" s="211">
        <v>3355500</v>
      </c>
      <c r="R288" s="211">
        <v>64947500</v>
      </c>
      <c r="S288" s="214" t="s">
        <v>108</v>
      </c>
      <c r="T288" s="66" t="s">
        <v>2988</v>
      </c>
      <c r="U288" s="66" t="s">
        <v>2996</v>
      </c>
    </row>
    <row r="289" spans="1:21" ht="18.75" outlineLevel="2">
      <c r="A289" s="458">
        <v>29</v>
      </c>
      <c r="B289" s="458" t="s">
        <v>114</v>
      </c>
      <c r="C289" s="458" t="s">
        <v>105</v>
      </c>
      <c r="D289" s="458" t="s">
        <v>118</v>
      </c>
      <c r="E289" s="458" t="s">
        <v>82</v>
      </c>
      <c r="F289" s="458" t="s">
        <v>273</v>
      </c>
      <c r="G289" s="458" t="s">
        <v>337</v>
      </c>
      <c r="H289" s="458">
        <v>12</v>
      </c>
      <c r="I289" s="458" t="s">
        <v>94</v>
      </c>
      <c r="J289" s="460" t="s">
        <v>85</v>
      </c>
      <c r="K289" s="461">
        <v>30340925</v>
      </c>
      <c r="L289" s="460" t="s">
        <v>343</v>
      </c>
      <c r="M289" s="462">
        <v>534843000</v>
      </c>
      <c r="N289" s="211">
        <v>0</v>
      </c>
      <c r="O289" s="211">
        <v>26742200</v>
      </c>
      <c r="P289" s="211">
        <v>0</v>
      </c>
      <c r="Q289" s="211">
        <v>26742200</v>
      </c>
      <c r="R289" s="211">
        <v>508100800</v>
      </c>
      <c r="S289" s="214" t="s">
        <v>108</v>
      </c>
      <c r="T289" s="66" t="s">
        <v>2988</v>
      </c>
      <c r="U289" s="66" t="s">
        <v>2996</v>
      </c>
    </row>
    <row r="290" spans="1:21" ht="18.75" outlineLevel="2">
      <c r="A290" s="458">
        <v>31</v>
      </c>
      <c r="B290" s="458" t="s">
        <v>114</v>
      </c>
      <c r="C290" s="458" t="s">
        <v>124</v>
      </c>
      <c r="D290" s="458" t="s">
        <v>118</v>
      </c>
      <c r="E290" s="458" t="s">
        <v>82</v>
      </c>
      <c r="F290" s="458" t="s">
        <v>273</v>
      </c>
      <c r="G290" s="458" t="s">
        <v>337</v>
      </c>
      <c r="H290" s="458">
        <v>12</v>
      </c>
      <c r="I290" s="458" t="s">
        <v>94</v>
      </c>
      <c r="J290" s="460" t="s">
        <v>85</v>
      </c>
      <c r="K290" s="461">
        <v>30134714</v>
      </c>
      <c r="L290" s="460" t="s">
        <v>344</v>
      </c>
      <c r="M290" s="462">
        <v>828841000</v>
      </c>
      <c r="N290" s="211">
        <v>0</v>
      </c>
      <c r="O290" s="211">
        <v>37833000</v>
      </c>
      <c r="P290" s="211">
        <v>0</v>
      </c>
      <c r="Q290" s="211">
        <v>37833000</v>
      </c>
      <c r="R290" s="211">
        <v>791008000</v>
      </c>
      <c r="S290" s="214" t="s">
        <v>116</v>
      </c>
      <c r="T290" s="66" t="s">
        <v>2988</v>
      </c>
      <c r="U290" s="66" t="s">
        <v>2996</v>
      </c>
    </row>
    <row r="291" spans="1:21" ht="18.75" outlineLevel="2">
      <c r="A291" s="458">
        <v>31</v>
      </c>
      <c r="B291" s="458" t="s">
        <v>114</v>
      </c>
      <c r="C291" s="458" t="s">
        <v>90</v>
      </c>
      <c r="D291" s="458" t="s">
        <v>118</v>
      </c>
      <c r="E291" s="458" t="s">
        <v>91</v>
      </c>
      <c r="F291" s="458" t="s">
        <v>273</v>
      </c>
      <c r="G291" s="458" t="s">
        <v>337</v>
      </c>
      <c r="H291" s="458">
        <v>12</v>
      </c>
      <c r="I291" s="458" t="s">
        <v>84</v>
      </c>
      <c r="J291" s="460" t="s">
        <v>85</v>
      </c>
      <c r="K291" s="461">
        <v>40006229</v>
      </c>
      <c r="L291" s="460" t="s">
        <v>345</v>
      </c>
      <c r="M291" s="462">
        <v>774200000</v>
      </c>
      <c r="N291" s="211">
        <v>0</v>
      </c>
      <c r="O291" s="211">
        <v>38710000</v>
      </c>
      <c r="P291" s="211">
        <v>0</v>
      </c>
      <c r="Q291" s="211">
        <v>38710000</v>
      </c>
      <c r="R291" s="211">
        <v>735490000</v>
      </c>
      <c r="S291" s="214" t="s">
        <v>116</v>
      </c>
      <c r="T291" s="66" t="s">
        <v>2988</v>
      </c>
      <c r="U291" s="66" t="s">
        <v>2996</v>
      </c>
    </row>
    <row r="292" spans="1:21" ht="18.75" outlineLevel="2">
      <c r="A292" s="458">
        <v>31</v>
      </c>
      <c r="B292" s="458" t="s">
        <v>114</v>
      </c>
      <c r="C292" s="458" t="s">
        <v>90</v>
      </c>
      <c r="D292" s="458" t="s">
        <v>118</v>
      </c>
      <c r="E292" s="458" t="s">
        <v>91</v>
      </c>
      <c r="F292" s="458" t="s">
        <v>273</v>
      </c>
      <c r="G292" s="458" t="s">
        <v>337</v>
      </c>
      <c r="H292" s="458">
        <v>12</v>
      </c>
      <c r="I292" s="458" t="s">
        <v>84</v>
      </c>
      <c r="J292" s="460" t="s">
        <v>85</v>
      </c>
      <c r="K292" s="461">
        <v>30396424</v>
      </c>
      <c r="L292" s="460" t="s">
        <v>346</v>
      </c>
      <c r="M292" s="462">
        <v>667879000</v>
      </c>
      <c r="N292" s="211">
        <v>0</v>
      </c>
      <c r="O292" s="211">
        <v>66787900</v>
      </c>
      <c r="P292" s="211">
        <v>0</v>
      </c>
      <c r="Q292" s="211">
        <v>66787900</v>
      </c>
      <c r="R292" s="211">
        <v>601091100</v>
      </c>
      <c r="S292" s="214" t="s">
        <v>127</v>
      </c>
      <c r="T292" s="66" t="s">
        <v>2988</v>
      </c>
      <c r="U292" s="66" t="s">
        <v>2996</v>
      </c>
    </row>
    <row r="293" spans="1:21" ht="18.75" outlineLevel="2">
      <c r="A293" s="458">
        <v>29</v>
      </c>
      <c r="B293" s="458" t="s">
        <v>114</v>
      </c>
      <c r="C293" s="458" t="s">
        <v>96</v>
      </c>
      <c r="D293" s="458" t="s">
        <v>118</v>
      </c>
      <c r="E293" s="458" t="s">
        <v>82</v>
      </c>
      <c r="F293" s="458" t="s">
        <v>273</v>
      </c>
      <c r="G293" s="458" t="s">
        <v>337</v>
      </c>
      <c r="H293" s="458">
        <v>12</v>
      </c>
      <c r="I293" s="458" t="s">
        <v>94</v>
      </c>
      <c r="J293" s="460" t="s">
        <v>85</v>
      </c>
      <c r="K293" s="461">
        <v>40006255</v>
      </c>
      <c r="L293" s="516" t="s">
        <v>347</v>
      </c>
      <c r="M293" s="462">
        <v>201110000</v>
      </c>
      <c r="N293" s="211">
        <v>0</v>
      </c>
      <c r="O293" s="211">
        <v>22000000</v>
      </c>
      <c r="P293" s="211">
        <v>0</v>
      </c>
      <c r="Q293" s="211">
        <v>22000000</v>
      </c>
      <c r="R293" s="211">
        <v>179110000</v>
      </c>
      <c r="S293" s="214" t="s">
        <v>127</v>
      </c>
      <c r="T293" s="66" t="s">
        <v>2988</v>
      </c>
      <c r="U293" s="66" t="s">
        <v>2996</v>
      </c>
    </row>
    <row r="294" spans="1:21" ht="18.75" outlineLevel="1">
      <c r="A294" s="522"/>
      <c r="B294" s="522"/>
      <c r="C294" s="522"/>
      <c r="D294" s="522"/>
      <c r="E294" s="522"/>
      <c r="F294" s="522"/>
      <c r="G294" s="522"/>
      <c r="H294" s="522"/>
      <c r="I294" s="522"/>
      <c r="J294" s="289"/>
      <c r="K294" s="523"/>
      <c r="L294" s="185" t="s">
        <v>887</v>
      </c>
      <c r="M294" s="537">
        <f t="shared" ref="M294:R294" si="46">SUBTOTAL(9,M287:M293)</f>
        <v>3541965000</v>
      </c>
      <c r="N294" s="538">
        <f t="shared" si="46"/>
        <v>0</v>
      </c>
      <c r="O294" s="538">
        <f t="shared" si="46"/>
        <v>280946000</v>
      </c>
      <c r="P294" s="538">
        <f t="shared" si="46"/>
        <v>0</v>
      </c>
      <c r="Q294" s="538">
        <f t="shared" si="46"/>
        <v>280946000</v>
      </c>
      <c r="R294" s="538">
        <f t="shared" si="46"/>
        <v>3261019000</v>
      </c>
      <c r="S294" s="526"/>
      <c r="T294" s="66"/>
      <c r="U294" s="527" t="s">
        <v>3001</v>
      </c>
    </row>
    <row r="295" spans="1:21" ht="18.75" outlineLevel="1">
      <c r="A295" s="522"/>
      <c r="B295" s="522"/>
      <c r="C295" s="522"/>
      <c r="D295" s="522"/>
      <c r="E295" s="522"/>
      <c r="F295" s="522"/>
      <c r="G295" s="522"/>
      <c r="H295" s="522"/>
      <c r="I295" s="522"/>
      <c r="J295" s="289"/>
      <c r="K295" s="523"/>
      <c r="L295" s="289"/>
      <c r="M295" s="524"/>
      <c r="N295" s="525"/>
      <c r="O295" s="525"/>
      <c r="P295" s="525"/>
      <c r="Q295" s="525"/>
      <c r="R295" s="525"/>
      <c r="S295" s="526"/>
      <c r="T295" s="66"/>
      <c r="U295" s="527"/>
    </row>
    <row r="296" spans="1:21" ht="18.75" outlineLevel="1">
      <c r="A296" s="522"/>
      <c r="B296" s="522"/>
      <c r="C296" s="522"/>
      <c r="D296" s="522"/>
      <c r="E296" s="522"/>
      <c r="F296" s="522"/>
      <c r="G296" s="522"/>
      <c r="H296" s="522"/>
      <c r="I296" s="522"/>
      <c r="J296" s="289"/>
      <c r="K296" s="523"/>
      <c r="L296" s="399" t="s">
        <v>955</v>
      </c>
      <c r="M296" s="400">
        <f>M294+M284+M280</f>
        <v>6014380000</v>
      </c>
      <c r="N296" s="400">
        <f t="shared" ref="N296:R296" si="47">N294+N284+N280</f>
        <v>406824030</v>
      </c>
      <c r="O296" s="400">
        <f t="shared" si="47"/>
        <v>1457027291</v>
      </c>
      <c r="P296" s="400">
        <f t="shared" si="47"/>
        <v>0</v>
      </c>
      <c r="Q296" s="400">
        <f t="shared" si="47"/>
        <v>1457027291</v>
      </c>
      <c r="R296" s="400">
        <f t="shared" si="47"/>
        <v>4150528679</v>
      </c>
      <c r="S296" s="526"/>
      <c r="T296" s="66"/>
      <c r="U296" s="527"/>
    </row>
    <row r="297" spans="1:21" ht="18.75" outlineLevel="1">
      <c r="A297" s="522"/>
      <c r="B297" s="522"/>
      <c r="C297" s="522"/>
      <c r="D297" s="522"/>
      <c r="E297" s="522"/>
      <c r="F297" s="522"/>
      <c r="G297" s="522"/>
      <c r="H297" s="522"/>
      <c r="I297" s="522"/>
      <c r="J297" s="289"/>
      <c r="K297" s="523"/>
      <c r="L297" s="289"/>
      <c r="M297" s="524"/>
      <c r="N297" s="525"/>
      <c r="O297" s="525"/>
      <c r="P297" s="525"/>
      <c r="Q297" s="525"/>
      <c r="R297" s="525"/>
      <c r="S297" s="526"/>
      <c r="T297" s="66"/>
      <c r="U297" s="527"/>
    </row>
    <row r="298" spans="1:21" ht="26.25" outlineLevel="1">
      <c r="A298" s="522"/>
      <c r="B298" s="522"/>
      <c r="C298" s="522"/>
      <c r="D298" s="522"/>
      <c r="E298" s="522"/>
      <c r="F298" s="522"/>
      <c r="G298" s="522"/>
      <c r="H298" s="522"/>
      <c r="I298" s="522"/>
      <c r="J298" s="289"/>
      <c r="K298" s="523"/>
      <c r="L298" s="533" t="s">
        <v>349</v>
      </c>
      <c r="M298" s="524"/>
      <c r="N298" s="525"/>
      <c r="O298" s="525"/>
      <c r="P298" s="525"/>
      <c r="Q298" s="525"/>
      <c r="R298" s="525"/>
      <c r="S298" s="526"/>
      <c r="T298" s="66"/>
      <c r="U298" s="527"/>
    </row>
    <row r="299" spans="1:21" ht="18.75" outlineLevel="1">
      <c r="A299" s="522"/>
      <c r="B299" s="522"/>
      <c r="C299" s="522"/>
      <c r="D299" s="522"/>
      <c r="E299" s="522"/>
      <c r="F299" s="522"/>
      <c r="G299" s="522"/>
      <c r="H299" s="522"/>
      <c r="I299" s="522"/>
      <c r="J299" s="289"/>
      <c r="K299" s="523"/>
      <c r="L299" s="185" t="s">
        <v>871</v>
      </c>
      <c r="M299" s="524"/>
      <c r="N299" s="525"/>
      <c r="O299" s="525"/>
      <c r="P299" s="525"/>
      <c r="Q299" s="525"/>
      <c r="R299" s="525"/>
      <c r="S299" s="526"/>
      <c r="T299" s="66"/>
      <c r="U299" s="527"/>
    </row>
    <row r="300" spans="1:21" ht="18.75" outlineLevel="2">
      <c r="A300" s="458">
        <v>31</v>
      </c>
      <c r="B300" s="458" t="s">
        <v>79</v>
      </c>
      <c r="C300" s="458" t="s">
        <v>117</v>
      </c>
      <c r="D300" s="458" t="s">
        <v>118</v>
      </c>
      <c r="E300" s="458" t="s">
        <v>154</v>
      </c>
      <c r="F300" s="458" t="s">
        <v>273</v>
      </c>
      <c r="G300" s="458" t="s">
        <v>351</v>
      </c>
      <c r="H300" s="458">
        <v>13</v>
      </c>
      <c r="I300" s="458" t="s">
        <v>94</v>
      </c>
      <c r="J300" s="460" t="s">
        <v>85</v>
      </c>
      <c r="K300" s="461">
        <v>30465245</v>
      </c>
      <c r="L300" s="460" t="s">
        <v>352</v>
      </c>
      <c r="M300" s="462">
        <v>339568000</v>
      </c>
      <c r="N300" s="211">
        <v>276154896</v>
      </c>
      <c r="O300" s="211">
        <v>63413104</v>
      </c>
      <c r="P300" s="211">
        <v>0</v>
      </c>
      <c r="Q300" s="211">
        <v>63413104</v>
      </c>
      <c r="R300" s="211">
        <v>0</v>
      </c>
      <c r="S300" s="214" t="s">
        <v>88</v>
      </c>
      <c r="T300" s="66" t="s">
        <v>93</v>
      </c>
      <c r="U300" s="66" t="s">
        <v>2991</v>
      </c>
    </row>
    <row r="301" spans="1:21" ht="18.75" outlineLevel="2">
      <c r="A301" s="458">
        <v>31</v>
      </c>
      <c r="B301" s="458" t="s">
        <v>79</v>
      </c>
      <c r="C301" s="458" t="s">
        <v>102</v>
      </c>
      <c r="D301" s="458" t="s">
        <v>81</v>
      </c>
      <c r="E301" s="458" t="s">
        <v>82</v>
      </c>
      <c r="F301" s="458" t="s">
        <v>273</v>
      </c>
      <c r="G301" s="458" t="s">
        <v>351</v>
      </c>
      <c r="H301" s="458">
        <v>13</v>
      </c>
      <c r="I301" s="458" t="s">
        <v>94</v>
      </c>
      <c r="J301" s="460" t="s">
        <v>85</v>
      </c>
      <c r="K301" s="461">
        <v>30291172</v>
      </c>
      <c r="L301" s="460" t="s">
        <v>353</v>
      </c>
      <c r="M301" s="462">
        <v>1349574000</v>
      </c>
      <c r="N301" s="211">
        <v>1166081573</v>
      </c>
      <c r="O301" s="211">
        <v>183492427</v>
      </c>
      <c r="P301" s="211">
        <v>0</v>
      </c>
      <c r="Q301" s="211">
        <v>183492427</v>
      </c>
      <c r="R301" s="211">
        <v>0</v>
      </c>
      <c r="S301" s="214" t="s">
        <v>88</v>
      </c>
      <c r="T301" s="66" t="s">
        <v>93</v>
      </c>
      <c r="U301" s="66" t="s">
        <v>2991</v>
      </c>
    </row>
    <row r="302" spans="1:21" ht="18.75" outlineLevel="2">
      <c r="A302" s="458">
        <v>31</v>
      </c>
      <c r="B302" s="458" t="s">
        <v>79</v>
      </c>
      <c r="C302" s="458" t="s">
        <v>96</v>
      </c>
      <c r="D302" s="458" t="s">
        <v>81</v>
      </c>
      <c r="E302" s="458" t="s">
        <v>82</v>
      </c>
      <c r="F302" s="458" t="s">
        <v>273</v>
      </c>
      <c r="G302" s="458" t="s">
        <v>351</v>
      </c>
      <c r="H302" s="458">
        <v>13</v>
      </c>
      <c r="I302" s="458" t="s">
        <v>94</v>
      </c>
      <c r="J302" s="460" t="s">
        <v>138</v>
      </c>
      <c r="K302" s="461">
        <v>30071843</v>
      </c>
      <c r="L302" s="460" t="s">
        <v>354</v>
      </c>
      <c r="M302" s="462">
        <v>33748480</v>
      </c>
      <c r="N302" s="211">
        <v>31552000</v>
      </c>
      <c r="O302" s="211">
        <v>2196480</v>
      </c>
      <c r="P302" s="211">
        <v>0</v>
      </c>
      <c r="Q302" s="211">
        <v>2196480</v>
      </c>
      <c r="R302" s="211">
        <v>0</v>
      </c>
      <c r="S302" s="214" t="s">
        <v>88</v>
      </c>
      <c r="T302" s="66" t="s">
        <v>93</v>
      </c>
      <c r="U302" s="66" t="s">
        <v>2991</v>
      </c>
    </row>
    <row r="303" spans="1:21" ht="18.75" outlineLevel="2">
      <c r="A303" s="458">
        <v>31</v>
      </c>
      <c r="B303" s="458" t="s">
        <v>79</v>
      </c>
      <c r="C303" s="458" t="s">
        <v>124</v>
      </c>
      <c r="D303" s="458" t="s">
        <v>81</v>
      </c>
      <c r="E303" s="458" t="s">
        <v>82</v>
      </c>
      <c r="F303" s="458" t="s">
        <v>273</v>
      </c>
      <c r="G303" s="458" t="s">
        <v>351</v>
      </c>
      <c r="H303" s="458">
        <v>13</v>
      </c>
      <c r="I303" s="458" t="s">
        <v>94</v>
      </c>
      <c r="J303" s="460" t="s">
        <v>85</v>
      </c>
      <c r="K303" s="461">
        <v>30085373</v>
      </c>
      <c r="L303" s="460" t="s">
        <v>355</v>
      </c>
      <c r="M303" s="462">
        <v>1584017951</v>
      </c>
      <c r="N303" s="211">
        <v>1577832507</v>
      </c>
      <c r="O303" s="211">
        <v>6185444</v>
      </c>
      <c r="P303" s="211">
        <v>0</v>
      </c>
      <c r="Q303" s="211">
        <v>6185444</v>
      </c>
      <c r="R303" s="211">
        <v>0</v>
      </c>
      <c r="S303" s="214" t="s">
        <v>88</v>
      </c>
      <c r="T303" s="66" t="s">
        <v>93</v>
      </c>
      <c r="U303" s="66" t="s">
        <v>2991</v>
      </c>
    </row>
    <row r="304" spans="1:21" ht="18.75" outlineLevel="2">
      <c r="A304" s="458">
        <v>31</v>
      </c>
      <c r="B304" s="458" t="s">
        <v>79</v>
      </c>
      <c r="C304" s="458" t="s">
        <v>102</v>
      </c>
      <c r="D304" s="458"/>
      <c r="E304" s="458"/>
      <c r="F304" s="458" t="s">
        <v>273</v>
      </c>
      <c r="G304" s="458" t="s">
        <v>351</v>
      </c>
      <c r="H304" s="458">
        <v>13</v>
      </c>
      <c r="I304" s="458" t="s">
        <v>175</v>
      </c>
      <c r="J304" s="460" t="s">
        <v>85</v>
      </c>
      <c r="K304" s="461">
        <v>30073164</v>
      </c>
      <c r="L304" s="460" t="s">
        <v>956</v>
      </c>
      <c r="M304" s="462">
        <v>720680602</v>
      </c>
      <c r="N304" s="211">
        <v>703308220</v>
      </c>
      <c r="O304" s="211">
        <v>17372382</v>
      </c>
      <c r="P304" s="211">
        <v>0</v>
      </c>
      <c r="Q304" s="211">
        <v>17372382</v>
      </c>
      <c r="R304" s="211">
        <v>0</v>
      </c>
      <c r="S304" s="214" t="s">
        <v>88</v>
      </c>
      <c r="T304" s="66" t="s">
        <v>93</v>
      </c>
      <c r="U304" s="66" t="s">
        <v>2991</v>
      </c>
    </row>
    <row r="305" spans="1:21" ht="18.75" outlineLevel="2">
      <c r="A305" s="458">
        <v>31</v>
      </c>
      <c r="B305" s="458" t="s">
        <v>79</v>
      </c>
      <c r="C305" s="458" t="s">
        <v>102</v>
      </c>
      <c r="D305" s="458"/>
      <c r="E305" s="458"/>
      <c r="F305" s="458" t="s">
        <v>273</v>
      </c>
      <c r="G305" s="458" t="s">
        <v>351</v>
      </c>
      <c r="H305" s="458">
        <v>13</v>
      </c>
      <c r="I305" s="458" t="s">
        <v>175</v>
      </c>
      <c r="J305" s="460" t="s">
        <v>85</v>
      </c>
      <c r="K305" s="461">
        <v>30113942</v>
      </c>
      <c r="L305" s="460" t="s">
        <v>959</v>
      </c>
      <c r="M305" s="462">
        <v>2827517975</v>
      </c>
      <c r="N305" s="211">
        <v>2824534369</v>
      </c>
      <c r="O305" s="211">
        <v>2983606</v>
      </c>
      <c r="P305" s="211">
        <v>0</v>
      </c>
      <c r="Q305" s="211">
        <v>2983606</v>
      </c>
      <c r="R305" s="211">
        <v>0</v>
      </c>
      <c r="S305" s="214" t="s">
        <v>88</v>
      </c>
      <c r="T305" s="66" t="s">
        <v>93</v>
      </c>
      <c r="U305" s="66" t="s">
        <v>2991</v>
      </c>
    </row>
    <row r="306" spans="1:21" ht="18.75" outlineLevel="2">
      <c r="A306" s="458">
        <v>31</v>
      </c>
      <c r="B306" s="458" t="s">
        <v>79</v>
      </c>
      <c r="C306" s="458" t="s">
        <v>117</v>
      </c>
      <c r="D306" s="458" t="s">
        <v>118</v>
      </c>
      <c r="E306" s="458" t="s">
        <v>154</v>
      </c>
      <c r="F306" s="458" t="s">
        <v>273</v>
      </c>
      <c r="G306" s="458" t="s">
        <v>351</v>
      </c>
      <c r="H306" s="458">
        <v>13</v>
      </c>
      <c r="I306" s="458" t="s">
        <v>292</v>
      </c>
      <c r="J306" s="460" t="s">
        <v>85</v>
      </c>
      <c r="K306" s="461">
        <v>30465244</v>
      </c>
      <c r="L306" s="460" t="s">
        <v>356</v>
      </c>
      <c r="M306" s="462">
        <v>375597906</v>
      </c>
      <c r="N306" s="211">
        <v>351986866</v>
      </c>
      <c r="O306" s="211">
        <v>23611040</v>
      </c>
      <c r="P306" s="211">
        <v>0</v>
      </c>
      <c r="Q306" s="211">
        <v>23611040</v>
      </c>
      <c r="R306" s="211">
        <v>0</v>
      </c>
      <c r="S306" s="214" t="s">
        <v>88</v>
      </c>
      <c r="T306" s="66" t="s">
        <v>93</v>
      </c>
      <c r="U306" s="66" t="s">
        <v>2991</v>
      </c>
    </row>
    <row r="307" spans="1:21" ht="18.75" outlineLevel="2">
      <c r="A307" s="458">
        <v>31</v>
      </c>
      <c r="B307" s="458" t="s">
        <v>79</v>
      </c>
      <c r="C307" s="458" t="s">
        <v>117</v>
      </c>
      <c r="D307" s="458" t="s">
        <v>118</v>
      </c>
      <c r="E307" s="458" t="s">
        <v>154</v>
      </c>
      <c r="F307" s="458" t="s">
        <v>273</v>
      </c>
      <c r="G307" s="458" t="s">
        <v>351</v>
      </c>
      <c r="H307" s="458">
        <v>13</v>
      </c>
      <c r="I307" s="458" t="s">
        <v>292</v>
      </c>
      <c r="J307" s="460" t="s">
        <v>85</v>
      </c>
      <c r="K307" s="461">
        <v>30465242</v>
      </c>
      <c r="L307" s="460" t="s">
        <v>357</v>
      </c>
      <c r="M307" s="462">
        <v>329059146</v>
      </c>
      <c r="N307" s="211">
        <v>301769552</v>
      </c>
      <c r="O307" s="211">
        <v>27289594</v>
      </c>
      <c r="P307" s="211">
        <v>0</v>
      </c>
      <c r="Q307" s="211">
        <v>27289594</v>
      </c>
      <c r="R307" s="211">
        <v>0</v>
      </c>
      <c r="S307" s="214" t="s">
        <v>88</v>
      </c>
      <c r="T307" s="66" t="s">
        <v>93</v>
      </c>
      <c r="U307" s="66" t="s">
        <v>2991</v>
      </c>
    </row>
    <row r="308" spans="1:21" ht="18.75" outlineLevel="2">
      <c r="A308" s="458">
        <v>33</v>
      </c>
      <c r="B308" s="458" t="s">
        <v>114</v>
      </c>
      <c r="C308" s="458" t="s">
        <v>96</v>
      </c>
      <c r="D308" s="458" t="s">
        <v>81</v>
      </c>
      <c r="E308" s="458" t="s">
        <v>82</v>
      </c>
      <c r="F308" s="458" t="s">
        <v>273</v>
      </c>
      <c r="G308" s="458" t="s">
        <v>351</v>
      </c>
      <c r="H308" s="458">
        <v>13</v>
      </c>
      <c r="I308" s="458" t="s">
        <v>129</v>
      </c>
      <c r="J308" s="460" t="s">
        <v>85</v>
      </c>
      <c r="K308" s="461" t="s">
        <v>129</v>
      </c>
      <c r="L308" s="516" t="s">
        <v>130</v>
      </c>
      <c r="M308" s="462">
        <v>200000000</v>
      </c>
      <c r="N308" s="211">
        <v>0</v>
      </c>
      <c r="O308" s="211">
        <v>200000000</v>
      </c>
      <c r="P308" s="211">
        <v>0</v>
      </c>
      <c r="Q308" s="211">
        <v>200000000</v>
      </c>
      <c r="R308" s="211">
        <v>0</v>
      </c>
      <c r="S308" s="214" t="s">
        <v>131</v>
      </c>
      <c r="T308" s="66" t="s">
        <v>93</v>
      </c>
      <c r="U308" s="66" t="s">
        <v>2991</v>
      </c>
    </row>
    <row r="309" spans="1:21" ht="18.75" outlineLevel="1">
      <c r="A309" s="522"/>
      <c r="B309" s="522"/>
      <c r="C309" s="522"/>
      <c r="D309" s="522"/>
      <c r="E309" s="522"/>
      <c r="F309" s="522"/>
      <c r="G309" s="522"/>
      <c r="H309" s="522"/>
      <c r="I309" s="522"/>
      <c r="J309" s="289"/>
      <c r="K309" s="523"/>
      <c r="L309" s="185" t="s">
        <v>874</v>
      </c>
      <c r="M309" s="537">
        <f t="shared" ref="M309:R309" si="48">SUBTOTAL(9,M300:M308)</f>
        <v>7759764060</v>
      </c>
      <c r="N309" s="538">
        <f t="shared" si="48"/>
        <v>7233219983</v>
      </c>
      <c r="O309" s="538">
        <f t="shared" si="48"/>
        <v>526544077</v>
      </c>
      <c r="P309" s="538">
        <f t="shared" si="48"/>
        <v>0</v>
      </c>
      <c r="Q309" s="538">
        <f t="shared" si="48"/>
        <v>526544077</v>
      </c>
      <c r="R309" s="538">
        <f t="shared" si="48"/>
        <v>0</v>
      </c>
      <c r="S309" s="526"/>
      <c r="T309" s="66"/>
      <c r="U309" s="527" t="s">
        <v>2998</v>
      </c>
    </row>
    <row r="310" spans="1:21" ht="18.75" outlineLevel="1">
      <c r="A310" s="522"/>
      <c r="B310" s="522"/>
      <c r="C310" s="522"/>
      <c r="D310" s="522"/>
      <c r="E310" s="522"/>
      <c r="F310" s="522"/>
      <c r="G310" s="522"/>
      <c r="H310" s="522"/>
      <c r="I310" s="522"/>
      <c r="J310" s="289"/>
      <c r="K310" s="523"/>
      <c r="L310" s="289"/>
      <c r="M310" s="524"/>
      <c r="N310" s="525"/>
      <c r="O310" s="525"/>
      <c r="P310" s="525"/>
      <c r="Q310" s="525"/>
      <c r="R310" s="525"/>
      <c r="S310" s="526"/>
      <c r="T310" s="66"/>
      <c r="U310" s="527"/>
    </row>
    <row r="311" spans="1:21" ht="18.75" outlineLevel="1">
      <c r="A311" s="522"/>
      <c r="B311" s="522"/>
      <c r="C311" s="522"/>
      <c r="D311" s="522"/>
      <c r="E311" s="522"/>
      <c r="F311" s="522"/>
      <c r="G311" s="522"/>
      <c r="H311" s="522"/>
      <c r="I311" s="522"/>
      <c r="J311" s="289"/>
      <c r="K311" s="523"/>
      <c r="L311" s="185" t="s">
        <v>884</v>
      </c>
      <c r="M311" s="524"/>
      <c r="N311" s="525"/>
      <c r="O311" s="525"/>
      <c r="P311" s="525"/>
      <c r="Q311" s="525"/>
      <c r="R311" s="525"/>
      <c r="S311" s="526"/>
      <c r="T311" s="66"/>
      <c r="U311" s="527"/>
    </row>
    <row r="312" spans="1:21" ht="18.75" outlineLevel="2">
      <c r="A312" s="458">
        <v>31</v>
      </c>
      <c r="B312" s="458" t="s">
        <v>79</v>
      </c>
      <c r="C312" s="458" t="s">
        <v>117</v>
      </c>
      <c r="D312" s="458" t="s">
        <v>118</v>
      </c>
      <c r="E312" s="458" t="s">
        <v>154</v>
      </c>
      <c r="F312" s="458" t="s">
        <v>273</v>
      </c>
      <c r="G312" s="458" t="s">
        <v>351</v>
      </c>
      <c r="H312" s="458">
        <v>13</v>
      </c>
      <c r="I312" s="458" t="s">
        <v>94</v>
      </c>
      <c r="J312" s="460" t="s">
        <v>85</v>
      </c>
      <c r="K312" s="461">
        <v>30484262</v>
      </c>
      <c r="L312" s="460" t="s">
        <v>358</v>
      </c>
      <c r="M312" s="462">
        <v>373315000</v>
      </c>
      <c r="N312" s="211">
        <v>0</v>
      </c>
      <c r="O312" s="211">
        <v>81565014</v>
      </c>
      <c r="P312" s="211">
        <v>0</v>
      </c>
      <c r="Q312" s="211">
        <v>81565014</v>
      </c>
      <c r="R312" s="211">
        <v>291749986</v>
      </c>
      <c r="S312" s="214" t="s">
        <v>88</v>
      </c>
      <c r="T312" s="66" t="s">
        <v>2986</v>
      </c>
      <c r="U312" s="66" t="s">
        <v>2995</v>
      </c>
    </row>
    <row r="313" spans="1:21" ht="18.75" outlineLevel="2">
      <c r="A313" s="458">
        <v>31</v>
      </c>
      <c r="B313" s="458" t="s">
        <v>79</v>
      </c>
      <c r="C313" s="458" t="s">
        <v>90</v>
      </c>
      <c r="D313" s="458" t="s">
        <v>118</v>
      </c>
      <c r="E313" s="458" t="s">
        <v>91</v>
      </c>
      <c r="F313" s="458" t="s">
        <v>273</v>
      </c>
      <c r="G313" s="458" t="s">
        <v>351</v>
      </c>
      <c r="H313" s="458">
        <v>13</v>
      </c>
      <c r="I313" s="458" t="s">
        <v>84</v>
      </c>
      <c r="J313" s="460" t="s">
        <v>85</v>
      </c>
      <c r="K313" s="461">
        <v>30077934</v>
      </c>
      <c r="L313" s="460" t="s">
        <v>359</v>
      </c>
      <c r="M313" s="462">
        <v>1461360000</v>
      </c>
      <c r="N313" s="211">
        <v>0</v>
      </c>
      <c r="O313" s="211">
        <v>163906481</v>
      </c>
      <c r="P313" s="211">
        <v>0</v>
      </c>
      <c r="Q313" s="211">
        <v>163906481</v>
      </c>
      <c r="R313" s="211">
        <v>1297453519</v>
      </c>
      <c r="S313" s="214" t="s">
        <v>88</v>
      </c>
      <c r="T313" s="66" t="s">
        <v>2986</v>
      </c>
      <c r="U313" s="66" t="s">
        <v>2995</v>
      </c>
    </row>
    <row r="314" spans="1:21" ht="18.75" outlineLevel="2">
      <c r="A314" s="458">
        <v>31</v>
      </c>
      <c r="B314" s="458" t="s">
        <v>79</v>
      </c>
      <c r="C314" s="458" t="s">
        <v>117</v>
      </c>
      <c r="D314" s="458" t="s">
        <v>118</v>
      </c>
      <c r="E314" s="458" t="s">
        <v>154</v>
      </c>
      <c r="F314" s="458" t="s">
        <v>273</v>
      </c>
      <c r="G314" s="458" t="s">
        <v>351</v>
      </c>
      <c r="H314" s="458">
        <v>13</v>
      </c>
      <c r="I314" s="458" t="s">
        <v>94</v>
      </c>
      <c r="J314" s="460" t="s">
        <v>85</v>
      </c>
      <c r="K314" s="461">
        <v>30465246</v>
      </c>
      <c r="L314" s="460" t="s">
        <v>360</v>
      </c>
      <c r="M314" s="462">
        <v>175409000</v>
      </c>
      <c r="N314" s="211">
        <v>0</v>
      </c>
      <c r="O314" s="211">
        <v>175409000</v>
      </c>
      <c r="P314" s="211">
        <v>0</v>
      </c>
      <c r="Q314" s="211">
        <v>175409000</v>
      </c>
      <c r="R314" s="211">
        <v>0</v>
      </c>
      <c r="S314" s="214" t="s">
        <v>88</v>
      </c>
      <c r="T314" s="66" t="s">
        <v>2986</v>
      </c>
      <c r="U314" s="66" t="s">
        <v>2995</v>
      </c>
    </row>
    <row r="315" spans="1:21" ht="18.75" outlineLevel="2">
      <c r="A315" s="458">
        <v>29</v>
      </c>
      <c r="B315" s="458" t="s">
        <v>114</v>
      </c>
      <c r="C315" s="458" t="s">
        <v>96</v>
      </c>
      <c r="D315" s="458" t="s">
        <v>118</v>
      </c>
      <c r="E315" s="458" t="s">
        <v>82</v>
      </c>
      <c r="F315" s="458" t="s">
        <v>273</v>
      </c>
      <c r="G315" s="458" t="s">
        <v>351</v>
      </c>
      <c r="H315" s="458">
        <v>13</v>
      </c>
      <c r="I315" s="458" t="s">
        <v>94</v>
      </c>
      <c r="J315" s="460" t="s">
        <v>85</v>
      </c>
      <c r="K315" s="461">
        <v>30488412</v>
      </c>
      <c r="L315" s="516" t="s">
        <v>372</v>
      </c>
      <c r="M315" s="462">
        <v>177000000</v>
      </c>
      <c r="N315" s="211">
        <v>0</v>
      </c>
      <c r="O315" s="211">
        <v>177000000</v>
      </c>
      <c r="P315" s="211">
        <v>0</v>
      </c>
      <c r="Q315" s="211">
        <v>177000000</v>
      </c>
      <c r="R315" s="211">
        <v>0</v>
      </c>
      <c r="S315" s="214" t="s">
        <v>108</v>
      </c>
      <c r="T315" s="66" t="s">
        <v>2986</v>
      </c>
      <c r="U315" s="66" t="s">
        <v>2995</v>
      </c>
    </row>
    <row r="316" spans="1:21" ht="18.75" outlineLevel="1">
      <c r="A316" s="522"/>
      <c r="B316" s="522"/>
      <c r="C316" s="522"/>
      <c r="D316" s="522"/>
      <c r="E316" s="522"/>
      <c r="F316" s="522"/>
      <c r="G316" s="522"/>
      <c r="H316" s="522"/>
      <c r="I316" s="522"/>
      <c r="J316" s="289"/>
      <c r="K316" s="523"/>
      <c r="L316" s="185" t="s">
        <v>885</v>
      </c>
      <c r="M316" s="537">
        <f t="shared" ref="M316:R316" si="49">SUBTOTAL(9,M312:M315)</f>
        <v>2187084000</v>
      </c>
      <c r="N316" s="538">
        <f t="shared" si="49"/>
        <v>0</v>
      </c>
      <c r="O316" s="538">
        <f t="shared" si="49"/>
        <v>597880495</v>
      </c>
      <c r="P316" s="538">
        <f t="shared" si="49"/>
        <v>0</v>
      </c>
      <c r="Q316" s="538">
        <f t="shared" si="49"/>
        <v>597880495</v>
      </c>
      <c r="R316" s="538">
        <f t="shared" si="49"/>
        <v>1589203505</v>
      </c>
      <c r="S316" s="526"/>
      <c r="T316" s="66"/>
      <c r="U316" s="527" t="s">
        <v>3000</v>
      </c>
    </row>
    <row r="317" spans="1:21" ht="18.75" outlineLevel="1">
      <c r="A317" s="522"/>
      <c r="B317" s="522"/>
      <c r="C317" s="522"/>
      <c r="D317" s="522"/>
      <c r="E317" s="522"/>
      <c r="F317" s="522"/>
      <c r="G317" s="522"/>
      <c r="H317" s="522"/>
      <c r="I317" s="522"/>
      <c r="J317" s="289"/>
      <c r="K317" s="523"/>
      <c r="L317" s="289"/>
      <c r="M317" s="524"/>
      <c r="N317" s="525"/>
      <c r="O317" s="525"/>
      <c r="P317" s="525"/>
      <c r="Q317" s="525"/>
      <c r="R317" s="525"/>
      <c r="S317" s="526"/>
      <c r="T317" s="66"/>
      <c r="U317" s="527"/>
    </row>
    <row r="318" spans="1:21" ht="18.75" outlineLevel="1">
      <c r="A318" s="522"/>
      <c r="B318" s="522"/>
      <c r="C318" s="522"/>
      <c r="D318" s="522"/>
      <c r="E318" s="522"/>
      <c r="F318" s="522"/>
      <c r="G318" s="522"/>
      <c r="H318" s="522"/>
      <c r="I318" s="522"/>
      <c r="J318" s="289"/>
      <c r="K318" s="523"/>
      <c r="L318" s="185" t="s">
        <v>886</v>
      </c>
      <c r="M318" s="524"/>
      <c r="N318" s="525"/>
      <c r="O318" s="525"/>
      <c r="P318" s="525"/>
      <c r="Q318" s="525"/>
      <c r="R318" s="525"/>
      <c r="S318" s="526"/>
      <c r="T318" s="66"/>
      <c r="U318" s="527"/>
    </row>
    <row r="319" spans="1:21" ht="18.75" outlineLevel="2">
      <c r="A319" s="458">
        <v>31</v>
      </c>
      <c r="B319" s="458" t="s">
        <v>79</v>
      </c>
      <c r="C319" s="458" t="s">
        <v>102</v>
      </c>
      <c r="D319" s="458" t="s">
        <v>118</v>
      </c>
      <c r="E319" s="458" t="s">
        <v>82</v>
      </c>
      <c r="F319" s="458" t="s">
        <v>273</v>
      </c>
      <c r="G319" s="458" t="s">
        <v>351</v>
      </c>
      <c r="H319" s="458">
        <v>13</v>
      </c>
      <c r="I319" s="458" t="s">
        <v>94</v>
      </c>
      <c r="J319" s="460" t="s">
        <v>85</v>
      </c>
      <c r="K319" s="461">
        <v>20118595</v>
      </c>
      <c r="L319" s="461" t="s">
        <v>361</v>
      </c>
      <c r="M319" s="462">
        <v>280198000</v>
      </c>
      <c r="N319" s="211">
        <v>0</v>
      </c>
      <c r="O319" s="211">
        <v>280198000</v>
      </c>
      <c r="P319" s="211">
        <v>0</v>
      </c>
      <c r="Q319" s="211">
        <v>280198000</v>
      </c>
      <c r="R319" s="211">
        <v>0</v>
      </c>
      <c r="S319" s="214" t="s">
        <v>108</v>
      </c>
      <c r="T319" s="66" t="s">
        <v>2988</v>
      </c>
      <c r="U319" s="66" t="s">
        <v>2996</v>
      </c>
    </row>
    <row r="320" spans="1:21" ht="18.75" outlineLevel="2">
      <c r="A320" s="458">
        <v>31</v>
      </c>
      <c r="B320" s="458" t="s">
        <v>114</v>
      </c>
      <c r="C320" s="458" t="s">
        <v>117</v>
      </c>
      <c r="D320" s="458" t="s">
        <v>118</v>
      </c>
      <c r="E320" s="458" t="s">
        <v>82</v>
      </c>
      <c r="F320" s="458" t="s">
        <v>273</v>
      </c>
      <c r="G320" s="458" t="s">
        <v>351</v>
      </c>
      <c r="H320" s="458">
        <v>13</v>
      </c>
      <c r="I320" s="458" t="s">
        <v>94</v>
      </c>
      <c r="J320" s="460" t="s">
        <v>85</v>
      </c>
      <c r="K320" s="461">
        <v>30485157</v>
      </c>
      <c r="L320" s="460" t="s">
        <v>362</v>
      </c>
      <c r="M320" s="462">
        <v>174010000</v>
      </c>
      <c r="N320" s="211">
        <v>0</v>
      </c>
      <c r="O320" s="211">
        <v>8480000</v>
      </c>
      <c r="P320" s="211">
        <v>0</v>
      </c>
      <c r="Q320" s="211">
        <v>8480000</v>
      </c>
      <c r="R320" s="211">
        <v>165530000</v>
      </c>
      <c r="S320" s="214" t="s">
        <v>123</v>
      </c>
      <c r="T320" s="66" t="s">
        <v>2988</v>
      </c>
      <c r="U320" s="66" t="s">
        <v>2996</v>
      </c>
    </row>
    <row r="321" spans="1:21" ht="18.75" outlineLevel="2">
      <c r="A321" s="458">
        <v>31</v>
      </c>
      <c r="B321" s="458" t="s">
        <v>114</v>
      </c>
      <c r="C321" s="458" t="s">
        <v>117</v>
      </c>
      <c r="D321" s="458" t="s">
        <v>118</v>
      </c>
      <c r="E321" s="458" t="s">
        <v>82</v>
      </c>
      <c r="F321" s="458" t="s">
        <v>273</v>
      </c>
      <c r="G321" s="458" t="s">
        <v>351</v>
      </c>
      <c r="H321" s="458">
        <v>13</v>
      </c>
      <c r="I321" s="458" t="s">
        <v>94</v>
      </c>
      <c r="J321" s="460" t="s">
        <v>85</v>
      </c>
      <c r="K321" s="461">
        <v>30485141</v>
      </c>
      <c r="L321" s="460" t="s">
        <v>363</v>
      </c>
      <c r="M321" s="462">
        <v>229003000</v>
      </c>
      <c r="N321" s="211">
        <v>0</v>
      </c>
      <c r="O321" s="211">
        <v>11160000</v>
      </c>
      <c r="P321" s="211">
        <v>0</v>
      </c>
      <c r="Q321" s="211">
        <v>11160000</v>
      </c>
      <c r="R321" s="211">
        <v>217843000</v>
      </c>
      <c r="S321" s="214" t="s">
        <v>123</v>
      </c>
      <c r="T321" s="66" t="s">
        <v>2988</v>
      </c>
      <c r="U321" s="66" t="s">
        <v>2996</v>
      </c>
    </row>
    <row r="322" spans="1:21" ht="18.75" outlineLevel="2">
      <c r="A322" s="458">
        <v>31</v>
      </c>
      <c r="B322" s="458" t="s">
        <v>114</v>
      </c>
      <c r="C322" s="458" t="s">
        <v>117</v>
      </c>
      <c r="D322" s="458" t="s">
        <v>118</v>
      </c>
      <c r="E322" s="458" t="s">
        <v>82</v>
      </c>
      <c r="F322" s="458" t="s">
        <v>273</v>
      </c>
      <c r="G322" s="458" t="s">
        <v>351</v>
      </c>
      <c r="H322" s="458">
        <v>13</v>
      </c>
      <c r="I322" s="458" t="s">
        <v>94</v>
      </c>
      <c r="J322" s="460" t="s">
        <v>85</v>
      </c>
      <c r="K322" s="461">
        <v>30485156</v>
      </c>
      <c r="L322" s="460" t="s">
        <v>364</v>
      </c>
      <c r="M322" s="462">
        <v>82696000</v>
      </c>
      <c r="N322" s="211">
        <v>0</v>
      </c>
      <c r="O322" s="211">
        <v>4030000</v>
      </c>
      <c r="P322" s="211">
        <v>0</v>
      </c>
      <c r="Q322" s="211">
        <v>4030000</v>
      </c>
      <c r="R322" s="211">
        <v>78666000</v>
      </c>
      <c r="S322" s="214" t="s">
        <v>123</v>
      </c>
      <c r="T322" s="66" t="s">
        <v>2988</v>
      </c>
      <c r="U322" s="66" t="s">
        <v>2996</v>
      </c>
    </row>
    <row r="323" spans="1:21" ht="18.75" outlineLevel="2">
      <c r="A323" s="458">
        <v>31</v>
      </c>
      <c r="B323" s="458" t="s">
        <v>114</v>
      </c>
      <c r="C323" s="458" t="s">
        <v>117</v>
      </c>
      <c r="D323" s="458" t="s">
        <v>118</v>
      </c>
      <c r="E323" s="458" t="s">
        <v>82</v>
      </c>
      <c r="F323" s="458" t="s">
        <v>273</v>
      </c>
      <c r="G323" s="458" t="s">
        <v>351</v>
      </c>
      <c r="H323" s="458">
        <v>13</v>
      </c>
      <c r="I323" s="458" t="s">
        <v>94</v>
      </c>
      <c r="J323" s="460" t="s">
        <v>85</v>
      </c>
      <c r="K323" s="461">
        <v>30485133</v>
      </c>
      <c r="L323" s="460" t="s">
        <v>365</v>
      </c>
      <c r="M323" s="462">
        <v>341863000</v>
      </c>
      <c r="N323" s="211">
        <v>0</v>
      </c>
      <c r="O323" s="211">
        <v>16660000</v>
      </c>
      <c r="P323" s="211">
        <v>0</v>
      </c>
      <c r="Q323" s="211">
        <v>16660000</v>
      </c>
      <c r="R323" s="211">
        <v>325203000</v>
      </c>
      <c r="S323" s="214" t="s">
        <v>123</v>
      </c>
      <c r="T323" s="66" t="s">
        <v>2988</v>
      </c>
      <c r="U323" s="66" t="s">
        <v>2996</v>
      </c>
    </row>
    <row r="324" spans="1:21" ht="18.75" outlineLevel="2">
      <c r="A324" s="458">
        <v>31</v>
      </c>
      <c r="B324" s="458" t="s">
        <v>114</v>
      </c>
      <c r="C324" s="458" t="s">
        <v>117</v>
      </c>
      <c r="D324" s="458" t="s">
        <v>118</v>
      </c>
      <c r="E324" s="458" t="s">
        <v>82</v>
      </c>
      <c r="F324" s="458" t="s">
        <v>273</v>
      </c>
      <c r="G324" s="458" t="s">
        <v>351</v>
      </c>
      <c r="H324" s="458">
        <v>13</v>
      </c>
      <c r="I324" s="458" t="s">
        <v>94</v>
      </c>
      <c r="J324" s="460" t="s">
        <v>85</v>
      </c>
      <c r="K324" s="461">
        <v>30485115</v>
      </c>
      <c r="L324" s="460" t="s">
        <v>367</v>
      </c>
      <c r="M324" s="462">
        <v>372300000</v>
      </c>
      <c r="N324" s="211">
        <v>0</v>
      </c>
      <c r="O324" s="211">
        <v>18615000</v>
      </c>
      <c r="P324" s="211">
        <v>0</v>
      </c>
      <c r="Q324" s="211">
        <v>18615000</v>
      </c>
      <c r="R324" s="211">
        <v>353685000</v>
      </c>
      <c r="S324" s="214" t="s">
        <v>123</v>
      </c>
      <c r="T324" s="66" t="s">
        <v>2988</v>
      </c>
      <c r="U324" s="66" t="s">
        <v>2996</v>
      </c>
    </row>
    <row r="325" spans="1:21" ht="18.75" outlineLevel="2">
      <c r="A325" s="458">
        <v>31</v>
      </c>
      <c r="B325" s="458" t="s">
        <v>114</v>
      </c>
      <c r="C325" s="458" t="s">
        <v>105</v>
      </c>
      <c r="D325" s="458" t="s">
        <v>81</v>
      </c>
      <c r="E325" s="458" t="s">
        <v>82</v>
      </c>
      <c r="F325" s="458" t="s">
        <v>273</v>
      </c>
      <c r="G325" s="458" t="s">
        <v>351</v>
      </c>
      <c r="H325" s="458">
        <v>13</v>
      </c>
      <c r="I325" s="458" t="s">
        <v>94</v>
      </c>
      <c r="J325" s="460" t="s">
        <v>138</v>
      </c>
      <c r="K325" s="461">
        <v>40081006</v>
      </c>
      <c r="L325" s="460" t="s">
        <v>369</v>
      </c>
      <c r="M325" s="462">
        <v>122440000</v>
      </c>
      <c r="N325" s="211">
        <v>0</v>
      </c>
      <c r="O325" s="211">
        <v>6122000</v>
      </c>
      <c r="P325" s="211">
        <v>0</v>
      </c>
      <c r="Q325" s="211">
        <v>6122000</v>
      </c>
      <c r="R325" s="211">
        <v>116318000</v>
      </c>
      <c r="S325" s="214" t="s">
        <v>123</v>
      </c>
      <c r="T325" s="66" t="s">
        <v>2988</v>
      </c>
      <c r="U325" s="66" t="s">
        <v>2996</v>
      </c>
    </row>
    <row r="326" spans="1:21" ht="18.75" outlineLevel="2">
      <c r="A326" s="458">
        <v>31</v>
      </c>
      <c r="B326" s="458" t="s">
        <v>114</v>
      </c>
      <c r="C326" s="458" t="s">
        <v>167</v>
      </c>
      <c r="D326" s="458" t="s">
        <v>118</v>
      </c>
      <c r="E326" s="458" t="s">
        <v>167</v>
      </c>
      <c r="F326" s="458" t="s">
        <v>273</v>
      </c>
      <c r="G326" s="458" t="s">
        <v>351</v>
      </c>
      <c r="H326" s="458">
        <v>13</v>
      </c>
      <c r="I326" s="458" t="s">
        <v>201</v>
      </c>
      <c r="J326" s="460" t="s">
        <v>85</v>
      </c>
      <c r="K326" s="461">
        <v>30482884</v>
      </c>
      <c r="L326" s="461" t="s">
        <v>370</v>
      </c>
      <c r="M326" s="462">
        <v>100000000</v>
      </c>
      <c r="N326" s="211">
        <v>0</v>
      </c>
      <c r="O326" s="211">
        <v>5000000</v>
      </c>
      <c r="P326" s="211">
        <v>0</v>
      </c>
      <c r="Q326" s="211">
        <v>5000000</v>
      </c>
      <c r="R326" s="211">
        <v>95000000</v>
      </c>
      <c r="S326" s="214" t="s">
        <v>123</v>
      </c>
      <c r="T326" s="66" t="s">
        <v>2988</v>
      </c>
      <c r="U326" s="66" t="s">
        <v>2996</v>
      </c>
    </row>
    <row r="327" spans="1:21" ht="18.75" outlineLevel="2">
      <c r="A327" s="458">
        <v>31</v>
      </c>
      <c r="B327" s="458" t="s">
        <v>114</v>
      </c>
      <c r="C327" s="458" t="s">
        <v>117</v>
      </c>
      <c r="D327" s="458" t="s">
        <v>118</v>
      </c>
      <c r="E327" s="458" t="s">
        <v>82</v>
      </c>
      <c r="F327" s="458" t="s">
        <v>273</v>
      </c>
      <c r="G327" s="458" t="s">
        <v>351</v>
      </c>
      <c r="H327" s="458">
        <v>13</v>
      </c>
      <c r="I327" s="458" t="s">
        <v>94</v>
      </c>
      <c r="J327" s="460" t="s">
        <v>85</v>
      </c>
      <c r="K327" s="461">
        <v>30485139</v>
      </c>
      <c r="L327" s="460" t="s">
        <v>371</v>
      </c>
      <c r="M327" s="462">
        <v>218397000</v>
      </c>
      <c r="N327" s="211">
        <v>0</v>
      </c>
      <c r="O327" s="211">
        <v>10660000</v>
      </c>
      <c r="P327" s="211">
        <v>0</v>
      </c>
      <c r="Q327" s="211">
        <v>10660000</v>
      </c>
      <c r="R327" s="211">
        <v>207737000</v>
      </c>
      <c r="S327" s="214" t="s">
        <v>123</v>
      </c>
      <c r="T327" s="66" t="s">
        <v>2988</v>
      </c>
      <c r="U327" s="66" t="s">
        <v>2996</v>
      </c>
    </row>
    <row r="328" spans="1:21" ht="18.75" outlineLevel="2">
      <c r="A328" s="458">
        <v>31</v>
      </c>
      <c r="B328" s="458" t="s">
        <v>114</v>
      </c>
      <c r="C328" s="458" t="s">
        <v>90</v>
      </c>
      <c r="D328" s="458" t="s">
        <v>118</v>
      </c>
      <c r="E328" s="458" t="s">
        <v>91</v>
      </c>
      <c r="F328" s="458" t="s">
        <v>273</v>
      </c>
      <c r="G328" s="458" t="s">
        <v>351</v>
      </c>
      <c r="H328" s="458">
        <v>13</v>
      </c>
      <c r="I328" s="458" t="s">
        <v>84</v>
      </c>
      <c r="J328" s="460" t="s">
        <v>85</v>
      </c>
      <c r="K328" s="461">
        <v>40005972</v>
      </c>
      <c r="L328" s="516" t="s">
        <v>373</v>
      </c>
      <c r="M328" s="462">
        <v>386000000</v>
      </c>
      <c r="N328" s="211">
        <v>0</v>
      </c>
      <c r="O328" s="211">
        <v>10000000</v>
      </c>
      <c r="P328" s="211">
        <v>0</v>
      </c>
      <c r="Q328" s="211">
        <v>10000000</v>
      </c>
      <c r="R328" s="211">
        <v>376000000</v>
      </c>
      <c r="S328" s="214" t="s">
        <v>127</v>
      </c>
      <c r="T328" s="66" t="s">
        <v>2988</v>
      </c>
      <c r="U328" s="66" t="s">
        <v>2996</v>
      </c>
    </row>
    <row r="329" spans="1:21" ht="18.75" outlineLevel="1">
      <c r="A329" s="522"/>
      <c r="B329" s="522"/>
      <c r="C329" s="522"/>
      <c r="D329" s="522"/>
      <c r="E329" s="522"/>
      <c r="F329" s="522"/>
      <c r="G329" s="522"/>
      <c r="H329" s="522"/>
      <c r="I329" s="522"/>
      <c r="J329" s="289"/>
      <c r="K329" s="523"/>
      <c r="L329" s="185" t="s">
        <v>887</v>
      </c>
      <c r="M329" s="537">
        <f t="shared" ref="M329:R329" si="50">SUBTOTAL(9,M319:M328)</f>
        <v>2306907000</v>
      </c>
      <c r="N329" s="538">
        <f t="shared" si="50"/>
        <v>0</v>
      </c>
      <c r="O329" s="538">
        <f t="shared" si="50"/>
        <v>370925000</v>
      </c>
      <c r="P329" s="538">
        <f t="shared" si="50"/>
        <v>0</v>
      </c>
      <c r="Q329" s="538">
        <f t="shared" si="50"/>
        <v>370925000</v>
      </c>
      <c r="R329" s="538">
        <f t="shared" si="50"/>
        <v>1935982000</v>
      </c>
      <c r="S329" s="526"/>
      <c r="T329" s="66"/>
      <c r="U329" s="527" t="s">
        <v>3001</v>
      </c>
    </row>
    <row r="330" spans="1:21" ht="18.75" outlineLevel="1">
      <c r="A330" s="522"/>
      <c r="B330" s="522"/>
      <c r="C330" s="522"/>
      <c r="D330" s="522"/>
      <c r="E330" s="522"/>
      <c r="F330" s="522"/>
      <c r="G330" s="522"/>
      <c r="H330" s="522"/>
      <c r="I330" s="522"/>
      <c r="J330" s="289"/>
      <c r="K330" s="523"/>
      <c r="L330" s="289"/>
      <c r="M330" s="524"/>
      <c r="N330" s="525"/>
      <c r="O330" s="525"/>
      <c r="P330" s="525"/>
      <c r="Q330" s="525"/>
      <c r="R330" s="525"/>
      <c r="S330" s="526"/>
      <c r="T330" s="66"/>
      <c r="U330" s="527"/>
    </row>
    <row r="331" spans="1:21" ht="18.75" outlineLevel="1">
      <c r="A331" s="522"/>
      <c r="B331" s="522"/>
      <c r="C331" s="522"/>
      <c r="D331" s="522"/>
      <c r="E331" s="522"/>
      <c r="F331" s="522"/>
      <c r="G331" s="522"/>
      <c r="H331" s="522"/>
      <c r="I331" s="522"/>
      <c r="J331" s="289"/>
      <c r="K331" s="523"/>
      <c r="L331" s="399" t="s">
        <v>965</v>
      </c>
      <c r="M331" s="400">
        <f>M329+M316+M309</f>
        <v>12253755060</v>
      </c>
      <c r="N331" s="400">
        <f t="shared" ref="N331:R331" si="51">N329+N316+N309</f>
        <v>7233219983</v>
      </c>
      <c r="O331" s="400">
        <f t="shared" si="51"/>
        <v>1495349572</v>
      </c>
      <c r="P331" s="400">
        <f t="shared" si="51"/>
        <v>0</v>
      </c>
      <c r="Q331" s="400">
        <f t="shared" si="51"/>
        <v>1495349572</v>
      </c>
      <c r="R331" s="400">
        <f t="shared" si="51"/>
        <v>3525185505</v>
      </c>
      <c r="S331" s="526"/>
      <c r="T331" s="66"/>
      <c r="U331" s="527"/>
    </row>
    <row r="332" spans="1:21" ht="18.75" outlineLevel="1">
      <c r="A332" s="522"/>
      <c r="B332" s="522"/>
      <c r="C332" s="522"/>
      <c r="D332" s="522"/>
      <c r="E332" s="522"/>
      <c r="F332" s="522"/>
      <c r="G332" s="522"/>
      <c r="H332" s="522"/>
      <c r="I332" s="522"/>
      <c r="J332" s="289"/>
      <c r="K332" s="523"/>
      <c r="L332" s="289"/>
      <c r="M332" s="524"/>
      <c r="N332" s="525"/>
      <c r="O332" s="525"/>
      <c r="P332" s="525"/>
      <c r="Q332" s="525"/>
      <c r="R332" s="525"/>
      <c r="S332" s="526"/>
      <c r="T332" s="66"/>
      <c r="U332" s="527"/>
    </row>
    <row r="333" spans="1:21" ht="26.25" outlineLevel="1">
      <c r="A333" s="522"/>
      <c r="B333" s="522"/>
      <c r="C333" s="522"/>
      <c r="D333" s="522"/>
      <c r="E333" s="522"/>
      <c r="F333" s="522"/>
      <c r="G333" s="522"/>
      <c r="H333" s="522"/>
      <c r="I333" s="522"/>
      <c r="J333" s="289"/>
      <c r="K333" s="523"/>
      <c r="L333" s="533" t="s">
        <v>375</v>
      </c>
      <c r="M333" s="524"/>
      <c r="N333" s="525"/>
      <c r="O333" s="525"/>
      <c r="P333" s="525"/>
      <c r="Q333" s="525"/>
      <c r="R333" s="525"/>
      <c r="S333" s="526"/>
      <c r="T333" s="66"/>
      <c r="U333" s="527"/>
    </row>
    <row r="334" spans="1:21" ht="18.75" outlineLevel="1">
      <c r="A334" s="522"/>
      <c r="B334" s="522"/>
      <c r="C334" s="522"/>
      <c r="D334" s="522"/>
      <c r="E334" s="522"/>
      <c r="F334" s="522"/>
      <c r="G334" s="522"/>
      <c r="H334" s="522"/>
      <c r="I334" s="522"/>
      <c r="J334" s="289"/>
      <c r="K334" s="523"/>
      <c r="L334" s="185" t="s">
        <v>871</v>
      </c>
      <c r="M334" s="524"/>
      <c r="N334" s="525"/>
      <c r="O334" s="525"/>
      <c r="P334" s="525"/>
      <c r="Q334" s="525"/>
      <c r="R334" s="525"/>
      <c r="S334" s="526"/>
      <c r="T334" s="66"/>
      <c r="U334" s="527"/>
    </row>
    <row r="335" spans="1:21" ht="18.75" outlineLevel="2">
      <c r="A335" s="458">
        <v>31</v>
      </c>
      <c r="B335" s="458" t="s">
        <v>79</v>
      </c>
      <c r="C335" s="458" t="s">
        <v>96</v>
      </c>
      <c r="D335" s="458" t="s">
        <v>118</v>
      </c>
      <c r="E335" s="458" t="s">
        <v>82</v>
      </c>
      <c r="F335" s="458" t="s">
        <v>273</v>
      </c>
      <c r="G335" s="458" t="s">
        <v>273</v>
      </c>
      <c r="H335" s="458">
        <v>14</v>
      </c>
      <c r="I335" s="458" t="s">
        <v>94</v>
      </c>
      <c r="J335" s="460" t="s">
        <v>85</v>
      </c>
      <c r="K335" s="461">
        <v>30076574</v>
      </c>
      <c r="L335" s="460" t="s">
        <v>377</v>
      </c>
      <c r="M335" s="462">
        <v>3478589000</v>
      </c>
      <c r="N335" s="211">
        <v>1000950929</v>
      </c>
      <c r="O335" s="211">
        <v>1339168254</v>
      </c>
      <c r="P335" s="211">
        <v>0</v>
      </c>
      <c r="Q335" s="211">
        <v>1339168254</v>
      </c>
      <c r="R335" s="211">
        <v>1138469817</v>
      </c>
      <c r="S335" s="214" t="s">
        <v>88</v>
      </c>
      <c r="T335" s="66" t="s">
        <v>93</v>
      </c>
      <c r="U335" s="66" t="s">
        <v>2991</v>
      </c>
    </row>
    <row r="336" spans="1:21" ht="18.75" outlineLevel="2">
      <c r="A336" s="458">
        <v>31</v>
      </c>
      <c r="B336" s="458" t="s">
        <v>79</v>
      </c>
      <c r="C336" s="458" t="s">
        <v>99</v>
      </c>
      <c r="D336" s="458" t="s">
        <v>118</v>
      </c>
      <c r="E336" s="458" t="s">
        <v>82</v>
      </c>
      <c r="F336" s="458" t="s">
        <v>273</v>
      </c>
      <c r="G336" s="458" t="s">
        <v>273</v>
      </c>
      <c r="H336" s="458">
        <v>14</v>
      </c>
      <c r="I336" s="458" t="s">
        <v>94</v>
      </c>
      <c r="J336" s="460" t="s">
        <v>85</v>
      </c>
      <c r="K336" s="249">
        <v>30389035</v>
      </c>
      <c r="L336" s="460" t="s">
        <v>379</v>
      </c>
      <c r="M336" s="462">
        <v>481258000</v>
      </c>
      <c r="N336" s="211">
        <v>242416726</v>
      </c>
      <c r="O336" s="211">
        <v>238841274</v>
      </c>
      <c r="P336" s="211">
        <v>0</v>
      </c>
      <c r="Q336" s="211">
        <v>238841274</v>
      </c>
      <c r="R336" s="211">
        <v>0</v>
      </c>
      <c r="S336" s="214" t="s">
        <v>88</v>
      </c>
      <c r="T336" s="66" t="s">
        <v>93</v>
      </c>
      <c r="U336" s="66" t="s">
        <v>2991</v>
      </c>
    </row>
    <row r="337" spans="1:21" ht="18.75" outlineLevel="2">
      <c r="A337" s="458">
        <v>29</v>
      </c>
      <c r="B337" s="458" t="s">
        <v>79</v>
      </c>
      <c r="C337" s="458" t="s">
        <v>80</v>
      </c>
      <c r="D337" s="458" t="s">
        <v>81</v>
      </c>
      <c r="E337" s="458" t="s">
        <v>80</v>
      </c>
      <c r="F337" s="458" t="s">
        <v>273</v>
      </c>
      <c r="G337" s="458" t="s">
        <v>273</v>
      </c>
      <c r="H337" s="458">
        <v>14</v>
      </c>
      <c r="I337" s="458" t="s">
        <v>84</v>
      </c>
      <c r="J337" s="460" t="s">
        <v>85</v>
      </c>
      <c r="K337" s="249">
        <v>30458984</v>
      </c>
      <c r="L337" s="460" t="s">
        <v>966</v>
      </c>
      <c r="M337" s="462">
        <v>131601308</v>
      </c>
      <c r="N337" s="211">
        <v>121722231</v>
      </c>
      <c r="O337" s="211">
        <v>9879077</v>
      </c>
      <c r="P337" s="211">
        <v>0</v>
      </c>
      <c r="Q337" s="211">
        <v>9879077</v>
      </c>
      <c r="R337" s="211">
        <v>0</v>
      </c>
      <c r="S337" s="214" t="s">
        <v>108</v>
      </c>
      <c r="T337" s="66" t="s">
        <v>93</v>
      </c>
      <c r="U337" s="66" t="s">
        <v>2991</v>
      </c>
    </row>
    <row r="338" spans="1:21" ht="18.75" outlineLevel="2">
      <c r="A338" s="458">
        <v>31</v>
      </c>
      <c r="B338" s="458" t="s">
        <v>79</v>
      </c>
      <c r="C338" s="458" t="s">
        <v>80</v>
      </c>
      <c r="D338" s="458" t="s">
        <v>81</v>
      </c>
      <c r="E338" s="458" t="s">
        <v>82</v>
      </c>
      <c r="F338" s="458" t="s">
        <v>273</v>
      </c>
      <c r="G338" s="458" t="s">
        <v>273</v>
      </c>
      <c r="H338" s="458">
        <v>14</v>
      </c>
      <c r="I338" s="458" t="s">
        <v>94</v>
      </c>
      <c r="J338" s="460" t="s">
        <v>85</v>
      </c>
      <c r="K338" s="249">
        <v>30125798</v>
      </c>
      <c r="L338" s="460" t="s">
        <v>380</v>
      </c>
      <c r="M338" s="462">
        <v>573500851</v>
      </c>
      <c r="N338" s="211">
        <v>403082303</v>
      </c>
      <c r="O338" s="211">
        <v>170418548</v>
      </c>
      <c r="P338" s="211">
        <v>0</v>
      </c>
      <c r="Q338" s="211">
        <v>170418548</v>
      </c>
      <c r="R338" s="211">
        <v>0</v>
      </c>
      <c r="S338" s="214" t="s">
        <v>88</v>
      </c>
      <c r="T338" s="66" t="s">
        <v>93</v>
      </c>
      <c r="U338" s="66" t="s">
        <v>2991</v>
      </c>
    </row>
    <row r="339" spans="1:21" ht="18.75" outlineLevel="2">
      <c r="A339" s="458">
        <v>33</v>
      </c>
      <c r="B339" s="458" t="s">
        <v>114</v>
      </c>
      <c r="C339" s="458" t="s">
        <v>96</v>
      </c>
      <c r="D339" s="458" t="s">
        <v>81</v>
      </c>
      <c r="E339" s="458" t="s">
        <v>82</v>
      </c>
      <c r="F339" s="458" t="s">
        <v>273</v>
      </c>
      <c r="G339" s="458" t="s">
        <v>273</v>
      </c>
      <c r="H339" s="458">
        <v>14</v>
      </c>
      <c r="I339" s="458" t="s">
        <v>129</v>
      </c>
      <c r="J339" s="460" t="s">
        <v>85</v>
      </c>
      <c r="K339" s="461" t="s">
        <v>129</v>
      </c>
      <c r="L339" s="516" t="s">
        <v>130</v>
      </c>
      <c r="M339" s="462">
        <v>200000000</v>
      </c>
      <c r="N339" s="211">
        <v>0</v>
      </c>
      <c r="O339" s="211">
        <v>200000000</v>
      </c>
      <c r="P339" s="211">
        <v>3272574</v>
      </c>
      <c r="Q339" s="211">
        <v>196727426</v>
      </c>
      <c r="R339" s="211">
        <v>0</v>
      </c>
      <c r="S339" s="214" t="s">
        <v>131</v>
      </c>
      <c r="T339" s="66" t="s">
        <v>93</v>
      </c>
      <c r="U339" s="66" t="s">
        <v>2991</v>
      </c>
    </row>
    <row r="340" spans="1:21" ht="18.75" outlineLevel="1">
      <c r="A340" s="522"/>
      <c r="B340" s="522"/>
      <c r="C340" s="522"/>
      <c r="D340" s="522"/>
      <c r="E340" s="522"/>
      <c r="F340" s="522"/>
      <c r="G340" s="522"/>
      <c r="H340" s="522"/>
      <c r="I340" s="522"/>
      <c r="J340" s="289"/>
      <c r="K340" s="523"/>
      <c r="L340" s="185" t="s">
        <v>874</v>
      </c>
      <c r="M340" s="537">
        <f t="shared" ref="M340:R340" si="52">SUBTOTAL(9,M335:M339)</f>
        <v>4864949159</v>
      </c>
      <c r="N340" s="538">
        <f t="shared" si="52"/>
        <v>1768172189</v>
      </c>
      <c r="O340" s="538">
        <f t="shared" si="52"/>
        <v>1958307153</v>
      </c>
      <c r="P340" s="538">
        <f t="shared" si="52"/>
        <v>3272574</v>
      </c>
      <c r="Q340" s="538">
        <f t="shared" si="52"/>
        <v>1955034579</v>
      </c>
      <c r="R340" s="538">
        <f t="shared" si="52"/>
        <v>1138469817</v>
      </c>
      <c r="S340" s="526"/>
      <c r="T340" s="66"/>
      <c r="U340" s="527" t="s">
        <v>2998</v>
      </c>
    </row>
    <row r="341" spans="1:21" ht="18.75" outlineLevel="1">
      <c r="A341" s="522"/>
      <c r="B341" s="522"/>
      <c r="C341" s="522"/>
      <c r="D341" s="522"/>
      <c r="E341" s="522"/>
      <c r="F341" s="522"/>
      <c r="G341" s="522"/>
      <c r="H341" s="522"/>
      <c r="I341" s="522"/>
      <c r="J341" s="289"/>
      <c r="K341" s="523"/>
      <c r="L341" s="289"/>
      <c r="M341" s="524"/>
      <c r="N341" s="525"/>
      <c r="O341" s="525"/>
      <c r="P341" s="525"/>
      <c r="Q341" s="525"/>
      <c r="R341" s="525"/>
      <c r="S341" s="526"/>
      <c r="T341" s="66"/>
      <c r="U341" s="527"/>
    </row>
    <row r="342" spans="1:21" ht="18.75" outlineLevel="1">
      <c r="A342" s="522"/>
      <c r="B342" s="522"/>
      <c r="C342" s="522"/>
      <c r="D342" s="522"/>
      <c r="E342" s="522"/>
      <c r="F342" s="522"/>
      <c r="G342" s="522"/>
      <c r="H342" s="522"/>
      <c r="I342" s="522"/>
      <c r="J342" s="289"/>
      <c r="K342" s="523"/>
      <c r="L342" s="185" t="s">
        <v>884</v>
      </c>
      <c r="M342" s="524"/>
      <c r="N342" s="525"/>
      <c r="O342" s="525"/>
      <c r="P342" s="525"/>
      <c r="Q342" s="525"/>
      <c r="R342" s="525"/>
      <c r="S342" s="526"/>
      <c r="T342" s="66"/>
      <c r="U342" s="527"/>
    </row>
    <row r="343" spans="1:21" ht="18.75" outlineLevel="2">
      <c r="A343" s="458">
        <v>29</v>
      </c>
      <c r="B343" s="458" t="s">
        <v>156</v>
      </c>
      <c r="C343" s="458" t="s">
        <v>96</v>
      </c>
      <c r="D343" s="458" t="s">
        <v>81</v>
      </c>
      <c r="E343" s="458" t="s">
        <v>82</v>
      </c>
      <c r="F343" s="458" t="s">
        <v>273</v>
      </c>
      <c r="G343" s="458" t="s">
        <v>273</v>
      </c>
      <c r="H343" s="458">
        <v>14</v>
      </c>
      <c r="I343" s="458" t="s">
        <v>94</v>
      </c>
      <c r="J343" s="460" t="s">
        <v>85</v>
      </c>
      <c r="K343" s="461">
        <v>30478886</v>
      </c>
      <c r="L343" s="516" t="s">
        <v>381</v>
      </c>
      <c r="M343" s="462">
        <v>126782000</v>
      </c>
      <c r="N343" s="211">
        <v>0</v>
      </c>
      <c r="O343" s="211">
        <v>126782000</v>
      </c>
      <c r="P343" s="211">
        <v>0</v>
      </c>
      <c r="Q343" s="211">
        <v>126782000</v>
      </c>
      <c r="R343" s="211">
        <v>0</v>
      </c>
      <c r="S343" s="521" t="s">
        <v>108</v>
      </c>
      <c r="T343" s="66" t="s">
        <v>2986</v>
      </c>
      <c r="U343" s="66" t="s">
        <v>2995</v>
      </c>
    </row>
    <row r="344" spans="1:21" ht="18.75" outlineLevel="1">
      <c r="A344" s="522"/>
      <c r="B344" s="522"/>
      <c r="C344" s="522"/>
      <c r="D344" s="522"/>
      <c r="E344" s="522"/>
      <c r="F344" s="522"/>
      <c r="G344" s="522"/>
      <c r="H344" s="522"/>
      <c r="I344" s="522"/>
      <c r="J344" s="289"/>
      <c r="K344" s="523"/>
      <c r="L344" s="185" t="s">
        <v>885</v>
      </c>
      <c r="M344" s="537">
        <f t="shared" ref="M344:R344" si="53">SUBTOTAL(9,M343:M343)</f>
        <v>126782000</v>
      </c>
      <c r="N344" s="538">
        <f t="shared" si="53"/>
        <v>0</v>
      </c>
      <c r="O344" s="538">
        <f t="shared" si="53"/>
        <v>126782000</v>
      </c>
      <c r="P344" s="538">
        <f t="shared" si="53"/>
        <v>0</v>
      </c>
      <c r="Q344" s="538">
        <f t="shared" si="53"/>
        <v>126782000</v>
      </c>
      <c r="R344" s="538">
        <f t="shared" si="53"/>
        <v>0</v>
      </c>
      <c r="S344" s="528"/>
      <c r="T344" s="66"/>
      <c r="U344" s="527" t="s">
        <v>3000</v>
      </c>
    </row>
    <row r="345" spans="1:21" ht="18.75" outlineLevel="1">
      <c r="A345" s="522"/>
      <c r="B345" s="522"/>
      <c r="C345" s="522"/>
      <c r="D345" s="522"/>
      <c r="E345" s="522"/>
      <c r="F345" s="522"/>
      <c r="G345" s="522"/>
      <c r="H345" s="522"/>
      <c r="I345" s="522"/>
      <c r="J345" s="289"/>
      <c r="K345" s="523"/>
      <c r="L345" s="289"/>
      <c r="M345" s="524"/>
      <c r="N345" s="525"/>
      <c r="O345" s="525"/>
      <c r="P345" s="525"/>
      <c r="Q345" s="525"/>
      <c r="R345" s="525"/>
      <c r="S345" s="528"/>
      <c r="T345" s="66"/>
      <c r="U345" s="527"/>
    </row>
    <row r="346" spans="1:21" ht="18.75" outlineLevel="1">
      <c r="A346" s="522"/>
      <c r="B346" s="522"/>
      <c r="C346" s="522"/>
      <c r="D346" s="522"/>
      <c r="E346" s="522"/>
      <c r="F346" s="522"/>
      <c r="G346" s="522"/>
      <c r="H346" s="522"/>
      <c r="I346" s="522"/>
      <c r="J346" s="289"/>
      <c r="K346" s="523"/>
      <c r="L346" s="185" t="s">
        <v>886</v>
      </c>
      <c r="M346" s="524"/>
      <c r="N346" s="525"/>
      <c r="O346" s="525"/>
      <c r="P346" s="525"/>
      <c r="Q346" s="525"/>
      <c r="R346" s="525"/>
      <c r="S346" s="528"/>
      <c r="T346" s="66"/>
      <c r="U346" s="527"/>
    </row>
    <row r="347" spans="1:21" ht="18.75" outlineLevel="2">
      <c r="A347" s="458">
        <v>31</v>
      </c>
      <c r="B347" s="458" t="s">
        <v>114</v>
      </c>
      <c r="C347" s="458" t="s">
        <v>117</v>
      </c>
      <c r="D347" s="458" t="s">
        <v>118</v>
      </c>
      <c r="E347" s="458" t="s">
        <v>154</v>
      </c>
      <c r="F347" s="458" t="s">
        <v>273</v>
      </c>
      <c r="G347" s="458" t="s">
        <v>273</v>
      </c>
      <c r="H347" s="458">
        <v>14</v>
      </c>
      <c r="I347" s="458" t="s">
        <v>94</v>
      </c>
      <c r="J347" s="460" t="s">
        <v>85</v>
      </c>
      <c r="K347" s="461">
        <v>40005719</v>
      </c>
      <c r="L347" s="460" t="s">
        <v>382</v>
      </c>
      <c r="M347" s="462">
        <v>372217000</v>
      </c>
      <c r="N347" s="211">
        <v>0</v>
      </c>
      <c r="O347" s="211">
        <v>18610850</v>
      </c>
      <c r="P347" s="211">
        <v>0</v>
      </c>
      <c r="Q347" s="211">
        <v>18610850</v>
      </c>
      <c r="R347" s="211">
        <v>353606150</v>
      </c>
      <c r="S347" s="214" t="s">
        <v>123</v>
      </c>
      <c r="T347" s="66" t="s">
        <v>2988</v>
      </c>
      <c r="U347" s="66" t="s">
        <v>2996</v>
      </c>
    </row>
    <row r="348" spans="1:21" ht="18.75" outlineLevel="2">
      <c r="A348" s="458">
        <v>29</v>
      </c>
      <c r="B348" s="458" t="s">
        <v>114</v>
      </c>
      <c r="C348" s="458" t="s">
        <v>90</v>
      </c>
      <c r="D348" s="458" t="s">
        <v>118</v>
      </c>
      <c r="E348" s="458" t="s">
        <v>91</v>
      </c>
      <c r="F348" s="458" t="s">
        <v>273</v>
      </c>
      <c r="G348" s="458" t="s">
        <v>273</v>
      </c>
      <c r="H348" s="458">
        <v>14</v>
      </c>
      <c r="I348" s="458" t="s">
        <v>84</v>
      </c>
      <c r="J348" s="460" t="s">
        <v>85</v>
      </c>
      <c r="K348" s="461">
        <v>40005739</v>
      </c>
      <c r="L348" s="460" t="s">
        <v>383</v>
      </c>
      <c r="M348" s="462">
        <v>150000000</v>
      </c>
      <c r="N348" s="211">
        <v>0</v>
      </c>
      <c r="O348" s="211">
        <v>7500000</v>
      </c>
      <c r="P348" s="211">
        <v>0</v>
      </c>
      <c r="Q348" s="211">
        <v>7500000</v>
      </c>
      <c r="R348" s="211">
        <v>142500000</v>
      </c>
      <c r="S348" s="214" t="s">
        <v>127</v>
      </c>
      <c r="T348" s="66" t="s">
        <v>2988</v>
      </c>
      <c r="U348" s="66" t="s">
        <v>2996</v>
      </c>
    </row>
    <row r="349" spans="1:21" ht="18.75" outlineLevel="2">
      <c r="A349" s="458">
        <v>29</v>
      </c>
      <c r="B349" s="458" t="s">
        <v>114</v>
      </c>
      <c r="C349" s="458" t="s">
        <v>96</v>
      </c>
      <c r="D349" s="458" t="s">
        <v>118</v>
      </c>
      <c r="E349" s="458" t="s">
        <v>82</v>
      </c>
      <c r="F349" s="458" t="s">
        <v>273</v>
      </c>
      <c r="G349" s="458" t="s">
        <v>273</v>
      </c>
      <c r="H349" s="458">
        <v>14</v>
      </c>
      <c r="I349" s="458" t="s">
        <v>94</v>
      </c>
      <c r="J349" s="460" t="s">
        <v>85</v>
      </c>
      <c r="K349" s="461">
        <v>40004221</v>
      </c>
      <c r="L349" s="460" t="s">
        <v>384</v>
      </c>
      <c r="M349" s="462">
        <v>99000000</v>
      </c>
      <c r="N349" s="211">
        <v>0</v>
      </c>
      <c r="O349" s="211">
        <v>4950000</v>
      </c>
      <c r="P349" s="211">
        <v>0</v>
      </c>
      <c r="Q349" s="211">
        <v>4950000</v>
      </c>
      <c r="R349" s="211">
        <v>94050000</v>
      </c>
      <c r="S349" s="214" t="s">
        <v>127</v>
      </c>
      <c r="T349" s="66" t="s">
        <v>2988</v>
      </c>
      <c r="U349" s="66" t="s">
        <v>2996</v>
      </c>
    </row>
    <row r="350" spans="1:21" ht="18.75" outlineLevel="2">
      <c r="A350" s="458">
        <v>31</v>
      </c>
      <c r="B350" s="458" t="s">
        <v>114</v>
      </c>
      <c r="C350" s="458" t="s">
        <v>105</v>
      </c>
      <c r="D350" s="458" t="s">
        <v>81</v>
      </c>
      <c r="E350" s="458" t="s">
        <v>82</v>
      </c>
      <c r="F350" s="458" t="s">
        <v>273</v>
      </c>
      <c r="G350" s="458" t="s">
        <v>273</v>
      </c>
      <c r="H350" s="458">
        <v>14</v>
      </c>
      <c r="I350" s="458" t="s">
        <v>94</v>
      </c>
      <c r="J350" s="460" t="s">
        <v>85</v>
      </c>
      <c r="K350" s="461">
        <v>40009718</v>
      </c>
      <c r="L350" s="460" t="s">
        <v>385</v>
      </c>
      <c r="M350" s="462">
        <v>1425000000</v>
      </c>
      <c r="N350" s="211">
        <v>0</v>
      </c>
      <c r="O350" s="211">
        <v>71250000</v>
      </c>
      <c r="P350" s="211">
        <v>0</v>
      </c>
      <c r="Q350" s="211">
        <v>71250000</v>
      </c>
      <c r="R350" s="211">
        <v>1353750000</v>
      </c>
      <c r="S350" s="214" t="s">
        <v>127</v>
      </c>
      <c r="T350" s="66" t="s">
        <v>2988</v>
      </c>
      <c r="U350" s="66" t="s">
        <v>2996</v>
      </c>
    </row>
    <row r="351" spans="1:21" ht="18.75" outlineLevel="2">
      <c r="A351" s="458">
        <v>31</v>
      </c>
      <c r="B351" s="458" t="s">
        <v>114</v>
      </c>
      <c r="C351" s="458" t="s">
        <v>90</v>
      </c>
      <c r="D351" s="458" t="s">
        <v>118</v>
      </c>
      <c r="E351" s="458" t="s">
        <v>91</v>
      </c>
      <c r="F351" s="458" t="s">
        <v>273</v>
      </c>
      <c r="G351" s="458" t="s">
        <v>273</v>
      </c>
      <c r="H351" s="458">
        <v>14</v>
      </c>
      <c r="I351" s="458" t="s">
        <v>84</v>
      </c>
      <c r="J351" s="460" t="s">
        <v>85</v>
      </c>
      <c r="K351" s="461">
        <v>40005778</v>
      </c>
      <c r="L351" s="516" t="s">
        <v>386</v>
      </c>
      <c r="M351" s="462">
        <v>130000000</v>
      </c>
      <c r="N351" s="211">
        <v>0</v>
      </c>
      <c r="O351" s="211">
        <v>6500000</v>
      </c>
      <c r="P351" s="211">
        <v>0</v>
      </c>
      <c r="Q351" s="211">
        <v>6500000</v>
      </c>
      <c r="R351" s="211">
        <v>123500000</v>
      </c>
      <c r="S351" s="214" t="s">
        <v>127</v>
      </c>
      <c r="T351" s="66" t="s">
        <v>2988</v>
      </c>
      <c r="U351" s="66" t="s">
        <v>2996</v>
      </c>
    </row>
    <row r="352" spans="1:21" ht="18.75" outlineLevel="1">
      <c r="A352" s="522"/>
      <c r="B352" s="522"/>
      <c r="C352" s="522"/>
      <c r="D352" s="522"/>
      <c r="E352" s="522"/>
      <c r="F352" s="522"/>
      <c r="G352" s="522"/>
      <c r="H352" s="522"/>
      <c r="I352" s="522"/>
      <c r="J352" s="289"/>
      <c r="K352" s="523"/>
      <c r="L352" s="185" t="s">
        <v>887</v>
      </c>
      <c r="M352" s="537">
        <f t="shared" ref="M352:R352" si="54">SUBTOTAL(9,M347:M351)</f>
        <v>2176217000</v>
      </c>
      <c r="N352" s="538">
        <f t="shared" si="54"/>
        <v>0</v>
      </c>
      <c r="O352" s="538">
        <f t="shared" si="54"/>
        <v>108810850</v>
      </c>
      <c r="P352" s="538">
        <f t="shared" si="54"/>
        <v>0</v>
      </c>
      <c r="Q352" s="538">
        <f t="shared" si="54"/>
        <v>108810850</v>
      </c>
      <c r="R352" s="538">
        <f t="shared" si="54"/>
        <v>2067406150</v>
      </c>
      <c r="S352" s="526"/>
      <c r="T352" s="66"/>
      <c r="U352" s="527" t="s">
        <v>3001</v>
      </c>
    </row>
    <row r="353" spans="1:21" ht="18.75" outlineLevel="1">
      <c r="A353" s="522"/>
      <c r="B353" s="522"/>
      <c r="C353" s="522"/>
      <c r="D353" s="522"/>
      <c r="E353" s="522"/>
      <c r="F353" s="522"/>
      <c r="G353" s="522"/>
      <c r="H353" s="522"/>
      <c r="I353" s="522"/>
      <c r="J353" s="289"/>
      <c r="K353" s="523"/>
      <c r="L353" s="289"/>
      <c r="M353" s="524"/>
      <c r="N353" s="525"/>
      <c r="O353" s="525"/>
      <c r="P353" s="525"/>
      <c r="Q353" s="525"/>
      <c r="R353" s="525"/>
      <c r="S353" s="526"/>
      <c r="T353" s="66"/>
      <c r="U353" s="527"/>
    </row>
    <row r="354" spans="1:21" ht="18.75" outlineLevel="1">
      <c r="A354" s="522"/>
      <c r="B354" s="522"/>
      <c r="C354" s="522"/>
      <c r="D354" s="522"/>
      <c r="E354" s="522"/>
      <c r="F354" s="522"/>
      <c r="G354" s="522"/>
      <c r="H354" s="522"/>
      <c r="I354" s="522"/>
      <c r="J354" s="289"/>
      <c r="K354" s="523"/>
      <c r="L354" s="399" t="s">
        <v>968</v>
      </c>
      <c r="M354" s="400">
        <f>M352+M344+M340</f>
        <v>7167948159</v>
      </c>
      <c r="N354" s="400">
        <f t="shared" ref="N354:R354" si="55">N352+N344+N340</f>
        <v>1768172189</v>
      </c>
      <c r="O354" s="400">
        <f t="shared" si="55"/>
        <v>2193900003</v>
      </c>
      <c r="P354" s="400">
        <f t="shared" si="55"/>
        <v>3272574</v>
      </c>
      <c r="Q354" s="400">
        <f t="shared" si="55"/>
        <v>2190627429</v>
      </c>
      <c r="R354" s="400">
        <f t="shared" si="55"/>
        <v>3205875967</v>
      </c>
      <c r="S354" s="526"/>
      <c r="T354" s="66"/>
      <c r="U354" s="527"/>
    </row>
    <row r="355" spans="1:21" ht="18.75" outlineLevel="1">
      <c r="A355" s="522"/>
      <c r="B355" s="522"/>
      <c r="C355" s="522"/>
      <c r="D355" s="522"/>
      <c r="E355" s="522"/>
      <c r="F355" s="522"/>
      <c r="G355" s="522"/>
      <c r="H355" s="522"/>
      <c r="I355" s="522"/>
      <c r="J355" s="289"/>
      <c r="K355" s="523"/>
      <c r="L355" s="289"/>
      <c r="M355" s="524"/>
      <c r="N355" s="525"/>
      <c r="O355" s="525"/>
      <c r="P355" s="525"/>
      <c r="Q355" s="525"/>
      <c r="R355" s="525"/>
      <c r="S355" s="526"/>
      <c r="T355" s="66"/>
      <c r="U355" s="527"/>
    </row>
    <row r="356" spans="1:21" ht="26.25" outlineLevel="1">
      <c r="A356" s="522"/>
      <c r="B356" s="522"/>
      <c r="C356" s="522"/>
      <c r="D356" s="522"/>
      <c r="E356" s="522"/>
      <c r="F356" s="522"/>
      <c r="G356" s="522"/>
      <c r="H356" s="522"/>
      <c r="I356" s="522"/>
      <c r="J356" s="289"/>
      <c r="K356" s="523"/>
      <c r="L356" s="533" t="s">
        <v>388</v>
      </c>
      <c r="M356" s="524"/>
      <c r="N356" s="525"/>
      <c r="O356" s="525"/>
      <c r="P356" s="525"/>
      <c r="Q356" s="525"/>
      <c r="R356" s="525"/>
      <c r="S356" s="526"/>
      <c r="T356" s="66"/>
      <c r="U356" s="527"/>
    </row>
    <row r="357" spans="1:21" ht="18.75" outlineLevel="1">
      <c r="A357" s="522"/>
      <c r="B357" s="522"/>
      <c r="C357" s="522"/>
      <c r="D357" s="522"/>
      <c r="E357" s="522"/>
      <c r="F357" s="522"/>
      <c r="G357" s="522"/>
      <c r="H357" s="522"/>
      <c r="I357" s="522"/>
      <c r="J357" s="289"/>
      <c r="K357" s="523"/>
      <c r="L357" s="185" t="s">
        <v>871</v>
      </c>
      <c r="M357" s="524"/>
      <c r="N357" s="525"/>
      <c r="O357" s="525"/>
      <c r="P357" s="525"/>
      <c r="Q357" s="525"/>
      <c r="R357" s="525"/>
      <c r="S357" s="526"/>
      <c r="T357" s="66"/>
      <c r="U357" s="527"/>
    </row>
    <row r="358" spans="1:21" ht="18.75" outlineLevel="2">
      <c r="A358" s="458">
        <v>31</v>
      </c>
      <c r="B358" s="458" t="s">
        <v>79</v>
      </c>
      <c r="C358" s="458" t="s">
        <v>96</v>
      </c>
      <c r="D358" s="458" t="s">
        <v>118</v>
      </c>
      <c r="E358" s="458" t="s">
        <v>82</v>
      </c>
      <c r="F358" s="458" t="s">
        <v>273</v>
      </c>
      <c r="G358" s="458" t="s">
        <v>390</v>
      </c>
      <c r="H358" s="458">
        <v>15</v>
      </c>
      <c r="I358" s="458" t="s">
        <v>120</v>
      </c>
      <c r="J358" s="460" t="s">
        <v>85</v>
      </c>
      <c r="K358" s="461">
        <v>30103323</v>
      </c>
      <c r="L358" s="460" t="s">
        <v>391</v>
      </c>
      <c r="M358" s="462">
        <v>207019010</v>
      </c>
      <c r="N358" s="211">
        <v>99601553</v>
      </c>
      <c r="O358" s="211">
        <v>107417457</v>
      </c>
      <c r="P358" s="211">
        <v>0</v>
      </c>
      <c r="Q358" s="211">
        <v>107417457</v>
      </c>
      <c r="R358" s="211">
        <v>0</v>
      </c>
      <c r="S358" s="214" t="s">
        <v>88</v>
      </c>
      <c r="T358" s="66" t="s">
        <v>93</v>
      </c>
      <c r="U358" s="66" t="s">
        <v>2991</v>
      </c>
    </row>
    <row r="359" spans="1:21" ht="18.75" outlineLevel="2">
      <c r="A359" s="458">
        <v>31</v>
      </c>
      <c r="B359" s="458" t="s">
        <v>79</v>
      </c>
      <c r="C359" s="458" t="s">
        <v>96</v>
      </c>
      <c r="D359" s="458" t="s">
        <v>81</v>
      </c>
      <c r="E359" s="458" t="s">
        <v>96</v>
      </c>
      <c r="F359" s="458" t="s">
        <v>273</v>
      </c>
      <c r="G359" s="458" t="s">
        <v>390</v>
      </c>
      <c r="H359" s="458">
        <v>15</v>
      </c>
      <c r="I359" s="458" t="s">
        <v>94</v>
      </c>
      <c r="J359" s="460" t="s">
        <v>85</v>
      </c>
      <c r="K359" s="461">
        <v>30279673</v>
      </c>
      <c r="L359" s="460" t="s">
        <v>393</v>
      </c>
      <c r="M359" s="462">
        <v>595770000</v>
      </c>
      <c r="N359" s="211">
        <v>567370000</v>
      </c>
      <c r="O359" s="211">
        <v>28400000</v>
      </c>
      <c r="P359" s="211">
        <v>0</v>
      </c>
      <c r="Q359" s="211">
        <v>28400000</v>
      </c>
      <c r="R359" s="211">
        <v>0</v>
      </c>
      <c r="S359" s="214" t="s">
        <v>88</v>
      </c>
      <c r="T359" s="66" t="s">
        <v>93</v>
      </c>
      <c r="U359" s="66" t="s">
        <v>2991</v>
      </c>
    </row>
    <row r="360" spans="1:21" ht="18.75" outlineLevel="2">
      <c r="A360" s="458">
        <v>33</v>
      </c>
      <c r="B360" s="458" t="s">
        <v>79</v>
      </c>
      <c r="C360" s="458" t="s">
        <v>117</v>
      </c>
      <c r="D360" s="458" t="s">
        <v>118</v>
      </c>
      <c r="E360" s="458" t="s">
        <v>96</v>
      </c>
      <c r="F360" s="458" t="s">
        <v>273</v>
      </c>
      <c r="G360" s="458" t="s">
        <v>390</v>
      </c>
      <c r="H360" s="458">
        <v>15</v>
      </c>
      <c r="I360" s="458" t="s">
        <v>292</v>
      </c>
      <c r="J360" s="460" t="s">
        <v>85</v>
      </c>
      <c r="K360" s="461">
        <v>30108787</v>
      </c>
      <c r="L360" s="460" t="s">
        <v>969</v>
      </c>
      <c r="M360" s="462">
        <v>1587610000</v>
      </c>
      <c r="N360" s="211">
        <v>1444235651</v>
      </c>
      <c r="O360" s="211">
        <v>143374349</v>
      </c>
      <c r="P360" s="211">
        <v>0</v>
      </c>
      <c r="Q360" s="211">
        <v>143374349</v>
      </c>
      <c r="R360" s="211">
        <v>0</v>
      </c>
      <c r="S360" s="214" t="s">
        <v>88</v>
      </c>
      <c r="T360" s="66" t="s">
        <v>93</v>
      </c>
      <c r="U360" s="66" t="s">
        <v>2991</v>
      </c>
    </row>
    <row r="361" spans="1:21" ht="18.75" outlineLevel="2">
      <c r="A361" s="458">
        <v>31</v>
      </c>
      <c r="B361" s="458" t="s">
        <v>79</v>
      </c>
      <c r="C361" s="458" t="s">
        <v>90</v>
      </c>
      <c r="D361" s="458" t="s">
        <v>118</v>
      </c>
      <c r="E361" s="458" t="s">
        <v>91</v>
      </c>
      <c r="F361" s="458" t="s">
        <v>273</v>
      </c>
      <c r="G361" s="458" t="s">
        <v>390</v>
      </c>
      <c r="H361" s="458">
        <v>15</v>
      </c>
      <c r="I361" s="458" t="s">
        <v>84</v>
      </c>
      <c r="J361" s="460" t="s">
        <v>85</v>
      </c>
      <c r="K361" s="461">
        <v>30464833</v>
      </c>
      <c r="L361" s="460" t="s">
        <v>394</v>
      </c>
      <c r="M361" s="462">
        <v>547246000</v>
      </c>
      <c r="N361" s="211">
        <v>474277364</v>
      </c>
      <c r="O361" s="211">
        <v>72968636</v>
      </c>
      <c r="P361" s="211">
        <v>0</v>
      </c>
      <c r="Q361" s="211">
        <v>72968636</v>
      </c>
      <c r="R361" s="211">
        <v>0</v>
      </c>
      <c r="S361" s="214" t="s">
        <v>108</v>
      </c>
      <c r="T361" s="66" t="s">
        <v>93</v>
      </c>
      <c r="U361" s="66" t="s">
        <v>2991</v>
      </c>
    </row>
    <row r="362" spans="1:21" ht="18.75" outlineLevel="2">
      <c r="A362" s="458">
        <v>33</v>
      </c>
      <c r="B362" s="458" t="s">
        <v>114</v>
      </c>
      <c r="C362" s="458" t="s">
        <v>96</v>
      </c>
      <c r="D362" s="458" t="s">
        <v>81</v>
      </c>
      <c r="E362" s="458" t="s">
        <v>82</v>
      </c>
      <c r="F362" s="458" t="s">
        <v>273</v>
      </c>
      <c r="G362" s="458" t="s">
        <v>390</v>
      </c>
      <c r="H362" s="458">
        <v>15</v>
      </c>
      <c r="I362" s="458" t="s">
        <v>129</v>
      </c>
      <c r="J362" s="460" t="s">
        <v>85</v>
      </c>
      <c r="K362" s="461" t="s">
        <v>129</v>
      </c>
      <c r="L362" s="516" t="s">
        <v>130</v>
      </c>
      <c r="M362" s="462">
        <v>200000000</v>
      </c>
      <c r="N362" s="211">
        <v>0</v>
      </c>
      <c r="O362" s="211">
        <v>200000000</v>
      </c>
      <c r="P362" s="211">
        <v>0</v>
      </c>
      <c r="Q362" s="211">
        <v>200000000</v>
      </c>
      <c r="R362" s="211">
        <v>0</v>
      </c>
      <c r="S362" s="214" t="s">
        <v>131</v>
      </c>
      <c r="T362" s="66" t="s">
        <v>93</v>
      </c>
      <c r="U362" s="66" t="s">
        <v>2991</v>
      </c>
    </row>
    <row r="363" spans="1:21" ht="18.75" outlineLevel="1">
      <c r="A363" s="522"/>
      <c r="B363" s="522"/>
      <c r="C363" s="522"/>
      <c r="D363" s="522"/>
      <c r="E363" s="522"/>
      <c r="F363" s="522"/>
      <c r="G363" s="522"/>
      <c r="H363" s="522"/>
      <c r="I363" s="522"/>
      <c r="J363" s="289"/>
      <c r="K363" s="523"/>
      <c r="L363" s="185" t="s">
        <v>874</v>
      </c>
      <c r="M363" s="537">
        <f t="shared" ref="M363:R363" si="56">SUBTOTAL(9,M358:M362)</f>
        <v>3137645010</v>
      </c>
      <c r="N363" s="538">
        <f t="shared" si="56"/>
        <v>2585484568</v>
      </c>
      <c r="O363" s="538">
        <f t="shared" si="56"/>
        <v>552160442</v>
      </c>
      <c r="P363" s="538">
        <f t="shared" si="56"/>
        <v>0</v>
      </c>
      <c r="Q363" s="538">
        <f t="shared" si="56"/>
        <v>552160442</v>
      </c>
      <c r="R363" s="538">
        <f t="shared" si="56"/>
        <v>0</v>
      </c>
      <c r="S363" s="526"/>
      <c r="T363" s="66"/>
      <c r="U363" s="527" t="s">
        <v>2998</v>
      </c>
    </row>
    <row r="364" spans="1:21" ht="18.75" outlineLevel="1">
      <c r="A364" s="522"/>
      <c r="B364" s="522"/>
      <c r="C364" s="522"/>
      <c r="D364" s="522"/>
      <c r="E364" s="522"/>
      <c r="F364" s="522"/>
      <c r="G364" s="522"/>
      <c r="H364" s="522"/>
      <c r="I364" s="522"/>
      <c r="J364" s="289"/>
      <c r="K364" s="523"/>
      <c r="L364" s="289"/>
      <c r="M364" s="524"/>
      <c r="N364" s="525"/>
      <c r="O364" s="525"/>
      <c r="P364" s="525"/>
      <c r="Q364" s="525"/>
      <c r="R364" s="525"/>
      <c r="S364" s="526"/>
      <c r="T364" s="66"/>
      <c r="U364" s="527"/>
    </row>
    <row r="365" spans="1:21" ht="18.75" outlineLevel="1">
      <c r="A365" s="522"/>
      <c r="B365" s="522"/>
      <c r="C365" s="522"/>
      <c r="D365" s="522"/>
      <c r="E365" s="522"/>
      <c r="F365" s="522"/>
      <c r="G365" s="522"/>
      <c r="H365" s="522"/>
      <c r="I365" s="522"/>
      <c r="J365" s="289"/>
      <c r="K365" s="523"/>
      <c r="L365" s="185" t="s">
        <v>882</v>
      </c>
      <c r="M365" s="524"/>
      <c r="N365" s="525"/>
      <c r="O365" s="525"/>
      <c r="P365" s="525"/>
      <c r="Q365" s="525"/>
      <c r="R365" s="525"/>
      <c r="S365" s="526"/>
      <c r="T365" s="66"/>
      <c r="U365" s="527"/>
    </row>
    <row r="366" spans="1:21" ht="18.75" outlineLevel="2">
      <c r="A366" s="458">
        <v>31</v>
      </c>
      <c r="B366" s="458" t="s">
        <v>79</v>
      </c>
      <c r="C366" s="458" t="s">
        <v>117</v>
      </c>
      <c r="D366" s="458" t="s">
        <v>118</v>
      </c>
      <c r="E366" s="458" t="s">
        <v>154</v>
      </c>
      <c r="F366" s="458" t="s">
        <v>273</v>
      </c>
      <c r="G366" s="458" t="s">
        <v>390</v>
      </c>
      <c r="H366" s="458">
        <v>15</v>
      </c>
      <c r="I366" s="458" t="s">
        <v>292</v>
      </c>
      <c r="J366" s="460" t="s">
        <v>138</v>
      </c>
      <c r="K366" s="461">
        <v>30465403</v>
      </c>
      <c r="L366" s="516" t="s">
        <v>392</v>
      </c>
      <c r="M366" s="462">
        <v>27413000</v>
      </c>
      <c r="N366" s="211">
        <v>0</v>
      </c>
      <c r="O366" s="211">
        <v>27413000</v>
      </c>
      <c r="P366" s="211">
        <v>0</v>
      </c>
      <c r="Q366" s="211">
        <v>27413000</v>
      </c>
      <c r="R366" s="211">
        <v>0</v>
      </c>
      <c r="S366" s="214" t="s">
        <v>88</v>
      </c>
      <c r="T366" s="66" t="s">
        <v>2987</v>
      </c>
      <c r="U366" s="66" t="s">
        <v>2994</v>
      </c>
    </row>
    <row r="367" spans="1:21" ht="18.75" outlineLevel="1">
      <c r="A367" s="522"/>
      <c r="B367" s="522"/>
      <c r="C367" s="522"/>
      <c r="D367" s="522"/>
      <c r="E367" s="522"/>
      <c r="F367" s="522"/>
      <c r="G367" s="522"/>
      <c r="H367" s="522"/>
      <c r="I367" s="522"/>
      <c r="J367" s="289"/>
      <c r="K367" s="523"/>
      <c r="L367" s="185" t="s">
        <v>883</v>
      </c>
      <c r="M367" s="537">
        <f t="shared" ref="M367:R367" si="57">SUBTOTAL(9,M366:M366)</f>
        <v>27413000</v>
      </c>
      <c r="N367" s="538">
        <f t="shared" si="57"/>
        <v>0</v>
      </c>
      <c r="O367" s="538">
        <f t="shared" si="57"/>
        <v>27413000</v>
      </c>
      <c r="P367" s="538">
        <f t="shared" si="57"/>
        <v>0</v>
      </c>
      <c r="Q367" s="538">
        <f t="shared" si="57"/>
        <v>27413000</v>
      </c>
      <c r="R367" s="538">
        <f t="shared" si="57"/>
        <v>0</v>
      </c>
      <c r="S367" s="526"/>
      <c r="T367" s="66"/>
      <c r="U367" s="527" t="s">
        <v>2999</v>
      </c>
    </row>
    <row r="368" spans="1:21" ht="18.75" outlineLevel="1">
      <c r="A368" s="522"/>
      <c r="B368" s="522"/>
      <c r="C368" s="522"/>
      <c r="D368" s="522"/>
      <c r="E368" s="522"/>
      <c r="F368" s="522"/>
      <c r="G368" s="522"/>
      <c r="H368" s="522"/>
      <c r="I368" s="522"/>
      <c r="J368" s="289"/>
      <c r="K368" s="523"/>
      <c r="L368" s="289"/>
      <c r="M368" s="524"/>
      <c r="N368" s="525"/>
      <c r="O368" s="525"/>
      <c r="P368" s="525"/>
      <c r="Q368" s="525"/>
      <c r="R368" s="525"/>
      <c r="S368" s="526"/>
      <c r="T368" s="66"/>
      <c r="U368" s="527"/>
    </row>
    <row r="369" spans="1:21" ht="18.75" outlineLevel="1">
      <c r="A369" s="522"/>
      <c r="B369" s="522"/>
      <c r="C369" s="522"/>
      <c r="D369" s="522"/>
      <c r="E369" s="522"/>
      <c r="F369" s="522"/>
      <c r="G369" s="522"/>
      <c r="H369" s="522"/>
      <c r="I369" s="522"/>
      <c r="J369" s="289"/>
      <c r="K369" s="523"/>
      <c r="L369" s="185" t="s">
        <v>886</v>
      </c>
      <c r="M369" s="524"/>
      <c r="N369" s="525"/>
      <c r="O369" s="525"/>
      <c r="P369" s="525"/>
      <c r="Q369" s="525"/>
      <c r="R369" s="525"/>
      <c r="S369" s="526"/>
      <c r="T369" s="66"/>
      <c r="U369" s="527"/>
    </row>
    <row r="370" spans="1:21" ht="18.75" outlineLevel="2">
      <c r="A370" s="458">
        <v>31</v>
      </c>
      <c r="B370" s="458" t="s">
        <v>114</v>
      </c>
      <c r="C370" s="458" t="s">
        <v>96</v>
      </c>
      <c r="D370" s="458" t="s">
        <v>118</v>
      </c>
      <c r="E370" s="458" t="s">
        <v>82</v>
      </c>
      <c r="F370" s="458" t="s">
        <v>273</v>
      </c>
      <c r="G370" s="458" t="s">
        <v>390</v>
      </c>
      <c r="H370" s="458">
        <v>15</v>
      </c>
      <c r="I370" s="458" t="s">
        <v>94</v>
      </c>
      <c r="J370" s="460" t="s">
        <v>138</v>
      </c>
      <c r="K370" s="461">
        <v>30125824</v>
      </c>
      <c r="L370" s="460" t="s">
        <v>395</v>
      </c>
      <c r="M370" s="462">
        <v>137650000</v>
      </c>
      <c r="N370" s="211">
        <v>0</v>
      </c>
      <c r="O370" s="211">
        <v>46750000</v>
      </c>
      <c r="P370" s="211">
        <v>0</v>
      </c>
      <c r="Q370" s="211">
        <v>46750000</v>
      </c>
      <c r="R370" s="211">
        <v>90900000</v>
      </c>
      <c r="S370" s="214" t="s">
        <v>197</v>
      </c>
      <c r="T370" s="66" t="s">
        <v>2988</v>
      </c>
      <c r="U370" s="66" t="s">
        <v>2996</v>
      </c>
    </row>
    <row r="371" spans="1:21" ht="18.75" outlineLevel="2">
      <c r="A371" s="458">
        <v>31</v>
      </c>
      <c r="B371" s="458" t="s">
        <v>114</v>
      </c>
      <c r="C371" s="458" t="s">
        <v>117</v>
      </c>
      <c r="D371" s="458" t="s">
        <v>118</v>
      </c>
      <c r="E371" s="458" t="s">
        <v>154</v>
      </c>
      <c r="F371" s="458" t="s">
        <v>273</v>
      </c>
      <c r="G371" s="458" t="s">
        <v>390</v>
      </c>
      <c r="H371" s="458">
        <v>15</v>
      </c>
      <c r="I371" s="458" t="s">
        <v>292</v>
      </c>
      <c r="J371" s="460" t="s">
        <v>85</v>
      </c>
      <c r="K371" s="461">
        <v>30422722</v>
      </c>
      <c r="L371" s="460" t="s">
        <v>396</v>
      </c>
      <c r="M371" s="462">
        <v>432960000</v>
      </c>
      <c r="N371" s="211">
        <v>0</v>
      </c>
      <c r="O371" s="211">
        <v>100000000</v>
      </c>
      <c r="P371" s="211">
        <v>0</v>
      </c>
      <c r="Q371" s="211">
        <v>100000000</v>
      </c>
      <c r="R371" s="211">
        <v>332960000</v>
      </c>
      <c r="S371" s="214" t="s">
        <v>123</v>
      </c>
      <c r="T371" s="66" t="s">
        <v>2988</v>
      </c>
      <c r="U371" s="66" t="s">
        <v>2996</v>
      </c>
    </row>
    <row r="372" spans="1:21" ht="18.75" outlineLevel="2">
      <c r="A372" s="458">
        <v>31</v>
      </c>
      <c r="B372" s="458" t="s">
        <v>114</v>
      </c>
      <c r="C372" s="458" t="s">
        <v>117</v>
      </c>
      <c r="D372" s="458" t="s">
        <v>118</v>
      </c>
      <c r="E372" s="458" t="s">
        <v>154</v>
      </c>
      <c r="F372" s="458" t="s">
        <v>273</v>
      </c>
      <c r="G372" s="458" t="s">
        <v>390</v>
      </c>
      <c r="H372" s="458">
        <v>15</v>
      </c>
      <c r="I372" s="458" t="s">
        <v>94</v>
      </c>
      <c r="J372" s="460" t="s">
        <v>85</v>
      </c>
      <c r="K372" s="461">
        <v>30289475</v>
      </c>
      <c r="L372" s="460" t="s">
        <v>397</v>
      </c>
      <c r="M372" s="462">
        <v>1114527000</v>
      </c>
      <c r="N372" s="211">
        <v>0</v>
      </c>
      <c r="O372" s="211">
        <v>106625651</v>
      </c>
      <c r="P372" s="211">
        <v>0</v>
      </c>
      <c r="Q372" s="211">
        <v>106625651</v>
      </c>
      <c r="R372" s="211">
        <v>1007901349</v>
      </c>
      <c r="S372" s="214" t="s">
        <v>197</v>
      </c>
      <c r="T372" s="66" t="s">
        <v>2988</v>
      </c>
      <c r="U372" s="66" t="s">
        <v>2996</v>
      </c>
    </row>
    <row r="373" spans="1:21" ht="18.75" outlineLevel="2">
      <c r="A373" s="458">
        <v>31</v>
      </c>
      <c r="B373" s="458" t="s">
        <v>114</v>
      </c>
      <c r="C373" s="458" t="s">
        <v>117</v>
      </c>
      <c r="D373" s="458" t="s">
        <v>118</v>
      </c>
      <c r="E373" s="458" t="s">
        <v>154</v>
      </c>
      <c r="F373" s="458" t="s">
        <v>273</v>
      </c>
      <c r="G373" s="458" t="s">
        <v>390</v>
      </c>
      <c r="H373" s="458">
        <v>15</v>
      </c>
      <c r="I373" s="458" t="s">
        <v>94</v>
      </c>
      <c r="J373" s="460" t="s">
        <v>138</v>
      </c>
      <c r="K373" s="461">
        <v>30361529</v>
      </c>
      <c r="L373" s="460" t="s">
        <v>398</v>
      </c>
      <c r="M373" s="462">
        <v>29319000</v>
      </c>
      <c r="N373" s="211">
        <v>0</v>
      </c>
      <c r="O373" s="211">
        <v>29319000</v>
      </c>
      <c r="P373" s="211">
        <v>0</v>
      </c>
      <c r="Q373" s="211">
        <v>29319000</v>
      </c>
      <c r="R373" s="211">
        <v>0</v>
      </c>
      <c r="S373" s="214" t="s">
        <v>131</v>
      </c>
      <c r="T373" s="66" t="s">
        <v>2988</v>
      </c>
      <c r="U373" s="66" t="s">
        <v>2996</v>
      </c>
    </row>
    <row r="374" spans="1:21" ht="18.75" outlineLevel="2">
      <c r="A374" s="458">
        <v>31</v>
      </c>
      <c r="B374" s="458" t="s">
        <v>114</v>
      </c>
      <c r="C374" s="458" t="s">
        <v>124</v>
      </c>
      <c r="D374" s="458" t="s">
        <v>118</v>
      </c>
      <c r="E374" s="458" t="s">
        <v>82</v>
      </c>
      <c r="F374" s="458" t="s">
        <v>273</v>
      </c>
      <c r="G374" s="458" t="s">
        <v>390</v>
      </c>
      <c r="H374" s="458">
        <v>15</v>
      </c>
      <c r="I374" s="458" t="s">
        <v>94</v>
      </c>
      <c r="J374" s="460" t="s">
        <v>85</v>
      </c>
      <c r="K374" s="461">
        <v>30182972</v>
      </c>
      <c r="L374" s="460" t="s">
        <v>399</v>
      </c>
      <c r="M374" s="462">
        <v>2676584000</v>
      </c>
      <c r="N374" s="211">
        <v>0</v>
      </c>
      <c r="O374" s="211">
        <v>317719209</v>
      </c>
      <c r="P374" s="211">
        <v>0</v>
      </c>
      <c r="Q374" s="211">
        <v>317719209</v>
      </c>
      <c r="R374" s="211">
        <v>2358864791</v>
      </c>
      <c r="S374" s="214" t="s">
        <v>123</v>
      </c>
      <c r="T374" s="66" t="s">
        <v>2988</v>
      </c>
      <c r="U374" s="66" t="s">
        <v>2996</v>
      </c>
    </row>
    <row r="375" spans="1:21" ht="18.75" outlineLevel="2">
      <c r="A375" s="458">
        <v>31</v>
      </c>
      <c r="B375" s="458" t="s">
        <v>114</v>
      </c>
      <c r="C375" s="458" t="s">
        <v>80</v>
      </c>
      <c r="D375" s="458" t="s">
        <v>81</v>
      </c>
      <c r="E375" s="458" t="s">
        <v>82</v>
      </c>
      <c r="F375" s="458" t="s">
        <v>273</v>
      </c>
      <c r="G375" s="458" t="s">
        <v>390</v>
      </c>
      <c r="H375" s="458">
        <v>15</v>
      </c>
      <c r="I375" s="458" t="s">
        <v>94</v>
      </c>
      <c r="J375" s="460" t="s">
        <v>85</v>
      </c>
      <c r="K375" s="461">
        <v>30485348</v>
      </c>
      <c r="L375" s="460" t="s">
        <v>400</v>
      </c>
      <c r="M375" s="462">
        <v>921000000</v>
      </c>
      <c r="N375" s="211">
        <v>0</v>
      </c>
      <c r="O375" s="211">
        <v>150000000</v>
      </c>
      <c r="P375" s="211">
        <v>0</v>
      </c>
      <c r="Q375" s="211">
        <v>150000000</v>
      </c>
      <c r="R375" s="211">
        <v>771000000</v>
      </c>
      <c r="S375" s="214" t="s">
        <v>123</v>
      </c>
      <c r="T375" s="66" t="s">
        <v>2988</v>
      </c>
      <c r="U375" s="66" t="s">
        <v>2996</v>
      </c>
    </row>
    <row r="376" spans="1:21" ht="18.75" outlineLevel="2">
      <c r="A376" s="458">
        <v>29</v>
      </c>
      <c r="B376" s="458" t="s">
        <v>114</v>
      </c>
      <c r="C376" s="458" t="s">
        <v>80</v>
      </c>
      <c r="D376" s="458" t="s">
        <v>118</v>
      </c>
      <c r="E376" s="458" t="s">
        <v>82</v>
      </c>
      <c r="F376" s="458" t="s">
        <v>273</v>
      </c>
      <c r="G376" s="458" t="s">
        <v>390</v>
      </c>
      <c r="H376" s="458">
        <v>15</v>
      </c>
      <c r="I376" s="458" t="s">
        <v>94</v>
      </c>
      <c r="J376" s="460" t="s">
        <v>85</v>
      </c>
      <c r="K376" s="461">
        <v>40004594</v>
      </c>
      <c r="L376" s="460" t="s">
        <v>401</v>
      </c>
      <c r="M376" s="462">
        <v>356990000</v>
      </c>
      <c r="N376" s="211">
        <v>0</v>
      </c>
      <c r="O376" s="211">
        <v>356990000</v>
      </c>
      <c r="P376" s="211">
        <v>0</v>
      </c>
      <c r="Q376" s="211">
        <v>356990000</v>
      </c>
      <c r="R376" s="211">
        <v>0</v>
      </c>
      <c r="S376" s="214" t="s">
        <v>127</v>
      </c>
      <c r="T376" s="66" t="s">
        <v>2988</v>
      </c>
      <c r="U376" s="66" t="s">
        <v>2996</v>
      </c>
    </row>
    <row r="377" spans="1:21" ht="18.75" outlineLevel="2">
      <c r="A377" s="458">
        <v>31</v>
      </c>
      <c r="B377" s="458" t="s">
        <v>114</v>
      </c>
      <c r="C377" s="458" t="s">
        <v>90</v>
      </c>
      <c r="D377" s="458" t="s">
        <v>118</v>
      </c>
      <c r="E377" s="458" t="s">
        <v>82</v>
      </c>
      <c r="F377" s="458" t="s">
        <v>273</v>
      </c>
      <c r="G377" s="458" t="s">
        <v>390</v>
      </c>
      <c r="H377" s="458">
        <v>15</v>
      </c>
      <c r="I377" s="458" t="s">
        <v>84</v>
      </c>
      <c r="J377" s="460" t="s">
        <v>85</v>
      </c>
      <c r="K377" s="461">
        <v>40004593</v>
      </c>
      <c r="L377" s="516" t="s">
        <v>402</v>
      </c>
      <c r="M377" s="462">
        <v>583059000</v>
      </c>
      <c r="N377" s="211">
        <v>0</v>
      </c>
      <c r="O377" s="211">
        <v>250000000</v>
      </c>
      <c r="P377" s="211">
        <v>0</v>
      </c>
      <c r="Q377" s="211">
        <v>250000000</v>
      </c>
      <c r="R377" s="211">
        <v>333059000</v>
      </c>
      <c r="S377" s="214" t="s">
        <v>127</v>
      </c>
      <c r="T377" s="66" t="s">
        <v>2988</v>
      </c>
      <c r="U377" s="66" t="s">
        <v>2996</v>
      </c>
    </row>
    <row r="378" spans="1:21" ht="18.75" outlineLevel="1">
      <c r="A378" s="522"/>
      <c r="B378" s="522"/>
      <c r="C378" s="522"/>
      <c r="D378" s="522"/>
      <c r="E378" s="522"/>
      <c r="F378" s="522"/>
      <c r="G378" s="522"/>
      <c r="H378" s="522"/>
      <c r="I378" s="522"/>
      <c r="J378" s="289"/>
      <c r="K378" s="523"/>
      <c r="L378" s="185" t="s">
        <v>887</v>
      </c>
      <c r="M378" s="537">
        <f t="shared" ref="M378:R378" si="58">SUBTOTAL(9,M370:M377)</f>
        <v>6252089000</v>
      </c>
      <c r="N378" s="538">
        <f t="shared" si="58"/>
        <v>0</v>
      </c>
      <c r="O378" s="538">
        <f t="shared" si="58"/>
        <v>1357403860</v>
      </c>
      <c r="P378" s="538">
        <f t="shared" si="58"/>
        <v>0</v>
      </c>
      <c r="Q378" s="538">
        <f t="shared" si="58"/>
        <v>1357403860</v>
      </c>
      <c r="R378" s="538">
        <f t="shared" si="58"/>
        <v>4894685140</v>
      </c>
      <c r="S378" s="526"/>
      <c r="T378" s="66"/>
      <c r="U378" s="527" t="s">
        <v>3001</v>
      </c>
    </row>
    <row r="379" spans="1:21" ht="18.75" outlineLevel="1">
      <c r="A379" s="522"/>
      <c r="B379" s="522"/>
      <c r="C379" s="522"/>
      <c r="D379" s="522"/>
      <c r="E379" s="522"/>
      <c r="F379" s="522"/>
      <c r="G379" s="522"/>
      <c r="H379" s="522"/>
      <c r="I379" s="522"/>
      <c r="J379" s="289"/>
      <c r="K379" s="523"/>
      <c r="L379" s="289"/>
      <c r="M379" s="524"/>
      <c r="N379" s="525"/>
      <c r="O379" s="525"/>
      <c r="P379" s="525"/>
      <c r="Q379" s="525"/>
      <c r="R379" s="525"/>
      <c r="S379" s="526"/>
      <c r="T379" s="66"/>
      <c r="U379" s="527"/>
    </row>
    <row r="380" spans="1:21" ht="18.75" outlineLevel="1">
      <c r="A380" s="522"/>
      <c r="B380" s="522"/>
      <c r="C380" s="522"/>
      <c r="D380" s="522"/>
      <c r="E380" s="522"/>
      <c r="F380" s="522"/>
      <c r="G380" s="522"/>
      <c r="H380" s="522"/>
      <c r="I380" s="522"/>
      <c r="J380" s="289"/>
      <c r="K380" s="523"/>
      <c r="L380" s="399" t="s">
        <v>977</v>
      </c>
      <c r="M380" s="400">
        <f>M378+M367+M363</f>
        <v>9417147010</v>
      </c>
      <c r="N380" s="400">
        <f t="shared" ref="N380:R380" si="59">N378+N367+N363</f>
        <v>2585484568</v>
      </c>
      <c r="O380" s="400">
        <f t="shared" si="59"/>
        <v>1936977302</v>
      </c>
      <c r="P380" s="400">
        <f t="shared" si="59"/>
        <v>0</v>
      </c>
      <c r="Q380" s="400">
        <f t="shared" si="59"/>
        <v>1936977302</v>
      </c>
      <c r="R380" s="400">
        <f t="shared" si="59"/>
        <v>4894685140</v>
      </c>
      <c r="S380" s="526"/>
      <c r="T380" s="66"/>
      <c r="U380" s="527"/>
    </row>
    <row r="381" spans="1:21" ht="18.75" outlineLevel="1">
      <c r="A381" s="522"/>
      <c r="B381" s="522"/>
      <c r="C381" s="522"/>
      <c r="D381" s="522"/>
      <c r="E381" s="522"/>
      <c r="F381" s="522"/>
      <c r="G381" s="522"/>
      <c r="H381" s="522"/>
      <c r="I381" s="522"/>
      <c r="J381" s="289"/>
      <c r="K381" s="523"/>
      <c r="L381" s="289"/>
      <c r="M381" s="524"/>
      <c r="N381" s="525"/>
      <c r="O381" s="525"/>
      <c r="P381" s="525"/>
      <c r="Q381" s="525"/>
      <c r="R381" s="525"/>
      <c r="S381" s="526"/>
      <c r="T381" s="66"/>
      <c r="U381" s="527"/>
    </row>
    <row r="382" spans="1:21" ht="26.25" outlineLevel="1">
      <c r="A382" s="522"/>
      <c r="B382" s="522"/>
      <c r="C382" s="522"/>
      <c r="D382" s="522"/>
      <c r="E382" s="522"/>
      <c r="F382" s="522"/>
      <c r="G382" s="522"/>
      <c r="H382" s="522"/>
      <c r="I382" s="522"/>
      <c r="J382" s="289"/>
      <c r="K382" s="523"/>
      <c r="L382" s="533" t="s">
        <v>404</v>
      </c>
      <c r="M382" s="524"/>
      <c r="N382" s="525"/>
      <c r="O382" s="525"/>
      <c r="P382" s="525"/>
      <c r="Q382" s="525"/>
      <c r="R382" s="525"/>
      <c r="S382" s="526"/>
      <c r="T382" s="66"/>
      <c r="U382" s="527"/>
    </row>
    <row r="383" spans="1:21" ht="18.75" outlineLevel="1">
      <c r="A383" s="522"/>
      <c r="B383" s="522"/>
      <c r="C383" s="522"/>
      <c r="D383" s="522"/>
      <c r="E383" s="522"/>
      <c r="F383" s="522"/>
      <c r="G383" s="522"/>
      <c r="H383" s="522"/>
      <c r="I383" s="522"/>
      <c r="J383" s="289"/>
      <c r="K383" s="523"/>
      <c r="L383" s="185" t="s">
        <v>871</v>
      </c>
      <c r="M383" s="524"/>
      <c r="N383" s="525"/>
      <c r="O383" s="525"/>
      <c r="P383" s="525"/>
      <c r="Q383" s="525"/>
      <c r="R383" s="525"/>
      <c r="S383" s="526"/>
      <c r="T383" s="66"/>
      <c r="U383" s="527"/>
    </row>
    <row r="384" spans="1:21" ht="18.75" outlineLevel="2">
      <c r="A384" s="458">
        <v>31</v>
      </c>
      <c r="B384" s="458" t="s">
        <v>79</v>
      </c>
      <c r="C384" s="458" t="s">
        <v>90</v>
      </c>
      <c r="D384" s="458" t="s">
        <v>118</v>
      </c>
      <c r="E384" s="458" t="s">
        <v>91</v>
      </c>
      <c r="F384" s="458" t="s">
        <v>273</v>
      </c>
      <c r="G384" s="458" t="s">
        <v>406</v>
      </c>
      <c r="H384" s="458">
        <v>16</v>
      </c>
      <c r="I384" s="458" t="s">
        <v>84</v>
      </c>
      <c r="J384" s="460" t="s">
        <v>138</v>
      </c>
      <c r="K384" s="461">
        <v>30117895</v>
      </c>
      <c r="L384" s="460" t="s">
        <v>407</v>
      </c>
      <c r="M384" s="462">
        <v>8965000</v>
      </c>
      <c r="N384" s="211">
        <v>6470000</v>
      </c>
      <c r="O384" s="211">
        <v>2495000</v>
      </c>
      <c r="P384" s="211">
        <v>0</v>
      </c>
      <c r="Q384" s="211">
        <v>2495000</v>
      </c>
      <c r="R384" s="211">
        <v>0</v>
      </c>
      <c r="S384" s="214" t="s">
        <v>88</v>
      </c>
      <c r="T384" s="66" t="s">
        <v>93</v>
      </c>
      <c r="U384" s="66" t="s">
        <v>2991</v>
      </c>
    </row>
    <row r="385" spans="1:21" ht="18.75" outlineLevel="2">
      <c r="A385" s="458">
        <v>33</v>
      </c>
      <c r="B385" s="458" t="s">
        <v>114</v>
      </c>
      <c r="C385" s="458" t="s">
        <v>96</v>
      </c>
      <c r="D385" s="458" t="s">
        <v>81</v>
      </c>
      <c r="E385" s="458" t="s">
        <v>82</v>
      </c>
      <c r="F385" s="458" t="s">
        <v>273</v>
      </c>
      <c r="G385" s="458" t="s">
        <v>406</v>
      </c>
      <c r="H385" s="458">
        <v>16</v>
      </c>
      <c r="I385" s="458" t="s">
        <v>129</v>
      </c>
      <c r="J385" s="460" t="s">
        <v>85</v>
      </c>
      <c r="K385" s="461" t="s">
        <v>129</v>
      </c>
      <c r="L385" s="516" t="s">
        <v>130</v>
      </c>
      <c r="M385" s="462">
        <v>200000000</v>
      </c>
      <c r="N385" s="211">
        <v>0</v>
      </c>
      <c r="O385" s="211">
        <v>200000000</v>
      </c>
      <c r="P385" s="211">
        <v>3145171</v>
      </c>
      <c r="Q385" s="211">
        <v>196854829</v>
      </c>
      <c r="R385" s="211">
        <v>0</v>
      </c>
      <c r="S385" s="214" t="s">
        <v>131</v>
      </c>
      <c r="T385" s="66" t="s">
        <v>93</v>
      </c>
      <c r="U385" s="66" t="s">
        <v>2991</v>
      </c>
    </row>
    <row r="386" spans="1:21" ht="18.75" outlineLevel="1">
      <c r="A386" s="522"/>
      <c r="B386" s="522"/>
      <c r="C386" s="522"/>
      <c r="D386" s="522"/>
      <c r="E386" s="522"/>
      <c r="F386" s="522"/>
      <c r="G386" s="522"/>
      <c r="H386" s="522"/>
      <c r="I386" s="522"/>
      <c r="J386" s="289"/>
      <c r="K386" s="523"/>
      <c r="L386" s="185" t="s">
        <v>874</v>
      </c>
      <c r="M386" s="537">
        <f t="shared" ref="M386:R386" si="60">SUBTOTAL(9,M384:M385)</f>
        <v>208965000</v>
      </c>
      <c r="N386" s="538">
        <f t="shared" si="60"/>
        <v>6470000</v>
      </c>
      <c r="O386" s="538">
        <f t="shared" si="60"/>
        <v>202495000</v>
      </c>
      <c r="P386" s="538">
        <f t="shared" si="60"/>
        <v>3145171</v>
      </c>
      <c r="Q386" s="538">
        <f t="shared" si="60"/>
        <v>199349829</v>
      </c>
      <c r="R386" s="538">
        <f t="shared" si="60"/>
        <v>0</v>
      </c>
      <c r="S386" s="526"/>
      <c r="T386" s="66"/>
      <c r="U386" s="527" t="s">
        <v>2998</v>
      </c>
    </row>
    <row r="387" spans="1:21" ht="18.75" outlineLevel="1">
      <c r="A387" s="522"/>
      <c r="B387" s="522"/>
      <c r="C387" s="522"/>
      <c r="D387" s="522"/>
      <c r="E387" s="522"/>
      <c r="F387" s="522"/>
      <c r="G387" s="522"/>
      <c r="H387" s="522"/>
      <c r="I387" s="522"/>
      <c r="J387" s="289"/>
      <c r="K387" s="523"/>
      <c r="L387" s="289"/>
      <c r="M387" s="524"/>
      <c r="N387" s="525"/>
      <c r="O387" s="525"/>
      <c r="P387" s="525"/>
      <c r="Q387" s="525"/>
      <c r="R387" s="525"/>
      <c r="S387" s="526"/>
      <c r="T387" s="66"/>
      <c r="U387" s="527"/>
    </row>
    <row r="388" spans="1:21" ht="18.75" outlineLevel="1">
      <c r="A388" s="522"/>
      <c r="B388" s="522"/>
      <c r="C388" s="522"/>
      <c r="D388" s="522"/>
      <c r="E388" s="522"/>
      <c r="F388" s="522"/>
      <c r="G388" s="522"/>
      <c r="H388" s="522"/>
      <c r="I388" s="522"/>
      <c r="J388" s="289"/>
      <c r="K388" s="523"/>
      <c r="L388" s="185" t="s">
        <v>882</v>
      </c>
      <c r="M388" s="524"/>
      <c r="N388" s="525"/>
      <c r="O388" s="525"/>
      <c r="P388" s="525"/>
      <c r="Q388" s="525"/>
      <c r="R388" s="525"/>
      <c r="S388" s="526"/>
      <c r="T388" s="66"/>
      <c r="U388" s="527"/>
    </row>
    <row r="389" spans="1:21" ht="18.75" outlineLevel="2">
      <c r="A389" s="458">
        <v>31</v>
      </c>
      <c r="B389" s="458" t="s">
        <v>156</v>
      </c>
      <c r="C389" s="458" t="s">
        <v>90</v>
      </c>
      <c r="D389" s="458" t="s">
        <v>118</v>
      </c>
      <c r="E389" s="458" t="s">
        <v>91</v>
      </c>
      <c r="F389" s="458" t="s">
        <v>273</v>
      </c>
      <c r="G389" s="458" t="s">
        <v>406</v>
      </c>
      <c r="H389" s="458">
        <v>16</v>
      </c>
      <c r="I389" s="458" t="s">
        <v>84</v>
      </c>
      <c r="J389" s="460" t="s">
        <v>85</v>
      </c>
      <c r="K389" s="461">
        <v>30117891</v>
      </c>
      <c r="L389" s="516" t="s">
        <v>408</v>
      </c>
      <c r="M389" s="462">
        <v>254664000</v>
      </c>
      <c r="N389" s="211">
        <v>1539000</v>
      </c>
      <c r="O389" s="211">
        <v>253125000</v>
      </c>
      <c r="P389" s="211">
        <v>0</v>
      </c>
      <c r="Q389" s="211">
        <v>253125000</v>
      </c>
      <c r="R389" s="211">
        <v>0</v>
      </c>
      <c r="S389" s="214" t="s">
        <v>88</v>
      </c>
      <c r="T389" s="66" t="s">
        <v>2987</v>
      </c>
      <c r="U389" s="66" t="s">
        <v>2994</v>
      </c>
    </row>
    <row r="390" spans="1:21" ht="18.75" outlineLevel="1">
      <c r="A390" s="522"/>
      <c r="B390" s="522"/>
      <c r="C390" s="522"/>
      <c r="D390" s="522"/>
      <c r="E390" s="522"/>
      <c r="F390" s="522"/>
      <c r="G390" s="522"/>
      <c r="H390" s="522"/>
      <c r="I390" s="522"/>
      <c r="J390" s="289"/>
      <c r="K390" s="523"/>
      <c r="L390" s="185" t="s">
        <v>883</v>
      </c>
      <c r="M390" s="537">
        <f t="shared" ref="M390:R390" si="61">SUBTOTAL(9,M389:M389)</f>
        <v>254664000</v>
      </c>
      <c r="N390" s="538">
        <f t="shared" si="61"/>
        <v>1539000</v>
      </c>
      <c r="O390" s="538">
        <f t="shared" si="61"/>
        <v>253125000</v>
      </c>
      <c r="P390" s="538">
        <f t="shared" si="61"/>
        <v>0</v>
      </c>
      <c r="Q390" s="538">
        <f t="shared" si="61"/>
        <v>253125000</v>
      </c>
      <c r="R390" s="538">
        <f t="shared" si="61"/>
        <v>0</v>
      </c>
      <c r="S390" s="526"/>
      <c r="T390" s="66"/>
      <c r="U390" s="527" t="s">
        <v>2999</v>
      </c>
    </row>
    <row r="391" spans="1:21" ht="18.75" outlineLevel="1">
      <c r="A391" s="522"/>
      <c r="B391" s="522"/>
      <c r="C391" s="522"/>
      <c r="D391" s="522"/>
      <c r="E391" s="522"/>
      <c r="F391" s="522"/>
      <c r="G391" s="522"/>
      <c r="H391" s="522"/>
      <c r="I391" s="522"/>
      <c r="J391" s="289"/>
      <c r="K391" s="523"/>
      <c r="L391" s="289"/>
      <c r="M391" s="524"/>
      <c r="N391" s="525"/>
      <c r="O391" s="525"/>
      <c r="P391" s="525"/>
      <c r="Q391" s="525"/>
      <c r="R391" s="525"/>
      <c r="S391" s="526"/>
      <c r="T391" s="66"/>
      <c r="U391" s="527"/>
    </row>
    <row r="392" spans="1:21" ht="18.75" outlineLevel="1">
      <c r="A392" s="522"/>
      <c r="B392" s="522"/>
      <c r="C392" s="522"/>
      <c r="D392" s="522"/>
      <c r="E392" s="522"/>
      <c r="F392" s="522"/>
      <c r="G392" s="522"/>
      <c r="H392" s="522"/>
      <c r="I392" s="522"/>
      <c r="J392" s="289"/>
      <c r="K392" s="523"/>
      <c r="L392" s="185" t="s">
        <v>884</v>
      </c>
      <c r="M392" s="524"/>
      <c r="N392" s="525"/>
      <c r="O392" s="525"/>
      <c r="P392" s="525"/>
      <c r="Q392" s="525"/>
      <c r="R392" s="525"/>
      <c r="S392" s="526"/>
      <c r="T392" s="66"/>
      <c r="U392" s="527"/>
    </row>
    <row r="393" spans="1:21" ht="18.75" outlineLevel="2">
      <c r="A393" s="458">
        <v>31</v>
      </c>
      <c r="B393" s="458" t="s">
        <v>156</v>
      </c>
      <c r="C393" s="458" t="s">
        <v>167</v>
      </c>
      <c r="D393" s="458" t="s">
        <v>118</v>
      </c>
      <c r="E393" s="458" t="s">
        <v>82</v>
      </c>
      <c r="F393" s="458" t="s">
        <v>273</v>
      </c>
      <c r="G393" s="458" t="s">
        <v>406</v>
      </c>
      <c r="H393" s="458">
        <v>16</v>
      </c>
      <c r="I393" s="458" t="s">
        <v>201</v>
      </c>
      <c r="J393" s="460" t="s">
        <v>85</v>
      </c>
      <c r="K393" s="461">
        <v>30476690</v>
      </c>
      <c r="L393" s="516" t="s">
        <v>978</v>
      </c>
      <c r="M393" s="462">
        <v>346786000</v>
      </c>
      <c r="N393" s="211">
        <v>0</v>
      </c>
      <c r="O393" s="211">
        <v>346786000</v>
      </c>
      <c r="P393" s="211">
        <v>0</v>
      </c>
      <c r="Q393" s="211">
        <v>346786000</v>
      </c>
      <c r="R393" s="211">
        <v>0</v>
      </c>
      <c r="S393" s="214" t="s">
        <v>88</v>
      </c>
      <c r="T393" s="66" t="s">
        <v>2986</v>
      </c>
      <c r="U393" s="66" t="s">
        <v>2995</v>
      </c>
    </row>
    <row r="394" spans="1:21" ht="18.75" outlineLevel="1">
      <c r="A394" s="522"/>
      <c r="B394" s="522"/>
      <c r="C394" s="522"/>
      <c r="D394" s="522"/>
      <c r="E394" s="522"/>
      <c r="F394" s="522"/>
      <c r="G394" s="522"/>
      <c r="H394" s="522"/>
      <c r="I394" s="522"/>
      <c r="J394" s="289"/>
      <c r="K394" s="523"/>
      <c r="L394" s="185" t="s">
        <v>885</v>
      </c>
      <c r="M394" s="537">
        <f t="shared" ref="M394:R394" si="62">SUBTOTAL(9,M393:M393)</f>
        <v>346786000</v>
      </c>
      <c r="N394" s="538">
        <f t="shared" si="62"/>
        <v>0</v>
      </c>
      <c r="O394" s="538">
        <f t="shared" si="62"/>
        <v>346786000</v>
      </c>
      <c r="P394" s="538">
        <f t="shared" si="62"/>
        <v>0</v>
      </c>
      <c r="Q394" s="538">
        <f t="shared" si="62"/>
        <v>346786000</v>
      </c>
      <c r="R394" s="538">
        <f t="shared" si="62"/>
        <v>0</v>
      </c>
      <c r="S394" s="526"/>
      <c r="T394" s="66"/>
      <c r="U394" s="527" t="s">
        <v>3000</v>
      </c>
    </row>
    <row r="395" spans="1:21" ht="18.75" outlineLevel="1">
      <c r="A395" s="522"/>
      <c r="B395" s="522"/>
      <c r="C395" s="522"/>
      <c r="D395" s="522"/>
      <c r="E395" s="522"/>
      <c r="F395" s="522"/>
      <c r="G395" s="522"/>
      <c r="H395" s="522"/>
      <c r="I395" s="522"/>
      <c r="J395" s="289"/>
      <c r="K395" s="523"/>
      <c r="L395" s="289"/>
      <c r="M395" s="524"/>
      <c r="N395" s="525"/>
      <c r="O395" s="525"/>
      <c r="P395" s="525"/>
      <c r="Q395" s="525"/>
      <c r="R395" s="525"/>
      <c r="S395" s="526"/>
      <c r="T395" s="66"/>
      <c r="U395" s="527"/>
    </row>
    <row r="396" spans="1:21" ht="18.75" outlineLevel="1">
      <c r="A396" s="522"/>
      <c r="B396" s="522"/>
      <c r="C396" s="522"/>
      <c r="D396" s="522"/>
      <c r="E396" s="522"/>
      <c r="F396" s="522"/>
      <c r="G396" s="522"/>
      <c r="H396" s="522"/>
      <c r="I396" s="522"/>
      <c r="J396" s="289"/>
      <c r="K396" s="523"/>
      <c r="L396" s="185" t="s">
        <v>886</v>
      </c>
      <c r="M396" s="524"/>
      <c r="N396" s="525"/>
      <c r="O396" s="525"/>
      <c r="P396" s="525"/>
      <c r="Q396" s="525"/>
      <c r="R396" s="525"/>
      <c r="S396" s="526"/>
      <c r="T396" s="66"/>
      <c r="U396" s="527"/>
    </row>
    <row r="397" spans="1:21" ht="18.75" outlineLevel="2">
      <c r="A397" s="458">
        <v>31</v>
      </c>
      <c r="B397" s="458" t="s">
        <v>114</v>
      </c>
      <c r="C397" s="458" t="s">
        <v>124</v>
      </c>
      <c r="D397" s="458" t="s">
        <v>118</v>
      </c>
      <c r="E397" s="458" t="s">
        <v>82</v>
      </c>
      <c r="F397" s="458" t="s">
        <v>273</v>
      </c>
      <c r="G397" s="458" t="s">
        <v>406</v>
      </c>
      <c r="H397" s="458">
        <v>16</v>
      </c>
      <c r="I397" s="458" t="s">
        <v>94</v>
      </c>
      <c r="J397" s="460" t="s">
        <v>85</v>
      </c>
      <c r="K397" s="461">
        <v>30134234</v>
      </c>
      <c r="L397" s="460" t="s">
        <v>409</v>
      </c>
      <c r="M397" s="462">
        <v>695058000</v>
      </c>
      <c r="N397" s="211">
        <v>0</v>
      </c>
      <c r="O397" s="211">
        <v>250000000</v>
      </c>
      <c r="P397" s="211">
        <v>0</v>
      </c>
      <c r="Q397" s="211">
        <v>250000000</v>
      </c>
      <c r="R397" s="211">
        <v>445058000</v>
      </c>
      <c r="S397" s="214" t="s">
        <v>116</v>
      </c>
      <c r="T397" s="66" t="s">
        <v>2988</v>
      </c>
      <c r="U397" s="66" t="s">
        <v>2996</v>
      </c>
    </row>
    <row r="398" spans="1:21" ht="18.75" outlineLevel="2">
      <c r="A398" s="458">
        <v>31</v>
      </c>
      <c r="B398" s="458" t="s">
        <v>114</v>
      </c>
      <c r="C398" s="458" t="s">
        <v>117</v>
      </c>
      <c r="D398" s="458" t="s">
        <v>118</v>
      </c>
      <c r="E398" s="458" t="s">
        <v>82</v>
      </c>
      <c r="F398" s="458" t="s">
        <v>273</v>
      </c>
      <c r="G398" s="458" t="s">
        <v>406</v>
      </c>
      <c r="H398" s="458">
        <v>16</v>
      </c>
      <c r="I398" s="458" t="s">
        <v>94</v>
      </c>
      <c r="J398" s="460" t="s">
        <v>85</v>
      </c>
      <c r="K398" s="461">
        <v>30115466</v>
      </c>
      <c r="L398" s="460" t="s">
        <v>410</v>
      </c>
      <c r="M398" s="462">
        <v>274442000</v>
      </c>
      <c r="N398" s="211">
        <v>0</v>
      </c>
      <c r="O398" s="211">
        <v>63722100</v>
      </c>
      <c r="P398" s="211">
        <v>0</v>
      </c>
      <c r="Q398" s="211">
        <v>63722100</v>
      </c>
      <c r="R398" s="211">
        <v>210719900</v>
      </c>
      <c r="S398" s="214" t="s">
        <v>116</v>
      </c>
      <c r="T398" s="66" t="s">
        <v>2988</v>
      </c>
      <c r="U398" s="66" t="s">
        <v>2996</v>
      </c>
    </row>
    <row r="399" spans="1:21" ht="18.75" outlineLevel="2">
      <c r="A399" s="458">
        <v>31</v>
      </c>
      <c r="B399" s="458" t="s">
        <v>114</v>
      </c>
      <c r="C399" s="458" t="s">
        <v>124</v>
      </c>
      <c r="D399" s="458" t="s">
        <v>118</v>
      </c>
      <c r="E399" s="458" t="s">
        <v>82</v>
      </c>
      <c r="F399" s="458" t="s">
        <v>273</v>
      </c>
      <c r="G399" s="458" t="s">
        <v>406</v>
      </c>
      <c r="H399" s="458">
        <v>16</v>
      </c>
      <c r="I399" s="458" t="s">
        <v>94</v>
      </c>
      <c r="J399" s="460" t="s">
        <v>85</v>
      </c>
      <c r="K399" s="461">
        <v>30395422</v>
      </c>
      <c r="L399" s="460" t="s">
        <v>411</v>
      </c>
      <c r="M399" s="462">
        <v>346499000</v>
      </c>
      <c r="N399" s="211">
        <v>0</v>
      </c>
      <c r="O399" s="211">
        <v>200000000</v>
      </c>
      <c r="P399" s="211">
        <v>0</v>
      </c>
      <c r="Q399" s="211">
        <v>200000000</v>
      </c>
      <c r="R399" s="211">
        <v>146499000</v>
      </c>
      <c r="S399" s="214" t="s">
        <v>197</v>
      </c>
      <c r="T399" s="66" t="s">
        <v>2988</v>
      </c>
      <c r="U399" s="66" t="s">
        <v>2996</v>
      </c>
    </row>
    <row r="400" spans="1:21" ht="18.75" outlineLevel="2">
      <c r="A400" s="458">
        <v>31</v>
      </c>
      <c r="B400" s="458" t="s">
        <v>114</v>
      </c>
      <c r="C400" s="458" t="s">
        <v>96</v>
      </c>
      <c r="D400" s="458" t="s">
        <v>118</v>
      </c>
      <c r="E400" s="458" t="s">
        <v>82</v>
      </c>
      <c r="F400" s="458" t="s">
        <v>273</v>
      </c>
      <c r="G400" s="458" t="s">
        <v>406</v>
      </c>
      <c r="H400" s="458">
        <v>16</v>
      </c>
      <c r="I400" s="458" t="s">
        <v>94</v>
      </c>
      <c r="J400" s="460" t="s">
        <v>138</v>
      </c>
      <c r="K400" s="461">
        <v>30399945</v>
      </c>
      <c r="L400" s="460" t="s">
        <v>412</v>
      </c>
      <c r="M400" s="462">
        <v>50000000</v>
      </c>
      <c r="N400" s="211">
        <v>0</v>
      </c>
      <c r="O400" s="211">
        <v>15041000</v>
      </c>
      <c r="P400" s="211">
        <v>0</v>
      </c>
      <c r="Q400" s="211">
        <v>15041000</v>
      </c>
      <c r="R400" s="211">
        <v>34959000</v>
      </c>
      <c r="S400" s="214" t="s">
        <v>197</v>
      </c>
      <c r="T400" s="66" t="s">
        <v>2988</v>
      </c>
      <c r="U400" s="66" t="s">
        <v>2996</v>
      </c>
    </row>
    <row r="401" spans="1:21" ht="18.75" outlineLevel="2">
      <c r="A401" s="458">
        <v>29</v>
      </c>
      <c r="B401" s="458" t="s">
        <v>114</v>
      </c>
      <c r="C401" s="458" t="s">
        <v>105</v>
      </c>
      <c r="D401" s="458" t="s">
        <v>81</v>
      </c>
      <c r="E401" s="458" t="s">
        <v>82</v>
      </c>
      <c r="F401" s="458" t="s">
        <v>273</v>
      </c>
      <c r="G401" s="458" t="s">
        <v>406</v>
      </c>
      <c r="H401" s="458">
        <v>16</v>
      </c>
      <c r="I401" s="458" t="s">
        <v>94</v>
      </c>
      <c r="J401" s="460" t="s">
        <v>85</v>
      </c>
      <c r="K401" s="461">
        <v>40007939</v>
      </c>
      <c r="L401" s="460" t="s">
        <v>413</v>
      </c>
      <c r="M401" s="462">
        <v>902723000</v>
      </c>
      <c r="N401" s="211">
        <v>0</v>
      </c>
      <c r="O401" s="211">
        <v>153214000</v>
      </c>
      <c r="P401" s="211">
        <v>0</v>
      </c>
      <c r="Q401" s="211">
        <v>153214000</v>
      </c>
      <c r="R401" s="211">
        <v>749509000</v>
      </c>
      <c r="S401" s="214" t="s">
        <v>127</v>
      </c>
      <c r="T401" s="66" t="s">
        <v>2988</v>
      </c>
      <c r="U401" s="66" t="s">
        <v>2996</v>
      </c>
    </row>
    <row r="402" spans="1:21" ht="18.75" outlineLevel="2">
      <c r="A402" s="458">
        <v>31</v>
      </c>
      <c r="B402" s="458" t="s">
        <v>114</v>
      </c>
      <c r="C402" s="458" t="s">
        <v>80</v>
      </c>
      <c r="D402" s="458" t="s">
        <v>118</v>
      </c>
      <c r="E402" s="458" t="s">
        <v>82</v>
      </c>
      <c r="F402" s="458" t="s">
        <v>273</v>
      </c>
      <c r="G402" s="458" t="s">
        <v>406</v>
      </c>
      <c r="H402" s="458">
        <v>16</v>
      </c>
      <c r="I402" s="458" t="s">
        <v>94</v>
      </c>
      <c r="J402" s="460" t="s">
        <v>85</v>
      </c>
      <c r="K402" s="461">
        <v>40005800</v>
      </c>
      <c r="L402" s="460" t="s">
        <v>414</v>
      </c>
      <c r="M402" s="462">
        <v>459643000</v>
      </c>
      <c r="N402" s="211">
        <v>0</v>
      </c>
      <c r="O402" s="211">
        <v>22982150</v>
      </c>
      <c r="P402" s="211">
        <v>0</v>
      </c>
      <c r="Q402" s="211">
        <v>22982150</v>
      </c>
      <c r="R402" s="211">
        <v>436660850</v>
      </c>
      <c r="S402" s="214" t="s">
        <v>123</v>
      </c>
      <c r="T402" s="66" t="s">
        <v>2988</v>
      </c>
      <c r="U402" s="66" t="s">
        <v>2996</v>
      </c>
    </row>
    <row r="403" spans="1:21" ht="18.75" outlineLevel="2">
      <c r="A403" s="458">
        <v>29</v>
      </c>
      <c r="B403" s="458" t="s">
        <v>114</v>
      </c>
      <c r="C403" s="458" t="s">
        <v>90</v>
      </c>
      <c r="D403" s="458" t="s">
        <v>118</v>
      </c>
      <c r="E403" s="458" t="s">
        <v>91</v>
      </c>
      <c r="F403" s="458" t="s">
        <v>273</v>
      </c>
      <c r="G403" s="458" t="s">
        <v>406</v>
      </c>
      <c r="H403" s="458">
        <v>16</v>
      </c>
      <c r="I403" s="458" t="s">
        <v>84</v>
      </c>
      <c r="J403" s="460" t="s">
        <v>85</v>
      </c>
      <c r="K403" s="461">
        <v>40003228</v>
      </c>
      <c r="L403" s="516" t="s">
        <v>415</v>
      </c>
      <c r="M403" s="462">
        <v>170000000</v>
      </c>
      <c r="N403" s="211">
        <v>0</v>
      </c>
      <c r="O403" s="211">
        <v>170000000</v>
      </c>
      <c r="P403" s="211">
        <v>0</v>
      </c>
      <c r="Q403" s="211">
        <v>170000000</v>
      </c>
      <c r="R403" s="211">
        <v>0</v>
      </c>
      <c r="S403" s="214" t="s">
        <v>127</v>
      </c>
      <c r="T403" s="66" t="s">
        <v>2988</v>
      </c>
      <c r="U403" s="66" t="s">
        <v>2996</v>
      </c>
    </row>
    <row r="404" spans="1:21" ht="18.75" outlineLevel="1">
      <c r="A404" s="522"/>
      <c r="B404" s="522"/>
      <c r="C404" s="522"/>
      <c r="D404" s="522"/>
      <c r="E404" s="522"/>
      <c r="F404" s="522"/>
      <c r="G404" s="522"/>
      <c r="H404" s="522"/>
      <c r="I404" s="522"/>
      <c r="J404" s="289"/>
      <c r="K404" s="523"/>
      <c r="L404" s="185" t="s">
        <v>887</v>
      </c>
      <c r="M404" s="537">
        <f t="shared" ref="M404:R404" si="63">SUBTOTAL(9,M397:M403)</f>
        <v>2898365000</v>
      </c>
      <c r="N404" s="538">
        <f t="shared" si="63"/>
        <v>0</v>
      </c>
      <c r="O404" s="538">
        <f t="shared" si="63"/>
        <v>874959250</v>
      </c>
      <c r="P404" s="538">
        <f t="shared" si="63"/>
        <v>0</v>
      </c>
      <c r="Q404" s="538">
        <f t="shared" si="63"/>
        <v>874959250</v>
      </c>
      <c r="R404" s="538">
        <f t="shared" si="63"/>
        <v>2023405750</v>
      </c>
      <c r="S404" s="526"/>
      <c r="T404" s="66"/>
      <c r="U404" s="527" t="s">
        <v>3001</v>
      </c>
    </row>
    <row r="405" spans="1:21" ht="18.75" outlineLevel="1">
      <c r="A405" s="522"/>
      <c r="B405" s="522"/>
      <c r="C405" s="522"/>
      <c r="D405" s="522"/>
      <c r="E405" s="522"/>
      <c r="F405" s="522"/>
      <c r="G405" s="522"/>
      <c r="H405" s="522"/>
      <c r="I405" s="522"/>
      <c r="J405" s="289"/>
      <c r="K405" s="523"/>
      <c r="L405" s="289"/>
      <c r="M405" s="524"/>
      <c r="N405" s="525"/>
      <c r="O405" s="525"/>
      <c r="P405" s="525"/>
      <c r="Q405" s="525"/>
      <c r="R405" s="525"/>
      <c r="S405" s="526"/>
      <c r="T405" s="66"/>
      <c r="U405" s="527"/>
    </row>
    <row r="406" spans="1:21" ht="18.75" outlineLevel="1">
      <c r="A406" s="522"/>
      <c r="B406" s="522"/>
      <c r="C406" s="522"/>
      <c r="D406" s="522"/>
      <c r="E406" s="522"/>
      <c r="F406" s="522"/>
      <c r="G406" s="522"/>
      <c r="H406" s="522"/>
      <c r="I406" s="522"/>
      <c r="J406" s="289"/>
      <c r="K406" s="523"/>
      <c r="L406" s="399" t="s">
        <v>986</v>
      </c>
      <c r="M406" s="400">
        <f>M404+M394+M390+M386</f>
        <v>3708780000</v>
      </c>
      <c r="N406" s="400">
        <f t="shared" ref="N406:R406" si="64">N404+N394+N390+N386</f>
        <v>8009000</v>
      </c>
      <c r="O406" s="400">
        <f t="shared" si="64"/>
        <v>1677365250</v>
      </c>
      <c r="P406" s="400">
        <f t="shared" si="64"/>
        <v>3145171</v>
      </c>
      <c r="Q406" s="400">
        <f t="shared" si="64"/>
        <v>1674220079</v>
      </c>
      <c r="R406" s="400">
        <f t="shared" si="64"/>
        <v>2023405750</v>
      </c>
      <c r="S406" s="526"/>
      <c r="T406" s="66"/>
      <c r="U406" s="527"/>
    </row>
    <row r="407" spans="1:21" ht="18.75" outlineLevel="1">
      <c r="A407" s="522"/>
      <c r="B407" s="522"/>
      <c r="C407" s="522"/>
      <c r="D407" s="522"/>
      <c r="E407" s="522"/>
      <c r="F407" s="522"/>
      <c r="G407" s="522"/>
      <c r="H407" s="522"/>
      <c r="I407" s="522"/>
      <c r="J407" s="289"/>
      <c r="K407" s="523"/>
      <c r="L407" s="289"/>
      <c r="M407" s="524"/>
      <c r="N407" s="525"/>
      <c r="O407" s="525"/>
      <c r="P407" s="525"/>
      <c r="Q407" s="525"/>
      <c r="R407" s="525"/>
      <c r="S407" s="526"/>
      <c r="T407" s="66"/>
      <c r="U407" s="527"/>
    </row>
    <row r="408" spans="1:21" ht="26.25" outlineLevel="1">
      <c r="A408" s="522"/>
      <c r="B408" s="522"/>
      <c r="C408" s="522"/>
      <c r="D408" s="522"/>
      <c r="E408" s="522"/>
      <c r="F408" s="522"/>
      <c r="G408" s="522"/>
      <c r="H408" s="522"/>
      <c r="I408" s="522"/>
      <c r="J408" s="289"/>
      <c r="K408" s="523"/>
      <c r="L408" s="533" t="s">
        <v>417</v>
      </c>
      <c r="M408" s="524"/>
      <c r="N408" s="525"/>
      <c r="O408" s="525"/>
      <c r="P408" s="525"/>
      <c r="Q408" s="525"/>
      <c r="R408" s="525"/>
      <c r="S408" s="526"/>
      <c r="T408" s="66"/>
      <c r="U408" s="527"/>
    </row>
    <row r="409" spans="1:21" ht="18.75" outlineLevel="1">
      <c r="A409" s="522"/>
      <c r="B409" s="522"/>
      <c r="C409" s="522"/>
      <c r="D409" s="522"/>
      <c r="E409" s="522"/>
      <c r="F409" s="522"/>
      <c r="G409" s="522"/>
      <c r="H409" s="522"/>
      <c r="I409" s="522"/>
      <c r="J409" s="289"/>
      <c r="K409" s="523"/>
      <c r="L409" s="185" t="s">
        <v>871</v>
      </c>
      <c r="M409" s="524"/>
      <c r="N409" s="525"/>
      <c r="O409" s="525"/>
      <c r="P409" s="525"/>
      <c r="Q409" s="525"/>
      <c r="R409" s="525"/>
      <c r="S409" s="526"/>
      <c r="T409" s="66"/>
      <c r="U409" s="527"/>
    </row>
    <row r="410" spans="1:21" ht="18.75" outlineLevel="2">
      <c r="A410" s="458">
        <v>31</v>
      </c>
      <c r="B410" s="458" t="s">
        <v>79</v>
      </c>
      <c r="C410" s="458" t="s">
        <v>124</v>
      </c>
      <c r="D410" s="458" t="s">
        <v>81</v>
      </c>
      <c r="E410" s="458" t="s">
        <v>82</v>
      </c>
      <c r="F410" s="458" t="s">
        <v>273</v>
      </c>
      <c r="G410" s="458" t="s">
        <v>419</v>
      </c>
      <c r="H410" s="458">
        <v>17</v>
      </c>
      <c r="I410" s="458" t="s">
        <v>84</v>
      </c>
      <c r="J410" s="460" t="s">
        <v>85</v>
      </c>
      <c r="K410" s="461">
        <v>30064230</v>
      </c>
      <c r="L410" s="460" t="s">
        <v>420</v>
      </c>
      <c r="M410" s="462">
        <v>2746936000</v>
      </c>
      <c r="N410" s="211">
        <v>71794620</v>
      </c>
      <c r="O410" s="211">
        <v>155646963</v>
      </c>
      <c r="P410" s="211">
        <v>0</v>
      </c>
      <c r="Q410" s="211">
        <v>155646963</v>
      </c>
      <c r="R410" s="211">
        <v>2519494417</v>
      </c>
      <c r="S410" s="214" t="s">
        <v>88</v>
      </c>
      <c r="T410" s="66" t="s">
        <v>93</v>
      </c>
      <c r="U410" s="66" t="s">
        <v>2991</v>
      </c>
    </row>
    <row r="411" spans="1:21" ht="18.75" outlineLevel="2">
      <c r="A411" s="458">
        <v>31</v>
      </c>
      <c r="B411" s="458" t="s">
        <v>79</v>
      </c>
      <c r="C411" s="458" t="s">
        <v>102</v>
      </c>
      <c r="D411" s="458" t="s">
        <v>118</v>
      </c>
      <c r="E411" s="458" t="s">
        <v>82</v>
      </c>
      <c r="F411" s="458" t="s">
        <v>273</v>
      </c>
      <c r="G411" s="458" t="s">
        <v>419</v>
      </c>
      <c r="H411" s="458">
        <v>17</v>
      </c>
      <c r="I411" s="458" t="s">
        <v>94</v>
      </c>
      <c r="J411" s="460" t="s">
        <v>85</v>
      </c>
      <c r="K411" s="461">
        <v>30066636</v>
      </c>
      <c r="L411" s="460" t="s">
        <v>426</v>
      </c>
      <c r="M411" s="462">
        <v>2161821134</v>
      </c>
      <c r="N411" s="211">
        <v>1717468097</v>
      </c>
      <c r="O411" s="211">
        <v>444353037</v>
      </c>
      <c r="P411" s="211">
        <v>0</v>
      </c>
      <c r="Q411" s="211">
        <v>444353037</v>
      </c>
      <c r="R411" s="211">
        <v>0</v>
      </c>
      <c r="S411" s="214" t="s">
        <v>88</v>
      </c>
      <c r="T411" s="66" t="s">
        <v>93</v>
      </c>
      <c r="U411" s="66" t="s">
        <v>2991</v>
      </c>
    </row>
    <row r="412" spans="1:21" ht="18.75" outlineLevel="2">
      <c r="A412" s="458">
        <v>33</v>
      </c>
      <c r="B412" s="458" t="s">
        <v>114</v>
      </c>
      <c r="C412" s="458" t="s">
        <v>96</v>
      </c>
      <c r="D412" s="458" t="s">
        <v>81</v>
      </c>
      <c r="E412" s="458" t="s">
        <v>82</v>
      </c>
      <c r="F412" s="458" t="s">
        <v>273</v>
      </c>
      <c r="G412" s="458" t="s">
        <v>419</v>
      </c>
      <c r="H412" s="458">
        <v>17</v>
      </c>
      <c r="I412" s="458" t="s">
        <v>129</v>
      </c>
      <c r="J412" s="460" t="s">
        <v>85</v>
      </c>
      <c r="K412" s="461" t="s">
        <v>129</v>
      </c>
      <c r="L412" s="516" t="s">
        <v>130</v>
      </c>
      <c r="M412" s="462">
        <v>200000000</v>
      </c>
      <c r="N412" s="211">
        <v>0</v>
      </c>
      <c r="O412" s="211">
        <v>200000000</v>
      </c>
      <c r="P412" s="211">
        <v>0</v>
      </c>
      <c r="Q412" s="211">
        <v>200000000</v>
      </c>
      <c r="R412" s="211">
        <v>0</v>
      </c>
      <c r="S412" s="214" t="s">
        <v>131</v>
      </c>
      <c r="T412" s="66" t="s">
        <v>93</v>
      </c>
      <c r="U412" s="66" t="s">
        <v>2991</v>
      </c>
    </row>
    <row r="413" spans="1:21" ht="18.75" outlineLevel="1">
      <c r="A413" s="522"/>
      <c r="B413" s="522"/>
      <c r="C413" s="522"/>
      <c r="D413" s="522"/>
      <c r="E413" s="522"/>
      <c r="F413" s="522"/>
      <c r="G413" s="522"/>
      <c r="H413" s="522"/>
      <c r="I413" s="522"/>
      <c r="J413" s="289"/>
      <c r="K413" s="523"/>
      <c r="L413" s="185" t="s">
        <v>874</v>
      </c>
      <c r="M413" s="537">
        <f t="shared" ref="M413:R413" si="65">SUBTOTAL(9,M410:M412)</f>
        <v>5108757134</v>
      </c>
      <c r="N413" s="538">
        <f t="shared" si="65"/>
        <v>1789262717</v>
      </c>
      <c r="O413" s="538">
        <f t="shared" si="65"/>
        <v>800000000</v>
      </c>
      <c r="P413" s="538">
        <f t="shared" si="65"/>
        <v>0</v>
      </c>
      <c r="Q413" s="538">
        <f t="shared" si="65"/>
        <v>800000000</v>
      </c>
      <c r="R413" s="538">
        <f t="shared" si="65"/>
        <v>2519494417</v>
      </c>
      <c r="S413" s="526"/>
      <c r="T413" s="66"/>
      <c r="U413" s="527" t="s">
        <v>2998</v>
      </c>
    </row>
    <row r="414" spans="1:21" ht="18.75" outlineLevel="1">
      <c r="A414" s="522"/>
      <c r="B414" s="522"/>
      <c r="C414" s="522"/>
      <c r="D414" s="522"/>
      <c r="E414" s="522"/>
      <c r="F414" s="522"/>
      <c r="G414" s="522"/>
      <c r="H414" s="522"/>
      <c r="I414" s="522"/>
      <c r="J414" s="289"/>
      <c r="K414" s="523"/>
      <c r="L414" s="289"/>
      <c r="M414" s="524"/>
      <c r="N414" s="525"/>
      <c r="O414" s="525"/>
      <c r="P414" s="525"/>
      <c r="Q414" s="525"/>
      <c r="R414" s="525"/>
      <c r="S414" s="526"/>
      <c r="T414" s="66"/>
      <c r="U414" s="527"/>
    </row>
    <row r="415" spans="1:21" ht="18.75" outlineLevel="1">
      <c r="A415" s="522"/>
      <c r="B415" s="522"/>
      <c r="C415" s="522"/>
      <c r="D415" s="522"/>
      <c r="E415" s="522"/>
      <c r="F415" s="522"/>
      <c r="G415" s="522"/>
      <c r="H415" s="522"/>
      <c r="I415" s="522"/>
      <c r="J415" s="289"/>
      <c r="K415" s="523"/>
      <c r="L415" s="185" t="s">
        <v>884</v>
      </c>
      <c r="M415" s="524"/>
      <c r="N415" s="525"/>
      <c r="O415" s="525"/>
      <c r="P415" s="525"/>
      <c r="Q415" s="525"/>
      <c r="R415" s="525"/>
      <c r="S415" s="526"/>
      <c r="T415" s="66"/>
      <c r="U415" s="527"/>
    </row>
    <row r="416" spans="1:21" ht="18.75" outlineLevel="2">
      <c r="A416" s="458">
        <v>29</v>
      </c>
      <c r="B416" s="458" t="s">
        <v>79</v>
      </c>
      <c r="C416" s="458" t="s">
        <v>102</v>
      </c>
      <c r="D416" s="458" t="s">
        <v>81</v>
      </c>
      <c r="E416" s="458" t="s">
        <v>82</v>
      </c>
      <c r="F416" s="458" t="s">
        <v>273</v>
      </c>
      <c r="G416" s="458" t="s">
        <v>419</v>
      </c>
      <c r="H416" s="458">
        <v>17</v>
      </c>
      <c r="I416" s="458" t="s">
        <v>94</v>
      </c>
      <c r="J416" s="460" t="s">
        <v>85</v>
      </c>
      <c r="K416" s="461">
        <v>30436694</v>
      </c>
      <c r="L416" s="460" t="s">
        <v>425</v>
      </c>
      <c r="M416" s="462">
        <v>488214000</v>
      </c>
      <c r="N416" s="211">
        <v>0</v>
      </c>
      <c r="O416" s="211">
        <v>488214000</v>
      </c>
      <c r="P416" s="211">
        <v>0</v>
      </c>
      <c r="Q416" s="211">
        <v>488214000</v>
      </c>
      <c r="R416" s="211">
        <v>0</v>
      </c>
      <c r="S416" s="214" t="s">
        <v>108</v>
      </c>
      <c r="T416" s="66" t="s">
        <v>2986</v>
      </c>
      <c r="U416" s="66" t="s">
        <v>2995</v>
      </c>
    </row>
    <row r="417" spans="1:21" ht="18.75" outlineLevel="2">
      <c r="A417" s="458">
        <v>29</v>
      </c>
      <c r="B417" s="458" t="s">
        <v>114</v>
      </c>
      <c r="C417" s="458" t="s">
        <v>105</v>
      </c>
      <c r="D417" s="458" t="s">
        <v>118</v>
      </c>
      <c r="E417" s="458" t="s">
        <v>82</v>
      </c>
      <c r="F417" s="458" t="s">
        <v>273</v>
      </c>
      <c r="G417" s="458" t="s">
        <v>419</v>
      </c>
      <c r="H417" s="458">
        <v>17</v>
      </c>
      <c r="I417" s="458" t="s">
        <v>94</v>
      </c>
      <c r="J417" s="460" t="s">
        <v>85</v>
      </c>
      <c r="K417" s="461">
        <v>30396974</v>
      </c>
      <c r="L417" s="516" t="s">
        <v>433</v>
      </c>
      <c r="M417" s="462">
        <v>2414287000</v>
      </c>
      <c r="N417" s="211">
        <v>0</v>
      </c>
      <c r="O417" s="211">
        <v>10000000</v>
      </c>
      <c r="P417" s="211">
        <v>0</v>
      </c>
      <c r="Q417" s="211">
        <v>10000000</v>
      </c>
      <c r="R417" s="211">
        <v>2404287000</v>
      </c>
      <c r="S417" s="214" t="s">
        <v>108</v>
      </c>
      <c r="T417" s="66" t="s">
        <v>2986</v>
      </c>
      <c r="U417" s="66" t="s">
        <v>2995</v>
      </c>
    </row>
    <row r="418" spans="1:21" ht="18.75" outlineLevel="1">
      <c r="A418" s="522"/>
      <c r="B418" s="522"/>
      <c r="C418" s="522"/>
      <c r="D418" s="522"/>
      <c r="E418" s="522"/>
      <c r="F418" s="522"/>
      <c r="G418" s="522"/>
      <c r="H418" s="522"/>
      <c r="I418" s="522"/>
      <c r="J418" s="289"/>
      <c r="K418" s="523"/>
      <c r="L418" s="185" t="s">
        <v>885</v>
      </c>
      <c r="M418" s="537">
        <f t="shared" ref="M418:R418" si="66">SUBTOTAL(9,M416:M417)</f>
        <v>2902501000</v>
      </c>
      <c r="N418" s="538">
        <f t="shared" si="66"/>
        <v>0</v>
      </c>
      <c r="O418" s="538">
        <f t="shared" si="66"/>
        <v>498214000</v>
      </c>
      <c r="P418" s="538">
        <f t="shared" si="66"/>
        <v>0</v>
      </c>
      <c r="Q418" s="538">
        <f t="shared" si="66"/>
        <v>498214000</v>
      </c>
      <c r="R418" s="538">
        <f t="shared" si="66"/>
        <v>2404287000</v>
      </c>
      <c r="S418" s="526"/>
      <c r="T418" s="66"/>
      <c r="U418" s="527" t="s">
        <v>3000</v>
      </c>
    </row>
    <row r="419" spans="1:21" ht="18.75" outlineLevel="1">
      <c r="A419" s="522"/>
      <c r="B419" s="522"/>
      <c r="C419" s="522"/>
      <c r="D419" s="522"/>
      <c r="E419" s="522"/>
      <c r="F419" s="522"/>
      <c r="G419" s="522"/>
      <c r="H419" s="522"/>
      <c r="I419" s="522"/>
      <c r="J419" s="289"/>
      <c r="K419" s="523"/>
      <c r="L419" s="289"/>
      <c r="M419" s="524"/>
      <c r="N419" s="525"/>
      <c r="O419" s="525"/>
      <c r="P419" s="525"/>
      <c r="Q419" s="525"/>
      <c r="R419" s="525"/>
      <c r="S419" s="526"/>
      <c r="T419" s="66"/>
      <c r="U419" s="527"/>
    </row>
    <row r="420" spans="1:21" ht="18.75" outlineLevel="1">
      <c r="A420" s="522"/>
      <c r="B420" s="522"/>
      <c r="C420" s="522"/>
      <c r="D420" s="522"/>
      <c r="E420" s="522"/>
      <c r="F420" s="522"/>
      <c r="G420" s="522"/>
      <c r="H420" s="522"/>
      <c r="I420" s="522"/>
      <c r="J420" s="289"/>
      <c r="K420" s="523"/>
      <c r="L420" s="185" t="s">
        <v>886</v>
      </c>
      <c r="M420" s="524"/>
      <c r="N420" s="525"/>
      <c r="O420" s="525"/>
      <c r="P420" s="525"/>
      <c r="Q420" s="525"/>
      <c r="R420" s="525"/>
      <c r="S420" s="526"/>
      <c r="T420" s="66"/>
      <c r="U420" s="527"/>
    </row>
    <row r="421" spans="1:21" ht="18.75" outlineLevel="2">
      <c r="A421" s="458">
        <v>31</v>
      </c>
      <c r="B421" s="458" t="s">
        <v>79</v>
      </c>
      <c r="C421" s="458" t="s">
        <v>90</v>
      </c>
      <c r="D421" s="458" t="s">
        <v>81</v>
      </c>
      <c r="E421" s="458" t="s">
        <v>91</v>
      </c>
      <c r="F421" s="458" t="s">
        <v>273</v>
      </c>
      <c r="G421" s="458" t="s">
        <v>419</v>
      </c>
      <c r="H421" s="458">
        <v>17</v>
      </c>
      <c r="I421" s="458" t="s">
        <v>84</v>
      </c>
      <c r="J421" s="460" t="s">
        <v>85</v>
      </c>
      <c r="K421" s="461">
        <v>30436172</v>
      </c>
      <c r="L421" s="460" t="s">
        <v>421</v>
      </c>
      <c r="M421" s="462">
        <v>1350228000</v>
      </c>
      <c r="N421" s="211">
        <v>0</v>
      </c>
      <c r="O421" s="211">
        <v>100000000</v>
      </c>
      <c r="P421" s="211">
        <v>0</v>
      </c>
      <c r="Q421" s="211">
        <v>100000000</v>
      </c>
      <c r="R421" s="211">
        <v>1250228000</v>
      </c>
      <c r="S421" s="214" t="s">
        <v>88</v>
      </c>
      <c r="T421" s="66" t="s">
        <v>2988</v>
      </c>
      <c r="U421" s="66" t="s">
        <v>2996</v>
      </c>
    </row>
    <row r="422" spans="1:21" ht="18.75" outlineLevel="2">
      <c r="A422" s="458">
        <v>29</v>
      </c>
      <c r="B422" s="458" t="s">
        <v>79</v>
      </c>
      <c r="C422" s="458" t="s">
        <v>96</v>
      </c>
      <c r="D422" s="458" t="s">
        <v>81</v>
      </c>
      <c r="E422" s="458" t="s">
        <v>82</v>
      </c>
      <c r="F422" s="458" t="s">
        <v>273</v>
      </c>
      <c r="G422" s="458" t="s">
        <v>419</v>
      </c>
      <c r="H422" s="458">
        <v>17</v>
      </c>
      <c r="I422" s="458" t="s">
        <v>94</v>
      </c>
      <c r="J422" s="460" t="s">
        <v>85</v>
      </c>
      <c r="K422" s="461">
        <v>30465984</v>
      </c>
      <c r="L422" s="460" t="s">
        <v>423</v>
      </c>
      <c r="M422" s="462">
        <v>1655604000</v>
      </c>
      <c r="N422" s="211">
        <v>0</v>
      </c>
      <c r="O422" s="211">
        <v>1655604000</v>
      </c>
      <c r="P422" s="211">
        <v>0</v>
      </c>
      <c r="Q422" s="211">
        <v>1655604000</v>
      </c>
      <c r="R422" s="211">
        <v>0</v>
      </c>
      <c r="S422" s="214" t="s">
        <v>108</v>
      </c>
      <c r="T422" s="66" t="s">
        <v>2988</v>
      </c>
      <c r="U422" s="66" t="s">
        <v>2996</v>
      </c>
    </row>
    <row r="423" spans="1:21" ht="18.75" outlineLevel="2">
      <c r="A423" s="458">
        <v>31</v>
      </c>
      <c r="B423" s="458" t="s">
        <v>114</v>
      </c>
      <c r="C423" s="458" t="s">
        <v>90</v>
      </c>
      <c r="D423" s="458" t="s">
        <v>81</v>
      </c>
      <c r="E423" s="458" t="s">
        <v>91</v>
      </c>
      <c r="F423" s="458" t="s">
        <v>273</v>
      </c>
      <c r="G423" s="458" t="s">
        <v>419</v>
      </c>
      <c r="H423" s="458">
        <v>17</v>
      </c>
      <c r="I423" s="458" t="s">
        <v>84</v>
      </c>
      <c r="J423" s="460" t="s">
        <v>85</v>
      </c>
      <c r="K423" s="461">
        <v>40005578</v>
      </c>
      <c r="L423" s="460" t="s">
        <v>427</v>
      </c>
      <c r="M423" s="462">
        <v>221924000</v>
      </c>
      <c r="N423" s="211">
        <v>0</v>
      </c>
      <c r="O423" s="211">
        <v>72030000</v>
      </c>
      <c r="P423" s="211">
        <v>0</v>
      </c>
      <c r="Q423" s="211">
        <v>72030000</v>
      </c>
      <c r="R423" s="211">
        <v>149894000</v>
      </c>
      <c r="S423" s="214" t="s">
        <v>88</v>
      </c>
      <c r="T423" s="66" t="s">
        <v>2988</v>
      </c>
      <c r="U423" s="66" t="s">
        <v>2996</v>
      </c>
    </row>
    <row r="424" spans="1:21" ht="18.75" outlineLevel="2">
      <c r="A424" s="458">
        <v>31</v>
      </c>
      <c r="B424" s="458" t="s">
        <v>114</v>
      </c>
      <c r="C424" s="458" t="s">
        <v>90</v>
      </c>
      <c r="D424" s="458" t="s">
        <v>81</v>
      </c>
      <c r="E424" s="458" t="s">
        <v>91</v>
      </c>
      <c r="F424" s="458" t="s">
        <v>273</v>
      </c>
      <c r="G424" s="458" t="s">
        <v>419</v>
      </c>
      <c r="H424" s="458">
        <v>17</v>
      </c>
      <c r="I424" s="458" t="s">
        <v>84</v>
      </c>
      <c r="J424" s="460" t="s">
        <v>85</v>
      </c>
      <c r="K424" s="461">
        <v>40001254</v>
      </c>
      <c r="L424" s="460" t="s">
        <v>428</v>
      </c>
      <c r="M424" s="462">
        <v>206459000</v>
      </c>
      <c r="N424" s="211">
        <v>0</v>
      </c>
      <c r="O424" s="211">
        <v>5818050</v>
      </c>
      <c r="P424" s="211">
        <v>0</v>
      </c>
      <c r="Q424" s="211">
        <v>5818050</v>
      </c>
      <c r="R424" s="211">
        <v>200640950</v>
      </c>
      <c r="S424" s="214" t="s">
        <v>88</v>
      </c>
      <c r="T424" s="66" t="s">
        <v>2988</v>
      </c>
      <c r="U424" s="66" t="s">
        <v>2996</v>
      </c>
    </row>
    <row r="425" spans="1:21" ht="18.75" outlineLevel="2">
      <c r="A425" s="458">
        <v>31</v>
      </c>
      <c r="B425" s="458" t="s">
        <v>114</v>
      </c>
      <c r="C425" s="458" t="s">
        <v>99</v>
      </c>
      <c r="D425" s="458" t="s">
        <v>81</v>
      </c>
      <c r="E425" s="458" t="s">
        <v>82</v>
      </c>
      <c r="F425" s="458" t="s">
        <v>273</v>
      </c>
      <c r="G425" s="458" t="s">
        <v>419</v>
      </c>
      <c r="H425" s="458">
        <v>17</v>
      </c>
      <c r="I425" s="458" t="s">
        <v>94</v>
      </c>
      <c r="J425" s="460" t="s">
        <v>85</v>
      </c>
      <c r="K425" s="461">
        <v>30485342</v>
      </c>
      <c r="L425" s="460" t="s">
        <v>429</v>
      </c>
      <c r="M425" s="462">
        <v>837451000</v>
      </c>
      <c r="N425" s="211">
        <v>0</v>
      </c>
      <c r="O425" s="211">
        <v>70000000</v>
      </c>
      <c r="P425" s="211">
        <v>0</v>
      </c>
      <c r="Q425" s="211">
        <v>70000000</v>
      </c>
      <c r="R425" s="211">
        <v>767451000</v>
      </c>
      <c r="S425" s="214" t="s">
        <v>108</v>
      </c>
      <c r="T425" s="66" t="s">
        <v>2988</v>
      </c>
      <c r="U425" s="66" t="s">
        <v>2996</v>
      </c>
    </row>
    <row r="426" spans="1:21" ht="18.75" outlineLevel="2">
      <c r="A426" s="458">
        <v>31</v>
      </c>
      <c r="B426" s="458" t="s">
        <v>114</v>
      </c>
      <c r="C426" s="458" t="s">
        <v>105</v>
      </c>
      <c r="D426" s="458" t="s">
        <v>81</v>
      </c>
      <c r="E426" s="458" t="s">
        <v>82</v>
      </c>
      <c r="F426" s="458" t="s">
        <v>273</v>
      </c>
      <c r="G426" s="458" t="s">
        <v>419</v>
      </c>
      <c r="H426" s="458">
        <v>17</v>
      </c>
      <c r="I426" s="458" t="s">
        <v>94</v>
      </c>
      <c r="J426" s="460" t="s">
        <v>85</v>
      </c>
      <c r="K426" s="461">
        <v>30204522</v>
      </c>
      <c r="L426" s="460" t="s">
        <v>430</v>
      </c>
      <c r="M426" s="462">
        <v>1237007000</v>
      </c>
      <c r="N426" s="211">
        <v>0</v>
      </c>
      <c r="O426" s="211">
        <v>2028900</v>
      </c>
      <c r="P426" s="211">
        <v>0</v>
      </c>
      <c r="Q426" s="211">
        <v>2028900</v>
      </c>
      <c r="R426" s="211">
        <v>1234978100</v>
      </c>
      <c r="S426" s="214" t="s">
        <v>116</v>
      </c>
      <c r="T426" s="66" t="s">
        <v>2988</v>
      </c>
      <c r="U426" s="66" t="s">
        <v>2996</v>
      </c>
    </row>
    <row r="427" spans="1:21" ht="18.75" outlineLevel="2">
      <c r="A427" s="458">
        <v>31</v>
      </c>
      <c r="B427" s="458" t="s">
        <v>114</v>
      </c>
      <c r="C427" s="458" t="s">
        <v>105</v>
      </c>
      <c r="D427" s="458" t="s">
        <v>81</v>
      </c>
      <c r="E427" s="458" t="s">
        <v>82</v>
      </c>
      <c r="F427" s="458" t="s">
        <v>273</v>
      </c>
      <c r="G427" s="458" t="s">
        <v>419</v>
      </c>
      <c r="H427" s="458">
        <v>17</v>
      </c>
      <c r="I427" s="458" t="s">
        <v>94</v>
      </c>
      <c r="J427" s="460" t="s">
        <v>138</v>
      </c>
      <c r="K427" s="461">
        <v>30406324</v>
      </c>
      <c r="L427" s="460" t="s">
        <v>431</v>
      </c>
      <c r="M427" s="462">
        <v>38000000</v>
      </c>
      <c r="N427" s="211">
        <v>0</v>
      </c>
      <c r="O427" s="211">
        <v>2028900</v>
      </c>
      <c r="P427" s="211">
        <v>0</v>
      </c>
      <c r="Q427" s="211">
        <v>2028900</v>
      </c>
      <c r="R427" s="211">
        <v>35971100</v>
      </c>
      <c r="S427" s="214" t="s">
        <v>123</v>
      </c>
      <c r="T427" s="66" t="s">
        <v>2988</v>
      </c>
      <c r="U427" s="66" t="s">
        <v>2996</v>
      </c>
    </row>
    <row r="428" spans="1:21" ht="18.75" outlineLevel="2">
      <c r="A428" s="458">
        <v>31</v>
      </c>
      <c r="B428" s="458" t="s">
        <v>114</v>
      </c>
      <c r="C428" s="458" t="s">
        <v>102</v>
      </c>
      <c r="D428" s="458" t="s">
        <v>118</v>
      </c>
      <c r="E428" s="458" t="s">
        <v>82</v>
      </c>
      <c r="F428" s="458" t="s">
        <v>273</v>
      </c>
      <c r="G428" s="458" t="s">
        <v>419</v>
      </c>
      <c r="H428" s="458">
        <v>17</v>
      </c>
      <c r="I428" s="458" t="s">
        <v>94</v>
      </c>
      <c r="J428" s="460" t="s">
        <v>85</v>
      </c>
      <c r="K428" s="461">
        <v>40005694</v>
      </c>
      <c r="L428" s="460" t="s">
        <v>432</v>
      </c>
      <c r="M428" s="462">
        <v>161500000</v>
      </c>
      <c r="N428" s="211">
        <v>0</v>
      </c>
      <c r="O428" s="211">
        <v>8075000</v>
      </c>
      <c r="P428" s="211">
        <v>0</v>
      </c>
      <c r="Q428" s="211">
        <v>8075000</v>
      </c>
      <c r="R428" s="211">
        <v>153425000</v>
      </c>
      <c r="S428" s="214" t="s">
        <v>127</v>
      </c>
      <c r="T428" s="66" t="s">
        <v>2988</v>
      </c>
      <c r="U428" s="66" t="s">
        <v>2996</v>
      </c>
    </row>
    <row r="429" spans="1:21" ht="18.75" outlineLevel="2">
      <c r="A429" s="458">
        <v>31</v>
      </c>
      <c r="B429" s="458" t="s">
        <v>114</v>
      </c>
      <c r="C429" s="458" t="s">
        <v>99</v>
      </c>
      <c r="D429" s="458" t="s">
        <v>81</v>
      </c>
      <c r="E429" s="458" t="s">
        <v>82</v>
      </c>
      <c r="F429" s="458" t="s">
        <v>273</v>
      </c>
      <c r="G429" s="458" t="s">
        <v>419</v>
      </c>
      <c r="H429" s="458">
        <v>17</v>
      </c>
      <c r="I429" s="458" t="s">
        <v>94</v>
      </c>
      <c r="J429" s="460" t="s">
        <v>85</v>
      </c>
      <c r="K429" s="461">
        <v>30485331</v>
      </c>
      <c r="L429" s="460" t="s">
        <v>434</v>
      </c>
      <c r="M429" s="462">
        <v>1000000000</v>
      </c>
      <c r="N429" s="211">
        <v>0</v>
      </c>
      <c r="O429" s="211">
        <v>10000000</v>
      </c>
      <c r="P429" s="211">
        <v>0</v>
      </c>
      <c r="Q429" s="211">
        <v>10000000</v>
      </c>
      <c r="R429" s="211">
        <v>990000000</v>
      </c>
      <c r="S429" s="214" t="s">
        <v>127</v>
      </c>
      <c r="T429" s="66" t="s">
        <v>2988</v>
      </c>
      <c r="U429" s="66" t="s">
        <v>2996</v>
      </c>
    </row>
    <row r="430" spans="1:21" ht="18.75" outlineLevel="2">
      <c r="A430" s="458">
        <v>31</v>
      </c>
      <c r="B430" s="458" t="s">
        <v>114</v>
      </c>
      <c r="C430" s="458" t="s">
        <v>80</v>
      </c>
      <c r="D430" s="458" t="s">
        <v>118</v>
      </c>
      <c r="E430" s="458" t="s">
        <v>82</v>
      </c>
      <c r="F430" s="458" t="s">
        <v>273</v>
      </c>
      <c r="G430" s="458" t="s">
        <v>419</v>
      </c>
      <c r="H430" s="458">
        <v>17</v>
      </c>
      <c r="I430" s="458" t="s">
        <v>94</v>
      </c>
      <c r="J430" s="460" t="s">
        <v>85</v>
      </c>
      <c r="K430" s="461">
        <v>30087304</v>
      </c>
      <c r="L430" s="460" t="s">
        <v>435</v>
      </c>
      <c r="M430" s="462">
        <v>18000000</v>
      </c>
      <c r="N430" s="211">
        <v>0</v>
      </c>
      <c r="O430" s="211">
        <v>900000</v>
      </c>
      <c r="P430" s="211">
        <v>0</v>
      </c>
      <c r="Q430" s="211">
        <v>900000</v>
      </c>
      <c r="R430" s="211">
        <v>17100000</v>
      </c>
      <c r="S430" s="214" t="s">
        <v>127</v>
      </c>
      <c r="T430" s="66" t="s">
        <v>2988</v>
      </c>
      <c r="U430" s="66" t="s">
        <v>2996</v>
      </c>
    </row>
    <row r="431" spans="1:21" ht="18.75" outlineLevel="2">
      <c r="A431" s="458">
        <v>31</v>
      </c>
      <c r="B431" s="458" t="s">
        <v>114</v>
      </c>
      <c r="C431" s="458" t="s">
        <v>99</v>
      </c>
      <c r="D431" s="458" t="s">
        <v>81</v>
      </c>
      <c r="E431" s="458" t="s">
        <v>82</v>
      </c>
      <c r="F431" s="458" t="s">
        <v>273</v>
      </c>
      <c r="G431" s="458" t="s">
        <v>419</v>
      </c>
      <c r="H431" s="458">
        <v>17</v>
      </c>
      <c r="I431" s="458" t="s">
        <v>94</v>
      </c>
      <c r="J431" s="460" t="s">
        <v>85</v>
      </c>
      <c r="K431" s="461">
        <v>30485313</v>
      </c>
      <c r="L431" s="460" t="s">
        <v>436</v>
      </c>
      <c r="M431" s="462">
        <v>468032000</v>
      </c>
      <c r="N431" s="211">
        <v>0</v>
      </c>
      <c r="O431" s="211">
        <v>10000000</v>
      </c>
      <c r="P431" s="211">
        <v>0</v>
      </c>
      <c r="Q431" s="211">
        <v>10000000</v>
      </c>
      <c r="R431" s="211">
        <v>458032000</v>
      </c>
      <c r="S431" s="214" t="s">
        <v>127</v>
      </c>
      <c r="T431" s="66" t="s">
        <v>2988</v>
      </c>
      <c r="U431" s="66" t="s">
        <v>2996</v>
      </c>
    </row>
    <row r="432" spans="1:21" ht="18.75" outlineLevel="2">
      <c r="A432" s="458">
        <v>31</v>
      </c>
      <c r="B432" s="458" t="s">
        <v>114</v>
      </c>
      <c r="C432" s="458" t="s">
        <v>90</v>
      </c>
      <c r="D432" s="458" t="s">
        <v>81</v>
      </c>
      <c r="E432" s="458" t="s">
        <v>91</v>
      </c>
      <c r="F432" s="458" t="s">
        <v>273</v>
      </c>
      <c r="G432" s="458" t="s">
        <v>419</v>
      </c>
      <c r="H432" s="458">
        <v>17</v>
      </c>
      <c r="I432" s="458" t="s">
        <v>84</v>
      </c>
      <c r="J432" s="460" t="s">
        <v>85</v>
      </c>
      <c r="K432" s="461">
        <v>40005278</v>
      </c>
      <c r="L432" s="516" t="s">
        <v>437</v>
      </c>
      <c r="M432" s="462">
        <v>980817000</v>
      </c>
      <c r="N432" s="211">
        <v>0</v>
      </c>
      <c r="O432" s="211">
        <v>14050000</v>
      </c>
      <c r="P432" s="211">
        <v>0</v>
      </c>
      <c r="Q432" s="211">
        <v>14050000</v>
      </c>
      <c r="R432" s="211">
        <v>966767000</v>
      </c>
      <c r="S432" s="214" t="s">
        <v>127</v>
      </c>
      <c r="T432" s="66" t="s">
        <v>2988</v>
      </c>
      <c r="U432" s="66" t="s">
        <v>2996</v>
      </c>
    </row>
    <row r="433" spans="1:21" ht="18.75" outlineLevel="1">
      <c r="A433" s="522"/>
      <c r="B433" s="522"/>
      <c r="C433" s="522"/>
      <c r="D433" s="522"/>
      <c r="E433" s="522"/>
      <c r="F433" s="522"/>
      <c r="G433" s="522"/>
      <c r="H433" s="522"/>
      <c r="I433" s="522"/>
      <c r="J433" s="289"/>
      <c r="K433" s="523"/>
      <c r="L433" s="185" t="s">
        <v>887</v>
      </c>
      <c r="M433" s="537">
        <f t="shared" ref="M433:R433" si="67">SUBTOTAL(9,M421:M432)</f>
        <v>8175022000</v>
      </c>
      <c r="N433" s="538">
        <f t="shared" si="67"/>
        <v>0</v>
      </c>
      <c r="O433" s="538">
        <f t="shared" si="67"/>
        <v>1950534850</v>
      </c>
      <c r="P433" s="538">
        <f t="shared" si="67"/>
        <v>0</v>
      </c>
      <c r="Q433" s="538">
        <f t="shared" si="67"/>
        <v>1950534850</v>
      </c>
      <c r="R433" s="538">
        <f t="shared" si="67"/>
        <v>6224487150</v>
      </c>
      <c r="S433" s="526"/>
      <c r="T433" s="66"/>
      <c r="U433" s="527" t="s">
        <v>3001</v>
      </c>
    </row>
    <row r="434" spans="1:21" ht="18.75" outlineLevel="1">
      <c r="A434" s="522"/>
      <c r="B434" s="522"/>
      <c r="C434" s="522"/>
      <c r="D434" s="522"/>
      <c r="E434" s="522"/>
      <c r="F434" s="522"/>
      <c r="G434" s="522"/>
      <c r="H434" s="522"/>
      <c r="I434" s="522"/>
      <c r="J434" s="289"/>
      <c r="K434" s="523"/>
      <c r="L434" s="289"/>
      <c r="M434" s="524"/>
      <c r="N434" s="525"/>
      <c r="O434" s="525"/>
      <c r="P434" s="525"/>
      <c r="Q434" s="525"/>
      <c r="R434" s="525"/>
      <c r="S434" s="526"/>
      <c r="T434" s="66"/>
      <c r="U434" s="527"/>
    </row>
    <row r="435" spans="1:21" ht="18.75" outlineLevel="1">
      <c r="A435" s="522"/>
      <c r="B435" s="522"/>
      <c r="C435" s="522"/>
      <c r="D435" s="522"/>
      <c r="E435" s="522"/>
      <c r="F435" s="522"/>
      <c r="G435" s="522"/>
      <c r="H435" s="522"/>
      <c r="I435" s="522"/>
      <c r="J435" s="289"/>
      <c r="K435" s="523"/>
      <c r="L435" s="399" t="s">
        <v>993</v>
      </c>
      <c r="M435" s="400">
        <f>M433+M418+M413</f>
        <v>16186280134</v>
      </c>
      <c r="N435" s="400">
        <f t="shared" ref="N435:R435" si="68">N433+N418+N413</f>
        <v>1789262717</v>
      </c>
      <c r="O435" s="400">
        <f t="shared" si="68"/>
        <v>3248748850</v>
      </c>
      <c r="P435" s="400">
        <f t="shared" si="68"/>
        <v>0</v>
      </c>
      <c r="Q435" s="400">
        <f t="shared" si="68"/>
        <v>3248748850</v>
      </c>
      <c r="R435" s="400">
        <f t="shared" si="68"/>
        <v>11148268567</v>
      </c>
      <c r="S435" s="526"/>
      <c r="T435" s="66"/>
      <c r="U435" s="527"/>
    </row>
    <row r="436" spans="1:21" ht="18.75" outlineLevel="1">
      <c r="A436" s="522"/>
      <c r="B436" s="522"/>
      <c r="C436" s="522"/>
      <c r="D436" s="522"/>
      <c r="E436" s="522"/>
      <c r="F436" s="522"/>
      <c r="G436" s="522"/>
      <c r="H436" s="522"/>
      <c r="I436" s="522"/>
      <c r="J436" s="289"/>
      <c r="K436" s="523"/>
      <c r="L436" s="289"/>
      <c r="M436" s="524"/>
      <c r="N436" s="525"/>
      <c r="O436" s="525"/>
      <c r="P436" s="525"/>
      <c r="Q436" s="525"/>
      <c r="R436" s="525"/>
      <c r="S436" s="526"/>
      <c r="T436" s="66"/>
      <c r="U436" s="527"/>
    </row>
    <row r="437" spans="1:21" ht="21" outlineLevel="1">
      <c r="A437" s="522"/>
      <c r="B437" s="522"/>
      <c r="C437" s="522"/>
      <c r="D437" s="522"/>
      <c r="E437" s="522"/>
      <c r="F437" s="522"/>
      <c r="G437" s="522"/>
      <c r="H437" s="522"/>
      <c r="I437" s="522"/>
      <c r="J437" s="289"/>
      <c r="K437" s="523"/>
      <c r="L437" s="534" t="s">
        <v>237</v>
      </c>
      <c r="M437" s="524"/>
      <c r="N437" s="525"/>
      <c r="O437" s="525"/>
      <c r="P437" s="525"/>
      <c r="Q437" s="525"/>
      <c r="R437" s="525"/>
      <c r="S437" s="526"/>
      <c r="T437" s="66"/>
      <c r="U437" s="527"/>
    </row>
    <row r="438" spans="1:21" ht="18.75" outlineLevel="1">
      <c r="A438" s="522"/>
      <c r="B438" s="522"/>
      <c r="C438" s="522"/>
      <c r="D438" s="522"/>
      <c r="E438" s="522"/>
      <c r="F438" s="522"/>
      <c r="G438" s="522"/>
      <c r="H438" s="522"/>
      <c r="I438" s="522"/>
      <c r="J438" s="289"/>
      <c r="K438" s="523"/>
      <c r="L438" s="185" t="s">
        <v>871</v>
      </c>
      <c r="M438" s="524"/>
      <c r="N438" s="525"/>
      <c r="O438" s="525"/>
      <c r="P438" s="525"/>
      <c r="Q438" s="525"/>
      <c r="R438" s="525"/>
      <c r="S438" s="526"/>
      <c r="T438" s="66"/>
      <c r="U438" s="527"/>
    </row>
    <row r="439" spans="1:21" ht="18.75" outlineLevel="2">
      <c r="A439" s="458">
        <v>31</v>
      </c>
      <c r="B439" s="458" t="s">
        <v>79</v>
      </c>
      <c r="C439" s="458" t="s">
        <v>90</v>
      </c>
      <c r="D439" s="458" t="s">
        <v>118</v>
      </c>
      <c r="E439" s="458" t="s">
        <v>91</v>
      </c>
      <c r="F439" s="458" t="s">
        <v>273</v>
      </c>
      <c r="G439" s="458" t="s">
        <v>440</v>
      </c>
      <c r="H439" s="458">
        <v>18</v>
      </c>
      <c r="I439" s="458" t="s">
        <v>324</v>
      </c>
      <c r="J439" s="460" t="s">
        <v>85</v>
      </c>
      <c r="K439" s="461">
        <v>30342773</v>
      </c>
      <c r="L439" s="460" t="s">
        <v>441</v>
      </c>
      <c r="M439" s="462">
        <v>7077521000</v>
      </c>
      <c r="N439" s="211">
        <v>207265970</v>
      </c>
      <c r="O439" s="211">
        <v>1200808564</v>
      </c>
      <c r="P439" s="211">
        <v>0</v>
      </c>
      <c r="Q439" s="211">
        <v>1200808564</v>
      </c>
      <c r="R439" s="211">
        <v>5669446466</v>
      </c>
      <c r="S439" s="214" t="s">
        <v>88</v>
      </c>
      <c r="T439" s="66" t="s">
        <v>93</v>
      </c>
      <c r="U439" s="66" t="s">
        <v>2991</v>
      </c>
    </row>
    <row r="440" spans="1:21" ht="18.75" outlineLevel="2">
      <c r="A440" s="458">
        <v>31</v>
      </c>
      <c r="B440" s="458" t="s">
        <v>79</v>
      </c>
      <c r="C440" s="458" t="s">
        <v>80</v>
      </c>
      <c r="D440" s="458" t="s">
        <v>81</v>
      </c>
      <c r="E440" s="458" t="s">
        <v>82</v>
      </c>
      <c r="F440" s="458" t="s">
        <v>273</v>
      </c>
      <c r="G440" s="458" t="s">
        <v>440</v>
      </c>
      <c r="H440" s="458">
        <v>18</v>
      </c>
      <c r="I440" s="458" t="s">
        <v>84</v>
      </c>
      <c r="J440" s="460" t="s">
        <v>85</v>
      </c>
      <c r="K440" s="461">
        <v>30154323</v>
      </c>
      <c r="L440" s="460" t="s">
        <v>443</v>
      </c>
      <c r="M440" s="462">
        <v>1210122000</v>
      </c>
      <c r="N440" s="211">
        <v>1170710307</v>
      </c>
      <c r="O440" s="211">
        <v>39411693</v>
      </c>
      <c r="P440" s="211">
        <v>0</v>
      </c>
      <c r="Q440" s="211">
        <v>39411693</v>
      </c>
      <c r="R440" s="211">
        <v>0</v>
      </c>
      <c r="S440" s="214" t="s">
        <v>88</v>
      </c>
      <c r="T440" s="66" t="s">
        <v>93</v>
      </c>
      <c r="U440" s="66" t="s">
        <v>2991</v>
      </c>
    </row>
    <row r="441" spans="1:21" ht="18.75" outlineLevel="2">
      <c r="A441" s="458">
        <v>31</v>
      </c>
      <c r="B441" s="458" t="s">
        <v>79</v>
      </c>
      <c r="C441" s="458" t="s">
        <v>96</v>
      </c>
      <c r="D441" s="458" t="s">
        <v>118</v>
      </c>
      <c r="E441" s="458" t="s">
        <v>82</v>
      </c>
      <c r="F441" s="458" t="s">
        <v>273</v>
      </c>
      <c r="G441" s="458" t="s">
        <v>440</v>
      </c>
      <c r="H441" s="458">
        <v>18</v>
      </c>
      <c r="I441" s="458" t="s">
        <v>94</v>
      </c>
      <c r="J441" s="460" t="s">
        <v>85</v>
      </c>
      <c r="K441" s="461">
        <v>30137333</v>
      </c>
      <c r="L441" s="460" t="s">
        <v>449</v>
      </c>
      <c r="M441" s="462">
        <v>632691000</v>
      </c>
      <c r="N441" s="211">
        <v>568181136</v>
      </c>
      <c r="O441" s="211">
        <v>64509864</v>
      </c>
      <c r="P441" s="211">
        <v>0</v>
      </c>
      <c r="Q441" s="211">
        <v>64509864</v>
      </c>
      <c r="R441" s="211">
        <v>0</v>
      </c>
      <c r="S441" s="214" t="s">
        <v>108</v>
      </c>
      <c r="T441" s="66" t="s">
        <v>93</v>
      </c>
      <c r="U441" s="66" t="s">
        <v>2991</v>
      </c>
    </row>
    <row r="442" spans="1:21" ht="18.75" outlineLevel="2">
      <c r="A442" s="458">
        <v>29</v>
      </c>
      <c r="B442" s="458" t="s">
        <v>79</v>
      </c>
      <c r="C442" s="458" t="s">
        <v>80</v>
      </c>
      <c r="D442" s="458" t="s">
        <v>81</v>
      </c>
      <c r="E442" s="458" t="s">
        <v>82</v>
      </c>
      <c r="F442" s="458" t="s">
        <v>273</v>
      </c>
      <c r="G442" s="458" t="s">
        <v>440</v>
      </c>
      <c r="H442" s="458">
        <v>18</v>
      </c>
      <c r="I442" s="458" t="s">
        <v>94</v>
      </c>
      <c r="J442" s="460" t="s">
        <v>85</v>
      </c>
      <c r="K442" s="461">
        <v>40000194</v>
      </c>
      <c r="L442" s="460" t="s">
        <v>450</v>
      </c>
      <c r="M442" s="462">
        <v>1090451195</v>
      </c>
      <c r="N442" s="211">
        <v>934149186</v>
      </c>
      <c r="O442" s="211">
        <v>156302009</v>
      </c>
      <c r="P442" s="211">
        <v>156302009</v>
      </c>
      <c r="Q442" s="211">
        <v>0</v>
      </c>
      <c r="R442" s="211">
        <v>0</v>
      </c>
      <c r="S442" s="214" t="s">
        <v>108</v>
      </c>
      <c r="T442" s="66" t="s">
        <v>93</v>
      </c>
      <c r="U442" s="66" t="s">
        <v>2991</v>
      </c>
    </row>
    <row r="443" spans="1:21" ht="18.75" outlineLevel="2">
      <c r="A443" s="458">
        <v>29</v>
      </c>
      <c r="B443" s="458" t="s">
        <v>79</v>
      </c>
      <c r="C443" s="458" t="s">
        <v>105</v>
      </c>
      <c r="D443" s="458" t="s">
        <v>118</v>
      </c>
      <c r="E443" s="458" t="s">
        <v>82</v>
      </c>
      <c r="F443" s="458" t="s">
        <v>273</v>
      </c>
      <c r="G443" s="458" t="s">
        <v>440</v>
      </c>
      <c r="H443" s="458">
        <v>18</v>
      </c>
      <c r="I443" s="458" t="s">
        <v>94</v>
      </c>
      <c r="J443" s="460" t="s">
        <v>85</v>
      </c>
      <c r="K443" s="461">
        <v>30488884</v>
      </c>
      <c r="L443" s="460" t="s">
        <v>451</v>
      </c>
      <c r="M443" s="462">
        <v>255667000</v>
      </c>
      <c r="N443" s="211">
        <v>20432038</v>
      </c>
      <c r="O443" s="211">
        <v>235234962</v>
      </c>
      <c r="P443" s="211">
        <v>156739420</v>
      </c>
      <c r="Q443" s="211">
        <v>78495542</v>
      </c>
      <c r="R443" s="211">
        <v>0</v>
      </c>
      <c r="S443" s="214" t="s">
        <v>108</v>
      </c>
      <c r="T443" s="66" t="s">
        <v>93</v>
      </c>
      <c r="U443" s="66" t="s">
        <v>2991</v>
      </c>
    </row>
    <row r="444" spans="1:21" ht="18.75" outlineLevel="2">
      <c r="A444" s="458">
        <v>31</v>
      </c>
      <c r="B444" s="458" t="s">
        <v>79</v>
      </c>
      <c r="C444" s="458" t="s">
        <v>90</v>
      </c>
      <c r="D444" s="458"/>
      <c r="E444" s="458" t="s">
        <v>91</v>
      </c>
      <c r="F444" s="458" t="s">
        <v>273</v>
      </c>
      <c r="G444" s="458" t="s">
        <v>440</v>
      </c>
      <c r="H444" s="458">
        <v>18</v>
      </c>
      <c r="I444" s="458" t="s">
        <v>84</v>
      </c>
      <c r="J444" s="460" t="s">
        <v>85</v>
      </c>
      <c r="K444" s="461" t="s">
        <v>995</v>
      </c>
      <c r="L444" s="460" t="s">
        <v>996</v>
      </c>
      <c r="M444" s="462">
        <v>571269093</v>
      </c>
      <c r="N444" s="211">
        <v>561790732</v>
      </c>
      <c r="O444" s="211">
        <v>9478361</v>
      </c>
      <c r="P444" s="211">
        <v>0</v>
      </c>
      <c r="Q444" s="211">
        <v>9478361</v>
      </c>
      <c r="R444" s="211">
        <v>0</v>
      </c>
      <c r="S444" s="214" t="s">
        <v>88</v>
      </c>
      <c r="T444" s="66" t="s">
        <v>93</v>
      </c>
      <c r="U444" s="66" t="s">
        <v>2991</v>
      </c>
    </row>
    <row r="445" spans="1:21" ht="18.75" outlineLevel="2">
      <c r="A445" s="458">
        <v>31</v>
      </c>
      <c r="B445" s="458" t="s">
        <v>79</v>
      </c>
      <c r="C445" s="458" t="s">
        <v>90</v>
      </c>
      <c r="D445" s="458" t="s">
        <v>118</v>
      </c>
      <c r="E445" s="458" t="s">
        <v>91</v>
      </c>
      <c r="F445" s="458" t="s">
        <v>273</v>
      </c>
      <c r="G445" s="458" t="s">
        <v>440</v>
      </c>
      <c r="H445" s="458">
        <v>18</v>
      </c>
      <c r="I445" s="458" t="s">
        <v>84</v>
      </c>
      <c r="J445" s="460" t="s">
        <v>85</v>
      </c>
      <c r="K445" s="461">
        <v>30133755</v>
      </c>
      <c r="L445" s="516" t="s">
        <v>452</v>
      </c>
      <c r="M445" s="462">
        <v>9774474000</v>
      </c>
      <c r="N445" s="211">
        <v>3998661000</v>
      </c>
      <c r="O445" s="211">
        <v>400000000</v>
      </c>
      <c r="P445" s="211">
        <v>0</v>
      </c>
      <c r="Q445" s="211">
        <v>400000000</v>
      </c>
      <c r="R445" s="211">
        <v>5375813000</v>
      </c>
      <c r="S445" s="214" t="s">
        <v>108</v>
      </c>
      <c r="T445" s="66" t="s">
        <v>93</v>
      </c>
      <c r="U445" s="66" t="s">
        <v>2991</v>
      </c>
    </row>
    <row r="446" spans="1:21" ht="18.75" outlineLevel="1">
      <c r="A446" s="522"/>
      <c r="B446" s="522"/>
      <c r="C446" s="522"/>
      <c r="D446" s="522"/>
      <c r="E446" s="522"/>
      <c r="F446" s="522"/>
      <c r="G446" s="522"/>
      <c r="H446" s="522"/>
      <c r="I446" s="522"/>
      <c r="J446" s="289"/>
      <c r="K446" s="523"/>
      <c r="L446" s="185" t="s">
        <v>874</v>
      </c>
      <c r="M446" s="537">
        <f t="shared" ref="M446:R446" si="69">SUBTOTAL(9,M439:M445)</f>
        <v>20612195288</v>
      </c>
      <c r="N446" s="538">
        <f t="shared" si="69"/>
        <v>7461190369</v>
      </c>
      <c r="O446" s="538">
        <f t="shared" si="69"/>
        <v>2105745453</v>
      </c>
      <c r="P446" s="538">
        <f t="shared" si="69"/>
        <v>313041429</v>
      </c>
      <c r="Q446" s="538">
        <f t="shared" si="69"/>
        <v>1792704024</v>
      </c>
      <c r="R446" s="538">
        <f t="shared" si="69"/>
        <v>11045259466</v>
      </c>
      <c r="S446" s="526"/>
      <c r="T446" s="66"/>
      <c r="U446" s="527" t="s">
        <v>2998</v>
      </c>
    </row>
    <row r="447" spans="1:21" ht="18.75" outlineLevel="1">
      <c r="A447" s="522"/>
      <c r="B447" s="522"/>
      <c r="C447" s="522"/>
      <c r="D447" s="522"/>
      <c r="E447" s="522"/>
      <c r="F447" s="522"/>
      <c r="G447" s="522"/>
      <c r="H447" s="522"/>
      <c r="I447" s="522"/>
      <c r="J447" s="289"/>
      <c r="K447" s="523"/>
      <c r="L447" s="289"/>
      <c r="M447" s="524"/>
      <c r="N447" s="525"/>
      <c r="O447" s="525"/>
      <c r="P447" s="525"/>
      <c r="Q447" s="525"/>
      <c r="R447" s="525"/>
      <c r="S447" s="526"/>
      <c r="T447" s="66"/>
      <c r="U447" s="527"/>
    </row>
    <row r="448" spans="1:21" ht="18.75" outlineLevel="1">
      <c r="A448" s="522"/>
      <c r="B448" s="522"/>
      <c r="C448" s="522"/>
      <c r="D448" s="522"/>
      <c r="E448" s="522"/>
      <c r="F448" s="522"/>
      <c r="G448" s="522"/>
      <c r="H448" s="522"/>
      <c r="I448" s="522"/>
      <c r="J448" s="289"/>
      <c r="K448" s="523"/>
      <c r="L448" s="185" t="s">
        <v>882</v>
      </c>
      <c r="M448" s="524"/>
      <c r="N448" s="525"/>
      <c r="O448" s="525"/>
      <c r="P448" s="525"/>
      <c r="Q448" s="525"/>
      <c r="R448" s="525"/>
      <c r="S448" s="526"/>
      <c r="T448" s="66"/>
      <c r="U448" s="527"/>
    </row>
    <row r="449" spans="1:21" ht="18.75" outlineLevel="2">
      <c r="A449" s="458">
        <v>31</v>
      </c>
      <c r="B449" s="458" t="s">
        <v>79</v>
      </c>
      <c r="C449" s="458" t="s">
        <v>102</v>
      </c>
      <c r="D449" s="458" t="s">
        <v>118</v>
      </c>
      <c r="E449" s="458" t="s">
        <v>82</v>
      </c>
      <c r="F449" s="458" t="s">
        <v>273</v>
      </c>
      <c r="G449" s="458" t="s">
        <v>440</v>
      </c>
      <c r="H449" s="458">
        <v>18</v>
      </c>
      <c r="I449" s="458" t="s">
        <v>299</v>
      </c>
      <c r="J449" s="460" t="s">
        <v>85</v>
      </c>
      <c r="K449" s="461">
        <v>30077481</v>
      </c>
      <c r="L449" s="516" t="s">
        <v>442</v>
      </c>
      <c r="M449" s="462">
        <v>1906618000</v>
      </c>
      <c r="N449" s="211">
        <v>0</v>
      </c>
      <c r="O449" s="211">
        <v>398870805</v>
      </c>
      <c r="P449" s="211">
        <v>0</v>
      </c>
      <c r="Q449" s="211">
        <v>398870805</v>
      </c>
      <c r="R449" s="211">
        <v>1507747195</v>
      </c>
      <c r="S449" s="214" t="s">
        <v>290</v>
      </c>
      <c r="T449" s="66" t="s">
        <v>2987</v>
      </c>
      <c r="U449" s="66" t="s">
        <v>2994</v>
      </c>
    </row>
    <row r="450" spans="1:21" ht="18.75" outlineLevel="1">
      <c r="A450" s="522"/>
      <c r="B450" s="522"/>
      <c r="C450" s="522"/>
      <c r="D450" s="522"/>
      <c r="E450" s="522"/>
      <c r="F450" s="522"/>
      <c r="G450" s="522"/>
      <c r="H450" s="522"/>
      <c r="I450" s="522"/>
      <c r="J450" s="289"/>
      <c r="K450" s="523"/>
      <c r="L450" s="185" t="s">
        <v>883</v>
      </c>
      <c r="M450" s="537">
        <f t="shared" ref="M450:R450" si="70">SUBTOTAL(9,M449:M449)</f>
        <v>1906618000</v>
      </c>
      <c r="N450" s="538">
        <f t="shared" si="70"/>
        <v>0</v>
      </c>
      <c r="O450" s="538">
        <f t="shared" si="70"/>
        <v>398870805</v>
      </c>
      <c r="P450" s="538">
        <f t="shared" si="70"/>
        <v>0</v>
      </c>
      <c r="Q450" s="538">
        <f t="shared" si="70"/>
        <v>398870805</v>
      </c>
      <c r="R450" s="538">
        <f t="shared" si="70"/>
        <v>1507747195</v>
      </c>
      <c r="S450" s="526"/>
      <c r="T450" s="66"/>
      <c r="U450" s="527" t="s">
        <v>2999</v>
      </c>
    </row>
    <row r="451" spans="1:21" ht="18.75" outlineLevel="1">
      <c r="A451" s="522"/>
      <c r="B451" s="522"/>
      <c r="C451" s="522"/>
      <c r="D451" s="522"/>
      <c r="E451" s="522"/>
      <c r="F451" s="522"/>
      <c r="G451" s="522"/>
      <c r="H451" s="522"/>
      <c r="I451" s="522"/>
      <c r="J451" s="289"/>
      <c r="K451" s="523"/>
      <c r="L451" s="289"/>
      <c r="M451" s="524"/>
      <c r="N451" s="525"/>
      <c r="O451" s="525"/>
      <c r="P451" s="525"/>
      <c r="Q451" s="525"/>
      <c r="R451" s="525"/>
      <c r="S451" s="526"/>
      <c r="T451" s="66"/>
      <c r="U451" s="527"/>
    </row>
    <row r="452" spans="1:21" ht="18.75" outlineLevel="1">
      <c r="A452" s="522"/>
      <c r="B452" s="522"/>
      <c r="C452" s="522"/>
      <c r="D452" s="522"/>
      <c r="E452" s="522"/>
      <c r="F452" s="522"/>
      <c r="G452" s="522"/>
      <c r="H452" s="522"/>
      <c r="I452" s="522"/>
      <c r="J452" s="289"/>
      <c r="K452" s="523"/>
      <c r="L452" s="185" t="s">
        <v>884</v>
      </c>
      <c r="M452" s="524"/>
      <c r="N452" s="525"/>
      <c r="O452" s="525"/>
      <c r="P452" s="525"/>
      <c r="Q452" s="525"/>
      <c r="R452" s="525"/>
      <c r="S452" s="526"/>
      <c r="T452" s="66"/>
      <c r="U452" s="527"/>
    </row>
    <row r="453" spans="1:21" ht="18.75" outlineLevel="2">
      <c r="A453" s="458">
        <v>31</v>
      </c>
      <c r="B453" s="458" t="s">
        <v>79</v>
      </c>
      <c r="C453" s="458" t="s">
        <v>80</v>
      </c>
      <c r="D453" s="458" t="s">
        <v>118</v>
      </c>
      <c r="E453" s="458" t="s">
        <v>82</v>
      </c>
      <c r="F453" s="458" t="s">
        <v>273</v>
      </c>
      <c r="G453" s="458" t="s">
        <v>440</v>
      </c>
      <c r="H453" s="458">
        <v>18</v>
      </c>
      <c r="I453" s="458" t="s">
        <v>94</v>
      </c>
      <c r="J453" s="460" t="s">
        <v>85</v>
      </c>
      <c r="K453" s="461">
        <v>30380331</v>
      </c>
      <c r="L453" s="460" t="s">
        <v>444</v>
      </c>
      <c r="M453" s="462">
        <v>1947580000</v>
      </c>
      <c r="N453" s="211">
        <v>0</v>
      </c>
      <c r="O453" s="211">
        <v>250000000</v>
      </c>
      <c r="P453" s="211">
        <v>0</v>
      </c>
      <c r="Q453" s="211">
        <v>250000000</v>
      </c>
      <c r="R453" s="211">
        <v>1697580000</v>
      </c>
      <c r="S453" s="214" t="s">
        <v>88</v>
      </c>
      <c r="T453" s="66" t="s">
        <v>2986</v>
      </c>
      <c r="U453" s="66" t="s">
        <v>2995</v>
      </c>
    </row>
    <row r="454" spans="1:21" ht="18.75" outlineLevel="2">
      <c r="A454" s="458">
        <v>31</v>
      </c>
      <c r="B454" s="458" t="s">
        <v>79</v>
      </c>
      <c r="C454" s="458" t="s">
        <v>105</v>
      </c>
      <c r="D454" s="458" t="s">
        <v>81</v>
      </c>
      <c r="E454" s="458" t="s">
        <v>82</v>
      </c>
      <c r="F454" s="458" t="s">
        <v>273</v>
      </c>
      <c r="G454" s="458" t="s">
        <v>440</v>
      </c>
      <c r="H454" s="458">
        <v>18</v>
      </c>
      <c r="I454" s="458" t="s">
        <v>94</v>
      </c>
      <c r="J454" s="460" t="s">
        <v>85</v>
      </c>
      <c r="K454" s="461">
        <v>30077182</v>
      </c>
      <c r="L454" s="460" t="s">
        <v>447</v>
      </c>
      <c r="M454" s="462">
        <v>2369092000</v>
      </c>
      <c r="N454" s="211">
        <v>9000000</v>
      </c>
      <c r="O454" s="211">
        <v>147769000</v>
      </c>
      <c r="P454" s="211">
        <v>0</v>
      </c>
      <c r="Q454" s="211">
        <v>147769000</v>
      </c>
      <c r="R454" s="211">
        <v>2212323000</v>
      </c>
      <c r="S454" s="214" t="s">
        <v>88</v>
      </c>
      <c r="T454" s="66" t="s">
        <v>2986</v>
      </c>
      <c r="U454" s="66" t="s">
        <v>2995</v>
      </c>
    </row>
    <row r="455" spans="1:21" ht="18.75" outlineLevel="2">
      <c r="A455" s="458">
        <v>31</v>
      </c>
      <c r="B455" s="458" t="s">
        <v>79</v>
      </c>
      <c r="C455" s="458" t="s">
        <v>90</v>
      </c>
      <c r="D455" s="458" t="s">
        <v>118</v>
      </c>
      <c r="E455" s="458" t="s">
        <v>91</v>
      </c>
      <c r="F455" s="458" t="s">
        <v>273</v>
      </c>
      <c r="G455" s="458" t="s">
        <v>440</v>
      </c>
      <c r="H455" s="458">
        <v>18</v>
      </c>
      <c r="I455" s="458" t="s">
        <v>84</v>
      </c>
      <c r="J455" s="460" t="s">
        <v>85</v>
      </c>
      <c r="K455" s="461">
        <v>30396578</v>
      </c>
      <c r="L455" s="516" t="s">
        <v>448</v>
      </c>
      <c r="M455" s="462">
        <v>2016973000</v>
      </c>
      <c r="N455" s="211">
        <v>0</v>
      </c>
      <c r="O455" s="211">
        <v>250000000</v>
      </c>
      <c r="P455" s="211">
        <v>0</v>
      </c>
      <c r="Q455" s="211">
        <v>250000000</v>
      </c>
      <c r="R455" s="211">
        <v>1766973000</v>
      </c>
      <c r="S455" s="214" t="s">
        <v>108</v>
      </c>
      <c r="T455" s="66" t="s">
        <v>2986</v>
      </c>
      <c r="U455" s="66" t="s">
        <v>2995</v>
      </c>
    </row>
    <row r="456" spans="1:21" ht="18.75" outlineLevel="1">
      <c r="A456" s="522"/>
      <c r="B456" s="522"/>
      <c r="C456" s="522"/>
      <c r="D456" s="522"/>
      <c r="E456" s="522"/>
      <c r="F456" s="522"/>
      <c r="G456" s="522"/>
      <c r="H456" s="522"/>
      <c r="I456" s="522"/>
      <c r="J456" s="289"/>
      <c r="K456" s="523"/>
      <c r="L456" s="185" t="s">
        <v>885</v>
      </c>
      <c r="M456" s="537">
        <f t="shared" ref="M456:R456" si="71">SUBTOTAL(9,M453:M455)</f>
        <v>6333645000</v>
      </c>
      <c r="N456" s="538">
        <f t="shared" si="71"/>
        <v>9000000</v>
      </c>
      <c r="O456" s="538">
        <f t="shared" si="71"/>
        <v>647769000</v>
      </c>
      <c r="P456" s="538">
        <f t="shared" si="71"/>
        <v>0</v>
      </c>
      <c r="Q456" s="538">
        <f t="shared" si="71"/>
        <v>647769000</v>
      </c>
      <c r="R456" s="538">
        <f t="shared" si="71"/>
        <v>5676876000</v>
      </c>
      <c r="S456" s="526"/>
      <c r="T456" s="66"/>
      <c r="U456" s="527" t="s">
        <v>3000</v>
      </c>
    </row>
    <row r="457" spans="1:21" ht="18.75" outlineLevel="1">
      <c r="A457" s="522"/>
      <c r="B457" s="522"/>
      <c r="C457" s="522"/>
      <c r="D457" s="522"/>
      <c r="E457" s="522"/>
      <c r="F457" s="522"/>
      <c r="G457" s="522"/>
      <c r="H457" s="522"/>
      <c r="I457" s="522"/>
      <c r="J457" s="289"/>
      <c r="K457" s="523"/>
      <c r="L457" s="289"/>
      <c r="M457" s="524"/>
      <c r="N457" s="525"/>
      <c r="O457" s="525"/>
      <c r="P457" s="525"/>
      <c r="Q457" s="525"/>
      <c r="R457" s="525"/>
      <c r="S457" s="526"/>
      <c r="T457" s="66"/>
      <c r="U457" s="527"/>
    </row>
    <row r="458" spans="1:21" ht="18.75" outlineLevel="1">
      <c r="A458" s="522"/>
      <c r="B458" s="522"/>
      <c r="C458" s="522"/>
      <c r="D458" s="522"/>
      <c r="E458" s="522"/>
      <c r="F458" s="522"/>
      <c r="G458" s="522"/>
      <c r="H458" s="522"/>
      <c r="I458" s="522"/>
      <c r="J458" s="289"/>
      <c r="K458" s="523"/>
      <c r="L458" s="185" t="s">
        <v>886</v>
      </c>
      <c r="M458" s="524"/>
      <c r="N458" s="525"/>
      <c r="O458" s="525"/>
      <c r="P458" s="525"/>
      <c r="Q458" s="525"/>
      <c r="R458" s="525"/>
      <c r="S458" s="526"/>
      <c r="T458" s="66"/>
      <c r="U458" s="527"/>
    </row>
    <row r="459" spans="1:21" ht="18.75" outlineLevel="2">
      <c r="A459" s="458">
        <v>29</v>
      </c>
      <c r="B459" s="458" t="s">
        <v>79</v>
      </c>
      <c r="C459" s="458" t="s">
        <v>445</v>
      </c>
      <c r="D459" s="458" t="s">
        <v>118</v>
      </c>
      <c r="E459" s="458" t="s">
        <v>210</v>
      </c>
      <c r="F459" s="458" t="s">
        <v>273</v>
      </c>
      <c r="G459" s="458" t="s">
        <v>440</v>
      </c>
      <c r="H459" s="458">
        <v>18</v>
      </c>
      <c r="I459" s="458" t="s">
        <v>94</v>
      </c>
      <c r="J459" s="460" t="s">
        <v>85</v>
      </c>
      <c r="K459" s="461">
        <v>30482327</v>
      </c>
      <c r="L459" s="460" t="s">
        <v>446</v>
      </c>
      <c r="M459" s="462">
        <v>220000000</v>
      </c>
      <c r="N459" s="211">
        <v>0</v>
      </c>
      <c r="O459" s="211">
        <v>220000000</v>
      </c>
      <c r="P459" s="211">
        <v>0</v>
      </c>
      <c r="Q459" s="211">
        <v>220000000</v>
      </c>
      <c r="R459" s="211">
        <v>0</v>
      </c>
      <c r="S459" s="214" t="s">
        <v>108</v>
      </c>
      <c r="T459" s="66" t="s">
        <v>2988</v>
      </c>
      <c r="U459" s="66" t="s">
        <v>2996</v>
      </c>
    </row>
    <row r="460" spans="1:21" ht="18.75" outlineLevel="2">
      <c r="A460" s="458">
        <v>31</v>
      </c>
      <c r="B460" s="458" t="s">
        <v>114</v>
      </c>
      <c r="C460" s="458" t="s">
        <v>90</v>
      </c>
      <c r="D460" s="458" t="s">
        <v>118</v>
      </c>
      <c r="E460" s="458" t="s">
        <v>91</v>
      </c>
      <c r="F460" s="458" t="s">
        <v>273</v>
      </c>
      <c r="G460" s="458" t="s">
        <v>440</v>
      </c>
      <c r="H460" s="458">
        <v>18</v>
      </c>
      <c r="I460" s="458" t="s">
        <v>324</v>
      </c>
      <c r="J460" s="460" t="s">
        <v>85</v>
      </c>
      <c r="K460" s="461">
        <v>30384027</v>
      </c>
      <c r="L460" s="460" t="s">
        <v>453</v>
      </c>
      <c r="M460" s="462">
        <v>7904309000</v>
      </c>
      <c r="N460" s="211">
        <v>0</v>
      </c>
      <c r="O460" s="211">
        <v>122000000</v>
      </c>
      <c r="P460" s="211">
        <v>0</v>
      </c>
      <c r="Q460" s="211">
        <v>122000000</v>
      </c>
      <c r="R460" s="211">
        <v>7782309000</v>
      </c>
      <c r="S460" s="214" t="s">
        <v>116</v>
      </c>
      <c r="T460" s="66" t="s">
        <v>2988</v>
      </c>
      <c r="U460" s="66" t="s">
        <v>2996</v>
      </c>
    </row>
    <row r="461" spans="1:21" ht="18.75" outlineLevel="2">
      <c r="A461" s="458">
        <v>31</v>
      </c>
      <c r="B461" s="458" t="s">
        <v>114</v>
      </c>
      <c r="C461" s="458" t="s">
        <v>90</v>
      </c>
      <c r="D461" s="458" t="s">
        <v>81</v>
      </c>
      <c r="E461" s="458" t="s">
        <v>91</v>
      </c>
      <c r="F461" s="458" t="s">
        <v>273</v>
      </c>
      <c r="G461" s="458" t="s">
        <v>440</v>
      </c>
      <c r="H461" s="458">
        <v>18</v>
      </c>
      <c r="I461" s="458" t="s">
        <v>84</v>
      </c>
      <c r="J461" s="460" t="s">
        <v>138</v>
      </c>
      <c r="K461" s="461">
        <v>30437675</v>
      </c>
      <c r="L461" s="460" t="s">
        <v>454</v>
      </c>
      <c r="M461" s="462">
        <v>562607000</v>
      </c>
      <c r="N461" s="211">
        <v>0</v>
      </c>
      <c r="O461" s="211">
        <v>52910000</v>
      </c>
      <c r="P461" s="211">
        <v>0</v>
      </c>
      <c r="Q461" s="211">
        <v>52910000</v>
      </c>
      <c r="R461" s="211">
        <v>509697000</v>
      </c>
      <c r="S461" s="214" t="s">
        <v>88</v>
      </c>
      <c r="T461" s="66" t="s">
        <v>2988</v>
      </c>
      <c r="U461" s="66" t="s">
        <v>2996</v>
      </c>
    </row>
    <row r="462" spans="1:21" ht="18.75" outlineLevel="2">
      <c r="A462" s="458">
        <v>31</v>
      </c>
      <c r="B462" s="458" t="s">
        <v>114</v>
      </c>
      <c r="C462" s="458" t="s">
        <v>102</v>
      </c>
      <c r="D462" s="458" t="s">
        <v>81</v>
      </c>
      <c r="E462" s="458" t="s">
        <v>82</v>
      </c>
      <c r="F462" s="458" t="s">
        <v>273</v>
      </c>
      <c r="G462" s="458" t="s">
        <v>440</v>
      </c>
      <c r="H462" s="458">
        <v>18</v>
      </c>
      <c r="I462" s="458" t="s">
        <v>299</v>
      </c>
      <c r="J462" s="460" t="s">
        <v>85</v>
      </c>
      <c r="K462" s="461">
        <v>30105246</v>
      </c>
      <c r="L462" s="516" t="s">
        <v>455</v>
      </c>
      <c r="M462" s="462">
        <v>316434000</v>
      </c>
      <c r="N462" s="211">
        <v>0</v>
      </c>
      <c r="O462" s="211">
        <v>21000000</v>
      </c>
      <c r="P462" s="211">
        <v>0</v>
      </c>
      <c r="Q462" s="211">
        <v>21000000</v>
      </c>
      <c r="R462" s="211">
        <v>295434000</v>
      </c>
      <c r="S462" s="214" t="s">
        <v>127</v>
      </c>
      <c r="T462" s="66" t="s">
        <v>2988</v>
      </c>
      <c r="U462" s="66" t="s">
        <v>2996</v>
      </c>
    </row>
    <row r="463" spans="1:21" ht="18.75" outlineLevel="1">
      <c r="A463" s="522"/>
      <c r="B463" s="522"/>
      <c r="C463" s="522"/>
      <c r="D463" s="522"/>
      <c r="E463" s="522"/>
      <c r="F463" s="522"/>
      <c r="G463" s="522"/>
      <c r="H463" s="522"/>
      <c r="I463" s="522"/>
      <c r="J463" s="289"/>
      <c r="K463" s="523"/>
      <c r="L463" s="185" t="s">
        <v>887</v>
      </c>
      <c r="M463" s="537">
        <f t="shared" ref="M463:R463" si="72">SUBTOTAL(9,M459:M462)</f>
        <v>9003350000</v>
      </c>
      <c r="N463" s="538">
        <f t="shared" si="72"/>
        <v>0</v>
      </c>
      <c r="O463" s="538">
        <f t="shared" si="72"/>
        <v>415910000</v>
      </c>
      <c r="P463" s="538">
        <f t="shared" si="72"/>
        <v>0</v>
      </c>
      <c r="Q463" s="538">
        <f t="shared" si="72"/>
        <v>415910000</v>
      </c>
      <c r="R463" s="538">
        <f t="shared" si="72"/>
        <v>8587440000</v>
      </c>
      <c r="S463" s="526"/>
      <c r="T463" s="66"/>
      <c r="U463" s="527" t="s">
        <v>3001</v>
      </c>
    </row>
    <row r="464" spans="1:21" ht="18.75" outlineLevel="1">
      <c r="A464" s="522"/>
      <c r="B464" s="522"/>
      <c r="C464" s="522"/>
      <c r="D464" s="522"/>
      <c r="E464" s="522"/>
      <c r="F464" s="522"/>
      <c r="G464" s="522"/>
      <c r="H464" s="522"/>
      <c r="I464" s="522"/>
      <c r="J464" s="289"/>
      <c r="K464" s="523"/>
      <c r="L464" s="289"/>
      <c r="M464" s="524"/>
      <c r="N464" s="525"/>
      <c r="O464" s="525"/>
      <c r="P464" s="525"/>
      <c r="Q464" s="525"/>
      <c r="R464" s="525"/>
      <c r="S464" s="526"/>
      <c r="T464" s="66"/>
      <c r="U464" s="527"/>
    </row>
    <row r="465" spans="1:21" ht="18.75" outlineLevel="1">
      <c r="A465" s="522"/>
      <c r="B465" s="522"/>
      <c r="C465" s="522"/>
      <c r="D465" s="522"/>
      <c r="E465" s="522"/>
      <c r="F465" s="522"/>
      <c r="G465" s="522"/>
      <c r="H465" s="522"/>
      <c r="I465" s="522"/>
      <c r="J465" s="289"/>
      <c r="K465" s="523"/>
      <c r="L465" s="399" t="s">
        <v>268</v>
      </c>
      <c r="M465" s="400">
        <f>M463+M456+M446+M450</f>
        <v>37855808288</v>
      </c>
      <c r="N465" s="400">
        <f t="shared" ref="N465:R465" si="73">N463+N456+N446+N450</f>
        <v>7470190369</v>
      </c>
      <c r="O465" s="400">
        <f t="shared" si="73"/>
        <v>3568295258</v>
      </c>
      <c r="P465" s="400">
        <f t="shared" si="73"/>
        <v>313041429</v>
      </c>
      <c r="Q465" s="400">
        <f t="shared" si="73"/>
        <v>3255253829</v>
      </c>
      <c r="R465" s="400">
        <f t="shared" si="73"/>
        <v>26817322661</v>
      </c>
      <c r="S465" s="526"/>
      <c r="T465" s="66"/>
      <c r="U465" s="527"/>
    </row>
    <row r="466" spans="1:21" ht="18.75" outlineLevel="1">
      <c r="A466" s="522"/>
      <c r="B466" s="522"/>
      <c r="C466" s="522"/>
      <c r="D466" s="522"/>
      <c r="E466" s="522"/>
      <c r="F466" s="522"/>
      <c r="G466" s="522"/>
      <c r="H466" s="522"/>
      <c r="I466" s="522"/>
      <c r="J466" s="289"/>
      <c r="K466" s="523"/>
      <c r="L466" s="289"/>
      <c r="M466" s="524"/>
      <c r="N466" s="525"/>
      <c r="O466" s="525"/>
      <c r="P466" s="525"/>
      <c r="Q466" s="525"/>
      <c r="R466" s="525"/>
      <c r="S466" s="526"/>
      <c r="T466" s="66"/>
      <c r="U466" s="527"/>
    </row>
    <row r="467" spans="1:21" ht="18.75" outlineLevel="1">
      <c r="A467" s="522"/>
      <c r="B467" s="522"/>
      <c r="C467" s="522"/>
      <c r="D467" s="522"/>
      <c r="E467" s="522"/>
      <c r="F467" s="522"/>
      <c r="G467" s="522"/>
      <c r="H467" s="522"/>
      <c r="I467" s="522"/>
      <c r="J467" s="289"/>
      <c r="K467" s="523"/>
      <c r="L467" s="399" t="s">
        <v>456</v>
      </c>
      <c r="M467" s="400">
        <f>M465+M435+M406+M380+M354+M331+M296+M273+M254+M232</f>
        <v>140259793758</v>
      </c>
      <c r="N467" s="400">
        <f t="shared" ref="N467:R467" si="74">N465+N435+N406+N380+N354+N331+N296+N273+N254+N232</f>
        <v>34668568644</v>
      </c>
      <c r="O467" s="400">
        <f t="shared" si="74"/>
        <v>25979597926.2799</v>
      </c>
      <c r="P467" s="400">
        <f t="shared" si="74"/>
        <v>358218484</v>
      </c>
      <c r="Q467" s="400">
        <f t="shared" si="74"/>
        <v>25621379442.2799</v>
      </c>
      <c r="R467" s="400">
        <f t="shared" si="74"/>
        <v>79611627187.720093</v>
      </c>
      <c r="S467" s="526"/>
      <c r="T467" s="66"/>
      <c r="U467" s="527"/>
    </row>
    <row r="468" spans="1:21" ht="18.75" outlineLevel="1">
      <c r="A468" s="522"/>
      <c r="B468" s="522"/>
      <c r="C468" s="522"/>
      <c r="D468" s="522"/>
      <c r="E468" s="522"/>
      <c r="F468" s="522"/>
      <c r="G468" s="522"/>
      <c r="H468" s="522"/>
      <c r="I468" s="522"/>
      <c r="J468" s="289"/>
      <c r="K468" s="523"/>
      <c r="L468" s="289"/>
      <c r="M468" s="524"/>
      <c r="N468" s="525"/>
      <c r="O468" s="525"/>
      <c r="P468" s="525"/>
      <c r="Q468" s="525"/>
      <c r="R468" s="525"/>
      <c r="S468" s="526"/>
      <c r="T468" s="66"/>
      <c r="U468" s="527"/>
    </row>
    <row r="469" spans="1:21" ht="26.25" outlineLevel="1">
      <c r="A469" s="522"/>
      <c r="B469" s="522"/>
      <c r="C469" s="522"/>
      <c r="D469" s="522"/>
      <c r="E469" s="522"/>
      <c r="F469" s="522"/>
      <c r="G469" s="522"/>
      <c r="H469" s="522"/>
      <c r="I469" s="522"/>
      <c r="J469" s="289"/>
      <c r="K469" s="523"/>
      <c r="L469" s="533" t="s">
        <v>457</v>
      </c>
      <c r="M469" s="524"/>
      <c r="N469" s="525"/>
      <c r="O469" s="525"/>
      <c r="P469" s="525"/>
      <c r="Q469" s="525"/>
      <c r="R469" s="525"/>
      <c r="S469" s="526"/>
      <c r="T469" s="66"/>
      <c r="U469" s="527"/>
    </row>
    <row r="470" spans="1:21" ht="18.75" outlineLevel="1">
      <c r="A470" s="522"/>
      <c r="B470" s="522"/>
      <c r="C470" s="522"/>
      <c r="D470" s="522"/>
      <c r="E470" s="522"/>
      <c r="F470" s="522"/>
      <c r="G470" s="522"/>
      <c r="H470" s="522"/>
      <c r="I470" s="522"/>
      <c r="J470" s="289"/>
      <c r="K470" s="523"/>
      <c r="L470" s="185" t="s">
        <v>871</v>
      </c>
      <c r="M470" s="524"/>
      <c r="N470" s="525"/>
      <c r="O470" s="525"/>
      <c r="P470" s="525"/>
      <c r="Q470" s="525"/>
      <c r="R470" s="525"/>
      <c r="S470" s="526"/>
      <c r="T470" s="66"/>
      <c r="U470" s="527"/>
    </row>
    <row r="471" spans="1:21" ht="18.75" outlineLevel="2">
      <c r="A471" s="458">
        <v>31</v>
      </c>
      <c r="B471" s="458" t="s">
        <v>79</v>
      </c>
      <c r="C471" s="458" t="s">
        <v>96</v>
      </c>
      <c r="D471" s="458" t="s">
        <v>81</v>
      </c>
      <c r="E471" s="458" t="s">
        <v>82</v>
      </c>
      <c r="F471" s="458" t="s">
        <v>460</v>
      </c>
      <c r="G471" s="458" t="s">
        <v>461</v>
      </c>
      <c r="H471" s="458">
        <v>19</v>
      </c>
      <c r="I471" s="458" t="s">
        <v>94</v>
      </c>
      <c r="J471" s="460" t="s">
        <v>85</v>
      </c>
      <c r="K471" s="461">
        <v>30103434</v>
      </c>
      <c r="L471" s="460" t="s">
        <v>462</v>
      </c>
      <c r="M471" s="462">
        <v>357388044</v>
      </c>
      <c r="N471" s="211">
        <v>318373091</v>
      </c>
      <c r="O471" s="211">
        <v>39014953</v>
      </c>
      <c r="P471" s="211">
        <v>0</v>
      </c>
      <c r="Q471" s="211">
        <v>39014953</v>
      </c>
      <c r="R471" s="211">
        <v>0</v>
      </c>
      <c r="S471" s="214" t="s">
        <v>88</v>
      </c>
      <c r="T471" s="66" t="s">
        <v>93</v>
      </c>
      <c r="U471" s="66" t="s">
        <v>2991</v>
      </c>
    </row>
    <row r="472" spans="1:21" ht="18.75" outlineLevel="2">
      <c r="A472" s="458">
        <v>31</v>
      </c>
      <c r="B472" s="458" t="s">
        <v>79</v>
      </c>
      <c r="C472" s="458" t="s">
        <v>102</v>
      </c>
      <c r="D472" s="458" t="s">
        <v>81</v>
      </c>
      <c r="E472" s="458" t="s">
        <v>82</v>
      </c>
      <c r="F472" s="458" t="s">
        <v>460</v>
      </c>
      <c r="G472" s="458" t="s">
        <v>461</v>
      </c>
      <c r="H472" s="458">
        <v>19</v>
      </c>
      <c r="I472" s="458" t="s">
        <v>175</v>
      </c>
      <c r="J472" s="460" t="s">
        <v>85</v>
      </c>
      <c r="K472" s="461">
        <v>30085972</v>
      </c>
      <c r="L472" s="460" t="s">
        <v>463</v>
      </c>
      <c r="M472" s="462">
        <v>1808666200</v>
      </c>
      <c r="N472" s="211">
        <v>1571993985</v>
      </c>
      <c r="O472" s="211">
        <v>236672215</v>
      </c>
      <c r="P472" s="211">
        <v>0</v>
      </c>
      <c r="Q472" s="211">
        <v>236672215</v>
      </c>
      <c r="R472" s="211">
        <v>0</v>
      </c>
      <c r="S472" s="214" t="s">
        <v>88</v>
      </c>
      <c r="T472" s="66" t="s">
        <v>93</v>
      </c>
      <c r="U472" s="66" t="s">
        <v>2991</v>
      </c>
    </row>
    <row r="473" spans="1:21" ht="18.75" outlineLevel="2">
      <c r="A473" s="458">
        <v>33</v>
      </c>
      <c r="B473" s="458" t="s">
        <v>79</v>
      </c>
      <c r="C473" s="458" t="s">
        <v>117</v>
      </c>
      <c r="D473" s="458" t="s">
        <v>81</v>
      </c>
      <c r="E473" s="458" t="s">
        <v>154</v>
      </c>
      <c r="F473" s="458" t="s">
        <v>460</v>
      </c>
      <c r="G473" s="458" t="s">
        <v>461</v>
      </c>
      <c r="H473" s="458">
        <v>19</v>
      </c>
      <c r="I473" s="458" t="s">
        <v>94</v>
      </c>
      <c r="J473" s="460" t="s">
        <v>85</v>
      </c>
      <c r="K473" s="461">
        <v>30341232</v>
      </c>
      <c r="L473" s="460" t="s">
        <v>464</v>
      </c>
      <c r="M473" s="462">
        <v>116841000</v>
      </c>
      <c r="N473" s="211">
        <v>43146843</v>
      </c>
      <c r="O473" s="211">
        <v>73694157</v>
      </c>
      <c r="P473" s="211">
        <v>0</v>
      </c>
      <c r="Q473" s="211">
        <v>73694157</v>
      </c>
      <c r="R473" s="211">
        <v>0</v>
      </c>
      <c r="S473" s="214" t="s">
        <v>88</v>
      </c>
      <c r="T473" s="66" t="s">
        <v>93</v>
      </c>
      <c r="U473" s="66" t="s">
        <v>2991</v>
      </c>
    </row>
    <row r="474" spans="1:21" ht="18.75" outlineLevel="2">
      <c r="A474" s="458">
        <v>31</v>
      </c>
      <c r="B474" s="458" t="s">
        <v>79</v>
      </c>
      <c r="C474" s="458" t="s">
        <v>99</v>
      </c>
      <c r="D474" s="458" t="s">
        <v>81</v>
      </c>
      <c r="E474" s="458" t="s">
        <v>82</v>
      </c>
      <c r="F474" s="458" t="s">
        <v>460</v>
      </c>
      <c r="G474" s="458" t="s">
        <v>461</v>
      </c>
      <c r="H474" s="458">
        <v>19</v>
      </c>
      <c r="I474" s="458" t="s">
        <v>84</v>
      </c>
      <c r="J474" s="460" t="s">
        <v>85</v>
      </c>
      <c r="K474" s="461">
        <v>30137881</v>
      </c>
      <c r="L474" s="460" t="s">
        <v>466</v>
      </c>
      <c r="M474" s="462">
        <v>460895000</v>
      </c>
      <c r="N474" s="211">
        <v>216192051</v>
      </c>
      <c r="O474" s="211">
        <v>244702949</v>
      </c>
      <c r="P474" s="211">
        <v>0</v>
      </c>
      <c r="Q474" s="211">
        <v>244702949</v>
      </c>
      <c r="R474" s="211">
        <v>0</v>
      </c>
      <c r="S474" s="214" t="s">
        <v>108</v>
      </c>
      <c r="T474" s="66" t="s">
        <v>93</v>
      </c>
      <c r="U474" s="66" t="s">
        <v>2991</v>
      </c>
    </row>
    <row r="475" spans="1:21" ht="18.75" outlineLevel="2">
      <c r="A475" s="458">
        <v>33</v>
      </c>
      <c r="B475" s="458" t="s">
        <v>114</v>
      </c>
      <c r="C475" s="458" t="s">
        <v>96</v>
      </c>
      <c r="D475" s="458" t="s">
        <v>81</v>
      </c>
      <c r="E475" s="458" t="s">
        <v>82</v>
      </c>
      <c r="F475" s="458" t="s">
        <v>460</v>
      </c>
      <c r="G475" s="458" t="s">
        <v>461</v>
      </c>
      <c r="H475" s="458">
        <v>19</v>
      </c>
      <c r="I475" s="458" t="s">
        <v>129</v>
      </c>
      <c r="J475" s="460" t="s">
        <v>85</v>
      </c>
      <c r="K475" s="461" t="s">
        <v>129</v>
      </c>
      <c r="L475" s="516" t="s">
        <v>130</v>
      </c>
      <c r="M475" s="462">
        <v>200000000</v>
      </c>
      <c r="N475" s="211">
        <v>0</v>
      </c>
      <c r="O475" s="211">
        <v>200000000</v>
      </c>
      <c r="P475" s="211">
        <v>0</v>
      </c>
      <c r="Q475" s="211">
        <v>200000000</v>
      </c>
      <c r="R475" s="211">
        <v>0</v>
      </c>
      <c r="S475" s="214" t="s">
        <v>131</v>
      </c>
      <c r="T475" s="66" t="s">
        <v>93</v>
      </c>
      <c r="U475" s="66" t="s">
        <v>2991</v>
      </c>
    </row>
    <row r="476" spans="1:21" ht="18.75" outlineLevel="1">
      <c r="A476" s="522"/>
      <c r="B476" s="522"/>
      <c r="C476" s="522"/>
      <c r="D476" s="522"/>
      <c r="E476" s="522"/>
      <c r="F476" s="522"/>
      <c r="G476" s="522"/>
      <c r="H476" s="522"/>
      <c r="I476" s="522"/>
      <c r="J476" s="289"/>
      <c r="K476" s="523"/>
      <c r="L476" s="185" t="s">
        <v>874</v>
      </c>
      <c r="M476" s="537">
        <f t="shared" ref="M476:R476" si="75">SUBTOTAL(9,M471:M475)</f>
        <v>2943790244</v>
      </c>
      <c r="N476" s="538">
        <f t="shared" si="75"/>
        <v>2149705970</v>
      </c>
      <c r="O476" s="538">
        <f t="shared" si="75"/>
        <v>794084274</v>
      </c>
      <c r="P476" s="538">
        <f t="shared" si="75"/>
        <v>0</v>
      </c>
      <c r="Q476" s="538">
        <f t="shared" si="75"/>
        <v>794084274</v>
      </c>
      <c r="R476" s="538">
        <f t="shared" si="75"/>
        <v>0</v>
      </c>
      <c r="S476" s="526"/>
      <c r="T476" s="66"/>
      <c r="U476" s="527" t="s">
        <v>2998</v>
      </c>
    </row>
    <row r="477" spans="1:21" ht="18.75" outlineLevel="1">
      <c r="A477" s="522"/>
      <c r="B477" s="522"/>
      <c r="C477" s="522"/>
      <c r="D477" s="522"/>
      <c r="E477" s="522"/>
      <c r="F477" s="522"/>
      <c r="G477" s="522"/>
      <c r="H477" s="522"/>
      <c r="I477" s="522"/>
      <c r="J477" s="289"/>
      <c r="K477" s="523"/>
      <c r="L477" s="289"/>
      <c r="M477" s="524"/>
      <c r="N477" s="525"/>
      <c r="O477" s="525"/>
      <c r="P477" s="525"/>
      <c r="Q477" s="525"/>
      <c r="R477" s="525"/>
      <c r="S477" s="526"/>
      <c r="T477" s="66"/>
      <c r="U477" s="527"/>
    </row>
    <row r="478" spans="1:21" ht="18.75" outlineLevel="1">
      <c r="A478" s="522"/>
      <c r="B478" s="522"/>
      <c r="C478" s="522"/>
      <c r="D478" s="522"/>
      <c r="E478" s="522"/>
      <c r="F478" s="522"/>
      <c r="G478" s="522"/>
      <c r="H478" s="522"/>
      <c r="I478" s="522"/>
      <c r="J478" s="289"/>
      <c r="K478" s="523"/>
      <c r="L478" s="185" t="s">
        <v>884</v>
      </c>
      <c r="M478" s="524"/>
      <c r="N478" s="525"/>
      <c r="O478" s="525"/>
      <c r="P478" s="525"/>
      <c r="Q478" s="525"/>
      <c r="R478" s="525"/>
      <c r="S478" s="526"/>
      <c r="T478" s="66"/>
      <c r="U478" s="527"/>
    </row>
    <row r="479" spans="1:21" ht="18.75" outlineLevel="2">
      <c r="A479" s="458">
        <v>31</v>
      </c>
      <c r="B479" s="458" t="s">
        <v>79</v>
      </c>
      <c r="C479" s="458" t="s">
        <v>124</v>
      </c>
      <c r="D479" s="458" t="s">
        <v>81</v>
      </c>
      <c r="E479" s="458" t="s">
        <v>82</v>
      </c>
      <c r="F479" s="458" t="s">
        <v>460</v>
      </c>
      <c r="G479" s="458" t="s">
        <v>461</v>
      </c>
      <c r="H479" s="458">
        <v>19</v>
      </c>
      <c r="I479" s="458" t="s">
        <v>94</v>
      </c>
      <c r="J479" s="460" t="s">
        <v>85</v>
      </c>
      <c r="K479" s="461">
        <v>30486350</v>
      </c>
      <c r="L479" s="460" t="s">
        <v>465</v>
      </c>
      <c r="M479" s="462">
        <v>129445000</v>
      </c>
      <c r="N479" s="211">
        <v>0</v>
      </c>
      <c r="O479" s="211">
        <v>129445000</v>
      </c>
      <c r="P479" s="211">
        <v>0</v>
      </c>
      <c r="Q479" s="211">
        <v>129445000</v>
      </c>
      <c r="R479" s="211">
        <v>0</v>
      </c>
      <c r="S479" s="214" t="s">
        <v>108</v>
      </c>
      <c r="T479" s="66" t="s">
        <v>2986</v>
      </c>
      <c r="U479" s="66" t="s">
        <v>2995</v>
      </c>
    </row>
    <row r="480" spans="1:21" ht="18.75" outlineLevel="2">
      <c r="A480" s="458">
        <v>31</v>
      </c>
      <c r="B480" s="458" t="s">
        <v>114</v>
      </c>
      <c r="C480" s="458" t="s">
        <v>117</v>
      </c>
      <c r="D480" s="458" t="s">
        <v>81</v>
      </c>
      <c r="E480" s="458" t="s">
        <v>154</v>
      </c>
      <c r="F480" s="458" t="s">
        <v>460</v>
      </c>
      <c r="G480" s="458" t="s">
        <v>461</v>
      </c>
      <c r="H480" s="458">
        <v>19</v>
      </c>
      <c r="I480" s="458" t="s">
        <v>94</v>
      </c>
      <c r="J480" s="460" t="s">
        <v>85</v>
      </c>
      <c r="K480" s="461">
        <v>30476333</v>
      </c>
      <c r="L480" s="460" t="s">
        <v>467</v>
      </c>
      <c r="M480" s="462">
        <v>481533000</v>
      </c>
      <c r="N480" s="211">
        <v>0</v>
      </c>
      <c r="O480" s="211">
        <v>347478825</v>
      </c>
      <c r="P480" s="211">
        <v>0</v>
      </c>
      <c r="Q480" s="211">
        <v>347478825</v>
      </c>
      <c r="R480" s="211">
        <v>134054175</v>
      </c>
      <c r="S480" s="214" t="s">
        <v>88</v>
      </c>
      <c r="T480" s="66" t="s">
        <v>2986</v>
      </c>
      <c r="U480" s="66" t="s">
        <v>2995</v>
      </c>
    </row>
    <row r="481" spans="1:21" ht="18.75" outlineLevel="2">
      <c r="A481" s="458">
        <v>29</v>
      </c>
      <c r="B481" s="458" t="s">
        <v>79</v>
      </c>
      <c r="C481" s="458" t="s">
        <v>96</v>
      </c>
      <c r="D481" s="458" t="s">
        <v>81</v>
      </c>
      <c r="E481" s="458" t="s">
        <v>82</v>
      </c>
      <c r="F481" s="458" t="s">
        <v>460</v>
      </c>
      <c r="G481" s="458" t="s">
        <v>461</v>
      </c>
      <c r="H481" s="458">
        <v>19</v>
      </c>
      <c r="I481" s="458" t="s">
        <v>94</v>
      </c>
      <c r="J481" s="460" t="s">
        <v>85</v>
      </c>
      <c r="K481" s="461">
        <v>40000453</v>
      </c>
      <c r="L481" s="516" t="s">
        <v>469</v>
      </c>
      <c r="M481" s="462">
        <v>201110000</v>
      </c>
      <c r="N481" s="211">
        <v>0</v>
      </c>
      <c r="O481" s="211">
        <v>201110000</v>
      </c>
      <c r="P481" s="211">
        <v>0</v>
      </c>
      <c r="Q481" s="211">
        <v>201110000</v>
      </c>
      <c r="R481" s="211">
        <v>0</v>
      </c>
      <c r="S481" s="214" t="s">
        <v>108</v>
      </c>
      <c r="T481" s="66" t="s">
        <v>2986</v>
      </c>
      <c r="U481" s="66" t="s">
        <v>2995</v>
      </c>
    </row>
    <row r="482" spans="1:21" ht="18.75" outlineLevel="1">
      <c r="A482" s="522"/>
      <c r="B482" s="522"/>
      <c r="C482" s="522"/>
      <c r="D482" s="522"/>
      <c r="E482" s="522"/>
      <c r="F482" s="522"/>
      <c r="G482" s="522"/>
      <c r="H482" s="522"/>
      <c r="I482" s="522"/>
      <c r="J482" s="289"/>
      <c r="K482" s="523"/>
      <c r="L482" s="185" t="s">
        <v>885</v>
      </c>
      <c r="M482" s="537">
        <f t="shared" ref="M482:R482" si="76">SUBTOTAL(9,M479:M481)</f>
        <v>812088000</v>
      </c>
      <c r="N482" s="538">
        <f t="shared" si="76"/>
        <v>0</v>
      </c>
      <c r="O482" s="538">
        <f t="shared" si="76"/>
        <v>678033825</v>
      </c>
      <c r="P482" s="538">
        <f t="shared" si="76"/>
        <v>0</v>
      </c>
      <c r="Q482" s="538">
        <f t="shared" si="76"/>
        <v>678033825</v>
      </c>
      <c r="R482" s="538">
        <f t="shared" si="76"/>
        <v>134054175</v>
      </c>
      <c r="S482" s="526"/>
      <c r="T482" s="66"/>
      <c r="U482" s="527" t="s">
        <v>3000</v>
      </c>
    </row>
    <row r="483" spans="1:21" ht="18.75" outlineLevel="1">
      <c r="A483" s="522"/>
      <c r="B483" s="522"/>
      <c r="C483" s="522"/>
      <c r="D483" s="522"/>
      <c r="E483" s="522"/>
      <c r="F483" s="522"/>
      <c r="G483" s="522"/>
      <c r="H483" s="522"/>
      <c r="I483" s="522"/>
      <c r="J483" s="289"/>
      <c r="K483" s="523"/>
      <c r="L483" s="289"/>
      <c r="M483" s="524"/>
      <c r="N483" s="525"/>
      <c r="O483" s="525"/>
      <c r="P483" s="525"/>
      <c r="Q483" s="525"/>
      <c r="R483" s="525"/>
      <c r="S483" s="526"/>
      <c r="T483" s="66"/>
      <c r="U483" s="527"/>
    </row>
    <row r="484" spans="1:21" ht="18.75" outlineLevel="1">
      <c r="A484" s="522"/>
      <c r="B484" s="522"/>
      <c r="C484" s="522"/>
      <c r="D484" s="522"/>
      <c r="E484" s="522"/>
      <c r="F484" s="522"/>
      <c r="G484" s="522"/>
      <c r="H484" s="522"/>
      <c r="I484" s="522"/>
      <c r="J484" s="289"/>
      <c r="K484" s="523"/>
      <c r="L484" s="185" t="s">
        <v>886</v>
      </c>
      <c r="M484" s="524"/>
      <c r="N484" s="525"/>
      <c r="O484" s="525"/>
      <c r="P484" s="525"/>
      <c r="Q484" s="525"/>
      <c r="R484" s="525"/>
      <c r="S484" s="526"/>
      <c r="T484" s="66"/>
      <c r="U484" s="527"/>
    </row>
    <row r="485" spans="1:21" ht="18.75" outlineLevel="2">
      <c r="A485" s="458">
        <v>31</v>
      </c>
      <c r="B485" s="458" t="s">
        <v>114</v>
      </c>
      <c r="C485" s="458" t="s">
        <v>117</v>
      </c>
      <c r="D485" s="458" t="s">
        <v>81</v>
      </c>
      <c r="E485" s="458" t="s">
        <v>154</v>
      </c>
      <c r="F485" s="458" t="s">
        <v>460</v>
      </c>
      <c r="G485" s="458" t="s">
        <v>461</v>
      </c>
      <c r="H485" s="458">
        <v>19</v>
      </c>
      <c r="I485" s="458" t="s">
        <v>94</v>
      </c>
      <c r="J485" s="460" t="s">
        <v>85</v>
      </c>
      <c r="K485" s="461">
        <v>30471852</v>
      </c>
      <c r="L485" s="460" t="s">
        <v>471</v>
      </c>
      <c r="M485" s="462">
        <v>697235000</v>
      </c>
      <c r="N485" s="211">
        <v>0</v>
      </c>
      <c r="O485" s="211">
        <v>104585250</v>
      </c>
      <c r="P485" s="211">
        <v>0</v>
      </c>
      <c r="Q485" s="211">
        <v>104585250</v>
      </c>
      <c r="R485" s="211">
        <v>592649750</v>
      </c>
      <c r="S485" s="214" t="s">
        <v>116</v>
      </c>
      <c r="T485" s="66" t="s">
        <v>2988</v>
      </c>
      <c r="U485" s="66" t="s">
        <v>2996</v>
      </c>
    </row>
    <row r="486" spans="1:21" ht="18.75" outlineLevel="2">
      <c r="A486" s="458">
        <v>31</v>
      </c>
      <c r="B486" s="458" t="s">
        <v>114</v>
      </c>
      <c r="C486" s="458" t="s">
        <v>80</v>
      </c>
      <c r="D486" s="458" t="s">
        <v>81</v>
      </c>
      <c r="E486" s="458" t="s">
        <v>82</v>
      </c>
      <c r="F486" s="458" t="s">
        <v>460</v>
      </c>
      <c r="G486" s="458" t="s">
        <v>461</v>
      </c>
      <c r="H486" s="458">
        <v>19</v>
      </c>
      <c r="I486" s="458" t="s">
        <v>94</v>
      </c>
      <c r="J486" s="460" t="s">
        <v>85</v>
      </c>
      <c r="K486" s="461">
        <v>30485368</v>
      </c>
      <c r="L486" s="460" t="s">
        <v>473</v>
      </c>
      <c r="M486" s="462">
        <v>101500000</v>
      </c>
      <c r="N486" s="211">
        <v>0</v>
      </c>
      <c r="O486" s="211">
        <v>44648420</v>
      </c>
      <c r="P486" s="211">
        <v>0</v>
      </c>
      <c r="Q486" s="211">
        <v>44648420</v>
      </c>
      <c r="R486" s="211">
        <v>56851580</v>
      </c>
      <c r="S486" s="214" t="s">
        <v>116</v>
      </c>
      <c r="T486" s="66" t="s">
        <v>2988</v>
      </c>
      <c r="U486" s="66" t="s">
        <v>2996</v>
      </c>
    </row>
    <row r="487" spans="1:21" ht="18.75" outlineLevel="2">
      <c r="A487" s="458">
        <v>31</v>
      </c>
      <c r="B487" s="458" t="s">
        <v>114</v>
      </c>
      <c r="C487" s="458" t="s">
        <v>117</v>
      </c>
      <c r="D487" s="458" t="s">
        <v>81</v>
      </c>
      <c r="E487" s="458" t="s">
        <v>154</v>
      </c>
      <c r="F487" s="458" t="s">
        <v>460</v>
      </c>
      <c r="G487" s="458" t="s">
        <v>461</v>
      </c>
      <c r="H487" s="458">
        <v>19</v>
      </c>
      <c r="I487" s="458" t="s">
        <v>94</v>
      </c>
      <c r="J487" s="460" t="s">
        <v>85</v>
      </c>
      <c r="K487" s="461">
        <v>30116708</v>
      </c>
      <c r="L487" s="460" t="s">
        <v>474</v>
      </c>
      <c r="M487" s="462">
        <v>566649000</v>
      </c>
      <c r="N487" s="211">
        <v>0</v>
      </c>
      <c r="O487" s="211">
        <v>84997350</v>
      </c>
      <c r="P487" s="211">
        <v>0</v>
      </c>
      <c r="Q487" s="211">
        <v>84997350</v>
      </c>
      <c r="R487" s="211">
        <v>481651650</v>
      </c>
      <c r="S487" s="214" t="s">
        <v>123</v>
      </c>
      <c r="T487" s="66" t="s">
        <v>2988</v>
      </c>
      <c r="U487" s="66" t="s">
        <v>2996</v>
      </c>
    </row>
    <row r="488" spans="1:21" ht="18.75" outlineLevel="2">
      <c r="A488" s="458">
        <v>31</v>
      </c>
      <c r="B488" s="458" t="s">
        <v>114</v>
      </c>
      <c r="C488" s="458" t="s">
        <v>96</v>
      </c>
      <c r="D488" s="458" t="s">
        <v>81</v>
      </c>
      <c r="E488" s="458" t="s">
        <v>82</v>
      </c>
      <c r="F488" s="458" t="s">
        <v>460</v>
      </c>
      <c r="G488" s="458" t="s">
        <v>461</v>
      </c>
      <c r="H488" s="458">
        <v>19</v>
      </c>
      <c r="I488" s="458" t="s">
        <v>94</v>
      </c>
      <c r="J488" s="460" t="s">
        <v>85</v>
      </c>
      <c r="K488" s="461">
        <v>40009774</v>
      </c>
      <c r="L488" s="460" t="s">
        <v>475</v>
      </c>
      <c r="M488" s="462">
        <v>1138105000</v>
      </c>
      <c r="N488" s="211">
        <v>0</v>
      </c>
      <c r="O488" s="211">
        <v>170715750</v>
      </c>
      <c r="P488" s="211">
        <v>0</v>
      </c>
      <c r="Q488" s="211">
        <v>170715750</v>
      </c>
      <c r="R488" s="211">
        <v>967389250</v>
      </c>
      <c r="S488" s="214" t="s">
        <v>123</v>
      </c>
      <c r="T488" s="66" t="s">
        <v>2988</v>
      </c>
      <c r="U488" s="66" t="s">
        <v>2996</v>
      </c>
    </row>
    <row r="489" spans="1:21" ht="18.75" outlineLevel="2">
      <c r="A489" s="458">
        <v>31</v>
      </c>
      <c r="B489" s="458" t="s">
        <v>114</v>
      </c>
      <c r="C489" s="458" t="s">
        <v>80</v>
      </c>
      <c r="D489" s="458" t="s">
        <v>81</v>
      </c>
      <c r="E489" s="458" t="s">
        <v>82</v>
      </c>
      <c r="F489" s="458" t="s">
        <v>460</v>
      </c>
      <c r="G489" s="458" t="s">
        <v>461</v>
      </c>
      <c r="H489" s="458">
        <v>19</v>
      </c>
      <c r="I489" s="458" t="s">
        <v>94</v>
      </c>
      <c r="J489" s="460" t="s">
        <v>85</v>
      </c>
      <c r="K489" s="461">
        <v>40001823</v>
      </c>
      <c r="L489" s="460" t="s">
        <v>476</v>
      </c>
      <c r="M489" s="462">
        <v>150000000</v>
      </c>
      <c r="N489" s="211">
        <v>0</v>
      </c>
      <c r="O489" s="211">
        <v>22500000</v>
      </c>
      <c r="P489" s="211">
        <v>0</v>
      </c>
      <c r="Q489" s="211">
        <v>22500000</v>
      </c>
      <c r="R489" s="211">
        <v>127500000</v>
      </c>
      <c r="S489" s="214" t="s">
        <v>123</v>
      </c>
      <c r="T489" s="66" t="s">
        <v>2988</v>
      </c>
      <c r="U489" s="66" t="s">
        <v>2996</v>
      </c>
    </row>
    <row r="490" spans="1:21" ht="18.75" outlineLevel="2">
      <c r="A490" s="458">
        <v>31</v>
      </c>
      <c r="B490" s="458" t="s">
        <v>114</v>
      </c>
      <c r="C490" s="458" t="s">
        <v>96</v>
      </c>
      <c r="D490" s="458" t="s">
        <v>81</v>
      </c>
      <c r="E490" s="458" t="s">
        <v>82</v>
      </c>
      <c r="F490" s="458" t="s">
        <v>460</v>
      </c>
      <c r="G490" s="458" t="s">
        <v>461</v>
      </c>
      <c r="H490" s="458">
        <v>19</v>
      </c>
      <c r="I490" s="458" t="s">
        <v>94</v>
      </c>
      <c r="J490" s="460" t="s">
        <v>85</v>
      </c>
      <c r="K490" s="461">
        <v>30035122</v>
      </c>
      <c r="L490" s="460" t="s">
        <v>477</v>
      </c>
      <c r="M490" s="462">
        <v>226999000</v>
      </c>
      <c r="N490" s="211">
        <v>0</v>
      </c>
      <c r="O490" s="211">
        <v>34049850</v>
      </c>
      <c r="P490" s="211">
        <v>0</v>
      </c>
      <c r="Q490" s="211">
        <v>34049850</v>
      </c>
      <c r="R490" s="211">
        <v>192949150</v>
      </c>
      <c r="S490" s="214" t="s">
        <v>123</v>
      </c>
      <c r="T490" s="66" t="s">
        <v>2988</v>
      </c>
      <c r="U490" s="66" t="s">
        <v>2996</v>
      </c>
    </row>
    <row r="491" spans="1:21" ht="18.75" outlineLevel="2">
      <c r="A491" s="458">
        <v>31</v>
      </c>
      <c r="B491" s="458" t="s">
        <v>114</v>
      </c>
      <c r="C491" s="458" t="s">
        <v>117</v>
      </c>
      <c r="D491" s="458" t="s">
        <v>81</v>
      </c>
      <c r="E491" s="458" t="s">
        <v>154</v>
      </c>
      <c r="F491" s="458" t="s">
        <v>460</v>
      </c>
      <c r="G491" s="458" t="s">
        <v>461</v>
      </c>
      <c r="H491" s="458">
        <v>19</v>
      </c>
      <c r="I491" s="458" t="s">
        <v>94</v>
      </c>
      <c r="J491" s="460" t="s">
        <v>85</v>
      </c>
      <c r="K491" s="461">
        <v>30109898</v>
      </c>
      <c r="L491" s="516" t="s">
        <v>478</v>
      </c>
      <c r="M491" s="462">
        <v>624015000</v>
      </c>
      <c r="N491" s="211">
        <v>0</v>
      </c>
      <c r="O491" s="211">
        <v>93602250</v>
      </c>
      <c r="P491" s="211">
        <v>0</v>
      </c>
      <c r="Q491" s="211">
        <v>93602250</v>
      </c>
      <c r="R491" s="211">
        <v>530412750</v>
      </c>
      <c r="S491" s="214" t="s">
        <v>116</v>
      </c>
      <c r="T491" s="66" t="s">
        <v>2988</v>
      </c>
      <c r="U491" s="66" t="s">
        <v>2996</v>
      </c>
    </row>
    <row r="492" spans="1:21" ht="18.75" outlineLevel="1">
      <c r="A492" s="522"/>
      <c r="B492" s="522"/>
      <c r="C492" s="522"/>
      <c r="D492" s="522"/>
      <c r="E492" s="522"/>
      <c r="F492" s="522"/>
      <c r="G492" s="522"/>
      <c r="H492" s="522"/>
      <c r="I492" s="522"/>
      <c r="J492" s="289"/>
      <c r="K492" s="523"/>
      <c r="L492" s="185" t="s">
        <v>887</v>
      </c>
      <c r="M492" s="537">
        <f t="shared" ref="M492:R492" si="77">SUBTOTAL(9,M485:M491)</f>
        <v>3504503000</v>
      </c>
      <c r="N492" s="538">
        <f t="shared" si="77"/>
        <v>0</v>
      </c>
      <c r="O492" s="538">
        <f t="shared" si="77"/>
        <v>555098870</v>
      </c>
      <c r="P492" s="538">
        <f t="shared" si="77"/>
        <v>0</v>
      </c>
      <c r="Q492" s="538">
        <f t="shared" si="77"/>
        <v>555098870</v>
      </c>
      <c r="R492" s="538">
        <f t="shared" si="77"/>
        <v>2949404130</v>
      </c>
      <c r="S492" s="526"/>
      <c r="T492" s="66"/>
      <c r="U492" s="527" t="s">
        <v>3001</v>
      </c>
    </row>
    <row r="493" spans="1:21" s="64" customFormat="1" ht="18.75" outlineLevel="1">
      <c r="A493" s="522"/>
      <c r="B493" s="522"/>
      <c r="C493" s="522"/>
      <c r="D493" s="522"/>
      <c r="E493" s="522"/>
      <c r="F493" s="522"/>
      <c r="G493" s="522"/>
      <c r="H493" s="522"/>
      <c r="I493" s="522"/>
      <c r="J493" s="289"/>
      <c r="K493" s="523"/>
      <c r="L493" s="248"/>
      <c r="M493" s="524"/>
      <c r="N493" s="525"/>
      <c r="O493" s="525"/>
      <c r="P493" s="525"/>
      <c r="Q493" s="525"/>
      <c r="R493" s="525"/>
      <c r="S493" s="526"/>
      <c r="T493" s="66"/>
      <c r="U493" s="527"/>
    </row>
    <row r="494" spans="1:21" ht="18.75" outlineLevel="1">
      <c r="A494" s="522"/>
      <c r="B494" s="522"/>
      <c r="C494" s="522"/>
      <c r="D494" s="522"/>
      <c r="E494" s="522"/>
      <c r="F494" s="522"/>
      <c r="G494" s="522"/>
      <c r="H494" s="522"/>
      <c r="I494" s="522"/>
      <c r="J494" s="289"/>
      <c r="K494" s="523"/>
      <c r="L494" s="399" t="s">
        <v>1013</v>
      </c>
      <c r="M494" s="400">
        <f>M492+M482+M476</f>
        <v>7260381244</v>
      </c>
      <c r="N494" s="400">
        <f t="shared" ref="N494:R494" si="78">N492+N482+N476</f>
        <v>2149705970</v>
      </c>
      <c r="O494" s="400">
        <f t="shared" si="78"/>
        <v>2027216969</v>
      </c>
      <c r="P494" s="400">
        <f t="shared" si="78"/>
        <v>0</v>
      </c>
      <c r="Q494" s="400">
        <f t="shared" si="78"/>
        <v>2027216969</v>
      </c>
      <c r="R494" s="400">
        <f t="shared" si="78"/>
        <v>3083458305</v>
      </c>
      <c r="S494" s="526"/>
      <c r="T494" s="66"/>
      <c r="U494" s="527"/>
    </row>
    <row r="495" spans="1:21" ht="18.75" outlineLevel="1">
      <c r="A495" s="522"/>
      <c r="B495" s="522"/>
      <c r="C495" s="522"/>
      <c r="D495" s="522"/>
      <c r="E495" s="522"/>
      <c r="F495" s="522"/>
      <c r="G495" s="522"/>
      <c r="H495" s="522"/>
      <c r="I495" s="522"/>
      <c r="J495" s="289"/>
      <c r="K495" s="523"/>
      <c r="L495" s="289"/>
      <c r="M495" s="524"/>
      <c r="N495" s="525"/>
      <c r="O495" s="525"/>
      <c r="P495" s="525"/>
      <c r="Q495" s="525"/>
      <c r="R495" s="525"/>
      <c r="S495" s="526"/>
      <c r="T495" s="66"/>
      <c r="U495" s="527"/>
    </row>
    <row r="496" spans="1:21" ht="26.25" outlineLevel="1">
      <c r="A496" s="522"/>
      <c r="B496" s="522"/>
      <c r="C496" s="522"/>
      <c r="D496" s="522"/>
      <c r="E496" s="522"/>
      <c r="F496" s="522"/>
      <c r="G496" s="522"/>
      <c r="H496" s="522"/>
      <c r="I496" s="522"/>
      <c r="J496" s="289"/>
      <c r="K496" s="523"/>
      <c r="L496" s="533" t="s">
        <v>481</v>
      </c>
      <c r="M496" s="524"/>
      <c r="N496" s="525"/>
      <c r="O496" s="525"/>
      <c r="P496" s="525"/>
      <c r="Q496" s="525"/>
      <c r="R496" s="525"/>
      <c r="S496" s="526"/>
      <c r="T496" s="66"/>
      <c r="U496" s="527"/>
    </row>
    <row r="497" spans="1:21" ht="18.75" outlineLevel="1">
      <c r="A497" s="522"/>
      <c r="B497" s="522"/>
      <c r="C497" s="522"/>
      <c r="D497" s="522"/>
      <c r="E497" s="522"/>
      <c r="F497" s="522"/>
      <c r="G497" s="522"/>
      <c r="H497" s="522"/>
      <c r="I497" s="522"/>
      <c r="J497" s="289"/>
      <c r="K497" s="523"/>
      <c r="L497" s="185" t="s">
        <v>871</v>
      </c>
      <c r="M497" s="524"/>
      <c r="N497" s="525"/>
      <c r="O497" s="525"/>
      <c r="P497" s="525"/>
      <c r="Q497" s="525"/>
      <c r="R497" s="525"/>
      <c r="S497" s="526"/>
      <c r="T497" s="66"/>
      <c r="U497" s="527"/>
    </row>
    <row r="498" spans="1:21" ht="18.75" outlineLevel="2">
      <c r="A498" s="458">
        <v>31</v>
      </c>
      <c r="B498" s="458" t="s">
        <v>79</v>
      </c>
      <c r="C498" s="458" t="s">
        <v>102</v>
      </c>
      <c r="D498" s="458" t="s">
        <v>81</v>
      </c>
      <c r="E498" s="458" t="s">
        <v>82</v>
      </c>
      <c r="F498" s="458" t="s">
        <v>460</v>
      </c>
      <c r="G498" s="458" t="s">
        <v>483</v>
      </c>
      <c r="H498" s="458">
        <v>20</v>
      </c>
      <c r="I498" s="458" t="s">
        <v>175</v>
      </c>
      <c r="J498" s="460" t="s">
        <v>85</v>
      </c>
      <c r="K498" s="461">
        <v>30092606</v>
      </c>
      <c r="L498" s="460" t="s">
        <v>484</v>
      </c>
      <c r="M498" s="462">
        <v>1182852000</v>
      </c>
      <c r="N498" s="211">
        <v>876313810</v>
      </c>
      <c r="O498" s="211">
        <v>306538190</v>
      </c>
      <c r="P498" s="211">
        <v>0</v>
      </c>
      <c r="Q498" s="211">
        <v>306538190</v>
      </c>
      <c r="R498" s="211">
        <v>0</v>
      </c>
      <c r="S498" s="214" t="s">
        <v>88</v>
      </c>
      <c r="T498" s="66" t="s">
        <v>93</v>
      </c>
      <c r="U498" s="66" t="s">
        <v>2991</v>
      </c>
    </row>
    <row r="499" spans="1:21" ht="18.75" outlineLevel="2">
      <c r="A499" s="458">
        <v>31</v>
      </c>
      <c r="B499" s="458" t="s">
        <v>79</v>
      </c>
      <c r="C499" s="458" t="s">
        <v>105</v>
      </c>
      <c r="D499" s="458" t="s">
        <v>81</v>
      </c>
      <c r="E499" s="458" t="s">
        <v>82</v>
      </c>
      <c r="F499" s="458" t="s">
        <v>460</v>
      </c>
      <c r="G499" s="458" t="s">
        <v>483</v>
      </c>
      <c r="H499" s="458">
        <v>20</v>
      </c>
      <c r="I499" s="458" t="s">
        <v>94</v>
      </c>
      <c r="J499" s="460" t="s">
        <v>85</v>
      </c>
      <c r="K499" s="461">
        <v>30128503</v>
      </c>
      <c r="L499" s="460" t="s">
        <v>485</v>
      </c>
      <c r="M499" s="462">
        <v>581779000</v>
      </c>
      <c r="N499" s="211">
        <v>357976859</v>
      </c>
      <c r="O499" s="211">
        <v>223802141</v>
      </c>
      <c r="P499" s="211">
        <v>0</v>
      </c>
      <c r="Q499" s="211">
        <v>223802141</v>
      </c>
      <c r="R499" s="211">
        <v>0</v>
      </c>
      <c r="S499" s="214" t="s">
        <v>88</v>
      </c>
      <c r="T499" s="66" t="s">
        <v>93</v>
      </c>
      <c r="U499" s="66" t="s">
        <v>2991</v>
      </c>
    </row>
    <row r="500" spans="1:21" ht="18.75" outlineLevel="2">
      <c r="A500" s="458">
        <v>31</v>
      </c>
      <c r="B500" s="458" t="s">
        <v>79</v>
      </c>
      <c r="C500" s="458" t="s">
        <v>117</v>
      </c>
      <c r="D500" s="458" t="s">
        <v>81</v>
      </c>
      <c r="E500" s="458" t="s">
        <v>154</v>
      </c>
      <c r="F500" s="458" t="s">
        <v>460</v>
      </c>
      <c r="G500" s="458" t="s">
        <v>483</v>
      </c>
      <c r="H500" s="458">
        <v>20</v>
      </c>
      <c r="I500" s="458" t="s">
        <v>94</v>
      </c>
      <c r="J500" s="460" t="s">
        <v>85</v>
      </c>
      <c r="K500" s="461">
        <v>30121787</v>
      </c>
      <c r="L500" s="460" t="s">
        <v>999</v>
      </c>
      <c r="M500" s="462">
        <v>744430310</v>
      </c>
      <c r="N500" s="211">
        <v>725940341</v>
      </c>
      <c r="O500" s="211">
        <v>18489969</v>
      </c>
      <c r="P500" s="211">
        <v>0</v>
      </c>
      <c r="Q500" s="211">
        <v>18489969</v>
      </c>
      <c r="R500" s="211">
        <v>0</v>
      </c>
      <c r="S500" s="214" t="s">
        <v>88</v>
      </c>
      <c r="T500" s="66" t="s">
        <v>93</v>
      </c>
      <c r="U500" s="66" t="s">
        <v>2991</v>
      </c>
    </row>
    <row r="501" spans="1:21" ht="18.75" outlineLevel="2">
      <c r="A501" s="458">
        <v>31</v>
      </c>
      <c r="B501" s="458" t="s">
        <v>79</v>
      </c>
      <c r="C501" s="458" t="s">
        <v>209</v>
      </c>
      <c r="D501" s="458" t="s">
        <v>81</v>
      </c>
      <c r="E501" s="458" t="s">
        <v>82</v>
      </c>
      <c r="F501" s="458" t="s">
        <v>460</v>
      </c>
      <c r="G501" s="458" t="s">
        <v>483</v>
      </c>
      <c r="H501" s="458">
        <v>20</v>
      </c>
      <c r="I501" s="458" t="s">
        <v>84</v>
      </c>
      <c r="J501" s="460" t="s">
        <v>85</v>
      </c>
      <c r="K501" s="461">
        <v>30094891</v>
      </c>
      <c r="L501" s="460" t="s">
        <v>486</v>
      </c>
      <c r="M501" s="462">
        <v>4093774619</v>
      </c>
      <c r="N501" s="211">
        <v>4077499258</v>
      </c>
      <c r="O501" s="211">
        <v>16275361</v>
      </c>
      <c r="P501" s="211">
        <v>0</v>
      </c>
      <c r="Q501" s="211">
        <v>16275361</v>
      </c>
      <c r="R501" s="211">
        <v>0</v>
      </c>
      <c r="S501" s="214" t="s">
        <v>88</v>
      </c>
      <c r="T501" s="66" t="s">
        <v>93</v>
      </c>
      <c r="U501" s="66" t="s">
        <v>2991</v>
      </c>
    </row>
    <row r="502" spans="1:21" ht="18.75" outlineLevel="2">
      <c r="A502" s="458">
        <v>33</v>
      </c>
      <c r="B502" s="458" t="s">
        <v>114</v>
      </c>
      <c r="C502" s="458" t="s">
        <v>96</v>
      </c>
      <c r="D502" s="458" t="s">
        <v>81</v>
      </c>
      <c r="E502" s="458" t="s">
        <v>82</v>
      </c>
      <c r="F502" s="458" t="s">
        <v>460</v>
      </c>
      <c r="G502" s="458" t="s">
        <v>483</v>
      </c>
      <c r="H502" s="458">
        <v>20</v>
      </c>
      <c r="I502" s="458" t="s">
        <v>129</v>
      </c>
      <c r="J502" s="460" t="s">
        <v>85</v>
      </c>
      <c r="K502" s="461" t="s">
        <v>129</v>
      </c>
      <c r="L502" s="516" t="s">
        <v>130</v>
      </c>
      <c r="M502" s="462">
        <v>200000000</v>
      </c>
      <c r="N502" s="211">
        <v>0</v>
      </c>
      <c r="O502" s="211">
        <v>200000000</v>
      </c>
      <c r="P502" s="211">
        <v>0</v>
      </c>
      <c r="Q502" s="211">
        <v>200000000</v>
      </c>
      <c r="R502" s="211">
        <v>0</v>
      </c>
      <c r="S502" s="214" t="s">
        <v>131</v>
      </c>
      <c r="T502" s="66" t="s">
        <v>93</v>
      </c>
      <c r="U502" s="66" t="s">
        <v>2991</v>
      </c>
    </row>
    <row r="503" spans="1:21" ht="18.75" outlineLevel="1">
      <c r="A503" s="522"/>
      <c r="B503" s="522"/>
      <c r="C503" s="522"/>
      <c r="D503" s="522"/>
      <c r="E503" s="522"/>
      <c r="F503" s="522"/>
      <c r="G503" s="522"/>
      <c r="H503" s="522"/>
      <c r="I503" s="522"/>
      <c r="J503" s="289"/>
      <c r="K503" s="523"/>
      <c r="L503" s="185" t="s">
        <v>874</v>
      </c>
      <c r="M503" s="537">
        <f t="shared" ref="M503:R503" si="79">SUBTOTAL(9,M498:M502)</f>
        <v>6802835929</v>
      </c>
      <c r="N503" s="538">
        <f t="shared" si="79"/>
        <v>6037730268</v>
      </c>
      <c r="O503" s="538">
        <f t="shared" si="79"/>
        <v>765105661</v>
      </c>
      <c r="P503" s="538">
        <f t="shared" si="79"/>
        <v>0</v>
      </c>
      <c r="Q503" s="538">
        <f t="shared" si="79"/>
        <v>765105661</v>
      </c>
      <c r="R503" s="538">
        <f t="shared" si="79"/>
        <v>0</v>
      </c>
      <c r="S503" s="526"/>
      <c r="T503" s="66"/>
      <c r="U503" s="527" t="s">
        <v>2998</v>
      </c>
    </row>
    <row r="504" spans="1:21" ht="18.75" outlineLevel="1">
      <c r="A504" s="522"/>
      <c r="B504" s="522"/>
      <c r="C504" s="522"/>
      <c r="D504" s="522"/>
      <c r="E504" s="522"/>
      <c r="F504" s="522"/>
      <c r="G504" s="522"/>
      <c r="H504" s="522"/>
      <c r="I504" s="522"/>
      <c r="J504" s="289"/>
      <c r="K504" s="523"/>
      <c r="L504" s="289"/>
      <c r="M504" s="524"/>
      <c r="N504" s="525"/>
      <c r="O504" s="525"/>
      <c r="P504" s="525"/>
      <c r="Q504" s="525"/>
      <c r="R504" s="525"/>
      <c r="S504" s="526"/>
      <c r="T504" s="66"/>
      <c r="U504" s="527"/>
    </row>
    <row r="505" spans="1:21" ht="18.75" outlineLevel="1">
      <c r="A505" s="522"/>
      <c r="B505" s="522"/>
      <c r="C505" s="522"/>
      <c r="D505" s="522"/>
      <c r="E505" s="522"/>
      <c r="F505" s="522"/>
      <c r="G505" s="522"/>
      <c r="H505" s="522"/>
      <c r="I505" s="522"/>
      <c r="J505" s="289"/>
      <c r="K505" s="523"/>
      <c r="L505" s="185" t="s">
        <v>884</v>
      </c>
      <c r="M505" s="524"/>
      <c r="N505" s="525"/>
      <c r="O505" s="525"/>
      <c r="P505" s="525"/>
      <c r="Q505" s="525"/>
      <c r="R505" s="525"/>
      <c r="S505" s="526"/>
      <c r="T505" s="66"/>
      <c r="U505" s="527"/>
    </row>
    <row r="506" spans="1:21" ht="18.75" outlineLevel="2">
      <c r="A506" s="458">
        <v>29</v>
      </c>
      <c r="B506" s="458" t="s">
        <v>79</v>
      </c>
      <c r="C506" s="458" t="s">
        <v>105</v>
      </c>
      <c r="D506" s="458" t="s">
        <v>81</v>
      </c>
      <c r="E506" s="458" t="s">
        <v>82</v>
      </c>
      <c r="F506" s="458" t="s">
        <v>460</v>
      </c>
      <c r="G506" s="458" t="s">
        <v>483</v>
      </c>
      <c r="H506" s="458">
        <v>20</v>
      </c>
      <c r="I506" s="458" t="s">
        <v>94</v>
      </c>
      <c r="J506" s="460" t="s">
        <v>85</v>
      </c>
      <c r="K506" s="461">
        <v>30402076</v>
      </c>
      <c r="L506" s="516" t="s">
        <v>487</v>
      </c>
      <c r="M506" s="462">
        <v>1211111000</v>
      </c>
      <c r="N506" s="211">
        <v>0</v>
      </c>
      <c r="O506" s="211">
        <v>932939589</v>
      </c>
      <c r="P506" s="211">
        <v>0</v>
      </c>
      <c r="Q506" s="211">
        <v>932939589</v>
      </c>
      <c r="R506" s="211">
        <v>278171411</v>
      </c>
      <c r="S506" s="214" t="s">
        <v>108</v>
      </c>
      <c r="T506" s="66" t="s">
        <v>2986</v>
      </c>
      <c r="U506" s="66" t="s">
        <v>2995</v>
      </c>
    </row>
    <row r="507" spans="1:21" ht="18.75" outlineLevel="1">
      <c r="A507" s="522"/>
      <c r="B507" s="522"/>
      <c r="C507" s="522"/>
      <c r="D507" s="522"/>
      <c r="E507" s="522"/>
      <c r="F507" s="522"/>
      <c r="G507" s="522"/>
      <c r="H507" s="522"/>
      <c r="I507" s="522"/>
      <c r="J507" s="289"/>
      <c r="K507" s="523"/>
      <c r="L507" s="185" t="s">
        <v>885</v>
      </c>
      <c r="M507" s="537">
        <f t="shared" ref="M507:R507" si="80">SUBTOTAL(9,M506:M506)</f>
        <v>1211111000</v>
      </c>
      <c r="N507" s="538">
        <f t="shared" si="80"/>
        <v>0</v>
      </c>
      <c r="O507" s="538">
        <f t="shared" si="80"/>
        <v>932939589</v>
      </c>
      <c r="P507" s="538">
        <f t="shared" si="80"/>
        <v>0</v>
      </c>
      <c r="Q507" s="538">
        <f t="shared" si="80"/>
        <v>932939589</v>
      </c>
      <c r="R507" s="538">
        <f t="shared" si="80"/>
        <v>278171411</v>
      </c>
      <c r="S507" s="526"/>
      <c r="T507" s="66"/>
      <c r="U507" s="527" t="s">
        <v>3000</v>
      </c>
    </row>
    <row r="508" spans="1:21" ht="18.75" outlineLevel="1">
      <c r="A508" s="522"/>
      <c r="B508" s="522"/>
      <c r="C508" s="522"/>
      <c r="D508" s="522"/>
      <c r="E508" s="522"/>
      <c r="F508" s="522"/>
      <c r="G508" s="522"/>
      <c r="H508" s="522"/>
      <c r="I508" s="522"/>
      <c r="J508" s="289"/>
      <c r="K508" s="523"/>
      <c r="L508" s="289"/>
      <c r="M508" s="524"/>
      <c r="N508" s="525"/>
      <c r="O508" s="525"/>
      <c r="P508" s="525"/>
      <c r="Q508" s="525"/>
      <c r="R508" s="525"/>
      <c r="S508" s="526"/>
      <c r="T508" s="66"/>
      <c r="U508" s="527"/>
    </row>
    <row r="509" spans="1:21" ht="18.75" outlineLevel="1">
      <c r="A509" s="522"/>
      <c r="B509" s="522"/>
      <c r="C509" s="522"/>
      <c r="D509" s="522"/>
      <c r="E509" s="522"/>
      <c r="F509" s="522"/>
      <c r="G509" s="522"/>
      <c r="H509" s="522"/>
      <c r="I509" s="522"/>
      <c r="J509" s="289"/>
      <c r="K509" s="523"/>
      <c r="L509" s="185" t="s">
        <v>886</v>
      </c>
      <c r="M509" s="524"/>
      <c r="N509" s="525"/>
      <c r="O509" s="525"/>
      <c r="P509" s="525"/>
      <c r="Q509" s="525"/>
      <c r="R509" s="525"/>
      <c r="S509" s="526"/>
      <c r="T509" s="66"/>
      <c r="U509" s="527"/>
    </row>
    <row r="510" spans="1:21" ht="18.75" outlineLevel="2">
      <c r="A510" s="458">
        <v>31</v>
      </c>
      <c r="B510" s="458" t="s">
        <v>79</v>
      </c>
      <c r="C510" s="458" t="s">
        <v>209</v>
      </c>
      <c r="D510" s="458" t="s">
        <v>81</v>
      </c>
      <c r="E510" s="458" t="s">
        <v>210</v>
      </c>
      <c r="F510" s="458" t="s">
        <v>460</v>
      </c>
      <c r="G510" s="458" t="s">
        <v>483</v>
      </c>
      <c r="H510" s="458">
        <v>20</v>
      </c>
      <c r="I510" s="458" t="s">
        <v>94</v>
      </c>
      <c r="J510" s="460" t="s">
        <v>85</v>
      </c>
      <c r="K510" s="461">
        <v>30076663</v>
      </c>
      <c r="L510" s="460" t="s">
        <v>489</v>
      </c>
      <c r="M510" s="462">
        <v>564532000</v>
      </c>
      <c r="N510" s="211">
        <v>0</v>
      </c>
      <c r="O510" s="211">
        <v>329000000</v>
      </c>
      <c r="P510" s="211">
        <v>0</v>
      </c>
      <c r="Q510" s="211">
        <v>329000000</v>
      </c>
      <c r="R510" s="211">
        <v>235532000</v>
      </c>
      <c r="S510" s="214" t="s">
        <v>108</v>
      </c>
      <c r="T510" s="66" t="s">
        <v>2988</v>
      </c>
      <c r="U510" s="66" t="s">
        <v>2996</v>
      </c>
    </row>
    <row r="511" spans="1:21" ht="18.75" outlineLevel="2">
      <c r="A511" s="458">
        <v>31</v>
      </c>
      <c r="B511" s="458" t="s">
        <v>114</v>
      </c>
      <c r="C511" s="458" t="s">
        <v>99</v>
      </c>
      <c r="D511" s="458" t="s">
        <v>81</v>
      </c>
      <c r="E511" s="458" t="s">
        <v>91</v>
      </c>
      <c r="F511" s="458" t="s">
        <v>460</v>
      </c>
      <c r="G511" s="458" t="s">
        <v>483</v>
      </c>
      <c r="H511" s="458">
        <v>20</v>
      </c>
      <c r="I511" s="458" t="s">
        <v>84</v>
      </c>
      <c r="J511" s="460" t="s">
        <v>85</v>
      </c>
      <c r="K511" s="461">
        <v>30485135</v>
      </c>
      <c r="L511" s="460" t="s">
        <v>490</v>
      </c>
      <c r="M511" s="462">
        <v>457733000</v>
      </c>
      <c r="N511" s="211">
        <v>0</v>
      </c>
      <c r="O511" s="211">
        <v>330035950</v>
      </c>
      <c r="P511" s="211">
        <v>0</v>
      </c>
      <c r="Q511" s="211">
        <v>330035950</v>
      </c>
      <c r="R511" s="211">
        <v>127697050</v>
      </c>
      <c r="S511" s="214" t="s">
        <v>108</v>
      </c>
      <c r="T511" s="66" t="s">
        <v>2988</v>
      </c>
      <c r="U511" s="66" t="s">
        <v>2996</v>
      </c>
    </row>
    <row r="512" spans="1:21" ht="18.75" outlineLevel="2">
      <c r="A512" s="458">
        <v>31</v>
      </c>
      <c r="B512" s="458" t="s">
        <v>114</v>
      </c>
      <c r="C512" s="458" t="s">
        <v>90</v>
      </c>
      <c r="D512" s="458" t="s">
        <v>81</v>
      </c>
      <c r="E512" s="458" t="s">
        <v>91</v>
      </c>
      <c r="F512" s="458" t="s">
        <v>460</v>
      </c>
      <c r="G512" s="458" t="s">
        <v>483</v>
      </c>
      <c r="H512" s="458">
        <v>20</v>
      </c>
      <c r="I512" s="458" t="s">
        <v>84</v>
      </c>
      <c r="J512" s="460" t="s">
        <v>85</v>
      </c>
      <c r="K512" s="461">
        <v>30486270</v>
      </c>
      <c r="L512" s="460" t="s">
        <v>491</v>
      </c>
      <c r="M512" s="462">
        <v>550000000</v>
      </c>
      <c r="N512" s="211">
        <v>0</v>
      </c>
      <c r="O512" s="211">
        <v>63750000</v>
      </c>
      <c r="P512" s="211">
        <v>0</v>
      </c>
      <c r="Q512" s="211">
        <v>63750000</v>
      </c>
      <c r="R512" s="211">
        <v>486250000</v>
      </c>
      <c r="S512" s="214" t="s">
        <v>108</v>
      </c>
      <c r="T512" s="66" t="s">
        <v>2988</v>
      </c>
      <c r="U512" s="66" t="s">
        <v>2996</v>
      </c>
    </row>
    <row r="513" spans="1:21" ht="18.75" outlineLevel="2">
      <c r="A513" s="458">
        <v>31</v>
      </c>
      <c r="B513" s="458" t="s">
        <v>114</v>
      </c>
      <c r="C513" s="458" t="s">
        <v>80</v>
      </c>
      <c r="D513" s="458" t="s">
        <v>81</v>
      </c>
      <c r="E513" s="458" t="s">
        <v>82</v>
      </c>
      <c r="F513" s="458" t="s">
        <v>460</v>
      </c>
      <c r="G513" s="458" t="s">
        <v>483</v>
      </c>
      <c r="H513" s="458">
        <v>20</v>
      </c>
      <c r="I513" s="458" t="s">
        <v>94</v>
      </c>
      <c r="J513" s="460" t="s">
        <v>85</v>
      </c>
      <c r="K513" s="461">
        <v>20140221</v>
      </c>
      <c r="L513" s="460" t="s">
        <v>492</v>
      </c>
      <c r="M513" s="462">
        <v>600518000</v>
      </c>
      <c r="N513" s="211">
        <v>0</v>
      </c>
      <c r="O513" s="211">
        <v>43500000</v>
      </c>
      <c r="P513" s="211">
        <v>0</v>
      </c>
      <c r="Q513" s="211">
        <v>43500000</v>
      </c>
      <c r="R513" s="211">
        <v>557018000</v>
      </c>
      <c r="S513" s="214" t="s">
        <v>116</v>
      </c>
      <c r="T513" s="66" t="s">
        <v>2988</v>
      </c>
      <c r="U513" s="66" t="s">
        <v>2996</v>
      </c>
    </row>
    <row r="514" spans="1:21" ht="18.75" outlineLevel="2">
      <c r="A514" s="458">
        <v>31</v>
      </c>
      <c r="B514" s="458" t="s">
        <v>114</v>
      </c>
      <c r="C514" s="458" t="s">
        <v>96</v>
      </c>
      <c r="D514" s="458" t="s">
        <v>81</v>
      </c>
      <c r="E514" s="458" t="s">
        <v>91</v>
      </c>
      <c r="F514" s="458" t="s">
        <v>460</v>
      </c>
      <c r="G514" s="458" t="s">
        <v>483</v>
      </c>
      <c r="H514" s="458">
        <v>20</v>
      </c>
      <c r="I514" s="458" t="s">
        <v>84</v>
      </c>
      <c r="J514" s="460" t="s">
        <v>85</v>
      </c>
      <c r="K514" s="461">
        <v>40002877</v>
      </c>
      <c r="L514" s="460" t="s">
        <v>493</v>
      </c>
      <c r="M514" s="462">
        <v>3779356000</v>
      </c>
      <c r="N514" s="211">
        <v>0</v>
      </c>
      <c r="O514" s="211">
        <v>60000000</v>
      </c>
      <c r="P514" s="211">
        <v>0</v>
      </c>
      <c r="Q514" s="211">
        <v>60000000</v>
      </c>
      <c r="R514" s="211">
        <v>3719356000</v>
      </c>
      <c r="S514" s="214" t="s">
        <v>116</v>
      </c>
      <c r="T514" s="66" t="s">
        <v>2988</v>
      </c>
      <c r="U514" s="66" t="s">
        <v>2996</v>
      </c>
    </row>
    <row r="515" spans="1:21" ht="18.75" outlineLevel="2">
      <c r="A515" s="458">
        <v>31</v>
      </c>
      <c r="B515" s="458" t="s">
        <v>114</v>
      </c>
      <c r="C515" s="458" t="s">
        <v>102</v>
      </c>
      <c r="D515" s="458" t="s">
        <v>81</v>
      </c>
      <c r="E515" s="458" t="s">
        <v>82</v>
      </c>
      <c r="F515" s="458" t="s">
        <v>460</v>
      </c>
      <c r="G515" s="458" t="s">
        <v>483</v>
      </c>
      <c r="H515" s="458">
        <v>20</v>
      </c>
      <c r="I515" s="458" t="s">
        <v>94</v>
      </c>
      <c r="J515" s="460" t="s">
        <v>138</v>
      </c>
      <c r="K515" s="461">
        <v>30076949</v>
      </c>
      <c r="L515" s="516" t="s">
        <v>494</v>
      </c>
      <c r="M515" s="462">
        <v>336933000</v>
      </c>
      <c r="N515" s="211">
        <v>0</v>
      </c>
      <c r="O515" s="211">
        <v>8500000</v>
      </c>
      <c r="P515" s="211">
        <v>0</v>
      </c>
      <c r="Q515" s="211">
        <v>8500000</v>
      </c>
      <c r="R515" s="211">
        <v>328433000</v>
      </c>
      <c r="S515" s="214" t="s">
        <v>88</v>
      </c>
      <c r="T515" s="66" t="s">
        <v>2988</v>
      </c>
      <c r="U515" s="66" t="s">
        <v>2996</v>
      </c>
    </row>
    <row r="516" spans="1:21" ht="18.75" outlineLevel="1">
      <c r="A516" s="522"/>
      <c r="B516" s="522"/>
      <c r="C516" s="522"/>
      <c r="D516" s="522"/>
      <c r="E516" s="522"/>
      <c r="F516" s="522"/>
      <c r="G516" s="522"/>
      <c r="H516" s="522"/>
      <c r="I516" s="522"/>
      <c r="J516" s="289"/>
      <c r="K516" s="523"/>
      <c r="L516" s="185" t="s">
        <v>887</v>
      </c>
      <c r="M516" s="537">
        <f t="shared" ref="M516:R516" si="81">SUBTOTAL(9,M510:M515)</f>
        <v>6289072000</v>
      </c>
      <c r="N516" s="538">
        <f t="shared" si="81"/>
        <v>0</v>
      </c>
      <c r="O516" s="538">
        <f t="shared" si="81"/>
        <v>834785950</v>
      </c>
      <c r="P516" s="538">
        <f t="shared" si="81"/>
        <v>0</v>
      </c>
      <c r="Q516" s="538">
        <f t="shared" si="81"/>
        <v>834785950</v>
      </c>
      <c r="R516" s="538">
        <f t="shared" si="81"/>
        <v>5454286050</v>
      </c>
      <c r="S516" s="526"/>
      <c r="T516" s="66"/>
      <c r="U516" s="527" t="s">
        <v>3001</v>
      </c>
    </row>
    <row r="517" spans="1:21" ht="18.75" outlineLevel="1">
      <c r="A517" s="522"/>
      <c r="B517" s="522"/>
      <c r="C517" s="522"/>
      <c r="D517" s="522"/>
      <c r="E517" s="522"/>
      <c r="F517" s="522"/>
      <c r="G517" s="522"/>
      <c r="H517" s="522"/>
      <c r="I517" s="522"/>
      <c r="J517" s="289"/>
      <c r="K517" s="523"/>
      <c r="L517" s="289"/>
      <c r="M517" s="524"/>
      <c r="N517" s="525"/>
      <c r="O517" s="525"/>
      <c r="P517" s="525"/>
      <c r="Q517" s="525"/>
      <c r="R517" s="525"/>
      <c r="S517" s="526"/>
      <c r="T517" s="66"/>
      <c r="U517" s="527"/>
    </row>
    <row r="518" spans="1:21" ht="18.75" outlineLevel="1">
      <c r="A518" s="522"/>
      <c r="B518" s="522"/>
      <c r="C518" s="522"/>
      <c r="D518" s="522"/>
      <c r="E518" s="522"/>
      <c r="F518" s="522"/>
      <c r="G518" s="522"/>
      <c r="H518" s="522"/>
      <c r="I518" s="522"/>
      <c r="J518" s="289"/>
      <c r="K518" s="523"/>
      <c r="L518" s="399" t="s">
        <v>1003</v>
      </c>
      <c r="M518" s="400">
        <f>M516+M507+M503</f>
        <v>14303018929</v>
      </c>
      <c r="N518" s="400">
        <f t="shared" ref="N518:R518" si="82">N516+N507+N503</f>
        <v>6037730268</v>
      </c>
      <c r="O518" s="400">
        <f t="shared" si="82"/>
        <v>2532831200</v>
      </c>
      <c r="P518" s="400">
        <f t="shared" si="82"/>
        <v>0</v>
      </c>
      <c r="Q518" s="400">
        <f t="shared" si="82"/>
        <v>2532831200</v>
      </c>
      <c r="R518" s="400">
        <f t="shared" si="82"/>
        <v>5732457461</v>
      </c>
      <c r="S518" s="526"/>
      <c r="T518" s="66"/>
      <c r="U518" s="527"/>
    </row>
    <row r="519" spans="1:21" ht="18.75" outlineLevel="1">
      <c r="A519" s="522"/>
      <c r="B519" s="522"/>
      <c r="C519" s="522"/>
      <c r="D519" s="522"/>
      <c r="E519" s="522"/>
      <c r="F519" s="522"/>
      <c r="G519" s="522"/>
      <c r="H519" s="522"/>
      <c r="I519" s="522"/>
      <c r="J519" s="289"/>
      <c r="K519" s="523"/>
      <c r="L519" s="289"/>
      <c r="M519" s="524"/>
      <c r="N519" s="525"/>
      <c r="O519" s="525"/>
      <c r="P519" s="525"/>
      <c r="Q519" s="525"/>
      <c r="R519" s="525"/>
      <c r="S519" s="526"/>
      <c r="T519" s="66"/>
      <c r="U519" s="527"/>
    </row>
    <row r="520" spans="1:21" ht="26.25" outlineLevel="1">
      <c r="A520" s="522"/>
      <c r="B520" s="522"/>
      <c r="C520" s="522"/>
      <c r="D520" s="522"/>
      <c r="E520" s="522"/>
      <c r="F520" s="522"/>
      <c r="G520" s="522"/>
      <c r="H520" s="522"/>
      <c r="I520" s="522"/>
      <c r="J520" s="289"/>
      <c r="K520" s="523"/>
      <c r="L520" s="533" t="s">
        <v>497</v>
      </c>
      <c r="M520" s="524"/>
      <c r="N520" s="525"/>
      <c r="O520" s="525"/>
      <c r="P520" s="525"/>
      <c r="Q520" s="525"/>
      <c r="R520" s="525"/>
      <c r="S520" s="526"/>
      <c r="T520" s="66"/>
      <c r="U520" s="527"/>
    </row>
    <row r="521" spans="1:21" ht="18.75" outlineLevel="1">
      <c r="A521" s="522"/>
      <c r="B521" s="522"/>
      <c r="C521" s="522"/>
      <c r="D521" s="522"/>
      <c r="E521" s="522"/>
      <c r="F521" s="522"/>
      <c r="G521" s="522"/>
      <c r="H521" s="522"/>
      <c r="I521" s="522"/>
      <c r="J521" s="289"/>
      <c r="K521" s="523"/>
      <c r="L521" s="185" t="s">
        <v>871</v>
      </c>
      <c r="M521" s="524"/>
      <c r="N521" s="525"/>
      <c r="O521" s="525"/>
      <c r="P521" s="525"/>
      <c r="Q521" s="525"/>
      <c r="R521" s="525"/>
      <c r="S521" s="526"/>
      <c r="T521" s="66"/>
      <c r="U521" s="527"/>
    </row>
    <row r="522" spans="1:21" ht="18.75" outlineLevel="2">
      <c r="A522" s="458">
        <v>33</v>
      </c>
      <c r="B522" s="458" t="s">
        <v>79</v>
      </c>
      <c r="C522" s="458" t="s">
        <v>117</v>
      </c>
      <c r="D522" s="458" t="s">
        <v>118</v>
      </c>
      <c r="E522" s="458" t="s">
        <v>154</v>
      </c>
      <c r="F522" s="458" t="s">
        <v>460</v>
      </c>
      <c r="G522" s="458" t="s">
        <v>499</v>
      </c>
      <c r="H522" s="458">
        <v>21</v>
      </c>
      <c r="I522" s="458" t="s">
        <v>292</v>
      </c>
      <c r="J522" s="460" t="s">
        <v>85</v>
      </c>
      <c r="K522" s="461">
        <v>30091901</v>
      </c>
      <c r="L522" s="460" t="s">
        <v>500</v>
      </c>
      <c r="M522" s="462">
        <v>554800000</v>
      </c>
      <c r="N522" s="211">
        <v>219892030</v>
      </c>
      <c r="O522" s="211">
        <v>334907970</v>
      </c>
      <c r="P522" s="211">
        <v>0</v>
      </c>
      <c r="Q522" s="211">
        <v>334907970</v>
      </c>
      <c r="R522" s="211">
        <v>0</v>
      </c>
      <c r="S522" s="214" t="s">
        <v>88</v>
      </c>
      <c r="T522" s="66" t="s">
        <v>93</v>
      </c>
      <c r="U522" s="66" t="s">
        <v>2991</v>
      </c>
    </row>
    <row r="523" spans="1:21" ht="18.75" outlineLevel="2">
      <c r="A523" s="458">
        <v>31</v>
      </c>
      <c r="B523" s="458" t="s">
        <v>79</v>
      </c>
      <c r="C523" s="458" t="s">
        <v>117</v>
      </c>
      <c r="D523" s="458" t="s">
        <v>118</v>
      </c>
      <c r="E523" s="458" t="s">
        <v>154</v>
      </c>
      <c r="F523" s="458" t="s">
        <v>460</v>
      </c>
      <c r="G523" s="458" t="s">
        <v>499</v>
      </c>
      <c r="H523" s="458">
        <v>21</v>
      </c>
      <c r="I523" s="458" t="s">
        <v>338</v>
      </c>
      <c r="J523" s="460" t="s">
        <v>85</v>
      </c>
      <c r="K523" s="461">
        <v>30310674</v>
      </c>
      <c r="L523" s="460" t="s">
        <v>501</v>
      </c>
      <c r="M523" s="462">
        <v>746086051</v>
      </c>
      <c r="N523" s="211">
        <v>622911045</v>
      </c>
      <c r="O523" s="211">
        <v>123175006</v>
      </c>
      <c r="P523" s="211">
        <v>0</v>
      </c>
      <c r="Q523" s="211">
        <v>123175006</v>
      </c>
      <c r="R523" s="211">
        <v>0</v>
      </c>
      <c r="S523" s="214" t="s">
        <v>88</v>
      </c>
      <c r="T523" s="66" t="s">
        <v>93</v>
      </c>
      <c r="U523" s="66" t="s">
        <v>2991</v>
      </c>
    </row>
    <row r="524" spans="1:21" ht="18.75" outlineLevel="2">
      <c r="A524" s="458">
        <v>22</v>
      </c>
      <c r="B524" s="458" t="s">
        <v>79</v>
      </c>
      <c r="C524" s="458" t="s">
        <v>99</v>
      </c>
      <c r="D524" s="458" t="s">
        <v>118</v>
      </c>
      <c r="E524" s="458" t="s">
        <v>82</v>
      </c>
      <c r="F524" s="458" t="s">
        <v>460</v>
      </c>
      <c r="G524" s="458" t="s">
        <v>499</v>
      </c>
      <c r="H524" s="458">
        <v>21</v>
      </c>
      <c r="I524" s="458" t="s">
        <v>94</v>
      </c>
      <c r="J524" s="460" t="s">
        <v>85</v>
      </c>
      <c r="K524" s="461">
        <v>30126522</v>
      </c>
      <c r="L524" s="460" t="s">
        <v>502</v>
      </c>
      <c r="M524" s="462">
        <v>120000000</v>
      </c>
      <c r="N524" s="211">
        <v>20000000</v>
      </c>
      <c r="O524" s="211">
        <v>100000000</v>
      </c>
      <c r="P524" s="211">
        <v>0</v>
      </c>
      <c r="Q524" s="211">
        <v>100000000</v>
      </c>
      <c r="R524" s="211">
        <v>0</v>
      </c>
      <c r="S524" s="214" t="s">
        <v>88</v>
      </c>
      <c r="T524" s="66" t="s">
        <v>93</v>
      </c>
      <c r="U524" s="66" t="s">
        <v>2991</v>
      </c>
    </row>
    <row r="525" spans="1:21" ht="18.75" outlineLevel="2">
      <c r="A525" s="458">
        <v>31</v>
      </c>
      <c r="B525" s="458" t="s">
        <v>79</v>
      </c>
      <c r="C525" s="458" t="s">
        <v>117</v>
      </c>
      <c r="D525" s="458" t="s">
        <v>118</v>
      </c>
      <c r="E525" s="458" t="s">
        <v>154</v>
      </c>
      <c r="F525" s="458" t="s">
        <v>460</v>
      </c>
      <c r="G525" s="458" t="s">
        <v>499</v>
      </c>
      <c r="H525" s="458">
        <v>21</v>
      </c>
      <c r="I525" s="458" t="s">
        <v>94</v>
      </c>
      <c r="J525" s="460" t="s">
        <v>85</v>
      </c>
      <c r="K525" s="461">
        <v>30466433</v>
      </c>
      <c r="L525" s="460" t="s">
        <v>1014</v>
      </c>
      <c r="M525" s="462">
        <v>673547005</v>
      </c>
      <c r="N525" s="211">
        <v>630244650</v>
      </c>
      <c r="O525" s="211">
        <v>43302355</v>
      </c>
      <c r="P525" s="211">
        <v>0</v>
      </c>
      <c r="Q525" s="211">
        <v>43302355</v>
      </c>
      <c r="R525" s="211">
        <v>0</v>
      </c>
      <c r="S525" s="214" t="s">
        <v>290</v>
      </c>
      <c r="T525" s="66" t="s">
        <v>93</v>
      </c>
      <c r="U525" s="66" t="s">
        <v>2991</v>
      </c>
    </row>
    <row r="526" spans="1:21" ht="18.75" outlineLevel="2">
      <c r="A526" s="458">
        <v>31</v>
      </c>
      <c r="B526" s="458" t="s">
        <v>79</v>
      </c>
      <c r="C526" s="458" t="s">
        <v>102</v>
      </c>
      <c r="D526" s="458" t="s">
        <v>118</v>
      </c>
      <c r="E526" s="458" t="s">
        <v>82</v>
      </c>
      <c r="F526" s="458" t="s">
        <v>460</v>
      </c>
      <c r="G526" s="458" t="s">
        <v>499</v>
      </c>
      <c r="H526" s="458">
        <v>21</v>
      </c>
      <c r="I526" s="458" t="s">
        <v>94</v>
      </c>
      <c r="J526" s="460" t="s">
        <v>138</v>
      </c>
      <c r="K526" s="461">
        <v>20157700</v>
      </c>
      <c r="L526" s="460" t="s">
        <v>505</v>
      </c>
      <c r="M526" s="462">
        <v>62399451</v>
      </c>
      <c r="N526" s="211">
        <v>14688690</v>
      </c>
      <c r="O526" s="211">
        <v>47710761</v>
      </c>
      <c r="P526" s="211">
        <v>0</v>
      </c>
      <c r="Q526" s="211">
        <v>47710761</v>
      </c>
      <c r="R526" s="211">
        <v>0</v>
      </c>
      <c r="S526" s="214" t="s">
        <v>88</v>
      </c>
      <c r="T526" s="66" t="s">
        <v>93</v>
      </c>
      <c r="U526" s="66" t="s">
        <v>2991</v>
      </c>
    </row>
    <row r="527" spans="1:21" ht="18.75" outlineLevel="2">
      <c r="A527" s="458">
        <v>33</v>
      </c>
      <c r="B527" s="458" t="s">
        <v>114</v>
      </c>
      <c r="C527" s="458" t="s">
        <v>96</v>
      </c>
      <c r="D527" s="458" t="s">
        <v>81</v>
      </c>
      <c r="E527" s="458" t="s">
        <v>82</v>
      </c>
      <c r="F527" s="458" t="s">
        <v>460</v>
      </c>
      <c r="G527" s="458" t="s">
        <v>499</v>
      </c>
      <c r="H527" s="458">
        <v>21</v>
      </c>
      <c r="I527" s="458" t="s">
        <v>129</v>
      </c>
      <c r="J527" s="460" t="s">
        <v>85</v>
      </c>
      <c r="K527" s="461" t="s">
        <v>129</v>
      </c>
      <c r="L527" s="516" t="s">
        <v>130</v>
      </c>
      <c r="M527" s="462">
        <v>200000000</v>
      </c>
      <c r="N527" s="211">
        <v>0</v>
      </c>
      <c r="O527" s="211">
        <v>200000000</v>
      </c>
      <c r="P527" s="211">
        <v>17700983</v>
      </c>
      <c r="Q527" s="211">
        <v>182299017</v>
      </c>
      <c r="R527" s="211">
        <v>0</v>
      </c>
      <c r="S527" s="214" t="s">
        <v>131</v>
      </c>
      <c r="T527" s="66" t="s">
        <v>93</v>
      </c>
      <c r="U527" s="66" t="s">
        <v>2991</v>
      </c>
    </row>
    <row r="528" spans="1:21" ht="18.75" outlineLevel="1">
      <c r="A528" s="522"/>
      <c r="B528" s="522"/>
      <c r="C528" s="522"/>
      <c r="D528" s="522"/>
      <c r="E528" s="522"/>
      <c r="F528" s="522"/>
      <c r="G528" s="522"/>
      <c r="H528" s="522"/>
      <c r="I528" s="522"/>
      <c r="J528" s="289"/>
      <c r="K528" s="523"/>
      <c r="L528" s="185" t="s">
        <v>874</v>
      </c>
      <c r="M528" s="537">
        <f t="shared" ref="M528:R528" si="83">SUBTOTAL(9,M522:M527)</f>
        <v>2356832507</v>
      </c>
      <c r="N528" s="538">
        <f t="shared" si="83"/>
        <v>1507736415</v>
      </c>
      <c r="O528" s="538">
        <f t="shared" si="83"/>
        <v>849096092</v>
      </c>
      <c r="P528" s="538">
        <f t="shared" si="83"/>
        <v>17700983</v>
      </c>
      <c r="Q528" s="538">
        <f t="shared" si="83"/>
        <v>831395109</v>
      </c>
      <c r="R528" s="538">
        <f t="shared" si="83"/>
        <v>0</v>
      </c>
      <c r="S528" s="526"/>
      <c r="T528" s="66"/>
      <c r="U528" s="527" t="s">
        <v>2998</v>
      </c>
    </row>
    <row r="529" spans="1:21" ht="18.75" outlineLevel="1">
      <c r="A529" s="522"/>
      <c r="B529" s="522"/>
      <c r="C529" s="522"/>
      <c r="D529" s="522"/>
      <c r="E529" s="522"/>
      <c r="F529" s="522"/>
      <c r="G529" s="522"/>
      <c r="H529" s="522"/>
      <c r="I529" s="522"/>
      <c r="J529" s="289"/>
      <c r="K529" s="523"/>
      <c r="L529" s="289"/>
      <c r="M529" s="524"/>
      <c r="N529" s="525"/>
      <c r="O529" s="525"/>
      <c r="P529" s="525"/>
      <c r="Q529" s="525"/>
      <c r="R529" s="525"/>
      <c r="S529" s="526"/>
      <c r="T529" s="66"/>
      <c r="U529" s="527"/>
    </row>
    <row r="530" spans="1:21" ht="18.75" outlineLevel="1">
      <c r="A530" s="522"/>
      <c r="B530" s="522"/>
      <c r="C530" s="522"/>
      <c r="D530" s="522"/>
      <c r="E530" s="522"/>
      <c r="F530" s="522"/>
      <c r="G530" s="522"/>
      <c r="H530" s="522"/>
      <c r="I530" s="522"/>
      <c r="J530" s="289"/>
      <c r="K530" s="523"/>
      <c r="L530" s="185" t="s">
        <v>882</v>
      </c>
      <c r="M530" s="524"/>
      <c r="N530" s="525"/>
      <c r="O530" s="525"/>
      <c r="P530" s="525"/>
      <c r="Q530" s="525"/>
      <c r="R530" s="525"/>
      <c r="S530" s="526"/>
      <c r="T530" s="66"/>
      <c r="U530" s="527"/>
    </row>
    <row r="531" spans="1:21" ht="18.75" outlineLevel="2">
      <c r="A531" s="458">
        <v>31</v>
      </c>
      <c r="B531" s="458" t="s">
        <v>79</v>
      </c>
      <c r="C531" s="458" t="s">
        <v>117</v>
      </c>
      <c r="D531" s="458" t="s">
        <v>118</v>
      </c>
      <c r="E531" s="458" t="s">
        <v>154</v>
      </c>
      <c r="F531" s="458" t="s">
        <v>460</v>
      </c>
      <c r="G531" s="458" t="s">
        <v>499</v>
      </c>
      <c r="H531" s="458">
        <v>21</v>
      </c>
      <c r="I531" s="458" t="s">
        <v>292</v>
      </c>
      <c r="J531" s="460" t="s">
        <v>85</v>
      </c>
      <c r="K531" s="461">
        <v>30466394</v>
      </c>
      <c r="L531" s="516" t="s">
        <v>503</v>
      </c>
      <c r="M531" s="462">
        <v>483702000</v>
      </c>
      <c r="N531" s="211">
        <v>2980000</v>
      </c>
      <c r="O531" s="211">
        <v>302775365</v>
      </c>
      <c r="P531" s="211">
        <v>0</v>
      </c>
      <c r="Q531" s="211">
        <v>302775365</v>
      </c>
      <c r="R531" s="211">
        <v>177946635</v>
      </c>
      <c r="S531" s="214" t="s">
        <v>88</v>
      </c>
      <c r="T531" s="66" t="s">
        <v>2987</v>
      </c>
      <c r="U531" s="66" t="s">
        <v>2994</v>
      </c>
    </row>
    <row r="532" spans="1:21" ht="18.75" outlineLevel="1">
      <c r="A532" s="522"/>
      <c r="B532" s="522"/>
      <c r="C532" s="522"/>
      <c r="D532" s="522"/>
      <c r="E532" s="522"/>
      <c r="F532" s="522"/>
      <c r="G532" s="522"/>
      <c r="H532" s="522"/>
      <c r="I532" s="522"/>
      <c r="J532" s="289"/>
      <c r="K532" s="523"/>
      <c r="L532" s="185" t="s">
        <v>883</v>
      </c>
      <c r="M532" s="537">
        <f t="shared" ref="M532:R532" si="84">SUBTOTAL(9,M531:M531)</f>
        <v>483702000</v>
      </c>
      <c r="N532" s="538">
        <f t="shared" si="84"/>
        <v>2980000</v>
      </c>
      <c r="O532" s="538">
        <f t="shared" si="84"/>
        <v>302775365</v>
      </c>
      <c r="P532" s="538">
        <f t="shared" si="84"/>
        <v>0</v>
      </c>
      <c r="Q532" s="538">
        <f t="shared" si="84"/>
        <v>302775365</v>
      </c>
      <c r="R532" s="538">
        <f t="shared" si="84"/>
        <v>177946635</v>
      </c>
      <c r="S532" s="526"/>
      <c r="T532" s="66"/>
      <c r="U532" s="527" t="s">
        <v>2999</v>
      </c>
    </row>
    <row r="533" spans="1:21" ht="18.75" outlineLevel="1">
      <c r="A533" s="522"/>
      <c r="B533" s="522"/>
      <c r="C533" s="522"/>
      <c r="D533" s="522"/>
      <c r="E533" s="522"/>
      <c r="F533" s="522"/>
      <c r="G533" s="522"/>
      <c r="H533" s="522"/>
      <c r="I533" s="522"/>
      <c r="J533" s="289"/>
      <c r="K533" s="523"/>
      <c r="L533" s="289"/>
      <c r="M533" s="524"/>
      <c r="N533" s="525"/>
      <c r="O533" s="525"/>
      <c r="P533" s="525"/>
      <c r="Q533" s="525"/>
      <c r="R533" s="525"/>
      <c r="S533" s="526"/>
      <c r="T533" s="66"/>
      <c r="U533" s="527"/>
    </row>
    <row r="534" spans="1:21" ht="18.75" outlineLevel="1">
      <c r="A534" s="522"/>
      <c r="B534" s="522"/>
      <c r="C534" s="522"/>
      <c r="D534" s="522"/>
      <c r="E534" s="522"/>
      <c r="F534" s="522"/>
      <c r="G534" s="522"/>
      <c r="H534" s="522"/>
      <c r="I534" s="522"/>
      <c r="J534" s="289"/>
      <c r="K534" s="523"/>
      <c r="L534" s="185" t="s">
        <v>886</v>
      </c>
      <c r="M534" s="524"/>
      <c r="N534" s="525"/>
      <c r="O534" s="525"/>
      <c r="P534" s="525"/>
      <c r="Q534" s="525"/>
      <c r="R534" s="525"/>
      <c r="S534" s="526"/>
      <c r="T534" s="66"/>
      <c r="U534" s="527"/>
    </row>
    <row r="535" spans="1:21" ht="18.75" outlineLevel="2">
      <c r="A535" s="458">
        <v>31</v>
      </c>
      <c r="B535" s="458" t="s">
        <v>156</v>
      </c>
      <c r="C535" s="458" t="s">
        <v>105</v>
      </c>
      <c r="D535" s="458" t="s">
        <v>118</v>
      </c>
      <c r="E535" s="458" t="s">
        <v>82</v>
      </c>
      <c r="F535" s="458" t="s">
        <v>460</v>
      </c>
      <c r="G535" s="458" t="s">
        <v>499</v>
      </c>
      <c r="H535" s="458">
        <v>21</v>
      </c>
      <c r="I535" s="458" t="s">
        <v>94</v>
      </c>
      <c r="J535" s="460" t="s">
        <v>85</v>
      </c>
      <c r="K535" s="461">
        <v>30126506</v>
      </c>
      <c r="L535" s="460" t="s">
        <v>506</v>
      </c>
      <c r="M535" s="462">
        <v>644396000</v>
      </c>
      <c r="N535" s="211">
        <v>0</v>
      </c>
      <c r="O535" s="211">
        <v>268314279</v>
      </c>
      <c r="P535" s="211">
        <v>0</v>
      </c>
      <c r="Q535" s="211">
        <v>268314279</v>
      </c>
      <c r="R535" s="211">
        <v>376081721</v>
      </c>
      <c r="S535" s="214" t="s">
        <v>88</v>
      </c>
      <c r="T535" s="66" t="s">
        <v>2988</v>
      </c>
      <c r="U535" s="66" t="s">
        <v>2996</v>
      </c>
    </row>
    <row r="536" spans="1:21" ht="18.75" outlineLevel="2">
      <c r="A536" s="458">
        <v>31</v>
      </c>
      <c r="B536" s="458" t="s">
        <v>114</v>
      </c>
      <c r="C536" s="458" t="s">
        <v>102</v>
      </c>
      <c r="D536" s="458" t="s">
        <v>118</v>
      </c>
      <c r="E536" s="458" t="s">
        <v>82</v>
      </c>
      <c r="F536" s="458" t="s">
        <v>460</v>
      </c>
      <c r="G536" s="458" t="s">
        <v>499</v>
      </c>
      <c r="H536" s="458">
        <v>21</v>
      </c>
      <c r="I536" s="458" t="s">
        <v>94</v>
      </c>
      <c r="J536" s="460" t="s">
        <v>138</v>
      </c>
      <c r="K536" s="461">
        <v>30126487</v>
      </c>
      <c r="L536" s="460" t="s">
        <v>507</v>
      </c>
      <c r="M536" s="462">
        <v>62039000</v>
      </c>
      <c r="N536" s="211">
        <v>0</v>
      </c>
      <c r="O536" s="211">
        <v>13023350</v>
      </c>
      <c r="P536" s="211">
        <v>0</v>
      </c>
      <c r="Q536" s="211">
        <v>13023350</v>
      </c>
      <c r="R536" s="211">
        <v>49015650</v>
      </c>
      <c r="S536" s="214" t="s">
        <v>116</v>
      </c>
      <c r="T536" s="66" t="s">
        <v>2988</v>
      </c>
      <c r="U536" s="66" t="s">
        <v>2996</v>
      </c>
    </row>
    <row r="537" spans="1:21" ht="18.75" outlineLevel="2">
      <c r="A537" s="458">
        <v>31</v>
      </c>
      <c r="B537" s="458" t="s">
        <v>114</v>
      </c>
      <c r="C537" s="458" t="s">
        <v>80</v>
      </c>
      <c r="D537" s="458" t="s">
        <v>118</v>
      </c>
      <c r="E537" s="458" t="s">
        <v>82</v>
      </c>
      <c r="F537" s="458" t="s">
        <v>460</v>
      </c>
      <c r="G537" s="458" t="s">
        <v>499</v>
      </c>
      <c r="H537" s="458">
        <v>21</v>
      </c>
      <c r="I537" s="458" t="s">
        <v>94</v>
      </c>
      <c r="J537" s="460" t="s">
        <v>85</v>
      </c>
      <c r="K537" s="461">
        <v>30476688</v>
      </c>
      <c r="L537" s="460" t="s">
        <v>508</v>
      </c>
      <c r="M537" s="462">
        <v>543264000</v>
      </c>
      <c r="N537" s="211">
        <v>0</v>
      </c>
      <c r="O537" s="211">
        <v>28000000</v>
      </c>
      <c r="P537" s="211">
        <v>0</v>
      </c>
      <c r="Q537" s="211">
        <v>28000000</v>
      </c>
      <c r="R537" s="211">
        <v>515264000</v>
      </c>
      <c r="S537" s="214" t="s">
        <v>197</v>
      </c>
      <c r="T537" s="66" t="s">
        <v>2988</v>
      </c>
      <c r="U537" s="66" t="s">
        <v>2996</v>
      </c>
    </row>
    <row r="538" spans="1:21" ht="18.75" outlineLevel="2">
      <c r="A538" s="458">
        <v>31</v>
      </c>
      <c r="B538" s="458" t="s">
        <v>114</v>
      </c>
      <c r="C538" s="458" t="s">
        <v>124</v>
      </c>
      <c r="D538" s="458" t="s">
        <v>118</v>
      </c>
      <c r="E538" s="458" t="s">
        <v>82</v>
      </c>
      <c r="F538" s="458" t="s">
        <v>460</v>
      </c>
      <c r="G538" s="458" t="s">
        <v>499</v>
      </c>
      <c r="H538" s="458">
        <v>21</v>
      </c>
      <c r="I538" s="458" t="s">
        <v>94</v>
      </c>
      <c r="J538" s="460" t="s">
        <v>138</v>
      </c>
      <c r="K538" s="461">
        <v>30484959</v>
      </c>
      <c r="L538" s="460" t="s">
        <v>509</v>
      </c>
      <c r="M538" s="462">
        <v>75000000</v>
      </c>
      <c r="N538" s="211">
        <v>0</v>
      </c>
      <c r="O538" s="211">
        <v>13966914</v>
      </c>
      <c r="P538" s="211">
        <v>0</v>
      </c>
      <c r="Q538" s="211">
        <v>13966914</v>
      </c>
      <c r="R538" s="211">
        <v>61033086</v>
      </c>
      <c r="S538" s="214" t="s">
        <v>197</v>
      </c>
      <c r="T538" s="66" t="s">
        <v>2988</v>
      </c>
      <c r="U538" s="66" t="s">
        <v>2996</v>
      </c>
    </row>
    <row r="539" spans="1:21" ht="18.75" outlineLevel="2">
      <c r="A539" s="458">
        <v>31</v>
      </c>
      <c r="B539" s="458" t="s">
        <v>114</v>
      </c>
      <c r="C539" s="458" t="s">
        <v>90</v>
      </c>
      <c r="D539" s="458" t="s">
        <v>118</v>
      </c>
      <c r="E539" s="458" t="s">
        <v>91</v>
      </c>
      <c r="F539" s="458" t="s">
        <v>460</v>
      </c>
      <c r="G539" s="458" t="s">
        <v>499</v>
      </c>
      <c r="H539" s="458">
        <v>21</v>
      </c>
      <c r="I539" s="458" t="s">
        <v>84</v>
      </c>
      <c r="J539" s="460" t="s">
        <v>85</v>
      </c>
      <c r="K539" s="461">
        <v>40006762</v>
      </c>
      <c r="L539" s="460" t="s">
        <v>510</v>
      </c>
      <c r="M539" s="462">
        <v>588576000</v>
      </c>
      <c r="N539" s="211">
        <v>0</v>
      </c>
      <c r="O539" s="211">
        <v>70352000</v>
      </c>
      <c r="P539" s="211">
        <v>0</v>
      </c>
      <c r="Q539" s="211">
        <v>70352000</v>
      </c>
      <c r="R539" s="211">
        <v>518224000</v>
      </c>
      <c r="S539" s="214" t="s">
        <v>127</v>
      </c>
      <c r="T539" s="66" t="s">
        <v>2988</v>
      </c>
      <c r="U539" s="66" t="s">
        <v>2996</v>
      </c>
    </row>
    <row r="540" spans="1:21" ht="18.75" outlineLevel="2">
      <c r="A540" s="458">
        <v>29</v>
      </c>
      <c r="B540" s="458" t="s">
        <v>114</v>
      </c>
      <c r="C540" s="458" t="s">
        <v>96</v>
      </c>
      <c r="D540" s="458" t="s">
        <v>118</v>
      </c>
      <c r="E540" s="458" t="s">
        <v>82</v>
      </c>
      <c r="F540" s="458" t="s">
        <v>460</v>
      </c>
      <c r="G540" s="458" t="s">
        <v>499</v>
      </c>
      <c r="H540" s="458">
        <v>21</v>
      </c>
      <c r="I540" s="458" t="s">
        <v>120</v>
      </c>
      <c r="J540" s="460" t="s">
        <v>85</v>
      </c>
      <c r="K540" s="461">
        <v>30208122</v>
      </c>
      <c r="L540" s="516" t="s">
        <v>511</v>
      </c>
      <c r="M540" s="462">
        <v>56403000</v>
      </c>
      <c r="N540" s="211">
        <v>0</v>
      </c>
      <c r="O540" s="211">
        <v>56403000</v>
      </c>
      <c r="P540" s="211">
        <v>0</v>
      </c>
      <c r="Q540" s="211">
        <v>56403000</v>
      </c>
      <c r="R540" s="211">
        <v>0</v>
      </c>
      <c r="S540" s="214" t="s">
        <v>127</v>
      </c>
      <c r="T540" s="66" t="s">
        <v>2988</v>
      </c>
      <c r="U540" s="66" t="s">
        <v>2996</v>
      </c>
    </row>
    <row r="541" spans="1:21" ht="18.75" outlineLevel="1">
      <c r="A541" s="522"/>
      <c r="B541" s="522"/>
      <c r="C541" s="522"/>
      <c r="D541" s="522"/>
      <c r="E541" s="522"/>
      <c r="F541" s="522"/>
      <c r="G541" s="522"/>
      <c r="H541" s="522"/>
      <c r="I541" s="522"/>
      <c r="J541" s="289"/>
      <c r="K541" s="523"/>
      <c r="L541" s="185" t="s">
        <v>887</v>
      </c>
      <c r="M541" s="537">
        <f t="shared" ref="M541:R541" si="85">SUBTOTAL(9,M535:M540)</f>
        <v>1969678000</v>
      </c>
      <c r="N541" s="538">
        <f t="shared" si="85"/>
        <v>0</v>
      </c>
      <c r="O541" s="538">
        <f t="shared" si="85"/>
        <v>450059543</v>
      </c>
      <c r="P541" s="538">
        <f t="shared" si="85"/>
        <v>0</v>
      </c>
      <c r="Q541" s="538">
        <f t="shared" si="85"/>
        <v>450059543</v>
      </c>
      <c r="R541" s="538">
        <f t="shared" si="85"/>
        <v>1519618457</v>
      </c>
      <c r="S541" s="526"/>
      <c r="T541" s="66"/>
      <c r="U541" s="527" t="s">
        <v>3001</v>
      </c>
    </row>
    <row r="542" spans="1:21" ht="18.75" outlineLevel="1">
      <c r="A542" s="522"/>
      <c r="B542" s="522"/>
      <c r="C542" s="522"/>
      <c r="D542" s="522"/>
      <c r="E542" s="522"/>
      <c r="F542" s="522"/>
      <c r="G542" s="522"/>
      <c r="H542" s="522"/>
      <c r="I542" s="522"/>
      <c r="J542" s="289"/>
      <c r="K542" s="523"/>
      <c r="L542" s="289"/>
      <c r="M542" s="524"/>
      <c r="N542" s="525"/>
      <c r="O542" s="525"/>
      <c r="P542" s="525"/>
      <c r="Q542" s="525"/>
      <c r="R542" s="525"/>
      <c r="S542" s="526"/>
      <c r="T542" s="66"/>
      <c r="U542" s="527"/>
    </row>
    <row r="543" spans="1:21" ht="18.75" outlineLevel="1">
      <c r="A543" s="522"/>
      <c r="B543" s="522"/>
      <c r="C543" s="522"/>
      <c r="D543" s="522"/>
      <c r="E543" s="522"/>
      <c r="F543" s="522"/>
      <c r="G543" s="522"/>
      <c r="H543" s="522"/>
      <c r="I543" s="522"/>
      <c r="J543" s="289"/>
      <c r="K543" s="523"/>
      <c r="L543" s="399" t="s">
        <v>1019</v>
      </c>
      <c r="M543" s="400">
        <f>M541+M532+M528</f>
        <v>4810212507</v>
      </c>
      <c r="N543" s="400">
        <f t="shared" ref="N543:R543" si="86">N541+N532+N528</f>
        <v>1510716415</v>
      </c>
      <c r="O543" s="400">
        <f t="shared" si="86"/>
        <v>1601931000</v>
      </c>
      <c r="P543" s="400">
        <f t="shared" si="86"/>
        <v>17700983</v>
      </c>
      <c r="Q543" s="400">
        <f t="shared" si="86"/>
        <v>1584230017</v>
      </c>
      <c r="R543" s="400">
        <f t="shared" si="86"/>
        <v>1697565092</v>
      </c>
      <c r="S543" s="526"/>
      <c r="T543" s="66"/>
      <c r="U543" s="527"/>
    </row>
    <row r="544" spans="1:21" ht="18.75" outlineLevel="1">
      <c r="A544" s="522"/>
      <c r="B544" s="522"/>
      <c r="C544" s="522"/>
      <c r="D544" s="522"/>
      <c r="E544" s="522"/>
      <c r="F544" s="522"/>
      <c r="G544" s="522"/>
      <c r="H544" s="522"/>
      <c r="I544" s="522"/>
      <c r="J544" s="289"/>
      <c r="K544" s="523"/>
      <c r="L544" s="289"/>
      <c r="M544" s="524"/>
      <c r="N544" s="525"/>
      <c r="O544" s="525"/>
      <c r="P544" s="525"/>
      <c r="Q544" s="525"/>
      <c r="R544" s="525"/>
      <c r="S544" s="526"/>
      <c r="T544" s="66"/>
      <c r="U544" s="527"/>
    </row>
    <row r="545" spans="1:21" ht="26.25" outlineLevel="1">
      <c r="A545" s="522"/>
      <c r="B545" s="522"/>
      <c r="C545" s="522"/>
      <c r="D545" s="522"/>
      <c r="E545" s="522"/>
      <c r="F545" s="522"/>
      <c r="G545" s="522"/>
      <c r="H545" s="522"/>
      <c r="I545" s="522"/>
      <c r="J545" s="289"/>
      <c r="K545" s="523"/>
      <c r="L545" s="533" t="s">
        <v>513</v>
      </c>
      <c r="M545" s="524"/>
      <c r="N545" s="525"/>
      <c r="O545" s="525"/>
      <c r="P545" s="525"/>
      <c r="Q545" s="525"/>
      <c r="R545" s="525"/>
      <c r="S545" s="526"/>
      <c r="T545" s="66"/>
      <c r="U545" s="527"/>
    </row>
    <row r="546" spans="1:21" ht="18.75" outlineLevel="1">
      <c r="A546" s="522"/>
      <c r="B546" s="522"/>
      <c r="C546" s="522"/>
      <c r="D546" s="522"/>
      <c r="E546" s="522"/>
      <c r="F546" s="522"/>
      <c r="G546" s="522"/>
      <c r="H546" s="522"/>
      <c r="I546" s="522"/>
      <c r="J546" s="289"/>
      <c r="K546" s="523"/>
      <c r="L546" s="185" t="s">
        <v>871</v>
      </c>
      <c r="M546" s="524"/>
      <c r="N546" s="525"/>
      <c r="O546" s="525"/>
      <c r="P546" s="525"/>
      <c r="Q546" s="525"/>
      <c r="R546" s="525"/>
      <c r="S546" s="526"/>
      <c r="T546" s="66"/>
      <c r="U546" s="527"/>
    </row>
    <row r="547" spans="1:21" ht="18.75" outlineLevel="2">
      <c r="A547" s="458">
        <v>31</v>
      </c>
      <c r="B547" s="458" t="s">
        <v>79</v>
      </c>
      <c r="C547" s="458" t="s">
        <v>124</v>
      </c>
      <c r="D547" s="458" t="s">
        <v>118</v>
      </c>
      <c r="E547" s="458" t="s">
        <v>82</v>
      </c>
      <c r="F547" s="458" t="s">
        <v>460</v>
      </c>
      <c r="G547" s="458" t="s">
        <v>515</v>
      </c>
      <c r="H547" s="458">
        <v>22</v>
      </c>
      <c r="I547" s="458" t="s">
        <v>94</v>
      </c>
      <c r="J547" s="460" t="s">
        <v>138</v>
      </c>
      <c r="K547" s="461">
        <v>30095333</v>
      </c>
      <c r="L547" s="460" t="s">
        <v>516</v>
      </c>
      <c r="M547" s="462">
        <v>178850000</v>
      </c>
      <c r="N547" s="211">
        <v>131995300</v>
      </c>
      <c r="O547" s="211">
        <v>23710500</v>
      </c>
      <c r="P547" s="211">
        <v>0</v>
      </c>
      <c r="Q547" s="211">
        <v>23710500</v>
      </c>
      <c r="R547" s="211">
        <v>23144200</v>
      </c>
      <c r="S547" s="214" t="s">
        <v>88</v>
      </c>
      <c r="T547" s="66" t="s">
        <v>93</v>
      </c>
      <c r="U547" s="66" t="s">
        <v>2991</v>
      </c>
    </row>
    <row r="548" spans="1:21" ht="18.75" outlineLevel="2">
      <c r="A548" s="458">
        <v>31</v>
      </c>
      <c r="B548" s="458" t="s">
        <v>79</v>
      </c>
      <c r="C548" s="458" t="s">
        <v>2990</v>
      </c>
      <c r="D548" s="458" t="s">
        <v>81</v>
      </c>
      <c r="E548" s="458" t="s">
        <v>82</v>
      </c>
      <c r="F548" s="458" t="s">
        <v>460</v>
      </c>
      <c r="G548" s="458" t="s">
        <v>515</v>
      </c>
      <c r="H548" s="458">
        <v>22</v>
      </c>
      <c r="I548" s="458" t="s">
        <v>175</v>
      </c>
      <c r="J548" s="460" t="s">
        <v>85</v>
      </c>
      <c r="K548" s="461">
        <v>30093309</v>
      </c>
      <c r="L548" s="460" t="s">
        <v>1021</v>
      </c>
      <c r="M548" s="462">
        <v>6609611230</v>
      </c>
      <c r="N548" s="211">
        <v>6603827387</v>
      </c>
      <c r="O548" s="211">
        <v>5783843</v>
      </c>
      <c r="P548" s="211">
        <v>0</v>
      </c>
      <c r="Q548" s="211">
        <v>5783843</v>
      </c>
      <c r="R548" s="211">
        <v>0</v>
      </c>
      <c r="S548" s="214" t="s">
        <v>88</v>
      </c>
      <c r="T548" s="66" t="s">
        <v>93</v>
      </c>
      <c r="U548" s="66" t="s">
        <v>2991</v>
      </c>
    </row>
    <row r="549" spans="1:21" ht="18.75" outlineLevel="2">
      <c r="A549" s="458">
        <v>33</v>
      </c>
      <c r="B549" s="458" t="s">
        <v>114</v>
      </c>
      <c r="C549" s="458" t="s">
        <v>96</v>
      </c>
      <c r="D549" s="458" t="s">
        <v>81</v>
      </c>
      <c r="E549" s="458" t="s">
        <v>82</v>
      </c>
      <c r="F549" s="458" t="s">
        <v>460</v>
      </c>
      <c r="G549" s="458" t="s">
        <v>515</v>
      </c>
      <c r="H549" s="458">
        <v>22</v>
      </c>
      <c r="I549" s="458" t="s">
        <v>129</v>
      </c>
      <c r="J549" s="460" t="s">
        <v>85</v>
      </c>
      <c r="K549" s="461" t="s">
        <v>129</v>
      </c>
      <c r="L549" s="516" t="s">
        <v>130</v>
      </c>
      <c r="M549" s="462">
        <v>200000000</v>
      </c>
      <c r="N549" s="211">
        <v>0</v>
      </c>
      <c r="O549" s="211">
        <v>200000000</v>
      </c>
      <c r="P549" s="211">
        <v>0</v>
      </c>
      <c r="Q549" s="211">
        <v>200000000</v>
      </c>
      <c r="R549" s="211">
        <v>0</v>
      </c>
      <c r="S549" s="214" t="s">
        <v>131</v>
      </c>
      <c r="T549" s="66" t="s">
        <v>93</v>
      </c>
      <c r="U549" s="66" t="s">
        <v>2991</v>
      </c>
    </row>
    <row r="550" spans="1:21" ht="18.75" outlineLevel="1">
      <c r="A550" s="522"/>
      <c r="B550" s="522"/>
      <c r="C550" s="522"/>
      <c r="D550" s="522"/>
      <c r="E550" s="522"/>
      <c r="F550" s="522"/>
      <c r="G550" s="522"/>
      <c r="H550" s="522"/>
      <c r="I550" s="522"/>
      <c r="J550" s="289"/>
      <c r="K550" s="523"/>
      <c r="L550" s="185" t="s">
        <v>874</v>
      </c>
      <c r="M550" s="537">
        <f t="shared" ref="M550:R550" si="87">SUBTOTAL(9,M547:M549)</f>
        <v>6988461230</v>
      </c>
      <c r="N550" s="538">
        <f t="shared" si="87"/>
        <v>6735822687</v>
      </c>
      <c r="O550" s="538">
        <f t="shared" si="87"/>
        <v>229494343</v>
      </c>
      <c r="P550" s="538">
        <f t="shared" si="87"/>
        <v>0</v>
      </c>
      <c r="Q550" s="538">
        <f t="shared" si="87"/>
        <v>229494343</v>
      </c>
      <c r="R550" s="538">
        <f t="shared" si="87"/>
        <v>23144200</v>
      </c>
      <c r="S550" s="526"/>
      <c r="T550" s="66"/>
      <c r="U550" s="527" t="s">
        <v>2998</v>
      </c>
    </row>
    <row r="551" spans="1:21" ht="18.75" outlineLevel="1">
      <c r="A551" s="522"/>
      <c r="B551" s="522"/>
      <c r="C551" s="522"/>
      <c r="D551" s="522"/>
      <c r="E551" s="522"/>
      <c r="F551" s="522"/>
      <c r="G551" s="522"/>
      <c r="H551" s="522"/>
      <c r="I551" s="522"/>
      <c r="J551" s="289"/>
      <c r="K551" s="523"/>
      <c r="L551" s="289"/>
      <c r="M551" s="524"/>
      <c r="N551" s="525"/>
      <c r="O551" s="525"/>
      <c r="P551" s="525"/>
      <c r="Q551" s="525"/>
      <c r="R551" s="525"/>
      <c r="S551" s="526"/>
      <c r="T551" s="66"/>
      <c r="U551" s="527"/>
    </row>
    <row r="552" spans="1:21" ht="18.75" outlineLevel="1">
      <c r="A552" s="522"/>
      <c r="B552" s="522"/>
      <c r="C552" s="522"/>
      <c r="D552" s="522"/>
      <c r="E552" s="522"/>
      <c r="F552" s="522"/>
      <c r="G552" s="522"/>
      <c r="H552" s="522"/>
      <c r="I552" s="522"/>
      <c r="J552" s="289"/>
      <c r="K552" s="523"/>
      <c r="L552" s="185" t="s">
        <v>884</v>
      </c>
      <c r="M552" s="524"/>
      <c r="N552" s="525"/>
      <c r="O552" s="525"/>
      <c r="P552" s="525"/>
      <c r="Q552" s="525"/>
      <c r="R552" s="525"/>
      <c r="S552" s="526"/>
      <c r="T552" s="66"/>
      <c r="U552" s="527"/>
    </row>
    <row r="553" spans="1:21" ht="18.75" outlineLevel="2">
      <c r="A553" s="458">
        <v>31</v>
      </c>
      <c r="B553" s="458" t="s">
        <v>79</v>
      </c>
      <c r="C553" s="458" t="s">
        <v>80</v>
      </c>
      <c r="D553" s="458" t="s">
        <v>118</v>
      </c>
      <c r="E553" s="458" t="s">
        <v>82</v>
      </c>
      <c r="F553" s="458" t="s">
        <v>460</v>
      </c>
      <c r="G553" s="458" t="s">
        <v>515</v>
      </c>
      <c r="H553" s="458">
        <v>22</v>
      </c>
      <c r="I553" s="458" t="s">
        <v>94</v>
      </c>
      <c r="J553" s="460" t="s">
        <v>85</v>
      </c>
      <c r="K553" s="461">
        <v>30135738</v>
      </c>
      <c r="L553" s="460" t="s">
        <v>518</v>
      </c>
      <c r="M553" s="462">
        <v>575525000</v>
      </c>
      <c r="N553" s="211">
        <v>2052000</v>
      </c>
      <c r="O553" s="211">
        <v>573473000</v>
      </c>
      <c r="P553" s="211">
        <v>0</v>
      </c>
      <c r="Q553" s="211">
        <v>573473000</v>
      </c>
      <c r="R553" s="211">
        <v>0</v>
      </c>
      <c r="S553" s="214" t="s">
        <v>88</v>
      </c>
      <c r="T553" s="66" t="s">
        <v>2986</v>
      </c>
      <c r="U553" s="66" t="s">
        <v>2995</v>
      </c>
    </row>
    <row r="554" spans="1:21" ht="18.75" outlineLevel="2">
      <c r="A554" s="458">
        <v>29</v>
      </c>
      <c r="B554" s="458" t="s">
        <v>79</v>
      </c>
      <c r="C554" s="458" t="s">
        <v>102</v>
      </c>
      <c r="D554" s="458" t="s">
        <v>118</v>
      </c>
      <c r="E554" s="458" t="s">
        <v>82</v>
      </c>
      <c r="F554" s="458" t="s">
        <v>460</v>
      </c>
      <c r="G554" s="458" t="s">
        <v>515</v>
      </c>
      <c r="H554" s="458">
        <v>22</v>
      </c>
      <c r="I554" s="458" t="s">
        <v>94</v>
      </c>
      <c r="J554" s="460" t="s">
        <v>85</v>
      </c>
      <c r="K554" s="461">
        <v>30427781</v>
      </c>
      <c r="L554" s="460" t="s">
        <v>519</v>
      </c>
      <c r="M554" s="462">
        <v>199006000</v>
      </c>
      <c r="N554" s="211">
        <v>0</v>
      </c>
      <c r="O554" s="211">
        <v>199006000</v>
      </c>
      <c r="P554" s="211">
        <v>0</v>
      </c>
      <c r="Q554" s="211">
        <v>199006000</v>
      </c>
      <c r="R554" s="211">
        <v>0</v>
      </c>
      <c r="S554" s="214" t="s">
        <v>108</v>
      </c>
      <c r="T554" s="66" t="s">
        <v>2986</v>
      </c>
      <c r="U554" s="66" t="s">
        <v>2995</v>
      </c>
    </row>
    <row r="555" spans="1:21" ht="18.75" outlineLevel="2">
      <c r="A555" s="458">
        <v>29</v>
      </c>
      <c r="B555" s="458" t="s">
        <v>79</v>
      </c>
      <c r="C555" s="458" t="s">
        <v>96</v>
      </c>
      <c r="D555" s="458" t="s">
        <v>118</v>
      </c>
      <c r="E555" s="458" t="s">
        <v>82</v>
      </c>
      <c r="F555" s="458" t="s">
        <v>460</v>
      </c>
      <c r="G555" s="458" t="s">
        <v>515</v>
      </c>
      <c r="H555" s="458">
        <v>22</v>
      </c>
      <c r="I555" s="458" t="s">
        <v>84</v>
      </c>
      <c r="J555" s="460" t="s">
        <v>85</v>
      </c>
      <c r="K555" s="461">
        <v>40001806</v>
      </c>
      <c r="L555" s="460" t="s">
        <v>520</v>
      </c>
      <c r="M555" s="462">
        <v>90000000</v>
      </c>
      <c r="N555" s="211">
        <v>0</v>
      </c>
      <c r="O555" s="211">
        <v>90000000</v>
      </c>
      <c r="P555" s="211">
        <v>0</v>
      </c>
      <c r="Q555" s="211">
        <v>90000000</v>
      </c>
      <c r="R555" s="211">
        <v>0</v>
      </c>
      <c r="S555" s="214" t="s">
        <v>108</v>
      </c>
      <c r="T555" s="66" t="s">
        <v>2986</v>
      </c>
      <c r="U555" s="66" t="s">
        <v>2995</v>
      </c>
    </row>
    <row r="556" spans="1:21" ht="18.75" outlineLevel="2">
      <c r="A556" s="458">
        <v>29</v>
      </c>
      <c r="B556" s="458" t="s">
        <v>79</v>
      </c>
      <c r="C556" s="458" t="s">
        <v>102</v>
      </c>
      <c r="D556" s="458" t="s">
        <v>118</v>
      </c>
      <c r="E556" s="458" t="s">
        <v>82</v>
      </c>
      <c r="F556" s="458" t="s">
        <v>460</v>
      </c>
      <c r="G556" s="458" t="s">
        <v>515</v>
      </c>
      <c r="H556" s="458">
        <v>22</v>
      </c>
      <c r="I556" s="458" t="s">
        <v>94</v>
      </c>
      <c r="J556" s="460" t="s">
        <v>85</v>
      </c>
      <c r="K556" s="461">
        <v>30427823</v>
      </c>
      <c r="L556" s="516" t="s">
        <v>521</v>
      </c>
      <c r="M556" s="462">
        <v>199646000</v>
      </c>
      <c r="N556" s="211">
        <v>0</v>
      </c>
      <c r="O556" s="211">
        <v>199646000</v>
      </c>
      <c r="P556" s="211">
        <v>0</v>
      </c>
      <c r="Q556" s="211">
        <v>199646000</v>
      </c>
      <c r="R556" s="211">
        <v>0</v>
      </c>
      <c r="S556" s="214" t="s">
        <v>108</v>
      </c>
      <c r="T556" s="66" t="s">
        <v>2986</v>
      </c>
      <c r="U556" s="66" t="s">
        <v>2995</v>
      </c>
    </row>
    <row r="557" spans="1:21" ht="18.75" outlineLevel="1">
      <c r="A557" s="522"/>
      <c r="B557" s="522"/>
      <c r="C557" s="522"/>
      <c r="D557" s="522"/>
      <c r="E557" s="522"/>
      <c r="F557" s="522"/>
      <c r="G557" s="522"/>
      <c r="H557" s="522"/>
      <c r="I557" s="522"/>
      <c r="J557" s="289"/>
      <c r="K557" s="523"/>
      <c r="L557" s="185" t="s">
        <v>885</v>
      </c>
      <c r="M557" s="537">
        <f t="shared" ref="M557:R557" si="88">SUBTOTAL(9,M553:M556)</f>
        <v>1064177000</v>
      </c>
      <c r="N557" s="538">
        <f t="shared" si="88"/>
        <v>2052000</v>
      </c>
      <c r="O557" s="538">
        <f t="shared" si="88"/>
        <v>1062125000</v>
      </c>
      <c r="P557" s="538">
        <f t="shared" si="88"/>
        <v>0</v>
      </c>
      <c r="Q557" s="538">
        <f t="shared" si="88"/>
        <v>1062125000</v>
      </c>
      <c r="R557" s="538">
        <f t="shared" si="88"/>
        <v>0</v>
      </c>
      <c r="S557" s="526"/>
      <c r="T557" s="66"/>
      <c r="U557" s="527" t="s">
        <v>3000</v>
      </c>
    </row>
    <row r="558" spans="1:21" ht="18.75" outlineLevel="1">
      <c r="A558" s="522"/>
      <c r="B558" s="522"/>
      <c r="C558" s="522"/>
      <c r="D558" s="522"/>
      <c r="E558" s="522"/>
      <c r="F558" s="522"/>
      <c r="G558" s="522"/>
      <c r="H558" s="522"/>
      <c r="I558" s="522"/>
      <c r="J558" s="289"/>
      <c r="K558" s="523"/>
      <c r="L558" s="289"/>
      <c r="M558" s="524"/>
      <c r="N558" s="525"/>
      <c r="O558" s="525"/>
      <c r="P558" s="525"/>
      <c r="Q558" s="525"/>
      <c r="R558" s="525"/>
      <c r="S558" s="526"/>
      <c r="T558" s="66"/>
      <c r="U558" s="527"/>
    </row>
    <row r="559" spans="1:21" ht="18.75" outlineLevel="1">
      <c r="A559" s="522"/>
      <c r="B559" s="522"/>
      <c r="C559" s="522"/>
      <c r="D559" s="522"/>
      <c r="E559" s="522"/>
      <c r="F559" s="522"/>
      <c r="G559" s="522"/>
      <c r="H559" s="522"/>
      <c r="I559" s="522"/>
      <c r="J559" s="289"/>
      <c r="K559" s="523"/>
      <c r="L559" s="185" t="s">
        <v>886</v>
      </c>
      <c r="M559" s="524"/>
      <c r="N559" s="525"/>
      <c r="O559" s="525"/>
      <c r="P559" s="525"/>
      <c r="Q559" s="525"/>
      <c r="R559" s="525"/>
      <c r="S559" s="526"/>
      <c r="T559" s="66"/>
      <c r="U559" s="527"/>
    </row>
    <row r="560" spans="1:21" ht="18.75" outlineLevel="2">
      <c r="A560" s="458">
        <v>31</v>
      </c>
      <c r="B560" s="458" t="s">
        <v>114</v>
      </c>
      <c r="C560" s="458" t="s">
        <v>80</v>
      </c>
      <c r="D560" s="458" t="s">
        <v>118</v>
      </c>
      <c r="E560" s="458" t="s">
        <v>82</v>
      </c>
      <c r="F560" s="458" t="s">
        <v>460</v>
      </c>
      <c r="G560" s="458" t="s">
        <v>515</v>
      </c>
      <c r="H560" s="458">
        <v>22</v>
      </c>
      <c r="I560" s="458" t="s">
        <v>94</v>
      </c>
      <c r="J560" s="460" t="s">
        <v>85</v>
      </c>
      <c r="K560" s="461">
        <v>30135739</v>
      </c>
      <c r="L560" s="460" t="s">
        <v>522</v>
      </c>
      <c r="M560" s="462">
        <v>571440000</v>
      </c>
      <c r="N560" s="211">
        <v>0</v>
      </c>
      <c r="O560" s="211">
        <v>140039157</v>
      </c>
      <c r="P560" s="211">
        <v>0</v>
      </c>
      <c r="Q560" s="211">
        <v>140039157</v>
      </c>
      <c r="R560" s="211">
        <v>431400843</v>
      </c>
      <c r="S560" s="214" t="s">
        <v>116</v>
      </c>
      <c r="T560" s="66" t="s">
        <v>2988</v>
      </c>
      <c r="U560" s="66" t="s">
        <v>2996</v>
      </c>
    </row>
    <row r="561" spans="1:21" ht="18.75" outlineLevel="2">
      <c r="A561" s="458">
        <v>29</v>
      </c>
      <c r="B561" s="458" t="s">
        <v>114</v>
      </c>
      <c r="C561" s="458" t="s">
        <v>96</v>
      </c>
      <c r="D561" s="458" t="s">
        <v>81</v>
      </c>
      <c r="E561" s="458" t="s">
        <v>82</v>
      </c>
      <c r="F561" s="458" t="s">
        <v>460</v>
      </c>
      <c r="G561" s="458" t="s">
        <v>515</v>
      </c>
      <c r="H561" s="458">
        <v>22</v>
      </c>
      <c r="I561" s="458" t="s">
        <v>94</v>
      </c>
      <c r="J561" s="460" t="s">
        <v>85</v>
      </c>
      <c r="K561" s="461">
        <v>40009468</v>
      </c>
      <c r="L561" s="516" t="s">
        <v>523</v>
      </c>
      <c r="M561" s="462">
        <v>33781000</v>
      </c>
      <c r="N561" s="211">
        <v>0</v>
      </c>
      <c r="O561" s="211">
        <v>33781000</v>
      </c>
      <c r="P561" s="211">
        <v>0</v>
      </c>
      <c r="Q561" s="211">
        <v>33781000</v>
      </c>
      <c r="R561" s="211">
        <v>0</v>
      </c>
      <c r="S561" s="214" t="s">
        <v>127</v>
      </c>
      <c r="T561" s="66" t="s">
        <v>2988</v>
      </c>
      <c r="U561" s="66" t="s">
        <v>2996</v>
      </c>
    </row>
    <row r="562" spans="1:21" ht="18.75" outlineLevel="1">
      <c r="A562" s="522"/>
      <c r="B562" s="522"/>
      <c r="C562" s="522"/>
      <c r="D562" s="522"/>
      <c r="E562" s="522"/>
      <c r="F562" s="522"/>
      <c r="G562" s="522"/>
      <c r="H562" s="522"/>
      <c r="I562" s="522"/>
      <c r="J562" s="289"/>
      <c r="K562" s="523"/>
      <c r="L562" s="185" t="s">
        <v>887</v>
      </c>
      <c r="M562" s="537">
        <f t="shared" ref="M562:R562" si="89">SUBTOTAL(9,M560:M561)</f>
        <v>605221000</v>
      </c>
      <c r="N562" s="538">
        <f t="shared" si="89"/>
        <v>0</v>
      </c>
      <c r="O562" s="538">
        <f t="shared" si="89"/>
        <v>173820157</v>
      </c>
      <c r="P562" s="538">
        <f t="shared" si="89"/>
        <v>0</v>
      </c>
      <c r="Q562" s="538">
        <f t="shared" si="89"/>
        <v>173820157</v>
      </c>
      <c r="R562" s="538">
        <f t="shared" si="89"/>
        <v>431400843</v>
      </c>
      <c r="S562" s="526"/>
      <c r="T562" s="66"/>
      <c r="U562" s="527" t="s">
        <v>3001</v>
      </c>
    </row>
    <row r="563" spans="1:21" ht="18.75" outlineLevel="1">
      <c r="A563" s="522"/>
      <c r="B563" s="522"/>
      <c r="C563" s="522"/>
      <c r="D563" s="522"/>
      <c r="E563" s="522"/>
      <c r="F563" s="522"/>
      <c r="G563" s="522"/>
      <c r="H563" s="522"/>
      <c r="I563" s="522"/>
      <c r="J563" s="289"/>
      <c r="K563" s="523"/>
      <c r="L563" s="289"/>
      <c r="M563" s="524"/>
      <c r="N563" s="525"/>
      <c r="O563" s="525"/>
      <c r="P563" s="525"/>
      <c r="Q563" s="525"/>
      <c r="R563" s="525"/>
      <c r="S563" s="526"/>
      <c r="T563" s="66"/>
      <c r="U563" s="527"/>
    </row>
    <row r="564" spans="1:21" ht="18.75" outlineLevel="1">
      <c r="A564" s="522"/>
      <c r="B564" s="522"/>
      <c r="C564" s="522"/>
      <c r="D564" s="522"/>
      <c r="E564" s="522"/>
      <c r="F564" s="522"/>
      <c r="G564" s="522"/>
      <c r="H564" s="522"/>
      <c r="I564" s="522"/>
      <c r="J564" s="289"/>
      <c r="K564" s="523"/>
      <c r="L564" s="399" t="s">
        <v>1022</v>
      </c>
      <c r="M564" s="400">
        <f>M562+M557+M550</f>
        <v>8657859230</v>
      </c>
      <c r="N564" s="400">
        <f t="shared" ref="N564:R564" si="90">N562+N557+N550</f>
        <v>6737874687</v>
      </c>
      <c r="O564" s="400">
        <f t="shared" si="90"/>
        <v>1465439500</v>
      </c>
      <c r="P564" s="400">
        <f t="shared" si="90"/>
        <v>0</v>
      </c>
      <c r="Q564" s="400">
        <f t="shared" si="90"/>
        <v>1465439500</v>
      </c>
      <c r="R564" s="400">
        <f t="shared" si="90"/>
        <v>454545043</v>
      </c>
      <c r="S564" s="526"/>
      <c r="T564" s="66"/>
      <c r="U564" s="527"/>
    </row>
    <row r="565" spans="1:21" ht="18.75" outlineLevel="1">
      <c r="A565" s="522"/>
      <c r="B565" s="522"/>
      <c r="C565" s="522"/>
      <c r="D565" s="522"/>
      <c r="E565" s="522"/>
      <c r="F565" s="522"/>
      <c r="G565" s="522"/>
      <c r="H565" s="522"/>
      <c r="I565" s="522"/>
      <c r="J565" s="289"/>
      <c r="K565" s="523"/>
      <c r="L565" s="289"/>
      <c r="M565" s="524"/>
      <c r="N565" s="525"/>
      <c r="O565" s="525"/>
      <c r="P565" s="525"/>
      <c r="Q565" s="525"/>
      <c r="R565" s="525"/>
      <c r="S565" s="526"/>
      <c r="T565" s="66"/>
      <c r="U565" s="527"/>
    </row>
    <row r="566" spans="1:21" ht="26.25" outlineLevel="1">
      <c r="A566" s="522"/>
      <c r="B566" s="522"/>
      <c r="C566" s="522"/>
      <c r="D566" s="522"/>
      <c r="E566" s="522"/>
      <c r="F566" s="522"/>
      <c r="G566" s="522"/>
      <c r="H566" s="522"/>
      <c r="I566" s="522"/>
      <c r="J566" s="289"/>
      <c r="K566" s="523"/>
      <c r="L566" s="533" t="s">
        <v>526</v>
      </c>
      <c r="M566" s="524"/>
      <c r="N566" s="525"/>
      <c r="O566" s="525"/>
      <c r="P566" s="525"/>
      <c r="Q566" s="525"/>
      <c r="R566" s="525"/>
      <c r="S566" s="526"/>
      <c r="T566" s="66"/>
      <c r="U566" s="527"/>
    </row>
    <row r="567" spans="1:21" ht="18.75" outlineLevel="1">
      <c r="A567" s="522"/>
      <c r="B567" s="522"/>
      <c r="C567" s="522"/>
      <c r="D567" s="522"/>
      <c r="E567" s="522"/>
      <c r="F567" s="522"/>
      <c r="G567" s="522"/>
      <c r="H567" s="522"/>
      <c r="I567" s="522"/>
      <c r="J567" s="289"/>
      <c r="K567" s="523"/>
      <c r="L567" s="185" t="s">
        <v>871</v>
      </c>
      <c r="M567" s="524"/>
      <c r="N567" s="525"/>
      <c r="O567" s="525"/>
      <c r="P567" s="525"/>
      <c r="Q567" s="525"/>
      <c r="R567" s="525"/>
      <c r="S567" s="526"/>
      <c r="T567" s="66"/>
      <c r="U567" s="527"/>
    </row>
    <row r="568" spans="1:21" ht="18.75" outlineLevel="2">
      <c r="A568" s="458">
        <v>31</v>
      </c>
      <c r="B568" s="458" t="s">
        <v>79</v>
      </c>
      <c r="C568" s="458" t="s">
        <v>117</v>
      </c>
      <c r="D568" s="458" t="s">
        <v>118</v>
      </c>
      <c r="E568" s="458" t="s">
        <v>178</v>
      </c>
      <c r="F568" s="458" t="s">
        <v>460</v>
      </c>
      <c r="G568" s="458" t="s">
        <v>528</v>
      </c>
      <c r="H568" s="458">
        <v>23</v>
      </c>
      <c r="I568" s="458" t="s">
        <v>292</v>
      </c>
      <c r="J568" s="460" t="s">
        <v>85</v>
      </c>
      <c r="K568" s="461">
        <v>30395727</v>
      </c>
      <c r="L568" s="460" t="s">
        <v>529</v>
      </c>
      <c r="M568" s="462">
        <v>566452000</v>
      </c>
      <c r="N568" s="211">
        <v>17827385</v>
      </c>
      <c r="O568" s="211">
        <v>227145264</v>
      </c>
      <c r="P568" s="211">
        <v>0</v>
      </c>
      <c r="Q568" s="211">
        <v>227145264</v>
      </c>
      <c r="R568" s="211">
        <v>321479351</v>
      </c>
      <c r="S568" s="214" t="s">
        <v>88</v>
      </c>
      <c r="T568" s="66" t="s">
        <v>93</v>
      </c>
      <c r="U568" s="66" t="s">
        <v>2991</v>
      </c>
    </row>
    <row r="569" spans="1:21" ht="18.75" outlineLevel="2">
      <c r="A569" s="458">
        <v>31</v>
      </c>
      <c r="B569" s="458" t="s">
        <v>79</v>
      </c>
      <c r="C569" s="458" t="s">
        <v>96</v>
      </c>
      <c r="D569" s="458" t="s">
        <v>81</v>
      </c>
      <c r="E569" s="458" t="s">
        <v>82</v>
      </c>
      <c r="F569" s="458" t="s">
        <v>460</v>
      </c>
      <c r="G569" s="458" t="s">
        <v>528</v>
      </c>
      <c r="H569" s="458">
        <v>23</v>
      </c>
      <c r="I569" s="458" t="s">
        <v>94</v>
      </c>
      <c r="J569" s="460" t="s">
        <v>138</v>
      </c>
      <c r="K569" s="461">
        <v>30129912</v>
      </c>
      <c r="L569" s="460" t="s">
        <v>531</v>
      </c>
      <c r="M569" s="462">
        <v>96890200</v>
      </c>
      <c r="N569" s="211">
        <v>55024000</v>
      </c>
      <c r="O569" s="211">
        <v>41866200</v>
      </c>
      <c r="P569" s="211">
        <v>0</v>
      </c>
      <c r="Q569" s="211">
        <v>41866200</v>
      </c>
      <c r="R569" s="211">
        <v>0</v>
      </c>
      <c r="S569" s="214" t="s">
        <v>88</v>
      </c>
      <c r="T569" s="66" t="s">
        <v>93</v>
      </c>
      <c r="U569" s="66" t="s">
        <v>2991</v>
      </c>
    </row>
    <row r="570" spans="1:21" ht="18.75" outlineLevel="2">
      <c r="A570" s="458">
        <v>31</v>
      </c>
      <c r="B570" s="458" t="s">
        <v>79</v>
      </c>
      <c r="C570" s="458" t="s">
        <v>124</v>
      </c>
      <c r="D570" s="458" t="s">
        <v>81</v>
      </c>
      <c r="E570" s="458" t="s">
        <v>82</v>
      </c>
      <c r="F570" s="458" t="s">
        <v>460</v>
      </c>
      <c r="G570" s="458" t="s">
        <v>528</v>
      </c>
      <c r="H570" s="458">
        <v>23</v>
      </c>
      <c r="I570" s="458" t="s">
        <v>94</v>
      </c>
      <c r="J570" s="460" t="s">
        <v>85</v>
      </c>
      <c r="K570" s="461">
        <v>30094005</v>
      </c>
      <c r="L570" s="460" t="s">
        <v>1023</v>
      </c>
      <c r="M570" s="462">
        <v>778321055</v>
      </c>
      <c r="N570" s="211">
        <v>722739818</v>
      </c>
      <c r="O570" s="211">
        <v>55581237</v>
      </c>
      <c r="P570" s="211">
        <v>0</v>
      </c>
      <c r="Q570" s="211">
        <v>55581237</v>
      </c>
      <c r="R570" s="211">
        <v>0</v>
      </c>
      <c r="S570" s="214" t="s">
        <v>88</v>
      </c>
      <c r="T570" s="66" t="s">
        <v>93</v>
      </c>
      <c r="U570" s="66" t="s">
        <v>2991</v>
      </c>
    </row>
    <row r="571" spans="1:21" ht="18.75" outlineLevel="2">
      <c r="A571" s="458">
        <v>29</v>
      </c>
      <c r="B571" s="458" t="s">
        <v>156</v>
      </c>
      <c r="C571" s="458" t="s">
        <v>96</v>
      </c>
      <c r="D571" s="458" t="s">
        <v>81</v>
      </c>
      <c r="E571" s="458" t="s">
        <v>82</v>
      </c>
      <c r="F571" s="458" t="s">
        <v>460</v>
      </c>
      <c r="G571" s="458" t="s">
        <v>528</v>
      </c>
      <c r="H571" s="458">
        <v>23</v>
      </c>
      <c r="I571" s="458" t="s">
        <v>94</v>
      </c>
      <c r="J571" s="460" t="s">
        <v>85</v>
      </c>
      <c r="K571" s="461">
        <v>40009232</v>
      </c>
      <c r="L571" s="460" t="s">
        <v>536</v>
      </c>
      <c r="M571" s="462">
        <v>85557000</v>
      </c>
      <c r="N571" s="211">
        <v>0</v>
      </c>
      <c r="O571" s="211">
        <v>85557000</v>
      </c>
      <c r="P571" s="211">
        <v>19561885</v>
      </c>
      <c r="Q571" s="211">
        <v>65995115</v>
      </c>
      <c r="R571" s="211">
        <v>0</v>
      </c>
      <c r="S571" s="214" t="s">
        <v>108</v>
      </c>
      <c r="T571" s="66" t="s">
        <v>93</v>
      </c>
      <c r="U571" s="66" t="s">
        <v>2991</v>
      </c>
    </row>
    <row r="572" spans="1:21" ht="18.75" outlineLevel="2">
      <c r="A572" s="458">
        <v>33</v>
      </c>
      <c r="B572" s="458" t="s">
        <v>114</v>
      </c>
      <c r="C572" s="458" t="s">
        <v>96</v>
      </c>
      <c r="D572" s="458" t="s">
        <v>81</v>
      </c>
      <c r="E572" s="458" t="s">
        <v>82</v>
      </c>
      <c r="F572" s="458" t="s">
        <v>460</v>
      </c>
      <c r="G572" s="458" t="s">
        <v>528</v>
      </c>
      <c r="H572" s="458">
        <v>23</v>
      </c>
      <c r="I572" s="458" t="s">
        <v>129</v>
      </c>
      <c r="J572" s="460" t="s">
        <v>85</v>
      </c>
      <c r="K572" s="461" t="s">
        <v>129</v>
      </c>
      <c r="L572" s="516" t="s">
        <v>130</v>
      </c>
      <c r="M572" s="462">
        <v>200000000</v>
      </c>
      <c r="N572" s="211">
        <v>0</v>
      </c>
      <c r="O572" s="211">
        <v>200000000</v>
      </c>
      <c r="P572" s="211">
        <v>2907170</v>
      </c>
      <c r="Q572" s="211">
        <v>197092830</v>
      </c>
      <c r="R572" s="211">
        <v>0</v>
      </c>
      <c r="S572" s="214" t="s">
        <v>131</v>
      </c>
      <c r="T572" s="66" t="s">
        <v>93</v>
      </c>
      <c r="U572" s="66" t="s">
        <v>2991</v>
      </c>
    </row>
    <row r="573" spans="1:21" ht="18.75" outlineLevel="1">
      <c r="A573" s="522"/>
      <c r="B573" s="522"/>
      <c r="C573" s="522"/>
      <c r="D573" s="522"/>
      <c r="E573" s="522"/>
      <c r="F573" s="522"/>
      <c r="G573" s="522"/>
      <c r="H573" s="522"/>
      <c r="I573" s="522"/>
      <c r="J573" s="289"/>
      <c r="K573" s="523"/>
      <c r="L573" s="185" t="s">
        <v>874</v>
      </c>
      <c r="M573" s="537">
        <f t="shared" ref="M573:R573" si="91">SUBTOTAL(9,M568:M572)</f>
        <v>1727220255</v>
      </c>
      <c r="N573" s="538">
        <f t="shared" si="91"/>
        <v>795591203</v>
      </c>
      <c r="O573" s="538">
        <f t="shared" si="91"/>
        <v>610149701</v>
      </c>
      <c r="P573" s="538">
        <f t="shared" si="91"/>
        <v>22469055</v>
      </c>
      <c r="Q573" s="538">
        <f t="shared" si="91"/>
        <v>587680646</v>
      </c>
      <c r="R573" s="538">
        <f t="shared" si="91"/>
        <v>321479351</v>
      </c>
      <c r="S573" s="526"/>
      <c r="T573" s="66"/>
      <c r="U573" s="527" t="s">
        <v>2998</v>
      </c>
    </row>
    <row r="574" spans="1:21" ht="18.75" outlineLevel="1">
      <c r="A574" s="522"/>
      <c r="B574" s="522"/>
      <c r="C574" s="522"/>
      <c r="D574" s="522"/>
      <c r="E574" s="522"/>
      <c r="F574" s="522"/>
      <c r="G574" s="522"/>
      <c r="H574" s="522"/>
      <c r="I574" s="522"/>
      <c r="J574" s="289"/>
      <c r="K574" s="523"/>
      <c r="L574" s="289"/>
      <c r="M574" s="524"/>
      <c r="N574" s="525"/>
      <c r="O574" s="525"/>
      <c r="P574" s="525"/>
      <c r="Q574" s="525"/>
      <c r="R574" s="525"/>
      <c r="S574" s="526"/>
      <c r="T574" s="66"/>
      <c r="U574" s="527"/>
    </row>
    <row r="575" spans="1:21" ht="18.75" outlineLevel="1">
      <c r="A575" s="522"/>
      <c r="B575" s="522"/>
      <c r="C575" s="522"/>
      <c r="D575" s="522"/>
      <c r="E575" s="522"/>
      <c r="F575" s="522"/>
      <c r="G575" s="522"/>
      <c r="H575" s="522"/>
      <c r="I575" s="522"/>
      <c r="J575" s="289"/>
      <c r="K575" s="523"/>
      <c r="L575" s="185" t="s">
        <v>884</v>
      </c>
      <c r="M575" s="524"/>
      <c r="N575" s="525"/>
      <c r="O575" s="525"/>
      <c r="P575" s="525"/>
      <c r="Q575" s="525"/>
      <c r="R575" s="525"/>
      <c r="S575" s="526"/>
      <c r="T575" s="66"/>
      <c r="U575" s="527"/>
    </row>
    <row r="576" spans="1:21" ht="18.75" outlineLevel="2">
      <c r="A576" s="458">
        <v>29</v>
      </c>
      <c r="B576" s="458" t="s">
        <v>156</v>
      </c>
      <c r="C576" s="458" t="s">
        <v>96</v>
      </c>
      <c r="D576" s="458" t="s">
        <v>118</v>
      </c>
      <c r="E576" s="458" t="s">
        <v>82</v>
      </c>
      <c r="F576" s="458" t="s">
        <v>460</v>
      </c>
      <c r="G576" s="458" t="s">
        <v>528</v>
      </c>
      <c r="H576" s="458">
        <v>23</v>
      </c>
      <c r="I576" s="458" t="s">
        <v>120</v>
      </c>
      <c r="J576" s="460" t="s">
        <v>85</v>
      </c>
      <c r="K576" s="461">
        <v>30438574</v>
      </c>
      <c r="L576" s="460" t="s">
        <v>533</v>
      </c>
      <c r="M576" s="462">
        <v>348663000</v>
      </c>
      <c r="N576" s="211">
        <v>0</v>
      </c>
      <c r="O576" s="211">
        <v>348663000</v>
      </c>
      <c r="P576" s="211">
        <v>0</v>
      </c>
      <c r="Q576" s="211">
        <v>348663000</v>
      </c>
      <c r="R576" s="211">
        <v>0</v>
      </c>
      <c r="S576" s="214" t="s">
        <v>108</v>
      </c>
      <c r="T576" s="66" t="s">
        <v>2986</v>
      </c>
      <c r="U576" s="66" t="s">
        <v>2995</v>
      </c>
    </row>
    <row r="577" spans="1:21" ht="18.75" outlineLevel="2">
      <c r="A577" s="458">
        <v>29</v>
      </c>
      <c r="B577" s="458" t="s">
        <v>156</v>
      </c>
      <c r="C577" s="458" t="s">
        <v>96</v>
      </c>
      <c r="D577" s="458" t="s">
        <v>118</v>
      </c>
      <c r="E577" s="458" t="s">
        <v>82</v>
      </c>
      <c r="F577" s="458" t="s">
        <v>460</v>
      </c>
      <c r="G577" s="458" t="s">
        <v>528</v>
      </c>
      <c r="H577" s="458">
        <v>23</v>
      </c>
      <c r="I577" s="458" t="s">
        <v>94</v>
      </c>
      <c r="J577" s="460" t="s">
        <v>85</v>
      </c>
      <c r="K577" s="461">
        <v>30133287</v>
      </c>
      <c r="L577" s="516" t="s">
        <v>537</v>
      </c>
      <c r="M577" s="462">
        <v>428801000</v>
      </c>
      <c r="N577" s="211">
        <v>0</v>
      </c>
      <c r="O577" s="211">
        <v>428801000</v>
      </c>
      <c r="P577" s="211">
        <v>0</v>
      </c>
      <c r="Q577" s="211">
        <v>428801000</v>
      </c>
      <c r="R577" s="211">
        <v>0</v>
      </c>
      <c r="S577" s="214" t="s">
        <v>108</v>
      </c>
      <c r="T577" s="66" t="s">
        <v>2986</v>
      </c>
      <c r="U577" s="66" t="s">
        <v>2995</v>
      </c>
    </row>
    <row r="578" spans="1:21" ht="18.75" outlineLevel="1">
      <c r="A578" s="522"/>
      <c r="B578" s="522"/>
      <c r="C578" s="522"/>
      <c r="D578" s="522"/>
      <c r="E578" s="522"/>
      <c r="F578" s="522"/>
      <c r="G578" s="522"/>
      <c r="H578" s="522"/>
      <c r="I578" s="522"/>
      <c r="J578" s="289"/>
      <c r="K578" s="523"/>
      <c r="L578" s="185" t="s">
        <v>885</v>
      </c>
      <c r="M578" s="537">
        <f t="shared" ref="M578:R578" si="92">SUBTOTAL(9,M576:M577)</f>
        <v>777464000</v>
      </c>
      <c r="N578" s="538">
        <f t="shared" si="92"/>
        <v>0</v>
      </c>
      <c r="O578" s="538">
        <f t="shared" si="92"/>
        <v>777464000</v>
      </c>
      <c r="P578" s="538">
        <f t="shared" si="92"/>
        <v>0</v>
      </c>
      <c r="Q578" s="538">
        <f t="shared" si="92"/>
        <v>777464000</v>
      </c>
      <c r="R578" s="538">
        <f t="shared" si="92"/>
        <v>0</v>
      </c>
      <c r="S578" s="526"/>
      <c r="T578" s="66"/>
      <c r="U578" s="527" t="s">
        <v>3000</v>
      </c>
    </row>
    <row r="579" spans="1:21" ht="18.75" outlineLevel="1">
      <c r="A579" s="522"/>
      <c r="B579" s="522"/>
      <c r="C579" s="522"/>
      <c r="D579" s="522"/>
      <c r="E579" s="522"/>
      <c r="F579" s="522"/>
      <c r="G579" s="522"/>
      <c r="H579" s="522"/>
      <c r="I579" s="522"/>
      <c r="J579" s="289"/>
      <c r="K579" s="523"/>
      <c r="L579" s="289"/>
      <c r="M579" s="524"/>
      <c r="N579" s="525"/>
      <c r="O579" s="525"/>
      <c r="P579" s="525"/>
      <c r="Q579" s="525"/>
      <c r="R579" s="525"/>
      <c r="S579" s="526"/>
      <c r="T579" s="66"/>
      <c r="U579" s="527"/>
    </row>
    <row r="580" spans="1:21" ht="18.75" outlineLevel="1">
      <c r="A580" s="522"/>
      <c r="B580" s="522"/>
      <c r="C580" s="522"/>
      <c r="D580" s="522"/>
      <c r="E580" s="522"/>
      <c r="F580" s="522"/>
      <c r="G580" s="522"/>
      <c r="H580" s="522"/>
      <c r="I580" s="522"/>
      <c r="J580" s="289"/>
      <c r="K580" s="523"/>
      <c r="L580" s="185" t="s">
        <v>886</v>
      </c>
      <c r="M580" s="524"/>
      <c r="N580" s="525"/>
      <c r="O580" s="525"/>
      <c r="P580" s="525"/>
      <c r="Q580" s="525"/>
      <c r="R580" s="525"/>
      <c r="S580" s="526"/>
      <c r="T580" s="66"/>
      <c r="U580" s="527"/>
    </row>
    <row r="581" spans="1:21" ht="18.75" outlineLevel="2">
      <c r="A581" s="458">
        <v>31</v>
      </c>
      <c r="B581" s="458" t="s">
        <v>79</v>
      </c>
      <c r="C581" s="458" t="s">
        <v>124</v>
      </c>
      <c r="D581" s="458" t="s">
        <v>118</v>
      </c>
      <c r="E581" s="458" t="s">
        <v>82</v>
      </c>
      <c r="F581" s="458" t="s">
        <v>460</v>
      </c>
      <c r="G581" s="458" t="s">
        <v>528</v>
      </c>
      <c r="H581" s="458">
        <v>23</v>
      </c>
      <c r="I581" s="458" t="s">
        <v>94</v>
      </c>
      <c r="J581" s="460" t="s">
        <v>85</v>
      </c>
      <c r="K581" s="461">
        <v>30134014</v>
      </c>
      <c r="L581" s="460" t="s">
        <v>530</v>
      </c>
      <c r="M581" s="462">
        <v>368365000</v>
      </c>
      <c r="N581" s="211">
        <v>0</v>
      </c>
      <c r="O581" s="211">
        <v>368365000</v>
      </c>
      <c r="P581" s="211">
        <v>0</v>
      </c>
      <c r="Q581" s="211">
        <v>368365000</v>
      </c>
      <c r="R581" s="211">
        <v>0</v>
      </c>
      <c r="S581" s="214" t="s">
        <v>88</v>
      </c>
      <c r="T581" s="66" t="s">
        <v>2988</v>
      </c>
      <c r="U581" s="66" t="s">
        <v>2996</v>
      </c>
    </row>
    <row r="582" spans="1:21" ht="18.75" outlineLevel="2">
      <c r="A582" s="458">
        <v>31</v>
      </c>
      <c r="B582" s="458" t="s">
        <v>79</v>
      </c>
      <c r="C582" s="458" t="s">
        <v>117</v>
      </c>
      <c r="D582" s="458" t="s">
        <v>118</v>
      </c>
      <c r="E582" s="458" t="s">
        <v>178</v>
      </c>
      <c r="F582" s="458" t="s">
        <v>460</v>
      </c>
      <c r="G582" s="458" t="s">
        <v>528</v>
      </c>
      <c r="H582" s="458">
        <v>23</v>
      </c>
      <c r="I582" s="458" t="s">
        <v>94</v>
      </c>
      <c r="J582" s="460" t="s">
        <v>85</v>
      </c>
      <c r="K582" s="461">
        <v>30485152</v>
      </c>
      <c r="L582" s="460" t="s">
        <v>532</v>
      </c>
      <c r="M582" s="462">
        <v>349494000</v>
      </c>
      <c r="N582" s="211">
        <v>0</v>
      </c>
      <c r="O582" s="211">
        <v>117406277</v>
      </c>
      <c r="P582" s="211">
        <v>0</v>
      </c>
      <c r="Q582" s="211">
        <v>117406277</v>
      </c>
      <c r="R582" s="211">
        <v>232087723</v>
      </c>
      <c r="S582" s="214" t="s">
        <v>88</v>
      </c>
      <c r="T582" s="66" t="s">
        <v>2988</v>
      </c>
      <c r="U582" s="66" t="s">
        <v>2996</v>
      </c>
    </row>
    <row r="583" spans="1:21" ht="18.75" outlineLevel="2">
      <c r="A583" s="458">
        <v>31</v>
      </c>
      <c r="B583" s="458" t="s">
        <v>114</v>
      </c>
      <c r="C583" s="458" t="s">
        <v>167</v>
      </c>
      <c r="D583" s="458" t="s">
        <v>81</v>
      </c>
      <c r="E583" s="458" t="s">
        <v>82</v>
      </c>
      <c r="F583" s="458" t="s">
        <v>460</v>
      </c>
      <c r="G583" s="458" t="s">
        <v>528</v>
      </c>
      <c r="H583" s="458">
        <v>23</v>
      </c>
      <c r="I583" s="458" t="s">
        <v>94</v>
      </c>
      <c r="J583" s="460" t="s">
        <v>85</v>
      </c>
      <c r="K583" s="461">
        <v>30485153</v>
      </c>
      <c r="L583" s="460" t="s">
        <v>538</v>
      </c>
      <c r="M583" s="462">
        <v>235498000</v>
      </c>
      <c r="N583" s="211">
        <v>0</v>
      </c>
      <c r="O583" s="211">
        <v>11774900</v>
      </c>
      <c r="P583" s="211">
        <v>0</v>
      </c>
      <c r="Q583" s="211">
        <v>11774900</v>
      </c>
      <c r="R583" s="211">
        <v>223723100</v>
      </c>
      <c r="S583" s="214" t="s">
        <v>88</v>
      </c>
      <c r="T583" s="66" t="s">
        <v>2988</v>
      </c>
      <c r="U583" s="66" t="s">
        <v>2996</v>
      </c>
    </row>
    <row r="584" spans="1:21" ht="18.75" outlineLevel="2">
      <c r="A584" s="458">
        <v>31</v>
      </c>
      <c r="B584" s="458" t="s">
        <v>114</v>
      </c>
      <c r="C584" s="458" t="s">
        <v>124</v>
      </c>
      <c r="D584" s="458" t="s">
        <v>81</v>
      </c>
      <c r="E584" s="458" t="s">
        <v>82</v>
      </c>
      <c r="F584" s="458" t="s">
        <v>460</v>
      </c>
      <c r="G584" s="458" t="s">
        <v>528</v>
      </c>
      <c r="H584" s="458">
        <v>23</v>
      </c>
      <c r="I584" s="458" t="s">
        <v>94</v>
      </c>
      <c r="J584" s="460" t="s">
        <v>138</v>
      </c>
      <c r="K584" s="461">
        <v>40001662</v>
      </c>
      <c r="L584" s="460" t="s">
        <v>539</v>
      </c>
      <c r="M584" s="462">
        <v>20999000</v>
      </c>
      <c r="N584" s="211">
        <v>0</v>
      </c>
      <c r="O584" s="211">
        <v>1049950</v>
      </c>
      <c r="P584" s="211">
        <v>0</v>
      </c>
      <c r="Q584" s="211">
        <v>1049950</v>
      </c>
      <c r="R584" s="211">
        <v>19949050</v>
      </c>
      <c r="S584" s="214" t="s">
        <v>197</v>
      </c>
      <c r="T584" s="66" t="s">
        <v>2988</v>
      </c>
      <c r="U584" s="66" t="s">
        <v>2996</v>
      </c>
    </row>
    <row r="585" spans="1:21" ht="18.75" outlineLevel="2">
      <c r="A585" s="458">
        <v>31</v>
      </c>
      <c r="B585" s="458" t="s">
        <v>114</v>
      </c>
      <c r="C585" s="458" t="s">
        <v>117</v>
      </c>
      <c r="D585" s="458" t="s">
        <v>118</v>
      </c>
      <c r="E585" s="458" t="s">
        <v>154</v>
      </c>
      <c r="F585" s="458" t="s">
        <v>460</v>
      </c>
      <c r="G585" s="458" t="s">
        <v>528</v>
      </c>
      <c r="H585" s="458">
        <v>23</v>
      </c>
      <c r="I585" s="458" t="s">
        <v>94</v>
      </c>
      <c r="J585" s="460" t="s">
        <v>85</v>
      </c>
      <c r="K585" s="461">
        <v>40004659</v>
      </c>
      <c r="L585" s="460" t="s">
        <v>540</v>
      </c>
      <c r="M585" s="462">
        <v>320000000</v>
      </c>
      <c r="N585" s="211">
        <v>0</v>
      </c>
      <c r="O585" s="211">
        <v>63942500</v>
      </c>
      <c r="P585" s="211">
        <v>0</v>
      </c>
      <c r="Q585" s="211">
        <v>63942500</v>
      </c>
      <c r="R585" s="211">
        <v>256057500</v>
      </c>
      <c r="S585" s="214" t="s">
        <v>123</v>
      </c>
      <c r="T585" s="66" t="s">
        <v>2988</v>
      </c>
      <c r="U585" s="66" t="s">
        <v>2996</v>
      </c>
    </row>
    <row r="586" spans="1:21" ht="18.75" outlineLevel="2">
      <c r="A586" s="458">
        <v>31</v>
      </c>
      <c r="B586" s="458" t="s">
        <v>114</v>
      </c>
      <c r="C586" s="458" t="s">
        <v>102</v>
      </c>
      <c r="D586" s="458" t="s">
        <v>118</v>
      </c>
      <c r="E586" s="458" t="s">
        <v>82</v>
      </c>
      <c r="F586" s="458" t="s">
        <v>460</v>
      </c>
      <c r="G586" s="458" t="s">
        <v>528</v>
      </c>
      <c r="H586" s="458">
        <v>23</v>
      </c>
      <c r="I586" s="458" t="s">
        <v>94</v>
      </c>
      <c r="J586" s="460" t="s">
        <v>85</v>
      </c>
      <c r="K586" s="461">
        <v>30134013</v>
      </c>
      <c r="L586" s="460" t="s">
        <v>541</v>
      </c>
      <c r="M586" s="462">
        <v>758577000</v>
      </c>
      <c r="N586" s="211">
        <v>0</v>
      </c>
      <c r="O586" s="211">
        <v>36672221.899999999</v>
      </c>
      <c r="P586" s="211">
        <v>0</v>
      </c>
      <c r="Q586" s="211">
        <v>36672221.899999999</v>
      </c>
      <c r="R586" s="211">
        <v>721904778.10000002</v>
      </c>
      <c r="S586" s="214" t="s">
        <v>123</v>
      </c>
      <c r="T586" s="66" t="s">
        <v>2988</v>
      </c>
      <c r="U586" s="66" t="s">
        <v>2996</v>
      </c>
    </row>
    <row r="587" spans="1:21" ht="18.75" outlineLevel="2">
      <c r="A587" s="458">
        <v>31</v>
      </c>
      <c r="B587" s="458" t="s">
        <v>114</v>
      </c>
      <c r="C587" s="458" t="s">
        <v>80</v>
      </c>
      <c r="D587" s="458" t="s">
        <v>118</v>
      </c>
      <c r="E587" s="458" t="s">
        <v>82</v>
      </c>
      <c r="F587" s="458" t="s">
        <v>460</v>
      </c>
      <c r="G587" s="458" t="s">
        <v>528</v>
      </c>
      <c r="H587" s="458">
        <v>23</v>
      </c>
      <c r="I587" s="458" t="s">
        <v>94</v>
      </c>
      <c r="J587" s="460" t="s">
        <v>85</v>
      </c>
      <c r="K587" s="461">
        <v>40005352</v>
      </c>
      <c r="L587" s="516" t="s">
        <v>542</v>
      </c>
      <c r="M587" s="462">
        <v>450000000</v>
      </c>
      <c r="N587" s="211">
        <v>0</v>
      </c>
      <c r="O587" s="211">
        <v>22500000</v>
      </c>
      <c r="P587" s="211">
        <v>0</v>
      </c>
      <c r="Q587" s="211">
        <v>22500000</v>
      </c>
      <c r="R587" s="211">
        <v>427500000</v>
      </c>
      <c r="S587" s="214" t="s">
        <v>123</v>
      </c>
      <c r="T587" s="66" t="s">
        <v>2988</v>
      </c>
      <c r="U587" s="66" t="s">
        <v>2996</v>
      </c>
    </row>
    <row r="588" spans="1:21" ht="18.75" outlineLevel="1">
      <c r="A588" s="522"/>
      <c r="B588" s="522"/>
      <c r="C588" s="522"/>
      <c r="D588" s="522"/>
      <c r="E588" s="522"/>
      <c r="F588" s="522"/>
      <c r="G588" s="522"/>
      <c r="H588" s="522"/>
      <c r="I588" s="522"/>
      <c r="J588" s="289"/>
      <c r="K588" s="523"/>
      <c r="L588" s="185" t="s">
        <v>887</v>
      </c>
      <c r="M588" s="537">
        <f t="shared" ref="M588:R588" si="93">SUBTOTAL(9,M581:M587)</f>
        <v>2502933000</v>
      </c>
      <c r="N588" s="538">
        <f t="shared" si="93"/>
        <v>0</v>
      </c>
      <c r="O588" s="538">
        <f t="shared" si="93"/>
        <v>621710848.89999998</v>
      </c>
      <c r="P588" s="538">
        <f t="shared" si="93"/>
        <v>0</v>
      </c>
      <c r="Q588" s="538">
        <f t="shared" si="93"/>
        <v>621710848.89999998</v>
      </c>
      <c r="R588" s="538">
        <f t="shared" si="93"/>
        <v>1881222151.0999999</v>
      </c>
      <c r="S588" s="526"/>
      <c r="T588" s="66"/>
      <c r="U588" s="527" t="s">
        <v>3001</v>
      </c>
    </row>
    <row r="589" spans="1:21" ht="18.75" outlineLevel="1">
      <c r="A589" s="522"/>
      <c r="B589" s="522"/>
      <c r="C589" s="522"/>
      <c r="D589" s="522"/>
      <c r="E589" s="522"/>
      <c r="F589" s="522"/>
      <c r="G589" s="522"/>
      <c r="H589" s="522"/>
      <c r="I589" s="522"/>
      <c r="J589" s="289"/>
      <c r="K589" s="523"/>
      <c r="L589" s="289"/>
      <c r="M589" s="524"/>
      <c r="N589" s="525"/>
      <c r="O589" s="525"/>
      <c r="P589" s="525"/>
      <c r="Q589" s="525"/>
      <c r="R589" s="525"/>
      <c r="S589" s="526"/>
      <c r="T589" s="66"/>
      <c r="U589" s="527"/>
    </row>
    <row r="590" spans="1:21" ht="18.75" outlineLevel="1">
      <c r="A590" s="522"/>
      <c r="B590" s="522"/>
      <c r="C590" s="522"/>
      <c r="D590" s="522"/>
      <c r="E590" s="522"/>
      <c r="F590" s="522"/>
      <c r="G590" s="522"/>
      <c r="H590" s="522"/>
      <c r="I590" s="522"/>
      <c r="J590" s="289"/>
      <c r="K590" s="523"/>
      <c r="L590" s="399" t="s">
        <v>1028</v>
      </c>
      <c r="M590" s="400">
        <f>M588+M578+M573</f>
        <v>5007617255</v>
      </c>
      <c r="N590" s="400">
        <f t="shared" ref="N590:R590" si="94">N588+N578+N573</f>
        <v>795591203</v>
      </c>
      <c r="O590" s="400">
        <f t="shared" si="94"/>
        <v>2009324549.9000001</v>
      </c>
      <c r="P590" s="400">
        <f t="shared" si="94"/>
        <v>22469055</v>
      </c>
      <c r="Q590" s="400">
        <f t="shared" si="94"/>
        <v>1986855494.9000001</v>
      </c>
      <c r="R590" s="400">
        <f t="shared" si="94"/>
        <v>2202701502.0999999</v>
      </c>
      <c r="S590" s="526"/>
      <c r="T590" s="66"/>
      <c r="U590" s="527"/>
    </row>
    <row r="591" spans="1:21" ht="18.75" outlineLevel="1">
      <c r="A591" s="522"/>
      <c r="B591" s="522"/>
      <c r="C591" s="522"/>
      <c r="D591" s="522"/>
      <c r="E591" s="522"/>
      <c r="F591" s="522"/>
      <c r="G591" s="522"/>
      <c r="H591" s="522"/>
      <c r="I591" s="522"/>
      <c r="J591" s="289"/>
      <c r="K591" s="523"/>
      <c r="L591" s="289"/>
      <c r="M591" s="524"/>
      <c r="N591" s="525"/>
      <c r="O591" s="525"/>
      <c r="P591" s="525"/>
      <c r="Q591" s="525"/>
      <c r="R591" s="525"/>
      <c r="S591" s="526"/>
      <c r="T591" s="66"/>
      <c r="U591" s="527"/>
    </row>
    <row r="592" spans="1:21" ht="26.25" outlineLevel="1">
      <c r="A592" s="522"/>
      <c r="B592" s="522"/>
      <c r="C592" s="522"/>
      <c r="D592" s="522"/>
      <c r="E592" s="522"/>
      <c r="F592" s="522"/>
      <c r="G592" s="522"/>
      <c r="H592" s="522"/>
      <c r="I592" s="522"/>
      <c r="J592" s="289"/>
      <c r="K592" s="523"/>
      <c r="L592" s="533" t="s">
        <v>544</v>
      </c>
      <c r="M592" s="524"/>
      <c r="N592" s="525"/>
      <c r="O592" s="525"/>
      <c r="P592" s="525"/>
      <c r="Q592" s="525"/>
      <c r="R592" s="525"/>
      <c r="S592" s="526"/>
      <c r="T592" s="66"/>
      <c r="U592" s="527"/>
    </row>
    <row r="593" spans="1:21" ht="18.75" outlineLevel="1">
      <c r="A593" s="522"/>
      <c r="B593" s="522"/>
      <c r="C593" s="522"/>
      <c r="D593" s="522"/>
      <c r="E593" s="522"/>
      <c r="F593" s="522"/>
      <c r="G593" s="522"/>
      <c r="H593" s="522"/>
      <c r="I593" s="522"/>
      <c r="J593" s="289"/>
      <c r="K593" s="523"/>
      <c r="L593" s="185" t="s">
        <v>871</v>
      </c>
      <c r="M593" s="524"/>
      <c r="N593" s="525"/>
      <c r="O593" s="525"/>
      <c r="P593" s="525"/>
      <c r="Q593" s="525"/>
      <c r="R593" s="525"/>
      <c r="S593" s="526"/>
      <c r="T593" s="66"/>
      <c r="U593" s="527"/>
    </row>
    <row r="594" spans="1:21" ht="18.75" outlineLevel="2">
      <c r="A594" s="458">
        <v>31</v>
      </c>
      <c r="B594" s="458" t="s">
        <v>79</v>
      </c>
      <c r="C594" s="458" t="s">
        <v>80</v>
      </c>
      <c r="D594" s="458" t="s">
        <v>118</v>
      </c>
      <c r="E594" s="458" t="s">
        <v>82</v>
      </c>
      <c r="F594" s="458" t="s">
        <v>460</v>
      </c>
      <c r="G594" s="458" t="s">
        <v>547</v>
      </c>
      <c r="H594" s="458">
        <v>24</v>
      </c>
      <c r="I594" s="458" t="s">
        <v>84</v>
      </c>
      <c r="J594" s="460" t="s">
        <v>85</v>
      </c>
      <c r="K594" s="461">
        <v>30042613</v>
      </c>
      <c r="L594" s="460" t="s">
        <v>549</v>
      </c>
      <c r="M594" s="462">
        <v>3472101337</v>
      </c>
      <c r="N594" s="211">
        <v>2618173447</v>
      </c>
      <c r="O594" s="211">
        <v>707967000</v>
      </c>
      <c r="P594" s="211">
        <v>0</v>
      </c>
      <c r="Q594" s="211">
        <v>707967000</v>
      </c>
      <c r="R594" s="211">
        <v>145960890</v>
      </c>
      <c r="S594" s="214" t="s">
        <v>88</v>
      </c>
      <c r="T594" s="66" t="s">
        <v>93</v>
      </c>
      <c r="U594" s="66" t="s">
        <v>2991</v>
      </c>
    </row>
    <row r="595" spans="1:21" ht="18.75" outlineLevel="2">
      <c r="A595" s="458">
        <v>33</v>
      </c>
      <c r="B595" s="458" t="s">
        <v>114</v>
      </c>
      <c r="C595" s="458" t="s">
        <v>96</v>
      </c>
      <c r="D595" s="458" t="s">
        <v>81</v>
      </c>
      <c r="E595" s="458" t="s">
        <v>82</v>
      </c>
      <c r="F595" s="458" t="s">
        <v>460</v>
      </c>
      <c r="G595" s="458" t="s">
        <v>547</v>
      </c>
      <c r="H595" s="458">
        <v>24</v>
      </c>
      <c r="I595" s="458" t="s">
        <v>129</v>
      </c>
      <c r="J595" s="460" t="s">
        <v>85</v>
      </c>
      <c r="K595" s="461" t="s">
        <v>129</v>
      </c>
      <c r="L595" s="516" t="s">
        <v>130</v>
      </c>
      <c r="M595" s="462">
        <v>200000000</v>
      </c>
      <c r="N595" s="211">
        <v>0</v>
      </c>
      <c r="O595" s="211">
        <v>200000000</v>
      </c>
      <c r="P595" s="211">
        <v>0</v>
      </c>
      <c r="Q595" s="211">
        <v>200000000</v>
      </c>
      <c r="R595" s="211">
        <v>0</v>
      </c>
      <c r="S595" s="214" t="s">
        <v>131</v>
      </c>
      <c r="T595" s="66" t="s">
        <v>93</v>
      </c>
      <c r="U595" s="66" t="s">
        <v>2991</v>
      </c>
    </row>
    <row r="596" spans="1:21" ht="18.75" outlineLevel="1">
      <c r="A596" s="522"/>
      <c r="B596" s="522"/>
      <c r="C596" s="522"/>
      <c r="D596" s="522"/>
      <c r="E596" s="522"/>
      <c r="F596" s="522"/>
      <c r="G596" s="522"/>
      <c r="H596" s="522"/>
      <c r="I596" s="522"/>
      <c r="J596" s="289"/>
      <c r="K596" s="523"/>
      <c r="L596" s="185" t="s">
        <v>874</v>
      </c>
      <c r="M596" s="537">
        <f t="shared" ref="M596:R596" si="95">SUBTOTAL(9,M594:M595)</f>
        <v>3672101337</v>
      </c>
      <c r="N596" s="538">
        <f t="shared" si="95"/>
        <v>2618173447</v>
      </c>
      <c r="O596" s="538">
        <f t="shared" si="95"/>
        <v>907967000</v>
      </c>
      <c r="P596" s="538">
        <f t="shared" si="95"/>
        <v>0</v>
      </c>
      <c r="Q596" s="538">
        <f t="shared" si="95"/>
        <v>907967000</v>
      </c>
      <c r="R596" s="538">
        <f t="shared" si="95"/>
        <v>145960890</v>
      </c>
      <c r="S596" s="526"/>
      <c r="T596" s="66"/>
      <c r="U596" s="527" t="s">
        <v>2998</v>
      </c>
    </row>
    <row r="597" spans="1:21" ht="18.75" outlineLevel="1">
      <c r="A597" s="522"/>
      <c r="B597" s="522"/>
      <c r="C597" s="522"/>
      <c r="D597" s="522"/>
      <c r="E597" s="522"/>
      <c r="F597" s="522"/>
      <c r="G597" s="522"/>
      <c r="H597" s="522"/>
      <c r="I597" s="522"/>
      <c r="J597" s="289"/>
      <c r="K597" s="523"/>
      <c r="L597" s="289"/>
      <c r="M597" s="524"/>
      <c r="N597" s="525"/>
      <c r="O597" s="525"/>
      <c r="P597" s="525"/>
      <c r="Q597" s="525"/>
      <c r="R597" s="525"/>
      <c r="S597" s="526"/>
      <c r="T597" s="66"/>
      <c r="U597" s="527"/>
    </row>
    <row r="598" spans="1:21" ht="18.75" outlineLevel="1">
      <c r="A598" s="522"/>
      <c r="B598" s="522"/>
      <c r="C598" s="522"/>
      <c r="D598" s="522"/>
      <c r="E598" s="522"/>
      <c r="F598" s="522"/>
      <c r="G598" s="522"/>
      <c r="H598" s="522"/>
      <c r="I598" s="522"/>
      <c r="J598" s="289"/>
      <c r="K598" s="523"/>
      <c r="L598" s="185" t="s">
        <v>886</v>
      </c>
      <c r="M598" s="524"/>
      <c r="N598" s="525"/>
      <c r="O598" s="525"/>
      <c r="P598" s="525"/>
      <c r="Q598" s="525"/>
      <c r="R598" s="525"/>
      <c r="S598" s="526"/>
      <c r="T598" s="66"/>
      <c r="U598" s="527"/>
    </row>
    <row r="599" spans="1:21" ht="18.75" outlineLevel="2">
      <c r="A599" s="458">
        <v>29</v>
      </c>
      <c r="B599" s="458" t="s">
        <v>79</v>
      </c>
      <c r="C599" s="458" t="s">
        <v>96</v>
      </c>
      <c r="D599" s="458" t="s">
        <v>118</v>
      </c>
      <c r="E599" s="458" t="s">
        <v>82</v>
      </c>
      <c r="F599" s="458" t="s">
        <v>460</v>
      </c>
      <c r="G599" s="458" t="s">
        <v>547</v>
      </c>
      <c r="H599" s="458">
        <v>24</v>
      </c>
      <c r="I599" s="458" t="s">
        <v>84</v>
      </c>
      <c r="J599" s="460" t="s">
        <v>85</v>
      </c>
      <c r="K599" s="461">
        <v>30466153</v>
      </c>
      <c r="L599" s="460" t="s">
        <v>550</v>
      </c>
      <c r="M599" s="462">
        <v>385750000</v>
      </c>
      <c r="N599" s="211">
        <v>0</v>
      </c>
      <c r="O599" s="211">
        <v>385750000</v>
      </c>
      <c r="P599" s="211">
        <v>0</v>
      </c>
      <c r="Q599" s="211">
        <v>385750000</v>
      </c>
      <c r="R599" s="211">
        <v>0</v>
      </c>
      <c r="S599" s="214" t="s">
        <v>108</v>
      </c>
      <c r="T599" s="66" t="s">
        <v>2988</v>
      </c>
      <c r="U599" s="66" t="s">
        <v>2996</v>
      </c>
    </row>
    <row r="600" spans="1:21" ht="18.75" outlineLevel="2">
      <c r="A600" s="458">
        <v>31</v>
      </c>
      <c r="B600" s="458" t="s">
        <v>114</v>
      </c>
      <c r="C600" s="458" t="s">
        <v>96</v>
      </c>
      <c r="D600" s="458" t="s">
        <v>118</v>
      </c>
      <c r="E600" s="458" t="s">
        <v>82</v>
      </c>
      <c r="F600" s="458" t="s">
        <v>460</v>
      </c>
      <c r="G600" s="458" t="s">
        <v>547</v>
      </c>
      <c r="H600" s="458">
        <v>24</v>
      </c>
      <c r="I600" s="458" t="s">
        <v>94</v>
      </c>
      <c r="J600" s="460" t="s">
        <v>85</v>
      </c>
      <c r="K600" s="461">
        <v>40006084</v>
      </c>
      <c r="L600" s="460" t="s">
        <v>551</v>
      </c>
      <c r="M600" s="462">
        <v>148561000</v>
      </c>
      <c r="N600" s="211">
        <v>0</v>
      </c>
      <c r="O600" s="211">
        <v>7428050</v>
      </c>
      <c r="P600" s="211">
        <v>0</v>
      </c>
      <c r="Q600" s="211">
        <v>7428050</v>
      </c>
      <c r="R600" s="211">
        <v>141132950</v>
      </c>
      <c r="S600" s="214" t="s">
        <v>123</v>
      </c>
      <c r="T600" s="66" t="s">
        <v>2988</v>
      </c>
      <c r="U600" s="66" t="s">
        <v>2996</v>
      </c>
    </row>
    <row r="601" spans="1:21" ht="18.75" outlineLevel="2">
      <c r="A601" s="458">
        <v>31</v>
      </c>
      <c r="B601" s="458" t="s">
        <v>114</v>
      </c>
      <c r="C601" s="458" t="s">
        <v>90</v>
      </c>
      <c r="D601" s="458" t="s">
        <v>118</v>
      </c>
      <c r="E601" s="458" t="s">
        <v>91</v>
      </c>
      <c r="F601" s="458" t="s">
        <v>460</v>
      </c>
      <c r="G601" s="458" t="s">
        <v>547</v>
      </c>
      <c r="H601" s="458">
        <v>24</v>
      </c>
      <c r="I601" s="458" t="s">
        <v>84</v>
      </c>
      <c r="J601" s="460" t="s">
        <v>85</v>
      </c>
      <c r="K601" s="461">
        <v>40006078</v>
      </c>
      <c r="L601" s="516" t="s">
        <v>552</v>
      </c>
      <c r="M601" s="462">
        <v>600000000</v>
      </c>
      <c r="N601" s="211">
        <v>0</v>
      </c>
      <c r="O601" s="211">
        <v>30000000</v>
      </c>
      <c r="P601" s="211">
        <v>0</v>
      </c>
      <c r="Q601" s="211">
        <v>30000000</v>
      </c>
      <c r="R601" s="211">
        <v>570000000</v>
      </c>
      <c r="S601" s="214" t="s">
        <v>127</v>
      </c>
      <c r="T601" s="66" t="s">
        <v>2988</v>
      </c>
      <c r="U601" s="66" t="s">
        <v>2996</v>
      </c>
    </row>
    <row r="602" spans="1:21" ht="18.75" outlineLevel="1">
      <c r="A602" s="522"/>
      <c r="B602" s="522"/>
      <c r="C602" s="522"/>
      <c r="D602" s="522"/>
      <c r="E602" s="522"/>
      <c r="F602" s="522"/>
      <c r="G602" s="522"/>
      <c r="H602" s="522"/>
      <c r="I602" s="522"/>
      <c r="J602" s="289"/>
      <c r="K602" s="523"/>
      <c r="L602" s="185" t="s">
        <v>887</v>
      </c>
      <c r="M602" s="537">
        <f t="shared" ref="M602:R602" si="96">SUBTOTAL(9,M599:M601)</f>
        <v>1134311000</v>
      </c>
      <c r="N602" s="538">
        <f t="shared" si="96"/>
        <v>0</v>
      </c>
      <c r="O602" s="538">
        <f t="shared" si="96"/>
        <v>423178050</v>
      </c>
      <c r="P602" s="538">
        <f t="shared" si="96"/>
        <v>0</v>
      </c>
      <c r="Q602" s="538">
        <f t="shared" si="96"/>
        <v>423178050</v>
      </c>
      <c r="R602" s="538">
        <f t="shared" si="96"/>
        <v>711132950</v>
      </c>
      <c r="S602" s="526"/>
      <c r="T602" s="66"/>
      <c r="U602" s="527" t="s">
        <v>3001</v>
      </c>
    </row>
    <row r="603" spans="1:21" ht="18.75" outlineLevel="1">
      <c r="A603" s="522"/>
      <c r="B603" s="522"/>
      <c r="C603" s="522"/>
      <c r="D603" s="522"/>
      <c r="E603" s="522"/>
      <c r="F603" s="522"/>
      <c r="G603" s="522"/>
      <c r="H603" s="522"/>
      <c r="I603" s="522"/>
      <c r="J603" s="289"/>
      <c r="K603" s="523"/>
      <c r="L603" s="289"/>
      <c r="M603" s="524"/>
      <c r="N603" s="525"/>
      <c r="O603" s="525"/>
      <c r="P603" s="525"/>
      <c r="Q603" s="525"/>
      <c r="R603" s="525"/>
      <c r="S603" s="526"/>
      <c r="T603" s="66"/>
      <c r="U603" s="527"/>
    </row>
    <row r="604" spans="1:21" ht="18.75" outlineLevel="1">
      <c r="A604" s="522"/>
      <c r="B604" s="522"/>
      <c r="C604" s="522"/>
      <c r="D604" s="522"/>
      <c r="E604" s="522"/>
      <c r="F604" s="522"/>
      <c r="G604" s="522"/>
      <c r="H604" s="522"/>
      <c r="I604" s="522"/>
      <c r="J604" s="289"/>
      <c r="K604" s="523"/>
      <c r="L604" s="399" t="s">
        <v>1030</v>
      </c>
      <c r="M604" s="400">
        <f>M602+M596</f>
        <v>4806412337</v>
      </c>
      <c r="N604" s="400">
        <f t="shared" ref="N604:R604" si="97">N602+N596</f>
        <v>2618173447</v>
      </c>
      <c r="O604" s="400">
        <f t="shared" si="97"/>
        <v>1331145050</v>
      </c>
      <c r="P604" s="400">
        <f t="shared" si="97"/>
        <v>0</v>
      </c>
      <c r="Q604" s="400">
        <f t="shared" si="97"/>
        <v>1331145050</v>
      </c>
      <c r="R604" s="400">
        <f t="shared" si="97"/>
        <v>857093840</v>
      </c>
      <c r="S604" s="526"/>
      <c r="T604" s="66"/>
      <c r="U604" s="527"/>
    </row>
    <row r="605" spans="1:21" ht="18.75" outlineLevel="1">
      <c r="A605" s="522"/>
      <c r="B605" s="522"/>
      <c r="C605" s="522"/>
      <c r="D605" s="522"/>
      <c r="E605" s="522"/>
      <c r="F605" s="522"/>
      <c r="G605" s="522"/>
      <c r="H605" s="522"/>
      <c r="I605" s="522"/>
      <c r="J605" s="289"/>
      <c r="K605" s="523"/>
      <c r="L605" s="289"/>
      <c r="M605" s="524"/>
      <c r="N605" s="525"/>
      <c r="O605" s="525"/>
      <c r="P605" s="525"/>
      <c r="Q605" s="525"/>
      <c r="R605" s="525"/>
      <c r="S605" s="526"/>
      <c r="T605" s="66"/>
      <c r="U605" s="527"/>
    </row>
    <row r="606" spans="1:21" ht="26.25" outlineLevel="1">
      <c r="A606" s="522"/>
      <c r="B606" s="522"/>
      <c r="C606" s="522"/>
      <c r="D606" s="522"/>
      <c r="E606" s="522"/>
      <c r="F606" s="522"/>
      <c r="G606" s="522"/>
      <c r="H606" s="522"/>
      <c r="I606" s="522"/>
      <c r="J606" s="289"/>
      <c r="K606" s="523"/>
      <c r="L606" s="533" t="s">
        <v>554</v>
      </c>
      <c r="M606" s="524"/>
      <c r="N606" s="525"/>
      <c r="O606" s="525"/>
      <c r="P606" s="525"/>
      <c r="Q606" s="525"/>
      <c r="R606" s="525"/>
      <c r="S606" s="526"/>
      <c r="T606" s="66"/>
      <c r="U606" s="527"/>
    </row>
    <row r="607" spans="1:21" ht="18.75" outlineLevel="1">
      <c r="A607" s="522"/>
      <c r="B607" s="522"/>
      <c r="C607" s="522"/>
      <c r="D607" s="522"/>
      <c r="E607" s="522"/>
      <c r="F607" s="522"/>
      <c r="G607" s="522"/>
      <c r="H607" s="522"/>
      <c r="I607" s="522"/>
      <c r="J607" s="289"/>
      <c r="K607" s="523"/>
      <c r="L607" s="185" t="s">
        <v>871</v>
      </c>
      <c r="M607" s="524"/>
      <c r="N607" s="525"/>
      <c r="O607" s="525"/>
      <c r="P607" s="525"/>
      <c r="Q607" s="525"/>
      <c r="R607" s="525"/>
      <c r="S607" s="526"/>
      <c r="T607" s="66"/>
      <c r="U607" s="527"/>
    </row>
    <row r="608" spans="1:21" ht="18.75" outlineLevel="2">
      <c r="A608" s="458">
        <v>31</v>
      </c>
      <c r="B608" s="458" t="s">
        <v>79</v>
      </c>
      <c r="C608" s="458" t="s">
        <v>102</v>
      </c>
      <c r="D608" s="458" t="s">
        <v>118</v>
      </c>
      <c r="E608" s="458" t="s">
        <v>82</v>
      </c>
      <c r="F608" s="458" t="s">
        <v>460</v>
      </c>
      <c r="G608" s="458" t="s">
        <v>556</v>
      </c>
      <c r="H608" s="458">
        <v>25</v>
      </c>
      <c r="I608" s="458" t="s">
        <v>175</v>
      </c>
      <c r="J608" s="460" t="s">
        <v>85</v>
      </c>
      <c r="K608" s="461">
        <v>30343540</v>
      </c>
      <c r="L608" s="460" t="s">
        <v>557</v>
      </c>
      <c r="M608" s="462">
        <v>1215337000</v>
      </c>
      <c r="N608" s="211">
        <v>967538069</v>
      </c>
      <c r="O608" s="211">
        <v>227297697</v>
      </c>
      <c r="P608" s="211">
        <v>0</v>
      </c>
      <c r="Q608" s="211">
        <v>227297697</v>
      </c>
      <c r="R608" s="211">
        <v>20501234</v>
      </c>
      <c r="S608" s="214" t="s">
        <v>290</v>
      </c>
      <c r="T608" s="66" t="s">
        <v>93</v>
      </c>
      <c r="U608" s="66" t="s">
        <v>2991</v>
      </c>
    </row>
    <row r="609" spans="1:21" ht="18.75" outlineLevel="2">
      <c r="A609" s="458">
        <v>33</v>
      </c>
      <c r="B609" s="458" t="s">
        <v>114</v>
      </c>
      <c r="C609" s="458" t="s">
        <v>96</v>
      </c>
      <c r="D609" s="458" t="s">
        <v>81</v>
      </c>
      <c r="E609" s="458" t="s">
        <v>82</v>
      </c>
      <c r="F609" s="458" t="s">
        <v>460</v>
      </c>
      <c r="G609" s="458" t="s">
        <v>556</v>
      </c>
      <c r="H609" s="458">
        <v>25</v>
      </c>
      <c r="I609" s="458" t="s">
        <v>129</v>
      </c>
      <c r="J609" s="460" t="s">
        <v>85</v>
      </c>
      <c r="K609" s="461" t="s">
        <v>129</v>
      </c>
      <c r="L609" s="516" t="s">
        <v>130</v>
      </c>
      <c r="M609" s="462">
        <v>200000000</v>
      </c>
      <c r="N609" s="211">
        <v>0</v>
      </c>
      <c r="O609" s="211">
        <v>200000000</v>
      </c>
      <c r="P609" s="211">
        <v>0</v>
      </c>
      <c r="Q609" s="211">
        <v>200000000</v>
      </c>
      <c r="R609" s="211">
        <v>0</v>
      </c>
      <c r="S609" s="214" t="s">
        <v>131</v>
      </c>
      <c r="T609" s="66" t="s">
        <v>93</v>
      </c>
      <c r="U609" s="66" t="s">
        <v>2991</v>
      </c>
    </row>
    <row r="610" spans="1:21" ht="18.75" outlineLevel="1">
      <c r="A610" s="522"/>
      <c r="B610" s="522"/>
      <c r="C610" s="522"/>
      <c r="D610" s="522"/>
      <c r="E610" s="522"/>
      <c r="F610" s="522"/>
      <c r="G610" s="522"/>
      <c r="H610" s="522"/>
      <c r="I610" s="522"/>
      <c r="J610" s="289"/>
      <c r="K610" s="523"/>
      <c r="L610" s="185" t="s">
        <v>874</v>
      </c>
      <c r="M610" s="537">
        <f t="shared" ref="M610:R610" si="98">SUBTOTAL(9,M608:M609)</f>
        <v>1415337000</v>
      </c>
      <c r="N610" s="538">
        <f t="shared" si="98"/>
        <v>967538069</v>
      </c>
      <c r="O610" s="538">
        <f t="shared" si="98"/>
        <v>427297697</v>
      </c>
      <c r="P610" s="538">
        <f t="shared" si="98"/>
        <v>0</v>
      </c>
      <c r="Q610" s="538">
        <f t="shared" si="98"/>
        <v>427297697</v>
      </c>
      <c r="R610" s="538">
        <f t="shared" si="98"/>
        <v>20501234</v>
      </c>
      <c r="S610" s="526"/>
      <c r="T610" s="66"/>
      <c r="U610" s="527" t="s">
        <v>2998</v>
      </c>
    </row>
    <row r="611" spans="1:21" ht="18.75" outlineLevel="1">
      <c r="A611" s="522"/>
      <c r="B611" s="522"/>
      <c r="C611" s="522"/>
      <c r="D611" s="522"/>
      <c r="E611" s="522"/>
      <c r="F611" s="522"/>
      <c r="G611" s="522"/>
      <c r="H611" s="522"/>
      <c r="I611" s="522"/>
      <c r="J611" s="289"/>
      <c r="K611" s="523"/>
      <c r="L611" s="289"/>
      <c r="M611" s="524"/>
      <c r="N611" s="525"/>
      <c r="O611" s="525"/>
      <c r="P611" s="525"/>
      <c r="Q611" s="525"/>
      <c r="R611" s="525"/>
      <c r="S611" s="526"/>
      <c r="T611" s="66"/>
      <c r="U611" s="527"/>
    </row>
    <row r="612" spans="1:21" ht="18.75" outlineLevel="1">
      <c r="A612" s="522"/>
      <c r="B612" s="522"/>
      <c r="C612" s="522"/>
      <c r="D612" s="522"/>
      <c r="E612" s="522"/>
      <c r="F612" s="522"/>
      <c r="G612" s="522"/>
      <c r="H612" s="522"/>
      <c r="I612" s="522"/>
      <c r="J612" s="289"/>
      <c r="K612" s="523"/>
      <c r="L612" s="185" t="s">
        <v>884</v>
      </c>
      <c r="M612" s="524"/>
      <c r="N612" s="525"/>
      <c r="O612" s="525"/>
      <c r="P612" s="525"/>
      <c r="Q612" s="525"/>
      <c r="R612" s="525"/>
      <c r="S612" s="526"/>
      <c r="T612" s="66"/>
      <c r="U612" s="527"/>
    </row>
    <row r="613" spans="1:21" ht="18.75" outlineLevel="2">
      <c r="A613" s="458">
        <v>31</v>
      </c>
      <c r="B613" s="458" t="s">
        <v>79</v>
      </c>
      <c r="C613" s="458" t="s">
        <v>80</v>
      </c>
      <c r="D613" s="458" t="s">
        <v>118</v>
      </c>
      <c r="E613" s="458" t="s">
        <v>82</v>
      </c>
      <c r="F613" s="458" t="s">
        <v>460</v>
      </c>
      <c r="G613" s="458" t="s">
        <v>556</v>
      </c>
      <c r="H613" s="458">
        <v>25</v>
      </c>
      <c r="I613" s="458" t="s">
        <v>94</v>
      </c>
      <c r="J613" s="460" t="s">
        <v>85</v>
      </c>
      <c r="K613" s="461">
        <v>30078798</v>
      </c>
      <c r="L613" s="460" t="s">
        <v>559</v>
      </c>
      <c r="M613" s="462">
        <v>487098000</v>
      </c>
      <c r="N613" s="211">
        <v>0</v>
      </c>
      <c r="O613" s="211">
        <v>487098000</v>
      </c>
      <c r="P613" s="211">
        <v>0</v>
      </c>
      <c r="Q613" s="211">
        <v>487098000</v>
      </c>
      <c r="R613" s="211">
        <v>0</v>
      </c>
      <c r="S613" s="214" t="s">
        <v>88</v>
      </c>
      <c r="T613" s="66" t="s">
        <v>2986</v>
      </c>
      <c r="U613" s="66" t="s">
        <v>2995</v>
      </c>
    </row>
    <row r="614" spans="1:21" ht="18.75" outlineLevel="2">
      <c r="A614" s="458">
        <v>31</v>
      </c>
      <c r="B614" s="458" t="s">
        <v>79</v>
      </c>
      <c r="C614" s="458" t="s">
        <v>124</v>
      </c>
      <c r="D614" s="458" t="s">
        <v>118</v>
      </c>
      <c r="E614" s="458" t="s">
        <v>82</v>
      </c>
      <c r="F614" s="458" t="s">
        <v>460</v>
      </c>
      <c r="G614" s="458" t="s">
        <v>556</v>
      </c>
      <c r="H614" s="458">
        <v>25</v>
      </c>
      <c r="I614" s="458" t="s">
        <v>94</v>
      </c>
      <c r="J614" s="460" t="s">
        <v>85</v>
      </c>
      <c r="K614" s="461">
        <v>30480757</v>
      </c>
      <c r="L614" s="516" t="s">
        <v>560</v>
      </c>
      <c r="M614" s="462">
        <v>361002000</v>
      </c>
      <c r="N614" s="211">
        <v>0</v>
      </c>
      <c r="O614" s="211">
        <v>258052500</v>
      </c>
      <c r="P614" s="211">
        <v>0</v>
      </c>
      <c r="Q614" s="211">
        <v>258052500</v>
      </c>
      <c r="R614" s="211">
        <v>102949500</v>
      </c>
      <c r="S614" s="214" t="s">
        <v>108</v>
      </c>
      <c r="T614" s="66" t="s">
        <v>2986</v>
      </c>
      <c r="U614" s="66" t="s">
        <v>2995</v>
      </c>
    </row>
    <row r="615" spans="1:21" ht="18.75" outlineLevel="1">
      <c r="A615" s="522"/>
      <c r="B615" s="522"/>
      <c r="C615" s="522"/>
      <c r="D615" s="522"/>
      <c r="E615" s="522"/>
      <c r="F615" s="522"/>
      <c r="G615" s="522"/>
      <c r="H615" s="522"/>
      <c r="I615" s="522"/>
      <c r="J615" s="289"/>
      <c r="K615" s="523"/>
      <c r="L615" s="185" t="s">
        <v>885</v>
      </c>
      <c r="M615" s="537">
        <f t="shared" ref="M615:R615" si="99">SUBTOTAL(9,M613:M614)</f>
        <v>848100000</v>
      </c>
      <c r="N615" s="538">
        <f t="shared" si="99"/>
        <v>0</v>
      </c>
      <c r="O615" s="538">
        <f t="shared" si="99"/>
        <v>745150500</v>
      </c>
      <c r="P615" s="538">
        <f t="shared" si="99"/>
        <v>0</v>
      </c>
      <c r="Q615" s="538">
        <f t="shared" si="99"/>
        <v>745150500</v>
      </c>
      <c r="R615" s="538">
        <f t="shared" si="99"/>
        <v>102949500</v>
      </c>
      <c r="S615" s="526"/>
      <c r="T615" s="66"/>
      <c r="U615" s="527" t="s">
        <v>3000</v>
      </c>
    </row>
    <row r="616" spans="1:21" ht="18.75" outlineLevel="1">
      <c r="A616" s="522"/>
      <c r="B616" s="522"/>
      <c r="C616" s="522"/>
      <c r="D616" s="522"/>
      <c r="E616" s="522"/>
      <c r="F616" s="522"/>
      <c r="G616" s="522"/>
      <c r="H616" s="522"/>
      <c r="I616" s="522"/>
      <c r="J616" s="289"/>
      <c r="K616" s="523"/>
      <c r="L616" s="289"/>
      <c r="M616" s="524"/>
      <c r="N616" s="525"/>
      <c r="O616" s="525"/>
      <c r="P616" s="525"/>
      <c r="Q616" s="525"/>
      <c r="R616" s="525"/>
      <c r="S616" s="526"/>
      <c r="T616" s="66"/>
      <c r="U616" s="527"/>
    </row>
    <row r="617" spans="1:21" ht="18.75" outlineLevel="1">
      <c r="A617" s="522"/>
      <c r="B617" s="522"/>
      <c r="C617" s="522"/>
      <c r="D617" s="522"/>
      <c r="E617" s="522"/>
      <c r="F617" s="522"/>
      <c r="G617" s="522"/>
      <c r="H617" s="522"/>
      <c r="I617" s="522"/>
      <c r="J617" s="289"/>
      <c r="K617" s="523"/>
      <c r="L617" s="185" t="s">
        <v>886</v>
      </c>
      <c r="M617" s="524"/>
      <c r="N617" s="525"/>
      <c r="O617" s="525"/>
      <c r="P617" s="525"/>
      <c r="Q617" s="525"/>
      <c r="R617" s="525"/>
      <c r="S617" s="526"/>
      <c r="T617" s="66"/>
      <c r="U617" s="527"/>
    </row>
    <row r="618" spans="1:21" ht="18.75" outlineLevel="2">
      <c r="A618" s="458">
        <v>31</v>
      </c>
      <c r="B618" s="458" t="s">
        <v>114</v>
      </c>
      <c r="C618" s="458" t="s">
        <v>124</v>
      </c>
      <c r="D618" s="458" t="s">
        <v>118</v>
      </c>
      <c r="E618" s="458" t="s">
        <v>82</v>
      </c>
      <c r="F618" s="458" t="s">
        <v>460</v>
      </c>
      <c r="G618" s="458" t="s">
        <v>556</v>
      </c>
      <c r="H618" s="458">
        <v>25</v>
      </c>
      <c r="I618" s="458" t="s">
        <v>94</v>
      </c>
      <c r="J618" s="460" t="s">
        <v>85</v>
      </c>
      <c r="K618" s="461">
        <v>40002386</v>
      </c>
      <c r="L618" s="460" t="s">
        <v>561</v>
      </c>
      <c r="M618" s="462">
        <v>720000000</v>
      </c>
      <c r="N618" s="211">
        <v>0</v>
      </c>
      <c r="O618" s="211">
        <v>56101381</v>
      </c>
      <c r="P618" s="211">
        <v>0</v>
      </c>
      <c r="Q618" s="211">
        <v>56101381</v>
      </c>
      <c r="R618" s="211">
        <v>663898619</v>
      </c>
      <c r="S618" s="214" t="s">
        <v>123</v>
      </c>
      <c r="T618" s="66" t="s">
        <v>2988</v>
      </c>
      <c r="U618" s="66" t="s">
        <v>2996</v>
      </c>
    </row>
    <row r="619" spans="1:21" ht="18.75" outlineLevel="2">
      <c r="A619" s="458">
        <v>29</v>
      </c>
      <c r="B619" s="458" t="s">
        <v>114</v>
      </c>
      <c r="C619" s="458" t="s">
        <v>96</v>
      </c>
      <c r="D619" s="458" t="s">
        <v>81</v>
      </c>
      <c r="E619" s="458" t="s">
        <v>82</v>
      </c>
      <c r="F619" s="458" t="s">
        <v>460</v>
      </c>
      <c r="G619" s="458" t="s">
        <v>556</v>
      </c>
      <c r="H619" s="458">
        <v>25</v>
      </c>
      <c r="I619" s="458" t="s">
        <v>94</v>
      </c>
      <c r="J619" s="460" t="s">
        <v>85</v>
      </c>
      <c r="K619" s="461">
        <v>40004579</v>
      </c>
      <c r="L619" s="460" t="s">
        <v>562</v>
      </c>
      <c r="M619" s="462">
        <v>93784000</v>
      </c>
      <c r="N619" s="211">
        <v>0</v>
      </c>
      <c r="O619" s="211">
        <v>4689200</v>
      </c>
      <c r="P619" s="211">
        <v>0</v>
      </c>
      <c r="Q619" s="211">
        <v>4689200</v>
      </c>
      <c r="R619" s="211">
        <v>89094800</v>
      </c>
      <c r="S619" s="214" t="s">
        <v>127</v>
      </c>
      <c r="T619" s="66" t="s">
        <v>2988</v>
      </c>
      <c r="U619" s="66" t="s">
        <v>2996</v>
      </c>
    </row>
    <row r="620" spans="1:21" ht="18.75" outlineLevel="2">
      <c r="A620" s="458">
        <v>31</v>
      </c>
      <c r="B620" s="458" t="s">
        <v>114</v>
      </c>
      <c r="C620" s="458" t="s">
        <v>80</v>
      </c>
      <c r="D620" s="458" t="s">
        <v>118</v>
      </c>
      <c r="E620" s="458" t="s">
        <v>82</v>
      </c>
      <c r="F620" s="458" t="s">
        <v>460</v>
      </c>
      <c r="G620" s="458" t="s">
        <v>556</v>
      </c>
      <c r="H620" s="458">
        <v>25</v>
      </c>
      <c r="I620" s="458" t="s">
        <v>94</v>
      </c>
      <c r="J620" s="460" t="s">
        <v>85</v>
      </c>
      <c r="K620" s="461">
        <v>30480722</v>
      </c>
      <c r="L620" s="460" t="s">
        <v>563</v>
      </c>
      <c r="M620" s="462">
        <v>504498000</v>
      </c>
      <c r="N620" s="211">
        <v>0</v>
      </c>
      <c r="O620" s="211">
        <v>25224900</v>
      </c>
      <c r="P620" s="211">
        <v>0</v>
      </c>
      <c r="Q620" s="211">
        <v>25224900</v>
      </c>
      <c r="R620" s="211">
        <v>479273100</v>
      </c>
      <c r="S620" s="214" t="s">
        <v>123</v>
      </c>
      <c r="T620" s="66" t="s">
        <v>2988</v>
      </c>
      <c r="U620" s="66" t="s">
        <v>2996</v>
      </c>
    </row>
    <row r="621" spans="1:21" ht="18.75" outlineLevel="2">
      <c r="A621" s="458">
        <v>29</v>
      </c>
      <c r="B621" s="458" t="s">
        <v>114</v>
      </c>
      <c r="C621" s="458" t="s">
        <v>96</v>
      </c>
      <c r="D621" s="458" t="s">
        <v>118</v>
      </c>
      <c r="E621" s="458" t="s">
        <v>82</v>
      </c>
      <c r="F621" s="458" t="s">
        <v>460</v>
      </c>
      <c r="G621" s="458" t="s">
        <v>556</v>
      </c>
      <c r="H621" s="458">
        <v>25</v>
      </c>
      <c r="I621" s="458" t="s">
        <v>120</v>
      </c>
      <c r="J621" s="460" t="s">
        <v>85</v>
      </c>
      <c r="K621" s="461">
        <v>30480716</v>
      </c>
      <c r="L621" s="516" t="s">
        <v>564</v>
      </c>
      <c r="M621" s="462">
        <v>130000000</v>
      </c>
      <c r="N621" s="211">
        <v>0</v>
      </c>
      <c r="O621" s="211">
        <v>130000000</v>
      </c>
      <c r="P621" s="211">
        <v>0</v>
      </c>
      <c r="Q621" s="211">
        <v>130000000</v>
      </c>
      <c r="R621" s="211">
        <v>0</v>
      </c>
      <c r="S621" s="214" t="s">
        <v>127</v>
      </c>
      <c r="T621" s="66" t="s">
        <v>2988</v>
      </c>
      <c r="U621" s="66" t="s">
        <v>2996</v>
      </c>
    </row>
    <row r="622" spans="1:21" ht="18.75" outlineLevel="1">
      <c r="A622" s="522"/>
      <c r="B622" s="522"/>
      <c r="C622" s="522"/>
      <c r="D622" s="522"/>
      <c r="E622" s="522"/>
      <c r="F622" s="522"/>
      <c r="G622" s="522"/>
      <c r="H622" s="522"/>
      <c r="I622" s="522"/>
      <c r="J622" s="289"/>
      <c r="K622" s="523"/>
      <c r="L622" s="185" t="s">
        <v>887</v>
      </c>
      <c r="M622" s="537">
        <f t="shared" ref="M622:R622" si="100">SUBTOTAL(9,M618:M621)</f>
        <v>1448282000</v>
      </c>
      <c r="N622" s="538">
        <f t="shared" si="100"/>
        <v>0</v>
      </c>
      <c r="O622" s="538">
        <f t="shared" si="100"/>
        <v>216015481</v>
      </c>
      <c r="P622" s="538">
        <f t="shared" si="100"/>
        <v>0</v>
      </c>
      <c r="Q622" s="538">
        <f t="shared" si="100"/>
        <v>216015481</v>
      </c>
      <c r="R622" s="538">
        <f t="shared" si="100"/>
        <v>1232266519</v>
      </c>
      <c r="S622" s="526"/>
      <c r="T622" s="66"/>
      <c r="U622" s="527" t="s">
        <v>3001</v>
      </c>
    </row>
    <row r="623" spans="1:21" ht="18.75" outlineLevel="1">
      <c r="A623" s="522"/>
      <c r="B623" s="522"/>
      <c r="C623" s="522"/>
      <c r="D623" s="522"/>
      <c r="E623" s="522"/>
      <c r="F623" s="522"/>
      <c r="G623" s="522"/>
      <c r="H623" s="522"/>
      <c r="I623" s="522"/>
      <c r="J623" s="289"/>
      <c r="K623" s="523"/>
      <c r="L623" s="289"/>
      <c r="M623" s="524"/>
      <c r="N623" s="525"/>
      <c r="O623" s="525"/>
      <c r="P623" s="525"/>
      <c r="Q623" s="525"/>
      <c r="R623" s="525"/>
      <c r="S623" s="526"/>
      <c r="T623" s="66"/>
      <c r="U623" s="527"/>
    </row>
    <row r="624" spans="1:21" ht="18.75" outlineLevel="1">
      <c r="A624" s="522"/>
      <c r="B624" s="522"/>
      <c r="C624" s="522"/>
      <c r="D624" s="522"/>
      <c r="E624" s="522"/>
      <c r="F624" s="522"/>
      <c r="G624" s="522"/>
      <c r="H624" s="522"/>
      <c r="I624" s="522"/>
      <c r="J624" s="289"/>
      <c r="K624" s="523"/>
      <c r="L624" s="399" t="s">
        <v>1041</v>
      </c>
      <c r="M624" s="400">
        <f>M622+M615+M610</f>
        <v>3711719000</v>
      </c>
      <c r="N624" s="400">
        <f t="shared" ref="N624:R624" si="101">N622+N615+N610</f>
        <v>967538069</v>
      </c>
      <c r="O624" s="400">
        <f t="shared" si="101"/>
        <v>1388463678</v>
      </c>
      <c r="P624" s="400">
        <f t="shared" si="101"/>
        <v>0</v>
      </c>
      <c r="Q624" s="400">
        <f t="shared" si="101"/>
        <v>1388463678</v>
      </c>
      <c r="R624" s="400">
        <f t="shared" si="101"/>
        <v>1355717253</v>
      </c>
      <c r="S624" s="526"/>
      <c r="T624" s="66"/>
      <c r="U624" s="527"/>
    </row>
    <row r="625" spans="1:21" ht="18.75" outlineLevel="1">
      <c r="A625" s="522"/>
      <c r="B625" s="522"/>
      <c r="C625" s="522"/>
      <c r="D625" s="522"/>
      <c r="E625" s="522"/>
      <c r="F625" s="522"/>
      <c r="G625" s="522"/>
      <c r="H625" s="522"/>
      <c r="I625" s="522"/>
      <c r="J625" s="289"/>
      <c r="K625" s="523"/>
      <c r="L625" s="289"/>
      <c r="M625" s="524"/>
      <c r="N625" s="525"/>
      <c r="O625" s="525"/>
      <c r="P625" s="525"/>
      <c r="Q625" s="525"/>
      <c r="R625" s="525"/>
      <c r="S625" s="526"/>
      <c r="T625" s="66"/>
      <c r="U625" s="527"/>
    </row>
    <row r="626" spans="1:21" ht="26.25" outlineLevel="1">
      <c r="A626" s="522"/>
      <c r="B626" s="522"/>
      <c r="C626" s="522"/>
      <c r="D626" s="522"/>
      <c r="E626" s="522"/>
      <c r="F626" s="522"/>
      <c r="G626" s="522"/>
      <c r="H626" s="522"/>
      <c r="I626" s="522"/>
      <c r="J626" s="289"/>
      <c r="K626" s="523"/>
      <c r="L626" s="533" t="s">
        <v>567</v>
      </c>
      <c r="M626" s="524"/>
      <c r="N626" s="525"/>
      <c r="O626" s="525"/>
      <c r="P626" s="525"/>
      <c r="Q626" s="525"/>
      <c r="R626" s="525"/>
      <c r="S626" s="526"/>
      <c r="T626" s="66"/>
      <c r="U626" s="527"/>
    </row>
    <row r="627" spans="1:21" ht="18.75" outlineLevel="1">
      <c r="A627" s="522"/>
      <c r="B627" s="522"/>
      <c r="C627" s="522"/>
      <c r="D627" s="522"/>
      <c r="E627" s="522"/>
      <c r="F627" s="522"/>
      <c r="G627" s="522"/>
      <c r="H627" s="522"/>
      <c r="I627" s="522"/>
      <c r="J627" s="289"/>
      <c r="K627" s="523"/>
      <c r="L627" s="185" t="s">
        <v>871</v>
      </c>
      <c r="M627" s="524"/>
      <c r="N627" s="525"/>
      <c r="O627" s="525"/>
      <c r="P627" s="525"/>
      <c r="Q627" s="525"/>
      <c r="R627" s="525"/>
      <c r="S627" s="526"/>
      <c r="T627" s="66"/>
      <c r="U627" s="527"/>
    </row>
    <row r="628" spans="1:21" ht="18.75" outlineLevel="2">
      <c r="A628" s="458">
        <v>33</v>
      </c>
      <c r="B628" s="458" t="s">
        <v>114</v>
      </c>
      <c r="C628" s="458" t="s">
        <v>96</v>
      </c>
      <c r="D628" s="458" t="s">
        <v>81</v>
      </c>
      <c r="E628" s="458" t="s">
        <v>82</v>
      </c>
      <c r="F628" s="458" t="s">
        <v>460</v>
      </c>
      <c r="G628" s="458" t="s">
        <v>569</v>
      </c>
      <c r="H628" s="458">
        <v>26</v>
      </c>
      <c r="I628" s="458" t="s">
        <v>129</v>
      </c>
      <c r="J628" s="460" t="s">
        <v>85</v>
      </c>
      <c r="K628" s="461" t="s">
        <v>129</v>
      </c>
      <c r="L628" s="516" t="s">
        <v>130</v>
      </c>
      <c r="M628" s="462">
        <v>200000000</v>
      </c>
      <c r="N628" s="211">
        <v>0</v>
      </c>
      <c r="O628" s="211">
        <v>200000000</v>
      </c>
      <c r="P628" s="211">
        <v>0</v>
      </c>
      <c r="Q628" s="211">
        <v>200000000</v>
      </c>
      <c r="R628" s="211">
        <v>0</v>
      </c>
      <c r="S628" s="214" t="s">
        <v>131</v>
      </c>
      <c r="T628" s="66" t="s">
        <v>93</v>
      </c>
      <c r="U628" s="66" t="s">
        <v>2991</v>
      </c>
    </row>
    <row r="629" spans="1:21" ht="18.75" outlineLevel="1">
      <c r="A629" s="522"/>
      <c r="B629" s="522"/>
      <c r="C629" s="522"/>
      <c r="D629" s="522"/>
      <c r="E629" s="522"/>
      <c r="F629" s="522"/>
      <c r="G629" s="522"/>
      <c r="H629" s="522"/>
      <c r="I629" s="522"/>
      <c r="J629" s="289"/>
      <c r="K629" s="523"/>
      <c r="L629" s="185" t="s">
        <v>874</v>
      </c>
      <c r="M629" s="537">
        <f t="shared" ref="M629:R629" si="102">SUBTOTAL(9,M628:M628)</f>
        <v>200000000</v>
      </c>
      <c r="N629" s="538">
        <f t="shared" si="102"/>
        <v>0</v>
      </c>
      <c r="O629" s="538">
        <f t="shared" si="102"/>
        <v>200000000</v>
      </c>
      <c r="P629" s="538">
        <f t="shared" si="102"/>
        <v>0</v>
      </c>
      <c r="Q629" s="538">
        <f t="shared" si="102"/>
        <v>200000000</v>
      </c>
      <c r="R629" s="538">
        <f t="shared" si="102"/>
        <v>0</v>
      </c>
      <c r="S629" s="526"/>
      <c r="T629" s="66"/>
      <c r="U629" s="527" t="s">
        <v>2998</v>
      </c>
    </row>
    <row r="630" spans="1:21" ht="18.75" outlineLevel="1">
      <c r="A630" s="522"/>
      <c r="B630" s="522"/>
      <c r="C630" s="522"/>
      <c r="D630" s="522"/>
      <c r="E630" s="522"/>
      <c r="F630" s="522"/>
      <c r="G630" s="522"/>
      <c r="H630" s="522"/>
      <c r="I630" s="522"/>
      <c r="J630" s="289"/>
      <c r="K630" s="523"/>
      <c r="L630" s="289"/>
      <c r="M630" s="524"/>
      <c r="N630" s="525"/>
      <c r="O630" s="525"/>
      <c r="P630" s="525"/>
      <c r="Q630" s="525"/>
      <c r="R630" s="525"/>
      <c r="S630" s="526"/>
      <c r="T630" s="66"/>
      <c r="U630" s="527"/>
    </row>
    <row r="631" spans="1:21" ht="18.75" outlineLevel="1">
      <c r="A631" s="522"/>
      <c r="B631" s="522"/>
      <c r="C631" s="522"/>
      <c r="D631" s="522"/>
      <c r="E631" s="522"/>
      <c r="F631" s="522"/>
      <c r="G631" s="522"/>
      <c r="H631" s="522"/>
      <c r="I631" s="522"/>
      <c r="J631" s="289"/>
      <c r="K631" s="523"/>
      <c r="L631" s="185" t="s">
        <v>882</v>
      </c>
      <c r="M631" s="524"/>
      <c r="N631" s="525"/>
      <c r="O631" s="525"/>
      <c r="P631" s="525"/>
      <c r="Q631" s="525"/>
      <c r="R631" s="525"/>
      <c r="S631" s="526"/>
      <c r="T631" s="66"/>
      <c r="U631" s="527"/>
    </row>
    <row r="632" spans="1:21" ht="18.75" outlineLevel="2">
      <c r="A632" s="458">
        <v>31</v>
      </c>
      <c r="B632" s="458" t="s">
        <v>79</v>
      </c>
      <c r="C632" s="458" t="s">
        <v>102</v>
      </c>
      <c r="D632" s="458" t="s">
        <v>81</v>
      </c>
      <c r="E632" s="458" t="s">
        <v>82</v>
      </c>
      <c r="F632" s="458" t="s">
        <v>460</v>
      </c>
      <c r="G632" s="458" t="s">
        <v>569</v>
      </c>
      <c r="H632" s="458">
        <v>26</v>
      </c>
      <c r="I632" s="458" t="s">
        <v>175</v>
      </c>
      <c r="J632" s="460" t="s">
        <v>85</v>
      </c>
      <c r="K632" s="461">
        <v>30472589</v>
      </c>
      <c r="L632" s="516" t="s">
        <v>570</v>
      </c>
      <c r="M632" s="462">
        <v>2531139000</v>
      </c>
      <c r="N632" s="211">
        <v>25770000</v>
      </c>
      <c r="O632" s="211">
        <v>659493206</v>
      </c>
      <c r="P632" s="211">
        <v>0</v>
      </c>
      <c r="Q632" s="211">
        <v>659493206</v>
      </c>
      <c r="R632" s="211">
        <v>1845875794</v>
      </c>
      <c r="S632" s="214" t="s">
        <v>88</v>
      </c>
      <c r="T632" s="66" t="s">
        <v>2987</v>
      </c>
      <c r="U632" s="66" t="s">
        <v>2994</v>
      </c>
    </row>
    <row r="633" spans="1:21" ht="18.75" outlineLevel="1">
      <c r="A633" s="522"/>
      <c r="B633" s="522"/>
      <c r="C633" s="522"/>
      <c r="D633" s="522"/>
      <c r="E633" s="522"/>
      <c r="F633" s="522"/>
      <c r="G633" s="522"/>
      <c r="H633" s="522"/>
      <c r="I633" s="522"/>
      <c r="J633" s="289"/>
      <c r="K633" s="523"/>
      <c r="L633" s="185" t="s">
        <v>883</v>
      </c>
      <c r="M633" s="537">
        <f t="shared" ref="M633:R633" si="103">SUBTOTAL(9,M632:M632)</f>
        <v>2531139000</v>
      </c>
      <c r="N633" s="538">
        <f t="shared" si="103"/>
        <v>25770000</v>
      </c>
      <c r="O633" s="538">
        <f t="shared" si="103"/>
        <v>659493206</v>
      </c>
      <c r="P633" s="538">
        <f t="shared" si="103"/>
        <v>0</v>
      </c>
      <c r="Q633" s="538">
        <f t="shared" si="103"/>
        <v>659493206</v>
      </c>
      <c r="R633" s="538">
        <f t="shared" si="103"/>
        <v>1845875794</v>
      </c>
      <c r="S633" s="526"/>
      <c r="T633" s="66"/>
      <c r="U633" s="527" t="s">
        <v>2999</v>
      </c>
    </row>
    <row r="634" spans="1:21" ht="18.75" outlineLevel="1">
      <c r="A634" s="522"/>
      <c r="B634" s="522"/>
      <c r="C634" s="522"/>
      <c r="D634" s="522"/>
      <c r="E634" s="522"/>
      <c r="F634" s="522"/>
      <c r="G634" s="522"/>
      <c r="H634" s="522"/>
      <c r="I634" s="522"/>
      <c r="J634" s="289"/>
      <c r="K634" s="523"/>
      <c r="L634" s="289"/>
      <c r="M634" s="524"/>
      <c r="N634" s="525"/>
      <c r="O634" s="525"/>
      <c r="P634" s="525"/>
      <c r="Q634" s="525"/>
      <c r="R634" s="525"/>
      <c r="S634" s="526"/>
      <c r="T634" s="66"/>
      <c r="U634" s="527"/>
    </row>
    <row r="635" spans="1:21" ht="18.75" outlineLevel="1">
      <c r="A635" s="522"/>
      <c r="B635" s="522"/>
      <c r="C635" s="522"/>
      <c r="D635" s="522"/>
      <c r="E635" s="522"/>
      <c r="F635" s="522"/>
      <c r="G635" s="522"/>
      <c r="H635" s="522"/>
      <c r="I635" s="522"/>
      <c r="J635" s="289"/>
      <c r="K635" s="523"/>
      <c r="L635" s="185" t="s">
        <v>884</v>
      </c>
      <c r="M635" s="524"/>
      <c r="N635" s="525"/>
      <c r="O635" s="525"/>
      <c r="P635" s="525"/>
      <c r="Q635" s="525"/>
      <c r="R635" s="525"/>
      <c r="S635" s="526"/>
      <c r="T635" s="66"/>
      <c r="U635" s="527"/>
    </row>
    <row r="636" spans="1:21" ht="18.75" outlineLevel="2">
      <c r="A636" s="458">
        <v>31</v>
      </c>
      <c r="B636" s="458" t="s">
        <v>79</v>
      </c>
      <c r="C636" s="458" t="s">
        <v>124</v>
      </c>
      <c r="D636" s="458" t="s">
        <v>81</v>
      </c>
      <c r="E636" s="458" t="s">
        <v>82</v>
      </c>
      <c r="F636" s="458" t="s">
        <v>460</v>
      </c>
      <c r="G636" s="458" t="s">
        <v>569</v>
      </c>
      <c r="H636" s="458">
        <v>26</v>
      </c>
      <c r="I636" s="458" t="s">
        <v>94</v>
      </c>
      <c r="J636" s="460" t="s">
        <v>85</v>
      </c>
      <c r="K636" s="461">
        <v>30125850</v>
      </c>
      <c r="L636" s="460" t="s">
        <v>571</v>
      </c>
      <c r="M636" s="462">
        <v>302702000</v>
      </c>
      <c r="N636" s="211">
        <v>0</v>
      </c>
      <c r="O636" s="211">
        <v>90000000</v>
      </c>
      <c r="P636" s="211">
        <v>0</v>
      </c>
      <c r="Q636" s="211">
        <v>90000000</v>
      </c>
      <c r="R636" s="211">
        <v>212702000</v>
      </c>
      <c r="S636" s="214" t="s">
        <v>88</v>
      </c>
      <c r="T636" s="66" t="s">
        <v>2986</v>
      </c>
      <c r="U636" s="66" t="s">
        <v>2995</v>
      </c>
    </row>
    <row r="637" spans="1:21" ht="18.75" outlineLevel="2">
      <c r="A637" s="458">
        <v>29</v>
      </c>
      <c r="B637" s="458" t="s">
        <v>114</v>
      </c>
      <c r="C637" s="458" t="s">
        <v>102</v>
      </c>
      <c r="D637" s="458" t="s">
        <v>118</v>
      </c>
      <c r="E637" s="458" t="s">
        <v>82</v>
      </c>
      <c r="F637" s="458" t="s">
        <v>460</v>
      </c>
      <c r="G637" s="458" t="s">
        <v>569</v>
      </c>
      <c r="H637" s="458">
        <v>26</v>
      </c>
      <c r="I637" s="458" t="s">
        <v>175</v>
      </c>
      <c r="J637" s="460" t="s">
        <v>85</v>
      </c>
      <c r="K637" s="461">
        <v>30470389</v>
      </c>
      <c r="L637" s="516" t="s">
        <v>572</v>
      </c>
      <c r="M637" s="462">
        <v>447231994</v>
      </c>
      <c r="N637" s="211">
        <v>0</v>
      </c>
      <c r="O637" s="211">
        <v>447231994</v>
      </c>
      <c r="P637" s="211">
        <v>0</v>
      </c>
      <c r="Q637" s="211">
        <v>447231994</v>
      </c>
      <c r="R637" s="211">
        <v>0</v>
      </c>
      <c r="S637" s="214" t="s">
        <v>108</v>
      </c>
      <c r="T637" s="66" t="s">
        <v>2986</v>
      </c>
      <c r="U637" s="66" t="s">
        <v>2995</v>
      </c>
    </row>
    <row r="638" spans="1:21" ht="18.75" outlineLevel="1">
      <c r="A638" s="522"/>
      <c r="B638" s="522"/>
      <c r="C638" s="522"/>
      <c r="D638" s="522"/>
      <c r="E638" s="522"/>
      <c r="F638" s="522"/>
      <c r="G638" s="522"/>
      <c r="H638" s="522"/>
      <c r="I638" s="522"/>
      <c r="J638" s="289"/>
      <c r="K638" s="523"/>
      <c r="L638" s="185" t="s">
        <v>885</v>
      </c>
      <c r="M638" s="537">
        <f t="shared" ref="M638:R638" si="104">SUBTOTAL(9,M636:M637)</f>
        <v>749933994</v>
      </c>
      <c r="N638" s="538">
        <f t="shared" si="104"/>
        <v>0</v>
      </c>
      <c r="O638" s="538">
        <f t="shared" si="104"/>
        <v>537231994</v>
      </c>
      <c r="P638" s="538">
        <f t="shared" si="104"/>
        <v>0</v>
      </c>
      <c r="Q638" s="538">
        <f t="shared" si="104"/>
        <v>537231994</v>
      </c>
      <c r="R638" s="538">
        <f t="shared" si="104"/>
        <v>212702000</v>
      </c>
      <c r="S638" s="526"/>
      <c r="T638" s="66"/>
      <c r="U638" s="527" t="s">
        <v>3000</v>
      </c>
    </row>
    <row r="639" spans="1:21" ht="18.75" outlineLevel="1">
      <c r="A639" s="522"/>
      <c r="B639" s="522"/>
      <c r="C639" s="522"/>
      <c r="D639" s="522"/>
      <c r="E639" s="522"/>
      <c r="F639" s="522"/>
      <c r="G639" s="522"/>
      <c r="H639" s="522"/>
      <c r="I639" s="522"/>
      <c r="J639" s="289"/>
      <c r="K639" s="523"/>
      <c r="L639" s="289"/>
      <c r="M639" s="524"/>
      <c r="N639" s="525"/>
      <c r="O639" s="525"/>
      <c r="P639" s="525"/>
      <c r="Q639" s="525"/>
      <c r="R639" s="525"/>
      <c r="S639" s="526"/>
      <c r="T639" s="66"/>
      <c r="U639" s="527"/>
    </row>
    <row r="640" spans="1:21" ht="18.75" outlineLevel="1">
      <c r="A640" s="522"/>
      <c r="B640" s="522"/>
      <c r="C640" s="522"/>
      <c r="D640" s="522"/>
      <c r="E640" s="522"/>
      <c r="F640" s="522"/>
      <c r="G640" s="522"/>
      <c r="H640" s="522"/>
      <c r="I640" s="522"/>
      <c r="J640" s="289"/>
      <c r="K640" s="523"/>
      <c r="L640" s="185" t="s">
        <v>886</v>
      </c>
      <c r="M640" s="524"/>
      <c r="N640" s="525"/>
      <c r="O640" s="525"/>
      <c r="P640" s="525"/>
      <c r="Q640" s="525"/>
      <c r="R640" s="525"/>
      <c r="S640" s="526"/>
      <c r="T640" s="66"/>
      <c r="U640" s="527"/>
    </row>
    <row r="641" spans="1:21" ht="18.75" outlineLevel="2">
      <c r="A641" s="458">
        <v>31</v>
      </c>
      <c r="B641" s="458" t="s">
        <v>114</v>
      </c>
      <c r="C641" s="458" t="s">
        <v>102</v>
      </c>
      <c r="D641" s="458" t="s">
        <v>81</v>
      </c>
      <c r="E641" s="458" t="s">
        <v>82</v>
      </c>
      <c r="F641" s="458" t="s">
        <v>460</v>
      </c>
      <c r="G641" s="458" t="s">
        <v>569</v>
      </c>
      <c r="H641" s="458">
        <v>26</v>
      </c>
      <c r="I641" s="458" t="s">
        <v>94</v>
      </c>
      <c r="J641" s="460" t="s">
        <v>138</v>
      </c>
      <c r="K641" s="461">
        <v>30069919</v>
      </c>
      <c r="L641" s="460" t="s">
        <v>573</v>
      </c>
      <c r="M641" s="462">
        <v>80000000</v>
      </c>
      <c r="N641" s="211">
        <v>0</v>
      </c>
      <c r="O641" s="211">
        <v>4000000</v>
      </c>
      <c r="P641" s="211">
        <v>0</v>
      </c>
      <c r="Q641" s="211">
        <v>4000000</v>
      </c>
      <c r="R641" s="211">
        <v>76000000</v>
      </c>
      <c r="S641" s="214" t="s">
        <v>88</v>
      </c>
      <c r="T641" s="66" t="s">
        <v>2988</v>
      </c>
      <c r="U641" s="66" t="s">
        <v>2996</v>
      </c>
    </row>
    <row r="642" spans="1:21" ht="18.75" outlineLevel="2">
      <c r="A642" s="458">
        <v>31</v>
      </c>
      <c r="B642" s="458" t="s">
        <v>114</v>
      </c>
      <c r="C642" s="458" t="s">
        <v>102</v>
      </c>
      <c r="D642" s="458" t="s">
        <v>81</v>
      </c>
      <c r="E642" s="458" t="s">
        <v>82</v>
      </c>
      <c r="F642" s="458" t="s">
        <v>460</v>
      </c>
      <c r="G642" s="458" t="s">
        <v>569</v>
      </c>
      <c r="H642" s="458">
        <v>26</v>
      </c>
      <c r="I642" s="458" t="s">
        <v>94</v>
      </c>
      <c r="J642" s="460" t="s">
        <v>85</v>
      </c>
      <c r="K642" s="461">
        <v>30135630</v>
      </c>
      <c r="L642" s="460" t="s">
        <v>574</v>
      </c>
      <c r="M642" s="462">
        <v>1452474000</v>
      </c>
      <c r="N642" s="211">
        <v>0</v>
      </c>
      <c r="O642" s="211">
        <v>20000000</v>
      </c>
      <c r="P642" s="211">
        <v>0</v>
      </c>
      <c r="Q642" s="211">
        <v>20000000</v>
      </c>
      <c r="R642" s="211">
        <v>1432474000</v>
      </c>
      <c r="S642" s="214" t="s">
        <v>88</v>
      </c>
      <c r="T642" s="66" t="s">
        <v>2988</v>
      </c>
      <c r="U642" s="66" t="s">
        <v>2996</v>
      </c>
    </row>
    <row r="643" spans="1:21" ht="18.75" outlineLevel="2">
      <c r="A643" s="458">
        <v>31</v>
      </c>
      <c r="B643" s="458" t="s">
        <v>114</v>
      </c>
      <c r="C643" s="458" t="s">
        <v>117</v>
      </c>
      <c r="D643" s="458" t="s">
        <v>81</v>
      </c>
      <c r="E643" s="458" t="s">
        <v>154</v>
      </c>
      <c r="F643" s="458" t="s">
        <v>460</v>
      </c>
      <c r="G643" s="458" t="s">
        <v>569</v>
      </c>
      <c r="H643" s="458">
        <v>26</v>
      </c>
      <c r="I643" s="458" t="s">
        <v>94</v>
      </c>
      <c r="J643" s="460" t="s">
        <v>138</v>
      </c>
      <c r="K643" s="461">
        <v>40000178</v>
      </c>
      <c r="L643" s="460" t="s">
        <v>575</v>
      </c>
      <c r="M643" s="462">
        <v>45000000</v>
      </c>
      <c r="N643" s="211">
        <v>0</v>
      </c>
      <c r="O643" s="211">
        <v>2000000</v>
      </c>
      <c r="P643" s="211">
        <v>0</v>
      </c>
      <c r="Q643" s="211">
        <v>2000000</v>
      </c>
      <c r="R643" s="211">
        <v>43000000</v>
      </c>
      <c r="S643" s="214" t="s">
        <v>197</v>
      </c>
      <c r="T643" s="66" t="s">
        <v>2988</v>
      </c>
      <c r="U643" s="66" t="s">
        <v>2996</v>
      </c>
    </row>
    <row r="644" spans="1:21" ht="18.75" outlineLevel="2">
      <c r="A644" s="458">
        <v>31</v>
      </c>
      <c r="B644" s="458" t="s">
        <v>114</v>
      </c>
      <c r="C644" s="458" t="s">
        <v>117</v>
      </c>
      <c r="D644" s="458" t="s">
        <v>81</v>
      </c>
      <c r="E644" s="458" t="s">
        <v>154</v>
      </c>
      <c r="F644" s="458" t="s">
        <v>460</v>
      </c>
      <c r="G644" s="458" t="s">
        <v>569</v>
      </c>
      <c r="H644" s="458">
        <v>26</v>
      </c>
      <c r="I644" s="458" t="s">
        <v>94</v>
      </c>
      <c r="J644" s="460" t="s">
        <v>138</v>
      </c>
      <c r="K644" s="461">
        <v>30488426</v>
      </c>
      <c r="L644" s="460" t="s">
        <v>576</v>
      </c>
      <c r="M644" s="462">
        <v>45000000</v>
      </c>
      <c r="N644" s="211">
        <v>0</v>
      </c>
      <c r="O644" s="211">
        <v>2000000</v>
      </c>
      <c r="P644" s="211">
        <v>0</v>
      </c>
      <c r="Q644" s="211">
        <v>2000000</v>
      </c>
      <c r="R644" s="211">
        <v>43000000</v>
      </c>
      <c r="S644" s="214" t="s">
        <v>197</v>
      </c>
      <c r="T644" s="66" t="s">
        <v>2988</v>
      </c>
      <c r="U644" s="66" t="s">
        <v>2996</v>
      </c>
    </row>
    <row r="645" spans="1:21" ht="18.75" outlineLevel="2">
      <c r="A645" s="458">
        <v>31</v>
      </c>
      <c r="B645" s="458" t="s">
        <v>114</v>
      </c>
      <c r="C645" s="458" t="s">
        <v>167</v>
      </c>
      <c r="D645" s="458" t="s">
        <v>81</v>
      </c>
      <c r="E645" s="458" t="s">
        <v>167</v>
      </c>
      <c r="F645" s="458" t="s">
        <v>460</v>
      </c>
      <c r="G645" s="458" t="s">
        <v>569</v>
      </c>
      <c r="H645" s="458">
        <v>26</v>
      </c>
      <c r="I645" s="458" t="s">
        <v>94</v>
      </c>
      <c r="J645" s="460" t="s">
        <v>85</v>
      </c>
      <c r="K645" s="461">
        <v>30375322</v>
      </c>
      <c r="L645" s="516" t="s">
        <v>577</v>
      </c>
      <c r="M645" s="462">
        <v>106110000</v>
      </c>
      <c r="N645" s="211">
        <v>0</v>
      </c>
      <c r="O645" s="211">
        <v>4268900</v>
      </c>
      <c r="P645" s="211">
        <v>0</v>
      </c>
      <c r="Q645" s="211">
        <v>4268900</v>
      </c>
      <c r="R645" s="211">
        <v>101841100</v>
      </c>
      <c r="S645" s="214" t="s">
        <v>123</v>
      </c>
      <c r="T645" s="66" t="s">
        <v>2988</v>
      </c>
      <c r="U645" s="66" t="s">
        <v>2996</v>
      </c>
    </row>
    <row r="646" spans="1:21" ht="18.75" outlineLevel="1">
      <c r="A646" s="522"/>
      <c r="B646" s="522"/>
      <c r="C646" s="522"/>
      <c r="D646" s="522"/>
      <c r="E646" s="522"/>
      <c r="F646" s="522"/>
      <c r="G646" s="522"/>
      <c r="H646" s="522"/>
      <c r="I646" s="522"/>
      <c r="J646" s="289"/>
      <c r="K646" s="523"/>
      <c r="L646" s="185" t="s">
        <v>887</v>
      </c>
      <c r="M646" s="537">
        <f t="shared" ref="M646:R646" si="105">SUBTOTAL(9,M641:M645)</f>
        <v>1728584000</v>
      </c>
      <c r="N646" s="538">
        <f t="shared" si="105"/>
        <v>0</v>
      </c>
      <c r="O646" s="538">
        <f t="shared" si="105"/>
        <v>32268900</v>
      </c>
      <c r="P646" s="538">
        <f t="shared" si="105"/>
        <v>0</v>
      </c>
      <c r="Q646" s="538">
        <f t="shared" si="105"/>
        <v>32268900</v>
      </c>
      <c r="R646" s="538">
        <f t="shared" si="105"/>
        <v>1696315100</v>
      </c>
      <c r="S646" s="526"/>
      <c r="T646" s="66"/>
      <c r="U646" s="527" t="s">
        <v>3001</v>
      </c>
    </row>
    <row r="647" spans="1:21" ht="18.75" outlineLevel="1">
      <c r="A647" s="522"/>
      <c r="B647" s="522"/>
      <c r="C647" s="522"/>
      <c r="D647" s="522"/>
      <c r="E647" s="522"/>
      <c r="F647" s="522"/>
      <c r="G647" s="522"/>
      <c r="H647" s="522"/>
      <c r="I647" s="522"/>
      <c r="J647" s="289"/>
      <c r="K647" s="523"/>
      <c r="L647" s="289"/>
      <c r="M647" s="524"/>
      <c r="N647" s="525"/>
      <c r="O647" s="525"/>
      <c r="P647" s="525"/>
      <c r="Q647" s="525"/>
      <c r="R647" s="525"/>
      <c r="S647" s="526"/>
      <c r="T647" s="66"/>
      <c r="U647" s="527"/>
    </row>
    <row r="648" spans="1:21" ht="18.75" outlineLevel="1">
      <c r="A648" s="522"/>
      <c r="B648" s="522"/>
      <c r="C648" s="522"/>
      <c r="D648" s="522"/>
      <c r="E648" s="522"/>
      <c r="F648" s="522"/>
      <c r="G648" s="522"/>
      <c r="H648" s="522"/>
      <c r="I648" s="522"/>
      <c r="J648" s="289"/>
      <c r="K648" s="523"/>
      <c r="L648" s="399" t="s">
        <v>1036</v>
      </c>
      <c r="M648" s="400">
        <f>M646+M638+M633+M629</f>
        <v>5209656994</v>
      </c>
      <c r="N648" s="400">
        <f t="shared" ref="N648:R648" si="106">N646+N638+N633+N629</f>
        <v>25770000</v>
      </c>
      <c r="O648" s="400">
        <f t="shared" si="106"/>
        <v>1428994100</v>
      </c>
      <c r="P648" s="400">
        <f t="shared" si="106"/>
        <v>0</v>
      </c>
      <c r="Q648" s="400">
        <f t="shared" si="106"/>
        <v>1428994100</v>
      </c>
      <c r="R648" s="400">
        <f t="shared" si="106"/>
        <v>3754892894</v>
      </c>
      <c r="S648" s="526"/>
      <c r="T648" s="66"/>
      <c r="U648" s="527"/>
    </row>
    <row r="649" spans="1:21" ht="18.75" outlineLevel="1">
      <c r="A649" s="522"/>
      <c r="B649" s="522"/>
      <c r="C649" s="522"/>
      <c r="D649" s="522"/>
      <c r="E649" s="522"/>
      <c r="F649" s="522"/>
      <c r="G649" s="522"/>
      <c r="H649" s="522"/>
      <c r="I649" s="522"/>
      <c r="J649" s="289"/>
      <c r="K649" s="523"/>
      <c r="L649" s="289"/>
      <c r="M649" s="524"/>
      <c r="N649" s="525"/>
      <c r="O649" s="525"/>
      <c r="P649" s="525"/>
      <c r="Q649" s="525"/>
      <c r="R649" s="525"/>
      <c r="S649" s="526"/>
      <c r="T649" s="66"/>
      <c r="U649" s="527"/>
    </row>
    <row r="650" spans="1:21" ht="26.25" outlineLevel="1">
      <c r="A650" s="522"/>
      <c r="B650" s="522"/>
      <c r="C650" s="522"/>
      <c r="D650" s="522"/>
      <c r="E650" s="522"/>
      <c r="F650" s="522"/>
      <c r="G650" s="522"/>
      <c r="H650" s="522"/>
      <c r="I650" s="522"/>
      <c r="J650" s="289"/>
      <c r="K650" s="523"/>
      <c r="L650" s="533" t="s">
        <v>579</v>
      </c>
      <c r="M650" s="524"/>
      <c r="N650" s="525"/>
      <c r="O650" s="525"/>
      <c r="P650" s="525"/>
      <c r="Q650" s="525"/>
      <c r="R650" s="525"/>
      <c r="S650" s="526"/>
      <c r="T650" s="66"/>
      <c r="U650" s="527"/>
    </row>
    <row r="651" spans="1:21" ht="18.75" outlineLevel="1">
      <c r="A651" s="522"/>
      <c r="B651" s="522"/>
      <c r="C651" s="522"/>
      <c r="D651" s="522"/>
      <c r="E651" s="522"/>
      <c r="F651" s="522"/>
      <c r="G651" s="522"/>
      <c r="H651" s="522"/>
      <c r="I651" s="522"/>
      <c r="J651" s="289"/>
      <c r="K651" s="523"/>
      <c r="L651" s="185" t="s">
        <v>871</v>
      </c>
      <c r="M651" s="524"/>
      <c r="N651" s="525"/>
      <c r="O651" s="525"/>
      <c r="P651" s="525"/>
      <c r="Q651" s="525"/>
      <c r="R651" s="525"/>
      <c r="S651" s="526"/>
      <c r="T651" s="66"/>
      <c r="U651" s="527"/>
    </row>
    <row r="652" spans="1:21" ht="18.75" outlineLevel="2">
      <c r="A652" s="458">
        <v>31</v>
      </c>
      <c r="B652" s="458" t="s">
        <v>79</v>
      </c>
      <c r="C652" s="458" t="s">
        <v>124</v>
      </c>
      <c r="D652" s="458" t="s">
        <v>118</v>
      </c>
      <c r="E652" s="458" t="s">
        <v>82</v>
      </c>
      <c r="F652" s="458" t="s">
        <v>460</v>
      </c>
      <c r="G652" s="458" t="s">
        <v>581</v>
      </c>
      <c r="H652" s="458">
        <v>27</v>
      </c>
      <c r="I652" s="458" t="s">
        <v>84</v>
      </c>
      <c r="J652" s="460" t="s">
        <v>85</v>
      </c>
      <c r="K652" s="461">
        <v>30133125</v>
      </c>
      <c r="L652" s="460" t="s">
        <v>582</v>
      </c>
      <c r="M652" s="462">
        <v>1386058000</v>
      </c>
      <c r="N652" s="211">
        <v>1224005772</v>
      </c>
      <c r="O652" s="211">
        <v>162052228</v>
      </c>
      <c r="P652" s="211">
        <v>0</v>
      </c>
      <c r="Q652" s="211">
        <v>162052228</v>
      </c>
      <c r="R652" s="211">
        <v>0</v>
      </c>
      <c r="S652" s="214" t="s">
        <v>88</v>
      </c>
      <c r="T652" s="66" t="s">
        <v>93</v>
      </c>
      <c r="U652" s="66" t="s">
        <v>2991</v>
      </c>
    </row>
    <row r="653" spans="1:21" ht="18.75" outlineLevel="2">
      <c r="A653" s="458">
        <v>31</v>
      </c>
      <c r="B653" s="458" t="s">
        <v>79</v>
      </c>
      <c r="C653" s="458" t="s">
        <v>102</v>
      </c>
      <c r="D653" s="458" t="s">
        <v>118</v>
      </c>
      <c r="E653" s="458" t="s">
        <v>82</v>
      </c>
      <c r="F653" s="458" t="s">
        <v>460</v>
      </c>
      <c r="G653" s="458" t="s">
        <v>581</v>
      </c>
      <c r="H653" s="458">
        <v>27</v>
      </c>
      <c r="I653" s="458" t="s">
        <v>175</v>
      </c>
      <c r="J653" s="460" t="s">
        <v>85</v>
      </c>
      <c r="K653" s="461">
        <v>30185572</v>
      </c>
      <c r="L653" s="460" t="s">
        <v>583</v>
      </c>
      <c r="M653" s="462">
        <v>2375649000</v>
      </c>
      <c r="N653" s="211">
        <v>983769184</v>
      </c>
      <c r="O653" s="211">
        <v>423978643</v>
      </c>
      <c r="P653" s="211">
        <v>0</v>
      </c>
      <c r="Q653" s="211">
        <v>423978643</v>
      </c>
      <c r="R653" s="211">
        <v>967901173</v>
      </c>
      <c r="S653" s="214" t="s">
        <v>88</v>
      </c>
      <c r="T653" s="66" t="s">
        <v>93</v>
      </c>
      <c r="U653" s="66" t="s">
        <v>2991</v>
      </c>
    </row>
    <row r="654" spans="1:21" ht="18.75" outlineLevel="2">
      <c r="A654" s="458">
        <v>31</v>
      </c>
      <c r="B654" s="458" t="s">
        <v>79</v>
      </c>
      <c r="C654" s="458" t="s">
        <v>90</v>
      </c>
      <c r="D654" s="458" t="s">
        <v>118</v>
      </c>
      <c r="E654" s="458" t="s">
        <v>91</v>
      </c>
      <c r="F654" s="458" t="s">
        <v>460</v>
      </c>
      <c r="G654" s="458" t="s">
        <v>581</v>
      </c>
      <c r="H654" s="458">
        <v>27</v>
      </c>
      <c r="I654" s="458" t="s">
        <v>84</v>
      </c>
      <c r="J654" s="460" t="s">
        <v>85</v>
      </c>
      <c r="K654" s="461">
        <v>30430173</v>
      </c>
      <c r="L654" s="460" t="s">
        <v>584</v>
      </c>
      <c r="M654" s="462">
        <v>547411000</v>
      </c>
      <c r="N654" s="211">
        <v>250005532</v>
      </c>
      <c r="O654" s="211">
        <v>4126981</v>
      </c>
      <c r="P654" s="211">
        <v>0</v>
      </c>
      <c r="Q654" s="211">
        <v>4126981</v>
      </c>
      <c r="R654" s="211">
        <v>293278487</v>
      </c>
      <c r="S654" s="214" t="s">
        <v>108</v>
      </c>
      <c r="T654" s="66" t="s">
        <v>93</v>
      </c>
      <c r="U654" s="66" t="s">
        <v>2991</v>
      </c>
    </row>
    <row r="655" spans="1:21" ht="18.75" outlineLevel="2">
      <c r="A655" s="458">
        <v>33</v>
      </c>
      <c r="B655" s="458" t="s">
        <v>114</v>
      </c>
      <c r="C655" s="458" t="s">
        <v>96</v>
      </c>
      <c r="D655" s="458" t="s">
        <v>81</v>
      </c>
      <c r="E655" s="458" t="s">
        <v>82</v>
      </c>
      <c r="F655" s="458" t="s">
        <v>460</v>
      </c>
      <c r="G655" s="458" t="s">
        <v>581</v>
      </c>
      <c r="H655" s="458">
        <v>27</v>
      </c>
      <c r="I655" s="458" t="s">
        <v>129</v>
      </c>
      <c r="J655" s="460" t="s">
        <v>85</v>
      </c>
      <c r="K655" s="461" t="s">
        <v>129</v>
      </c>
      <c r="L655" s="516" t="s">
        <v>130</v>
      </c>
      <c r="M655" s="462">
        <v>200000000</v>
      </c>
      <c r="N655" s="211">
        <v>0</v>
      </c>
      <c r="O655" s="211">
        <v>200000000</v>
      </c>
      <c r="P655" s="211">
        <v>0</v>
      </c>
      <c r="Q655" s="211">
        <v>200000000</v>
      </c>
      <c r="R655" s="211">
        <v>0</v>
      </c>
      <c r="S655" s="214" t="s">
        <v>131</v>
      </c>
      <c r="T655" s="66" t="s">
        <v>93</v>
      </c>
      <c r="U655" s="66" t="s">
        <v>2991</v>
      </c>
    </row>
    <row r="656" spans="1:21" ht="18.75" outlineLevel="1">
      <c r="A656" s="522"/>
      <c r="B656" s="522"/>
      <c r="C656" s="522"/>
      <c r="D656" s="522"/>
      <c r="E656" s="522"/>
      <c r="F656" s="522"/>
      <c r="G656" s="522"/>
      <c r="H656" s="522"/>
      <c r="I656" s="522"/>
      <c r="J656" s="289"/>
      <c r="K656" s="523"/>
      <c r="L656" s="185" t="s">
        <v>874</v>
      </c>
      <c r="M656" s="537">
        <f t="shared" ref="M656:R656" si="107">SUBTOTAL(9,M652:M655)</f>
        <v>4509118000</v>
      </c>
      <c r="N656" s="538">
        <f t="shared" si="107"/>
        <v>2457780488</v>
      </c>
      <c r="O656" s="538">
        <f t="shared" si="107"/>
        <v>790157852</v>
      </c>
      <c r="P656" s="538">
        <f t="shared" si="107"/>
        <v>0</v>
      </c>
      <c r="Q656" s="538">
        <f t="shared" si="107"/>
        <v>790157852</v>
      </c>
      <c r="R656" s="538">
        <f t="shared" si="107"/>
        <v>1261179660</v>
      </c>
      <c r="S656" s="526"/>
      <c r="T656" s="66"/>
      <c r="U656" s="527" t="s">
        <v>2998</v>
      </c>
    </row>
    <row r="657" spans="1:21" ht="18.75" outlineLevel="1">
      <c r="A657" s="522"/>
      <c r="B657" s="522"/>
      <c r="C657" s="522"/>
      <c r="D657" s="522"/>
      <c r="E657" s="522"/>
      <c r="F657" s="522"/>
      <c r="G657" s="522"/>
      <c r="H657" s="522"/>
      <c r="I657" s="522"/>
      <c r="J657" s="289"/>
      <c r="K657" s="523"/>
      <c r="L657" s="289"/>
      <c r="M657" s="524"/>
      <c r="N657" s="525"/>
      <c r="O657" s="525"/>
      <c r="P657" s="525"/>
      <c r="Q657" s="525"/>
      <c r="R657" s="525"/>
      <c r="S657" s="526"/>
      <c r="T657" s="66"/>
      <c r="U657" s="527"/>
    </row>
    <row r="658" spans="1:21" ht="18.75" outlineLevel="1">
      <c r="A658" s="522"/>
      <c r="B658" s="522"/>
      <c r="C658" s="522"/>
      <c r="D658" s="522"/>
      <c r="E658" s="522"/>
      <c r="F658" s="522"/>
      <c r="G658" s="522"/>
      <c r="H658" s="522"/>
      <c r="I658" s="522"/>
      <c r="J658" s="289"/>
      <c r="K658" s="523"/>
      <c r="L658" s="185" t="s">
        <v>882</v>
      </c>
      <c r="M658" s="524"/>
      <c r="N658" s="525"/>
      <c r="O658" s="525"/>
      <c r="P658" s="525"/>
      <c r="Q658" s="525"/>
      <c r="R658" s="525"/>
      <c r="S658" s="526"/>
      <c r="T658" s="66"/>
      <c r="U658" s="527"/>
    </row>
    <row r="659" spans="1:21" ht="18.75" outlineLevel="2">
      <c r="A659" s="458">
        <v>31</v>
      </c>
      <c r="B659" s="458" t="s">
        <v>79</v>
      </c>
      <c r="C659" s="458" t="s">
        <v>90</v>
      </c>
      <c r="D659" s="458" t="s">
        <v>118</v>
      </c>
      <c r="E659" s="458" t="s">
        <v>91</v>
      </c>
      <c r="F659" s="458" t="s">
        <v>460</v>
      </c>
      <c r="G659" s="458" t="s">
        <v>581</v>
      </c>
      <c r="H659" s="458">
        <v>27</v>
      </c>
      <c r="I659" s="458" t="s">
        <v>84</v>
      </c>
      <c r="J659" s="460" t="s">
        <v>85</v>
      </c>
      <c r="K659" s="461">
        <v>30396026</v>
      </c>
      <c r="L659" s="516" t="s">
        <v>586</v>
      </c>
      <c r="M659" s="462">
        <v>532121000</v>
      </c>
      <c r="N659" s="211">
        <v>0</v>
      </c>
      <c r="O659" s="211">
        <v>126121000</v>
      </c>
      <c r="P659" s="211">
        <v>0</v>
      </c>
      <c r="Q659" s="211">
        <v>126121000</v>
      </c>
      <c r="R659" s="211">
        <v>406000000</v>
      </c>
      <c r="S659" s="214" t="s">
        <v>108</v>
      </c>
      <c r="T659" s="66" t="s">
        <v>2987</v>
      </c>
      <c r="U659" s="66" t="s">
        <v>2994</v>
      </c>
    </row>
    <row r="660" spans="1:21" ht="18.75" outlineLevel="1">
      <c r="A660" s="522"/>
      <c r="B660" s="522"/>
      <c r="C660" s="522"/>
      <c r="D660" s="522"/>
      <c r="E660" s="522"/>
      <c r="F660" s="522"/>
      <c r="G660" s="522"/>
      <c r="H660" s="522"/>
      <c r="I660" s="522"/>
      <c r="J660" s="289"/>
      <c r="K660" s="523"/>
      <c r="L660" s="185" t="s">
        <v>883</v>
      </c>
      <c r="M660" s="537">
        <f t="shared" ref="M660:R660" si="108">SUBTOTAL(9,M659:M659)</f>
        <v>532121000</v>
      </c>
      <c r="N660" s="538">
        <f t="shared" si="108"/>
        <v>0</v>
      </c>
      <c r="O660" s="538">
        <f t="shared" si="108"/>
        <v>126121000</v>
      </c>
      <c r="P660" s="538">
        <f t="shared" si="108"/>
        <v>0</v>
      </c>
      <c r="Q660" s="538">
        <f t="shared" si="108"/>
        <v>126121000</v>
      </c>
      <c r="R660" s="538">
        <f t="shared" si="108"/>
        <v>406000000</v>
      </c>
      <c r="S660" s="526"/>
      <c r="T660" s="66"/>
      <c r="U660" s="527" t="s">
        <v>2999</v>
      </c>
    </row>
    <row r="661" spans="1:21" ht="18.75" outlineLevel="1">
      <c r="A661" s="522"/>
      <c r="B661" s="522"/>
      <c r="C661" s="522"/>
      <c r="D661" s="522"/>
      <c r="E661" s="522"/>
      <c r="F661" s="522"/>
      <c r="G661" s="522"/>
      <c r="H661" s="522"/>
      <c r="I661" s="522"/>
      <c r="J661" s="289"/>
      <c r="K661" s="523"/>
      <c r="L661" s="289"/>
      <c r="M661" s="524"/>
      <c r="N661" s="525"/>
      <c r="O661" s="525"/>
      <c r="P661" s="525"/>
      <c r="Q661" s="525"/>
      <c r="R661" s="525"/>
      <c r="S661" s="526"/>
      <c r="T661" s="66"/>
      <c r="U661" s="527"/>
    </row>
    <row r="662" spans="1:21" ht="18.75" outlineLevel="1">
      <c r="A662" s="522"/>
      <c r="B662" s="522"/>
      <c r="C662" s="522"/>
      <c r="D662" s="522"/>
      <c r="E662" s="522"/>
      <c r="F662" s="522"/>
      <c r="G662" s="522"/>
      <c r="H662" s="522"/>
      <c r="I662" s="522"/>
      <c r="J662" s="289"/>
      <c r="K662" s="523"/>
      <c r="L662" s="185" t="s">
        <v>884</v>
      </c>
      <c r="M662" s="524"/>
      <c r="N662" s="525"/>
      <c r="O662" s="525"/>
      <c r="P662" s="525"/>
      <c r="Q662" s="525"/>
      <c r="R662" s="525"/>
      <c r="S662" s="526"/>
      <c r="T662" s="66"/>
      <c r="U662" s="527"/>
    </row>
    <row r="663" spans="1:21" ht="18.75" outlineLevel="2">
      <c r="A663" s="458">
        <v>33</v>
      </c>
      <c r="B663" s="458" t="s">
        <v>156</v>
      </c>
      <c r="C663" s="458" t="s">
        <v>117</v>
      </c>
      <c r="D663" s="458" t="s">
        <v>118</v>
      </c>
      <c r="E663" s="458" t="s">
        <v>178</v>
      </c>
      <c r="F663" s="458" t="s">
        <v>460</v>
      </c>
      <c r="G663" s="458" t="s">
        <v>581</v>
      </c>
      <c r="H663" s="458">
        <v>27</v>
      </c>
      <c r="I663" s="458" t="s">
        <v>292</v>
      </c>
      <c r="J663" s="460" t="s">
        <v>85</v>
      </c>
      <c r="K663" s="461">
        <v>30101055</v>
      </c>
      <c r="L663" s="516" t="s">
        <v>588</v>
      </c>
      <c r="M663" s="462">
        <v>7957016739</v>
      </c>
      <c r="N663" s="211">
        <v>0</v>
      </c>
      <c r="O663" s="211">
        <v>1771939498</v>
      </c>
      <c r="P663" s="211">
        <v>0</v>
      </c>
      <c r="Q663" s="211">
        <v>1771939498</v>
      </c>
      <c r="R663" s="211">
        <v>6185077241</v>
      </c>
      <c r="S663" s="214" t="s">
        <v>88</v>
      </c>
      <c r="T663" s="66" t="s">
        <v>2986</v>
      </c>
      <c r="U663" s="66" t="s">
        <v>2995</v>
      </c>
    </row>
    <row r="664" spans="1:21" ht="18.75" outlineLevel="1">
      <c r="A664" s="522"/>
      <c r="B664" s="522"/>
      <c r="C664" s="522"/>
      <c r="D664" s="522"/>
      <c r="E664" s="522"/>
      <c r="F664" s="522"/>
      <c r="G664" s="522"/>
      <c r="H664" s="522"/>
      <c r="I664" s="522"/>
      <c r="J664" s="289"/>
      <c r="K664" s="523"/>
      <c r="L664" s="185" t="s">
        <v>885</v>
      </c>
      <c r="M664" s="537">
        <f t="shared" ref="M664:R664" si="109">SUBTOTAL(9,M663:M663)</f>
        <v>7957016739</v>
      </c>
      <c r="N664" s="538">
        <f t="shared" si="109"/>
        <v>0</v>
      </c>
      <c r="O664" s="538">
        <f t="shared" si="109"/>
        <v>1771939498</v>
      </c>
      <c r="P664" s="538">
        <f t="shared" si="109"/>
        <v>0</v>
      </c>
      <c r="Q664" s="538">
        <f t="shared" si="109"/>
        <v>1771939498</v>
      </c>
      <c r="R664" s="538">
        <f t="shared" si="109"/>
        <v>6185077241</v>
      </c>
      <c r="S664" s="526"/>
      <c r="T664" s="66"/>
      <c r="U664" s="527" t="s">
        <v>3000</v>
      </c>
    </row>
    <row r="665" spans="1:21" ht="18.75" outlineLevel="1">
      <c r="A665" s="522"/>
      <c r="B665" s="522"/>
      <c r="C665" s="522"/>
      <c r="D665" s="522"/>
      <c r="E665" s="522"/>
      <c r="F665" s="522"/>
      <c r="G665" s="522"/>
      <c r="H665" s="522"/>
      <c r="I665" s="522"/>
      <c r="J665" s="289"/>
      <c r="K665" s="523"/>
      <c r="L665" s="289"/>
      <c r="M665" s="524"/>
      <c r="N665" s="525"/>
      <c r="O665" s="525"/>
      <c r="P665" s="525"/>
      <c r="Q665" s="525"/>
      <c r="R665" s="525"/>
      <c r="S665" s="526"/>
      <c r="T665" s="66"/>
      <c r="U665" s="527"/>
    </row>
    <row r="666" spans="1:21" ht="18.75" outlineLevel="1">
      <c r="A666" s="522"/>
      <c r="B666" s="522"/>
      <c r="C666" s="522"/>
      <c r="D666" s="522"/>
      <c r="E666" s="522"/>
      <c r="F666" s="522"/>
      <c r="G666" s="522"/>
      <c r="H666" s="522"/>
      <c r="I666" s="522"/>
      <c r="J666" s="289"/>
      <c r="K666" s="523"/>
      <c r="L666" s="185" t="s">
        <v>886</v>
      </c>
      <c r="M666" s="524"/>
      <c r="N666" s="525"/>
      <c r="O666" s="525"/>
      <c r="P666" s="525"/>
      <c r="Q666" s="525"/>
      <c r="R666" s="525"/>
      <c r="S666" s="526"/>
      <c r="T666" s="66"/>
      <c r="U666" s="527"/>
    </row>
    <row r="667" spans="1:21" ht="18.75" outlineLevel="2">
      <c r="A667" s="458">
        <v>29</v>
      </c>
      <c r="B667" s="458" t="s">
        <v>79</v>
      </c>
      <c r="C667" s="458" t="s">
        <v>90</v>
      </c>
      <c r="D667" s="458" t="s">
        <v>118</v>
      </c>
      <c r="E667" s="458" t="s">
        <v>91</v>
      </c>
      <c r="F667" s="458" t="s">
        <v>460</v>
      </c>
      <c r="G667" s="458" t="s">
        <v>581</v>
      </c>
      <c r="H667" s="458">
        <v>27</v>
      </c>
      <c r="I667" s="458" t="s">
        <v>84</v>
      </c>
      <c r="J667" s="460" t="s">
        <v>85</v>
      </c>
      <c r="K667" s="461">
        <v>30137798</v>
      </c>
      <c r="L667" s="460" t="s">
        <v>585</v>
      </c>
      <c r="M667" s="462">
        <v>212834000</v>
      </c>
      <c r="N667" s="211">
        <v>0</v>
      </c>
      <c r="O667" s="211">
        <v>212834000</v>
      </c>
      <c r="P667" s="211">
        <v>0</v>
      </c>
      <c r="Q667" s="211">
        <v>212834000</v>
      </c>
      <c r="R667" s="211">
        <v>0</v>
      </c>
      <c r="S667" s="214" t="s">
        <v>108</v>
      </c>
      <c r="T667" s="66" t="s">
        <v>2988</v>
      </c>
      <c r="U667" s="66" t="s">
        <v>2996</v>
      </c>
    </row>
    <row r="668" spans="1:21" ht="18.75" outlineLevel="2">
      <c r="A668" s="458">
        <v>31</v>
      </c>
      <c r="B668" s="458" t="s">
        <v>156</v>
      </c>
      <c r="C668" s="458" t="s">
        <v>80</v>
      </c>
      <c r="D668" s="458" t="s">
        <v>118</v>
      </c>
      <c r="E668" s="458" t="s">
        <v>82</v>
      </c>
      <c r="F668" s="458" t="s">
        <v>460</v>
      </c>
      <c r="G668" s="458" t="s">
        <v>581</v>
      </c>
      <c r="H668" s="458">
        <v>27</v>
      </c>
      <c r="I668" s="458" t="s">
        <v>94</v>
      </c>
      <c r="J668" s="460" t="s">
        <v>85</v>
      </c>
      <c r="K668" s="461">
        <v>30071585</v>
      </c>
      <c r="L668" s="460" t="s">
        <v>587</v>
      </c>
      <c r="M668" s="462">
        <v>511435000</v>
      </c>
      <c r="N668" s="211">
        <v>0</v>
      </c>
      <c r="O668" s="211">
        <v>25843850</v>
      </c>
      <c r="P668" s="211">
        <v>0</v>
      </c>
      <c r="Q668" s="211">
        <v>25843850</v>
      </c>
      <c r="R668" s="211">
        <v>485591150</v>
      </c>
      <c r="S668" s="214" t="s">
        <v>88</v>
      </c>
      <c r="T668" s="66" t="s">
        <v>2988</v>
      </c>
      <c r="U668" s="66" t="s">
        <v>2996</v>
      </c>
    </row>
    <row r="669" spans="1:21" ht="18.75" outlineLevel="2">
      <c r="A669" s="458">
        <v>29</v>
      </c>
      <c r="B669" s="458" t="s">
        <v>79</v>
      </c>
      <c r="C669" s="458" t="s">
        <v>90</v>
      </c>
      <c r="D669" s="458" t="s">
        <v>118</v>
      </c>
      <c r="E669" s="458" t="s">
        <v>91</v>
      </c>
      <c r="F669" s="458" t="s">
        <v>460</v>
      </c>
      <c r="G669" s="458" t="s">
        <v>581</v>
      </c>
      <c r="H669" s="458">
        <v>27</v>
      </c>
      <c r="I669" s="458" t="s">
        <v>84</v>
      </c>
      <c r="J669" s="460" t="s">
        <v>85</v>
      </c>
      <c r="K669" s="461">
        <v>30486106</v>
      </c>
      <c r="L669" s="460" t="s">
        <v>589</v>
      </c>
      <c r="M669" s="462">
        <v>313444000</v>
      </c>
      <c r="N669" s="211">
        <v>0</v>
      </c>
      <c r="O669" s="211">
        <v>313444000</v>
      </c>
      <c r="P669" s="211">
        <v>0</v>
      </c>
      <c r="Q669" s="211">
        <v>313444000</v>
      </c>
      <c r="R669" s="211">
        <v>0</v>
      </c>
      <c r="S669" s="214" t="s">
        <v>108</v>
      </c>
      <c r="T669" s="66" t="s">
        <v>2988</v>
      </c>
      <c r="U669" s="66" t="s">
        <v>2996</v>
      </c>
    </row>
    <row r="670" spans="1:21" ht="18.75" outlineLevel="2">
      <c r="A670" s="458">
        <v>31</v>
      </c>
      <c r="B670" s="458" t="s">
        <v>114</v>
      </c>
      <c r="C670" s="458" t="s">
        <v>80</v>
      </c>
      <c r="D670" s="458" t="s">
        <v>118</v>
      </c>
      <c r="E670" s="458" t="s">
        <v>82</v>
      </c>
      <c r="F670" s="458" t="s">
        <v>460</v>
      </c>
      <c r="G670" s="458" t="s">
        <v>581</v>
      </c>
      <c r="H670" s="458">
        <v>27</v>
      </c>
      <c r="I670" s="458" t="s">
        <v>94</v>
      </c>
      <c r="J670" s="460" t="s">
        <v>85</v>
      </c>
      <c r="K670" s="461">
        <v>30071598</v>
      </c>
      <c r="L670" s="460" t="s">
        <v>590</v>
      </c>
      <c r="M670" s="462">
        <v>500494000</v>
      </c>
      <c r="N670" s="211">
        <v>0</v>
      </c>
      <c r="O670" s="211">
        <v>19747800</v>
      </c>
      <c r="P670" s="211">
        <v>0</v>
      </c>
      <c r="Q670" s="211">
        <v>19747800</v>
      </c>
      <c r="R670" s="211">
        <v>480746200</v>
      </c>
      <c r="S670" s="214" t="s">
        <v>116</v>
      </c>
      <c r="T670" s="66" t="s">
        <v>2988</v>
      </c>
      <c r="U670" s="66" t="s">
        <v>2996</v>
      </c>
    </row>
    <row r="671" spans="1:21" ht="18.75" outlineLevel="2">
      <c r="A671" s="458">
        <v>29</v>
      </c>
      <c r="B671" s="458" t="s">
        <v>114</v>
      </c>
      <c r="C671" s="458" t="s">
        <v>96</v>
      </c>
      <c r="D671" s="458" t="s">
        <v>118</v>
      </c>
      <c r="E671" s="458" t="s">
        <v>82</v>
      </c>
      <c r="F671" s="458" t="s">
        <v>460</v>
      </c>
      <c r="G671" s="458" t="s">
        <v>581</v>
      </c>
      <c r="H671" s="458">
        <v>27</v>
      </c>
      <c r="I671" s="458" t="s">
        <v>94</v>
      </c>
      <c r="J671" s="460" t="s">
        <v>85</v>
      </c>
      <c r="K671" s="461">
        <v>40005526</v>
      </c>
      <c r="L671" s="460" t="s">
        <v>591</v>
      </c>
      <c r="M671" s="462">
        <v>82200000</v>
      </c>
      <c r="N671" s="211">
        <v>0</v>
      </c>
      <c r="O671" s="211">
        <v>6000000</v>
      </c>
      <c r="P671" s="211">
        <v>0</v>
      </c>
      <c r="Q671" s="211">
        <v>6000000</v>
      </c>
      <c r="R671" s="211">
        <v>76200000</v>
      </c>
      <c r="S671" s="214" t="s">
        <v>127</v>
      </c>
      <c r="T671" s="66" t="s">
        <v>2988</v>
      </c>
      <c r="U671" s="66" t="s">
        <v>2996</v>
      </c>
    </row>
    <row r="672" spans="1:21" ht="18.75" outlineLevel="2">
      <c r="A672" s="458">
        <v>31</v>
      </c>
      <c r="B672" s="458" t="s">
        <v>114</v>
      </c>
      <c r="C672" s="458" t="s">
        <v>90</v>
      </c>
      <c r="D672" s="458" t="s">
        <v>118</v>
      </c>
      <c r="E672" s="458" t="s">
        <v>91</v>
      </c>
      <c r="F672" s="458" t="s">
        <v>460</v>
      </c>
      <c r="G672" s="458" t="s">
        <v>581</v>
      </c>
      <c r="H672" s="458">
        <v>27</v>
      </c>
      <c r="I672" s="458" t="s">
        <v>84</v>
      </c>
      <c r="J672" s="460" t="s">
        <v>85</v>
      </c>
      <c r="K672" s="461">
        <v>40005537</v>
      </c>
      <c r="L672" s="460" t="s">
        <v>592</v>
      </c>
      <c r="M672" s="462">
        <v>499000000</v>
      </c>
      <c r="N672" s="211">
        <v>0</v>
      </c>
      <c r="O672" s="211">
        <v>29000000</v>
      </c>
      <c r="P672" s="211">
        <v>0</v>
      </c>
      <c r="Q672" s="211">
        <v>29000000</v>
      </c>
      <c r="R672" s="211">
        <v>470000000</v>
      </c>
      <c r="S672" s="214" t="s">
        <v>127</v>
      </c>
      <c r="T672" s="66" t="s">
        <v>2988</v>
      </c>
      <c r="U672" s="66" t="s">
        <v>2996</v>
      </c>
    </row>
    <row r="673" spans="1:21" ht="18.75" outlineLevel="2">
      <c r="A673" s="458">
        <v>31</v>
      </c>
      <c r="B673" s="458" t="s">
        <v>114</v>
      </c>
      <c r="C673" s="458" t="s">
        <v>124</v>
      </c>
      <c r="D673" s="458" t="s">
        <v>118</v>
      </c>
      <c r="E673" s="458" t="s">
        <v>82</v>
      </c>
      <c r="F673" s="458" t="s">
        <v>460</v>
      </c>
      <c r="G673" s="458" t="s">
        <v>581</v>
      </c>
      <c r="H673" s="458">
        <v>27</v>
      </c>
      <c r="I673" s="458" t="s">
        <v>94</v>
      </c>
      <c r="J673" s="460" t="s">
        <v>85</v>
      </c>
      <c r="K673" s="461">
        <v>40005528</v>
      </c>
      <c r="L673" s="460" t="s">
        <v>593</v>
      </c>
      <c r="M673" s="462">
        <v>400000000</v>
      </c>
      <c r="N673" s="211">
        <v>0</v>
      </c>
      <c r="O673" s="211">
        <v>20000000</v>
      </c>
      <c r="P673" s="211">
        <v>0</v>
      </c>
      <c r="Q673" s="211">
        <v>20000000</v>
      </c>
      <c r="R673" s="211">
        <v>380000000</v>
      </c>
      <c r="S673" s="214" t="s">
        <v>127</v>
      </c>
      <c r="T673" s="66" t="s">
        <v>2988</v>
      </c>
      <c r="U673" s="66" t="s">
        <v>2996</v>
      </c>
    </row>
    <row r="674" spans="1:21" ht="18.75" outlineLevel="2">
      <c r="A674" s="458">
        <v>29</v>
      </c>
      <c r="B674" s="458" t="s">
        <v>114</v>
      </c>
      <c r="C674" s="458" t="s">
        <v>96</v>
      </c>
      <c r="D674" s="458" t="s">
        <v>118</v>
      </c>
      <c r="E674" s="458" t="s">
        <v>82</v>
      </c>
      <c r="F674" s="458" t="s">
        <v>460</v>
      </c>
      <c r="G674" s="458" t="s">
        <v>581</v>
      </c>
      <c r="H674" s="458">
        <v>27</v>
      </c>
      <c r="I674" s="458" t="s">
        <v>94</v>
      </c>
      <c r="J674" s="460" t="s">
        <v>85</v>
      </c>
      <c r="K674" s="461">
        <v>40005532</v>
      </c>
      <c r="L674" s="516" t="s">
        <v>594</v>
      </c>
      <c r="M674" s="462">
        <v>164996000</v>
      </c>
      <c r="N674" s="211">
        <v>0</v>
      </c>
      <c r="O674" s="211">
        <v>8750000</v>
      </c>
      <c r="P674" s="211">
        <v>0</v>
      </c>
      <c r="Q674" s="211">
        <v>8750000</v>
      </c>
      <c r="R674" s="211">
        <v>156246000</v>
      </c>
      <c r="S674" s="214" t="s">
        <v>127</v>
      </c>
      <c r="T674" s="66" t="s">
        <v>2988</v>
      </c>
      <c r="U674" s="66" t="s">
        <v>2996</v>
      </c>
    </row>
    <row r="675" spans="1:21" ht="18.75" outlineLevel="1">
      <c r="A675" s="522"/>
      <c r="B675" s="522"/>
      <c r="C675" s="522"/>
      <c r="D675" s="522"/>
      <c r="E675" s="522"/>
      <c r="F675" s="522"/>
      <c r="G675" s="522"/>
      <c r="H675" s="522"/>
      <c r="I675" s="522"/>
      <c r="J675" s="289"/>
      <c r="K675" s="523"/>
      <c r="L675" s="185" t="s">
        <v>887</v>
      </c>
      <c r="M675" s="537">
        <f t="shared" ref="M675:R675" si="110">SUBTOTAL(9,M667:M674)</f>
        <v>2684403000</v>
      </c>
      <c r="N675" s="538">
        <f t="shared" si="110"/>
        <v>0</v>
      </c>
      <c r="O675" s="538">
        <f t="shared" si="110"/>
        <v>635619650</v>
      </c>
      <c r="P675" s="538">
        <f t="shared" si="110"/>
        <v>0</v>
      </c>
      <c r="Q675" s="538">
        <f t="shared" si="110"/>
        <v>635619650</v>
      </c>
      <c r="R675" s="538">
        <f t="shared" si="110"/>
        <v>2048783350</v>
      </c>
      <c r="S675" s="526"/>
      <c r="T675" s="66"/>
      <c r="U675" s="527" t="s">
        <v>3001</v>
      </c>
    </row>
    <row r="676" spans="1:21" ht="18.75" outlineLevel="1">
      <c r="A676" s="522"/>
      <c r="B676" s="522"/>
      <c r="C676" s="522"/>
      <c r="D676" s="522"/>
      <c r="E676" s="522"/>
      <c r="F676" s="522"/>
      <c r="G676" s="522"/>
      <c r="H676" s="522"/>
      <c r="I676" s="522"/>
      <c r="J676" s="289"/>
      <c r="K676" s="523"/>
      <c r="L676" s="289"/>
      <c r="M676" s="524"/>
      <c r="N676" s="525"/>
      <c r="O676" s="525"/>
      <c r="P676" s="525"/>
      <c r="Q676" s="525"/>
      <c r="R676" s="525"/>
      <c r="S676" s="526"/>
      <c r="T676" s="66"/>
      <c r="U676" s="527"/>
    </row>
    <row r="677" spans="1:21" ht="18.75" outlineLevel="1">
      <c r="A677" s="522"/>
      <c r="B677" s="522"/>
      <c r="C677" s="522"/>
      <c r="D677" s="522"/>
      <c r="E677" s="522"/>
      <c r="F677" s="522"/>
      <c r="G677" s="522"/>
      <c r="H677" s="522"/>
      <c r="I677" s="522"/>
      <c r="J677" s="289"/>
      <c r="K677" s="523"/>
      <c r="L677" s="399" t="s">
        <v>1045</v>
      </c>
      <c r="M677" s="400">
        <f>M675+M664+M660+M656</f>
        <v>15682658739</v>
      </c>
      <c r="N677" s="400">
        <f t="shared" ref="N677:R677" si="111">N675+N664+N660+N656</f>
        <v>2457780488</v>
      </c>
      <c r="O677" s="400">
        <f t="shared" si="111"/>
        <v>3323838000</v>
      </c>
      <c r="P677" s="400">
        <f t="shared" si="111"/>
        <v>0</v>
      </c>
      <c r="Q677" s="400">
        <f t="shared" si="111"/>
        <v>3323838000</v>
      </c>
      <c r="R677" s="400">
        <f t="shared" si="111"/>
        <v>9901040251</v>
      </c>
      <c r="S677" s="526"/>
      <c r="T677" s="66"/>
      <c r="U677" s="527"/>
    </row>
    <row r="678" spans="1:21" ht="18.75" outlineLevel="1">
      <c r="A678" s="522"/>
      <c r="B678" s="522"/>
      <c r="C678" s="522"/>
      <c r="D678" s="522"/>
      <c r="E678" s="522"/>
      <c r="F678" s="522"/>
      <c r="G678" s="522"/>
      <c r="H678" s="522"/>
      <c r="I678" s="522"/>
      <c r="J678" s="289"/>
      <c r="K678" s="523"/>
      <c r="L678" s="289"/>
      <c r="M678" s="524"/>
      <c r="N678" s="525"/>
      <c r="O678" s="525"/>
      <c r="P678" s="525"/>
      <c r="Q678" s="525"/>
      <c r="R678" s="525"/>
      <c r="S678" s="526"/>
      <c r="T678" s="66"/>
      <c r="U678" s="527"/>
    </row>
    <row r="679" spans="1:21" ht="26.25" outlineLevel="1">
      <c r="A679" s="522"/>
      <c r="B679" s="522"/>
      <c r="C679" s="522"/>
      <c r="D679" s="522"/>
      <c r="E679" s="522"/>
      <c r="F679" s="522"/>
      <c r="G679" s="522"/>
      <c r="H679" s="522"/>
      <c r="I679" s="522"/>
      <c r="J679" s="289"/>
      <c r="K679" s="523"/>
      <c r="L679" s="533" t="s">
        <v>596</v>
      </c>
      <c r="M679" s="524"/>
      <c r="N679" s="525"/>
      <c r="O679" s="525"/>
      <c r="P679" s="525"/>
      <c r="Q679" s="525"/>
      <c r="R679" s="525"/>
      <c r="S679" s="526"/>
      <c r="T679" s="66"/>
      <c r="U679" s="527"/>
    </row>
    <row r="680" spans="1:21" ht="18.75" outlineLevel="1">
      <c r="A680" s="522"/>
      <c r="B680" s="522"/>
      <c r="C680" s="522"/>
      <c r="D680" s="522"/>
      <c r="E680" s="522"/>
      <c r="F680" s="522"/>
      <c r="G680" s="522"/>
      <c r="H680" s="522"/>
      <c r="I680" s="522"/>
      <c r="J680" s="289"/>
      <c r="K680" s="523"/>
      <c r="L680" s="185" t="s">
        <v>871</v>
      </c>
      <c r="M680" s="524"/>
      <c r="N680" s="525"/>
      <c r="O680" s="525"/>
      <c r="P680" s="525"/>
      <c r="Q680" s="525"/>
      <c r="R680" s="525"/>
      <c r="S680" s="526"/>
      <c r="T680" s="66"/>
      <c r="U680" s="527"/>
    </row>
    <row r="681" spans="1:21" ht="18.75" outlineLevel="2">
      <c r="A681" s="458">
        <v>31</v>
      </c>
      <c r="B681" s="458" t="s">
        <v>79</v>
      </c>
      <c r="C681" s="458" t="s">
        <v>102</v>
      </c>
      <c r="D681" s="458" t="s">
        <v>118</v>
      </c>
      <c r="E681" s="458" t="s">
        <v>82</v>
      </c>
      <c r="F681" s="458" t="s">
        <v>460</v>
      </c>
      <c r="G681" s="458" t="s">
        <v>598</v>
      </c>
      <c r="H681" s="458">
        <v>28</v>
      </c>
      <c r="I681" s="458" t="s">
        <v>175</v>
      </c>
      <c r="J681" s="460" t="s">
        <v>85</v>
      </c>
      <c r="K681" s="461">
        <v>30086022</v>
      </c>
      <c r="L681" s="460" t="s">
        <v>599</v>
      </c>
      <c r="M681" s="462">
        <v>970937668</v>
      </c>
      <c r="N681" s="211">
        <v>871358023</v>
      </c>
      <c r="O681" s="211">
        <v>99579645</v>
      </c>
      <c r="P681" s="211">
        <v>0</v>
      </c>
      <c r="Q681" s="211">
        <v>99579645</v>
      </c>
      <c r="R681" s="211">
        <v>0</v>
      </c>
      <c r="S681" s="214" t="s">
        <v>88</v>
      </c>
      <c r="T681" s="66" t="s">
        <v>93</v>
      </c>
      <c r="U681" s="66" t="s">
        <v>2991</v>
      </c>
    </row>
    <row r="682" spans="1:21" ht="18.75" outlineLevel="2">
      <c r="A682" s="458">
        <v>31</v>
      </c>
      <c r="B682" s="458" t="s">
        <v>79</v>
      </c>
      <c r="C682" s="458" t="s">
        <v>102</v>
      </c>
      <c r="D682" s="458"/>
      <c r="E682" s="458"/>
      <c r="F682" s="458" t="s">
        <v>460</v>
      </c>
      <c r="G682" s="458" t="s">
        <v>598</v>
      </c>
      <c r="H682" s="458">
        <v>28</v>
      </c>
      <c r="I682" s="458" t="s">
        <v>175</v>
      </c>
      <c r="J682" s="460" t="s">
        <v>85</v>
      </c>
      <c r="K682" s="461">
        <v>30073551</v>
      </c>
      <c r="L682" s="460" t="s">
        <v>1047</v>
      </c>
      <c r="M682" s="462">
        <v>3316017113</v>
      </c>
      <c r="N682" s="211">
        <v>3071576307</v>
      </c>
      <c r="O682" s="211">
        <v>244440806</v>
      </c>
      <c r="P682" s="211">
        <v>0</v>
      </c>
      <c r="Q682" s="211">
        <v>244440806</v>
      </c>
      <c r="R682" s="211">
        <v>0</v>
      </c>
      <c r="S682" s="214" t="s">
        <v>88</v>
      </c>
      <c r="T682" s="66" t="s">
        <v>93</v>
      </c>
      <c r="U682" s="66" t="s">
        <v>2991</v>
      </c>
    </row>
    <row r="683" spans="1:21" ht="18.75" outlineLevel="2">
      <c r="A683" s="458">
        <v>31</v>
      </c>
      <c r="B683" s="458" t="s">
        <v>79</v>
      </c>
      <c r="C683" s="458" t="s">
        <v>102</v>
      </c>
      <c r="D683" s="458" t="s">
        <v>118</v>
      </c>
      <c r="E683" s="458" t="s">
        <v>82</v>
      </c>
      <c r="F683" s="458" t="s">
        <v>460</v>
      </c>
      <c r="G683" s="458" t="s">
        <v>598</v>
      </c>
      <c r="H683" s="458">
        <v>28</v>
      </c>
      <c r="I683" s="458" t="s">
        <v>84</v>
      </c>
      <c r="J683" s="460" t="s">
        <v>85</v>
      </c>
      <c r="K683" s="461">
        <v>30086050</v>
      </c>
      <c r="L683" s="460" t="s">
        <v>600</v>
      </c>
      <c r="M683" s="462">
        <v>1277347836</v>
      </c>
      <c r="N683" s="211">
        <v>1194750245</v>
      </c>
      <c r="O683" s="211">
        <v>82597591</v>
      </c>
      <c r="P683" s="211">
        <v>0</v>
      </c>
      <c r="Q683" s="211">
        <v>82597591</v>
      </c>
      <c r="R683" s="211">
        <v>0</v>
      </c>
      <c r="S683" s="214" t="s">
        <v>88</v>
      </c>
      <c r="T683" s="66" t="s">
        <v>93</v>
      </c>
      <c r="U683" s="66" t="s">
        <v>2991</v>
      </c>
    </row>
    <row r="684" spans="1:21" ht="18.75" outlineLevel="2">
      <c r="A684" s="458">
        <v>33</v>
      </c>
      <c r="B684" s="458" t="s">
        <v>114</v>
      </c>
      <c r="C684" s="458" t="s">
        <v>96</v>
      </c>
      <c r="D684" s="458" t="s">
        <v>81</v>
      </c>
      <c r="E684" s="458" t="s">
        <v>82</v>
      </c>
      <c r="F684" s="458" t="s">
        <v>460</v>
      </c>
      <c r="G684" s="458" t="s">
        <v>598</v>
      </c>
      <c r="H684" s="458">
        <v>28</v>
      </c>
      <c r="I684" s="458" t="s">
        <v>129</v>
      </c>
      <c r="J684" s="460" t="s">
        <v>85</v>
      </c>
      <c r="K684" s="461" t="s">
        <v>129</v>
      </c>
      <c r="L684" s="516" t="s">
        <v>130</v>
      </c>
      <c r="M684" s="462">
        <v>200000000</v>
      </c>
      <c r="N684" s="211">
        <v>0</v>
      </c>
      <c r="O684" s="211">
        <v>200000000</v>
      </c>
      <c r="P684" s="211">
        <v>0</v>
      </c>
      <c r="Q684" s="211">
        <v>200000000</v>
      </c>
      <c r="R684" s="211">
        <v>0</v>
      </c>
      <c r="S684" s="214" t="s">
        <v>131</v>
      </c>
      <c r="T684" s="66" t="s">
        <v>93</v>
      </c>
      <c r="U684" s="66" t="s">
        <v>2991</v>
      </c>
    </row>
    <row r="685" spans="1:21" ht="18.75" outlineLevel="1">
      <c r="A685" s="522"/>
      <c r="B685" s="522"/>
      <c r="C685" s="522"/>
      <c r="D685" s="522"/>
      <c r="E685" s="522"/>
      <c r="F685" s="522"/>
      <c r="G685" s="522"/>
      <c r="H685" s="522"/>
      <c r="I685" s="522"/>
      <c r="J685" s="289"/>
      <c r="K685" s="523"/>
      <c r="L685" s="185" t="s">
        <v>874</v>
      </c>
      <c r="M685" s="537">
        <f t="shared" ref="M685:R685" si="112">SUBTOTAL(9,M681:M684)</f>
        <v>5764302617</v>
      </c>
      <c r="N685" s="538">
        <f t="shared" si="112"/>
        <v>5137684575</v>
      </c>
      <c r="O685" s="538">
        <f t="shared" si="112"/>
        <v>626618042</v>
      </c>
      <c r="P685" s="538">
        <f t="shared" si="112"/>
        <v>0</v>
      </c>
      <c r="Q685" s="538">
        <f t="shared" si="112"/>
        <v>626618042</v>
      </c>
      <c r="R685" s="538">
        <f t="shared" si="112"/>
        <v>0</v>
      </c>
      <c r="S685" s="526"/>
      <c r="T685" s="66"/>
      <c r="U685" s="527" t="s">
        <v>2998</v>
      </c>
    </row>
    <row r="686" spans="1:21" ht="18.75" outlineLevel="1">
      <c r="A686" s="522"/>
      <c r="B686" s="522"/>
      <c r="C686" s="522"/>
      <c r="D686" s="522"/>
      <c r="E686" s="522"/>
      <c r="F686" s="522"/>
      <c r="G686" s="522"/>
      <c r="H686" s="522"/>
      <c r="I686" s="522"/>
      <c r="J686" s="289"/>
      <c r="K686" s="523"/>
      <c r="L686" s="289"/>
      <c r="M686" s="524"/>
      <c r="N686" s="525"/>
      <c r="O686" s="525"/>
      <c r="P686" s="525"/>
      <c r="Q686" s="525"/>
      <c r="R686" s="525"/>
      <c r="S686" s="526"/>
      <c r="T686" s="66"/>
      <c r="U686" s="527"/>
    </row>
    <row r="687" spans="1:21" ht="18.75" outlineLevel="1">
      <c r="A687" s="522"/>
      <c r="B687" s="522"/>
      <c r="C687" s="522"/>
      <c r="D687" s="522"/>
      <c r="E687" s="522"/>
      <c r="F687" s="522"/>
      <c r="G687" s="522"/>
      <c r="H687" s="522"/>
      <c r="I687" s="522"/>
      <c r="J687" s="289"/>
      <c r="K687" s="523"/>
      <c r="L687" s="185" t="s">
        <v>884</v>
      </c>
      <c r="M687" s="524"/>
      <c r="N687" s="525"/>
      <c r="O687" s="525"/>
      <c r="P687" s="525"/>
      <c r="Q687" s="525"/>
      <c r="R687" s="525"/>
      <c r="S687" s="526"/>
      <c r="T687" s="66"/>
      <c r="U687" s="527"/>
    </row>
    <row r="688" spans="1:21" ht="18.75" outlineLevel="2">
      <c r="A688" s="458">
        <v>29</v>
      </c>
      <c r="B688" s="458" t="s">
        <v>79</v>
      </c>
      <c r="C688" s="458" t="s">
        <v>96</v>
      </c>
      <c r="D688" s="458"/>
      <c r="E688" s="458"/>
      <c r="F688" s="458" t="s">
        <v>460</v>
      </c>
      <c r="G688" s="458" t="s">
        <v>598</v>
      </c>
      <c r="H688" s="458">
        <v>28</v>
      </c>
      <c r="I688" s="458" t="s">
        <v>94</v>
      </c>
      <c r="J688" s="460" t="s">
        <v>85</v>
      </c>
      <c r="K688" s="461">
        <v>30484726</v>
      </c>
      <c r="L688" s="460" t="s">
        <v>1051</v>
      </c>
      <c r="M688" s="462">
        <v>111432000</v>
      </c>
      <c r="N688" s="211">
        <v>0</v>
      </c>
      <c r="O688" s="211">
        <v>111432000</v>
      </c>
      <c r="P688" s="211">
        <v>0</v>
      </c>
      <c r="Q688" s="211">
        <v>111432000</v>
      </c>
      <c r="R688" s="211">
        <v>0</v>
      </c>
      <c r="S688" s="214" t="s">
        <v>108</v>
      </c>
      <c r="T688" s="66" t="s">
        <v>2986</v>
      </c>
      <c r="U688" s="66" t="s">
        <v>2995</v>
      </c>
    </row>
    <row r="689" spans="1:21" ht="18.75" outlineLevel="2">
      <c r="A689" s="458">
        <v>29</v>
      </c>
      <c r="B689" s="458" t="s">
        <v>79</v>
      </c>
      <c r="C689" s="458" t="s">
        <v>90</v>
      </c>
      <c r="D689" s="458"/>
      <c r="E689" s="458"/>
      <c r="F689" s="458" t="s">
        <v>460</v>
      </c>
      <c r="G689" s="458" t="s">
        <v>598</v>
      </c>
      <c r="H689" s="458">
        <v>28</v>
      </c>
      <c r="I689" s="458" t="s">
        <v>84</v>
      </c>
      <c r="J689" s="460" t="s">
        <v>85</v>
      </c>
      <c r="K689" s="461">
        <v>40007527</v>
      </c>
      <c r="L689" s="516" t="s">
        <v>1052</v>
      </c>
      <c r="M689" s="462">
        <v>162546000</v>
      </c>
      <c r="N689" s="211">
        <v>0</v>
      </c>
      <c r="O689" s="211">
        <v>162546000</v>
      </c>
      <c r="P689" s="211">
        <v>0</v>
      </c>
      <c r="Q689" s="211">
        <v>162546000</v>
      </c>
      <c r="R689" s="211">
        <v>0</v>
      </c>
      <c r="S689" s="214" t="s">
        <v>108</v>
      </c>
      <c r="T689" s="66" t="s">
        <v>2986</v>
      </c>
      <c r="U689" s="66" t="s">
        <v>2995</v>
      </c>
    </row>
    <row r="690" spans="1:21" ht="18.75" outlineLevel="1">
      <c r="A690" s="522"/>
      <c r="B690" s="522"/>
      <c r="C690" s="522"/>
      <c r="D690" s="522"/>
      <c r="E690" s="522"/>
      <c r="F690" s="522"/>
      <c r="G690" s="522"/>
      <c r="H690" s="522"/>
      <c r="I690" s="522"/>
      <c r="J690" s="289"/>
      <c r="K690" s="523"/>
      <c r="L690" s="185" t="s">
        <v>885</v>
      </c>
      <c r="M690" s="537">
        <f t="shared" ref="M690:R690" si="113">SUBTOTAL(9,M688:M689)</f>
        <v>273978000</v>
      </c>
      <c r="N690" s="538">
        <f t="shared" si="113"/>
        <v>0</v>
      </c>
      <c r="O690" s="538">
        <f t="shared" si="113"/>
        <v>273978000</v>
      </c>
      <c r="P690" s="538">
        <f t="shared" si="113"/>
        <v>0</v>
      </c>
      <c r="Q690" s="538">
        <f t="shared" si="113"/>
        <v>273978000</v>
      </c>
      <c r="R690" s="538">
        <f t="shared" si="113"/>
        <v>0</v>
      </c>
      <c r="S690" s="526"/>
      <c r="T690" s="66"/>
      <c r="U690" s="527" t="s">
        <v>3000</v>
      </c>
    </row>
    <row r="691" spans="1:21" ht="18.75" outlineLevel="1">
      <c r="A691" s="522"/>
      <c r="B691" s="522"/>
      <c r="C691" s="522"/>
      <c r="D691" s="522"/>
      <c r="E691" s="522"/>
      <c r="F691" s="522"/>
      <c r="G691" s="522"/>
      <c r="H691" s="522"/>
      <c r="I691" s="522"/>
      <c r="J691" s="289"/>
      <c r="K691" s="523"/>
      <c r="L691" s="289"/>
      <c r="M691" s="524"/>
      <c r="N691" s="525"/>
      <c r="O691" s="525"/>
      <c r="P691" s="525"/>
      <c r="Q691" s="525"/>
      <c r="R691" s="525"/>
      <c r="S691" s="526"/>
      <c r="T691" s="66"/>
      <c r="U691" s="527"/>
    </row>
    <row r="692" spans="1:21" ht="18.75" outlineLevel="1">
      <c r="A692" s="522"/>
      <c r="B692" s="522"/>
      <c r="C692" s="522"/>
      <c r="D692" s="522"/>
      <c r="E692" s="522"/>
      <c r="F692" s="522"/>
      <c r="G692" s="522"/>
      <c r="H692" s="522"/>
      <c r="I692" s="522"/>
      <c r="J692" s="289"/>
      <c r="K692" s="523"/>
      <c r="L692" s="185" t="s">
        <v>886</v>
      </c>
      <c r="M692" s="524"/>
      <c r="N692" s="525"/>
      <c r="O692" s="525"/>
      <c r="P692" s="525"/>
      <c r="Q692" s="525"/>
      <c r="R692" s="525"/>
      <c r="S692" s="526"/>
      <c r="T692" s="66"/>
      <c r="U692" s="527"/>
    </row>
    <row r="693" spans="1:21" ht="18.75" outlineLevel="2">
      <c r="A693" s="458">
        <v>29</v>
      </c>
      <c r="B693" s="458" t="s">
        <v>114</v>
      </c>
      <c r="C693" s="458" t="s">
        <v>90</v>
      </c>
      <c r="D693" s="458" t="s">
        <v>118</v>
      </c>
      <c r="E693" s="458" t="s">
        <v>91</v>
      </c>
      <c r="F693" s="458" t="s">
        <v>460</v>
      </c>
      <c r="G693" s="458" t="s">
        <v>598</v>
      </c>
      <c r="H693" s="458">
        <v>28</v>
      </c>
      <c r="I693" s="458" t="s">
        <v>84</v>
      </c>
      <c r="J693" s="460" t="s">
        <v>85</v>
      </c>
      <c r="K693" s="461">
        <v>30135072</v>
      </c>
      <c r="L693" s="460" t="s">
        <v>601</v>
      </c>
      <c r="M693" s="462">
        <v>162546000</v>
      </c>
      <c r="N693" s="211">
        <v>0</v>
      </c>
      <c r="O693" s="211">
        <v>162546000</v>
      </c>
      <c r="P693" s="211">
        <v>0</v>
      </c>
      <c r="Q693" s="211">
        <v>162546000</v>
      </c>
      <c r="R693" s="211">
        <v>0</v>
      </c>
      <c r="S693" s="214" t="s">
        <v>108</v>
      </c>
      <c r="T693" s="66" t="s">
        <v>2988</v>
      </c>
      <c r="U693" s="66" t="s">
        <v>2996</v>
      </c>
    </row>
    <row r="694" spans="1:21" ht="18.75" outlineLevel="2">
      <c r="A694" s="458">
        <v>31</v>
      </c>
      <c r="B694" s="458" t="s">
        <v>114</v>
      </c>
      <c r="C694" s="458" t="s">
        <v>102</v>
      </c>
      <c r="D694" s="458" t="s">
        <v>118</v>
      </c>
      <c r="E694" s="458" t="s">
        <v>82</v>
      </c>
      <c r="F694" s="458" t="s">
        <v>460</v>
      </c>
      <c r="G694" s="458" t="s">
        <v>598</v>
      </c>
      <c r="H694" s="458">
        <v>28</v>
      </c>
      <c r="I694" s="458" t="s">
        <v>94</v>
      </c>
      <c r="J694" s="460" t="s">
        <v>138</v>
      </c>
      <c r="K694" s="461">
        <v>30115881</v>
      </c>
      <c r="L694" s="460" t="s">
        <v>602</v>
      </c>
      <c r="M694" s="462">
        <v>107413000</v>
      </c>
      <c r="N694" s="211">
        <v>0</v>
      </c>
      <c r="O694" s="211">
        <v>107413000</v>
      </c>
      <c r="P694" s="211">
        <v>0</v>
      </c>
      <c r="Q694" s="211">
        <v>107413000</v>
      </c>
      <c r="R694" s="211">
        <v>0</v>
      </c>
      <c r="S694" s="214" t="s">
        <v>116</v>
      </c>
      <c r="T694" s="66" t="s">
        <v>2988</v>
      </c>
      <c r="U694" s="66" t="s">
        <v>2996</v>
      </c>
    </row>
    <row r="695" spans="1:21" ht="18.75" outlineLevel="2">
      <c r="A695" s="458">
        <v>31</v>
      </c>
      <c r="B695" s="458" t="s">
        <v>114</v>
      </c>
      <c r="C695" s="458" t="s">
        <v>80</v>
      </c>
      <c r="D695" s="458" t="s">
        <v>118</v>
      </c>
      <c r="E695" s="458" t="s">
        <v>82</v>
      </c>
      <c r="F695" s="458" t="s">
        <v>460</v>
      </c>
      <c r="G695" s="458" t="s">
        <v>598</v>
      </c>
      <c r="H695" s="458">
        <v>28</v>
      </c>
      <c r="I695" s="458" t="s">
        <v>94</v>
      </c>
      <c r="J695" s="460" t="s">
        <v>138</v>
      </c>
      <c r="K695" s="461">
        <v>30103375</v>
      </c>
      <c r="L695" s="460" t="s">
        <v>603</v>
      </c>
      <c r="M695" s="462">
        <v>100000000</v>
      </c>
      <c r="N695" s="211">
        <v>0</v>
      </c>
      <c r="O695" s="211">
        <v>9081194</v>
      </c>
      <c r="P695" s="211">
        <v>0</v>
      </c>
      <c r="Q695" s="211">
        <v>9081194</v>
      </c>
      <c r="R695" s="211">
        <v>90918806</v>
      </c>
      <c r="S695" s="214" t="s">
        <v>123</v>
      </c>
      <c r="T695" s="66" t="s">
        <v>2988</v>
      </c>
      <c r="U695" s="66" t="s">
        <v>2996</v>
      </c>
    </row>
    <row r="696" spans="1:21" ht="18.75" outlineLevel="2">
      <c r="A696" s="458">
        <v>31</v>
      </c>
      <c r="B696" s="458" t="s">
        <v>114</v>
      </c>
      <c r="C696" s="458" t="s">
        <v>124</v>
      </c>
      <c r="D696" s="458" t="s">
        <v>81</v>
      </c>
      <c r="E696" s="458" t="s">
        <v>82</v>
      </c>
      <c r="F696" s="458" t="s">
        <v>460</v>
      </c>
      <c r="G696" s="458" t="s">
        <v>598</v>
      </c>
      <c r="H696" s="458">
        <v>28</v>
      </c>
      <c r="I696" s="458" t="s">
        <v>94</v>
      </c>
      <c r="J696" s="460" t="s">
        <v>85</v>
      </c>
      <c r="K696" s="461">
        <v>40009675</v>
      </c>
      <c r="L696" s="460" t="s">
        <v>605</v>
      </c>
      <c r="M696" s="462">
        <v>250000000</v>
      </c>
      <c r="N696" s="211">
        <v>0</v>
      </c>
      <c r="O696" s="211">
        <v>250000000</v>
      </c>
      <c r="P696" s="211">
        <v>0</v>
      </c>
      <c r="Q696" s="211">
        <v>250000000</v>
      </c>
      <c r="R696" s="211">
        <v>0</v>
      </c>
      <c r="S696" s="214" t="s">
        <v>123</v>
      </c>
      <c r="T696" s="66" t="s">
        <v>2988</v>
      </c>
      <c r="U696" s="66" t="s">
        <v>2996</v>
      </c>
    </row>
    <row r="697" spans="1:21" ht="18.75" outlineLevel="2">
      <c r="A697" s="458">
        <v>31</v>
      </c>
      <c r="B697" s="458" t="s">
        <v>114</v>
      </c>
      <c r="C697" s="458" t="s">
        <v>99</v>
      </c>
      <c r="D697" s="458" t="s">
        <v>81</v>
      </c>
      <c r="E697" s="458" t="s">
        <v>82</v>
      </c>
      <c r="F697" s="458" t="s">
        <v>460</v>
      </c>
      <c r="G697" s="458" t="s">
        <v>598</v>
      </c>
      <c r="H697" s="458">
        <v>28</v>
      </c>
      <c r="I697" s="458" t="s">
        <v>94</v>
      </c>
      <c r="J697" s="460" t="s">
        <v>85</v>
      </c>
      <c r="K697" s="461">
        <v>40008054</v>
      </c>
      <c r="L697" s="460" t="s">
        <v>606</v>
      </c>
      <c r="M697" s="462">
        <v>367393000</v>
      </c>
      <c r="N697" s="211">
        <v>0</v>
      </c>
      <c r="O697" s="211">
        <v>70281244</v>
      </c>
      <c r="P697" s="211">
        <v>0</v>
      </c>
      <c r="Q697" s="211">
        <v>70281244</v>
      </c>
      <c r="R697" s="211">
        <v>297111756</v>
      </c>
      <c r="S697" s="214" t="s">
        <v>127</v>
      </c>
      <c r="T697" s="66" t="s">
        <v>2988</v>
      </c>
      <c r="U697" s="66" t="s">
        <v>2996</v>
      </c>
    </row>
    <row r="698" spans="1:21" ht="18.75" outlineLevel="2">
      <c r="A698" s="458">
        <v>29</v>
      </c>
      <c r="B698" s="458" t="s">
        <v>114</v>
      </c>
      <c r="C698" s="458" t="s">
        <v>96</v>
      </c>
      <c r="D698" s="458" t="s">
        <v>118</v>
      </c>
      <c r="E698" s="458" t="s">
        <v>82</v>
      </c>
      <c r="F698" s="458" t="s">
        <v>460</v>
      </c>
      <c r="G698" s="458" t="s">
        <v>598</v>
      </c>
      <c r="H698" s="458">
        <v>28</v>
      </c>
      <c r="I698" s="458" t="s">
        <v>94</v>
      </c>
      <c r="J698" s="460" t="s">
        <v>85</v>
      </c>
      <c r="K698" s="461">
        <v>40009247</v>
      </c>
      <c r="L698" s="516" t="s">
        <v>607</v>
      </c>
      <c r="M698" s="462">
        <v>450000000</v>
      </c>
      <c r="N698" s="211">
        <v>0</v>
      </c>
      <c r="O698" s="211">
        <v>22500000</v>
      </c>
      <c r="P698" s="211">
        <v>0</v>
      </c>
      <c r="Q698" s="211">
        <v>22500000</v>
      </c>
      <c r="R698" s="211">
        <v>427500000</v>
      </c>
      <c r="S698" s="214" t="s">
        <v>127</v>
      </c>
      <c r="T698" s="66" t="s">
        <v>2988</v>
      </c>
      <c r="U698" s="66" t="s">
        <v>2996</v>
      </c>
    </row>
    <row r="699" spans="1:21" ht="18.75" outlineLevel="1">
      <c r="A699" s="522"/>
      <c r="B699" s="522"/>
      <c r="C699" s="522"/>
      <c r="D699" s="522"/>
      <c r="E699" s="522"/>
      <c r="F699" s="522"/>
      <c r="G699" s="522"/>
      <c r="H699" s="522"/>
      <c r="I699" s="522"/>
      <c r="J699" s="289"/>
      <c r="K699" s="523"/>
      <c r="L699" s="185" t="s">
        <v>887</v>
      </c>
      <c r="M699" s="537">
        <f t="shared" ref="M699:R699" si="114">SUBTOTAL(9,M693:M698)</f>
        <v>1437352000</v>
      </c>
      <c r="N699" s="538">
        <f t="shared" si="114"/>
        <v>0</v>
      </c>
      <c r="O699" s="538">
        <f t="shared" si="114"/>
        <v>621821438</v>
      </c>
      <c r="P699" s="538">
        <f t="shared" si="114"/>
        <v>0</v>
      </c>
      <c r="Q699" s="538">
        <f t="shared" si="114"/>
        <v>621821438</v>
      </c>
      <c r="R699" s="538">
        <f t="shared" si="114"/>
        <v>815530562</v>
      </c>
      <c r="S699" s="526"/>
      <c r="T699" s="66"/>
      <c r="U699" s="527" t="s">
        <v>3001</v>
      </c>
    </row>
    <row r="700" spans="1:21" ht="18.75" outlineLevel="1">
      <c r="A700" s="522"/>
      <c r="B700" s="522"/>
      <c r="C700" s="522"/>
      <c r="D700" s="522"/>
      <c r="E700" s="522"/>
      <c r="F700" s="522"/>
      <c r="G700" s="522"/>
      <c r="H700" s="522"/>
      <c r="I700" s="522"/>
      <c r="J700" s="289"/>
      <c r="K700" s="523"/>
      <c r="L700" s="289"/>
      <c r="M700" s="524"/>
      <c r="N700" s="525"/>
      <c r="O700" s="525"/>
      <c r="P700" s="525"/>
      <c r="Q700" s="525"/>
      <c r="R700" s="525"/>
      <c r="S700" s="526"/>
      <c r="T700" s="66"/>
      <c r="U700" s="527"/>
    </row>
    <row r="701" spans="1:21" ht="18.75" outlineLevel="1">
      <c r="A701" s="522"/>
      <c r="B701" s="522"/>
      <c r="C701" s="522"/>
      <c r="D701" s="522"/>
      <c r="E701" s="522"/>
      <c r="F701" s="522"/>
      <c r="G701" s="522"/>
      <c r="H701" s="522"/>
      <c r="I701" s="522"/>
      <c r="J701" s="289"/>
      <c r="K701" s="523"/>
      <c r="L701" s="399" t="s">
        <v>1053</v>
      </c>
      <c r="M701" s="400">
        <f>M699+M690+M685</f>
        <v>7475632617</v>
      </c>
      <c r="N701" s="400">
        <f t="shared" ref="N701:R701" si="115">N699+N690+N685</f>
        <v>5137684575</v>
      </c>
      <c r="O701" s="400">
        <f t="shared" si="115"/>
        <v>1522417480</v>
      </c>
      <c r="P701" s="400">
        <f t="shared" si="115"/>
        <v>0</v>
      </c>
      <c r="Q701" s="400">
        <f t="shared" si="115"/>
        <v>1522417480</v>
      </c>
      <c r="R701" s="400">
        <f t="shared" si="115"/>
        <v>815530562</v>
      </c>
      <c r="S701" s="526"/>
      <c r="T701" s="66"/>
      <c r="U701" s="527"/>
    </row>
    <row r="702" spans="1:21" ht="18.75" outlineLevel="1">
      <c r="A702" s="522"/>
      <c r="B702" s="522"/>
      <c r="C702" s="522"/>
      <c r="D702" s="522"/>
      <c r="E702" s="522"/>
      <c r="F702" s="522"/>
      <c r="G702" s="522"/>
      <c r="H702" s="522"/>
      <c r="I702" s="522"/>
      <c r="J702" s="289"/>
      <c r="K702" s="523"/>
      <c r="L702" s="289"/>
      <c r="M702" s="524"/>
      <c r="N702" s="525"/>
      <c r="O702" s="525"/>
      <c r="P702" s="525"/>
      <c r="Q702" s="525"/>
      <c r="R702" s="525"/>
      <c r="S702" s="526"/>
      <c r="T702" s="66"/>
      <c r="U702" s="527"/>
    </row>
    <row r="703" spans="1:21" ht="21" outlineLevel="1">
      <c r="A703" s="522"/>
      <c r="B703" s="522"/>
      <c r="C703" s="522"/>
      <c r="D703" s="522"/>
      <c r="E703" s="522"/>
      <c r="F703" s="522"/>
      <c r="G703" s="522"/>
      <c r="H703" s="522"/>
      <c r="I703" s="522"/>
      <c r="J703" s="289"/>
      <c r="K703" s="523"/>
      <c r="L703" s="534" t="s">
        <v>237</v>
      </c>
      <c r="M703" s="524"/>
      <c r="N703" s="525"/>
      <c r="O703" s="525"/>
      <c r="P703" s="525"/>
      <c r="Q703" s="525"/>
      <c r="R703" s="525"/>
      <c r="S703" s="526"/>
      <c r="T703" s="66"/>
      <c r="U703" s="527"/>
    </row>
    <row r="704" spans="1:21" ht="18.75" outlineLevel="1">
      <c r="A704" s="522"/>
      <c r="B704" s="522"/>
      <c r="C704" s="522"/>
      <c r="D704" s="522"/>
      <c r="E704" s="522"/>
      <c r="F704" s="522"/>
      <c r="G704" s="522"/>
      <c r="H704" s="522"/>
      <c r="I704" s="522"/>
      <c r="J704" s="289"/>
      <c r="K704" s="523"/>
      <c r="L704" s="185" t="s">
        <v>871</v>
      </c>
      <c r="M704" s="524"/>
      <c r="N704" s="525"/>
      <c r="O704" s="525"/>
      <c r="P704" s="525"/>
      <c r="Q704" s="525"/>
      <c r="R704" s="525"/>
      <c r="S704" s="526"/>
      <c r="T704" s="66"/>
      <c r="U704" s="527"/>
    </row>
    <row r="705" spans="1:21" ht="18.75" outlineLevel="2">
      <c r="A705" s="458">
        <v>31</v>
      </c>
      <c r="B705" s="458" t="s">
        <v>79</v>
      </c>
      <c r="C705" s="458" t="s">
        <v>80</v>
      </c>
      <c r="D705" s="458" t="s">
        <v>118</v>
      </c>
      <c r="E705" s="458" t="s">
        <v>82</v>
      </c>
      <c r="F705" s="458" t="s">
        <v>460</v>
      </c>
      <c r="G705" s="458" t="s">
        <v>610</v>
      </c>
      <c r="H705" s="458">
        <v>29</v>
      </c>
      <c r="I705" s="458" t="s">
        <v>94</v>
      </c>
      <c r="J705" s="460" t="s">
        <v>612</v>
      </c>
      <c r="K705" s="461">
        <v>30098600</v>
      </c>
      <c r="L705" s="460" t="s">
        <v>614</v>
      </c>
      <c r="M705" s="462">
        <v>190426183</v>
      </c>
      <c r="N705" s="211">
        <v>136917516</v>
      </c>
      <c r="O705" s="211">
        <v>53508667</v>
      </c>
      <c r="P705" s="211">
        <v>0</v>
      </c>
      <c r="Q705" s="211">
        <v>53508667</v>
      </c>
      <c r="R705" s="211">
        <v>0</v>
      </c>
      <c r="S705" s="214" t="s">
        <v>88</v>
      </c>
      <c r="T705" s="66" t="s">
        <v>93</v>
      </c>
      <c r="U705" s="66" t="s">
        <v>2991</v>
      </c>
    </row>
    <row r="706" spans="1:21" ht="18.75" outlineLevel="2">
      <c r="A706" s="458">
        <v>31</v>
      </c>
      <c r="B706" s="458" t="s">
        <v>79</v>
      </c>
      <c r="C706" s="458" t="s">
        <v>80</v>
      </c>
      <c r="D706" s="458" t="s">
        <v>118</v>
      </c>
      <c r="E706" s="458" t="s">
        <v>82</v>
      </c>
      <c r="F706" s="458" t="s">
        <v>460</v>
      </c>
      <c r="G706" s="458" t="s">
        <v>610</v>
      </c>
      <c r="H706" s="458">
        <v>29</v>
      </c>
      <c r="I706" s="458" t="s">
        <v>94</v>
      </c>
      <c r="J706" s="460" t="s">
        <v>85</v>
      </c>
      <c r="K706" s="461">
        <v>30083335</v>
      </c>
      <c r="L706" s="460" t="s">
        <v>616</v>
      </c>
      <c r="M706" s="462">
        <v>2016128000</v>
      </c>
      <c r="N706" s="211">
        <v>82700000</v>
      </c>
      <c r="O706" s="211">
        <v>500000000</v>
      </c>
      <c r="P706" s="211">
        <v>0</v>
      </c>
      <c r="Q706" s="211">
        <v>500000000</v>
      </c>
      <c r="R706" s="211">
        <v>1433428000</v>
      </c>
      <c r="S706" s="214" t="s">
        <v>88</v>
      </c>
      <c r="T706" s="66" t="s">
        <v>93</v>
      </c>
      <c r="U706" s="66" t="s">
        <v>2991</v>
      </c>
    </row>
    <row r="707" spans="1:21" ht="18.75" outlineLevel="2">
      <c r="A707" s="458">
        <v>31</v>
      </c>
      <c r="B707" s="458" t="s">
        <v>79</v>
      </c>
      <c r="C707" s="458" t="s">
        <v>102</v>
      </c>
      <c r="D707" s="458" t="s">
        <v>118</v>
      </c>
      <c r="E707" s="458" t="s">
        <v>82</v>
      </c>
      <c r="F707" s="458" t="s">
        <v>460</v>
      </c>
      <c r="G707" s="458" t="s">
        <v>610</v>
      </c>
      <c r="H707" s="458">
        <v>29</v>
      </c>
      <c r="I707" s="458" t="s">
        <v>94</v>
      </c>
      <c r="J707" s="460" t="s">
        <v>85</v>
      </c>
      <c r="K707" s="461">
        <v>30135059</v>
      </c>
      <c r="L707" s="460" t="s">
        <v>618</v>
      </c>
      <c r="M707" s="462">
        <v>7136831000</v>
      </c>
      <c r="N707" s="211">
        <v>132245007</v>
      </c>
      <c r="O707" s="211">
        <v>944738900</v>
      </c>
      <c r="P707" s="211">
        <v>0</v>
      </c>
      <c r="Q707" s="211">
        <v>944738900</v>
      </c>
      <c r="R707" s="211">
        <v>6059847093</v>
      </c>
      <c r="S707" s="214" t="s">
        <v>88</v>
      </c>
      <c r="T707" s="66" t="s">
        <v>93</v>
      </c>
      <c r="U707" s="66" t="s">
        <v>2991</v>
      </c>
    </row>
    <row r="708" spans="1:21" ht="18.75" outlineLevel="2">
      <c r="A708" s="458">
        <v>29</v>
      </c>
      <c r="B708" s="458" t="s">
        <v>79</v>
      </c>
      <c r="C708" s="458" t="s">
        <v>80</v>
      </c>
      <c r="D708" s="458" t="s">
        <v>118</v>
      </c>
      <c r="E708" s="458" t="s">
        <v>82</v>
      </c>
      <c r="F708" s="458" t="s">
        <v>460</v>
      </c>
      <c r="G708" s="458" t="s">
        <v>610</v>
      </c>
      <c r="H708" s="458">
        <v>29</v>
      </c>
      <c r="I708" s="458" t="s">
        <v>94</v>
      </c>
      <c r="J708" s="460" t="s">
        <v>85</v>
      </c>
      <c r="K708" s="461">
        <v>40002366</v>
      </c>
      <c r="L708" s="516" t="s">
        <v>622</v>
      </c>
      <c r="M708" s="462">
        <v>647866000</v>
      </c>
      <c r="N708" s="211">
        <v>234082465</v>
      </c>
      <c r="O708" s="211">
        <v>413783535</v>
      </c>
      <c r="P708" s="211">
        <v>328782563</v>
      </c>
      <c r="Q708" s="211">
        <v>85000972</v>
      </c>
      <c r="R708" s="211">
        <v>0</v>
      </c>
      <c r="S708" s="214" t="s">
        <v>108</v>
      </c>
      <c r="T708" s="66" t="s">
        <v>93</v>
      </c>
      <c r="U708" s="66" t="s">
        <v>2991</v>
      </c>
    </row>
    <row r="709" spans="1:21" ht="18.75" outlineLevel="1">
      <c r="A709" s="522"/>
      <c r="B709" s="522"/>
      <c r="C709" s="522"/>
      <c r="D709" s="522"/>
      <c r="E709" s="522"/>
      <c r="F709" s="522"/>
      <c r="G709" s="522"/>
      <c r="H709" s="522"/>
      <c r="I709" s="522"/>
      <c r="J709" s="289"/>
      <c r="K709" s="523"/>
      <c r="L709" s="185" t="s">
        <v>874</v>
      </c>
      <c r="M709" s="537">
        <f t="shared" ref="M709:R709" si="116">SUBTOTAL(9,M705:M708)</f>
        <v>9991251183</v>
      </c>
      <c r="N709" s="538">
        <f t="shared" si="116"/>
        <v>585944988</v>
      </c>
      <c r="O709" s="538">
        <f t="shared" si="116"/>
        <v>1912031102</v>
      </c>
      <c r="P709" s="538">
        <f t="shared" si="116"/>
        <v>328782563</v>
      </c>
      <c r="Q709" s="538">
        <f t="shared" si="116"/>
        <v>1583248539</v>
      </c>
      <c r="R709" s="538">
        <f t="shared" si="116"/>
        <v>7493275093</v>
      </c>
      <c r="S709" s="526"/>
      <c r="T709" s="66"/>
      <c r="U709" s="527" t="s">
        <v>2998</v>
      </c>
    </row>
    <row r="710" spans="1:21" ht="18.75" outlineLevel="1">
      <c r="A710" s="522"/>
      <c r="B710" s="522"/>
      <c r="C710" s="522"/>
      <c r="D710" s="522"/>
      <c r="E710" s="522"/>
      <c r="F710" s="522"/>
      <c r="G710" s="522"/>
      <c r="H710" s="522"/>
      <c r="I710" s="522"/>
      <c r="J710" s="289"/>
      <c r="K710" s="523"/>
      <c r="L710" s="289"/>
      <c r="M710" s="524"/>
      <c r="N710" s="525"/>
      <c r="O710" s="525"/>
      <c r="P710" s="525"/>
      <c r="Q710" s="525"/>
      <c r="R710" s="525"/>
      <c r="S710" s="526"/>
      <c r="T710" s="66"/>
      <c r="U710" s="527"/>
    </row>
    <row r="711" spans="1:21" ht="18.75" outlineLevel="1">
      <c r="A711" s="522"/>
      <c r="B711" s="522"/>
      <c r="C711" s="522"/>
      <c r="D711" s="522"/>
      <c r="E711" s="522"/>
      <c r="F711" s="522"/>
      <c r="G711" s="522"/>
      <c r="H711" s="522"/>
      <c r="I711" s="522"/>
      <c r="J711" s="289"/>
      <c r="K711" s="523"/>
      <c r="L711" s="185" t="s">
        <v>882</v>
      </c>
      <c r="M711" s="524"/>
      <c r="N711" s="525"/>
      <c r="O711" s="525"/>
      <c r="P711" s="525"/>
      <c r="Q711" s="525"/>
      <c r="R711" s="525"/>
      <c r="S711" s="526"/>
      <c r="T711" s="66"/>
      <c r="U711" s="527"/>
    </row>
    <row r="712" spans="1:21" ht="18.75" outlineLevel="2">
      <c r="A712" s="458">
        <v>31</v>
      </c>
      <c r="B712" s="458" t="s">
        <v>79</v>
      </c>
      <c r="C712" s="458" t="s">
        <v>124</v>
      </c>
      <c r="D712" s="458" t="s">
        <v>118</v>
      </c>
      <c r="E712" s="458" t="s">
        <v>82</v>
      </c>
      <c r="F712" s="458" t="s">
        <v>460</v>
      </c>
      <c r="G712" s="458" t="s">
        <v>610</v>
      </c>
      <c r="H712" s="458">
        <v>29</v>
      </c>
      <c r="I712" s="458" t="s">
        <v>94</v>
      </c>
      <c r="J712" s="460" t="s">
        <v>85</v>
      </c>
      <c r="K712" s="461">
        <v>30381175</v>
      </c>
      <c r="L712" s="460" t="s">
        <v>611</v>
      </c>
      <c r="M712" s="462">
        <v>1528367000</v>
      </c>
      <c r="N712" s="211">
        <v>14300000</v>
      </c>
      <c r="O712" s="211">
        <v>277897517</v>
      </c>
      <c r="P712" s="211">
        <v>0</v>
      </c>
      <c r="Q712" s="211">
        <v>277897517</v>
      </c>
      <c r="R712" s="211">
        <v>1236169483</v>
      </c>
      <c r="S712" s="214" t="s">
        <v>88</v>
      </c>
      <c r="T712" s="66" t="s">
        <v>2987</v>
      </c>
      <c r="U712" s="66" t="s">
        <v>2994</v>
      </c>
    </row>
    <row r="713" spans="1:21" ht="18.75" outlineLevel="2">
      <c r="A713" s="458">
        <v>29</v>
      </c>
      <c r="B713" s="458" t="s">
        <v>79</v>
      </c>
      <c r="C713" s="458" t="s">
        <v>80</v>
      </c>
      <c r="D713" s="458" t="s">
        <v>81</v>
      </c>
      <c r="E713" s="458" t="s">
        <v>82</v>
      </c>
      <c r="F713" s="458" t="s">
        <v>460</v>
      </c>
      <c r="G713" s="458" t="s">
        <v>610</v>
      </c>
      <c r="H713" s="458">
        <v>29</v>
      </c>
      <c r="I713" s="458" t="s">
        <v>94</v>
      </c>
      <c r="J713" s="460" t="s">
        <v>85</v>
      </c>
      <c r="K713" s="461">
        <v>40000574</v>
      </c>
      <c r="L713" s="460" t="s">
        <v>621</v>
      </c>
      <c r="M713" s="462">
        <v>272814000</v>
      </c>
      <c r="N713" s="211">
        <v>0</v>
      </c>
      <c r="O713" s="211">
        <v>272814000</v>
      </c>
      <c r="P713" s="211">
        <v>0</v>
      </c>
      <c r="Q713" s="211">
        <v>272814000</v>
      </c>
      <c r="R713" s="211">
        <v>0</v>
      </c>
      <c r="S713" s="214" t="s">
        <v>108</v>
      </c>
      <c r="T713" s="66" t="s">
        <v>2987</v>
      </c>
      <c r="U713" s="66" t="s">
        <v>2994</v>
      </c>
    </row>
    <row r="714" spans="1:21" ht="18.75" outlineLevel="2">
      <c r="A714" s="458">
        <v>31</v>
      </c>
      <c r="B714" s="458" t="s">
        <v>79</v>
      </c>
      <c r="C714" s="458" t="s">
        <v>90</v>
      </c>
      <c r="D714" s="458" t="s">
        <v>118</v>
      </c>
      <c r="E714" s="458" t="s">
        <v>91</v>
      </c>
      <c r="F714" s="458" t="s">
        <v>460</v>
      </c>
      <c r="G714" s="458" t="s">
        <v>610</v>
      </c>
      <c r="H714" s="458">
        <v>29</v>
      </c>
      <c r="I714" s="458" t="s">
        <v>84</v>
      </c>
      <c r="J714" s="460" t="s">
        <v>85</v>
      </c>
      <c r="K714" s="461">
        <v>30453827</v>
      </c>
      <c r="L714" s="516" t="s">
        <v>623</v>
      </c>
      <c r="M714" s="462">
        <v>1298249800</v>
      </c>
      <c r="N714" s="211">
        <v>0</v>
      </c>
      <c r="O714" s="211">
        <v>300000000</v>
      </c>
      <c r="P714" s="211">
        <v>0</v>
      </c>
      <c r="Q714" s="211">
        <v>300000000</v>
      </c>
      <c r="R714" s="211">
        <v>998249800</v>
      </c>
      <c r="S714" s="214" t="s">
        <v>108</v>
      </c>
      <c r="T714" s="66" t="s">
        <v>2987</v>
      </c>
      <c r="U714" s="66" t="s">
        <v>2994</v>
      </c>
    </row>
    <row r="715" spans="1:21" ht="18.75" outlineLevel="1">
      <c r="A715" s="522"/>
      <c r="B715" s="522"/>
      <c r="C715" s="522"/>
      <c r="D715" s="522"/>
      <c r="E715" s="522"/>
      <c r="F715" s="522"/>
      <c r="G715" s="522"/>
      <c r="H715" s="522"/>
      <c r="I715" s="522"/>
      <c r="J715" s="289"/>
      <c r="K715" s="523"/>
      <c r="L715" s="185" t="s">
        <v>883</v>
      </c>
      <c r="M715" s="537">
        <f t="shared" ref="M715:R715" si="117">SUBTOTAL(9,M712:M714)</f>
        <v>3099430800</v>
      </c>
      <c r="N715" s="538">
        <f t="shared" si="117"/>
        <v>14300000</v>
      </c>
      <c r="O715" s="538">
        <f t="shared" si="117"/>
        <v>850711517</v>
      </c>
      <c r="P715" s="538">
        <f t="shared" si="117"/>
        <v>0</v>
      </c>
      <c r="Q715" s="538">
        <f t="shared" si="117"/>
        <v>850711517</v>
      </c>
      <c r="R715" s="538">
        <f t="shared" si="117"/>
        <v>2234419283</v>
      </c>
      <c r="S715" s="526"/>
      <c r="T715" s="66"/>
      <c r="U715" s="527" t="s">
        <v>2999</v>
      </c>
    </row>
    <row r="716" spans="1:21" ht="18.75" outlineLevel="1">
      <c r="A716" s="522"/>
      <c r="B716" s="522"/>
      <c r="C716" s="522"/>
      <c r="D716" s="522"/>
      <c r="E716" s="522"/>
      <c r="F716" s="522"/>
      <c r="G716" s="522"/>
      <c r="H716" s="522"/>
      <c r="I716" s="522"/>
      <c r="J716" s="289"/>
      <c r="K716" s="523"/>
      <c r="L716" s="289"/>
      <c r="M716" s="524"/>
      <c r="N716" s="525"/>
      <c r="O716" s="525"/>
      <c r="P716" s="525"/>
      <c r="Q716" s="525"/>
      <c r="R716" s="525"/>
      <c r="S716" s="526"/>
      <c r="T716" s="66"/>
      <c r="U716" s="527"/>
    </row>
    <row r="717" spans="1:21" ht="18.75" outlineLevel="1">
      <c r="A717" s="522"/>
      <c r="B717" s="522"/>
      <c r="C717" s="522"/>
      <c r="D717" s="522"/>
      <c r="E717" s="522"/>
      <c r="F717" s="522"/>
      <c r="G717" s="522"/>
      <c r="H717" s="522"/>
      <c r="I717" s="522"/>
      <c r="J717" s="289"/>
      <c r="K717" s="523"/>
      <c r="L717" s="185" t="s">
        <v>886</v>
      </c>
      <c r="M717" s="524"/>
      <c r="N717" s="525"/>
      <c r="O717" s="525"/>
      <c r="P717" s="525"/>
      <c r="Q717" s="525"/>
      <c r="R717" s="525"/>
      <c r="S717" s="526"/>
      <c r="T717" s="66"/>
      <c r="U717" s="527"/>
    </row>
    <row r="718" spans="1:21" ht="18.75" outlineLevel="2">
      <c r="A718" s="458">
        <v>31</v>
      </c>
      <c r="B718" s="458" t="s">
        <v>79</v>
      </c>
      <c r="C718" s="458" t="s">
        <v>80</v>
      </c>
      <c r="D718" s="458" t="s">
        <v>118</v>
      </c>
      <c r="E718" s="458" t="s">
        <v>82</v>
      </c>
      <c r="F718" s="458" t="s">
        <v>460</v>
      </c>
      <c r="G718" s="458" t="s">
        <v>610</v>
      </c>
      <c r="H718" s="458">
        <v>29</v>
      </c>
      <c r="I718" s="458" t="s">
        <v>84</v>
      </c>
      <c r="J718" s="460" t="s">
        <v>85</v>
      </c>
      <c r="K718" s="461">
        <v>30083300</v>
      </c>
      <c r="L718" s="460" t="s">
        <v>620</v>
      </c>
      <c r="M718" s="462">
        <v>4454843000</v>
      </c>
      <c r="N718" s="211">
        <v>0</v>
      </c>
      <c r="O718" s="211">
        <v>400000000</v>
      </c>
      <c r="P718" s="211">
        <v>0</v>
      </c>
      <c r="Q718" s="211">
        <v>400000000</v>
      </c>
      <c r="R718" s="211">
        <v>4054843000</v>
      </c>
      <c r="S718" s="214" t="s">
        <v>88</v>
      </c>
      <c r="T718" s="66" t="s">
        <v>2988</v>
      </c>
      <c r="U718" s="66" t="s">
        <v>2996</v>
      </c>
    </row>
    <row r="719" spans="1:21" ht="18.75" outlineLevel="2">
      <c r="A719" s="458">
        <v>31</v>
      </c>
      <c r="B719" s="458" t="s">
        <v>79</v>
      </c>
      <c r="C719" s="458" t="s">
        <v>90</v>
      </c>
      <c r="D719" s="458" t="s">
        <v>81</v>
      </c>
      <c r="E719" s="458" t="s">
        <v>91</v>
      </c>
      <c r="F719" s="458" t="s">
        <v>460</v>
      </c>
      <c r="G719" s="458" t="s">
        <v>610</v>
      </c>
      <c r="H719" s="458">
        <v>29</v>
      </c>
      <c r="I719" s="458" t="s">
        <v>84</v>
      </c>
      <c r="J719" s="460" t="s">
        <v>85</v>
      </c>
      <c r="K719" s="461">
        <v>30464752</v>
      </c>
      <c r="L719" s="460" t="s">
        <v>1055</v>
      </c>
      <c r="M719" s="462">
        <v>472934000</v>
      </c>
      <c r="N719" s="211">
        <v>417672900</v>
      </c>
      <c r="O719" s="211">
        <v>55261100</v>
      </c>
      <c r="P719" s="211">
        <v>0</v>
      </c>
      <c r="Q719" s="211">
        <v>55261100</v>
      </c>
      <c r="R719" s="211">
        <v>0</v>
      </c>
      <c r="S719" s="214" t="s">
        <v>88</v>
      </c>
      <c r="T719" s="66" t="s">
        <v>2988</v>
      </c>
      <c r="U719" s="66" t="s">
        <v>2996</v>
      </c>
    </row>
    <row r="720" spans="1:21" ht="18.75" outlineLevel="2">
      <c r="A720" s="458">
        <v>31</v>
      </c>
      <c r="B720" s="458" t="s">
        <v>114</v>
      </c>
      <c r="C720" s="458" t="s">
        <v>96</v>
      </c>
      <c r="D720" s="458" t="s">
        <v>118</v>
      </c>
      <c r="E720" s="458" t="s">
        <v>82</v>
      </c>
      <c r="F720" s="458" t="s">
        <v>460</v>
      </c>
      <c r="G720" s="458" t="s">
        <v>610</v>
      </c>
      <c r="H720" s="458">
        <v>29</v>
      </c>
      <c r="I720" s="458" t="s">
        <v>94</v>
      </c>
      <c r="J720" s="460" t="s">
        <v>85</v>
      </c>
      <c r="K720" s="461">
        <v>40006102</v>
      </c>
      <c r="L720" s="460" t="s">
        <v>624</v>
      </c>
      <c r="M720" s="462">
        <v>100000000</v>
      </c>
      <c r="N720" s="211">
        <v>0</v>
      </c>
      <c r="O720" s="211">
        <v>5000000</v>
      </c>
      <c r="P720" s="211">
        <v>0</v>
      </c>
      <c r="Q720" s="211">
        <v>5000000</v>
      </c>
      <c r="R720" s="211">
        <v>95000000</v>
      </c>
      <c r="S720" s="214" t="s">
        <v>123</v>
      </c>
      <c r="T720" s="66" t="s">
        <v>2988</v>
      </c>
      <c r="U720" s="66" t="s">
        <v>2996</v>
      </c>
    </row>
    <row r="721" spans="1:21" ht="18.75" outlineLevel="2">
      <c r="A721" s="458">
        <v>31</v>
      </c>
      <c r="B721" s="458" t="s">
        <v>114</v>
      </c>
      <c r="C721" s="458" t="s">
        <v>80</v>
      </c>
      <c r="D721" s="458" t="s">
        <v>81</v>
      </c>
      <c r="E721" s="458" t="s">
        <v>82</v>
      </c>
      <c r="F721" s="458" t="s">
        <v>460</v>
      </c>
      <c r="G721" s="458" t="s">
        <v>610</v>
      </c>
      <c r="H721" s="458">
        <v>29</v>
      </c>
      <c r="I721" s="458" t="s">
        <v>84</v>
      </c>
      <c r="J721" s="460" t="s">
        <v>138</v>
      </c>
      <c r="K721" s="461">
        <v>30487179</v>
      </c>
      <c r="L721" s="460" t="s">
        <v>625</v>
      </c>
      <c r="M721" s="462">
        <v>4500000000</v>
      </c>
      <c r="N721" s="211">
        <v>0</v>
      </c>
      <c r="O721" s="211">
        <v>1700000000</v>
      </c>
      <c r="P721" s="211">
        <v>0</v>
      </c>
      <c r="Q721" s="211">
        <v>1700000000</v>
      </c>
      <c r="R721" s="211">
        <v>2800000000</v>
      </c>
      <c r="S721" s="214" t="s">
        <v>123</v>
      </c>
      <c r="T721" s="66" t="s">
        <v>2988</v>
      </c>
      <c r="U721" s="66" t="s">
        <v>2996</v>
      </c>
    </row>
    <row r="722" spans="1:21" ht="18.75" outlineLevel="2">
      <c r="A722" s="458">
        <v>31</v>
      </c>
      <c r="B722" s="458" t="s">
        <v>114</v>
      </c>
      <c r="C722" s="458" t="s">
        <v>90</v>
      </c>
      <c r="D722" s="458" t="s">
        <v>81</v>
      </c>
      <c r="E722" s="458" t="s">
        <v>91</v>
      </c>
      <c r="F722" s="458" t="s">
        <v>460</v>
      </c>
      <c r="G722" s="458" t="s">
        <v>610</v>
      </c>
      <c r="H722" s="458">
        <v>29</v>
      </c>
      <c r="I722" s="458" t="s">
        <v>84</v>
      </c>
      <c r="J722" s="460" t="s">
        <v>85</v>
      </c>
      <c r="K722" s="461">
        <v>30371775</v>
      </c>
      <c r="L722" s="516" t="s">
        <v>626</v>
      </c>
      <c r="M722" s="462">
        <v>200210000</v>
      </c>
      <c r="N722" s="211">
        <v>0</v>
      </c>
      <c r="O722" s="211">
        <v>34614543</v>
      </c>
      <c r="P722" s="211">
        <v>0</v>
      </c>
      <c r="Q722" s="211">
        <v>34614543</v>
      </c>
      <c r="R722" s="211">
        <v>165595457</v>
      </c>
      <c r="S722" s="214" t="s">
        <v>123</v>
      </c>
      <c r="T722" s="66" t="s">
        <v>2988</v>
      </c>
      <c r="U722" s="66" t="s">
        <v>2996</v>
      </c>
    </row>
    <row r="723" spans="1:21" ht="18.75" outlineLevel="1">
      <c r="A723" s="522"/>
      <c r="B723" s="522"/>
      <c r="C723" s="522"/>
      <c r="D723" s="522"/>
      <c r="E723" s="522"/>
      <c r="F723" s="522"/>
      <c r="G723" s="522"/>
      <c r="H723" s="522"/>
      <c r="I723" s="522"/>
      <c r="J723" s="289"/>
      <c r="K723" s="523"/>
      <c r="L723" s="185" t="s">
        <v>887</v>
      </c>
      <c r="M723" s="537">
        <f t="shared" ref="M723:R723" si="118">SUBTOTAL(9,M718:M722)</f>
        <v>9727987000</v>
      </c>
      <c r="N723" s="538">
        <f t="shared" si="118"/>
        <v>417672900</v>
      </c>
      <c r="O723" s="538">
        <f t="shared" si="118"/>
        <v>2194875643</v>
      </c>
      <c r="P723" s="538">
        <f t="shared" si="118"/>
        <v>0</v>
      </c>
      <c r="Q723" s="538">
        <f t="shared" si="118"/>
        <v>2194875643</v>
      </c>
      <c r="R723" s="538">
        <f t="shared" si="118"/>
        <v>7115438457</v>
      </c>
      <c r="S723" s="526"/>
      <c r="T723" s="66"/>
      <c r="U723" s="527" t="s">
        <v>3001</v>
      </c>
    </row>
    <row r="724" spans="1:21" ht="18.75" outlineLevel="1">
      <c r="A724" s="522"/>
      <c r="B724" s="522"/>
      <c r="C724" s="522"/>
      <c r="D724" s="522"/>
      <c r="E724" s="522"/>
      <c r="F724" s="522"/>
      <c r="G724" s="522"/>
      <c r="H724" s="522"/>
      <c r="I724" s="522"/>
      <c r="J724" s="289"/>
      <c r="K724" s="523"/>
      <c r="L724" s="289"/>
      <c r="M724" s="524"/>
      <c r="N724" s="525"/>
      <c r="O724" s="525"/>
      <c r="P724" s="525"/>
      <c r="Q724" s="525"/>
      <c r="R724" s="525"/>
      <c r="S724" s="526"/>
      <c r="T724" s="66"/>
      <c r="U724" s="527"/>
    </row>
    <row r="725" spans="1:21" ht="18.75" outlineLevel="1">
      <c r="A725" s="522"/>
      <c r="B725" s="522"/>
      <c r="C725" s="522"/>
      <c r="D725" s="522"/>
      <c r="E725" s="522"/>
      <c r="F725" s="522"/>
      <c r="G725" s="522"/>
      <c r="H725" s="522"/>
      <c r="I725" s="522"/>
      <c r="J725" s="289"/>
      <c r="K725" s="523"/>
      <c r="L725" s="399" t="s">
        <v>1058</v>
      </c>
      <c r="M725" s="400">
        <f>M723+M715+M709</f>
        <v>22818668983</v>
      </c>
      <c r="N725" s="400">
        <f t="shared" ref="N725:R725" si="119">N723+N715+N709</f>
        <v>1017917888</v>
      </c>
      <c r="O725" s="400">
        <f t="shared" si="119"/>
        <v>4957618262</v>
      </c>
      <c r="P725" s="400">
        <f t="shared" si="119"/>
        <v>328782563</v>
      </c>
      <c r="Q725" s="400">
        <f t="shared" si="119"/>
        <v>4628835699</v>
      </c>
      <c r="R725" s="400">
        <f t="shared" si="119"/>
        <v>16843132833</v>
      </c>
      <c r="S725" s="526"/>
      <c r="T725" s="66"/>
      <c r="U725" s="527"/>
    </row>
    <row r="726" spans="1:21" ht="18.75" outlineLevel="1">
      <c r="A726" s="522"/>
      <c r="B726" s="522"/>
      <c r="C726" s="522"/>
      <c r="D726" s="522"/>
      <c r="E726" s="522"/>
      <c r="F726" s="522"/>
      <c r="G726" s="522"/>
      <c r="H726" s="522"/>
      <c r="I726" s="522"/>
      <c r="J726" s="289"/>
      <c r="K726" s="523"/>
      <c r="L726" s="289"/>
      <c r="M726" s="524"/>
      <c r="N726" s="525"/>
      <c r="O726" s="525"/>
      <c r="P726" s="525"/>
      <c r="Q726" s="525"/>
      <c r="R726" s="525"/>
      <c r="S726" s="526"/>
      <c r="T726" s="66"/>
      <c r="U726" s="527"/>
    </row>
    <row r="727" spans="1:21" ht="18.75" outlineLevel="1">
      <c r="A727" s="522"/>
      <c r="B727" s="522"/>
      <c r="C727" s="522"/>
      <c r="D727" s="522"/>
      <c r="E727" s="522"/>
      <c r="F727" s="522"/>
      <c r="G727" s="522"/>
      <c r="H727" s="522"/>
      <c r="I727" s="522"/>
      <c r="J727" s="289"/>
      <c r="K727" s="523"/>
      <c r="L727" s="399" t="s">
        <v>627</v>
      </c>
      <c r="M727" s="400">
        <f t="shared" ref="M727:R727" si="120">M725+M701+M677+M648+M624+M604+M590+M564+M543+M518+M494</f>
        <v>99743837835</v>
      </c>
      <c r="N727" s="400">
        <f t="shared" si="120"/>
        <v>29456483010</v>
      </c>
      <c r="O727" s="400">
        <f t="shared" si="120"/>
        <v>23589219788.900002</v>
      </c>
      <c r="P727" s="400">
        <f t="shared" si="120"/>
        <v>368952601</v>
      </c>
      <c r="Q727" s="400">
        <f t="shared" si="120"/>
        <v>23220267187.900002</v>
      </c>
      <c r="R727" s="400">
        <f t="shared" si="120"/>
        <v>46698135036.099998</v>
      </c>
      <c r="S727" s="526"/>
      <c r="T727" s="66"/>
      <c r="U727" s="527"/>
    </row>
    <row r="728" spans="1:21" ht="18.75" outlineLevel="1">
      <c r="A728" s="522"/>
      <c r="B728" s="522"/>
      <c r="C728" s="522"/>
      <c r="D728" s="522"/>
      <c r="E728" s="522"/>
      <c r="F728" s="522"/>
      <c r="G728" s="522"/>
      <c r="H728" s="522"/>
      <c r="I728" s="522"/>
      <c r="J728" s="289"/>
      <c r="K728" s="523"/>
      <c r="L728" s="289"/>
      <c r="M728" s="524"/>
      <c r="N728" s="525"/>
      <c r="O728" s="525"/>
      <c r="P728" s="525"/>
      <c r="Q728" s="525"/>
      <c r="R728" s="525"/>
      <c r="S728" s="526"/>
      <c r="T728" s="66"/>
      <c r="U728" s="527"/>
    </row>
    <row r="729" spans="1:21" ht="26.25" outlineLevel="1">
      <c r="A729" s="522"/>
      <c r="B729" s="522"/>
      <c r="C729" s="522"/>
      <c r="D729" s="522"/>
      <c r="E729" s="522"/>
      <c r="F729" s="522"/>
      <c r="G729" s="522"/>
      <c r="H729" s="522"/>
      <c r="I729" s="522"/>
      <c r="J729" s="289"/>
      <c r="K729" s="523"/>
      <c r="L729" s="533" t="s">
        <v>628</v>
      </c>
      <c r="M729" s="524"/>
      <c r="N729" s="525"/>
      <c r="O729" s="525"/>
      <c r="P729" s="525"/>
      <c r="Q729" s="525"/>
      <c r="R729" s="525"/>
      <c r="S729" s="526"/>
      <c r="T729" s="66"/>
      <c r="U729" s="527"/>
    </row>
    <row r="730" spans="1:21" ht="18.75" outlineLevel="1">
      <c r="A730" s="522"/>
      <c r="B730" s="522"/>
      <c r="C730" s="522"/>
      <c r="D730" s="522"/>
      <c r="E730" s="522"/>
      <c r="F730" s="522"/>
      <c r="G730" s="522"/>
      <c r="H730" s="522"/>
      <c r="I730" s="522"/>
      <c r="J730" s="289"/>
      <c r="K730" s="523"/>
      <c r="L730" s="185" t="s">
        <v>871</v>
      </c>
      <c r="M730" s="524"/>
      <c r="N730" s="525"/>
      <c r="O730" s="525"/>
      <c r="P730" s="525"/>
      <c r="Q730" s="525"/>
      <c r="R730" s="525"/>
      <c r="S730" s="526"/>
      <c r="T730" s="66"/>
      <c r="U730" s="527"/>
    </row>
    <row r="731" spans="1:21" ht="18.75" outlineLevel="2">
      <c r="A731" s="458">
        <v>31</v>
      </c>
      <c r="B731" s="458" t="s">
        <v>79</v>
      </c>
      <c r="C731" s="458" t="s">
        <v>96</v>
      </c>
      <c r="D731" s="458" t="s">
        <v>81</v>
      </c>
      <c r="E731" s="458" t="s">
        <v>82</v>
      </c>
      <c r="F731" s="458" t="s">
        <v>630</v>
      </c>
      <c r="G731" s="458" t="s">
        <v>631</v>
      </c>
      <c r="H731" s="458">
        <v>30</v>
      </c>
      <c r="I731" s="458" t="s">
        <v>324</v>
      </c>
      <c r="J731" s="460" t="s">
        <v>138</v>
      </c>
      <c r="K731" s="461">
        <v>30103541</v>
      </c>
      <c r="L731" s="460" t="s">
        <v>632</v>
      </c>
      <c r="M731" s="462">
        <v>137807000</v>
      </c>
      <c r="N731" s="211">
        <v>7407000</v>
      </c>
      <c r="O731" s="211">
        <v>130400000</v>
      </c>
      <c r="P731" s="211">
        <v>0</v>
      </c>
      <c r="Q731" s="211">
        <v>130400000</v>
      </c>
      <c r="R731" s="211">
        <v>0</v>
      </c>
      <c r="S731" s="214" t="s">
        <v>88</v>
      </c>
      <c r="T731" s="66" t="s">
        <v>93</v>
      </c>
      <c r="U731" s="66" t="s">
        <v>2991</v>
      </c>
    </row>
    <row r="732" spans="1:21" ht="18.75" outlineLevel="2">
      <c r="A732" s="458">
        <v>29</v>
      </c>
      <c r="B732" s="458" t="s">
        <v>79</v>
      </c>
      <c r="C732" s="458" t="s">
        <v>96</v>
      </c>
      <c r="D732" s="458" t="s">
        <v>81</v>
      </c>
      <c r="E732" s="458" t="s">
        <v>82</v>
      </c>
      <c r="F732" s="458" t="s">
        <v>630</v>
      </c>
      <c r="G732" s="458" t="s">
        <v>631</v>
      </c>
      <c r="H732" s="458">
        <v>30</v>
      </c>
      <c r="I732" s="458" t="s">
        <v>324</v>
      </c>
      <c r="J732" s="460" t="s">
        <v>85</v>
      </c>
      <c r="K732" s="461">
        <v>30342976</v>
      </c>
      <c r="L732" s="460" t="s">
        <v>634</v>
      </c>
      <c r="M732" s="462">
        <v>354324000</v>
      </c>
      <c r="N732" s="211">
        <v>28169735</v>
      </c>
      <c r="O732" s="211">
        <v>326154265</v>
      </c>
      <c r="P732" s="211">
        <v>0</v>
      </c>
      <c r="Q732" s="211">
        <v>326154265</v>
      </c>
      <c r="R732" s="211">
        <v>0</v>
      </c>
      <c r="S732" s="214" t="s">
        <v>108</v>
      </c>
      <c r="T732" s="66" t="s">
        <v>93</v>
      </c>
      <c r="U732" s="66" t="s">
        <v>2991</v>
      </c>
    </row>
    <row r="733" spans="1:21" ht="18.75" outlineLevel="2">
      <c r="A733" s="458">
        <v>33</v>
      </c>
      <c r="B733" s="458" t="s">
        <v>114</v>
      </c>
      <c r="C733" s="458" t="s">
        <v>96</v>
      </c>
      <c r="D733" s="458" t="s">
        <v>81</v>
      </c>
      <c r="E733" s="458" t="s">
        <v>82</v>
      </c>
      <c r="F733" s="458" t="s">
        <v>630</v>
      </c>
      <c r="G733" s="458" t="s">
        <v>631</v>
      </c>
      <c r="H733" s="458">
        <v>30</v>
      </c>
      <c r="I733" s="458" t="s">
        <v>129</v>
      </c>
      <c r="J733" s="460" t="s">
        <v>85</v>
      </c>
      <c r="K733" s="461" t="s">
        <v>129</v>
      </c>
      <c r="L733" s="516" t="s">
        <v>130</v>
      </c>
      <c r="M733" s="462">
        <v>200000000</v>
      </c>
      <c r="N733" s="211">
        <v>0</v>
      </c>
      <c r="O733" s="211">
        <v>200000000</v>
      </c>
      <c r="P733" s="211">
        <v>0</v>
      </c>
      <c r="Q733" s="211">
        <v>200000000</v>
      </c>
      <c r="R733" s="211">
        <v>0</v>
      </c>
      <c r="S733" s="214" t="s">
        <v>131</v>
      </c>
      <c r="T733" s="66" t="s">
        <v>93</v>
      </c>
      <c r="U733" s="66" t="s">
        <v>2991</v>
      </c>
    </row>
    <row r="734" spans="1:21" ht="18.75" outlineLevel="1">
      <c r="A734" s="522"/>
      <c r="B734" s="522"/>
      <c r="C734" s="522"/>
      <c r="D734" s="522"/>
      <c r="E734" s="522"/>
      <c r="F734" s="522"/>
      <c r="G734" s="522"/>
      <c r="H734" s="522"/>
      <c r="I734" s="522"/>
      <c r="J734" s="289"/>
      <c r="K734" s="523"/>
      <c r="L734" s="185" t="s">
        <v>874</v>
      </c>
      <c r="M734" s="537">
        <f t="shared" ref="M734:R734" si="121">SUBTOTAL(9,M731:M733)</f>
        <v>692131000</v>
      </c>
      <c r="N734" s="538">
        <f t="shared" si="121"/>
        <v>35576735</v>
      </c>
      <c r="O734" s="538">
        <f t="shared" si="121"/>
        <v>656554265</v>
      </c>
      <c r="P734" s="538">
        <f t="shared" si="121"/>
        <v>0</v>
      </c>
      <c r="Q734" s="538">
        <f t="shared" si="121"/>
        <v>656554265</v>
      </c>
      <c r="R734" s="538">
        <f t="shared" si="121"/>
        <v>0</v>
      </c>
      <c r="S734" s="526"/>
      <c r="T734" s="66"/>
      <c r="U734" s="527" t="s">
        <v>2998</v>
      </c>
    </row>
    <row r="735" spans="1:21" ht="18.75" outlineLevel="1">
      <c r="A735" s="522"/>
      <c r="B735" s="522"/>
      <c r="C735" s="522"/>
      <c r="D735" s="522"/>
      <c r="E735" s="522"/>
      <c r="F735" s="522"/>
      <c r="G735" s="522"/>
      <c r="H735" s="522"/>
      <c r="I735" s="522"/>
      <c r="J735" s="289"/>
      <c r="K735" s="523"/>
      <c r="L735" s="289"/>
      <c r="M735" s="524"/>
      <c r="N735" s="525"/>
      <c r="O735" s="525"/>
      <c r="P735" s="525"/>
      <c r="Q735" s="525"/>
      <c r="R735" s="525"/>
      <c r="S735" s="526"/>
      <c r="T735" s="66"/>
      <c r="U735" s="527"/>
    </row>
    <row r="736" spans="1:21" ht="18.75" outlineLevel="1">
      <c r="A736" s="522"/>
      <c r="B736" s="522"/>
      <c r="C736" s="522"/>
      <c r="D736" s="522"/>
      <c r="E736" s="522"/>
      <c r="F736" s="522"/>
      <c r="G736" s="522"/>
      <c r="H736" s="522"/>
      <c r="I736" s="522"/>
      <c r="J736" s="289"/>
      <c r="K736" s="523"/>
      <c r="L736" s="185" t="s">
        <v>882</v>
      </c>
      <c r="M736" s="524"/>
      <c r="N736" s="525"/>
      <c r="O736" s="525"/>
      <c r="P736" s="525"/>
      <c r="Q736" s="525"/>
      <c r="R736" s="525"/>
      <c r="S736" s="526"/>
      <c r="T736" s="66"/>
      <c r="U736" s="527"/>
    </row>
    <row r="737" spans="1:21" ht="18.75" outlineLevel="2">
      <c r="A737" s="458">
        <v>31</v>
      </c>
      <c r="B737" s="458" t="s">
        <v>79</v>
      </c>
      <c r="C737" s="458" t="s">
        <v>90</v>
      </c>
      <c r="D737" s="458" t="s">
        <v>81</v>
      </c>
      <c r="E737" s="458" t="s">
        <v>82</v>
      </c>
      <c r="F737" s="458" t="s">
        <v>630</v>
      </c>
      <c r="G737" s="458" t="s">
        <v>631</v>
      </c>
      <c r="H737" s="458">
        <v>30</v>
      </c>
      <c r="I737" s="458" t="s">
        <v>324</v>
      </c>
      <c r="J737" s="460" t="s">
        <v>85</v>
      </c>
      <c r="K737" s="461">
        <v>30342276</v>
      </c>
      <c r="L737" s="516" t="s">
        <v>633</v>
      </c>
      <c r="M737" s="462">
        <v>551663000</v>
      </c>
      <c r="N737" s="211">
        <v>0</v>
      </c>
      <c r="O737" s="211">
        <v>551663000</v>
      </c>
      <c r="P737" s="211">
        <v>0</v>
      </c>
      <c r="Q737" s="211">
        <v>551663000</v>
      </c>
      <c r="R737" s="211">
        <v>0</v>
      </c>
      <c r="S737" s="214" t="s">
        <v>108</v>
      </c>
      <c r="T737" s="66" t="s">
        <v>2987</v>
      </c>
      <c r="U737" s="66" t="s">
        <v>2994</v>
      </c>
    </row>
    <row r="738" spans="1:21" ht="18.75" outlineLevel="1">
      <c r="A738" s="522"/>
      <c r="B738" s="522"/>
      <c r="C738" s="522"/>
      <c r="D738" s="522"/>
      <c r="E738" s="522"/>
      <c r="F738" s="522"/>
      <c r="G738" s="522"/>
      <c r="H738" s="522"/>
      <c r="I738" s="522"/>
      <c r="J738" s="289"/>
      <c r="K738" s="523"/>
      <c r="L738" s="185" t="s">
        <v>883</v>
      </c>
      <c r="M738" s="537">
        <f t="shared" ref="M738:R738" si="122">SUBTOTAL(9,M737:M737)</f>
        <v>551663000</v>
      </c>
      <c r="N738" s="538">
        <f t="shared" si="122"/>
        <v>0</v>
      </c>
      <c r="O738" s="538">
        <f t="shared" si="122"/>
        <v>551663000</v>
      </c>
      <c r="P738" s="538">
        <f t="shared" si="122"/>
        <v>0</v>
      </c>
      <c r="Q738" s="538">
        <f t="shared" si="122"/>
        <v>551663000</v>
      </c>
      <c r="R738" s="538">
        <f t="shared" si="122"/>
        <v>0</v>
      </c>
      <c r="S738" s="526"/>
      <c r="T738" s="66"/>
      <c r="U738" s="527" t="s">
        <v>2999</v>
      </c>
    </row>
    <row r="739" spans="1:21" ht="18.75" outlineLevel="1">
      <c r="A739" s="522"/>
      <c r="B739" s="522"/>
      <c r="C739" s="522"/>
      <c r="D739" s="522"/>
      <c r="E739" s="522"/>
      <c r="F739" s="522"/>
      <c r="G739" s="522"/>
      <c r="H739" s="522"/>
      <c r="I739" s="522"/>
      <c r="J739" s="289"/>
      <c r="K739" s="523"/>
      <c r="L739" s="289"/>
      <c r="M739" s="524"/>
      <c r="N739" s="525"/>
      <c r="O739" s="525"/>
      <c r="P739" s="525"/>
      <c r="Q739" s="525"/>
      <c r="R739" s="525"/>
      <c r="S739" s="526"/>
      <c r="T739" s="66"/>
      <c r="U739" s="527"/>
    </row>
    <row r="740" spans="1:21" ht="18.75" outlineLevel="1">
      <c r="A740" s="522"/>
      <c r="B740" s="522"/>
      <c r="C740" s="522"/>
      <c r="D740" s="522"/>
      <c r="E740" s="522"/>
      <c r="F740" s="522"/>
      <c r="G740" s="522"/>
      <c r="H740" s="522"/>
      <c r="I740" s="522"/>
      <c r="J740" s="289"/>
      <c r="K740" s="523"/>
      <c r="L740" s="185" t="s">
        <v>886</v>
      </c>
      <c r="M740" s="524"/>
      <c r="N740" s="525"/>
      <c r="O740" s="525"/>
      <c r="P740" s="525"/>
      <c r="Q740" s="525"/>
      <c r="R740" s="525"/>
      <c r="S740" s="526"/>
      <c r="T740" s="66"/>
      <c r="U740" s="527"/>
    </row>
    <row r="741" spans="1:21" ht="18.75" outlineLevel="2">
      <c r="A741" s="458">
        <v>31</v>
      </c>
      <c r="B741" s="458" t="s">
        <v>156</v>
      </c>
      <c r="C741" s="458" t="s">
        <v>90</v>
      </c>
      <c r="D741" s="458" t="s">
        <v>81</v>
      </c>
      <c r="E741" s="458" t="s">
        <v>91</v>
      </c>
      <c r="F741" s="458" t="s">
        <v>630</v>
      </c>
      <c r="G741" s="458" t="s">
        <v>631</v>
      </c>
      <c r="H741" s="458">
        <v>30</v>
      </c>
      <c r="I741" s="458" t="s">
        <v>324</v>
      </c>
      <c r="J741" s="460" t="s">
        <v>612</v>
      </c>
      <c r="K741" s="461">
        <v>30186523</v>
      </c>
      <c r="L741" s="460" t="s">
        <v>635</v>
      </c>
      <c r="M741" s="462">
        <v>477095000</v>
      </c>
      <c r="N741" s="211">
        <v>0</v>
      </c>
      <c r="O741" s="211">
        <v>477095000</v>
      </c>
      <c r="P741" s="211">
        <v>0</v>
      </c>
      <c r="Q741" s="211">
        <v>477095000</v>
      </c>
      <c r="R741" s="211">
        <v>0</v>
      </c>
      <c r="S741" s="214" t="s">
        <v>88</v>
      </c>
      <c r="T741" s="66" t="s">
        <v>2988</v>
      </c>
      <c r="U741" s="66" t="s">
        <v>2996</v>
      </c>
    </row>
    <row r="742" spans="1:21" ht="18.75" outlineLevel="2">
      <c r="A742" s="458">
        <v>31</v>
      </c>
      <c r="B742" s="458" t="s">
        <v>114</v>
      </c>
      <c r="C742" s="458" t="s">
        <v>167</v>
      </c>
      <c r="D742" s="458" t="s">
        <v>81</v>
      </c>
      <c r="E742" s="458" t="s">
        <v>167</v>
      </c>
      <c r="F742" s="458" t="s">
        <v>630</v>
      </c>
      <c r="G742" s="458" t="s">
        <v>631</v>
      </c>
      <c r="H742" s="458">
        <v>30</v>
      </c>
      <c r="I742" s="458" t="s">
        <v>324</v>
      </c>
      <c r="J742" s="460" t="s">
        <v>85</v>
      </c>
      <c r="K742" s="461">
        <v>30339822</v>
      </c>
      <c r="L742" s="460" t="s">
        <v>636</v>
      </c>
      <c r="M742" s="462">
        <v>680309000</v>
      </c>
      <c r="N742" s="211">
        <v>0</v>
      </c>
      <c r="O742" s="211">
        <v>376367945</v>
      </c>
      <c r="P742" s="211">
        <v>0</v>
      </c>
      <c r="Q742" s="211">
        <v>376367945</v>
      </c>
      <c r="R742" s="211">
        <v>303941055</v>
      </c>
      <c r="S742" s="214" t="s">
        <v>88</v>
      </c>
      <c r="T742" s="66" t="s">
        <v>2988</v>
      </c>
      <c r="U742" s="66" t="s">
        <v>2996</v>
      </c>
    </row>
    <row r="743" spans="1:21" ht="18.75" outlineLevel="2">
      <c r="A743" s="458">
        <v>31</v>
      </c>
      <c r="B743" s="458" t="s">
        <v>114</v>
      </c>
      <c r="C743" s="458" t="s">
        <v>96</v>
      </c>
      <c r="D743" s="458" t="s">
        <v>81</v>
      </c>
      <c r="E743" s="458" t="s">
        <v>82</v>
      </c>
      <c r="F743" s="458" t="s">
        <v>630</v>
      </c>
      <c r="G743" s="458" t="s">
        <v>631</v>
      </c>
      <c r="H743" s="458">
        <v>30</v>
      </c>
      <c r="I743" s="458" t="s">
        <v>324</v>
      </c>
      <c r="J743" s="460" t="s">
        <v>138</v>
      </c>
      <c r="K743" s="461">
        <v>30326923</v>
      </c>
      <c r="L743" s="460" t="s">
        <v>637</v>
      </c>
      <c r="M743" s="462">
        <v>54117000</v>
      </c>
      <c r="N743" s="211">
        <v>0</v>
      </c>
      <c r="O743" s="211">
        <v>2705850</v>
      </c>
      <c r="P743" s="211">
        <v>0</v>
      </c>
      <c r="Q743" s="211">
        <v>2705850</v>
      </c>
      <c r="R743" s="211">
        <v>51411150</v>
      </c>
      <c r="S743" s="214" t="s">
        <v>197</v>
      </c>
      <c r="T743" s="66" t="s">
        <v>2988</v>
      </c>
      <c r="U743" s="66" t="s">
        <v>2996</v>
      </c>
    </row>
    <row r="744" spans="1:21" ht="18.75" outlineLevel="2">
      <c r="A744" s="458">
        <v>31</v>
      </c>
      <c r="B744" s="458" t="s">
        <v>114</v>
      </c>
      <c r="C744" s="458" t="s">
        <v>90</v>
      </c>
      <c r="D744" s="458" t="s">
        <v>81</v>
      </c>
      <c r="E744" s="458" t="s">
        <v>91</v>
      </c>
      <c r="F744" s="458" t="s">
        <v>630</v>
      </c>
      <c r="G744" s="458" t="s">
        <v>631</v>
      </c>
      <c r="H744" s="458">
        <v>30</v>
      </c>
      <c r="I744" s="458" t="s">
        <v>324</v>
      </c>
      <c r="J744" s="460" t="s">
        <v>138</v>
      </c>
      <c r="K744" s="461">
        <v>30072812</v>
      </c>
      <c r="L744" s="460" t="s">
        <v>639</v>
      </c>
      <c r="M744" s="462">
        <v>63647000</v>
      </c>
      <c r="N744" s="211">
        <v>0</v>
      </c>
      <c r="O744" s="211">
        <v>3101850</v>
      </c>
      <c r="P744" s="211">
        <v>0</v>
      </c>
      <c r="Q744" s="211">
        <v>3101850</v>
      </c>
      <c r="R744" s="211">
        <v>60545150</v>
      </c>
      <c r="S744" s="214" t="s">
        <v>123</v>
      </c>
      <c r="T744" s="66" t="s">
        <v>2988</v>
      </c>
      <c r="U744" s="66" t="s">
        <v>2996</v>
      </c>
    </row>
    <row r="745" spans="1:21" ht="18.75" outlineLevel="2">
      <c r="A745" s="458">
        <v>31</v>
      </c>
      <c r="B745" s="458" t="s">
        <v>114</v>
      </c>
      <c r="C745" s="458" t="s">
        <v>124</v>
      </c>
      <c r="D745" s="458" t="s">
        <v>81</v>
      </c>
      <c r="E745" s="458" t="s">
        <v>82</v>
      </c>
      <c r="F745" s="458" t="s">
        <v>630</v>
      </c>
      <c r="G745" s="458" t="s">
        <v>631</v>
      </c>
      <c r="H745" s="458">
        <v>30</v>
      </c>
      <c r="I745" s="458" t="s">
        <v>94</v>
      </c>
      <c r="J745" s="460" t="s">
        <v>85</v>
      </c>
      <c r="K745" s="461">
        <v>40006069</v>
      </c>
      <c r="L745" s="460" t="s">
        <v>640</v>
      </c>
      <c r="M745" s="462">
        <v>1200000000</v>
      </c>
      <c r="N745" s="211">
        <v>0</v>
      </c>
      <c r="O745" s="211">
        <v>160000000</v>
      </c>
      <c r="P745" s="211">
        <v>0</v>
      </c>
      <c r="Q745" s="211">
        <v>160000000</v>
      </c>
      <c r="R745" s="211">
        <v>1040000000</v>
      </c>
      <c r="S745" s="214" t="s">
        <v>123</v>
      </c>
      <c r="T745" s="66" t="s">
        <v>2988</v>
      </c>
      <c r="U745" s="66" t="s">
        <v>2996</v>
      </c>
    </row>
    <row r="746" spans="1:21" ht="18.75" outlineLevel="2">
      <c r="A746" s="458">
        <v>31</v>
      </c>
      <c r="B746" s="458" t="s">
        <v>114</v>
      </c>
      <c r="C746" s="458" t="s">
        <v>102</v>
      </c>
      <c r="D746" s="458" t="s">
        <v>81</v>
      </c>
      <c r="E746" s="458" t="s">
        <v>82</v>
      </c>
      <c r="F746" s="458" t="s">
        <v>630</v>
      </c>
      <c r="G746" s="458" t="s">
        <v>631</v>
      </c>
      <c r="H746" s="458">
        <v>30</v>
      </c>
      <c r="I746" s="458" t="s">
        <v>94</v>
      </c>
      <c r="J746" s="460" t="s">
        <v>85</v>
      </c>
      <c r="K746" s="461">
        <v>30484941</v>
      </c>
      <c r="L746" s="516" t="s">
        <v>641</v>
      </c>
      <c r="M746" s="462">
        <v>238539000</v>
      </c>
      <c r="N746" s="211">
        <v>0</v>
      </c>
      <c r="O746" s="211">
        <v>11926950</v>
      </c>
      <c r="P746" s="211">
        <v>0</v>
      </c>
      <c r="Q746" s="211">
        <v>11926950</v>
      </c>
      <c r="R746" s="211">
        <v>226612050</v>
      </c>
      <c r="S746" s="214" t="s">
        <v>127</v>
      </c>
      <c r="T746" s="66" t="s">
        <v>2988</v>
      </c>
      <c r="U746" s="66" t="s">
        <v>2996</v>
      </c>
    </row>
    <row r="747" spans="1:21" ht="18.75" outlineLevel="1">
      <c r="A747" s="522"/>
      <c r="B747" s="522"/>
      <c r="C747" s="522"/>
      <c r="D747" s="522"/>
      <c r="E747" s="522"/>
      <c r="F747" s="522"/>
      <c r="G747" s="522"/>
      <c r="H747" s="522"/>
      <c r="I747" s="522"/>
      <c r="J747" s="289"/>
      <c r="K747" s="523"/>
      <c r="L747" s="185" t="s">
        <v>887</v>
      </c>
      <c r="M747" s="537">
        <f t="shared" ref="M747:R747" si="123">SUBTOTAL(9,M741:M746)</f>
        <v>2713707000</v>
      </c>
      <c r="N747" s="538">
        <f t="shared" si="123"/>
        <v>0</v>
      </c>
      <c r="O747" s="538">
        <f t="shared" si="123"/>
        <v>1031197595</v>
      </c>
      <c r="P747" s="538">
        <f t="shared" si="123"/>
        <v>0</v>
      </c>
      <c r="Q747" s="538">
        <f t="shared" si="123"/>
        <v>1031197595</v>
      </c>
      <c r="R747" s="538">
        <f t="shared" si="123"/>
        <v>1682509405</v>
      </c>
      <c r="S747" s="526"/>
      <c r="T747" s="66"/>
      <c r="U747" s="527" t="s">
        <v>3001</v>
      </c>
    </row>
    <row r="748" spans="1:21" ht="18.75" outlineLevel="1">
      <c r="A748" s="522"/>
      <c r="B748" s="522"/>
      <c r="C748" s="522"/>
      <c r="D748" s="522"/>
      <c r="E748" s="522"/>
      <c r="F748" s="522"/>
      <c r="G748" s="522"/>
      <c r="H748" s="522"/>
      <c r="I748" s="522"/>
      <c r="J748" s="289"/>
      <c r="K748" s="523"/>
      <c r="L748" s="289"/>
      <c r="M748" s="524"/>
      <c r="N748" s="525"/>
      <c r="O748" s="525"/>
      <c r="P748" s="525"/>
      <c r="Q748" s="525"/>
      <c r="R748" s="525"/>
      <c r="S748" s="526"/>
      <c r="T748" s="66"/>
      <c r="U748" s="527"/>
    </row>
    <row r="749" spans="1:21" ht="18.75" outlineLevel="1">
      <c r="A749" s="522"/>
      <c r="B749" s="522"/>
      <c r="C749" s="522"/>
      <c r="D749" s="522"/>
      <c r="E749" s="522"/>
      <c r="F749" s="522"/>
      <c r="G749" s="522"/>
      <c r="H749" s="522"/>
      <c r="I749" s="522"/>
      <c r="J749" s="289"/>
      <c r="K749" s="523"/>
      <c r="L749" s="399" t="s">
        <v>1063</v>
      </c>
      <c r="M749" s="400">
        <f>M747+M738+M734</f>
        <v>3957501000</v>
      </c>
      <c r="N749" s="400">
        <f t="shared" ref="N749:R749" si="124">N747+N738+N734</f>
        <v>35576735</v>
      </c>
      <c r="O749" s="400">
        <f t="shared" si="124"/>
        <v>2239414860</v>
      </c>
      <c r="P749" s="400">
        <f t="shared" si="124"/>
        <v>0</v>
      </c>
      <c r="Q749" s="400">
        <f t="shared" si="124"/>
        <v>2239414860</v>
      </c>
      <c r="R749" s="400">
        <f t="shared" si="124"/>
        <v>1682509405</v>
      </c>
      <c r="S749" s="526"/>
      <c r="T749" s="66"/>
      <c r="U749" s="527"/>
    </row>
    <row r="750" spans="1:21" ht="18.75" outlineLevel="1">
      <c r="A750" s="522"/>
      <c r="B750" s="522"/>
      <c r="C750" s="522"/>
      <c r="D750" s="522"/>
      <c r="E750" s="522"/>
      <c r="F750" s="522"/>
      <c r="G750" s="522"/>
      <c r="H750" s="522"/>
      <c r="I750" s="522"/>
      <c r="J750" s="289"/>
      <c r="K750" s="523"/>
      <c r="L750" s="289"/>
      <c r="M750" s="524"/>
      <c r="N750" s="525"/>
      <c r="O750" s="525"/>
      <c r="P750" s="525"/>
      <c r="Q750" s="525"/>
      <c r="R750" s="525"/>
      <c r="S750" s="526"/>
      <c r="T750" s="66"/>
      <c r="U750" s="527"/>
    </row>
    <row r="751" spans="1:21" ht="26.25" outlineLevel="1">
      <c r="A751" s="522"/>
      <c r="B751" s="522"/>
      <c r="C751" s="522"/>
      <c r="D751" s="522"/>
      <c r="E751" s="522"/>
      <c r="F751" s="522"/>
      <c r="G751" s="522"/>
      <c r="H751" s="522"/>
      <c r="I751" s="522"/>
      <c r="J751" s="289"/>
      <c r="K751" s="523"/>
      <c r="L751" s="533" t="s">
        <v>643</v>
      </c>
      <c r="M751" s="524"/>
      <c r="N751" s="525"/>
      <c r="O751" s="525"/>
      <c r="P751" s="525"/>
      <c r="Q751" s="525"/>
      <c r="R751" s="525"/>
      <c r="S751" s="526"/>
      <c r="T751" s="66"/>
      <c r="U751" s="527"/>
    </row>
    <row r="752" spans="1:21" ht="18.75" outlineLevel="1">
      <c r="A752" s="522"/>
      <c r="B752" s="522"/>
      <c r="C752" s="522"/>
      <c r="D752" s="522"/>
      <c r="E752" s="522"/>
      <c r="F752" s="522"/>
      <c r="G752" s="522"/>
      <c r="H752" s="522"/>
      <c r="I752" s="522"/>
      <c r="J752" s="289"/>
      <c r="K752" s="523"/>
      <c r="L752" s="185" t="s">
        <v>871</v>
      </c>
      <c r="M752" s="524"/>
      <c r="N752" s="525"/>
      <c r="O752" s="525"/>
      <c r="P752" s="525"/>
      <c r="Q752" s="525"/>
      <c r="R752" s="525"/>
      <c r="S752" s="526"/>
      <c r="T752" s="66"/>
      <c r="U752" s="527"/>
    </row>
    <row r="753" spans="1:21" ht="18.75" outlineLevel="2">
      <c r="A753" s="458">
        <v>31</v>
      </c>
      <c r="B753" s="458" t="s">
        <v>79</v>
      </c>
      <c r="C753" s="458" t="s">
        <v>102</v>
      </c>
      <c r="D753" s="458" t="s">
        <v>118</v>
      </c>
      <c r="E753" s="458" t="s">
        <v>82</v>
      </c>
      <c r="F753" s="458" t="s">
        <v>630</v>
      </c>
      <c r="G753" s="458" t="s">
        <v>646</v>
      </c>
      <c r="H753" s="458">
        <v>31</v>
      </c>
      <c r="I753" s="458" t="s">
        <v>324</v>
      </c>
      <c r="J753" s="460" t="s">
        <v>85</v>
      </c>
      <c r="K753" s="461">
        <v>30072372</v>
      </c>
      <c r="L753" s="460" t="s">
        <v>647</v>
      </c>
      <c r="M753" s="462">
        <v>3944224378</v>
      </c>
      <c r="N753" s="211">
        <v>3443535670</v>
      </c>
      <c r="O753" s="211">
        <v>500688708</v>
      </c>
      <c r="P753" s="211">
        <v>0</v>
      </c>
      <c r="Q753" s="211">
        <v>500688708</v>
      </c>
      <c r="R753" s="211">
        <v>0</v>
      </c>
      <c r="S753" s="214" t="s">
        <v>88</v>
      </c>
      <c r="T753" s="66" t="s">
        <v>93</v>
      </c>
      <c r="U753" s="66" t="s">
        <v>2991</v>
      </c>
    </row>
    <row r="754" spans="1:21" ht="18.75" outlineLevel="2">
      <c r="A754" s="458">
        <v>31</v>
      </c>
      <c r="B754" s="458" t="s">
        <v>79</v>
      </c>
      <c r="C754" s="458" t="s">
        <v>90</v>
      </c>
      <c r="D754" s="458" t="s">
        <v>118</v>
      </c>
      <c r="E754" s="458" t="s">
        <v>91</v>
      </c>
      <c r="F754" s="458" t="s">
        <v>630</v>
      </c>
      <c r="G754" s="458" t="s">
        <v>646</v>
      </c>
      <c r="H754" s="458">
        <v>31</v>
      </c>
      <c r="I754" s="458" t="s">
        <v>324</v>
      </c>
      <c r="J754" s="460" t="s">
        <v>85</v>
      </c>
      <c r="K754" s="461">
        <v>30102779</v>
      </c>
      <c r="L754" s="460" t="s">
        <v>648</v>
      </c>
      <c r="M754" s="462">
        <v>582592000</v>
      </c>
      <c r="N754" s="211">
        <v>292416691</v>
      </c>
      <c r="O754" s="211">
        <v>290175309</v>
      </c>
      <c r="P754" s="211">
        <v>0</v>
      </c>
      <c r="Q754" s="211">
        <v>290175309</v>
      </c>
      <c r="R754" s="211">
        <v>0</v>
      </c>
      <c r="S754" s="214" t="s">
        <v>88</v>
      </c>
      <c r="T754" s="66" t="s">
        <v>93</v>
      </c>
      <c r="U754" s="66" t="s">
        <v>2991</v>
      </c>
    </row>
    <row r="755" spans="1:21" ht="18.75" outlineLevel="2">
      <c r="A755" s="458">
        <v>33</v>
      </c>
      <c r="B755" s="458" t="s">
        <v>114</v>
      </c>
      <c r="C755" s="458" t="s">
        <v>96</v>
      </c>
      <c r="D755" s="458" t="s">
        <v>81</v>
      </c>
      <c r="E755" s="458" t="s">
        <v>82</v>
      </c>
      <c r="F755" s="458" t="s">
        <v>630</v>
      </c>
      <c r="G755" s="458" t="s">
        <v>646</v>
      </c>
      <c r="H755" s="458">
        <v>31</v>
      </c>
      <c r="I755" s="458" t="s">
        <v>129</v>
      </c>
      <c r="J755" s="460" t="s">
        <v>85</v>
      </c>
      <c r="K755" s="461" t="s">
        <v>129</v>
      </c>
      <c r="L755" s="516" t="s">
        <v>130</v>
      </c>
      <c r="M755" s="462">
        <v>200000000</v>
      </c>
      <c r="N755" s="211">
        <v>0</v>
      </c>
      <c r="O755" s="211">
        <v>200000000</v>
      </c>
      <c r="P755" s="211">
        <v>0</v>
      </c>
      <c r="Q755" s="211">
        <v>200000000</v>
      </c>
      <c r="R755" s="211">
        <v>0</v>
      </c>
      <c r="S755" s="214" t="s">
        <v>131</v>
      </c>
      <c r="T755" s="66" t="s">
        <v>93</v>
      </c>
      <c r="U755" s="66" t="s">
        <v>2991</v>
      </c>
    </row>
    <row r="756" spans="1:21" ht="18.75" outlineLevel="1">
      <c r="A756" s="522"/>
      <c r="B756" s="522"/>
      <c r="C756" s="522"/>
      <c r="D756" s="522"/>
      <c r="E756" s="522"/>
      <c r="F756" s="522"/>
      <c r="G756" s="522"/>
      <c r="H756" s="522"/>
      <c r="I756" s="522"/>
      <c r="J756" s="289"/>
      <c r="K756" s="523"/>
      <c r="L756" s="185" t="s">
        <v>874</v>
      </c>
      <c r="M756" s="537">
        <f t="shared" ref="M756:R756" si="125">SUBTOTAL(9,M753:M755)</f>
        <v>4726816378</v>
      </c>
      <c r="N756" s="538">
        <f t="shared" si="125"/>
        <v>3735952361</v>
      </c>
      <c r="O756" s="538">
        <f t="shared" si="125"/>
        <v>990864017</v>
      </c>
      <c r="P756" s="538">
        <f t="shared" si="125"/>
        <v>0</v>
      </c>
      <c r="Q756" s="538">
        <f t="shared" si="125"/>
        <v>990864017</v>
      </c>
      <c r="R756" s="538">
        <f t="shared" si="125"/>
        <v>0</v>
      </c>
      <c r="S756" s="526"/>
      <c r="T756" s="66"/>
      <c r="U756" s="527" t="s">
        <v>2998</v>
      </c>
    </row>
    <row r="757" spans="1:21" ht="18.75" outlineLevel="1">
      <c r="A757" s="522"/>
      <c r="B757" s="522"/>
      <c r="C757" s="522"/>
      <c r="D757" s="522"/>
      <c r="E757" s="522"/>
      <c r="F757" s="522"/>
      <c r="G757" s="522"/>
      <c r="H757" s="522"/>
      <c r="I757" s="522"/>
      <c r="J757" s="289"/>
      <c r="K757" s="523"/>
      <c r="L757" s="289"/>
      <c r="M757" s="524"/>
      <c r="N757" s="525"/>
      <c r="O757" s="525"/>
      <c r="P757" s="525"/>
      <c r="Q757" s="525"/>
      <c r="R757" s="525"/>
      <c r="S757" s="526"/>
      <c r="T757" s="66"/>
      <c r="U757" s="527"/>
    </row>
    <row r="758" spans="1:21" ht="18.75" outlineLevel="1">
      <c r="A758" s="522"/>
      <c r="B758" s="522"/>
      <c r="C758" s="522"/>
      <c r="D758" s="522"/>
      <c r="E758" s="522"/>
      <c r="F758" s="522"/>
      <c r="G758" s="522"/>
      <c r="H758" s="522"/>
      <c r="I758" s="522"/>
      <c r="J758" s="289"/>
      <c r="K758" s="523"/>
      <c r="L758" s="185" t="s">
        <v>882</v>
      </c>
      <c r="M758" s="524"/>
      <c r="N758" s="525"/>
      <c r="O758" s="525"/>
      <c r="P758" s="525"/>
      <c r="Q758" s="525"/>
      <c r="R758" s="525"/>
      <c r="S758" s="526"/>
      <c r="T758" s="66"/>
      <c r="U758" s="527"/>
    </row>
    <row r="759" spans="1:21" ht="18.75" outlineLevel="2">
      <c r="A759" s="458">
        <v>31</v>
      </c>
      <c r="B759" s="458" t="s">
        <v>79</v>
      </c>
      <c r="C759" s="458" t="s">
        <v>124</v>
      </c>
      <c r="D759" s="458" t="s">
        <v>118</v>
      </c>
      <c r="E759" s="458" t="s">
        <v>82</v>
      </c>
      <c r="F759" s="458" t="s">
        <v>630</v>
      </c>
      <c r="G759" s="458" t="s">
        <v>646</v>
      </c>
      <c r="H759" s="458">
        <v>31</v>
      </c>
      <c r="I759" s="458" t="s">
        <v>324</v>
      </c>
      <c r="J759" s="460" t="s">
        <v>85</v>
      </c>
      <c r="K759" s="461">
        <v>30086361</v>
      </c>
      <c r="L759" s="516" t="s">
        <v>651</v>
      </c>
      <c r="M759" s="462">
        <v>3900581000</v>
      </c>
      <c r="N759" s="211">
        <v>40650583</v>
      </c>
      <c r="O759" s="211">
        <v>1283883709</v>
      </c>
      <c r="P759" s="211">
        <v>0</v>
      </c>
      <c r="Q759" s="211">
        <v>1283883709</v>
      </c>
      <c r="R759" s="211">
        <v>2576046708</v>
      </c>
      <c r="S759" s="214" t="s">
        <v>88</v>
      </c>
      <c r="T759" s="66" t="s">
        <v>2987</v>
      </c>
      <c r="U759" s="66" t="s">
        <v>2994</v>
      </c>
    </row>
    <row r="760" spans="1:21" ht="18.75" outlineLevel="1">
      <c r="A760" s="522"/>
      <c r="B760" s="522"/>
      <c r="C760" s="522"/>
      <c r="D760" s="522"/>
      <c r="E760" s="522"/>
      <c r="F760" s="522"/>
      <c r="G760" s="522"/>
      <c r="H760" s="522"/>
      <c r="I760" s="522"/>
      <c r="J760" s="289"/>
      <c r="K760" s="523"/>
      <c r="L760" s="185" t="s">
        <v>883</v>
      </c>
      <c r="M760" s="537">
        <f t="shared" ref="M760:R760" si="126">SUBTOTAL(9,M759:M759)</f>
        <v>3900581000</v>
      </c>
      <c r="N760" s="538">
        <f t="shared" si="126"/>
        <v>40650583</v>
      </c>
      <c r="O760" s="538">
        <f t="shared" si="126"/>
        <v>1283883709</v>
      </c>
      <c r="P760" s="538">
        <f t="shared" si="126"/>
        <v>0</v>
      </c>
      <c r="Q760" s="538">
        <f t="shared" si="126"/>
        <v>1283883709</v>
      </c>
      <c r="R760" s="538">
        <f t="shared" si="126"/>
        <v>2576046708</v>
      </c>
      <c r="S760" s="526"/>
      <c r="T760" s="66"/>
      <c r="U760" s="527" t="s">
        <v>2999</v>
      </c>
    </row>
    <row r="761" spans="1:21" ht="18.75" outlineLevel="1">
      <c r="A761" s="522"/>
      <c r="B761" s="522"/>
      <c r="C761" s="522"/>
      <c r="D761" s="522"/>
      <c r="E761" s="522"/>
      <c r="F761" s="522"/>
      <c r="G761" s="522"/>
      <c r="H761" s="522"/>
      <c r="I761" s="522"/>
      <c r="J761" s="289"/>
      <c r="K761" s="523"/>
      <c r="L761" s="289"/>
      <c r="M761" s="524"/>
      <c r="N761" s="525"/>
      <c r="O761" s="525"/>
      <c r="P761" s="525"/>
      <c r="Q761" s="525"/>
      <c r="R761" s="525"/>
      <c r="S761" s="526"/>
      <c r="T761" s="66"/>
      <c r="U761" s="527"/>
    </row>
    <row r="762" spans="1:21" ht="18.75" outlineLevel="1">
      <c r="A762" s="522"/>
      <c r="B762" s="522"/>
      <c r="C762" s="522"/>
      <c r="D762" s="522"/>
      <c r="E762" s="522"/>
      <c r="F762" s="522"/>
      <c r="G762" s="522"/>
      <c r="H762" s="522"/>
      <c r="I762" s="522"/>
      <c r="J762" s="289"/>
      <c r="K762" s="523"/>
      <c r="L762" s="185" t="s">
        <v>884</v>
      </c>
      <c r="M762" s="524"/>
      <c r="N762" s="525"/>
      <c r="O762" s="525"/>
      <c r="P762" s="525"/>
      <c r="Q762" s="525"/>
      <c r="R762" s="525"/>
      <c r="S762" s="526"/>
      <c r="T762" s="66"/>
      <c r="U762" s="527"/>
    </row>
    <row r="763" spans="1:21" ht="18.75" outlineLevel="2">
      <c r="A763" s="458">
        <v>31</v>
      </c>
      <c r="B763" s="458" t="s">
        <v>79</v>
      </c>
      <c r="C763" s="458" t="s">
        <v>90</v>
      </c>
      <c r="D763" s="458" t="s">
        <v>118</v>
      </c>
      <c r="E763" s="458" t="s">
        <v>91</v>
      </c>
      <c r="F763" s="458" t="s">
        <v>630</v>
      </c>
      <c r="G763" s="458" t="s">
        <v>646</v>
      </c>
      <c r="H763" s="458">
        <v>31</v>
      </c>
      <c r="I763" s="458" t="s">
        <v>324</v>
      </c>
      <c r="J763" s="460" t="s">
        <v>85</v>
      </c>
      <c r="K763" s="461">
        <v>30289730</v>
      </c>
      <c r="L763" s="460" t="s">
        <v>650</v>
      </c>
      <c r="M763" s="462">
        <v>557476000</v>
      </c>
      <c r="N763" s="211">
        <v>0</v>
      </c>
      <c r="O763" s="211">
        <v>282476000</v>
      </c>
      <c r="P763" s="211">
        <v>0</v>
      </c>
      <c r="Q763" s="211">
        <v>282476000</v>
      </c>
      <c r="R763" s="211">
        <v>275000000</v>
      </c>
      <c r="S763" s="214" t="s">
        <v>88</v>
      </c>
      <c r="T763" s="66" t="s">
        <v>2986</v>
      </c>
      <c r="U763" s="66" t="s">
        <v>2995</v>
      </c>
    </row>
    <row r="764" spans="1:21" ht="18.75" outlineLevel="2">
      <c r="A764" s="458">
        <v>31</v>
      </c>
      <c r="B764" s="458" t="s">
        <v>156</v>
      </c>
      <c r="C764" s="458" t="s">
        <v>99</v>
      </c>
      <c r="D764" s="458" t="s">
        <v>118</v>
      </c>
      <c r="E764" s="458" t="s">
        <v>82</v>
      </c>
      <c r="F764" s="458" t="s">
        <v>630</v>
      </c>
      <c r="G764" s="458" t="s">
        <v>646</v>
      </c>
      <c r="H764" s="458">
        <v>31</v>
      </c>
      <c r="I764" s="458" t="s">
        <v>324</v>
      </c>
      <c r="J764" s="460" t="s">
        <v>138</v>
      </c>
      <c r="K764" s="461">
        <v>30352430</v>
      </c>
      <c r="L764" s="516" t="s">
        <v>653</v>
      </c>
      <c r="M764" s="462">
        <v>118160000</v>
      </c>
      <c r="N764" s="211">
        <v>0</v>
      </c>
      <c r="O764" s="211">
        <v>50000000</v>
      </c>
      <c r="P764" s="211">
        <v>0</v>
      </c>
      <c r="Q764" s="211">
        <v>50000000</v>
      </c>
      <c r="R764" s="211">
        <v>68160000</v>
      </c>
      <c r="S764" s="214" t="s">
        <v>88</v>
      </c>
      <c r="T764" s="66" t="s">
        <v>2986</v>
      </c>
      <c r="U764" s="66" t="s">
        <v>2995</v>
      </c>
    </row>
    <row r="765" spans="1:21" ht="18.75" outlineLevel="1">
      <c r="A765" s="522"/>
      <c r="B765" s="522"/>
      <c r="C765" s="522"/>
      <c r="D765" s="522"/>
      <c r="E765" s="522"/>
      <c r="F765" s="522"/>
      <c r="G765" s="522"/>
      <c r="H765" s="522"/>
      <c r="I765" s="522"/>
      <c r="J765" s="289"/>
      <c r="K765" s="523"/>
      <c r="L765" s="185" t="s">
        <v>885</v>
      </c>
      <c r="M765" s="537">
        <f t="shared" ref="M765:R765" si="127">SUBTOTAL(9,M763:M764)</f>
        <v>675636000</v>
      </c>
      <c r="N765" s="538">
        <f t="shared" si="127"/>
        <v>0</v>
      </c>
      <c r="O765" s="538">
        <f t="shared" si="127"/>
        <v>332476000</v>
      </c>
      <c r="P765" s="538">
        <f t="shared" si="127"/>
        <v>0</v>
      </c>
      <c r="Q765" s="538">
        <f t="shared" si="127"/>
        <v>332476000</v>
      </c>
      <c r="R765" s="538">
        <f t="shared" si="127"/>
        <v>343160000</v>
      </c>
      <c r="S765" s="526"/>
      <c r="T765" s="66"/>
      <c r="U765" s="527" t="s">
        <v>3000</v>
      </c>
    </row>
    <row r="766" spans="1:21" ht="18.75" outlineLevel="1">
      <c r="A766" s="522"/>
      <c r="B766" s="522"/>
      <c r="C766" s="522"/>
      <c r="D766" s="522"/>
      <c r="E766" s="522"/>
      <c r="F766" s="522"/>
      <c r="G766" s="522"/>
      <c r="H766" s="522"/>
      <c r="I766" s="522"/>
      <c r="J766" s="289"/>
      <c r="K766" s="523"/>
      <c r="L766" s="289"/>
      <c r="M766" s="524"/>
      <c r="N766" s="525"/>
      <c r="O766" s="525"/>
      <c r="P766" s="525"/>
      <c r="Q766" s="525"/>
      <c r="R766" s="525"/>
      <c r="S766" s="526"/>
      <c r="T766" s="66"/>
      <c r="U766" s="527"/>
    </row>
    <row r="767" spans="1:21" ht="18.75" outlineLevel="1">
      <c r="A767" s="522"/>
      <c r="B767" s="522"/>
      <c r="C767" s="522"/>
      <c r="D767" s="522"/>
      <c r="E767" s="522"/>
      <c r="F767" s="522"/>
      <c r="G767" s="522"/>
      <c r="H767" s="522"/>
      <c r="I767" s="522"/>
      <c r="J767" s="289"/>
      <c r="K767" s="523"/>
      <c r="L767" s="185" t="s">
        <v>886</v>
      </c>
      <c r="M767" s="524"/>
      <c r="N767" s="525"/>
      <c r="O767" s="525"/>
      <c r="P767" s="525"/>
      <c r="Q767" s="525"/>
      <c r="R767" s="525"/>
      <c r="S767" s="526"/>
      <c r="T767" s="66"/>
      <c r="U767" s="527"/>
    </row>
    <row r="768" spans="1:21" ht="18.75" outlineLevel="2">
      <c r="A768" s="458">
        <v>31</v>
      </c>
      <c r="B768" s="458" t="s">
        <v>79</v>
      </c>
      <c r="C768" s="458" t="s">
        <v>96</v>
      </c>
      <c r="D768" s="458" t="s">
        <v>118</v>
      </c>
      <c r="E768" s="458" t="s">
        <v>82</v>
      </c>
      <c r="F768" s="458" t="s">
        <v>630</v>
      </c>
      <c r="G768" s="458" t="s">
        <v>646</v>
      </c>
      <c r="H768" s="458">
        <v>31</v>
      </c>
      <c r="I768" s="458" t="s">
        <v>324</v>
      </c>
      <c r="J768" s="460" t="s">
        <v>85</v>
      </c>
      <c r="K768" s="461">
        <v>30341678</v>
      </c>
      <c r="L768" s="460" t="s">
        <v>654</v>
      </c>
      <c r="M768" s="462">
        <v>126058000</v>
      </c>
      <c r="N768" s="211">
        <v>0</v>
      </c>
      <c r="O768" s="211">
        <v>94607200</v>
      </c>
      <c r="P768" s="211">
        <v>0</v>
      </c>
      <c r="Q768" s="211">
        <v>94607200</v>
      </c>
      <c r="R768" s="211">
        <v>31450800</v>
      </c>
      <c r="S768" s="214" t="s">
        <v>108</v>
      </c>
      <c r="T768" s="66" t="s">
        <v>2988</v>
      </c>
      <c r="U768" s="66" t="s">
        <v>2996</v>
      </c>
    </row>
    <row r="769" spans="1:21" ht="18.75" outlineLevel="2">
      <c r="A769" s="458">
        <v>31</v>
      </c>
      <c r="B769" s="458" t="s">
        <v>114</v>
      </c>
      <c r="C769" s="458" t="s">
        <v>96</v>
      </c>
      <c r="D769" s="458" t="s">
        <v>118</v>
      </c>
      <c r="E769" s="458" t="s">
        <v>82</v>
      </c>
      <c r="F769" s="458" t="s">
        <v>630</v>
      </c>
      <c r="G769" s="458" t="s">
        <v>646</v>
      </c>
      <c r="H769" s="458">
        <v>31</v>
      </c>
      <c r="I769" s="458" t="s">
        <v>324</v>
      </c>
      <c r="J769" s="460" t="s">
        <v>138</v>
      </c>
      <c r="K769" s="461">
        <v>30341774</v>
      </c>
      <c r="L769" s="460" t="s">
        <v>655</v>
      </c>
      <c r="M769" s="462">
        <v>67742000</v>
      </c>
      <c r="N769" s="211">
        <v>0</v>
      </c>
      <c r="O769" s="211">
        <v>3312200</v>
      </c>
      <c r="P769" s="211">
        <v>0</v>
      </c>
      <c r="Q769" s="211">
        <v>3312200</v>
      </c>
      <c r="R769" s="211">
        <v>64429800</v>
      </c>
      <c r="S769" s="214" t="s">
        <v>116</v>
      </c>
      <c r="T769" s="66" t="s">
        <v>2988</v>
      </c>
      <c r="U769" s="66" t="s">
        <v>2996</v>
      </c>
    </row>
    <row r="770" spans="1:21" ht="18.75" outlineLevel="2">
      <c r="A770" s="458">
        <v>31</v>
      </c>
      <c r="B770" s="458" t="s">
        <v>114</v>
      </c>
      <c r="C770" s="458" t="s">
        <v>117</v>
      </c>
      <c r="D770" s="458" t="s">
        <v>118</v>
      </c>
      <c r="E770" s="458" t="s">
        <v>154</v>
      </c>
      <c r="F770" s="458" t="s">
        <v>630</v>
      </c>
      <c r="G770" s="458" t="s">
        <v>646</v>
      </c>
      <c r="H770" s="458">
        <v>31</v>
      </c>
      <c r="I770" s="458" t="s">
        <v>94</v>
      </c>
      <c r="J770" s="460" t="s">
        <v>138</v>
      </c>
      <c r="K770" s="461">
        <v>30473489</v>
      </c>
      <c r="L770" s="460" t="s">
        <v>656</v>
      </c>
      <c r="M770" s="462">
        <v>40723000</v>
      </c>
      <c r="N770" s="211">
        <v>0</v>
      </c>
      <c r="O770" s="211">
        <v>1809600</v>
      </c>
      <c r="P770" s="211">
        <v>0</v>
      </c>
      <c r="Q770" s="211">
        <v>1809600</v>
      </c>
      <c r="R770" s="211">
        <v>38913400</v>
      </c>
      <c r="S770" s="214" t="s">
        <v>123</v>
      </c>
      <c r="T770" s="66" t="s">
        <v>2988</v>
      </c>
      <c r="U770" s="66" t="s">
        <v>2996</v>
      </c>
    </row>
    <row r="771" spans="1:21" ht="18.75" outlineLevel="2">
      <c r="A771" s="458">
        <v>29</v>
      </c>
      <c r="B771" s="458" t="s">
        <v>114</v>
      </c>
      <c r="C771" s="458" t="s">
        <v>96</v>
      </c>
      <c r="D771" s="458" t="s">
        <v>118</v>
      </c>
      <c r="E771" s="458" t="s">
        <v>82</v>
      </c>
      <c r="F771" s="458" t="s">
        <v>630</v>
      </c>
      <c r="G771" s="458" t="s">
        <v>646</v>
      </c>
      <c r="H771" s="458">
        <v>31</v>
      </c>
      <c r="I771" s="458" t="s">
        <v>94</v>
      </c>
      <c r="J771" s="460" t="s">
        <v>85</v>
      </c>
      <c r="K771" s="461">
        <v>40004179</v>
      </c>
      <c r="L771" s="460" t="s">
        <v>657</v>
      </c>
      <c r="M771" s="462">
        <v>81244600</v>
      </c>
      <c r="N771" s="211">
        <v>0</v>
      </c>
      <c r="O771" s="211">
        <v>4296150</v>
      </c>
      <c r="P771" s="211">
        <v>0</v>
      </c>
      <c r="Q771" s="211">
        <v>4296150</v>
      </c>
      <c r="R771" s="211">
        <v>76948450</v>
      </c>
      <c r="S771" s="214" t="s">
        <v>127</v>
      </c>
      <c r="T771" s="66" t="s">
        <v>2988</v>
      </c>
      <c r="U771" s="66" t="s">
        <v>2996</v>
      </c>
    </row>
    <row r="772" spans="1:21" ht="18.75" outlineLevel="2">
      <c r="A772" s="458">
        <v>29</v>
      </c>
      <c r="B772" s="458" t="s">
        <v>114</v>
      </c>
      <c r="C772" s="458" t="s">
        <v>105</v>
      </c>
      <c r="D772" s="458" t="s">
        <v>81</v>
      </c>
      <c r="E772" s="458" t="s">
        <v>82</v>
      </c>
      <c r="F772" s="458" t="s">
        <v>630</v>
      </c>
      <c r="G772" s="458" t="s">
        <v>646</v>
      </c>
      <c r="H772" s="458">
        <v>31</v>
      </c>
      <c r="I772" s="458" t="s">
        <v>94</v>
      </c>
      <c r="J772" s="460" t="s">
        <v>85</v>
      </c>
      <c r="K772" s="461">
        <v>40006627</v>
      </c>
      <c r="L772" s="516" t="s">
        <v>658</v>
      </c>
      <c r="M772" s="462">
        <v>250000000</v>
      </c>
      <c r="N772" s="211">
        <v>0</v>
      </c>
      <c r="O772" s="211">
        <v>12500000</v>
      </c>
      <c r="P772" s="211">
        <v>0</v>
      </c>
      <c r="Q772" s="211">
        <v>12500000</v>
      </c>
      <c r="R772" s="211">
        <v>237500000</v>
      </c>
      <c r="S772" s="214" t="s">
        <v>127</v>
      </c>
      <c r="T772" s="66" t="s">
        <v>2988</v>
      </c>
      <c r="U772" s="66" t="s">
        <v>2996</v>
      </c>
    </row>
    <row r="773" spans="1:21" ht="18.75" outlineLevel="1">
      <c r="A773" s="522"/>
      <c r="B773" s="522"/>
      <c r="C773" s="522"/>
      <c r="D773" s="522"/>
      <c r="E773" s="522"/>
      <c r="F773" s="522"/>
      <c r="G773" s="522"/>
      <c r="H773" s="522"/>
      <c r="I773" s="522"/>
      <c r="J773" s="289"/>
      <c r="K773" s="523"/>
      <c r="L773" s="185" t="s">
        <v>887</v>
      </c>
      <c r="M773" s="537">
        <f t="shared" ref="M773:R773" si="128">SUBTOTAL(9,M768:M772)</f>
        <v>565767600</v>
      </c>
      <c r="N773" s="538">
        <f t="shared" si="128"/>
        <v>0</v>
      </c>
      <c r="O773" s="538">
        <f t="shared" si="128"/>
        <v>116525150</v>
      </c>
      <c r="P773" s="538">
        <f t="shared" si="128"/>
        <v>0</v>
      </c>
      <c r="Q773" s="538">
        <f t="shared" si="128"/>
        <v>116525150</v>
      </c>
      <c r="R773" s="538">
        <f t="shared" si="128"/>
        <v>449242450</v>
      </c>
      <c r="S773" s="526"/>
      <c r="T773" s="66"/>
      <c r="U773" s="527" t="s">
        <v>3001</v>
      </c>
    </row>
    <row r="774" spans="1:21" ht="18.75" outlineLevel="1">
      <c r="A774" s="522"/>
      <c r="B774" s="522"/>
      <c r="C774" s="522"/>
      <c r="D774" s="522"/>
      <c r="E774" s="522"/>
      <c r="F774" s="522"/>
      <c r="G774" s="522"/>
      <c r="H774" s="522"/>
      <c r="I774" s="522"/>
      <c r="J774" s="289"/>
      <c r="K774" s="523"/>
      <c r="L774" s="289"/>
      <c r="M774" s="524"/>
      <c r="N774" s="525"/>
      <c r="O774" s="525"/>
      <c r="P774" s="525"/>
      <c r="Q774" s="525"/>
      <c r="R774" s="525"/>
      <c r="S774" s="526"/>
      <c r="T774" s="66"/>
      <c r="U774" s="527"/>
    </row>
    <row r="775" spans="1:21" ht="18.75" outlineLevel="1">
      <c r="A775" s="522"/>
      <c r="B775" s="522"/>
      <c r="C775" s="522"/>
      <c r="D775" s="522"/>
      <c r="E775" s="522"/>
      <c r="F775" s="522"/>
      <c r="G775" s="522"/>
      <c r="H775" s="522"/>
      <c r="I775" s="522"/>
      <c r="J775" s="289"/>
      <c r="K775" s="523"/>
      <c r="L775" s="399" t="s">
        <v>1066</v>
      </c>
      <c r="M775" s="400">
        <f>M773+M765+M760+M756</f>
        <v>9868800978</v>
      </c>
      <c r="N775" s="400">
        <f t="shared" ref="N775:R775" si="129">N773+N765+N760+N756</f>
        <v>3776602944</v>
      </c>
      <c r="O775" s="400">
        <f t="shared" si="129"/>
        <v>2723748876</v>
      </c>
      <c r="P775" s="400">
        <f t="shared" si="129"/>
        <v>0</v>
      </c>
      <c r="Q775" s="400">
        <f t="shared" si="129"/>
        <v>2723748876</v>
      </c>
      <c r="R775" s="400">
        <f t="shared" si="129"/>
        <v>3368449158</v>
      </c>
      <c r="S775" s="526"/>
      <c r="T775" s="66"/>
      <c r="U775" s="527"/>
    </row>
    <row r="776" spans="1:21" ht="18.75" outlineLevel="1">
      <c r="A776" s="522"/>
      <c r="B776" s="522"/>
      <c r="C776" s="522"/>
      <c r="D776" s="522"/>
      <c r="E776" s="522"/>
      <c r="F776" s="522"/>
      <c r="G776" s="522"/>
      <c r="H776" s="522"/>
      <c r="I776" s="522"/>
      <c r="J776" s="289"/>
      <c r="K776" s="523"/>
      <c r="L776" s="289"/>
      <c r="M776" s="524"/>
      <c r="N776" s="525"/>
      <c r="O776" s="525"/>
      <c r="P776" s="525"/>
      <c r="Q776" s="525"/>
      <c r="R776" s="525"/>
      <c r="S776" s="526"/>
      <c r="T776" s="66"/>
      <c r="U776" s="527"/>
    </row>
    <row r="777" spans="1:21" ht="26.25" outlineLevel="1">
      <c r="A777" s="522"/>
      <c r="B777" s="522"/>
      <c r="C777" s="522"/>
      <c r="D777" s="522"/>
      <c r="E777" s="522"/>
      <c r="F777" s="522"/>
      <c r="G777" s="522"/>
      <c r="H777" s="522"/>
      <c r="I777" s="522"/>
      <c r="J777" s="289"/>
      <c r="K777" s="523"/>
      <c r="L777" s="533" t="s">
        <v>660</v>
      </c>
      <c r="M777" s="524"/>
      <c r="N777" s="525"/>
      <c r="O777" s="525"/>
      <c r="P777" s="525"/>
      <c r="Q777" s="525"/>
      <c r="R777" s="525"/>
      <c r="S777" s="526"/>
      <c r="T777" s="66"/>
      <c r="U777" s="527"/>
    </row>
    <row r="778" spans="1:21" ht="18.75" outlineLevel="1">
      <c r="A778" s="522"/>
      <c r="B778" s="522"/>
      <c r="C778" s="522"/>
      <c r="D778" s="522"/>
      <c r="E778" s="522"/>
      <c r="F778" s="522"/>
      <c r="G778" s="522"/>
      <c r="H778" s="522"/>
      <c r="I778" s="522"/>
      <c r="J778" s="289"/>
      <c r="K778" s="523"/>
      <c r="L778" s="185" t="s">
        <v>871</v>
      </c>
      <c r="M778" s="524"/>
      <c r="N778" s="525"/>
      <c r="O778" s="525"/>
      <c r="P778" s="525"/>
      <c r="Q778" s="525"/>
      <c r="R778" s="525"/>
      <c r="S778" s="526"/>
      <c r="T778" s="66"/>
      <c r="U778" s="527"/>
    </row>
    <row r="779" spans="1:21" ht="18.75" outlineLevel="2">
      <c r="A779" s="458">
        <v>31</v>
      </c>
      <c r="B779" s="458" t="s">
        <v>79</v>
      </c>
      <c r="C779" s="458" t="s">
        <v>80</v>
      </c>
      <c r="D779" s="458" t="s">
        <v>118</v>
      </c>
      <c r="E779" s="458" t="s">
        <v>82</v>
      </c>
      <c r="F779" s="458" t="s">
        <v>630</v>
      </c>
      <c r="G779" s="458" t="s">
        <v>662</v>
      </c>
      <c r="H779" s="458">
        <v>32</v>
      </c>
      <c r="I779" s="458" t="s">
        <v>324</v>
      </c>
      <c r="J779" s="460" t="s">
        <v>85</v>
      </c>
      <c r="K779" s="461">
        <v>30311722</v>
      </c>
      <c r="L779" s="460" t="s">
        <v>664</v>
      </c>
      <c r="M779" s="462">
        <v>606739000</v>
      </c>
      <c r="N779" s="211">
        <v>57007893</v>
      </c>
      <c r="O779" s="211">
        <v>261429000</v>
      </c>
      <c r="P779" s="211">
        <v>0</v>
      </c>
      <c r="Q779" s="211">
        <v>261429000</v>
      </c>
      <c r="R779" s="211">
        <v>288302107</v>
      </c>
      <c r="S779" s="214" t="s">
        <v>88</v>
      </c>
      <c r="T779" s="66" t="s">
        <v>93</v>
      </c>
      <c r="U779" s="66" t="s">
        <v>2991</v>
      </c>
    </row>
    <row r="780" spans="1:21" ht="18.75" outlineLevel="2">
      <c r="A780" s="458">
        <v>31</v>
      </c>
      <c r="B780" s="458" t="s">
        <v>79</v>
      </c>
      <c r="C780" s="458" t="s">
        <v>80</v>
      </c>
      <c r="D780" s="458" t="s">
        <v>118</v>
      </c>
      <c r="E780" s="458" t="s">
        <v>82</v>
      </c>
      <c r="F780" s="458" t="s">
        <v>630</v>
      </c>
      <c r="G780" s="458" t="s">
        <v>662</v>
      </c>
      <c r="H780" s="458">
        <v>32</v>
      </c>
      <c r="I780" s="458" t="s">
        <v>94</v>
      </c>
      <c r="J780" s="460" t="s">
        <v>85</v>
      </c>
      <c r="K780" s="461">
        <v>30455973</v>
      </c>
      <c r="L780" s="460" t="s">
        <v>670</v>
      </c>
      <c r="M780" s="462">
        <v>90272885</v>
      </c>
      <c r="N780" s="211">
        <v>73838905</v>
      </c>
      <c r="O780" s="211">
        <v>16433980</v>
      </c>
      <c r="P780" s="211">
        <v>0</v>
      </c>
      <c r="Q780" s="211">
        <v>16433980</v>
      </c>
      <c r="R780" s="211">
        <v>0</v>
      </c>
      <c r="S780" s="214" t="s">
        <v>88</v>
      </c>
      <c r="T780" s="66" t="s">
        <v>93</v>
      </c>
      <c r="U780" s="66" t="s">
        <v>2991</v>
      </c>
    </row>
    <row r="781" spans="1:21" ht="18.75" outlineLevel="2">
      <c r="A781" s="458">
        <v>31</v>
      </c>
      <c r="B781" s="458" t="s">
        <v>79</v>
      </c>
      <c r="C781" s="458" t="s">
        <v>102</v>
      </c>
      <c r="D781" s="458" t="s">
        <v>118</v>
      </c>
      <c r="E781" s="458" t="s">
        <v>82</v>
      </c>
      <c r="F781" s="458" t="s">
        <v>630</v>
      </c>
      <c r="G781" s="458" t="s">
        <v>662</v>
      </c>
      <c r="H781" s="458">
        <v>32</v>
      </c>
      <c r="I781" s="458" t="s">
        <v>324</v>
      </c>
      <c r="J781" s="460" t="s">
        <v>85</v>
      </c>
      <c r="K781" s="461">
        <v>30277425</v>
      </c>
      <c r="L781" s="460" t="s">
        <v>671</v>
      </c>
      <c r="M781" s="462">
        <v>231709000</v>
      </c>
      <c r="N781" s="211">
        <v>155741497</v>
      </c>
      <c r="O781" s="211">
        <v>75967503</v>
      </c>
      <c r="P781" s="211">
        <v>0</v>
      </c>
      <c r="Q781" s="211">
        <v>75967503</v>
      </c>
      <c r="R781" s="211">
        <v>0</v>
      </c>
      <c r="S781" s="214" t="s">
        <v>108</v>
      </c>
      <c r="T781" s="66" t="s">
        <v>93</v>
      </c>
      <c r="U781" s="66" t="s">
        <v>2991</v>
      </c>
    </row>
    <row r="782" spans="1:21" ht="18.75" outlineLevel="2">
      <c r="A782" s="458">
        <v>33</v>
      </c>
      <c r="B782" s="458" t="s">
        <v>114</v>
      </c>
      <c r="C782" s="458" t="s">
        <v>96</v>
      </c>
      <c r="D782" s="458" t="s">
        <v>81</v>
      </c>
      <c r="E782" s="458" t="s">
        <v>82</v>
      </c>
      <c r="F782" s="458" t="s">
        <v>630</v>
      </c>
      <c r="G782" s="458" t="s">
        <v>662</v>
      </c>
      <c r="H782" s="458">
        <v>32</v>
      </c>
      <c r="I782" s="458" t="s">
        <v>129</v>
      </c>
      <c r="J782" s="460" t="s">
        <v>85</v>
      </c>
      <c r="K782" s="461" t="s">
        <v>129</v>
      </c>
      <c r="L782" s="516" t="s">
        <v>130</v>
      </c>
      <c r="M782" s="462">
        <v>200000000</v>
      </c>
      <c r="N782" s="211">
        <v>0</v>
      </c>
      <c r="O782" s="211">
        <v>200000000</v>
      </c>
      <c r="P782" s="211">
        <v>0</v>
      </c>
      <c r="Q782" s="211">
        <v>200000000</v>
      </c>
      <c r="R782" s="211">
        <v>0</v>
      </c>
      <c r="S782" s="214" t="s">
        <v>131</v>
      </c>
      <c r="T782" s="66" t="s">
        <v>93</v>
      </c>
      <c r="U782" s="66" t="s">
        <v>2991</v>
      </c>
    </row>
    <row r="783" spans="1:21" ht="18.75" outlineLevel="1">
      <c r="A783" s="522"/>
      <c r="B783" s="522"/>
      <c r="C783" s="522"/>
      <c r="D783" s="522"/>
      <c r="E783" s="522"/>
      <c r="F783" s="522"/>
      <c r="G783" s="522"/>
      <c r="H783" s="522"/>
      <c r="I783" s="522"/>
      <c r="J783" s="289"/>
      <c r="K783" s="523"/>
      <c r="L783" s="185" t="s">
        <v>874</v>
      </c>
      <c r="M783" s="537">
        <f t="shared" ref="M783:R783" si="130">SUBTOTAL(9,M779:M782)</f>
        <v>1128720885</v>
      </c>
      <c r="N783" s="538">
        <f t="shared" si="130"/>
        <v>286588295</v>
      </c>
      <c r="O783" s="538">
        <f t="shared" si="130"/>
        <v>553830483</v>
      </c>
      <c r="P783" s="538">
        <f t="shared" si="130"/>
        <v>0</v>
      </c>
      <c r="Q783" s="538">
        <f t="shared" si="130"/>
        <v>553830483</v>
      </c>
      <c r="R783" s="538">
        <f t="shared" si="130"/>
        <v>288302107</v>
      </c>
      <c r="S783" s="526"/>
      <c r="T783" s="66"/>
      <c r="U783" s="527" t="s">
        <v>2998</v>
      </c>
    </row>
    <row r="784" spans="1:21" ht="18.75" outlineLevel="1">
      <c r="A784" s="522"/>
      <c r="B784" s="522"/>
      <c r="C784" s="522"/>
      <c r="D784" s="522"/>
      <c r="E784" s="522"/>
      <c r="F784" s="522"/>
      <c r="G784" s="522"/>
      <c r="H784" s="522"/>
      <c r="I784" s="522"/>
      <c r="J784" s="289"/>
      <c r="K784" s="523"/>
      <c r="L784" s="289"/>
      <c r="M784" s="524"/>
      <c r="N784" s="525"/>
      <c r="O784" s="525"/>
      <c r="P784" s="525"/>
      <c r="Q784" s="525"/>
      <c r="R784" s="525"/>
      <c r="S784" s="526"/>
      <c r="T784" s="66"/>
      <c r="U784" s="527"/>
    </row>
    <row r="785" spans="1:21" ht="18.75" outlineLevel="1">
      <c r="A785" s="522"/>
      <c r="B785" s="522"/>
      <c r="C785" s="522"/>
      <c r="D785" s="522"/>
      <c r="E785" s="522"/>
      <c r="F785" s="522"/>
      <c r="G785" s="522"/>
      <c r="H785" s="522"/>
      <c r="I785" s="522"/>
      <c r="J785" s="289"/>
      <c r="K785" s="523"/>
      <c r="L785" s="185" t="s">
        <v>882</v>
      </c>
      <c r="M785" s="524"/>
      <c r="N785" s="525"/>
      <c r="O785" s="525"/>
      <c r="P785" s="525"/>
      <c r="Q785" s="525"/>
      <c r="R785" s="525"/>
      <c r="S785" s="526"/>
      <c r="T785" s="66"/>
      <c r="U785" s="527"/>
    </row>
    <row r="786" spans="1:21" ht="18.75" outlineLevel="2">
      <c r="A786" s="458">
        <v>29</v>
      </c>
      <c r="B786" s="458" t="s">
        <v>79</v>
      </c>
      <c r="C786" s="458" t="s">
        <v>96</v>
      </c>
      <c r="D786" s="458" t="s">
        <v>118</v>
      </c>
      <c r="E786" s="458" t="s">
        <v>82</v>
      </c>
      <c r="F786" s="458" t="s">
        <v>630</v>
      </c>
      <c r="G786" s="458" t="s">
        <v>662</v>
      </c>
      <c r="H786" s="458">
        <v>32</v>
      </c>
      <c r="I786" s="458" t="s">
        <v>324</v>
      </c>
      <c r="J786" s="460" t="s">
        <v>85</v>
      </c>
      <c r="K786" s="461">
        <v>30349931</v>
      </c>
      <c r="L786" s="516" t="s">
        <v>674</v>
      </c>
      <c r="M786" s="462">
        <v>330966000</v>
      </c>
      <c r="N786" s="211">
        <v>0</v>
      </c>
      <c r="O786" s="462">
        <v>330966000</v>
      </c>
      <c r="P786" s="211">
        <v>0</v>
      </c>
      <c r="Q786" s="211">
        <v>330966000</v>
      </c>
      <c r="R786" s="211">
        <v>0</v>
      </c>
      <c r="S786" s="60" t="s">
        <v>108</v>
      </c>
      <c r="T786" s="66" t="s">
        <v>2987</v>
      </c>
      <c r="U786" s="66" t="s">
        <v>2994</v>
      </c>
    </row>
    <row r="787" spans="1:21" ht="18.75" outlineLevel="1">
      <c r="A787" s="522"/>
      <c r="B787" s="522"/>
      <c r="C787" s="522"/>
      <c r="D787" s="522"/>
      <c r="E787" s="522"/>
      <c r="F787" s="522"/>
      <c r="G787" s="522"/>
      <c r="H787" s="522"/>
      <c r="I787" s="522"/>
      <c r="J787" s="289"/>
      <c r="K787" s="523"/>
      <c r="L787" s="185" t="s">
        <v>883</v>
      </c>
      <c r="M787" s="537">
        <f t="shared" ref="M787:R787" si="131">SUBTOTAL(9,M786:M786)</f>
        <v>330966000</v>
      </c>
      <c r="N787" s="538">
        <f t="shared" si="131"/>
        <v>0</v>
      </c>
      <c r="O787" s="539">
        <f t="shared" si="131"/>
        <v>330966000</v>
      </c>
      <c r="P787" s="538">
        <f t="shared" si="131"/>
        <v>0</v>
      </c>
      <c r="Q787" s="538">
        <f t="shared" si="131"/>
        <v>330966000</v>
      </c>
      <c r="R787" s="538">
        <f t="shared" si="131"/>
        <v>0</v>
      </c>
      <c r="S787" s="89"/>
      <c r="T787" s="66"/>
      <c r="U787" s="527" t="s">
        <v>2999</v>
      </c>
    </row>
    <row r="788" spans="1:21" ht="18.75" outlineLevel="1">
      <c r="A788" s="522"/>
      <c r="B788" s="522"/>
      <c r="C788" s="522"/>
      <c r="D788" s="522"/>
      <c r="E788" s="522"/>
      <c r="F788" s="522"/>
      <c r="G788" s="522"/>
      <c r="H788" s="522"/>
      <c r="I788" s="522"/>
      <c r="J788" s="289"/>
      <c r="K788" s="523"/>
      <c r="L788" s="289"/>
      <c r="M788" s="524"/>
      <c r="N788" s="525"/>
      <c r="O788" s="524"/>
      <c r="P788" s="525"/>
      <c r="Q788" s="525"/>
      <c r="R788" s="525"/>
      <c r="S788" s="89"/>
      <c r="T788" s="66"/>
      <c r="U788" s="527"/>
    </row>
    <row r="789" spans="1:21" ht="18.75" outlineLevel="1">
      <c r="A789" s="522"/>
      <c r="B789" s="522"/>
      <c r="C789" s="522"/>
      <c r="D789" s="522"/>
      <c r="E789" s="522"/>
      <c r="F789" s="522"/>
      <c r="G789" s="522"/>
      <c r="H789" s="522"/>
      <c r="I789" s="522"/>
      <c r="J789" s="289"/>
      <c r="K789" s="523"/>
      <c r="L789" s="185" t="s">
        <v>884</v>
      </c>
      <c r="M789" s="524"/>
      <c r="N789" s="525"/>
      <c r="O789" s="524"/>
      <c r="P789" s="525"/>
      <c r="Q789" s="525"/>
      <c r="R789" s="525"/>
      <c r="S789" s="89"/>
      <c r="T789" s="66"/>
      <c r="U789" s="527"/>
    </row>
    <row r="790" spans="1:21" ht="18.75" outlineLevel="2">
      <c r="A790" s="458">
        <v>31</v>
      </c>
      <c r="B790" s="458" t="s">
        <v>79</v>
      </c>
      <c r="C790" s="458" t="s">
        <v>96</v>
      </c>
      <c r="D790" s="458" t="s">
        <v>118</v>
      </c>
      <c r="E790" s="458" t="s">
        <v>82</v>
      </c>
      <c r="F790" s="458" t="s">
        <v>630</v>
      </c>
      <c r="G790" s="458" t="s">
        <v>662</v>
      </c>
      <c r="H790" s="458">
        <v>32</v>
      </c>
      <c r="I790" s="458" t="s">
        <v>324</v>
      </c>
      <c r="J790" s="460" t="s">
        <v>138</v>
      </c>
      <c r="K790" s="461">
        <v>30340472</v>
      </c>
      <c r="L790" s="460" t="s">
        <v>665</v>
      </c>
      <c r="M790" s="462">
        <v>45759000</v>
      </c>
      <c r="N790" s="211">
        <v>0</v>
      </c>
      <c r="O790" s="211">
        <v>45759000</v>
      </c>
      <c r="P790" s="211">
        <v>0</v>
      </c>
      <c r="Q790" s="211">
        <v>45759000</v>
      </c>
      <c r="R790" s="211">
        <v>0</v>
      </c>
      <c r="S790" s="214" t="s">
        <v>88</v>
      </c>
      <c r="T790" s="66" t="s">
        <v>2986</v>
      </c>
      <c r="U790" s="66" t="s">
        <v>2995</v>
      </c>
    </row>
    <row r="791" spans="1:21" ht="18.75" outlineLevel="2">
      <c r="A791" s="458">
        <v>31</v>
      </c>
      <c r="B791" s="458" t="s">
        <v>79</v>
      </c>
      <c r="C791" s="458" t="s">
        <v>124</v>
      </c>
      <c r="D791" s="458" t="s">
        <v>118</v>
      </c>
      <c r="E791" s="458" t="s">
        <v>82</v>
      </c>
      <c r="F791" s="458" t="s">
        <v>630</v>
      </c>
      <c r="G791" s="458" t="s">
        <v>662</v>
      </c>
      <c r="H791" s="458">
        <v>32</v>
      </c>
      <c r="I791" s="458" t="s">
        <v>324</v>
      </c>
      <c r="J791" s="460" t="s">
        <v>138</v>
      </c>
      <c r="K791" s="461">
        <v>30393123</v>
      </c>
      <c r="L791" s="460" t="s">
        <v>666</v>
      </c>
      <c r="M791" s="462">
        <v>30959000</v>
      </c>
      <c r="N791" s="211">
        <v>0</v>
      </c>
      <c r="O791" s="211">
        <v>30959000</v>
      </c>
      <c r="P791" s="211">
        <v>0</v>
      </c>
      <c r="Q791" s="211">
        <v>30959000</v>
      </c>
      <c r="R791" s="211">
        <v>0</v>
      </c>
      <c r="S791" s="214" t="s">
        <v>88</v>
      </c>
      <c r="T791" s="66" t="s">
        <v>2986</v>
      </c>
      <c r="U791" s="66" t="s">
        <v>2995</v>
      </c>
    </row>
    <row r="792" spans="1:21" ht="18.75" outlineLevel="2">
      <c r="A792" s="458">
        <v>31</v>
      </c>
      <c r="B792" s="458" t="s">
        <v>79</v>
      </c>
      <c r="C792" s="458" t="s">
        <v>117</v>
      </c>
      <c r="D792" s="458" t="s">
        <v>118</v>
      </c>
      <c r="E792" s="458" t="s">
        <v>154</v>
      </c>
      <c r="F792" s="458" t="s">
        <v>630</v>
      </c>
      <c r="G792" s="458" t="s">
        <v>662</v>
      </c>
      <c r="H792" s="458">
        <v>32</v>
      </c>
      <c r="I792" s="458" t="s">
        <v>324</v>
      </c>
      <c r="J792" s="460" t="s">
        <v>138</v>
      </c>
      <c r="K792" s="461">
        <v>30338024</v>
      </c>
      <c r="L792" s="460" t="s">
        <v>667</v>
      </c>
      <c r="M792" s="462">
        <v>33986000</v>
      </c>
      <c r="N792" s="211">
        <v>0</v>
      </c>
      <c r="O792" s="211">
        <v>33986000</v>
      </c>
      <c r="P792" s="211">
        <v>0</v>
      </c>
      <c r="Q792" s="211">
        <v>33986000</v>
      </c>
      <c r="R792" s="211">
        <v>0</v>
      </c>
      <c r="S792" s="214" t="s">
        <v>88</v>
      </c>
      <c r="T792" s="66" t="s">
        <v>2986</v>
      </c>
      <c r="U792" s="66" t="s">
        <v>2995</v>
      </c>
    </row>
    <row r="793" spans="1:21" ht="18.75" outlineLevel="2">
      <c r="A793" s="458">
        <v>31</v>
      </c>
      <c r="B793" s="458" t="s">
        <v>79</v>
      </c>
      <c r="C793" s="458" t="s">
        <v>117</v>
      </c>
      <c r="D793" s="458" t="s">
        <v>118</v>
      </c>
      <c r="E793" s="458" t="s">
        <v>154</v>
      </c>
      <c r="F793" s="458" t="s">
        <v>630</v>
      </c>
      <c r="G793" s="458" t="s">
        <v>662</v>
      </c>
      <c r="H793" s="458">
        <v>32</v>
      </c>
      <c r="I793" s="458" t="s">
        <v>324</v>
      </c>
      <c r="J793" s="460" t="s">
        <v>138</v>
      </c>
      <c r="K793" s="461">
        <v>30338523</v>
      </c>
      <c r="L793" s="460" t="s">
        <v>668</v>
      </c>
      <c r="M793" s="462">
        <v>33986000</v>
      </c>
      <c r="N793" s="211">
        <v>0</v>
      </c>
      <c r="O793" s="211">
        <v>33986000</v>
      </c>
      <c r="P793" s="211">
        <v>0</v>
      </c>
      <c r="Q793" s="211">
        <v>33986000</v>
      </c>
      <c r="R793" s="211">
        <v>0</v>
      </c>
      <c r="S793" s="214" t="s">
        <v>88</v>
      </c>
      <c r="T793" s="66" t="s">
        <v>2986</v>
      </c>
      <c r="U793" s="66" t="s">
        <v>2995</v>
      </c>
    </row>
    <row r="794" spans="1:21" ht="18.75" outlineLevel="2">
      <c r="A794" s="458">
        <v>31</v>
      </c>
      <c r="B794" s="458" t="s">
        <v>79</v>
      </c>
      <c r="C794" s="458" t="s">
        <v>96</v>
      </c>
      <c r="D794" s="458" t="s">
        <v>118</v>
      </c>
      <c r="E794" s="458" t="s">
        <v>82</v>
      </c>
      <c r="F794" s="458" t="s">
        <v>630</v>
      </c>
      <c r="G794" s="458" t="s">
        <v>662</v>
      </c>
      <c r="H794" s="458">
        <v>32</v>
      </c>
      <c r="I794" s="458" t="s">
        <v>94</v>
      </c>
      <c r="J794" s="460" t="s">
        <v>85</v>
      </c>
      <c r="K794" s="461">
        <v>30395825</v>
      </c>
      <c r="L794" s="460" t="s">
        <v>669</v>
      </c>
      <c r="M794" s="462">
        <v>113663000</v>
      </c>
      <c r="N794" s="211">
        <v>0</v>
      </c>
      <c r="O794" s="211">
        <v>113663000</v>
      </c>
      <c r="P794" s="211">
        <v>0</v>
      </c>
      <c r="Q794" s="211">
        <v>113663000</v>
      </c>
      <c r="R794" s="211">
        <v>0</v>
      </c>
      <c r="S794" s="214" t="s">
        <v>108</v>
      </c>
      <c r="T794" s="66" t="s">
        <v>2986</v>
      </c>
      <c r="U794" s="66" t="s">
        <v>2995</v>
      </c>
    </row>
    <row r="795" spans="1:21" ht="18.75" outlineLevel="2">
      <c r="A795" s="458">
        <v>31</v>
      </c>
      <c r="B795" s="458" t="s">
        <v>79</v>
      </c>
      <c r="C795" s="458" t="s">
        <v>90</v>
      </c>
      <c r="D795" s="458" t="s">
        <v>118</v>
      </c>
      <c r="E795" s="458" t="s">
        <v>91</v>
      </c>
      <c r="F795" s="458" t="s">
        <v>630</v>
      </c>
      <c r="G795" s="458" t="s">
        <v>662</v>
      </c>
      <c r="H795" s="458">
        <v>32</v>
      </c>
      <c r="I795" s="458" t="s">
        <v>84</v>
      </c>
      <c r="J795" s="460" t="s">
        <v>85</v>
      </c>
      <c r="K795" s="461">
        <v>30471092</v>
      </c>
      <c r="L795" s="460" t="s">
        <v>672</v>
      </c>
      <c r="M795" s="462">
        <v>354648000</v>
      </c>
      <c r="N795" s="211">
        <v>0</v>
      </c>
      <c r="O795" s="211">
        <v>354648000</v>
      </c>
      <c r="P795" s="211">
        <v>0</v>
      </c>
      <c r="Q795" s="211">
        <v>354648000</v>
      </c>
      <c r="R795" s="211">
        <v>0</v>
      </c>
      <c r="S795" s="214" t="s">
        <v>108</v>
      </c>
      <c r="T795" s="66" t="s">
        <v>2986</v>
      </c>
      <c r="U795" s="66" t="s">
        <v>2995</v>
      </c>
    </row>
    <row r="796" spans="1:21" ht="18.75" outlineLevel="2">
      <c r="A796" s="458">
        <v>31</v>
      </c>
      <c r="B796" s="458" t="s">
        <v>79</v>
      </c>
      <c r="C796" s="458" t="s">
        <v>117</v>
      </c>
      <c r="D796" s="458" t="s">
        <v>118</v>
      </c>
      <c r="E796" s="458" t="s">
        <v>154</v>
      </c>
      <c r="F796" s="458" t="s">
        <v>630</v>
      </c>
      <c r="G796" s="458" t="s">
        <v>662</v>
      </c>
      <c r="H796" s="458">
        <v>32</v>
      </c>
      <c r="I796" s="458" t="s">
        <v>324</v>
      </c>
      <c r="J796" s="460" t="s">
        <v>85</v>
      </c>
      <c r="K796" s="461">
        <v>30065600</v>
      </c>
      <c r="L796" s="516" t="s">
        <v>673</v>
      </c>
      <c r="M796" s="462">
        <v>418598000</v>
      </c>
      <c r="N796" s="211">
        <v>0</v>
      </c>
      <c r="O796" s="211">
        <v>418598000</v>
      </c>
      <c r="P796" s="211">
        <v>0</v>
      </c>
      <c r="Q796" s="211">
        <v>418598000</v>
      </c>
      <c r="R796" s="211">
        <v>0</v>
      </c>
      <c r="S796" s="214" t="s">
        <v>88</v>
      </c>
      <c r="T796" s="66" t="s">
        <v>2986</v>
      </c>
      <c r="U796" s="66" t="s">
        <v>2995</v>
      </c>
    </row>
    <row r="797" spans="1:21" ht="18.75" outlineLevel="1">
      <c r="A797" s="522"/>
      <c r="B797" s="522"/>
      <c r="C797" s="522"/>
      <c r="D797" s="522"/>
      <c r="E797" s="522"/>
      <c r="F797" s="522"/>
      <c r="G797" s="522"/>
      <c r="H797" s="522"/>
      <c r="I797" s="522"/>
      <c r="J797" s="289"/>
      <c r="K797" s="523"/>
      <c r="L797" s="185" t="s">
        <v>885</v>
      </c>
      <c r="M797" s="537">
        <f t="shared" ref="M797:R797" si="132">SUBTOTAL(9,M790:M796)</f>
        <v>1031599000</v>
      </c>
      <c r="N797" s="538">
        <f t="shared" si="132"/>
        <v>0</v>
      </c>
      <c r="O797" s="538">
        <f t="shared" si="132"/>
        <v>1031599000</v>
      </c>
      <c r="P797" s="538">
        <f t="shared" si="132"/>
        <v>0</v>
      </c>
      <c r="Q797" s="538">
        <f t="shared" si="132"/>
        <v>1031599000</v>
      </c>
      <c r="R797" s="538">
        <f t="shared" si="132"/>
        <v>0</v>
      </c>
      <c r="S797" s="526"/>
      <c r="T797" s="66"/>
      <c r="U797" s="527" t="s">
        <v>3000</v>
      </c>
    </row>
    <row r="798" spans="1:21" ht="18.75" outlineLevel="1">
      <c r="A798" s="522"/>
      <c r="B798" s="522"/>
      <c r="C798" s="522"/>
      <c r="D798" s="522"/>
      <c r="E798" s="522"/>
      <c r="F798" s="522"/>
      <c r="G798" s="522"/>
      <c r="H798" s="522"/>
      <c r="I798" s="522"/>
      <c r="J798" s="289"/>
      <c r="K798" s="523"/>
      <c r="L798" s="289"/>
      <c r="M798" s="524"/>
      <c r="N798" s="525"/>
      <c r="O798" s="525"/>
      <c r="P798" s="525"/>
      <c r="Q798" s="525"/>
      <c r="R798" s="525"/>
      <c r="S798" s="526"/>
      <c r="T798" s="66"/>
      <c r="U798" s="527"/>
    </row>
    <row r="799" spans="1:21" ht="18.75" outlineLevel="1">
      <c r="A799" s="522"/>
      <c r="B799" s="522"/>
      <c r="C799" s="522"/>
      <c r="D799" s="522"/>
      <c r="E799" s="522"/>
      <c r="F799" s="522"/>
      <c r="G799" s="522"/>
      <c r="H799" s="522"/>
      <c r="I799" s="522"/>
      <c r="J799" s="289"/>
      <c r="K799" s="523"/>
      <c r="L799" s="185" t="s">
        <v>886</v>
      </c>
      <c r="M799" s="524"/>
      <c r="N799" s="525"/>
      <c r="O799" s="525"/>
      <c r="P799" s="525"/>
      <c r="Q799" s="525"/>
      <c r="R799" s="525"/>
      <c r="S799" s="526"/>
      <c r="T799" s="66"/>
      <c r="U799" s="527"/>
    </row>
    <row r="800" spans="1:21" ht="18.75" outlineLevel="2">
      <c r="A800" s="458">
        <v>29</v>
      </c>
      <c r="B800" s="458" t="s">
        <v>79</v>
      </c>
      <c r="C800" s="458" t="s">
        <v>105</v>
      </c>
      <c r="D800" s="458" t="s">
        <v>118</v>
      </c>
      <c r="E800" s="458" t="s">
        <v>82</v>
      </c>
      <c r="F800" s="458" t="s">
        <v>630</v>
      </c>
      <c r="G800" s="458" t="s">
        <v>662</v>
      </c>
      <c r="H800" s="458">
        <v>32</v>
      </c>
      <c r="I800" s="458" t="s">
        <v>94</v>
      </c>
      <c r="J800" s="460" t="s">
        <v>85</v>
      </c>
      <c r="K800" s="461">
        <v>30480167</v>
      </c>
      <c r="L800" s="460" t="s">
        <v>675</v>
      </c>
      <c r="M800" s="462">
        <v>237746000</v>
      </c>
      <c r="N800" s="211">
        <v>0</v>
      </c>
      <c r="O800" s="211">
        <v>141646999</v>
      </c>
      <c r="P800" s="211">
        <v>0</v>
      </c>
      <c r="Q800" s="211">
        <v>141646999</v>
      </c>
      <c r="R800" s="211">
        <v>96099001</v>
      </c>
      <c r="S800" s="214" t="s">
        <v>108</v>
      </c>
      <c r="T800" s="66" t="s">
        <v>2988</v>
      </c>
      <c r="U800" s="66" t="s">
        <v>2996</v>
      </c>
    </row>
    <row r="801" spans="1:21" ht="18.75" outlineLevel="2">
      <c r="A801" s="458">
        <v>29</v>
      </c>
      <c r="B801" s="458" t="s">
        <v>79</v>
      </c>
      <c r="C801" s="458" t="s">
        <v>90</v>
      </c>
      <c r="D801" s="458" t="s">
        <v>118</v>
      </c>
      <c r="E801" s="458" t="s">
        <v>91</v>
      </c>
      <c r="F801" s="458" t="s">
        <v>630</v>
      </c>
      <c r="G801" s="458" t="s">
        <v>662</v>
      </c>
      <c r="H801" s="458">
        <v>32</v>
      </c>
      <c r="I801" s="458" t="s">
        <v>84</v>
      </c>
      <c r="J801" s="460" t="s">
        <v>85</v>
      </c>
      <c r="K801" s="461">
        <v>30471865</v>
      </c>
      <c r="L801" s="460" t="s">
        <v>677</v>
      </c>
      <c r="M801" s="462">
        <v>101104000</v>
      </c>
      <c r="N801" s="211">
        <v>0</v>
      </c>
      <c r="O801" s="211">
        <v>101104000</v>
      </c>
      <c r="P801" s="211">
        <v>0</v>
      </c>
      <c r="Q801" s="211">
        <v>101104000</v>
      </c>
      <c r="R801" s="211">
        <v>0</v>
      </c>
      <c r="S801" s="214" t="s">
        <v>108</v>
      </c>
      <c r="T801" s="66" t="s">
        <v>2988</v>
      </c>
      <c r="U801" s="66" t="s">
        <v>2996</v>
      </c>
    </row>
    <row r="802" spans="1:21" ht="18.75" outlineLevel="2">
      <c r="A802" s="458">
        <v>31</v>
      </c>
      <c r="B802" s="458" t="s">
        <v>114</v>
      </c>
      <c r="C802" s="458" t="s">
        <v>124</v>
      </c>
      <c r="D802" s="458" t="s">
        <v>118</v>
      </c>
      <c r="E802" s="458" t="s">
        <v>82</v>
      </c>
      <c r="F802" s="458" t="s">
        <v>630</v>
      </c>
      <c r="G802" s="458" t="s">
        <v>662</v>
      </c>
      <c r="H802" s="458">
        <v>32</v>
      </c>
      <c r="I802" s="458" t="s">
        <v>94</v>
      </c>
      <c r="J802" s="460" t="s">
        <v>85</v>
      </c>
      <c r="K802" s="461">
        <v>30395923</v>
      </c>
      <c r="L802" s="460" t="s">
        <v>678</v>
      </c>
      <c r="M802" s="462">
        <v>605551000</v>
      </c>
      <c r="N802" s="211">
        <v>0</v>
      </c>
      <c r="O802" s="211">
        <v>29840650</v>
      </c>
      <c r="P802" s="211">
        <v>0</v>
      </c>
      <c r="Q802" s="211">
        <v>29840650</v>
      </c>
      <c r="R802" s="211">
        <v>575710350</v>
      </c>
      <c r="S802" s="214" t="s">
        <v>197</v>
      </c>
      <c r="T802" s="66" t="s">
        <v>2988</v>
      </c>
      <c r="U802" s="66" t="s">
        <v>2996</v>
      </c>
    </row>
    <row r="803" spans="1:21" ht="18.75" outlineLevel="2">
      <c r="A803" s="458">
        <v>31</v>
      </c>
      <c r="B803" s="458" t="s">
        <v>114</v>
      </c>
      <c r="C803" s="458" t="s">
        <v>445</v>
      </c>
      <c r="D803" s="458" t="s">
        <v>118</v>
      </c>
      <c r="E803" s="458" t="s">
        <v>210</v>
      </c>
      <c r="F803" s="458" t="s">
        <v>630</v>
      </c>
      <c r="G803" s="458" t="s">
        <v>662</v>
      </c>
      <c r="H803" s="458">
        <v>32</v>
      </c>
      <c r="I803" s="458" t="s">
        <v>324</v>
      </c>
      <c r="J803" s="460" t="s">
        <v>138</v>
      </c>
      <c r="K803" s="461">
        <v>30087893</v>
      </c>
      <c r="L803" s="460" t="s">
        <v>679</v>
      </c>
      <c r="M803" s="462">
        <v>117991000</v>
      </c>
      <c r="N803" s="211">
        <v>0</v>
      </c>
      <c r="O803" s="211">
        <v>5899550</v>
      </c>
      <c r="P803" s="211">
        <v>0</v>
      </c>
      <c r="Q803" s="211">
        <v>5899550</v>
      </c>
      <c r="R803" s="211">
        <v>112091450</v>
      </c>
      <c r="S803" s="214" t="s">
        <v>123</v>
      </c>
      <c r="T803" s="66" t="s">
        <v>2988</v>
      </c>
      <c r="U803" s="66" t="s">
        <v>2996</v>
      </c>
    </row>
    <row r="804" spans="1:21" ht="18.75" outlineLevel="2">
      <c r="A804" s="458">
        <v>31</v>
      </c>
      <c r="B804" s="458" t="s">
        <v>114</v>
      </c>
      <c r="C804" s="458" t="s">
        <v>80</v>
      </c>
      <c r="D804" s="458" t="s">
        <v>118</v>
      </c>
      <c r="E804" s="458" t="s">
        <v>82</v>
      </c>
      <c r="F804" s="458" t="s">
        <v>630</v>
      </c>
      <c r="G804" s="458" t="s">
        <v>662</v>
      </c>
      <c r="H804" s="458">
        <v>32</v>
      </c>
      <c r="I804" s="458" t="s">
        <v>324</v>
      </c>
      <c r="J804" s="460" t="s">
        <v>138</v>
      </c>
      <c r="K804" s="461">
        <v>30311772</v>
      </c>
      <c r="L804" s="460" t="s">
        <v>681</v>
      </c>
      <c r="M804" s="462">
        <v>67000000</v>
      </c>
      <c r="N804" s="211">
        <v>0</v>
      </c>
      <c r="O804" s="211">
        <v>6079950</v>
      </c>
      <c r="P804" s="211">
        <v>0</v>
      </c>
      <c r="Q804" s="211">
        <v>6079950</v>
      </c>
      <c r="R804" s="211">
        <v>60920050</v>
      </c>
      <c r="S804" s="214" t="s">
        <v>123</v>
      </c>
      <c r="T804" s="66" t="s">
        <v>2988</v>
      </c>
      <c r="U804" s="66" t="s">
        <v>2996</v>
      </c>
    </row>
    <row r="805" spans="1:21" ht="18.75" outlineLevel="2">
      <c r="A805" s="458">
        <v>31</v>
      </c>
      <c r="B805" s="458" t="s">
        <v>114</v>
      </c>
      <c r="C805" s="458" t="s">
        <v>80</v>
      </c>
      <c r="D805" s="458" t="s">
        <v>118</v>
      </c>
      <c r="E805" s="458" t="s">
        <v>82</v>
      </c>
      <c r="F805" s="458" t="s">
        <v>630</v>
      </c>
      <c r="G805" s="458" t="s">
        <v>662</v>
      </c>
      <c r="H805" s="458">
        <v>32</v>
      </c>
      <c r="I805" s="458" t="s">
        <v>94</v>
      </c>
      <c r="J805" s="460" t="s">
        <v>85</v>
      </c>
      <c r="K805" s="461">
        <v>30397627</v>
      </c>
      <c r="L805" s="460" t="s">
        <v>682</v>
      </c>
      <c r="M805" s="462">
        <v>62000000</v>
      </c>
      <c r="N805" s="211">
        <v>0</v>
      </c>
      <c r="O805" s="211">
        <v>3100000</v>
      </c>
      <c r="P805" s="211">
        <v>0</v>
      </c>
      <c r="Q805" s="211">
        <v>3100000</v>
      </c>
      <c r="R805" s="211">
        <v>58900000</v>
      </c>
      <c r="S805" s="214" t="s">
        <v>123</v>
      </c>
      <c r="T805" s="66" t="s">
        <v>2988</v>
      </c>
      <c r="U805" s="66" t="s">
        <v>2996</v>
      </c>
    </row>
    <row r="806" spans="1:21" ht="18.75" outlineLevel="2">
      <c r="A806" s="458">
        <v>31</v>
      </c>
      <c r="B806" s="458" t="s">
        <v>114</v>
      </c>
      <c r="C806" s="458" t="s">
        <v>102</v>
      </c>
      <c r="D806" s="458" t="s">
        <v>118</v>
      </c>
      <c r="E806" s="458" t="s">
        <v>82</v>
      </c>
      <c r="F806" s="458" t="s">
        <v>630</v>
      </c>
      <c r="G806" s="458" t="s">
        <v>662</v>
      </c>
      <c r="H806" s="458">
        <v>32</v>
      </c>
      <c r="I806" s="458" t="s">
        <v>94</v>
      </c>
      <c r="J806" s="460" t="s">
        <v>85</v>
      </c>
      <c r="K806" s="461">
        <v>30419694</v>
      </c>
      <c r="L806" s="460" t="s">
        <v>683</v>
      </c>
      <c r="M806" s="462">
        <v>228113000</v>
      </c>
      <c r="N806" s="211">
        <v>0</v>
      </c>
      <c r="O806" s="211">
        <v>11405650</v>
      </c>
      <c r="P806" s="211">
        <v>0</v>
      </c>
      <c r="Q806" s="211">
        <v>11405650</v>
      </c>
      <c r="R806" s="211">
        <v>216707350</v>
      </c>
      <c r="S806" s="214" t="s">
        <v>123</v>
      </c>
      <c r="T806" s="66" t="s">
        <v>2988</v>
      </c>
      <c r="U806" s="66" t="s">
        <v>2996</v>
      </c>
    </row>
    <row r="807" spans="1:21" ht="18.75" outlineLevel="2">
      <c r="A807" s="458">
        <v>31</v>
      </c>
      <c r="B807" s="458" t="s">
        <v>114</v>
      </c>
      <c r="C807" s="458" t="s">
        <v>167</v>
      </c>
      <c r="D807" s="458" t="s">
        <v>118</v>
      </c>
      <c r="E807" s="458" t="s">
        <v>167</v>
      </c>
      <c r="F807" s="458" t="s">
        <v>630</v>
      </c>
      <c r="G807" s="458" t="s">
        <v>662</v>
      </c>
      <c r="H807" s="458">
        <v>32</v>
      </c>
      <c r="I807" s="458" t="s">
        <v>94</v>
      </c>
      <c r="J807" s="460" t="s">
        <v>85</v>
      </c>
      <c r="K807" s="461">
        <v>40003992</v>
      </c>
      <c r="L807" s="460" t="s">
        <v>684</v>
      </c>
      <c r="M807" s="462">
        <v>476340000</v>
      </c>
      <c r="N807" s="211">
        <v>0</v>
      </c>
      <c r="O807" s="211">
        <v>22290000</v>
      </c>
      <c r="P807" s="211">
        <v>0</v>
      </c>
      <c r="Q807" s="211">
        <v>22290000</v>
      </c>
      <c r="R807" s="211">
        <v>454050000</v>
      </c>
      <c r="S807" s="214" t="s">
        <v>116</v>
      </c>
      <c r="T807" s="66" t="s">
        <v>2988</v>
      </c>
      <c r="U807" s="66" t="s">
        <v>2996</v>
      </c>
    </row>
    <row r="808" spans="1:21" ht="18.75" outlineLevel="2">
      <c r="A808" s="458">
        <v>29</v>
      </c>
      <c r="B808" s="458" t="s">
        <v>114</v>
      </c>
      <c r="C808" s="458" t="s">
        <v>90</v>
      </c>
      <c r="D808" s="458" t="s">
        <v>118</v>
      </c>
      <c r="E808" s="458" t="s">
        <v>91</v>
      </c>
      <c r="F808" s="458" t="s">
        <v>630</v>
      </c>
      <c r="G808" s="458" t="s">
        <v>662</v>
      </c>
      <c r="H808" s="458">
        <v>32</v>
      </c>
      <c r="I808" s="458" t="s">
        <v>84</v>
      </c>
      <c r="J808" s="460" t="s">
        <v>85</v>
      </c>
      <c r="K808" s="461">
        <v>30361477</v>
      </c>
      <c r="L808" s="516" t="s">
        <v>685</v>
      </c>
      <c r="M808" s="462">
        <v>397041000</v>
      </c>
      <c r="N808" s="211">
        <v>0</v>
      </c>
      <c r="O808" s="211">
        <v>20626200</v>
      </c>
      <c r="P808" s="211">
        <v>0</v>
      </c>
      <c r="Q808" s="211">
        <v>20626200</v>
      </c>
      <c r="R808" s="211">
        <v>376414800</v>
      </c>
      <c r="S808" s="214" t="s">
        <v>108</v>
      </c>
      <c r="T808" s="66" t="s">
        <v>2988</v>
      </c>
      <c r="U808" s="66" t="s">
        <v>2996</v>
      </c>
    </row>
    <row r="809" spans="1:21" ht="18.75" outlineLevel="1">
      <c r="A809" s="522"/>
      <c r="B809" s="522"/>
      <c r="C809" s="522"/>
      <c r="D809" s="522"/>
      <c r="E809" s="522"/>
      <c r="F809" s="522"/>
      <c r="G809" s="522"/>
      <c r="H809" s="522"/>
      <c r="I809" s="522"/>
      <c r="J809" s="289"/>
      <c r="K809" s="523"/>
      <c r="L809" s="185" t="s">
        <v>887</v>
      </c>
      <c r="M809" s="537">
        <f t="shared" ref="M809:R809" si="133">SUBTOTAL(9,M800:M808)</f>
        <v>2292886000</v>
      </c>
      <c r="N809" s="538">
        <f t="shared" si="133"/>
        <v>0</v>
      </c>
      <c r="O809" s="538">
        <f t="shared" si="133"/>
        <v>341992999</v>
      </c>
      <c r="P809" s="538">
        <f t="shared" si="133"/>
        <v>0</v>
      </c>
      <c r="Q809" s="538">
        <f t="shared" si="133"/>
        <v>341992999</v>
      </c>
      <c r="R809" s="538">
        <f t="shared" si="133"/>
        <v>1950893001</v>
      </c>
      <c r="S809" s="526"/>
      <c r="T809" s="66"/>
      <c r="U809" s="527" t="s">
        <v>3001</v>
      </c>
    </row>
    <row r="810" spans="1:21" ht="18.75" outlineLevel="1">
      <c r="A810" s="522"/>
      <c r="B810" s="522"/>
      <c r="C810" s="522"/>
      <c r="D810" s="522"/>
      <c r="E810" s="522"/>
      <c r="F810" s="522"/>
      <c r="G810" s="522"/>
      <c r="H810" s="522"/>
      <c r="I810" s="522"/>
      <c r="J810" s="289"/>
      <c r="K810" s="523"/>
      <c r="L810" s="289"/>
      <c r="M810" s="524"/>
      <c r="N810" s="525"/>
      <c r="O810" s="525"/>
      <c r="P810" s="525"/>
      <c r="Q810" s="525"/>
      <c r="R810" s="525"/>
      <c r="S810" s="526"/>
      <c r="T810" s="66"/>
      <c r="U810" s="527"/>
    </row>
    <row r="811" spans="1:21" ht="18.75" outlineLevel="1">
      <c r="A811" s="522"/>
      <c r="B811" s="522"/>
      <c r="C811" s="522"/>
      <c r="D811" s="522"/>
      <c r="E811" s="522"/>
      <c r="F811" s="522"/>
      <c r="G811" s="522"/>
      <c r="H811" s="522"/>
      <c r="I811" s="522"/>
      <c r="J811" s="289"/>
      <c r="K811" s="523"/>
      <c r="L811" s="399" t="s">
        <v>1070</v>
      </c>
      <c r="M811" s="400">
        <f>M809+M797+M787+M783</f>
        <v>4784171885</v>
      </c>
      <c r="N811" s="400">
        <f t="shared" ref="N811:R811" si="134">N809+N797+N787+N783</f>
        <v>286588295</v>
      </c>
      <c r="O811" s="400">
        <f t="shared" si="134"/>
        <v>2258388482</v>
      </c>
      <c r="P811" s="400">
        <f t="shared" si="134"/>
        <v>0</v>
      </c>
      <c r="Q811" s="400">
        <f t="shared" si="134"/>
        <v>2258388482</v>
      </c>
      <c r="R811" s="400">
        <f t="shared" si="134"/>
        <v>2239195108</v>
      </c>
      <c r="S811" s="526"/>
      <c r="T811" s="66"/>
      <c r="U811" s="527"/>
    </row>
    <row r="812" spans="1:21" ht="18.75" outlineLevel="1">
      <c r="A812" s="522"/>
      <c r="B812" s="522"/>
      <c r="C812" s="522"/>
      <c r="D812" s="522"/>
      <c r="E812" s="522"/>
      <c r="F812" s="522"/>
      <c r="G812" s="522"/>
      <c r="H812" s="522"/>
      <c r="I812" s="522"/>
      <c r="J812" s="289"/>
      <c r="K812" s="523"/>
      <c r="L812" s="289"/>
      <c r="M812" s="524"/>
      <c r="N812" s="525"/>
      <c r="O812" s="525"/>
      <c r="P812" s="525"/>
      <c r="Q812" s="525"/>
      <c r="R812" s="525"/>
      <c r="S812" s="526"/>
      <c r="T812" s="66"/>
      <c r="U812" s="527"/>
    </row>
    <row r="813" spans="1:21" ht="26.25" outlineLevel="1">
      <c r="A813" s="522"/>
      <c r="B813" s="522"/>
      <c r="C813" s="522"/>
      <c r="D813" s="522"/>
      <c r="E813" s="522"/>
      <c r="F813" s="522"/>
      <c r="G813" s="522"/>
      <c r="H813" s="522"/>
      <c r="I813" s="522"/>
      <c r="J813" s="289"/>
      <c r="K813" s="523"/>
      <c r="L813" s="533" t="s">
        <v>687</v>
      </c>
      <c r="M813" s="524"/>
      <c r="N813" s="525"/>
      <c r="O813" s="525"/>
      <c r="P813" s="525"/>
      <c r="Q813" s="525"/>
      <c r="R813" s="525"/>
      <c r="S813" s="526"/>
      <c r="T813" s="66"/>
      <c r="U813" s="527"/>
    </row>
    <row r="814" spans="1:21" ht="18.75" outlineLevel="1">
      <c r="A814" s="522"/>
      <c r="B814" s="522"/>
      <c r="C814" s="522"/>
      <c r="D814" s="522"/>
      <c r="E814" s="522"/>
      <c r="F814" s="522"/>
      <c r="G814" s="522"/>
      <c r="H814" s="522"/>
      <c r="I814" s="522"/>
      <c r="J814" s="289"/>
      <c r="K814" s="523"/>
      <c r="L814" s="185" t="s">
        <v>871</v>
      </c>
      <c r="M814" s="524"/>
      <c r="N814" s="525"/>
      <c r="O814" s="525"/>
      <c r="P814" s="525"/>
      <c r="Q814" s="525"/>
      <c r="R814" s="525"/>
      <c r="S814" s="526"/>
      <c r="T814" s="66"/>
      <c r="U814" s="527"/>
    </row>
    <row r="815" spans="1:21" ht="18.75" outlineLevel="2">
      <c r="A815" s="458">
        <v>31</v>
      </c>
      <c r="B815" s="458" t="s">
        <v>79</v>
      </c>
      <c r="C815" s="458" t="s">
        <v>105</v>
      </c>
      <c r="D815" s="458" t="s">
        <v>118</v>
      </c>
      <c r="E815" s="458" t="s">
        <v>82</v>
      </c>
      <c r="F815" s="458" t="s">
        <v>630</v>
      </c>
      <c r="G815" s="458" t="s">
        <v>630</v>
      </c>
      <c r="H815" s="458">
        <v>33</v>
      </c>
      <c r="I815" s="458" t="s">
        <v>324</v>
      </c>
      <c r="J815" s="460" t="s">
        <v>85</v>
      </c>
      <c r="K815" s="461">
        <v>30115295</v>
      </c>
      <c r="L815" s="460" t="s">
        <v>690</v>
      </c>
      <c r="M815" s="462">
        <v>788374000</v>
      </c>
      <c r="N815" s="211">
        <v>622243006</v>
      </c>
      <c r="O815" s="211">
        <v>166130994</v>
      </c>
      <c r="P815" s="211">
        <v>0</v>
      </c>
      <c r="Q815" s="211">
        <v>166130994</v>
      </c>
      <c r="R815" s="211">
        <v>0</v>
      </c>
      <c r="S815" s="214" t="s">
        <v>88</v>
      </c>
      <c r="T815" s="66" t="s">
        <v>93</v>
      </c>
      <c r="U815" s="66" t="s">
        <v>2991</v>
      </c>
    </row>
    <row r="816" spans="1:21" ht="18.75" outlineLevel="2">
      <c r="A816" s="458">
        <v>31</v>
      </c>
      <c r="B816" s="458" t="s">
        <v>79</v>
      </c>
      <c r="C816" s="458" t="s">
        <v>96</v>
      </c>
      <c r="D816" s="458" t="s">
        <v>118</v>
      </c>
      <c r="E816" s="458" t="s">
        <v>82</v>
      </c>
      <c r="F816" s="458" t="s">
        <v>630</v>
      </c>
      <c r="G816" s="458" t="s">
        <v>630</v>
      </c>
      <c r="H816" s="458">
        <v>33</v>
      </c>
      <c r="I816" s="458" t="s">
        <v>324</v>
      </c>
      <c r="J816" s="460" t="s">
        <v>138</v>
      </c>
      <c r="K816" s="461">
        <v>30116040</v>
      </c>
      <c r="L816" s="460" t="s">
        <v>693</v>
      </c>
      <c r="M816" s="462">
        <v>43998000</v>
      </c>
      <c r="N816" s="211">
        <v>35173080</v>
      </c>
      <c r="O816" s="211">
        <v>8824920</v>
      </c>
      <c r="P816" s="211">
        <v>0</v>
      </c>
      <c r="Q816" s="211">
        <v>8824920</v>
      </c>
      <c r="R816" s="211">
        <v>0</v>
      </c>
      <c r="S816" s="214" t="s">
        <v>88</v>
      </c>
      <c r="T816" s="66" t="s">
        <v>93</v>
      </c>
      <c r="U816" s="66" t="s">
        <v>2991</v>
      </c>
    </row>
    <row r="817" spans="1:21" ht="18.75" outlineLevel="2">
      <c r="A817" s="458">
        <v>33</v>
      </c>
      <c r="B817" s="458" t="s">
        <v>114</v>
      </c>
      <c r="C817" s="458" t="s">
        <v>96</v>
      </c>
      <c r="D817" s="458" t="s">
        <v>81</v>
      </c>
      <c r="E817" s="458" t="s">
        <v>82</v>
      </c>
      <c r="F817" s="458" t="s">
        <v>630</v>
      </c>
      <c r="G817" s="458" t="s">
        <v>630</v>
      </c>
      <c r="H817" s="458">
        <v>33</v>
      </c>
      <c r="I817" s="458" t="s">
        <v>129</v>
      </c>
      <c r="J817" s="460" t="s">
        <v>85</v>
      </c>
      <c r="K817" s="461" t="s">
        <v>129</v>
      </c>
      <c r="L817" s="516" t="s">
        <v>130</v>
      </c>
      <c r="M817" s="462">
        <v>200000000</v>
      </c>
      <c r="N817" s="211">
        <v>0</v>
      </c>
      <c r="O817" s="211">
        <v>200000000</v>
      </c>
      <c r="P817" s="211">
        <v>0</v>
      </c>
      <c r="Q817" s="211">
        <v>200000000</v>
      </c>
      <c r="R817" s="211">
        <v>0</v>
      </c>
      <c r="S817" s="214" t="s">
        <v>131</v>
      </c>
      <c r="T817" s="66" t="s">
        <v>93</v>
      </c>
      <c r="U817" s="66" t="s">
        <v>2991</v>
      </c>
    </row>
    <row r="818" spans="1:21" ht="18.75" outlineLevel="1">
      <c r="A818" s="522"/>
      <c r="B818" s="522"/>
      <c r="C818" s="522"/>
      <c r="D818" s="522"/>
      <c r="E818" s="522"/>
      <c r="F818" s="522"/>
      <c r="G818" s="522"/>
      <c r="H818" s="522"/>
      <c r="I818" s="522"/>
      <c r="J818" s="289"/>
      <c r="K818" s="523"/>
      <c r="L818" s="185" t="s">
        <v>874</v>
      </c>
      <c r="M818" s="537">
        <f t="shared" ref="M818:R818" si="135">SUBTOTAL(9,M815:M817)</f>
        <v>1032372000</v>
      </c>
      <c r="N818" s="538">
        <f t="shared" si="135"/>
        <v>657416086</v>
      </c>
      <c r="O818" s="538">
        <f t="shared" si="135"/>
        <v>374955914</v>
      </c>
      <c r="P818" s="538">
        <f t="shared" si="135"/>
        <v>0</v>
      </c>
      <c r="Q818" s="538">
        <f t="shared" si="135"/>
        <v>374955914</v>
      </c>
      <c r="R818" s="538">
        <f t="shared" si="135"/>
        <v>0</v>
      </c>
      <c r="S818" s="526"/>
      <c r="T818" s="66"/>
      <c r="U818" s="527" t="s">
        <v>2998</v>
      </c>
    </row>
    <row r="819" spans="1:21" ht="18.75" outlineLevel="1">
      <c r="A819" s="522"/>
      <c r="B819" s="522"/>
      <c r="C819" s="522"/>
      <c r="D819" s="522"/>
      <c r="E819" s="522"/>
      <c r="F819" s="522"/>
      <c r="G819" s="522"/>
      <c r="H819" s="522"/>
      <c r="I819" s="522"/>
      <c r="J819" s="289"/>
      <c r="K819" s="523"/>
      <c r="L819" s="289"/>
      <c r="M819" s="524"/>
      <c r="N819" s="525"/>
      <c r="O819" s="525"/>
      <c r="P819" s="525"/>
      <c r="Q819" s="525"/>
      <c r="R819" s="525"/>
      <c r="S819" s="526"/>
      <c r="T819" s="66"/>
      <c r="U819" s="527"/>
    </row>
    <row r="820" spans="1:21" ht="18.75" outlineLevel="1">
      <c r="A820" s="522"/>
      <c r="B820" s="522"/>
      <c r="C820" s="522"/>
      <c r="D820" s="522"/>
      <c r="E820" s="522"/>
      <c r="F820" s="522"/>
      <c r="G820" s="522"/>
      <c r="H820" s="522"/>
      <c r="I820" s="522"/>
      <c r="J820" s="289"/>
      <c r="K820" s="523"/>
      <c r="L820" s="185" t="s">
        <v>884</v>
      </c>
      <c r="M820" s="524"/>
      <c r="N820" s="525"/>
      <c r="O820" s="525"/>
      <c r="P820" s="525"/>
      <c r="Q820" s="525"/>
      <c r="R820" s="525"/>
      <c r="S820" s="526"/>
      <c r="T820" s="66"/>
      <c r="U820" s="527"/>
    </row>
    <row r="821" spans="1:21" ht="18.75" outlineLevel="2">
      <c r="A821" s="458">
        <v>22</v>
      </c>
      <c r="B821" s="458" t="s">
        <v>156</v>
      </c>
      <c r="C821" s="458" t="s">
        <v>99</v>
      </c>
      <c r="D821" s="458" t="s">
        <v>118</v>
      </c>
      <c r="E821" s="458" t="s">
        <v>82</v>
      </c>
      <c r="F821" s="458" t="s">
        <v>630</v>
      </c>
      <c r="G821" s="458" t="s">
        <v>630</v>
      </c>
      <c r="H821" s="458">
        <v>33</v>
      </c>
      <c r="I821" s="458" t="s">
        <v>94</v>
      </c>
      <c r="J821" s="460" t="s">
        <v>85</v>
      </c>
      <c r="K821" s="461">
        <v>30474713</v>
      </c>
      <c r="L821" s="516" t="s">
        <v>694</v>
      </c>
      <c r="M821" s="462">
        <v>130000000</v>
      </c>
      <c r="N821" s="211">
        <v>0</v>
      </c>
      <c r="O821" s="211">
        <v>65000000</v>
      </c>
      <c r="P821" s="211">
        <v>0</v>
      </c>
      <c r="Q821" s="211">
        <v>65000000</v>
      </c>
      <c r="R821" s="211">
        <v>65000000</v>
      </c>
      <c r="S821" s="214" t="s">
        <v>108</v>
      </c>
      <c r="T821" s="66" t="s">
        <v>2986</v>
      </c>
      <c r="U821" s="66" t="s">
        <v>2995</v>
      </c>
    </row>
    <row r="822" spans="1:21" ht="18.75" outlineLevel="1">
      <c r="A822" s="522"/>
      <c r="B822" s="522"/>
      <c r="C822" s="522"/>
      <c r="D822" s="522"/>
      <c r="E822" s="522"/>
      <c r="F822" s="522"/>
      <c r="G822" s="522"/>
      <c r="H822" s="522"/>
      <c r="I822" s="522"/>
      <c r="J822" s="289"/>
      <c r="K822" s="523"/>
      <c r="L822" s="185" t="s">
        <v>885</v>
      </c>
      <c r="M822" s="537">
        <f t="shared" ref="M822:R822" si="136">SUBTOTAL(9,M821:M821)</f>
        <v>130000000</v>
      </c>
      <c r="N822" s="538">
        <f t="shared" si="136"/>
        <v>0</v>
      </c>
      <c r="O822" s="538">
        <f t="shared" si="136"/>
        <v>65000000</v>
      </c>
      <c r="P822" s="538">
        <f t="shared" si="136"/>
        <v>0</v>
      </c>
      <c r="Q822" s="538">
        <f t="shared" si="136"/>
        <v>65000000</v>
      </c>
      <c r="R822" s="538">
        <f t="shared" si="136"/>
        <v>65000000</v>
      </c>
      <c r="S822" s="526"/>
      <c r="T822" s="66"/>
      <c r="U822" s="527" t="s">
        <v>3000</v>
      </c>
    </row>
    <row r="823" spans="1:21" ht="18.75" outlineLevel="1">
      <c r="A823" s="522"/>
      <c r="B823" s="522"/>
      <c r="C823" s="522"/>
      <c r="D823" s="522"/>
      <c r="E823" s="522"/>
      <c r="F823" s="522"/>
      <c r="G823" s="522"/>
      <c r="H823" s="522"/>
      <c r="I823" s="522"/>
      <c r="J823" s="289"/>
      <c r="K823" s="523"/>
      <c r="L823" s="289"/>
      <c r="M823" s="524"/>
      <c r="N823" s="525"/>
      <c r="O823" s="525"/>
      <c r="P823" s="525"/>
      <c r="Q823" s="525"/>
      <c r="R823" s="525"/>
      <c r="S823" s="526"/>
      <c r="T823" s="66"/>
      <c r="U823" s="527"/>
    </row>
    <row r="824" spans="1:21" ht="18.75" outlineLevel="1">
      <c r="A824" s="522"/>
      <c r="B824" s="522"/>
      <c r="C824" s="522"/>
      <c r="D824" s="522"/>
      <c r="E824" s="522"/>
      <c r="F824" s="522"/>
      <c r="G824" s="522"/>
      <c r="H824" s="522"/>
      <c r="I824" s="522"/>
      <c r="J824" s="289"/>
      <c r="K824" s="523"/>
      <c r="L824" s="185" t="s">
        <v>886</v>
      </c>
      <c r="M824" s="524"/>
      <c r="N824" s="525"/>
      <c r="O824" s="525"/>
      <c r="P824" s="525"/>
      <c r="Q824" s="525"/>
      <c r="R824" s="525"/>
      <c r="S824" s="526"/>
      <c r="T824" s="66"/>
      <c r="U824" s="527"/>
    </row>
    <row r="825" spans="1:21" ht="18.75" outlineLevel="2">
      <c r="A825" s="458">
        <v>31</v>
      </c>
      <c r="B825" s="458" t="s">
        <v>79</v>
      </c>
      <c r="C825" s="458" t="s">
        <v>90</v>
      </c>
      <c r="D825" s="458" t="s">
        <v>118</v>
      </c>
      <c r="E825" s="458" t="s">
        <v>91</v>
      </c>
      <c r="F825" s="458" t="s">
        <v>630</v>
      </c>
      <c r="G825" s="458" t="s">
        <v>630</v>
      </c>
      <c r="H825" s="458">
        <v>33</v>
      </c>
      <c r="I825" s="458" t="s">
        <v>324</v>
      </c>
      <c r="J825" s="460" t="s">
        <v>612</v>
      </c>
      <c r="K825" s="461">
        <v>30384235</v>
      </c>
      <c r="L825" s="460" t="s">
        <v>691</v>
      </c>
      <c r="M825" s="462">
        <v>579481000</v>
      </c>
      <c r="N825" s="211">
        <v>0</v>
      </c>
      <c r="O825" s="211">
        <v>579481000</v>
      </c>
      <c r="P825" s="211">
        <v>0</v>
      </c>
      <c r="Q825" s="211">
        <v>579481000</v>
      </c>
      <c r="R825" s="211">
        <v>0</v>
      </c>
      <c r="S825" s="214" t="s">
        <v>88</v>
      </c>
      <c r="T825" s="66" t="s">
        <v>2988</v>
      </c>
      <c r="U825" s="66" t="s">
        <v>2996</v>
      </c>
    </row>
    <row r="826" spans="1:21" ht="18.75" outlineLevel="2">
      <c r="A826" s="458">
        <v>29</v>
      </c>
      <c r="B826" s="458" t="s">
        <v>114</v>
      </c>
      <c r="C826" s="458" t="s">
        <v>99</v>
      </c>
      <c r="D826" s="458" t="s">
        <v>81</v>
      </c>
      <c r="E826" s="458" t="s">
        <v>82</v>
      </c>
      <c r="F826" s="458" t="s">
        <v>630</v>
      </c>
      <c r="G826" s="458" t="s">
        <v>630</v>
      </c>
      <c r="H826" s="458">
        <v>33</v>
      </c>
      <c r="I826" s="458" t="s">
        <v>94</v>
      </c>
      <c r="J826" s="460" t="s">
        <v>85</v>
      </c>
      <c r="K826" s="461">
        <v>40001465</v>
      </c>
      <c r="L826" s="461" t="s">
        <v>695</v>
      </c>
      <c r="M826" s="462">
        <v>84285000</v>
      </c>
      <c r="N826" s="211">
        <v>0</v>
      </c>
      <c r="O826" s="211">
        <v>84285000</v>
      </c>
      <c r="P826" s="211">
        <v>0</v>
      </c>
      <c r="Q826" s="211">
        <v>84285000</v>
      </c>
      <c r="R826" s="211">
        <v>0</v>
      </c>
      <c r="S826" s="214" t="s">
        <v>108</v>
      </c>
      <c r="T826" s="66" t="s">
        <v>2988</v>
      </c>
      <c r="U826" s="66" t="s">
        <v>2996</v>
      </c>
    </row>
    <row r="827" spans="1:21" ht="18.75" outlineLevel="2">
      <c r="A827" s="458">
        <v>31</v>
      </c>
      <c r="B827" s="458" t="s">
        <v>114</v>
      </c>
      <c r="C827" s="458" t="s">
        <v>99</v>
      </c>
      <c r="D827" s="458" t="s">
        <v>118</v>
      </c>
      <c r="E827" s="458" t="s">
        <v>91</v>
      </c>
      <c r="F827" s="458" t="s">
        <v>630</v>
      </c>
      <c r="G827" s="458" t="s">
        <v>630</v>
      </c>
      <c r="H827" s="458">
        <v>33</v>
      </c>
      <c r="I827" s="458" t="s">
        <v>94</v>
      </c>
      <c r="J827" s="460" t="s">
        <v>85</v>
      </c>
      <c r="K827" s="461">
        <v>30487244</v>
      </c>
      <c r="L827" s="460" t="s">
        <v>696</v>
      </c>
      <c r="M827" s="462">
        <v>68105000</v>
      </c>
      <c r="N827" s="211">
        <v>0</v>
      </c>
      <c r="O827" s="211">
        <v>68105000</v>
      </c>
      <c r="P827" s="211">
        <v>0</v>
      </c>
      <c r="Q827" s="211">
        <v>68105000</v>
      </c>
      <c r="R827" s="211">
        <v>0</v>
      </c>
      <c r="S827" s="214" t="s">
        <v>108</v>
      </c>
      <c r="T827" s="66" t="s">
        <v>2988</v>
      </c>
      <c r="U827" s="66" t="s">
        <v>2996</v>
      </c>
    </row>
    <row r="828" spans="1:21" ht="18.75" outlineLevel="2">
      <c r="A828" s="458">
        <v>31</v>
      </c>
      <c r="B828" s="458" t="s">
        <v>114</v>
      </c>
      <c r="C828" s="458" t="s">
        <v>96</v>
      </c>
      <c r="D828" s="458" t="s">
        <v>118</v>
      </c>
      <c r="E828" s="458" t="s">
        <v>82</v>
      </c>
      <c r="F828" s="458" t="s">
        <v>630</v>
      </c>
      <c r="G828" s="458" t="s">
        <v>630</v>
      </c>
      <c r="H828" s="458">
        <v>33</v>
      </c>
      <c r="I828" s="458" t="s">
        <v>324</v>
      </c>
      <c r="J828" s="460" t="s">
        <v>612</v>
      </c>
      <c r="K828" s="461">
        <v>30316824</v>
      </c>
      <c r="L828" s="460" t="s">
        <v>697</v>
      </c>
      <c r="M828" s="462">
        <v>47646000</v>
      </c>
      <c r="N828" s="211">
        <v>0</v>
      </c>
      <c r="O828" s="211">
        <v>2331000</v>
      </c>
      <c r="P828" s="211">
        <v>0</v>
      </c>
      <c r="Q828" s="211">
        <v>2331000</v>
      </c>
      <c r="R828" s="211">
        <v>45315000</v>
      </c>
      <c r="S828" s="214" t="s">
        <v>197</v>
      </c>
      <c r="T828" s="66" t="s">
        <v>2988</v>
      </c>
      <c r="U828" s="66" t="s">
        <v>2996</v>
      </c>
    </row>
    <row r="829" spans="1:21" ht="18.75" outlineLevel="2">
      <c r="A829" s="458">
        <v>31</v>
      </c>
      <c r="B829" s="458" t="s">
        <v>114</v>
      </c>
      <c r="C829" s="458" t="s">
        <v>96</v>
      </c>
      <c r="D829" s="458" t="s">
        <v>81</v>
      </c>
      <c r="E829" s="458" t="s">
        <v>82</v>
      </c>
      <c r="F829" s="458" t="s">
        <v>630</v>
      </c>
      <c r="G829" s="458" t="s">
        <v>630</v>
      </c>
      <c r="H829" s="458">
        <v>33</v>
      </c>
      <c r="I829" s="458" t="s">
        <v>94</v>
      </c>
      <c r="J829" s="460" t="s">
        <v>85</v>
      </c>
      <c r="K829" s="461">
        <v>40007928</v>
      </c>
      <c r="L829" s="460" t="s">
        <v>699</v>
      </c>
      <c r="M829" s="462">
        <v>1304877000</v>
      </c>
      <c r="N829" s="211">
        <v>0</v>
      </c>
      <c r="O829" s="211">
        <v>13048770</v>
      </c>
      <c r="P829" s="211">
        <v>0</v>
      </c>
      <c r="Q829" s="211">
        <v>13048770</v>
      </c>
      <c r="R829" s="211">
        <v>1291828230</v>
      </c>
      <c r="S829" s="214" t="s">
        <v>197</v>
      </c>
      <c r="T829" s="66" t="s">
        <v>2988</v>
      </c>
      <c r="U829" s="66" t="s">
        <v>2996</v>
      </c>
    </row>
    <row r="830" spans="1:21" ht="18.75" outlineLevel="2">
      <c r="A830" s="458">
        <v>31</v>
      </c>
      <c r="B830" s="458" t="s">
        <v>114</v>
      </c>
      <c r="C830" s="458" t="s">
        <v>90</v>
      </c>
      <c r="D830" s="458" t="s">
        <v>118</v>
      </c>
      <c r="E830" s="458" t="s">
        <v>82</v>
      </c>
      <c r="F830" s="458" t="s">
        <v>630</v>
      </c>
      <c r="G830" s="458" t="s">
        <v>630</v>
      </c>
      <c r="H830" s="458">
        <v>33</v>
      </c>
      <c r="I830" s="458" t="s">
        <v>84</v>
      </c>
      <c r="J830" s="460" t="s">
        <v>85</v>
      </c>
      <c r="K830" s="461">
        <v>30135233</v>
      </c>
      <c r="L830" s="516" t="s">
        <v>700</v>
      </c>
      <c r="M830" s="462">
        <v>2216629000</v>
      </c>
      <c r="N830" s="211">
        <v>0</v>
      </c>
      <c r="O830" s="211">
        <v>147041525</v>
      </c>
      <c r="P830" s="211">
        <v>0</v>
      </c>
      <c r="Q830" s="211">
        <v>147041525</v>
      </c>
      <c r="R830" s="211">
        <v>2069587475</v>
      </c>
      <c r="S830" s="214" t="s">
        <v>116</v>
      </c>
      <c r="T830" s="66" t="s">
        <v>2988</v>
      </c>
      <c r="U830" s="66" t="s">
        <v>2996</v>
      </c>
    </row>
    <row r="831" spans="1:21" ht="18.75" outlineLevel="1">
      <c r="A831" s="522"/>
      <c r="B831" s="522"/>
      <c r="C831" s="522"/>
      <c r="D831" s="522"/>
      <c r="E831" s="522"/>
      <c r="F831" s="522"/>
      <c r="G831" s="522"/>
      <c r="H831" s="522"/>
      <c r="I831" s="522"/>
      <c r="J831" s="289"/>
      <c r="K831" s="523"/>
      <c r="L831" s="185" t="s">
        <v>887</v>
      </c>
      <c r="M831" s="537">
        <f t="shared" ref="M831:R831" si="137">SUBTOTAL(9,M825:M830)</f>
        <v>4301023000</v>
      </c>
      <c r="N831" s="538">
        <f t="shared" si="137"/>
        <v>0</v>
      </c>
      <c r="O831" s="538">
        <f t="shared" si="137"/>
        <v>894292295</v>
      </c>
      <c r="P831" s="538">
        <f t="shared" si="137"/>
        <v>0</v>
      </c>
      <c r="Q831" s="538">
        <f t="shared" si="137"/>
        <v>894292295</v>
      </c>
      <c r="R831" s="538">
        <f t="shared" si="137"/>
        <v>3406730705</v>
      </c>
      <c r="S831" s="526"/>
      <c r="T831" s="66"/>
      <c r="U831" s="527" t="s">
        <v>3001</v>
      </c>
    </row>
    <row r="832" spans="1:21" ht="18.75" outlineLevel="1">
      <c r="A832" s="522"/>
      <c r="B832" s="522"/>
      <c r="C832" s="522"/>
      <c r="D832" s="522"/>
      <c r="E832" s="522"/>
      <c r="F832" s="522"/>
      <c r="G832" s="522"/>
      <c r="H832" s="522"/>
      <c r="I832" s="522"/>
      <c r="J832" s="289"/>
      <c r="K832" s="523"/>
      <c r="L832" s="289"/>
      <c r="M832" s="524"/>
      <c r="N832" s="525"/>
      <c r="O832" s="525"/>
      <c r="P832" s="525"/>
      <c r="Q832" s="525"/>
      <c r="R832" s="525"/>
      <c r="S832" s="526"/>
      <c r="T832" s="66"/>
      <c r="U832" s="527"/>
    </row>
    <row r="833" spans="1:21" ht="18.75" outlineLevel="1">
      <c r="A833" s="522"/>
      <c r="B833" s="522"/>
      <c r="C833" s="522"/>
      <c r="D833" s="522"/>
      <c r="E833" s="522"/>
      <c r="F833" s="522"/>
      <c r="G833" s="522"/>
      <c r="H833" s="522"/>
      <c r="I833" s="522"/>
      <c r="J833" s="289"/>
      <c r="K833" s="523"/>
      <c r="L833" s="399" t="s">
        <v>1072</v>
      </c>
      <c r="M833" s="400">
        <f>M831+M822+M818</f>
        <v>5463395000</v>
      </c>
      <c r="N833" s="400">
        <f t="shared" ref="N833:R833" si="138">N831+N822+N818</f>
        <v>657416086</v>
      </c>
      <c r="O833" s="400">
        <f t="shared" si="138"/>
        <v>1334248209</v>
      </c>
      <c r="P833" s="400">
        <f t="shared" si="138"/>
        <v>0</v>
      </c>
      <c r="Q833" s="400">
        <f t="shared" si="138"/>
        <v>1334248209</v>
      </c>
      <c r="R833" s="400">
        <f t="shared" si="138"/>
        <v>3471730705</v>
      </c>
      <c r="S833" s="526"/>
      <c r="T833" s="66"/>
      <c r="U833" s="527"/>
    </row>
    <row r="834" spans="1:21" ht="18.75" outlineLevel="1">
      <c r="A834" s="522"/>
      <c r="B834" s="522"/>
      <c r="C834" s="522"/>
      <c r="D834" s="522"/>
      <c r="E834" s="522"/>
      <c r="F834" s="522"/>
      <c r="G834" s="522"/>
      <c r="H834" s="522"/>
      <c r="I834" s="522"/>
      <c r="J834" s="289"/>
      <c r="K834" s="523"/>
      <c r="L834" s="289"/>
      <c r="M834" s="524"/>
      <c r="N834" s="525"/>
      <c r="O834" s="525"/>
      <c r="P834" s="525"/>
      <c r="Q834" s="525"/>
      <c r="R834" s="525"/>
      <c r="S834" s="526"/>
      <c r="T834" s="66"/>
      <c r="U834" s="527"/>
    </row>
    <row r="835" spans="1:21" ht="21" outlineLevel="1">
      <c r="A835" s="522"/>
      <c r="B835" s="522"/>
      <c r="C835" s="522"/>
      <c r="D835" s="522"/>
      <c r="E835" s="522"/>
      <c r="F835" s="522"/>
      <c r="G835" s="522"/>
      <c r="H835" s="522"/>
      <c r="I835" s="522"/>
      <c r="J835" s="289"/>
      <c r="K835" s="523"/>
      <c r="L835" s="534" t="s">
        <v>237</v>
      </c>
      <c r="M835" s="524"/>
      <c r="N835" s="525"/>
      <c r="O835" s="525"/>
      <c r="P835" s="525"/>
      <c r="Q835" s="525"/>
      <c r="R835" s="525"/>
      <c r="S835" s="526"/>
      <c r="T835" s="66"/>
      <c r="U835" s="527"/>
    </row>
    <row r="836" spans="1:21" ht="18.75" outlineLevel="1">
      <c r="A836" s="522"/>
      <c r="B836" s="522"/>
      <c r="C836" s="522"/>
      <c r="D836" s="522"/>
      <c r="E836" s="522"/>
      <c r="F836" s="522"/>
      <c r="G836" s="522"/>
      <c r="H836" s="522"/>
      <c r="I836" s="522"/>
      <c r="J836" s="289"/>
      <c r="K836" s="523"/>
      <c r="L836" s="185" t="s">
        <v>871</v>
      </c>
      <c r="M836" s="524"/>
      <c r="N836" s="525"/>
      <c r="O836" s="525"/>
      <c r="P836" s="525"/>
      <c r="Q836" s="525"/>
      <c r="R836" s="525"/>
      <c r="S836" s="526"/>
      <c r="T836" s="66"/>
      <c r="U836" s="527"/>
    </row>
    <row r="837" spans="1:21" ht="18.75" outlineLevel="2">
      <c r="A837" s="458">
        <v>31</v>
      </c>
      <c r="B837" s="458" t="s">
        <v>79</v>
      </c>
      <c r="C837" s="458" t="s">
        <v>90</v>
      </c>
      <c r="D837" s="458" t="s">
        <v>118</v>
      </c>
      <c r="E837" s="458" t="s">
        <v>91</v>
      </c>
      <c r="F837" s="458" t="s">
        <v>630</v>
      </c>
      <c r="G837" s="458" t="s">
        <v>703</v>
      </c>
      <c r="H837" s="458">
        <v>34</v>
      </c>
      <c r="I837" s="458" t="s">
        <v>324</v>
      </c>
      <c r="J837" s="460" t="s">
        <v>85</v>
      </c>
      <c r="K837" s="461">
        <v>30342673</v>
      </c>
      <c r="L837" s="460" t="s">
        <v>704</v>
      </c>
      <c r="M837" s="462">
        <v>9788091000</v>
      </c>
      <c r="N837" s="211">
        <v>123236993</v>
      </c>
      <c r="O837" s="211">
        <v>3039025261</v>
      </c>
      <c r="P837" s="211">
        <v>0</v>
      </c>
      <c r="Q837" s="211">
        <v>3039025261</v>
      </c>
      <c r="R837" s="211">
        <v>6625828746</v>
      </c>
      <c r="S837" s="214" t="s">
        <v>88</v>
      </c>
      <c r="T837" s="66" t="s">
        <v>93</v>
      </c>
      <c r="U837" s="66" t="s">
        <v>2991</v>
      </c>
    </row>
    <row r="838" spans="1:21" ht="18.75" outlineLevel="2">
      <c r="A838" s="458">
        <v>29</v>
      </c>
      <c r="B838" s="458" t="s">
        <v>79</v>
      </c>
      <c r="C838" s="458" t="s">
        <v>80</v>
      </c>
      <c r="D838" s="458"/>
      <c r="E838" s="458"/>
      <c r="F838" s="458" t="s">
        <v>630</v>
      </c>
      <c r="G838" s="458" t="s">
        <v>703</v>
      </c>
      <c r="H838" s="458">
        <v>34</v>
      </c>
      <c r="I838" s="458" t="s">
        <v>94</v>
      </c>
      <c r="J838" s="460" t="s">
        <v>85</v>
      </c>
      <c r="K838" s="461">
        <v>30428989</v>
      </c>
      <c r="L838" s="516" t="s">
        <v>1075</v>
      </c>
      <c r="M838" s="462">
        <v>452484840</v>
      </c>
      <c r="N838" s="211">
        <v>451230101</v>
      </c>
      <c r="O838" s="211">
        <v>1254739</v>
      </c>
      <c r="P838" s="211">
        <v>0</v>
      </c>
      <c r="Q838" s="211">
        <v>1254739</v>
      </c>
      <c r="R838" s="211">
        <v>0</v>
      </c>
      <c r="S838" s="214" t="s">
        <v>108</v>
      </c>
      <c r="T838" s="66" t="s">
        <v>93</v>
      </c>
      <c r="U838" s="66" t="s">
        <v>2991</v>
      </c>
    </row>
    <row r="839" spans="1:21" ht="18.75" outlineLevel="1">
      <c r="A839" s="522"/>
      <c r="B839" s="522"/>
      <c r="C839" s="522"/>
      <c r="D839" s="522"/>
      <c r="E839" s="522"/>
      <c r="F839" s="522"/>
      <c r="G839" s="522"/>
      <c r="H839" s="522"/>
      <c r="I839" s="522"/>
      <c r="J839" s="289"/>
      <c r="K839" s="523"/>
      <c r="L839" s="185" t="s">
        <v>874</v>
      </c>
      <c r="M839" s="537">
        <f t="shared" ref="M839:R839" si="139">SUBTOTAL(9,M837:M838)</f>
        <v>10240575840</v>
      </c>
      <c r="N839" s="538">
        <f t="shared" si="139"/>
        <v>574467094</v>
      </c>
      <c r="O839" s="538">
        <f t="shared" si="139"/>
        <v>3040280000</v>
      </c>
      <c r="P839" s="538">
        <f t="shared" si="139"/>
        <v>0</v>
      </c>
      <c r="Q839" s="538">
        <f t="shared" si="139"/>
        <v>3040280000</v>
      </c>
      <c r="R839" s="538">
        <f t="shared" si="139"/>
        <v>6625828746</v>
      </c>
      <c r="S839" s="526"/>
      <c r="T839" s="66"/>
      <c r="U839" s="527" t="s">
        <v>2998</v>
      </c>
    </row>
    <row r="840" spans="1:21" ht="18.75" outlineLevel="1">
      <c r="A840" s="522"/>
      <c r="B840" s="522"/>
      <c r="C840" s="522"/>
      <c r="D840" s="522"/>
      <c r="E840" s="522"/>
      <c r="F840" s="522"/>
      <c r="G840" s="522"/>
      <c r="H840" s="522"/>
      <c r="I840" s="522"/>
      <c r="J840" s="289"/>
      <c r="K840" s="523"/>
      <c r="L840" s="289"/>
      <c r="M840" s="524"/>
      <c r="N840" s="525"/>
      <c r="O840" s="525"/>
      <c r="P840" s="525"/>
      <c r="Q840" s="525"/>
      <c r="R840" s="525"/>
      <c r="S840" s="526"/>
      <c r="T840" s="66"/>
      <c r="U840" s="527"/>
    </row>
    <row r="841" spans="1:21" ht="18.75" outlineLevel="1">
      <c r="A841" s="522"/>
      <c r="B841" s="522"/>
      <c r="C841" s="522"/>
      <c r="D841" s="522"/>
      <c r="E841" s="522"/>
      <c r="F841" s="522"/>
      <c r="G841" s="522"/>
      <c r="H841" s="522"/>
      <c r="I841" s="522"/>
      <c r="J841" s="289"/>
      <c r="K841" s="523"/>
      <c r="L841" s="185" t="s">
        <v>882</v>
      </c>
      <c r="M841" s="524"/>
      <c r="N841" s="525"/>
      <c r="O841" s="525"/>
      <c r="P841" s="525"/>
      <c r="Q841" s="525"/>
      <c r="R841" s="525"/>
      <c r="S841" s="526"/>
      <c r="T841" s="66"/>
      <c r="U841" s="527"/>
    </row>
    <row r="842" spans="1:21" ht="18.75" outlineLevel="2">
      <c r="A842" s="458">
        <v>31</v>
      </c>
      <c r="B842" s="458" t="s">
        <v>79</v>
      </c>
      <c r="C842" s="458" t="s">
        <v>90</v>
      </c>
      <c r="D842" s="458" t="s">
        <v>118</v>
      </c>
      <c r="E842" s="458" t="s">
        <v>91</v>
      </c>
      <c r="F842" s="458" t="s">
        <v>630</v>
      </c>
      <c r="G842" s="458" t="s">
        <v>703</v>
      </c>
      <c r="H842" s="458">
        <v>34</v>
      </c>
      <c r="I842" s="458" t="s">
        <v>338</v>
      </c>
      <c r="J842" s="460" t="s">
        <v>138</v>
      </c>
      <c r="K842" s="461">
        <v>30447539</v>
      </c>
      <c r="L842" s="516" t="s">
        <v>705</v>
      </c>
      <c r="M842" s="462">
        <v>202764000</v>
      </c>
      <c r="N842" s="211">
        <v>220000</v>
      </c>
      <c r="O842" s="211">
        <v>202544000</v>
      </c>
      <c r="P842" s="211">
        <v>0</v>
      </c>
      <c r="Q842" s="211">
        <v>202544000</v>
      </c>
      <c r="R842" s="211">
        <v>0</v>
      </c>
      <c r="S842" s="214" t="s">
        <v>108</v>
      </c>
      <c r="T842" s="66" t="s">
        <v>2987</v>
      </c>
      <c r="U842" s="66" t="s">
        <v>2994</v>
      </c>
    </row>
    <row r="843" spans="1:21" ht="18.75" outlineLevel="1">
      <c r="A843" s="522"/>
      <c r="B843" s="522"/>
      <c r="C843" s="522"/>
      <c r="D843" s="522"/>
      <c r="E843" s="522"/>
      <c r="F843" s="522"/>
      <c r="G843" s="522"/>
      <c r="H843" s="522"/>
      <c r="I843" s="522"/>
      <c r="J843" s="289"/>
      <c r="K843" s="523"/>
      <c r="L843" s="185" t="s">
        <v>883</v>
      </c>
      <c r="M843" s="537">
        <f t="shared" ref="M843:R843" si="140">SUBTOTAL(9,M842:M842)</f>
        <v>202764000</v>
      </c>
      <c r="N843" s="538">
        <f t="shared" si="140"/>
        <v>220000</v>
      </c>
      <c r="O843" s="538">
        <f t="shared" si="140"/>
        <v>202544000</v>
      </c>
      <c r="P843" s="538">
        <f t="shared" si="140"/>
        <v>0</v>
      </c>
      <c r="Q843" s="538">
        <f t="shared" si="140"/>
        <v>202544000</v>
      </c>
      <c r="R843" s="538">
        <f t="shared" si="140"/>
        <v>0</v>
      </c>
      <c r="S843" s="526"/>
      <c r="T843" s="66"/>
      <c r="U843" s="527" t="s">
        <v>2999</v>
      </c>
    </row>
    <row r="844" spans="1:21" ht="18.75" outlineLevel="1">
      <c r="A844" s="522"/>
      <c r="B844" s="522"/>
      <c r="C844" s="522"/>
      <c r="D844" s="522"/>
      <c r="E844" s="522"/>
      <c r="F844" s="522"/>
      <c r="G844" s="522"/>
      <c r="H844" s="522"/>
      <c r="I844" s="522"/>
      <c r="J844" s="289"/>
      <c r="K844" s="523"/>
      <c r="L844" s="289"/>
      <c r="M844" s="524"/>
      <c r="N844" s="525"/>
      <c r="O844" s="525"/>
      <c r="P844" s="525"/>
      <c r="Q844" s="525"/>
      <c r="R844" s="525"/>
      <c r="S844" s="526"/>
      <c r="T844" s="66"/>
      <c r="U844" s="527"/>
    </row>
    <row r="845" spans="1:21" ht="18.75" outlineLevel="1">
      <c r="A845" s="522"/>
      <c r="B845" s="522"/>
      <c r="C845" s="522"/>
      <c r="D845" s="522"/>
      <c r="E845" s="522"/>
      <c r="F845" s="522"/>
      <c r="G845" s="522"/>
      <c r="H845" s="522"/>
      <c r="I845" s="522"/>
      <c r="J845" s="289"/>
      <c r="K845" s="523"/>
      <c r="L845" s="185" t="s">
        <v>884</v>
      </c>
      <c r="M845" s="524"/>
      <c r="N845" s="525"/>
      <c r="O845" s="525"/>
      <c r="P845" s="525"/>
      <c r="Q845" s="525"/>
      <c r="R845" s="525"/>
      <c r="S845" s="526"/>
      <c r="T845" s="66"/>
      <c r="U845" s="527"/>
    </row>
    <row r="846" spans="1:21" ht="18.75" outlineLevel="2">
      <c r="A846" s="458">
        <v>31</v>
      </c>
      <c r="B846" s="458" t="s">
        <v>79</v>
      </c>
      <c r="C846" s="458" t="s">
        <v>90</v>
      </c>
      <c r="D846" s="458" t="s">
        <v>118</v>
      </c>
      <c r="E846" s="458" t="s">
        <v>91</v>
      </c>
      <c r="F846" s="458" t="s">
        <v>630</v>
      </c>
      <c r="G846" s="458" t="s">
        <v>703</v>
      </c>
      <c r="H846" s="458">
        <v>34</v>
      </c>
      <c r="I846" s="458" t="s">
        <v>324</v>
      </c>
      <c r="J846" s="460" t="s">
        <v>85</v>
      </c>
      <c r="K846" s="461">
        <v>30371674</v>
      </c>
      <c r="L846" s="460" t="s">
        <v>706</v>
      </c>
      <c r="M846" s="462">
        <v>2400000000</v>
      </c>
      <c r="N846" s="211">
        <v>0</v>
      </c>
      <c r="O846" s="211">
        <v>1356201000</v>
      </c>
      <c r="P846" s="211">
        <v>0</v>
      </c>
      <c r="Q846" s="211">
        <v>1356201000</v>
      </c>
      <c r="R846" s="211">
        <v>1043799000</v>
      </c>
      <c r="S846" s="214" t="s">
        <v>88</v>
      </c>
      <c r="T846" s="66" t="s">
        <v>2986</v>
      </c>
      <c r="U846" s="66" t="s">
        <v>2995</v>
      </c>
    </row>
    <row r="847" spans="1:21" ht="18.75" outlineLevel="2">
      <c r="A847" s="458">
        <v>29</v>
      </c>
      <c r="B847" s="458" t="s">
        <v>79</v>
      </c>
      <c r="C847" s="458" t="s">
        <v>96</v>
      </c>
      <c r="D847" s="458" t="s">
        <v>118</v>
      </c>
      <c r="E847" s="458" t="s">
        <v>82</v>
      </c>
      <c r="F847" s="458" t="s">
        <v>630</v>
      </c>
      <c r="G847" s="458" t="s">
        <v>703</v>
      </c>
      <c r="H847" s="458">
        <v>34</v>
      </c>
      <c r="I847" s="458" t="s">
        <v>94</v>
      </c>
      <c r="J847" s="460" t="s">
        <v>85</v>
      </c>
      <c r="K847" s="461">
        <v>30398377</v>
      </c>
      <c r="L847" s="460" t="s">
        <v>707</v>
      </c>
      <c r="M847" s="462">
        <v>33689000</v>
      </c>
      <c r="N847" s="211">
        <v>0</v>
      </c>
      <c r="O847" s="211">
        <v>33689000</v>
      </c>
      <c r="P847" s="211">
        <v>0</v>
      </c>
      <c r="Q847" s="211">
        <v>33689000</v>
      </c>
      <c r="R847" s="211">
        <v>0</v>
      </c>
      <c r="S847" s="214" t="s">
        <v>108</v>
      </c>
      <c r="T847" s="66" t="s">
        <v>2986</v>
      </c>
      <c r="U847" s="66" t="s">
        <v>2995</v>
      </c>
    </row>
    <row r="848" spans="1:21" ht="18.75" outlineLevel="2">
      <c r="A848" s="458">
        <v>31</v>
      </c>
      <c r="B848" s="458" t="s">
        <v>79</v>
      </c>
      <c r="C848" s="458" t="s">
        <v>90</v>
      </c>
      <c r="D848" s="458" t="s">
        <v>118</v>
      </c>
      <c r="E848" s="458" t="s">
        <v>91</v>
      </c>
      <c r="F848" s="458" t="s">
        <v>630</v>
      </c>
      <c r="G848" s="458" t="s">
        <v>703</v>
      </c>
      <c r="H848" s="458">
        <v>34</v>
      </c>
      <c r="I848" s="458" t="s">
        <v>324</v>
      </c>
      <c r="J848" s="460" t="s">
        <v>85</v>
      </c>
      <c r="K848" s="461">
        <v>30342679</v>
      </c>
      <c r="L848" s="460" t="s">
        <v>708</v>
      </c>
      <c r="M848" s="462">
        <v>4554317000</v>
      </c>
      <c r="N848" s="211">
        <v>0</v>
      </c>
      <c r="O848" s="211">
        <v>1133659000</v>
      </c>
      <c r="P848" s="211">
        <v>0</v>
      </c>
      <c r="Q848" s="211">
        <v>1133659000</v>
      </c>
      <c r="R848" s="211">
        <v>3420658000</v>
      </c>
      <c r="S848" s="214" t="s">
        <v>108</v>
      </c>
      <c r="T848" s="66" t="s">
        <v>2986</v>
      </c>
      <c r="U848" s="66" t="s">
        <v>2995</v>
      </c>
    </row>
    <row r="849" spans="1:21" ht="18.75" outlineLevel="2">
      <c r="A849" s="458">
        <v>29</v>
      </c>
      <c r="B849" s="458" t="s">
        <v>114</v>
      </c>
      <c r="C849" s="458" t="s">
        <v>90</v>
      </c>
      <c r="D849" s="458" t="s">
        <v>118</v>
      </c>
      <c r="E849" s="458" t="s">
        <v>91</v>
      </c>
      <c r="F849" s="458" t="s">
        <v>630</v>
      </c>
      <c r="G849" s="458" t="s">
        <v>703</v>
      </c>
      <c r="H849" s="458">
        <v>34</v>
      </c>
      <c r="I849" s="458" t="s">
        <v>84</v>
      </c>
      <c r="J849" s="460" t="s">
        <v>85</v>
      </c>
      <c r="K849" s="461">
        <v>30468387</v>
      </c>
      <c r="L849" s="516" t="s">
        <v>712</v>
      </c>
      <c r="M849" s="462">
        <v>190995000</v>
      </c>
      <c r="N849" s="211">
        <v>0</v>
      </c>
      <c r="O849" s="211">
        <v>190995000</v>
      </c>
      <c r="P849" s="211">
        <v>0</v>
      </c>
      <c r="Q849" s="211">
        <v>190995000</v>
      </c>
      <c r="R849" s="211">
        <v>0</v>
      </c>
      <c r="S849" s="214" t="s">
        <v>108</v>
      </c>
      <c r="T849" s="66" t="s">
        <v>2986</v>
      </c>
      <c r="U849" s="66" t="s">
        <v>2995</v>
      </c>
    </row>
    <row r="850" spans="1:21" ht="18.75" outlineLevel="1">
      <c r="A850" s="522"/>
      <c r="B850" s="522"/>
      <c r="C850" s="522"/>
      <c r="D850" s="522"/>
      <c r="E850" s="522"/>
      <c r="F850" s="522"/>
      <c r="G850" s="522"/>
      <c r="H850" s="522"/>
      <c r="I850" s="522"/>
      <c r="J850" s="289"/>
      <c r="K850" s="523"/>
      <c r="L850" s="185" t="s">
        <v>885</v>
      </c>
      <c r="M850" s="537">
        <f t="shared" ref="M850:R850" si="141">SUBTOTAL(9,M846:M849)</f>
        <v>7179001000</v>
      </c>
      <c r="N850" s="538">
        <f t="shared" si="141"/>
        <v>0</v>
      </c>
      <c r="O850" s="538">
        <f t="shared" si="141"/>
        <v>2714544000</v>
      </c>
      <c r="P850" s="538">
        <f t="shared" si="141"/>
        <v>0</v>
      </c>
      <c r="Q850" s="538">
        <f t="shared" si="141"/>
        <v>2714544000</v>
      </c>
      <c r="R850" s="538">
        <f t="shared" si="141"/>
        <v>4464457000</v>
      </c>
      <c r="S850" s="526"/>
      <c r="T850" s="66"/>
      <c r="U850" s="527" t="s">
        <v>3000</v>
      </c>
    </row>
    <row r="851" spans="1:21" ht="18.75" outlineLevel="1">
      <c r="A851" s="522"/>
      <c r="B851" s="522"/>
      <c r="C851" s="522"/>
      <c r="D851" s="522"/>
      <c r="E851" s="522"/>
      <c r="F851" s="522"/>
      <c r="G851" s="522"/>
      <c r="H851" s="522"/>
      <c r="I851" s="522"/>
      <c r="J851" s="289"/>
      <c r="K851" s="523"/>
      <c r="L851" s="289"/>
      <c r="M851" s="524"/>
      <c r="N851" s="525"/>
      <c r="O851" s="525"/>
      <c r="P851" s="525"/>
      <c r="Q851" s="525"/>
      <c r="R851" s="525"/>
      <c r="S851" s="526"/>
      <c r="T851" s="66"/>
      <c r="U851" s="527"/>
    </row>
    <row r="852" spans="1:21" ht="18.75" outlineLevel="1">
      <c r="A852" s="522"/>
      <c r="B852" s="522"/>
      <c r="C852" s="522"/>
      <c r="D852" s="522"/>
      <c r="E852" s="522"/>
      <c r="F852" s="522"/>
      <c r="G852" s="522"/>
      <c r="H852" s="522"/>
      <c r="I852" s="522"/>
      <c r="J852" s="289"/>
      <c r="K852" s="523"/>
      <c r="L852" s="185" t="s">
        <v>886</v>
      </c>
      <c r="M852" s="524"/>
      <c r="N852" s="525"/>
      <c r="O852" s="525"/>
      <c r="P852" s="525"/>
      <c r="Q852" s="525"/>
      <c r="R852" s="525"/>
      <c r="S852" s="526"/>
      <c r="T852" s="66"/>
      <c r="U852" s="527"/>
    </row>
    <row r="853" spans="1:21" ht="18.75" outlineLevel="2">
      <c r="A853" s="458">
        <v>31</v>
      </c>
      <c r="B853" s="458" t="s">
        <v>114</v>
      </c>
      <c r="C853" s="458" t="s">
        <v>90</v>
      </c>
      <c r="D853" s="458" t="s">
        <v>118</v>
      </c>
      <c r="E853" s="458" t="s">
        <v>91</v>
      </c>
      <c r="F853" s="458" t="s">
        <v>630</v>
      </c>
      <c r="G853" s="458" t="s">
        <v>703</v>
      </c>
      <c r="H853" s="458">
        <v>34</v>
      </c>
      <c r="I853" s="458" t="s">
        <v>324</v>
      </c>
      <c r="J853" s="460" t="s">
        <v>85</v>
      </c>
      <c r="K853" s="461">
        <v>30384677</v>
      </c>
      <c r="L853" s="460" t="s">
        <v>711</v>
      </c>
      <c r="M853" s="462">
        <v>25923943000</v>
      </c>
      <c r="N853" s="211">
        <v>0</v>
      </c>
      <c r="O853" s="211">
        <v>997000000</v>
      </c>
      <c r="P853" s="211">
        <v>0</v>
      </c>
      <c r="Q853" s="211">
        <v>997000000</v>
      </c>
      <c r="R853" s="211">
        <v>24926943000</v>
      </c>
      <c r="S853" s="214" t="s">
        <v>88</v>
      </c>
      <c r="T853" s="66" t="s">
        <v>2988</v>
      </c>
      <c r="U853" s="66" t="s">
        <v>2996</v>
      </c>
    </row>
    <row r="854" spans="1:21" ht="18.75" outlineLevel="2">
      <c r="A854" s="458">
        <v>31</v>
      </c>
      <c r="B854" s="458" t="s">
        <v>114</v>
      </c>
      <c r="C854" s="458" t="s">
        <v>90</v>
      </c>
      <c r="D854" s="458" t="s">
        <v>118</v>
      </c>
      <c r="E854" s="458" t="s">
        <v>91</v>
      </c>
      <c r="F854" s="458" t="s">
        <v>630</v>
      </c>
      <c r="G854" s="458" t="s">
        <v>703</v>
      </c>
      <c r="H854" s="458">
        <v>34</v>
      </c>
      <c r="I854" s="458" t="s">
        <v>84</v>
      </c>
      <c r="J854" s="460" t="s">
        <v>85</v>
      </c>
      <c r="K854" s="461">
        <v>30468388</v>
      </c>
      <c r="L854" s="460" t="s">
        <v>713</v>
      </c>
      <c r="M854" s="462">
        <v>425541000</v>
      </c>
      <c r="N854" s="211">
        <v>0</v>
      </c>
      <c r="O854" s="211">
        <v>200002000</v>
      </c>
      <c r="P854" s="211">
        <v>0</v>
      </c>
      <c r="Q854" s="211">
        <v>200002000</v>
      </c>
      <c r="R854" s="211">
        <v>225539000</v>
      </c>
      <c r="S854" s="214" t="s">
        <v>88</v>
      </c>
      <c r="T854" s="66" t="s">
        <v>2988</v>
      </c>
      <c r="U854" s="66" t="s">
        <v>2996</v>
      </c>
    </row>
    <row r="855" spans="1:21" ht="18.75" outlineLevel="2">
      <c r="A855" s="458">
        <v>31</v>
      </c>
      <c r="B855" s="458" t="s">
        <v>114</v>
      </c>
      <c r="C855" s="458" t="s">
        <v>90</v>
      </c>
      <c r="D855" s="458" t="s">
        <v>81</v>
      </c>
      <c r="E855" s="458" t="s">
        <v>91</v>
      </c>
      <c r="F855" s="458" t="s">
        <v>630</v>
      </c>
      <c r="G855" s="458" t="s">
        <v>703</v>
      </c>
      <c r="H855" s="458">
        <v>34</v>
      </c>
      <c r="I855" s="458" t="s">
        <v>84</v>
      </c>
      <c r="J855" s="460" t="s">
        <v>85</v>
      </c>
      <c r="K855" s="461">
        <v>30458729</v>
      </c>
      <c r="L855" s="460" t="s">
        <v>714</v>
      </c>
      <c r="M855" s="462">
        <v>742950000</v>
      </c>
      <c r="N855" s="211">
        <v>0</v>
      </c>
      <c r="O855" s="211">
        <v>523000000</v>
      </c>
      <c r="P855" s="211">
        <v>0</v>
      </c>
      <c r="Q855" s="211">
        <v>523000000</v>
      </c>
      <c r="R855" s="211">
        <v>219950000</v>
      </c>
      <c r="S855" s="214" t="s">
        <v>88</v>
      </c>
      <c r="T855" s="66" t="s">
        <v>2988</v>
      </c>
      <c r="U855" s="66" t="s">
        <v>2996</v>
      </c>
    </row>
    <row r="856" spans="1:21" ht="18.75" outlineLevel="2">
      <c r="A856" s="458">
        <v>31</v>
      </c>
      <c r="B856" s="458" t="s">
        <v>114</v>
      </c>
      <c r="C856" s="458" t="s">
        <v>102</v>
      </c>
      <c r="D856" s="458" t="s">
        <v>118</v>
      </c>
      <c r="E856" s="458" t="s">
        <v>82</v>
      </c>
      <c r="F856" s="458" t="s">
        <v>630</v>
      </c>
      <c r="G856" s="458" t="s">
        <v>703</v>
      </c>
      <c r="H856" s="458">
        <v>34</v>
      </c>
      <c r="I856" s="458" t="s">
        <v>299</v>
      </c>
      <c r="J856" s="460" t="s">
        <v>85</v>
      </c>
      <c r="K856" s="461">
        <v>4000572</v>
      </c>
      <c r="L856" s="516" t="s">
        <v>715</v>
      </c>
      <c r="M856" s="462">
        <v>127279000</v>
      </c>
      <c r="N856" s="211">
        <v>0</v>
      </c>
      <c r="O856" s="211">
        <v>6363950</v>
      </c>
      <c r="P856" s="211">
        <v>0</v>
      </c>
      <c r="Q856" s="211">
        <v>6363950</v>
      </c>
      <c r="R856" s="211">
        <v>120915050</v>
      </c>
      <c r="S856" s="214" t="s">
        <v>116</v>
      </c>
      <c r="T856" s="66" t="s">
        <v>2988</v>
      </c>
      <c r="U856" s="66" t="s">
        <v>2996</v>
      </c>
    </row>
    <row r="857" spans="1:21" ht="18.75" outlineLevel="1">
      <c r="A857" s="522"/>
      <c r="B857" s="522"/>
      <c r="C857" s="522"/>
      <c r="D857" s="522"/>
      <c r="E857" s="522"/>
      <c r="F857" s="522"/>
      <c r="G857" s="522"/>
      <c r="H857" s="522"/>
      <c r="I857" s="522"/>
      <c r="J857" s="289"/>
      <c r="K857" s="523"/>
      <c r="L857" s="185" t="s">
        <v>887</v>
      </c>
      <c r="M857" s="537">
        <f t="shared" ref="M857:R857" si="142">SUBTOTAL(9,M853:M856)</f>
        <v>27219713000</v>
      </c>
      <c r="N857" s="538">
        <f t="shared" si="142"/>
        <v>0</v>
      </c>
      <c r="O857" s="538">
        <f t="shared" si="142"/>
        <v>1726365950</v>
      </c>
      <c r="P857" s="538">
        <f t="shared" si="142"/>
        <v>0</v>
      </c>
      <c r="Q857" s="538">
        <f t="shared" si="142"/>
        <v>1726365950</v>
      </c>
      <c r="R857" s="538">
        <f t="shared" si="142"/>
        <v>25493347050</v>
      </c>
      <c r="S857" s="526"/>
      <c r="T857" s="66"/>
      <c r="U857" s="527" t="s">
        <v>3001</v>
      </c>
    </row>
    <row r="858" spans="1:21" ht="18.75" outlineLevel="1">
      <c r="A858" s="522"/>
      <c r="B858" s="522"/>
      <c r="C858" s="522"/>
      <c r="D858" s="522"/>
      <c r="E858" s="522"/>
      <c r="F858" s="522"/>
      <c r="G858" s="522"/>
      <c r="H858" s="522"/>
      <c r="I858" s="522"/>
      <c r="J858" s="289"/>
      <c r="K858" s="523"/>
      <c r="L858" s="289"/>
      <c r="M858" s="524"/>
      <c r="N858" s="525"/>
      <c r="O858" s="525"/>
      <c r="P858" s="525"/>
      <c r="Q858" s="525"/>
      <c r="R858" s="525"/>
      <c r="S858" s="526"/>
      <c r="T858" s="66"/>
      <c r="U858" s="527"/>
    </row>
    <row r="859" spans="1:21" ht="18.75" outlineLevel="1">
      <c r="A859" s="522"/>
      <c r="B859" s="522"/>
      <c r="C859" s="522"/>
      <c r="D859" s="522"/>
      <c r="E859" s="522"/>
      <c r="F859" s="522"/>
      <c r="G859" s="522"/>
      <c r="H859" s="522"/>
      <c r="I859" s="522"/>
      <c r="J859" s="289"/>
      <c r="K859" s="523"/>
      <c r="L859" s="399" t="s">
        <v>1058</v>
      </c>
      <c r="M859" s="400">
        <f>M857+M850+M843+M839</f>
        <v>44842053840</v>
      </c>
      <c r="N859" s="400">
        <f t="shared" ref="N859:R859" si="143">N857+N850+N843+N839</f>
        <v>574687094</v>
      </c>
      <c r="O859" s="400">
        <f t="shared" si="143"/>
        <v>7683733950</v>
      </c>
      <c r="P859" s="400">
        <f t="shared" si="143"/>
        <v>0</v>
      </c>
      <c r="Q859" s="400">
        <f t="shared" si="143"/>
        <v>7683733950</v>
      </c>
      <c r="R859" s="400">
        <f t="shared" si="143"/>
        <v>36583632796</v>
      </c>
      <c r="S859" s="526"/>
      <c r="T859" s="66"/>
      <c r="U859" s="527"/>
    </row>
    <row r="860" spans="1:21" ht="18.75" outlineLevel="1">
      <c r="A860" s="522"/>
      <c r="B860" s="522"/>
      <c r="C860" s="522"/>
      <c r="D860" s="522"/>
      <c r="E860" s="522"/>
      <c r="F860" s="522"/>
      <c r="G860" s="522"/>
      <c r="H860" s="522"/>
      <c r="I860" s="522"/>
      <c r="J860" s="289"/>
      <c r="K860" s="523"/>
      <c r="L860" s="289"/>
      <c r="M860" s="524"/>
      <c r="N860" s="525"/>
      <c r="O860" s="525"/>
      <c r="P860" s="525"/>
      <c r="Q860" s="525"/>
      <c r="R860" s="525"/>
      <c r="S860" s="526"/>
      <c r="T860" s="66"/>
      <c r="U860" s="527"/>
    </row>
    <row r="861" spans="1:21" ht="18.75" outlineLevel="1">
      <c r="A861" s="522"/>
      <c r="B861" s="522"/>
      <c r="C861" s="522"/>
      <c r="D861" s="522"/>
      <c r="E861" s="522"/>
      <c r="F861" s="522"/>
      <c r="G861" s="522"/>
      <c r="H861" s="522"/>
      <c r="I861" s="522"/>
      <c r="J861" s="289"/>
      <c r="K861" s="523"/>
      <c r="L861" s="399" t="s">
        <v>716</v>
      </c>
      <c r="M861" s="400">
        <f>M859+M833+M811+M775+M749</f>
        <v>68915922703</v>
      </c>
      <c r="N861" s="400">
        <f t="shared" ref="N861:R861" si="144">N859+N833+N811+N775+N749</f>
        <v>5330871154</v>
      </c>
      <c r="O861" s="400">
        <f t="shared" si="144"/>
        <v>16239534377</v>
      </c>
      <c r="P861" s="400">
        <f t="shared" si="144"/>
        <v>0</v>
      </c>
      <c r="Q861" s="400">
        <f t="shared" si="144"/>
        <v>16239534377</v>
      </c>
      <c r="R861" s="400">
        <f t="shared" si="144"/>
        <v>47345517172</v>
      </c>
      <c r="S861" s="526"/>
      <c r="T861" s="66"/>
      <c r="U861" s="527"/>
    </row>
    <row r="862" spans="1:21" ht="18.75" outlineLevel="1">
      <c r="A862" s="522"/>
      <c r="B862" s="522"/>
      <c r="C862" s="522"/>
      <c r="D862" s="522"/>
      <c r="E862" s="522"/>
      <c r="F862" s="522"/>
      <c r="G862" s="522"/>
      <c r="H862" s="522"/>
      <c r="I862" s="522"/>
      <c r="J862" s="289"/>
      <c r="K862" s="523"/>
      <c r="L862" s="289"/>
      <c r="M862" s="524"/>
      <c r="N862" s="525"/>
      <c r="O862" s="525"/>
      <c r="P862" s="525"/>
      <c r="Q862" s="525"/>
      <c r="R862" s="525"/>
      <c r="S862" s="526"/>
      <c r="T862" s="66"/>
      <c r="U862" s="527"/>
    </row>
    <row r="863" spans="1:21" ht="21" outlineLevel="1">
      <c r="A863" s="522"/>
      <c r="B863" s="522"/>
      <c r="C863" s="522"/>
      <c r="D863" s="522"/>
      <c r="E863" s="522"/>
      <c r="F863" s="522"/>
      <c r="G863" s="522"/>
      <c r="H863" s="522"/>
      <c r="I863" s="522"/>
      <c r="J863" s="289"/>
      <c r="K863" s="523"/>
      <c r="L863" s="534" t="s">
        <v>717</v>
      </c>
      <c r="M863" s="524"/>
      <c r="N863" s="525"/>
      <c r="O863" s="525"/>
      <c r="P863" s="525"/>
      <c r="Q863" s="525"/>
      <c r="R863" s="525"/>
      <c r="S863" s="526"/>
      <c r="T863" s="66"/>
      <c r="U863" s="527"/>
    </row>
    <row r="864" spans="1:21" ht="18.75" outlineLevel="1">
      <c r="A864" s="522"/>
      <c r="B864" s="522"/>
      <c r="C864" s="522"/>
      <c r="D864" s="522"/>
      <c r="E864" s="522"/>
      <c r="F864" s="522"/>
      <c r="G864" s="522"/>
      <c r="H864" s="522"/>
      <c r="I864" s="522"/>
      <c r="J864" s="289"/>
      <c r="K864" s="523"/>
      <c r="L864" s="185" t="s">
        <v>871</v>
      </c>
      <c r="M864" s="524"/>
      <c r="N864" s="525"/>
      <c r="O864" s="525"/>
      <c r="P864" s="525"/>
      <c r="Q864" s="525"/>
      <c r="R864" s="525"/>
      <c r="S864" s="526"/>
      <c r="T864" s="66"/>
      <c r="U864" s="527"/>
    </row>
    <row r="865" spans="1:21" ht="18.75" outlineLevel="2">
      <c r="A865" s="458">
        <v>31</v>
      </c>
      <c r="B865" s="458" t="s">
        <v>79</v>
      </c>
      <c r="C865" s="458" t="s">
        <v>96</v>
      </c>
      <c r="D865" s="458" t="s">
        <v>81</v>
      </c>
      <c r="E865" s="458" t="s">
        <v>82</v>
      </c>
      <c r="F865" s="458" t="s">
        <v>720</v>
      </c>
      <c r="G865" s="458" t="s">
        <v>720</v>
      </c>
      <c r="H865" s="458">
        <v>35</v>
      </c>
      <c r="I865" s="458" t="s">
        <v>94</v>
      </c>
      <c r="J865" s="460" t="s">
        <v>85</v>
      </c>
      <c r="K865" s="461">
        <v>30460140</v>
      </c>
      <c r="L865" s="460" t="s">
        <v>725</v>
      </c>
      <c r="M865" s="462">
        <v>3480702000</v>
      </c>
      <c r="N865" s="211">
        <v>993753000</v>
      </c>
      <c r="O865" s="211">
        <v>1063000000</v>
      </c>
      <c r="P865" s="211">
        <v>0</v>
      </c>
      <c r="Q865" s="211">
        <v>1063000000</v>
      </c>
      <c r="R865" s="211">
        <v>1423949000</v>
      </c>
      <c r="S865" s="214" t="s">
        <v>108</v>
      </c>
      <c r="T865" s="66" t="s">
        <v>93</v>
      </c>
      <c r="U865" s="66" t="s">
        <v>2991</v>
      </c>
    </row>
    <row r="866" spans="1:21" ht="18.75" outlineLevel="2">
      <c r="A866" s="458">
        <v>24</v>
      </c>
      <c r="B866" s="458" t="s">
        <v>79</v>
      </c>
      <c r="C866" s="458" t="s">
        <v>167</v>
      </c>
      <c r="D866" s="458" t="s">
        <v>81</v>
      </c>
      <c r="E866" s="458" t="s">
        <v>167</v>
      </c>
      <c r="F866" s="458" t="s">
        <v>720</v>
      </c>
      <c r="G866" s="458" t="s">
        <v>720</v>
      </c>
      <c r="H866" s="458">
        <v>35</v>
      </c>
      <c r="I866" s="461" t="s">
        <v>201</v>
      </c>
      <c r="J866" s="460" t="s">
        <v>85</v>
      </c>
      <c r="K866" s="461">
        <v>30133915</v>
      </c>
      <c r="L866" s="460" t="s">
        <v>729</v>
      </c>
      <c r="M866" s="462">
        <v>3213600000</v>
      </c>
      <c r="N866" s="211">
        <v>94625600</v>
      </c>
      <c r="O866" s="211">
        <v>3118974400</v>
      </c>
      <c r="P866" s="211">
        <v>506164089</v>
      </c>
      <c r="Q866" s="211">
        <v>2612810311</v>
      </c>
      <c r="R866" s="211">
        <v>0</v>
      </c>
      <c r="S866" s="214" t="s">
        <v>730</v>
      </c>
      <c r="T866" s="66" t="s">
        <v>93</v>
      </c>
      <c r="U866" s="66" t="s">
        <v>2991</v>
      </c>
    </row>
    <row r="867" spans="1:21" ht="18.75" outlineLevel="2">
      <c r="A867" s="458">
        <v>24</v>
      </c>
      <c r="B867" s="458" t="s">
        <v>79</v>
      </c>
      <c r="C867" s="458" t="s">
        <v>167</v>
      </c>
      <c r="D867" s="458" t="s">
        <v>81</v>
      </c>
      <c r="E867" s="458" t="s">
        <v>167</v>
      </c>
      <c r="F867" s="458" t="s">
        <v>720</v>
      </c>
      <c r="G867" s="458" t="s">
        <v>720</v>
      </c>
      <c r="H867" s="458">
        <v>35</v>
      </c>
      <c r="I867" s="461" t="s">
        <v>201</v>
      </c>
      <c r="J867" s="460" t="s">
        <v>85</v>
      </c>
      <c r="K867" s="461">
        <v>30130843</v>
      </c>
      <c r="L867" s="460" t="s">
        <v>731</v>
      </c>
      <c r="M867" s="211">
        <v>648900000</v>
      </c>
      <c r="N867" s="211">
        <v>63000000</v>
      </c>
      <c r="O867" s="211">
        <v>585900000</v>
      </c>
      <c r="P867" s="211">
        <v>0</v>
      </c>
      <c r="Q867" s="211">
        <v>585900000</v>
      </c>
      <c r="R867" s="211">
        <v>0</v>
      </c>
      <c r="S867" s="214" t="s">
        <v>730</v>
      </c>
      <c r="T867" s="66" t="s">
        <v>93</v>
      </c>
      <c r="U867" s="66" t="s">
        <v>2991</v>
      </c>
    </row>
    <row r="868" spans="1:21" ht="18.75" outlineLevel="2">
      <c r="A868" s="458">
        <v>33</v>
      </c>
      <c r="B868" s="458" t="s">
        <v>114</v>
      </c>
      <c r="C868" s="458" t="s">
        <v>96</v>
      </c>
      <c r="D868" s="458" t="s">
        <v>81</v>
      </c>
      <c r="E868" s="458" t="s">
        <v>82</v>
      </c>
      <c r="F868" s="458" t="s">
        <v>720</v>
      </c>
      <c r="G868" s="458" t="s">
        <v>720</v>
      </c>
      <c r="H868" s="458">
        <v>35</v>
      </c>
      <c r="I868" s="458" t="s">
        <v>129</v>
      </c>
      <c r="J868" s="460" t="s">
        <v>85</v>
      </c>
      <c r="K868" s="461" t="s">
        <v>129</v>
      </c>
      <c r="L868" s="516" t="s">
        <v>742</v>
      </c>
      <c r="M868" s="462">
        <v>1220324000</v>
      </c>
      <c r="N868" s="211">
        <v>0</v>
      </c>
      <c r="O868" s="211">
        <v>1220324000</v>
      </c>
      <c r="P868" s="211">
        <v>0</v>
      </c>
      <c r="Q868" s="211">
        <v>1220324000</v>
      </c>
      <c r="R868" s="211">
        <v>0</v>
      </c>
      <c r="S868" s="214" t="s">
        <v>131</v>
      </c>
      <c r="T868" s="66" t="s">
        <v>93</v>
      </c>
      <c r="U868" s="66" t="s">
        <v>2991</v>
      </c>
    </row>
    <row r="869" spans="1:21" ht="18.75" outlineLevel="1">
      <c r="A869" s="522"/>
      <c r="B869" s="522"/>
      <c r="C869" s="522"/>
      <c r="D869" s="522"/>
      <c r="E869" s="522"/>
      <c r="F869" s="522"/>
      <c r="G869" s="522"/>
      <c r="H869" s="522"/>
      <c r="I869" s="522"/>
      <c r="J869" s="289"/>
      <c r="K869" s="523"/>
      <c r="L869" s="185" t="s">
        <v>874</v>
      </c>
      <c r="M869" s="537">
        <f t="shared" ref="M869:R869" si="145">SUBTOTAL(9,M865:M868)</f>
        <v>8563526000</v>
      </c>
      <c r="N869" s="538">
        <f t="shared" si="145"/>
        <v>1151378600</v>
      </c>
      <c r="O869" s="538">
        <f t="shared" si="145"/>
        <v>5988198400</v>
      </c>
      <c r="P869" s="538">
        <f t="shared" si="145"/>
        <v>506164089</v>
      </c>
      <c r="Q869" s="538">
        <f t="shared" si="145"/>
        <v>5482034311</v>
      </c>
      <c r="R869" s="538">
        <f t="shared" si="145"/>
        <v>1423949000</v>
      </c>
      <c r="S869" s="526"/>
      <c r="T869" s="66"/>
      <c r="U869" s="527" t="s">
        <v>2998</v>
      </c>
    </row>
    <row r="870" spans="1:21" ht="18.75" outlineLevel="1">
      <c r="A870" s="522"/>
      <c r="B870" s="522"/>
      <c r="C870" s="522"/>
      <c r="D870" s="522"/>
      <c r="E870" s="522"/>
      <c r="F870" s="522"/>
      <c r="G870" s="522"/>
      <c r="H870" s="522"/>
      <c r="I870" s="522"/>
      <c r="J870" s="289"/>
      <c r="K870" s="523"/>
      <c r="L870" s="289"/>
      <c r="M870" s="524"/>
      <c r="N870" s="525"/>
      <c r="O870" s="525"/>
      <c r="P870" s="525"/>
      <c r="Q870" s="525"/>
      <c r="R870" s="525"/>
      <c r="S870" s="526"/>
      <c r="T870" s="66"/>
      <c r="U870" s="527"/>
    </row>
    <row r="871" spans="1:21" ht="18.75" outlineLevel="1">
      <c r="A871" s="522"/>
      <c r="B871" s="522"/>
      <c r="C871" s="522"/>
      <c r="D871" s="522"/>
      <c r="E871" s="522"/>
      <c r="F871" s="522"/>
      <c r="G871" s="522"/>
      <c r="H871" s="522"/>
      <c r="I871" s="522"/>
      <c r="J871" s="289"/>
      <c r="K871" s="523"/>
      <c r="L871" s="185" t="s">
        <v>882</v>
      </c>
      <c r="M871" s="524"/>
      <c r="N871" s="525"/>
      <c r="O871" s="525"/>
      <c r="P871" s="525"/>
      <c r="Q871" s="525"/>
      <c r="R871" s="525"/>
      <c r="S871" s="526"/>
      <c r="T871" s="66"/>
      <c r="U871" s="527"/>
    </row>
    <row r="872" spans="1:21" ht="18.75" outlineLevel="2">
      <c r="A872" s="458">
        <v>31</v>
      </c>
      <c r="B872" s="458" t="s">
        <v>79</v>
      </c>
      <c r="C872" s="458" t="s">
        <v>80</v>
      </c>
      <c r="D872" s="458" t="s">
        <v>81</v>
      </c>
      <c r="E872" s="458" t="s">
        <v>82</v>
      </c>
      <c r="F872" s="458" t="s">
        <v>720</v>
      </c>
      <c r="G872" s="458" t="s">
        <v>720</v>
      </c>
      <c r="H872" s="458">
        <v>35</v>
      </c>
      <c r="I872" s="458" t="s">
        <v>94</v>
      </c>
      <c r="J872" s="460" t="s">
        <v>85</v>
      </c>
      <c r="K872" s="461">
        <v>30364305</v>
      </c>
      <c r="L872" s="516" t="s">
        <v>728</v>
      </c>
      <c r="M872" s="462">
        <v>2717087000</v>
      </c>
      <c r="N872" s="211">
        <v>5480000</v>
      </c>
      <c r="O872" s="211">
        <v>500000000</v>
      </c>
      <c r="P872" s="211">
        <v>0</v>
      </c>
      <c r="Q872" s="211">
        <v>500000000</v>
      </c>
      <c r="R872" s="211">
        <v>2211607000</v>
      </c>
      <c r="S872" s="214" t="s">
        <v>88</v>
      </c>
      <c r="T872" s="66" t="s">
        <v>2987</v>
      </c>
      <c r="U872" s="66" t="s">
        <v>2994</v>
      </c>
    </row>
    <row r="873" spans="1:21" ht="18.75" outlineLevel="1">
      <c r="A873" s="522"/>
      <c r="B873" s="522"/>
      <c r="C873" s="522"/>
      <c r="D873" s="522"/>
      <c r="E873" s="522"/>
      <c r="F873" s="522"/>
      <c r="G873" s="522"/>
      <c r="H873" s="522"/>
      <c r="I873" s="522"/>
      <c r="J873" s="289"/>
      <c r="K873" s="523"/>
      <c r="L873" s="185" t="s">
        <v>883</v>
      </c>
      <c r="M873" s="537">
        <f t="shared" ref="M873:R873" si="146">SUBTOTAL(9,M872:M872)</f>
        <v>2717087000</v>
      </c>
      <c r="N873" s="538">
        <f t="shared" si="146"/>
        <v>5480000</v>
      </c>
      <c r="O873" s="538">
        <f t="shared" si="146"/>
        <v>500000000</v>
      </c>
      <c r="P873" s="538">
        <f t="shared" si="146"/>
        <v>0</v>
      </c>
      <c r="Q873" s="538">
        <f t="shared" si="146"/>
        <v>500000000</v>
      </c>
      <c r="R873" s="538">
        <f t="shared" si="146"/>
        <v>2211607000</v>
      </c>
      <c r="S873" s="526"/>
      <c r="T873" s="66"/>
      <c r="U873" s="527" t="s">
        <v>2999</v>
      </c>
    </row>
    <row r="874" spans="1:21" ht="18.75" outlineLevel="1">
      <c r="A874" s="522"/>
      <c r="B874" s="522"/>
      <c r="C874" s="522"/>
      <c r="D874" s="522"/>
      <c r="E874" s="522"/>
      <c r="F874" s="522"/>
      <c r="G874" s="522"/>
      <c r="H874" s="522"/>
      <c r="I874" s="522"/>
      <c r="J874" s="289"/>
      <c r="K874" s="523"/>
      <c r="L874" s="289"/>
      <c r="M874" s="524"/>
      <c r="N874" s="525"/>
      <c r="O874" s="525"/>
      <c r="P874" s="525"/>
      <c r="Q874" s="525"/>
      <c r="R874" s="525"/>
      <c r="S874" s="526"/>
      <c r="T874" s="66"/>
      <c r="U874" s="527"/>
    </row>
    <row r="875" spans="1:21" ht="18.75" outlineLevel="1">
      <c r="A875" s="522"/>
      <c r="B875" s="522"/>
      <c r="C875" s="522"/>
      <c r="D875" s="522"/>
      <c r="E875" s="522"/>
      <c r="F875" s="522"/>
      <c r="G875" s="522"/>
      <c r="H875" s="522"/>
      <c r="I875" s="522"/>
      <c r="J875" s="289"/>
      <c r="K875" s="523"/>
      <c r="L875" s="185" t="s">
        <v>884</v>
      </c>
      <c r="M875" s="524"/>
      <c r="N875" s="525"/>
      <c r="O875" s="525"/>
      <c r="P875" s="525"/>
      <c r="Q875" s="525"/>
      <c r="R875" s="525"/>
      <c r="S875" s="526"/>
      <c r="T875" s="66"/>
      <c r="U875" s="527"/>
    </row>
    <row r="876" spans="1:21" ht="18.75" outlineLevel="2">
      <c r="A876" s="458">
        <v>22</v>
      </c>
      <c r="B876" s="458" t="s">
        <v>79</v>
      </c>
      <c r="C876" s="458" t="s">
        <v>96</v>
      </c>
      <c r="D876" s="458" t="s">
        <v>118</v>
      </c>
      <c r="E876" s="458" t="s">
        <v>82</v>
      </c>
      <c r="F876" s="458" t="s">
        <v>720</v>
      </c>
      <c r="G876" s="458" t="s">
        <v>720</v>
      </c>
      <c r="H876" s="458">
        <v>35</v>
      </c>
      <c r="I876" s="458" t="s">
        <v>94</v>
      </c>
      <c r="J876" s="460" t="s">
        <v>85</v>
      </c>
      <c r="K876" s="461">
        <v>30430874</v>
      </c>
      <c r="L876" s="460" t="s">
        <v>721</v>
      </c>
      <c r="M876" s="462">
        <v>413944000</v>
      </c>
      <c r="N876" s="211">
        <v>0</v>
      </c>
      <c r="O876" s="211">
        <v>124625600</v>
      </c>
      <c r="P876" s="211">
        <v>0</v>
      </c>
      <c r="Q876" s="211">
        <v>124625600</v>
      </c>
      <c r="R876" s="211">
        <v>289318400</v>
      </c>
      <c r="S876" s="214" t="s">
        <v>108</v>
      </c>
      <c r="T876" s="66" t="s">
        <v>2986</v>
      </c>
      <c r="U876" s="66" t="s">
        <v>2995</v>
      </c>
    </row>
    <row r="877" spans="1:21" ht="18.75" outlineLevel="2">
      <c r="A877" s="458">
        <v>29</v>
      </c>
      <c r="B877" s="458" t="s">
        <v>79</v>
      </c>
      <c r="C877" s="458" t="s">
        <v>105</v>
      </c>
      <c r="D877" s="458" t="s">
        <v>81</v>
      </c>
      <c r="E877" s="458" t="s">
        <v>82</v>
      </c>
      <c r="F877" s="458" t="s">
        <v>720</v>
      </c>
      <c r="G877" s="458" t="s">
        <v>720</v>
      </c>
      <c r="H877" s="458">
        <v>35</v>
      </c>
      <c r="I877" s="458" t="s">
        <v>94</v>
      </c>
      <c r="J877" s="460" t="s">
        <v>85</v>
      </c>
      <c r="K877" s="461">
        <v>30137152</v>
      </c>
      <c r="L877" s="460" t="s">
        <v>723</v>
      </c>
      <c r="M877" s="462">
        <v>247558000</v>
      </c>
      <c r="N877" s="211">
        <v>0</v>
      </c>
      <c r="O877" s="211">
        <v>247558000</v>
      </c>
      <c r="P877" s="211">
        <v>0</v>
      </c>
      <c r="Q877" s="211">
        <v>247558000</v>
      </c>
      <c r="R877" s="211">
        <v>0</v>
      </c>
      <c r="S877" s="214" t="s">
        <v>108</v>
      </c>
      <c r="T877" s="66" t="s">
        <v>2986</v>
      </c>
      <c r="U877" s="66" t="s">
        <v>2995</v>
      </c>
    </row>
    <row r="878" spans="1:21" ht="18.75" outlineLevel="2">
      <c r="A878" s="458">
        <v>29</v>
      </c>
      <c r="B878" s="458" t="s">
        <v>79</v>
      </c>
      <c r="C878" s="458" t="s">
        <v>117</v>
      </c>
      <c r="D878" s="458" t="s">
        <v>118</v>
      </c>
      <c r="E878" s="458" t="s">
        <v>82</v>
      </c>
      <c r="F878" s="458" t="s">
        <v>720</v>
      </c>
      <c r="G878" s="458" t="s">
        <v>720</v>
      </c>
      <c r="H878" s="458">
        <v>35</v>
      </c>
      <c r="I878" s="458" t="s">
        <v>94</v>
      </c>
      <c r="J878" s="460" t="s">
        <v>85</v>
      </c>
      <c r="K878" s="461">
        <v>30415731</v>
      </c>
      <c r="L878" s="460" t="s">
        <v>724</v>
      </c>
      <c r="M878" s="462">
        <v>686457000</v>
      </c>
      <c r="N878" s="211">
        <v>0</v>
      </c>
      <c r="O878" s="211">
        <v>686457000</v>
      </c>
      <c r="P878" s="211">
        <v>0</v>
      </c>
      <c r="Q878" s="211">
        <v>686457000</v>
      </c>
      <c r="R878" s="211">
        <v>0</v>
      </c>
      <c r="S878" s="214" t="s">
        <v>108</v>
      </c>
      <c r="T878" s="66" t="s">
        <v>2986</v>
      </c>
      <c r="U878" s="66" t="s">
        <v>2995</v>
      </c>
    </row>
    <row r="879" spans="1:21" ht="18.75" outlineLevel="2">
      <c r="A879" s="458">
        <v>29</v>
      </c>
      <c r="B879" s="458" t="s">
        <v>79</v>
      </c>
      <c r="C879" s="458" t="s">
        <v>80</v>
      </c>
      <c r="D879" s="458" t="s">
        <v>81</v>
      </c>
      <c r="E879" s="458" t="s">
        <v>82</v>
      </c>
      <c r="F879" s="458" t="s">
        <v>720</v>
      </c>
      <c r="G879" s="458" t="s">
        <v>720</v>
      </c>
      <c r="H879" s="458">
        <v>35</v>
      </c>
      <c r="I879" s="458" t="s">
        <v>94</v>
      </c>
      <c r="J879" s="460" t="s">
        <v>85</v>
      </c>
      <c r="K879" s="461">
        <v>30488894</v>
      </c>
      <c r="L879" s="516" t="s">
        <v>733</v>
      </c>
      <c r="M879" s="462">
        <v>1055427000</v>
      </c>
      <c r="N879" s="211">
        <v>0</v>
      </c>
      <c r="O879" s="211">
        <v>527713500</v>
      </c>
      <c r="P879" s="211">
        <v>0</v>
      </c>
      <c r="Q879" s="211">
        <v>527713500</v>
      </c>
      <c r="R879" s="211">
        <v>527713500</v>
      </c>
      <c r="S879" s="214" t="s">
        <v>108</v>
      </c>
      <c r="T879" s="66" t="s">
        <v>2986</v>
      </c>
      <c r="U879" s="66" t="s">
        <v>2995</v>
      </c>
    </row>
    <row r="880" spans="1:21" ht="18.75" outlineLevel="1">
      <c r="A880" s="522"/>
      <c r="B880" s="522"/>
      <c r="C880" s="522"/>
      <c r="D880" s="522"/>
      <c r="E880" s="522"/>
      <c r="F880" s="522"/>
      <c r="G880" s="522"/>
      <c r="H880" s="522"/>
      <c r="I880" s="522"/>
      <c r="J880" s="289"/>
      <c r="K880" s="523"/>
      <c r="L880" s="185" t="s">
        <v>885</v>
      </c>
      <c r="M880" s="537">
        <f t="shared" ref="M880:R880" si="147">SUBTOTAL(9,M876:M879)</f>
        <v>2403386000</v>
      </c>
      <c r="N880" s="538">
        <f t="shared" si="147"/>
        <v>0</v>
      </c>
      <c r="O880" s="538">
        <f t="shared" si="147"/>
        <v>1586354100</v>
      </c>
      <c r="P880" s="538">
        <f t="shared" si="147"/>
        <v>0</v>
      </c>
      <c r="Q880" s="538">
        <f t="shared" si="147"/>
        <v>1586354100</v>
      </c>
      <c r="R880" s="538">
        <f t="shared" si="147"/>
        <v>817031900</v>
      </c>
      <c r="S880" s="526"/>
      <c r="T880" s="66"/>
      <c r="U880" s="527" t="s">
        <v>3000</v>
      </c>
    </row>
    <row r="881" spans="1:21" ht="18.75" outlineLevel="1">
      <c r="A881" s="522"/>
      <c r="B881" s="522"/>
      <c r="C881" s="522"/>
      <c r="D881" s="522"/>
      <c r="E881" s="522"/>
      <c r="F881" s="522"/>
      <c r="G881" s="522"/>
      <c r="H881" s="522"/>
      <c r="I881" s="522"/>
      <c r="J881" s="289"/>
      <c r="K881" s="523"/>
      <c r="L881" s="289"/>
      <c r="M881" s="524"/>
      <c r="N881" s="525"/>
      <c r="O881" s="525"/>
      <c r="P881" s="525"/>
      <c r="Q881" s="525"/>
      <c r="R881" s="525"/>
      <c r="S881" s="526"/>
      <c r="T881" s="66"/>
      <c r="U881" s="527"/>
    </row>
    <row r="882" spans="1:21" ht="18.75" outlineLevel="1">
      <c r="A882" s="522"/>
      <c r="B882" s="522"/>
      <c r="C882" s="522"/>
      <c r="D882" s="522"/>
      <c r="E882" s="522"/>
      <c r="F882" s="522"/>
      <c r="G882" s="522"/>
      <c r="H882" s="522"/>
      <c r="I882" s="522"/>
      <c r="J882" s="289"/>
      <c r="K882" s="523"/>
      <c r="L882" s="185" t="s">
        <v>886</v>
      </c>
      <c r="M882" s="524"/>
      <c r="N882" s="525"/>
      <c r="O882" s="525"/>
      <c r="P882" s="525"/>
      <c r="Q882" s="525"/>
      <c r="R882" s="525"/>
      <c r="S882" s="526"/>
      <c r="T882" s="66"/>
      <c r="U882" s="527"/>
    </row>
    <row r="883" spans="1:21" ht="18.75" outlineLevel="2">
      <c r="A883" s="458">
        <v>33</v>
      </c>
      <c r="B883" s="458" t="s">
        <v>156</v>
      </c>
      <c r="C883" s="458" t="s">
        <v>90</v>
      </c>
      <c r="D883" s="458" t="s">
        <v>81</v>
      </c>
      <c r="E883" s="458" t="s">
        <v>91</v>
      </c>
      <c r="F883" s="458" t="s">
        <v>720</v>
      </c>
      <c r="G883" s="458" t="s">
        <v>720</v>
      </c>
      <c r="H883" s="458">
        <v>35</v>
      </c>
      <c r="I883" s="458" t="s">
        <v>84</v>
      </c>
      <c r="J883" s="460" t="s">
        <v>85</v>
      </c>
      <c r="K883" s="461">
        <v>30429222</v>
      </c>
      <c r="L883" s="460" t="s">
        <v>732</v>
      </c>
      <c r="M883" s="211">
        <v>2219238000</v>
      </c>
      <c r="N883" s="211">
        <v>0</v>
      </c>
      <c r="O883" s="211">
        <v>2219238000</v>
      </c>
      <c r="P883" s="211">
        <v>0</v>
      </c>
      <c r="Q883" s="211">
        <v>2219238000</v>
      </c>
      <c r="R883" s="211">
        <v>0</v>
      </c>
      <c r="S883" s="214" t="s">
        <v>131</v>
      </c>
      <c r="T883" s="66" t="s">
        <v>2988</v>
      </c>
      <c r="U883" s="66" t="s">
        <v>2996</v>
      </c>
    </row>
    <row r="884" spans="1:21" ht="18.75" outlineLevel="2">
      <c r="A884" s="458">
        <v>24</v>
      </c>
      <c r="B884" s="458" t="s">
        <v>114</v>
      </c>
      <c r="C884" s="458" t="s">
        <v>96</v>
      </c>
      <c r="D884" s="458" t="s">
        <v>118</v>
      </c>
      <c r="E884" s="458" t="s">
        <v>82</v>
      </c>
      <c r="F884" s="458" t="s">
        <v>720</v>
      </c>
      <c r="G884" s="458" t="s">
        <v>720</v>
      </c>
      <c r="H884" s="458">
        <v>35</v>
      </c>
      <c r="I884" s="458" t="s">
        <v>94</v>
      </c>
      <c r="J884" s="460" t="s">
        <v>85</v>
      </c>
      <c r="K884" s="461" t="s">
        <v>735</v>
      </c>
      <c r="L884" s="460" t="s">
        <v>736</v>
      </c>
      <c r="M884" s="462">
        <v>4176184000</v>
      </c>
      <c r="N884" s="211">
        <v>0</v>
      </c>
      <c r="O884" s="211">
        <v>4176184000</v>
      </c>
      <c r="P884" s="211">
        <v>0</v>
      </c>
      <c r="Q884" s="211">
        <v>4176184000</v>
      </c>
      <c r="R884" s="211">
        <v>0</v>
      </c>
      <c r="S884" s="214" t="s">
        <v>730</v>
      </c>
      <c r="T884" s="66" t="s">
        <v>2988</v>
      </c>
      <c r="U884" s="66" t="s">
        <v>2996</v>
      </c>
    </row>
    <row r="885" spans="1:21" ht="18.75" outlineLevel="2">
      <c r="A885" s="458">
        <v>33</v>
      </c>
      <c r="B885" s="458" t="s">
        <v>114</v>
      </c>
      <c r="C885" s="458" t="s">
        <v>445</v>
      </c>
      <c r="D885" s="458" t="s">
        <v>118</v>
      </c>
      <c r="E885" s="458" t="s">
        <v>82</v>
      </c>
      <c r="F885" s="458" t="s">
        <v>720</v>
      </c>
      <c r="G885" s="458" t="s">
        <v>720</v>
      </c>
      <c r="H885" s="458">
        <v>35</v>
      </c>
      <c r="I885" s="458" t="s">
        <v>94</v>
      </c>
      <c r="J885" s="460" t="s">
        <v>85</v>
      </c>
      <c r="K885" s="461" t="s">
        <v>738</v>
      </c>
      <c r="L885" s="460" t="s">
        <v>739</v>
      </c>
      <c r="M885" s="462">
        <v>1400000000</v>
      </c>
      <c r="N885" s="211">
        <v>0</v>
      </c>
      <c r="O885" s="211">
        <v>700000000</v>
      </c>
      <c r="P885" s="211">
        <v>0</v>
      </c>
      <c r="Q885" s="211">
        <v>700000000</v>
      </c>
      <c r="R885" s="211">
        <v>700000000</v>
      </c>
      <c r="S885" s="214" t="s">
        <v>131</v>
      </c>
      <c r="T885" s="66" t="s">
        <v>2988</v>
      </c>
      <c r="U885" s="66" t="s">
        <v>2996</v>
      </c>
    </row>
    <row r="886" spans="1:21" ht="18.75" outlineLevel="2">
      <c r="A886" s="458">
        <v>31</v>
      </c>
      <c r="B886" s="458" t="s">
        <v>114</v>
      </c>
      <c r="C886" s="458" t="s">
        <v>96</v>
      </c>
      <c r="D886" s="458" t="s">
        <v>81</v>
      </c>
      <c r="E886" s="458" t="s">
        <v>82</v>
      </c>
      <c r="F886" s="458" t="s">
        <v>720</v>
      </c>
      <c r="G886" s="458" t="s">
        <v>720</v>
      </c>
      <c r="H886" s="458">
        <v>35</v>
      </c>
      <c r="I886" s="458" t="s">
        <v>94</v>
      </c>
      <c r="J886" s="460" t="s">
        <v>85</v>
      </c>
      <c r="K886" s="461">
        <v>30339322</v>
      </c>
      <c r="L886" s="460" t="s">
        <v>740</v>
      </c>
      <c r="M886" s="462">
        <v>3122439000</v>
      </c>
      <c r="N886" s="211">
        <v>0</v>
      </c>
      <c r="O886" s="211">
        <v>30000000</v>
      </c>
      <c r="P886" s="211">
        <v>0</v>
      </c>
      <c r="Q886" s="211">
        <v>30000000</v>
      </c>
      <c r="R886" s="211">
        <v>3092439000</v>
      </c>
      <c r="S886" s="214" t="s">
        <v>197</v>
      </c>
      <c r="T886" s="66" t="s">
        <v>2988</v>
      </c>
      <c r="U886" s="66" t="s">
        <v>2996</v>
      </c>
    </row>
    <row r="887" spans="1:21" ht="18.75" outlineLevel="2">
      <c r="A887" s="458">
        <v>33</v>
      </c>
      <c r="B887" s="458" t="s">
        <v>114</v>
      </c>
      <c r="C887" s="458" t="s">
        <v>105</v>
      </c>
      <c r="D887" s="458" t="s">
        <v>81</v>
      </c>
      <c r="E887" s="458" t="s">
        <v>82</v>
      </c>
      <c r="F887" s="458" t="s">
        <v>720</v>
      </c>
      <c r="G887" s="458" t="s">
        <v>720</v>
      </c>
      <c r="H887" s="458">
        <v>35</v>
      </c>
      <c r="I887" s="458" t="s">
        <v>94</v>
      </c>
      <c r="J887" s="460" t="s">
        <v>85</v>
      </c>
      <c r="K887" s="461" t="s">
        <v>738</v>
      </c>
      <c r="L887" s="516" t="s">
        <v>741</v>
      </c>
      <c r="M887" s="462">
        <v>2000000000</v>
      </c>
      <c r="N887" s="211">
        <v>0</v>
      </c>
      <c r="O887" s="211">
        <v>2000000000</v>
      </c>
      <c r="P887" s="211">
        <v>0</v>
      </c>
      <c r="Q887" s="211">
        <v>2000000000</v>
      </c>
      <c r="R887" s="211">
        <v>0</v>
      </c>
      <c r="S887" s="214" t="s">
        <v>123</v>
      </c>
      <c r="T887" s="66" t="s">
        <v>2988</v>
      </c>
      <c r="U887" s="66" t="s">
        <v>2996</v>
      </c>
    </row>
    <row r="888" spans="1:21" ht="18.75" outlineLevel="1">
      <c r="A888" s="522"/>
      <c r="B888" s="522"/>
      <c r="C888" s="522"/>
      <c r="D888" s="522"/>
      <c r="E888" s="522"/>
      <c r="F888" s="522"/>
      <c r="G888" s="522"/>
      <c r="H888" s="522"/>
      <c r="I888" s="522"/>
      <c r="J888" s="289"/>
      <c r="K888" s="523"/>
      <c r="L888" s="185" t="s">
        <v>887</v>
      </c>
      <c r="M888" s="537">
        <f t="shared" ref="M888:R888" si="148">SUBTOTAL(9,M883:M887)</f>
        <v>12917861000</v>
      </c>
      <c r="N888" s="538">
        <f t="shared" si="148"/>
        <v>0</v>
      </c>
      <c r="O888" s="538">
        <f t="shared" si="148"/>
        <v>9125422000</v>
      </c>
      <c r="P888" s="538">
        <f t="shared" si="148"/>
        <v>0</v>
      </c>
      <c r="Q888" s="538">
        <f t="shared" si="148"/>
        <v>9125422000</v>
      </c>
      <c r="R888" s="538">
        <f t="shared" si="148"/>
        <v>3792439000</v>
      </c>
      <c r="S888" s="526"/>
      <c r="T888" s="66"/>
      <c r="U888" s="527" t="s">
        <v>3001</v>
      </c>
    </row>
    <row r="889" spans="1:21" ht="18.75" outlineLevel="1">
      <c r="A889" s="522"/>
      <c r="B889" s="522"/>
      <c r="C889" s="522"/>
      <c r="D889" s="522"/>
      <c r="E889" s="522"/>
      <c r="F889" s="522"/>
      <c r="G889" s="522"/>
      <c r="H889" s="522"/>
      <c r="I889" s="522"/>
      <c r="J889" s="289"/>
      <c r="K889" s="523"/>
      <c r="L889" s="289"/>
      <c r="M889" s="524"/>
      <c r="N889" s="525"/>
      <c r="O889" s="525"/>
      <c r="P889" s="525"/>
      <c r="Q889" s="525"/>
      <c r="R889" s="525"/>
      <c r="S889" s="526"/>
      <c r="T889" s="66"/>
      <c r="U889" s="527"/>
    </row>
    <row r="890" spans="1:21" ht="18.75" outlineLevel="1">
      <c r="A890" s="522"/>
      <c r="B890" s="522"/>
      <c r="C890" s="522"/>
      <c r="D890" s="522"/>
      <c r="E890" s="522"/>
      <c r="F890" s="522"/>
      <c r="G890" s="522"/>
      <c r="H890" s="522"/>
      <c r="I890" s="522"/>
      <c r="J890" s="289"/>
      <c r="K890" s="523"/>
      <c r="L890" s="446" t="s">
        <v>1088</v>
      </c>
      <c r="M890" s="400">
        <f>M888+M880+M873+M869</f>
        <v>26601860000</v>
      </c>
      <c r="N890" s="400">
        <f t="shared" ref="N890:R890" si="149">N888+N880+N873+N869</f>
        <v>1156858600</v>
      </c>
      <c r="O890" s="400">
        <f t="shared" si="149"/>
        <v>17199974500</v>
      </c>
      <c r="P890" s="400">
        <f t="shared" si="149"/>
        <v>506164089</v>
      </c>
      <c r="Q890" s="400">
        <f t="shared" si="149"/>
        <v>16693810411</v>
      </c>
      <c r="R890" s="400">
        <f t="shared" si="149"/>
        <v>8245026900</v>
      </c>
      <c r="S890" s="526"/>
      <c r="T890" s="66"/>
      <c r="U890" s="527"/>
    </row>
    <row r="891" spans="1:21" ht="18.75" outlineLevel="1">
      <c r="A891" s="522"/>
      <c r="B891" s="522"/>
      <c r="C891" s="522"/>
      <c r="D891" s="522"/>
      <c r="E891" s="522"/>
      <c r="F891" s="522"/>
      <c r="G891" s="522"/>
      <c r="H891" s="522"/>
      <c r="I891" s="522"/>
      <c r="J891" s="289"/>
      <c r="K891" s="523"/>
      <c r="L891" s="289"/>
      <c r="M891" s="524"/>
      <c r="N891" s="525"/>
      <c r="O891" s="525"/>
      <c r="P891" s="525"/>
      <c r="Q891" s="525"/>
      <c r="R891" s="525"/>
      <c r="S891" s="526"/>
      <c r="T891" s="66"/>
      <c r="U891" s="527"/>
    </row>
    <row r="892" spans="1:21" ht="21" outlineLevel="1">
      <c r="A892" s="522"/>
      <c r="B892" s="522"/>
      <c r="C892" s="522"/>
      <c r="D892" s="522"/>
      <c r="E892" s="522"/>
      <c r="F892" s="522"/>
      <c r="G892" s="522"/>
      <c r="H892" s="522"/>
      <c r="I892" s="522"/>
      <c r="J892" s="289"/>
      <c r="K892" s="523"/>
      <c r="L892" s="534" t="s">
        <v>744</v>
      </c>
      <c r="M892" s="524"/>
      <c r="N892" s="525"/>
      <c r="O892" s="525"/>
      <c r="P892" s="525"/>
      <c r="Q892" s="525"/>
      <c r="R892" s="525"/>
      <c r="S892" s="526"/>
      <c r="T892" s="66"/>
      <c r="U892" s="527"/>
    </row>
    <row r="893" spans="1:21" ht="18.75" outlineLevel="1">
      <c r="A893" s="522"/>
      <c r="B893" s="522"/>
      <c r="C893" s="522"/>
      <c r="D893" s="522"/>
      <c r="E893" s="522"/>
      <c r="F893" s="522"/>
      <c r="G893" s="522"/>
      <c r="H893" s="522"/>
      <c r="I893" s="522"/>
      <c r="J893" s="289"/>
      <c r="K893" s="523"/>
      <c r="L893" s="185" t="s">
        <v>871</v>
      </c>
      <c r="M893" s="524"/>
      <c r="N893" s="525"/>
      <c r="O893" s="525"/>
      <c r="P893" s="525"/>
      <c r="Q893" s="525"/>
      <c r="R893" s="525"/>
      <c r="S893" s="526"/>
      <c r="T893" s="66"/>
      <c r="U893" s="527"/>
    </row>
    <row r="894" spans="1:21" ht="18.75" outlineLevel="2">
      <c r="A894" s="458">
        <v>33</v>
      </c>
      <c r="B894" s="458" t="s">
        <v>79</v>
      </c>
      <c r="C894" s="458" t="s">
        <v>747</v>
      </c>
      <c r="D894" s="458" t="s">
        <v>118</v>
      </c>
      <c r="E894" s="458" t="s">
        <v>210</v>
      </c>
      <c r="F894" s="458" t="s">
        <v>744</v>
      </c>
      <c r="G894" s="458" t="s">
        <v>744</v>
      </c>
      <c r="H894" s="458">
        <v>36</v>
      </c>
      <c r="I894" s="458" t="s">
        <v>324</v>
      </c>
      <c r="J894" s="460" t="s">
        <v>748</v>
      </c>
      <c r="K894" s="461">
        <v>30341175</v>
      </c>
      <c r="L894" s="460" t="s">
        <v>749</v>
      </c>
      <c r="M894" s="462">
        <v>600000000</v>
      </c>
      <c r="N894" s="211">
        <v>105599083</v>
      </c>
      <c r="O894" s="211">
        <v>122850000</v>
      </c>
      <c r="P894" s="211">
        <v>0</v>
      </c>
      <c r="Q894" s="211">
        <v>122850000</v>
      </c>
      <c r="R894" s="211">
        <v>371550917</v>
      </c>
      <c r="S894" s="214" t="s">
        <v>131</v>
      </c>
      <c r="T894" s="66" t="s">
        <v>93</v>
      </c>
      <c r="U894" s="66" t="s">
        <v>2991</v>
      </c>
    </row>
    <row r="895" spans="1:21" ht="18.75" outlineLevel="2">
      <c r="A895" s="458">
        <v>33</v>
      </c>
      <c r="B895" s="458" t="s">
        <v>79</v>
      </c>
      <c r="C895" s="458" t="s">
        <v>209</v>
      </c>
      <c r="D895" s="458" t="s">
        <v>118</v>
      </c>
      <c r="E895" s="458" t="s">
        <v>210</v>
      </c>
      <c r="F895" s="458" t="s">
        <v>744</v>
      </c>
      <c r="G895" s="458" t="s">
        <v>744</v>
      </c>
      <c r="H895" s="458">
        <v>36</v>
      </c>
      <c r="I895" s="458" t="s">
        <v>94</v>
      </c>
      <c r="J895" s="460" t="s">
        <v>750</v>
      </c>
      <c r="K895" s="461">
        <v>30482658</v>
      </c>
      <c r="L895" s="460" t="s">
        <v>751</v>
      </c>
      <c r="M895" s="462">
        <v>230000000</v>
      </c>
      <c r="N895" s="211">
        <v>145000000</v>
      </c>
      <c r="O895" s="211">
        <v>20000000</v>
      </c>
      <c r="P895" s="211">
        <v>0</v>
      </c>
      <c r="Q895" s="211">
        <v>20000000</v>
      </c>
      <c r="R895" s="211">
        <v>65000000</v>
      </c>
      <c r="S895" s="214" t="s">
        <v>131</v>
      </c>
      <c r="T895" s="66" t="s">
        <v>93</v>
      </c>
      <c r="U895" s="66" t="s">
        <v>2991</v>
      </c>
    </row>
    <row r="896" spans="1:21" ht="18.75" outlineLevel="2">
      <c r="A896" s="458">
        <v>33</v>
      </c>
      <c r="B896" s="458" t="s">
        <v>79</v>
      </c>
      <c r="C896" s="458" t="s">
        <v>747</v>
      </c>
      <c r="D896" s="458" t="s">
        <v>118</v>
      </c>
      <c r="E896" s="458" t="s">
        <v>210</v>
      </c>
      <c r="F896" s="458" t="s">
        <v>744</v>
      </c>
      <c r="G896" s="458" t="s">
        <v>744</v>
      </c>
      <c r="H896" s="458">
        <v>36</v>
      </c>
      <c r="I896" s="458" t="s">
        <v>324</v>
      </c>
      <c r="J896" s="460" t="s">
        <v>753</v>
      </c>
      <c r="K896" s="461">
        <v>30341275</v>
      </c>
      <c r="L896" s="460" t="s">
        <v>754</v>
      </c>
      <c r="M896" s="462">
        <v>203000000</v>
      </c>
      <c r="N896" s="211">
        <v>183867776</v>
      </c>
      <c r="O896" s="211">
        <v>4693806</v>
      </c>
      <c r="P896" s="211">
        <v>0</v>
      </c>
      <c r="Q896" s="211">
        <v>4693806</v>
      </c>
      <c r="R896" s="211">
        <v>14438418</v>
      </c>
      <c r="S896" s="214" t="s">
        <v>131</v>
      </c>
      <c r="T896" s="66" t="s">
        <v>93</v>
      </c>
      <c r="U896" s="66" t="s">
        <v>2991</v>
      </c>
    </row>
    <row r="897" spans="1:21" ht="18.75" outlineLevel="2">
      <c r="A897" s="458">
        <v>33</v>
      </c>
      <c r="B897" s="458" t="s">
        <v>79</v>
      </c>
      <c r="C897" s="458" t="s">
        <v>209</v>
      </c>
      <c r="D897" s="458" t="s">
        <v>118</v>
      </c>
      <c r="E897" s="458" t="s">
        <v>210</v>
      </c>
      <c r="F897" s="458" t="s">
        <v>744</v>
      </c>
      <c r="G897" s="458" t="s">
        <v>744</v>
      </c>
      <c r="H897" s="458">
        <v>36</v>
      </c>
      <c r="I897" s="458" t="s">
        <v>324</v>
      </c>
      <c r="J897" s="460" t="s">
        <v>753</v>
      </c>
      <c r="K897" s="461">
        <v>30341325</v>
      </c>
      <c r="L897" s="460" t="s">
        <v>755</v>
      </c>
      <c r="M897" s="462">
        <v>355000000</v>
      </c>
      <c r="N897" s="211">
        <v>248717000</v>
      </c>
      <c r="O897" s="211">
        <v>26320957</v>
      </c>
      <c r="P897" s="211">
        <v>0</v>
      </c>
      <c r="Q897" s="211">
        <v>26320957</v>
      </c>
      <c r="R897" s="211">
        <v>79962043</v>
      </c>
      <c r="S897" s="214" t="s">
        <v>131</v>
      </c>
      <c r="T897" s="66" t="s">
        <v>93</v>
      </c>
      <c r="U897" s="66" t="s">
        <v>2991</v>
      </c>
    </row>
    <row r="898" spans="1:21" ht="18.75" outlineLevel="2">
      <c r="A898" s="458">
        <v>33</v>
      </c>
      <c r="B898" s="458" t="s">
        <v>79</v>
      </c>
      <c r="C898" s="458" t="s">
        <v>96</v>
      </c>
      <c r="D898" s="458" t="s">
        <v>118</v>
      </c>
      <c r="E898" s="458" t="s">
        <v>210</v>
      </c>
      <c r="F898" s="458" t="s">
        <v>744</v>
      </c>
      <c r="G898" s="458" t="s">
        <v>744</v>
      </c>
      <c r="H898" s="458">
        <v>36</v>
      </c>
      <c r="I898" s="458" t="s">
        <v>324</v>
      </c>
      <c r="J898" s="460" t="s">
        <v>753</v>
      </c>
      <c r="K898" s="461">
        <v>30341329</v>
      </c>
      <c r="L898" s="460" t="s">
        <v>756</v>
      </c>
      <c r="M898" s="462">
        <v>309000000</v>
      </c>
      <c r="N898" s="211">
        <v>209356577</v>
      </c>
      <c r="O898" s="211">
        <v>23598000</v>
      </c>
      <c r="P898" s="211">
        <v>0</v>
      </c>
      <c r="Q898" s="211">
        <v>23598000</v>
      </c>
      <c r="R898" s="211">
        <v>76045423</v>
      </c>
      <c r="S898" s="214" t="s">
        <v>131</v>
      </c>
      <c r="T898" s="66" t="s">
        <v>93</v>
      </c>
      <c r="U898" s="66" t="s">
        <v>2991</v>
      </c>
    </row>
    <row r="899" spans="1:21" ht="18.75" outlineLevel="2">
      <c r="A899" s="458">
        <v>33</v>
      </c>
      <c r="B899" s="458" t="s">
        <v>79</v>
      </c>
      <c r="C899" s="458" t="s">
        <v>747</v>
      </c>
      <c r="D899" s="458" t="s">
        <v>118</v>
      </c>
      <c r="E899" s="458" t="s">
        <v>210</v>
      </c>
      <c r="F899" s="458" t="s">
        <v>744</v>
      </c>
      <c r="G899" s="458" t="s">
        <v>744</v>
      </c>
      <c r="H899" s="458">
        <v>36</v>
      </c>
      <c r="I899" s="458" t="s">
        <v>324</v>
      </c>
      <c r="J899" s="460" t="s">
        <v>748</v>
      </c>
      <c r="K899" s="461">
        <v>30419826</v>
      </c>
      <c r="L899" s="460" t="s">
        <v>757</v>
      </c>
      <c r="M899" s="462">
        <v>315000000</v>
      </c>
      <c r="N899" s="211">
        <v>133862807</v>
      </c>
      <c r="O899" s="211">
        <v>44576250</v>
      </c>
      <c r="P899" s="211">
        <v>0</v>
      </c>
      <c r="Q899" s="211">
        <v>44576250</v>
      </c>
      <c r="R899" s="211">
        <v>136560943</v>
      </c>
      <c r="S899" s="214" t="s">
        <v>131</v>
      </c>
      <c r="T899" s="66" t="s">
        <v>93</v>
      </c>
      <c r="U899" s="66" t="s">
        <v>2991</v>
      </c>
    </row>
    <row r="900" spans="1:21" ht="18.75" outlineLevel="2">
      <c r="A900" s="458">
        <v>33</v>
      </c>
      <c r="B900" s="458" t="s">
        <v>79</v>
      </c>
      <c r="C900" s="458" t="s">
        <v>747</v>
      </c>
      <c r="D900" s="458" t="s">
        <v>118</v>
      </c>
      <c r="E900" s="458" t="s">
        <v>210</v>
      </c>
      <c r="F900" s="458" t="s">
        <v>744</v>
      </c>
      <c r="G900" s="458" t="s">
        <v>744</v>
      </c>
      <c r="H900" s="458">
        <v>36</v>
      </c>
      <c r="I900" s="458" t="s">
        <v>324</v>
      </c>
      <c r="J900" s="460" t="s">
        <v>758</v>
      </c>
      <c r="K900" s="461">
        <v>30341424</v>
      </c>
      <c r="L900" s="460" t="s">
        <v>759</v>
      </c>
      <c r="M900" s="462">
        <v>169500000</v>
      </c>
      <c r="N900" s="211">
        <v>93996879</v>
      </c>
      <c r="O900" s="211">
        <v>18875780.5</v>
      </c>
      <c r="P900" s="211">
        <v>0</v>
      </c>
      <c r="Q900" s="211">
        <v>18875780.5</v>
      </c>
      <c r="R900" s="211">
        <v>56627340.5</v>
      </c>
      <c r="S900" s="214" t="s">
        <v>131</v>
      </c>
      <c r="T900" s="66" t="s">
        <v>93</v>
      </c>
      <c r="U900" s="66" t="s">
        <v>2991</v>
      </c>
    </row>
    <row r="901" spans="1:21" ht="18.75" outlineLevel="2">
      <c r="A901" s="458">
        <v>33</v>
      </c>
      <c r="B901" s="458" t="s">
        <v>79</v>
      </c>
      <c r="C901" s="458" t="s">
        <v>747</v>
      </c>
      <c r="D901" s="458" t="s">
        <v>118</v>
      </c>
      <c r="E901" s="458" t="s">
        <v>210</v>
      </c>
      <c r="F901" s="458" t="s">
        <v>744</v>
      </c>
      <c r="G901" s="458" t="s">
        <v>744</v>
      </c>
      <c r="H901" s="458">
        <v>36</v>
      </c>
      <c r="I901" s="458" t="s">
        <v>324</v>
      </c>
      <c r="J901" s="460" t="s">
        <v>758</v>
      </c>
      <c r="K901" s="461">
        <v>30341439</v>
      </c>
      <c r="L901" s="460" t="s">
        <v>760</v>
      </c>
      <c r="M901" s="462">
        <v>210000000</v>
      </c>
      <c r="N901" s="211">
        <v>2000000</v>
      </c>
      <c r="O901" s="211">
        <v>51875000</v>
      </c>
      <c r="P901" s="211">
        <v>0</v>
      </c>
      <c r="Q901" s="211">
        <v>51875000</v>
      </c>
      <c r="R901" s="211">
        <v>156125000</v>
      </c>
      <c r="S901" s="214" t="s">
        <v>131</v>
      </c>
      <c r="T901" s="66" t="s">
        <v>93</v>
      </c>
      <c r="U901" s="66" t="s">
        <v>2991</v>
      </c>
    </row>
    <row r="902" spans="1:21" ht="18.75" outlineLevel="2">
      <c r="A902" s="458">
        <v>33</v>
      </c>
      <c r="B902" s="458" t="s">
        <v>79</v>
      </c>
      <c r="C902" s="458" t="s">
        <v>747</v>
      </c>
      <c r="D902" s="458" t="s">
        <v>118</v>
      </c>
      <c r="E902" s="458" t="s">
        <v>210</v>
      </c>
      <c r="F902" s="458" t="s">
        <v>744</v>
      </c>
      <c r="G902" s="458" t="s">
        <v>744</v>
      </c>
      <c r="H902" s="458">
        <v>36</v>
      </c>
      <c r="I902" s="458" t="s">
        <v>324</v>
      </c>
      <c r="J902" s="460" t="s">
        <v>748</v>
      </c>
      <c r="K902" s="461">
        <v>30341173</v>
      </c>
      <c r="L902" s="460" t="s">
        <v>761</v>
      </c>
      <c r="M902" s="462">
        <v>450000000</v>
      </c>
      <c r="N902" s="211">
        <v>64907260</v>
      </c>
      <c r="O902" s="211">
        <v>95563687</v>
      </c>
      <c r="P902" s="211">
        <v>0</v>
      </c>
      <c r="Q902" s="211">
        <v>95563687</v>
      </c>
      <c r="R902" s="211">
        <v>289529053</v>
      </c>
      <c r="S902" s="214" t="s">
        <v>131</v>
      </c>
      <c r="T902" s="66" t="s">
        <v>93</v>
      </c>
      <c r="U902" s="66" t="s">
        <v>2991</v>
      </c>
    </row>
    <row r="903" spans="1:21" ht="18.75" outlineLevel="2">
      <c r="A903" s="458">
        <v>33</v>
      </c>
      <c r="B903" s="458" t="s">
        <v>79</v>
      </c>
      <c r="C903" s="458" t="s">
        <v>209</v>
      </c>
      <c r="D903" s="458" t="s">
        <v>118</v>
      </c>
      <c r="E903" s="458" t="s">
        <v>210</v>
      </c>
      <c r="F903" s="458" t="s">
        <v>744</v>
      </c>
      <c r="G903" s="458" t="s">
        <v>744</v>
      </c>
      <c r="H903" s="458">
        <v>36</v>
      </c>
      <c r="I903" s="458" t="s">
        <v>324</v>
      </c>
      <c r="J903" s="460" t="s">
        <v>762</v>
      </c>
      <c r="K903" s="461">
        <v>30342073</v>
      </c>
      <c r="L903" s="460" t="s">
        <v>763</v>
      </c>
      <c r="M903" s="462">
        <v>960000000</v>
      </c>
      <c r="N903" s="211">
        <v>727458000</v>
      </c>
      <c r="O903" s="211">
        <v>72064787.25</v>
      </c>
      <c r="P903" s="211">
        <v>0</v>
      </c>
      <c r="Q903" s="211">
        <v>72064787.25</v>
      </c>
      <c r="R903" s="211">
        <v>160477212.75</v>
      </c>
      <c r="S903" s="214" t="s">
        <v>131</v>
      </c>
      <c r="T903" s="66" t="s">
        <v>93</v>
      </c>
      <c r="U903" s="66" t="s">
        <v>2991</v>
      </c>
    </row>
    <row r="904" spans="1:21" ht="18.75" outlineLevel="2">
      <c r="A904" s="458">
        <v>33</v>
      </c>
      <c r="B904" s="458" t="s">
        <v>79</v>
      </c>
      <c r="C904" s="458" t="s">
        <v>747</v>
      </c>
      <c r="D904" s="458" t="s">
        <v>118</v>
      </c>
      <c r="E904" s="458" t="s">
        <v>210</v>
      </c>
      <c r="F904" s="458" t="s">
        <v>744</v>
      </c>
      <c r="G904" s="458" t="s">
        <v>744</v>
      </c>
      <c r="H904" s="458">
        <v>36</v>
      </c>
      <c r="I904" s="458" t="s">
        <v>324</v>
      </c>
      <c r="J904" s="460" t="s">
        <v>748</v>
      </c>
      <c r="K904" s="461">
        <v>30329922</v>
      </c>
      <c r="L904" s="460" t="s">
        <v>764</v>
      </c>
      <c r="M904" s="462">
        <v>530000000</v>
      </c>
      <c r="N904" s="211">
        <v>92532948</v>
      </c>
      <c r="O904" s="211">
        <v>63518022.75</v>
      </c>
      <c r="P904" s="211">
        <v>0</v>
      </c>
      <c r="Q904" s="211">
        <v>63518022.75</v>
      </c>
      <c r="R904" s="211">
        <v>373949029.25</v>
      </c>
      <c r="S904" s="214" t="s">
        <v>131</v>
      </c>
      <c r="T904" s="66" t="s">
        <v>93</v>
      </c>
      <c r="U904" s="66" t="s">
        <v>2991</v>
      </c>
    </row>
    <row r="905" spans="1:21" ht="18.75" outlineLevel="2">
      <c r="A905" s="458">
        <v>33</v>
      </c>
      <c r="B905" s="458" t="s">
        <v>79</v>
      </c>
      <c r="C905" s="458" t="s">
        <v>96</v>
      </c>
      <c r="D905" s="458" t="s">
        <v>118</v>
      </c>
      <c r="E905" s="458" t="s">
        <v>82</v>
      </c>
      <c r="F905" s="458" t="s">
        <v>744</v>
      </c>
      <c r="G905" s="458" t="s">
        <v>744</v>
      </c>
      <c r="H905" s="458">
        <v>36</v>
      </c>
      <c r="I905" s="458" t="s">
        <v>94</v>
      </c>
      <c r="J905" s="460" t="s">
        <v>765</v>
      </c>
      <c r="K905" s="461">
        <v>30136269</v>
      </c>
      <c r="L905" s="460" t="s">
        <v>766</v>
      </c>
      <c r="M905" s="462">
        <v>1500000000</v>
      </c>
      <c r="N905" s="211">
        <v>932666319</v>
      </c>
      <c r="O905" s="211">
        <v>149295670.25</v>
      </c>
      <c r="P905" s="211">
        <v>0</v>
      </c>
      <c r="Q905" s="211">
        <v>149295670.25</v>
      </c>
      <c r="R905" s="211">
        <v>418038010.75</v>
      </c>
      <c r="S905" s="214" t="s">
        <v>131</v>
      </c>
      <c r="T905" s="66" t="s">
        <v>93</v>
      </c>
      <c r="U905" s="66" t="s">
        <v>2991</v>
      </c>
    </row>
    <row r="906" spans="1:21" ht="18.75" outlineLevel="2">
      <c r="A906" s="458">
        <v>33</v>
      </c>
      <c r="B906" s="458" t="s">
        <v>79</v>
      </c>
      <c r="C906" s="458" t="s">
        <v>96</v>
      </c>
      <c r="D906" s="458" t="s">
        <v>118</v>
      </c>
      <c r="E906" s="458" t="s">
        <v>82</v>
      </c>
      <c r="F906" s="458" t="s">
        <v>744</v>
      </c>
      <c r="G906" s="458" t="s">
        <v>744</v>
      </c>
      <c r="H906" s="458">
        <v>36</v>
      </c>
      <c r="I906" s="458" t="s">
        <v>94</v>
      </c>
      <c r="J906" s="460" t="s">
        <v>765</v>
      </c>
      <c r="K906" s="461">
        <v>30136320</v>
      </c>
      <c r="L906" s="460" t="s">
        <v>767</v>
      </c>
      <c r="M906" s="462">
        <v>600000000</v>
      </c>
      <c r="N906" s="211">
        <v>229417278</v>
      </c>
      <c r="O906" s="211">
        <v>89145680.5</v>
      </c>
      <c r="P906" s="211">
        <v>0</v>
      </c>
      <c r="Q906" s="211">
        <v>89145680.5</v>
      </c>
      <c r="R906" s="211">
        <v>281437041.5</v>
      </c>
      <c r="S906" s="214" t="s">
        <v>131</v>
      </c>
      <c r="T906" s="66" t="s">
        <v>93</v>
      </c>
      <c r="U906" s="66" t="s">
        <v>2991</v>
      </c>
    </row>
    <row r="907" spans="1:21" ht="18.75" outlineLevel="2">
      <c r="A907" s="458">
        <v>33</v>
      </c>
      <c r="B907" s="458" t="s">
        <v>79</v>
      </c>
      <c r="C907" s="458" t="s">
        <v>747</v>
      </c>
      <c r="D907" s="458" t="s">
        <v>118</v>
      </c>
      <c r="E907" s="458" t="s">
        <v>210</v>
      </c>
      <c r="F907" s="458" t="s">
        <v>744</v>
      </c>
      <c r="G907" s="458" t="s">
        <v>744</v>
      </c>
      <c r="H907" s="458">
        <v>36</v>
      </c>
      <c r="I907" s="458" t="s">
        <v>94</v>
      </c>
      <c r="J907" s="460" t="s">
        <v>753</v>
      </c>
      <c r="K907" s="461">
        <v>30137060</v>
      </c>
      <c r="L907" s="460" t="s">
        <v>768</v>
      </c>
      <c r="M907" s="462">
        <v>2332740000</v>
      </c>
      <c r="N907" s="211">
        <v>1906561364</v>
      </c>
      <c r="O907" s="211">
        <v>106544659</v>
      </c>
      <c r="P907" s="211">
        <v>0</v>
      </c>
      <c r="Q907" s="211">
        <v>106544659</v>
      </c>
      <c r="R907" s="211">
        <v>319633977</v>
      </c>
      <c r="S907" s="214" t="s">
        <v>131</v>
      </c>
      <c r="T907" s="66" t="s">
        <v>93</v>
      </c>
      <c r="U907" s="66" t="s">
        <v>2991</v>
      </c>
    </row>
    <row r="908" spans="1:21" ht="18.75" outlineLevel="2">
      <c r="A908" s="458">
        <v>33</v>
      </c>
      <c r="B908" s="458" t="s">
        <v>79</v>
      </c>
      <c r="C908" s="458" t="s">
        <v>747</v>
      </c>
      <c r="D908" s="458" t="s">
        <v>118</v>
      </c>
      <c r="E908" s="458" t="s">
        <v>210</v>
      </c>
      <c r="F908" s="458" t="s">
        <v>744</v>
      </c>
      <c r="G908" s="458" t="s">
        <v>744</v>
      </c>
      <c r="H908" s="458">
        <v>36</v>
      </c>
      <c r="I908" s="458" t="s">
        <v>94</v>
      </c>
      <c r="J908" s="460" t="s">
        <v>753</v>
      </c>
      <c r="K908" s="461">
        <v>30433775</v>
      </c>
      <c r="L908" s="460" t="s">
        <v>769</v>
      </c>
      <c r="M908" s="462">
        <v>500000000</v>
      </c>
      <c r="N908" s="211">
        <v>324812423</v>
      </c>
      <c r="O908" s="211">
        <v>42499822.25</v>
      </c>
      <c r="P908" s="211">
        <v>0</v>
      </c>
      <c r="Q908" s="211">
        <v>42499822.25</v>
      </c>
      <c r="R908" s="211">
        <v>132687754.75</v>
      </c>
      <c r="S908" s="214" t="s">
        <v>131</v>
      </c>
      <c r="T908" s="66" t="s">
        <v>93</v>
      </c>
      <c r="U908" s="66" t="s">
        <v>2991</v>
      </c>
    </row>
    <row r="909" spans="1:21" ht="18.75" outlineLevel="2">
      <c r="A909" s="458">
        <v>33</v>
      </c>
      <c r="B909" s="458" t="s">
        <v>79</v>
      </c>
      <c r="C909" s="458" t="s">
        <v>209</v>
      </c>
      <c r="D909" s="458" t="s">
        <v>118</v>
      </c>
      <c r="E909" s="458" t="s">
        <v>210</v>
      </c>
      <c r="F909" s="458" t="s">
        <v>744</v>
      </c>
      <c r="G909" s="458" t="s">
        <v>744</v>
      </c>
      <c r="H909" s="458">
        <v>36</v>
      </c>
      <c r="I909" s="458" t="s">
        <v>338</v>
      </c>
      <c r="J909" s="460" t="s">
        <v>753</v>
      </c>
      <c r="K909" s="461">
        <v>30378428</v>
      </c>
      <c r="L909" s="460" t="s">
        <v>770</v>
      </c>
      <c r="M909" s="462">
        <v>563347000</v>
      </c>
      <c r="N909" s="211">
        <v>357213727</v>
      </c>
      <c r="O909" s="211">
        <v>91770195</v>
      </c>
      <c r="P909" s="211">
        <v>0</v>
      </c>
      <c r="Q909" s="211">
        <v>91770195</v>
      </c>
      <c r="R909" s="211">
        <v>114363078</v>
      </c>
      <c r="S909" s="214" t="s">
        <v>131</v>
      </c>
      <c r="T909" s="66" t="s">
        <v>93</v>
      </c>
      <c r="U909" s="66" t="s">
        <v>2991</v>
      </c>
    </row>
    <row r="910" spans="1:21" ht="18.75" outlineLevel="2">
      <c r="A910" s="458">
        <v>33</v>
      </c>
      <c r="B910" s="458" t="s">
        <v>79</v>
      </c>
      <c r="C910" s="458" t="s">
        <v>747</v>
      </c>
      <c r="D910" s="458" t="s">
        <v>118</v>
      </c>
      <c r="E910" s="458" t="s">
        <v>210</v>
      </c>
      <c r="F910" s="458" t="s">
        <v>744</v>
      </c>
      <c r="G910" s="458" t="s">
        <v>744</v>
      </c>
      <c r="H910" s="458">
        <v>36</v>
      </c>
      <c r="I910" s="458" t="s">
        <v>94</v>
      </c>
      <c r="J910" s="460" t="s">
        <v>758</v>
      </c>
      <c r="K910" s="461">
        <v>30482019</v>
      </c>
      <c r="L910" s="460" t="s">
        <v>771</v>
      </c>
      <c r="M910" s="462">
        <v>400000000</v>
      </c>
      <c r="N910" s="211">
        <v>42063966</v>
      </c>
      <c r="O910" s="211">
        <v>62500000</v>
      </c>
      <c r="P910" s="211">
        <v>0</v>
      </c>
      <c r="Q910" s="211">
        <v>62500000</v>
      </c>
      <c r="R910" s="211">
        <v>295436034</v>
      </c>
      <c r="S910" s="214" t="s">
        <v>131</v>
      </c>
      <c r="T910" s="66" t="s">
        <v>93</v>
      </c>
      <c r="U910" s="66" t="s">
        <v>2991</v>
      </c>
    </row>
    <row r="911" spans="1:21" ht="18.75" outlineLevel="2">
      <c r="A911" s="458">
        <v>33</v>
      </c>
      <c r="B911" s="458" t="s">
        <v>79</v>
      </c>
      <c r="C911" s="458" t="s">
        <v>747</v>
      </c>
      <c r="D911" s="458" t="s">
        <v>118</v>
      </c>
      <c r="E911" s="458" t="s">
        <v>210</v>
      </c>
      <c r="F911" s="458" t="s">
        <v>744</v>
      </c>
      <c r="G911" s="458" t="s">
        <v>744</v>
      </c>
      <c r="H911" s="458">
        <v>36</v>
      </c>
      <c r="I911" s="458" t="s">
        <v>94</v>
      </c>
      <c r="J911" s="460" t="s">
        <v>758</v>
      </c>
      <c r="K911" s="461">
        <v>30482027</v>
      </c>
      <c r="L911" s="460" t="s">
        <v>772</v>
      </c>
      <c r="M911" s="462">
        <v>500000000</v>
      </c>
      <c r="N911" s="211">
        <v>220999364</v>
      </c>
      <c r="O911" s="211">
        <v>86000159</v>
      </c>
      <c r="P911" s="211">
        <v>0</v>
      </c>
      <c r="Q911" s="211">
        <v>86000159</v>
      </c>
      <c r="R911" s="211">
        <v>193000477</v>
      </c>
      <c r="S911" s="214" t="s">
        <v>131</v>
      </c>
      <c r="T911" s="66" t="s">
        <v>93</v>
      </c>
      <c r="U911" s="66" t="s">
        <v>2991</v>
      </c>
    </row>
    <row r="912" spans="1:21" ht="18.75" outlineLevel="2">
      <c r="A912" s="458">
        <v>33</v>
      </c>
      <c r="B912" s="458" t="s">
        <v>79</v>
      </c>
      <c r="C912" s="458" t="s">
        <v>445</v>
      </c>
      <c r="D912" s="458" t="s">
        <v>118</v>
      </c>
      <c r="E912" s="458" t="s">
        <v>210</v>
      </c>
      <c r="F912" s="458" t="s">
        <v>744</v>
      </c>
      <c r="G912" s="458" t="s">
        <v>744</v>
      </c>
      <c r="H912" s="458">
        <v>36</v>
      </c>
      <c r="I912" s="458" t="s">
        <v>94</v>
      </c>
      <c r="J912" s="460" t="s">
        <v>773</v>
      </c>
      <c r="K912" s="461">
        <v>30349427</v>
      </c>
      <c r="L912" s="460" t="s">
        <v>774</v>
      </c>
      <c r="M912" s="462">
        <v>540800000</v>
      </c>
      <c r="N912" s="211">
        <v>377543799</v>
      </c>
      <c r="O912" s="211">
        <v>40814047.25</v>
      </c>
      <c r="P912" s="211">
        <v>0</v>
      </c>
      <c r="Q912" s="211">
        <v>40814047.25</v>
      </c>
      <c r="R912" s="211">
        <v>122442153.75</v>
      </c>
      <c r="S912" s="214" t="s">
        <v>131</v>
      </c>
      <c r="T912" s="66" t="s">
        <v>93</v>
      </c>
      <c r="U912" s="66" t="s">
        <v>2991</v>
      </c>
    </row>
    <row r="913" spans="1:21" ht="18.75" outlineLevel="2">
      <c r="A913" s="458">
        <v>33</v>
      </c>
      <c r="B913" s="458" t="s">
        <v>79</v>
      </c>
      <c r="C913" s="458" t="s">
        <v>209</v>
      </c>
      <c r="D913" s="458" t="s">
        <v>118</v>
      </c>
      <c r="E913" s="458" t="s">
        <v>210</v>
      </c>
      <c r="F913" s="458" t="s">
        <v>744</v>
      </c>
      <c r="G913" s="458" t="s">
        <v>744</v>
      </c>
      <c r="H913" s="458">
        <v>36</v>
      </c>
      <c r="I913" s="458" t="s">
        <v>94</v>
      </c>
      <c r="J913" s="460" t="s">
        <v>773</v>
      </c>
      <c r="K913" s="461">
        <v>30440729</v>
      </c>
      <c r="L913" s="460" t="s">
        <v>775</v>
      </c>
      <c r="M913" s="462">
        <v>320000000</v>
      </c>
      <c r="N913" s="211">
        <v>166490237</v>
      </c>
      <c r="O913" s="211">
        <v>38377440.75</v>
      </c>
      <c r="P913" s="211">
        <v>0</v>
      </c>
      <c r="Q913" s="211">
        <v>38377440.75</v>
      </c>
      <c r="R913" s="211">
        <v>115132322.25</v>
      </c>
      <c r="S913" s="214" t="s">
        <v>131</v>
      </c>
      <c r="T913" s="66" t="s">
        <v>93</v>
      </c>
      <c r="U913" s="66" t="s">
        <v>2991</v>
      </c>
    </row>
    <row r="914" spans="1:21" ht="18.75" outlineLevel="2">
      <c r="A914" s="458">
        <v>33</v>
      </c>
      <c r="B914" s="458" t="s">
        <v>79</v>
      </c>
      <c r="C914" s="458" t="s">
        <v>747</v>
      </c>
      <c r="D914" s="458" t="s">
        <v>118</v>
      </c>
      <c r="E914" s="458" t="s">
        <v>210</v>
      </c>
      <c r="F914" s="458" t="s">
        <v>744</v>
      </c>
      <c r="G914" s="458" t="s">
        <v>744</v>
      </c>
      <c r="H914" s="458">
        <v>36</v>
      </c>
      <c r="I914" s="458" t="s">
        <v>94</v>
      </c>
      <c r="J914" s="460" t="s">
        <v>773</v>
      </c>
      <c r="K914" s="461">
        <v>30351343</v>
      </c>
      <c r="L914" s="460" t="s">
        <v>776</v>
      </c>
      <c r="M914" s="462">
        <v>450000000</v>
      </c>
      <c r="N914" s="211">
        <v>91901757</v>
      </c>
      <c r="O914" s="211">
        <v>88750000</v>
      </c>
      <c r="P914" s="211">
        <v>0</v>
      </c>
      <c r="Q914" s="211">
        <v>88750000</v>
      </c>
      <c r="R914" s="211">
        <v>269348243</v>
      </c>
      <c r="S914" s="214" t="s">
        <v>131</v>
      </c>
      <c r="T914" s="66" t="s">
        <v>93</v>
      </c>
      <c r="U914" s="66" t="s">
        <v>2991</v>
      </c>
    </row>
    <row r="915" spans="1:21" ht="18.75" outlineLevel="2">
      <c r="A915" s="458">
        <v>33</v>
      </c>
      <c r="B915" s="458" t="s">
        <v>79</v>
      </c>
      <c r="C915" s="458" t="s">
        <v>747</v>
      </c>
      <c r="D915" s="458" t="s">
        <v>118</v>
      </c>
      <c r="E915" s="458" t="s">
        <v>210</v>
      </c>
      <c r="F915" s="458" t="s">
        <v>744</v>
      </c>
      <c r="G915" s="458" t="s">
        <v>744</v>
      </c>
      <c r="H915" s="458">
        <v>36</v>
      </c>
      <c r="I915" s="458" t="s">
        <v>94</v>
      </c>
      <c r="J915" s="460" t="s">
        <v>748</v>
      </c>
      <c r="K915" s="461">
        <v>30481688</v>
      </c>
      <c r="L915" s="460" t="s">
        <v>777</v>
      </c>
      <c r="M915" s="462">
        <v>500000000</v>
      </c>
      <c r="N915" s="211">
        <v>291146627</v>
      </c>
      <c r="O915" s="211">
        <v>54299766.25</v>
      </c>
      <c r="P915" s="211">
        <v>0</v>
      </c>
      <c r="Q915" s="211">
        <v>54299766.25</v>
      </c>
      <c r="R915" s="211">
        <v>154553606.75</v>
      </c>
      <c r="S915" s="214" t="s">
        <v>131</v>
      </c>
      <c r="T915" s="66" t="s">
        <v>93</v>
      </c>
      <c r="U915" s="66" t="s">
        <v>2991</v>
      </c>
    </row>
    <row r="916" spans="1:21" ht="18.75" outlineLevel="2">
      <c r="A916" s="458">
        <v>33</v>
      </c>
      <c r="B916" s="458" t="s">
        <v>79</v>
      </c>
      <c r="C916" s="458" t="s">
        <v>445</v>
      </c>
      <c r="D916" s="458" t="s">
        <v>118</v>
      </c>
      <c r="E916" s="458" t="s">
        <v>210</v>
      </c>
      <c r="F916" s="458" t="s">
        <v>744</v>
      </c>
      <c r="G916" s="458" t="s">
        <v>744</v>
      </c>
      <c r="H916" s="458">
        <v>36</v>
      </c>
      <c r="I916" s="458" t="s">
        <v>94</v>
      </c>
      <c r="J916" s="460" t="s">
        <v>778</v>
      </c>
      <c r="K916" s="461">
        <v>30343724</v>
      </c>
      <c r="L916" s="460" t="s">
        <v>779</v>
      </c>
      <c r="M916" s="462">
        <v>2160000000</v>
      </c>
      <c r="N916" s="211">
        <v>1267218760</v>
      </c>
      <c r="O916" s="211">
        <v>213033642.75</v>
      </c>
      <c r="P916" s="211">
        <v>0</v>
      </c>
      <c r="Q916" s="211">
        <v>213033642.75</v>
      </c>
      <c r="R916" s="211">
        <v>679747597.25</v>
      </c>
      <c r="S916" s="214" t="s">
        <v>131</v>
      </c>
      <c r="T916" s="66" t="s">
        <v>93</v>
      </c>
      <c r="U916" s="66" t="s">
        <v>2991</v>
      </c>
    </row>
    <row r="917" spans="1:21" ht="18.75" outlineLevel="2">
      <c r="A917" s="458">
        <v>33</v>
      </c>
      <c r="B917" s="458" t="s">
        <v>79</v>
      </c>
      <c r="C917" s="458" t="s">
        <v>445</v>
      </c>
      <c r="D917" s="458" t="s">
        <v>118</v>
      </c>
      <c r="E917" s="458" t="s">
        <v>210</v>
      </c>
      <c r="F917" s="458" t="s">
        <v>744</v>
      </c>
      <c r="G917" s="458" t="s">
        <v>744</v>
      </c>
      <c r="H917" s="458">
        <v>36</v>
      </c>
      <c r="I917" s="458" t="s">
        <v>94</v>
      </c>
      <c r="J917" s="460" t="s">
        <v>780</v>
      </c>
      <c r="K917" s="461">
        <v>30398233</v>
      </c>
      <c r="L917" s="520" t="s">
        <v>781</v>
      </c>
      <c r="M917" s="462">
        <v>900002100</v>
      </c>
      <c r="N917" s="211">
        <v>391713333</v>
      </c>
      <c r="O917" s="211">
        <v>127072189.25</v>
      </c>
      <c r="P917" s="211">
        <v>0</v>
      </c>
      <c r="Q917" s="211">
        <v>127072189.25</v>
      </c>
      <c r="R917" s="211">
        <v>381216577.75</v>
      </c>
      <c r="S917" s="214" t="s">
        <v>131</v>
      </c>
      <c r="T917" s="66" t="s">
        <v>93</v>
      </c>
      <c r="U917" s="66" t="s">
        <v>2991</v>
      </c>
    </row>
    <row r="918" spans="1:21" ht="18.75" outlineLevel="2">
      <c r="A918" s="458">
        <v>33</v>
      </c>
      <c r="B918" s="458" t="s">
        <v>79</v>
      </c>
      <c r="C918" s="458" t="s">
        <v>209</v>
      </c>
      <c r="D918" s="458" t="s">
        <v>118</v>
      </c>
      <c r="E918" s="458" t="s">
        <v>210</v>
      </c>
      <c r="F918" s="458" t="s">
        <v>744</v>
      </c>
      <c r="G918" s="458" t="s">
        <v>744</v>
      </c>
      <c r="H918" s="458">
        <v>36</v>
      </c>
      <c r="I918" s="458" t="s">
        <v>94</v>
      </c>
      <c r="J918" s="460" t="s">
        <v>782</v>
      </c>
      <c r="K918" s="461">
        <v>30342025</v>
      </c>
      <c r="L918" s="460" t="s">
        <v>783</v>
      </c>
      <c r="M918" s="462">
        <v>700000000</v>
      </c>
      <c r="N918" s="211">
        <v>465232800</v>
      </c>
      <c r="O918" s="211">
        <v>58682846.5</v>
      </c>
      <c r="P918" s="211">
        <v>0</v>
      </c>
      <c r="Q918" s="211">
        <v>58682846.5</v>
      </c>
      <c r="R918" s="211">
        <v>176084353.5</v>
      </c>
      <c r="S918" s="214" t="s">
        <v>131</v>
      </c>
      <c r="T918" s="66" t="s">
        <v>93</v>
      </c>
      <c r="U918" s="66" t="s">
        <v>2991</v>
      </c>
    </row>
    <row r="919" spans="1:21" ht="18.75" outlineLevel="2">
      <c r="A919" s="458">
        <v>33</v>
      </c>
      <c r="B919" s="458" t="s">
        <v>79</v>
      </c>
      <c r="C919" s="458" t="s">
        <v>209</v>
      </c>
      <c r="D919" s="458" t="s">
        <v>118</v>
      </c>
      <c r="E919" s="458" t="s">
        <v>210</v>
      </c>
      <c r="F919" s="458" t="s">
        <v>744</v>
      </c>
      <c r="G919" s="458" t="s">
        <v>744</v>
      </c>
      <c r="H919" s="458">
        <v>36</v>
      </c>
      <c r="I919" s="458" t="s">
        <v>94</v>
      </c>
      <c r="J919" s="460" t="s">
        <v>784</v>
      </c>
      <c r="K919" s="461">
        <v>30405874</v>
      </c>
      <c r="L919" s="460" t="s">
        <v>785</v>
      </c>
      <c r="M919" s="462">
        <v>413277000</v>
      </c>
      <c r="N919" s="211">
        <v>397319887</v>
      </c>
      <c r="O919" s="211">
        <v>10804568</v>
      </c>
      <c r="P919" s="211">
        <v>0</v>
      </c>
      <c r="Q919" s="211">
        <v>10804568</v>
      </c>
      <c r="R919" s="211">
        <v>5152545</v>
      </c>
      <c r="S919" s="214" t="s">
        <v>131</v>
      </c>
      <c r="T919" s="66" t="s">
        <v>93</v>
      </c>
      <c r="U919" s="66" t="s">
        <v>2991</v>
      </c>
    </row>
    <row r="920" spans="1:21" ht="18.75" outlineLevel="2">
      <c r="A920" s="458">
        <v>33</v>
      </c>
      <c r="B920" s="458" t="s">
        <v>79</v>
      </c>
      <c r="C920" s="458" t="s">
        <v>747</v>
      </c>
      <c r="D920" s="458" t="s">
        <v>118</v>
      </c>
      <c r="E920" s="458" t="s">
        <v>82</v>
      </c>
      <c r="F920" s="458" t="s">
        <v>744</v>
      </c>
      <c r="G920" s="458" t="s">
        <v>744</v>
      </c>
      <c r="H920" s="458">
        <v>36</v>
      </c>
      <c r="I920" s="458" t="s">
        <v>94</v>
      </c>
      <c r="J920" s="460" t="s">
        <v>786</v>
      </c>
      <c r="K920" s="461">
        <v>30434988</v>
      </c>
      <c r="L920" s="460" t="s">
        <v>787</v>
      </c>
      <c r="M920" s="462">
        <v>2000000000</v>
      </c>
      <c r="N920" s="211">
        <v>660062852</v>
      </c>
      <c r="O920" s="211">
        <v>338105122.5</v>
      </c>
      <c r="P920" s="211">
        <v>0</v>
      </c>
      <c r="Q920" s="211">
        <v>338105122.5</v>
      </c>
      <c r="R920" s="211">
        <v>1001832025.5</v>
      </c>
      <c r="S920" s="214" t="s">
        <v>131</v>
      </c>
      <c r="T920" s="66" t="s">
        <v>93</v>
      </c>
      <c r="U920" s="66" t="s">
        <v>2991</v>
      </c>
    </row>
    <row r="921" spans="1:21" ht="18.75" outlineLevel="2">
      <c r="A921" s="458">
        <v>33</v>
      </c>
      <c r="B921" s="458" t="s">
        <v>79</v>
      </c>
      <c r="C921" s="458" t="s">
        <v>209</v>
      </c>
      <c r="D921" s="458" t="s">
        <v>118</v>
      </c>
      <c r="E921" s="458" t="s">
        <v>210</v>
      </c>
      <c r="F921" s="458" t="s">
        <v>744</v>
      </c>
      <c r="G921" s="458" t="s">
        <v>744</v>
      </c>
      <c r="H921" s="458">
        <v>36</v>
      </c>
      <c r="I921" s="458" t="s">
        <v>324</v>
      </c>
      <c r="J921" s="460" t="s">
        <v>773</v>
      </c>
      <c r="K921" s="461">
        <v>30345125</v>
      </c>
      <c r="L921" s="460" t="s">
        <v>789</v>
      </c>
      <c r="M921" s="462">
        <v>1060000000</v>
      </c>
      <c r="N921" s="211">
        <v>791727212</v>
      </c>
      <c r="O921" s="211">
        <v>66633905.25</v>
      </c>
      <c r="P921" s="211">
        <v>0</v>
      </c>
      <c r="Q921" s="211">
        <v>66633905.25</v>
      </c>
      <c r="R921" s="211">
        <v>201638882.75</v>
      </c>
      <c r="S921" s="214" t="s">
        <v>131</v>
      </c>
      <c r="T921" s="66" t="s">
        <v>93</v>
      </c>
      <c r="U921" s="66" t="s">
        <v>2991</v>
      </c>
    </row>
    <row r="922" spans="1:21" ht="18.75" outlineLevel="2">
      <c r="A922" s="458">
        <v>33</v>
      </c>
      <c r="B922" s="458" t="s">
        <v>79</v>
      </c>
      <c r="C922" s="458" t="s">
        <v>747</v>
      </c>
      <c r="D922" s="458" t="s">
        <v>118</v>
      </c>
      <c r="E922" s="458" t="s">
        <v>210</v>
      </c>
      <c r="F922" s="458" t="s">
        <v>744</v>
      </c>
      <c r="G922" s="458" t="s">
        <v>744</v>
      </c>
      <c r="H922" s="458">
        <v>36</v>
      </c>
      <c r="I922" s="458" t="s">
        <v>324</v>
      </c>
      <c r="J922" s="460" t="s">
        <v>753</v>
      </c>
      <c r="K922" s="461">
        <v>30136317</v>
      </c>
      <c r="L922" s="460" t="s">
        <v>1094</v>
      </c>
      <c r="M922" s="462">
        <v>191000000</v>
      </c>
      <c r="N922" s="211">
        <v>184225572</v>
      </c>
      <c r="O922" s="211">
        <v>6774428</v>
      </c>
      <c r="P922" s="211">
        <v>0</v>
      </c>
      <c r="Q922" s="211">
        <v>6774428</v>
      </c>
      <c r="R922" s="211">
        <v>0</v>
      </c>
      <c r="S922" s="214" t="s">
        <v>131</v>
      </c>
      <c r="T922" s="66" t="s">
        <v>93</v>
      </c>
      <c r="U922" s="66" t="s">
        <v>2991</v>
      </c>
    </row>
    <row r="923" spans="1:21" ht="18.75" outlineLevel="2">
      <c r="A923" s="458">
        <v>33</v>
      </c>
      <c r="B923" s="458" t="s">
        <v>79</v>
      </c>
      <c r="C923" s="458" t="s">
        <v>747</v>
      </c>
      <c r="D923" s="458" t="s">
        <v>118</v>
      </c>
      <c r="E923" s="458" t="s">
        <v>210</v>
      </c>
      <c r="F923" s="458" t="s">
        <v>744</v>
      </c>
      <c r="G923" s="458" t="s">
        <v>744</v>
      </c>
      <c r="H923" s="458">
        <v>36</v>
      </c>
      <c r="I923" s="458" t="s">
        <v>324</v>
      </c>
      <c r="J923" s="460" t="s">
        <v>753</v>
      </c>
      <c r="K923" s="461">
        <v>30341323</v>
      </c>
      <c r="L923" s="460" t="s">
        <v>1105</v>
      </c>
      <c r="M923" s="462">
        <v>189316601</v>
      </c>
      <c r="N923" s="211">
        <v>188516581</v>
      </c>
      <c r="O923" s="211">
        <v>800020</v>
      </c>
      <c r="P923" s="211">
        <v>0</v>
      </c>
      <c r="Q923" s="211">
        <v>800020</v>
      </c>
      <c r="R923" s="211">
        <v>0</v>
      </c>
      <c r="S923" s="214" t="s">
        <v>131</v>
      </c>
      <c r="T923" s="66" t="s">
        <v>93</v>
      </c>
      <c r="U923" s="66" t="s">
        <v>2991</v>
      </c>
    </row>
    <row r="924" spans="1:21" ht="18.75" outlineLevel="2">
      <c r="A924" s="458">
        <v>33</v>
      </c>
      <c r="B924" s="458" t="s">
        <v>79</v>
      </c>
      <c r="C924" s="458" t="s">
        <v>747</v>
      </c>
      <c r="D924" s="458" t="s">
        <v>118</v>
      </c>
      <c r="E924" s="458" t="s">
        <v>210</v>
      </c>
      <c r="F924" s="458" t="s">
        <v>744</v>
      </c>
      <c r="G924" s="458" t="s">
        <v>744</v>
      </c>
      <c r="H924" s="458">
        <v>36</v>
      </c>
      <c r="I924" s="458" t="s">
        <v>324</v>
      </c>
      <c r="J924" s="460" t="s">
        <v>753</v>
      </c>
      <c r="K924" s="461">
        <v>30341233</v>
      </c>
      <c r="L924" s="460" t="s">
        <v>1106</v>
      </c>
      <c r="M924" s="462">
        <v>769600000</v>
      </c>
      <c r="N924" s="211">
        <v>754289823</v>
      </c>
      <c r="O924" s="211">
        <v>15310177</v>
      </c>
      <c r="P924" s="211">
        <v>0</v>
      </c>
      <c r="Q924" s="211">
        <v>15310177</v>
      </c>
      <c r="R924" s="211">
        <v>0</v>
      </c>
      <c r="S924" s="214" t="s">
        <v>131</v>
      </c>
      <c r="T924" s="66" t="s">
        <v>93</v>
      </c>
      <c r="U924" s="66" t="s">
        <v>2991</v>
      </c>
    </row>
    <row r="925" spans="1:21" ht="18.75" outlineLevel="2">
      <c r="A925" s="458">
        <v>33</v>
      </c>
      <c r="B925" s="458" t="s">
        <v>79</v>
      </c>
      <c r="C925" s="458" t="s">
        <v>747</v>
      </c>
      <c r="D925" s="458" t="s">
        <v>118</v>
      </c>
      <c r="E925" s="458" t="s">
        <v>210</v>
      </c>
      <c r="F925" s="458" t="s">
        <v>744</v>
      </c>
      <c r="G925" s="458" t="s">
        <v>744</v>
      </c>
      <c r="H925" s="458">
        <v>36</v>
      </c>
      <c r="I925" s="458" t="s">
        <v>324</v>
      </c>
      <c r="J925" s="460" t="s">
        <v>762</v>
      </c>
      <c r="K925" s="461">
        <v>30342022</v>
      </c>
      <c r="L925" s="460" t="s">
        <v>1108</v>
      </c>
      <c r="M925" s="462">
        <v>198000000</v>
      </c>
      <c r="N925" s="211">
        <v>197377199</v>
      </c>
      <c r="O925" s="211">
        <v>622801</v>
      </c>
      <c r="P925" s="211">
        <v>0</v>
      </c>
      <c r="Q925" s="211">
        <v>622801</v>
      </c>
      <c r="R925" s="211">
        <v>0</v>
      </c>
      <c r="S925" s="214" t="s">
        <v>131</v>
      </c>
      <c r="T925" s="66" t="s">
        <v>93</v>
      </c>
      <c r="U925" s="66" t="s">
        <v>2991</v>
      </c>
    </row>
    <row r="926" spans="1:21" ht="18.75" outlineLevel="2">
      <c r="A926" s="458">
        <v>33</v>
      </c>
      <c r="B926" s="458" t="s">
        <v>79</v>
      </c>
      <c r="C926" s="458" t="s">
        <v>445</v>
      </c>
      <c r="D926" s="458" t="s">
        <v>118</v>
      </c>
      <c r="E926" s="458" t="s">
        <v>210</v>
      </c>
      <c r="F926" s="458" t="s">
        <v>744</v>
      </c>
      <c r="G926" s="458" t="s">
        <v>744</v>
      </c>
      <c r="H926" s="458">
        <v>36</v>
      </c>
      <c r="I926" s="458" t="s">
        <v>324</v>
      </c>
      <c r="J926" s="460" t="s">
        <v>762</v>
      </c>
      <c r="K926" s="461">
        <v>30341732</v>
      </c>
      <c r="L926" s="460" t="s">
        <v>1109</v>
      </c>
      <c r="M926" s="462">
        <v>378000000</v>
      </c>
      <c r="N926" s="211">
        <v>377944492</v>
      </c>
      <c r="O926" s="211">
        <v>55508</v>
      </c>
      <c r="P926" s="211">
        <v>0</v>
      </c>
      <c r="Q926" s="211">
        <v>55508</v>
      </c>
      <c r="R926" s="211">
        <v>0</v>
      </c>
      <c r="S926" s="214" t="s">
        <v>131</v>
      </c>
      <c r="T926" s="66" t="s">
        <v>93</v>
      </c>
      <c r="U926" s="66" t="s">
        <v>2991</v>
      </c>
    </row>
    <row r="927" spans="1:21" ht="18.75" outlineLevel="2">
      <c r="A927" s="458">
        <v>33</v>
      </c>
      <c r="B927" s="458" t="s">
        <v>79</v>
      </c>
      <c r="C927" s="458" t="s">
        <v>209</v>
      </c>
      <c r="D927" s="458" t="s">
        <v>118</v>
      </c>
      <c r="E927" s="458" t="s">
        <v>210</v>
      </c>
      <c r="F927" s="458" t="s">
        <v>744</v>
      </c>
      <c r="G927" s="458" t="s">
        <v>744</v>
      </c>
      <c r="H927" s="458">
        <v>36</v>
      </c>
      <c r="I927" s="458" t="s">
        <v>324</v>
      </c>
      <c r="J927" s="460" t="s">
        <v>782</v>
      </c>
      <c r="K927" s="461">
        <v>30337226</v>
      </c>
      <c r="L927" s="460" t="s">
        <v>790</v>
      </c>
      <c r="M927" s="462">
        <v>1275000000</v>
      </c>
      <c r="N927" s="211">
        <v>996652276</v>
      </c>
      <c r="O927" s="211">
        <v>95568323.5</v>
      </c>
      <c r="P927" s="211">
        <v>0</v>
      </c>
      <c r="Q927" s="211">
        <v>95568323.5</v>
      </c>
      <c r="R927" s="211">
        <v>182779400.5</v>
      </c>
      <c r="S927" s="214" t="s">
        <v>131</v>
      </c>
      <c r="T927" s="66" t="s">
        <v>93</v>
      </c>
      <c r="U927" s="66" t="s">
        <v>2991</v>
      </c>
    </row>
    <row r="928" spans="1:21" ht="18.75" outlineLevel="2">
      <c r="A928" s="458">
        <v>33</v>
      </c>
      <c r="B928" s="458" t="s">
        <v>79</v>
      </c>
      <c r="C928" s="458" t="s">
        <v>445</v>
      </c>
      <c r="D928" s="458" t="s">
        <v>118</v>
      </c>
      <c r="E928" s="458" t="s">
        <v>210</v>
      </c>
      <c r="F928" s="458" t="s">
        <v>744</v>
      </c>
      <c r="G928" s="458" t="s">
        <v>744</v>
      </c>
      <c r="H928" s="458">
        <v>36</v>
      </c>
      <c r="I928" s="458" t="s">
        <v>324</v>
      </c>
      <c r="J928" s="460" t="s">
        <v>780</v>
      </c>
      <c r="K928" s="461">
        <v>30398531</v>
      </c>
      <c r="L928" s="460" t="s">
        <v>791</v>
      </c>
      <c r="M928" s="462">
        <v>600000000</v>
      </c>
      <c r="N928" s="211">
        <v>215909840</v>
      </c>
      <c r="O928" s="211">
        <v>96022540</v>
      </c>
      <c r="P928" s="211">
        <v>0</v>
      </c>
      <c r="Q928" s="211">
        <v>96022540</v>
      </c>
      <c r="R928" s="211">
        <v>288067620</v>
      </c>
      <c r="S928" s="214" t="s">
        <v>131</v>
      </c>
      <c r="T928" s="66" t="s">
        <v>93</v>
      </c>
      <c r="U928" s="66" t="s">
        <v>2991</v>
      </c>
    </row>
    <row r="929" spans="1:21" ht="18.75" outlineLevel="2">
      <c r="A929" s="458">
        <v>33</v>
      </c>
      <c r="B929" s="458" t="s">
        <v>79</v>
      </c>
      <c r="C929" s="458" t="s">
        <v>96</v>
      </c>
      <c r="D929" s="458" t="s">
        <v>118</v>
      </c>
      <c r="E929" s="458" t="s">
        <v>82</v>
      </c>
      <c r="F929" s="458" t="s">
        <v>744</v>
      </c>
      <c r="G929" s="458" t="s">
        <v>744</v>
      </c>
      <c r="H929" s="458">
        <v>36</v>
      </c>
      <c r="I929" s="458" t="s">
        <v>324</v>
      </c>
      <c r="J929" s="460" t="s">
        <v>794</v>
      </c>
      <c r="K929" s="461">
        <v>30426980</v>
      </c>
      <c r="L929" s="516" t="s">
        <v>795</v>
      </c>
      <c r="M929" s="462">
        <v>500000000</v>
      </c>
      <c r="N929" s="211">
        <v>134922986</v>
      </c>
      <c r="O929" s="211">
        <v>83374391.75</v>
      </c>
      <c r="P929" s="211">
        <v>0</v>
      </c>
      <c r="Q929" s="211">
        <v>83374391.75</v>
      </c>
      <c r="R929" s="211">
        <v>281702622.25</v>
      </c>
      <c r="S929" s="214" t="s">
        <v>131</v>
      </c>
      <c r="T929" s="66" t="s">
        <v>93</v>
      </c>
      <c r="U929" s="66" t="s">
        <v>2991</v>
      </c>
    </row>
    <row r="930" spans="1:21" ht="18.75" outlineLevel="1">
      <c r="A930" s="522"/>
      <c r="B930" s="522"/>
      <c r="C930" s="522"/>
      <c r="D930" s="522"/>
      <c r="E930" s="522"/>
      <c r="F930" s="522"/>
      <c r="G930" s="522"/>
      <c r="H930" s="522"/>
      <c r="I930" s="522"/>
      <c r="J930" s="289"/>
      <c r="K930" s="523"/>
      <c r="L930" s="185" t="s">
        <v>874</v>
      </c>
      <c r="M930" s="537">
        <f t="shared" ref="M930:R930" si="150">SUBTOTAL(9,M894:M929)</f>
        <v>23872582701</v>
      </c>
      <c r="N930" s="538">
        <f t="shared" si="150"/>
        <v>13971228804</v>
      </c>
      <c r="O930" s="538">
        <f t="shared" si="150"/>
        <v>2506794194.25</v>
      </c>
      <c r="P930" s="538">
        <f t="shared" si="150"/>
        <v>0</v>
      </c>
      <c r="Q930" s="538">
        <f t="shared" si="150"/>
        <v>2506794194.25</v>
      </c>
      <c r="R930" s="538">
        <f t="shared" si="150"/>
        <v>7394559702.75</v>
      </c>
      <c r="S930" s="526"/>
      <c r="T930" s="66"/>
      <c r="U930" s="527" t="s">
        <v>2998</v>
      </c>
    </row>
    <row r="931" spans="1:21" ht="18.75" outlineLevel="1">
      <c r="A931" s="522"/>
      <c r="B931" s="522"/>
      <c r="C931" s="522"/>
      <c r="D931" s="522"/>
      <c r="E931" s="522"/>
      <c r="F931" s="522"/>
      <c r="G931" s="522"/>
      <c r="H931" s="522"/>
      <c r="I931" s="522"/>
      <c r="J931" s="289"/>
      <c r="K931" s="523"/>
      <c r="L931" s="289"/>
      <c r="M931" s="524"/>
      <c r="N931" s="525"/>
      <c r="O931" s="525"/>
      <c r="P931" s="525"/>
      <c r="Q931" s="525"/>
      <c r="R931" s="525"/>
      <c r="S931" s="526"/>
      <c r="T931" s="66"/>
      <c r="U931" s="527"/>
    </row>
    <row r="932" spans="1:21" ht="18.75" outlineLevel="1">
      <c r="A932" s="522"/>
      <c r="B932" s="522"/>
      <c r="C932" s="522"/>
      <c r="D932" s="522"/>
      <c r="E932" s="522"/>
      <c r="F932" s="522"/>
      <c r="G932" s="522"/>
      <c r="H932" s="522"/>
      <c r="I932" s="522"/>
      <c r="J932" s="289"/>
      <c r="K932" s="523"/>
      <c r="L932" s="185" t="s">
        <v>884</v>
      </c>
      <c r="M932" s="524"/>
      <c r="N932" s="525"/>
      <c r="O932" s="525"/>
      <c r="P932" s="525"/>
      <c r="Q932" s="525"/>
      <c r="R932" s="525"/>
      <c r="S932" s="526"/>
      <c r="T932" s="66"/>
      <c r="U932" s="527"/>
    </row>
    <row r="933" spans="1:21" ht="18.75" outlineLevel="2">
      <c r="A933" s="458">
        <v>33</v>
      </c>
      <c r="B933" s="458" t="s">
        <v>79</v>
      </c>
      <c r="C933" s="458" t="s">
        <v>209</v>
      </c>
      <c r="D933" s="458" t="s">
        <v>118</v>
      </c>
      <c r="E933" s="458" t="s">
        <v>210</v>
      </c>
      <c r="F933" s="458" t="s">
        <v>744</v>
      </c>
      <c r="G933" s="458" t="s">
        <v>744</v>
      </c>
      <c r="H933" s="458">
        <v>36</v>
      </c>
      <c r="I933" s="458" t="s">
        <v>94</v>
      </c>
      <c r="J933" s="460" t="s">
        <v>750</v>
      </c>
      <c r="K933" s="461">
        <v>30484364</v>
      </c>
      <c r="L933" s="460" t="s">
        <v>752</v>
      </c>
      <c r="M933" s="462">
        <v>230000000</v>
      </c>
      <c r="N933" s="211">
        <v>0</v>
      </c>
      <c r="O933" s="211">
        <v>20000000</v>
      </c>
      <c r="P933" s="211">
        <v>0</v>
      </c>
      <c r="Q933" s="211">
        <v>20000000</v>
      </c>
      <c r="R933" s="211">
        <v>210000000</v>
      </c>
      <c r="S933" s="214" t="s">
        <v>131</v>
      </c>
      <c r="T933" s="66" t="s">
        <v>2986</v>
      </c>
      <c r="U933" s="66" t="s">
        <v>2995</v>
      </c>
    </row>
    <row r="934" spans="1:21" ht="18.75" outlineLevel="2">
      <c r="A934" s="458">
        <v>33</v>
      </c>
      <c r="B934" s="458" t="s">
        <v>79</v>
      </c>
      <c r="C934" s="458" t="s">
        <v>209</v>
      </c>
      <c r="D934" s="458" t="s">
        <v>118</v>
      </c>
      <c r="E934" s="458" t="s">
        <v>210</v>
      </c>
      <c r="F934" s="458" t="s">
        <v>744</v>
      </c>
      <c r="G934" s="458" t="s">
        <v>744</v>
      </c>
      <c r="H934" s="458">
        <v>36</v>
      </c>
      <c r="I934" s="458" t="s">
        <v>338</v>
      </c>
      <c r="J934" s="460" t="s">
        <v>792</v>
      </c>
      <c r="K934" s="461">
        <v>30461825</v>
      </c>
      <c r="L934" s="516" t="s">
        <v>793</v>
      </c>
      <c r="M934" s="462">
        <v>172834000</v>
      </c>
      <c r="N934" s="211">
        <v>0</v>
      </c>
      <c r="O934" s="211">
        <v>43208500</v>
      </c>
      <c r="P934" s="211">
        <v>0</v>
      </c>
      <c r="Q934" s="211">
        <v>43208500</v>
      </c>
      <c r="R934" s="211">
        <v>129625500</v>
      </c>
      <c r="S934" s="214" t="s">
        <v>131</v>
      </c>
      <c r="T934" s="66" t="s">
        <v>2986</v>
      </c>
      <c r="U934" s="66" t="s">
        <v>2995</v>
      </c>
    </row>
    <row r="935" spans="1:21" ht="18.75" outlineLevel="1">
      <c r="A935" s="522"/>
      <c r="B935" s="522"/>
      <c r="C935" s="522"/>
      <c r="D935" s="522"/>
      <c r="E935" s="522"/>
      <c r="F935" s="522"/>
      <c r="G935" s="522"/>
      <c r="H935" s="522"/>
      <c r="I935" s="522"/>
      <c r="J935" s="289"/>
      <c r="K935" s="523"/>
      <c r="L935" s="185" t="s">
        <v>885</v>
      </c>
      <c r="M935" s="537">
        <f t="shared" ref="M935:R935" si="151">SUBTOTAL(9,M933:M934)</f>
        <v>402834000</v>
      </c>
      <c r="N935" s="538">
        <f t="shared" si="151"/>
        <v>0</v>
      </c>
      <c r="O935" s="538">
        <f t="shared" si="151"/>
        <v>63208500</v>
      </c>
      <c r="P935" s="538">
        <f t="shared" si="151"/>
        <v>0</v>
      </c>
      <c r="Q935" s="538">
        <f t="shared" si="151"/>
        <v>63208500</v>
      </c>
      <c r="R935" s="538">
        <f t="shared" si="151"/>
        <v>339625500</v>
      </c>
      <c r="S935" s="526"/>
      <c r="T935" s="66"/>
      <c r="U935" s="527" t="s">
        <v>3000</v>
      </c>
    </row>
    <row r="936" spans="1:21" ht="18.75" outlineLevel="1">
      <c r="A936" s="522"/>
      <c r="B936" s="522"/>
      <c r="C936" s="522"/>
      <c r="D936" s="522"/>
      <c r="E936" s="522"/>
      <c r="F936" s="522"/>
      <c r="G936" s="522"/>
      <c r="H936" s="522"/>
      <c r="I936" s="522"/>
      <c r="J936" s="289"/>
      <c r="K936" s="523"/>
      <c r="L936" s="289"/>
      <c r="M936" s="524"/>
      <c r="N936" s="525"/>
      <c r="O936" s="525"/>
      <c r="P936" s="525"/>
      <c r="Q936" s="525"/>
      <c r="R936" s="525"/>
      <c r="S936" s="526"/>
      <c r="T936" s="66"/>
      <c r="U936" s="527"/>
    </row>
    <row r="937" spans="1:21" ht="18.75" outlineLevel="1">
      <c r="A937" s="522"/>
      <c r="B937" s="522"/>
      <c r="C937" s="522"/>
      <c r="D937" s="522"/>
      <c r="E937" s="522"/>
      <c r="F937" s="522"/>
      <c r="G937" s="522"/>
      <c r="H937" s="522"/>
      <c r="I937" s="522"/>
      <c r="J937" s="289"/>
      <c r="K937" s="523"/>
      <c r="L937" s="185" t="s">
        <v>886</v>
      </c>
      <c r="M937" s="524"/>
      <c r="N937" s="525"/>
      <c r="O937" s="525"/>
      <c r="P937" s="525"/>
      <c r="Q937" s="525"/>
      <c r="R937" s="525"/>
      <c r="S937" s="526"/>
      <c r="T937" s="66"/>
      <c r="U937" s="527"/>
    </row>
    <row r="938" spans="1:21" ht="18.75" outlineLevel="2">
      <c r="A938" s="458">
        <v>33</v>
      </c>
      <c r="B938" s="458" t="s">
        <v>156</v>
      </c>
      <c r="C938" s="458" t="s">
        <v>445</v>
      </c>
      <c r="D938" s="458" t="s">
        <v>118</v>
      </c>
      <c r="E938" s="458" t="s">
        <v>210</v>
      </c>
      <c r="F938" s="458" t="s">
        <v>744</v>
      </c>
      <c r="G938" s="458" t="s">
        <v>744</v>
      </c>
      <c r="H938" s="458">
        <v>36</v>
      </c>
      <c r="I938" s="458" t="s">
        <v>94</v>
      </c>
      <c r="J938" s="460" t="s">
        <v>780</v>
      </c>
      <c r="K938" s="461">
        <v>30398277</v>
      </c>
      <c r="L938" s="460" t="s">
        <v>796</v>
      </c>
      <c r="M938" s="462">
        <v>394000000</v>
      </c>
      <c r="N938" s="211">
        <v>0</v>
      </c>
      <c r="O938" s="211">
        <v>100000000</v>
      </c>
      <c r="P938" s="211">
        <v>0</v>
      </c>
      <c r="Q938" s="211">
        <v>100000000</v>
      </c>
      <c r="R938" s="211">
        <v>294000000</v>
      </c>
      <c r="S938" s="214" t="s">
        <v>131</v>
      </c>
      <c r="T938" s="66" t="s">
        <v>2988</v>
      </c>
      <c r="U938" s="66" t="s">
        <v>2996</v>
      </c>
    </row>
    <row r="939" spans="1:21" ht="18.75" outlineLevel="2">
      <c r="A939" s="458">
        <v>33</v>
      </c>
      <c r="B939" s="458" t="s">
        <v>156</v>
      </c>
      <c r="C939" s="458" t="s">
        <v>209</v>
      </c>
      <c r="D939" s="458" t="s">
        <v>118</v>
      </c>
      <c r="E939" s="458" t="s">
        <v>210</v>
      </c>
      <c r="F939" s="458" t="s">
        <v>744</v>
      </c>
      <c r="G939" s="458" t="s">
        <v>744</v>
      </c>
      <c r="H939" s="458">
        <v>36</v>
      </c>
      <c r="I939" s="458" t="s">
        <v>94</v>
      </c>
      <c r="J939" s="460" t="s">
        <v>782</v>
      </c>
      <c r="K939" s="461">
        <v>30399283</v>
      </c>
      <c r="L939" s="460" t="s">
        <v>797</v>
      </c>
      <c r="M939" s="462">
        <v>12000000</v>
      </c>
      <c r="N939" s="211">
        <v>0</v>
      </c>
      <c r="O939" s="211">
        <v>12000000</v>
      </c>
      <c r="P939" s="211">
        <v>0</v>
      </c>
      <c r="Q939" s="211">
        <v>12000000</v>
      </c>
      <c r="R939" s="211">
        <v>0</v>
      </c>
      <c r="S939" s="214" t="s">
        <v>131</v>
      </c>
      <c r="T939" s="66" t="s">
        <v>2988</v>
      </c>
      <c r="U939" s="66" t="s">
        <v>2996</v>
      </c>
    </row>
    <row r="940" spans="1:21" ht="18.75" outlineLevel="2">
      <c r="A940" s="458">
        <v>33</v>
      </c>
      <c r="B940" s="458" t="s">
        <v>114</v>
      </c>
      <c r="C940" s="458" t="s">
        <v>96</v>
      </c>
      <c r="D940" s="458" t="s">
        <v>118</v>
      </c>
      <c r="E940" s="458" t="s">
        <v>82</v>
      </c>
      <c r="F940" s="458" t="s">
        <v>744</v>
      </c>
      <c r="G940" s="458" t="s">
        <v>744</v>
      </c>
      <c r="H940" s="458">
        <v>36</v>
      </c>
      <c r="I940" s="458" t="s">
        <v>94</v>
      </c>
      <c r="J940" s="460" t="s">
        <v>794</v>
      </c>
      <c r="K940" s="461">
        <v>40004275</v>
      </c>
      <c r="L940" s="460" t="s">
        <v>798</v>
      </c>
      <c r="M940" s="462">
        <v>1200000000</v>
      </c>
      <c r="N940" s="211">
        <v>0</v>
      </c>
      <c r="O940" s="211">
        <v>500000000</v>
      </c>
      <c r="P940" s="211">
        <v>0</v>
      </c>
      <c r="Q940" s="211">
        <v>500000000</v>
      </c>
      <c r="R940" s="211">
        <v>700000000</v>
      </c>
      <c r="S940" s="214" t="s">
        <v>131</v>
      </c>
      <c r="T940" s="66" t="s">
        <v>2988</v>
      </c>
      <c r="U940" s="66" t="s">
        <v>2996</v>
      </c>
    </row>
    <row r="941" spans="1:21" ht="18.75" outlineLevel="2">
      <c r="A941" s="458">
        <v>33</v>
      </c>
      <c r="B941" s="458" t="s">
        <v>156</v>
      </c>
      <c r="C941" s="458" t="s">
        <v>96</v>
      </c>
      <c r="D941" s="458" t="s">
        <v>118</v>
      </c>
      <c r="E941" s="458" t="s">
        <v>82</v>
      </c>
      <c r="F941" s="458" t="s">
        <v>744</v>
      </c>
      <c r="G941" s="458" t="s">
        <v>744</v>
      </c>
      <c r="H941" s="458">
        <v>36</v>
      </c>
      <c r="I941" s="458" t="s">
        <v>799</v>
      </c>
      <c r="J941" s="460" t="s">
        <v>799</v>
      </c>
      <c r="K941" s="461" t="s">
        <v>799</v>
      </c>
      <c r="L941" s="460" t="s">
        <v>800</v>
      </c>
      <c r="M941" s="462">
        <v>1379430000</v>
      </c>
      <c r="N941" s="211">
        <v>0</v>
      </c>
      <c r="O941" s="462">
        <v>1379430000</v>
      </c>
      <c r="P941" s="211">
        <v>0</v>
      </c>
      <c r="Q941" s="211">
        <v>1379430000</v>
      </c>
      <c r="R941" s="211">
        <v>0</v>
      </c>
      <c r="S941" s="214" t="s">
        <v>131</v>
      </c>
      <c r="T941" s="66" t="s">
        <v>2988</v>
      </c>
      <c r="U941" s="66" t="s">
        <v>2996</v>
      </c>
    </row>
    <row r="942" spans="1:21" ht="18.75" outlineLevel="2">
      <c r="A942" s="458">
        <v>33</v>
      </c>
      <c r="B942" s="458" t="s">
        <v>114</v>
      </c>
      <c r="C942" s="458" t="s">
        <v>96</v>
      </c>
      <c r="D942" s="458" t="s">
        <v>118</v>
      </c>
      <c r="E942" s="458" t="s">
        <v>82</v>
      </c>
      <c r="F942" s="458" t="s">
        <v>744</v>
      </c>
      <c r="G942" s="458" t="s">
        <v>744</v>
      </c>
      <c r="H942" s="458">
        <v>36</v>
      </c>
      <c r="I942" s="458" t="s">
        <v>94</v>
      </c>
      <c r="J942" s="460" t="s">
        <v>802</v>
      </c>
      <c r="K942" s="461" t="s">
        <v>738</v>
      </c>
      <c r="L942" s="516" t="s">
        <v>803</v>
      </c>
      <c r="M942" s="462">
        <v>112263800</v>
      </c>
      <c r="N942" s="211">
        <v>0</v>
      </c>
      <c r="O942" s="211">
        <v>112263800</v>
      </c>
      <c r="P942" s="211">
        <v>0</v>
      </c>
      <c r="Q942" s="211">
        <v>112263800</v>
      </c>
      <c r="R942" s="211">
        <v>0</v>
      </c>
      <c r="S942" s="214" t="s">
        <v>123</v>
      </c>
      <c r="T942" s="66" t="s">
        <v>2988</v>
      </c>
      <c r="U942" s="66" t="s">
        <v>2996</v>
      </c>
    </row>
    <row r="943" spans="1:21" ht="18.75" outlineLevel="1">
      <c r="A943" s="522"/>
      <c r="B943" s="522"/>
      <c r="C943" s="522"/>
      <c r="D943" s="522"/>
      <c r="E943" s="522"/>
      <c r="F943" s="522"/>
      <c r="G943" s="522"/>
      <c r="H943" s="522"/>
      <c r="I943" s="522"/>
      <c r="J943" s="289"/>
      <c r="K943" s="523"/>
      <c r="L943" s="185" t="s">
        <v>887</v>
      </c>
      <c r="M943" s="537">
        <f t="shared" ref="M943:R943" si="152">SUBTOTAL(9,M938:M942)</f>
        <v>3097693800</v>
      </c>
      <c r="N943" s="538">
        <f t="shared" si="152"/>
        <v>0</v>
      </c>
      <c r="O943" s="538">
        <f t="shared" si="152"/>
        <v>2103693800</v>
      </c>
      <c r="P943" s="538">
        <f t="shared" si="152"/>
        <v>0</v>
      </c>
      <c r="Q943" s="538">
        <f t="shared" si="152"/>
        <v>2103693800</v>
      </c>
      <c r="R943" s="538">
        <f t="shared" si="152"/>
        <v>994000000</v>
      </c>
      <c r="S943" s="526"/>
      <c r="T943" s="66"/>
      <c r="U943" s="527" t="s">
        <v>3001</v>
      </c>
    </row>
    <row r="944" spans="1:21" ht="18.75" outlineLevel="1">
      <c r="A944" s="522"/>
      <c r="B944" s="522"/>
      <c r="C944" s="522"/>
      <c r="D944" s="522"/>
      <c r="E944" s="522"/>
      <c r="F944" s="522"/>
      <c r="G944" s="522"/>
      <c r="H944" s="522"/>
      <c r="I944" s="522"/>
      <c r="J944" s="289"/>
      <c r="K944" s="523"/>
      <c r="L944" s="532"/>
      <c r="M944" s="524"/>
      <c r="N944" s="525"/>
      <c r="O944" s="525"/>
      <c r="P944" s="525"/>
      <c r="Q944" s="525"/>
      <c r="R944" s="525"/>
      <c r="S944" s="526"/>
      <c r="T944" s="66"/>
      <c r="U944" s="527"/>
    </row>
    <row r="945" spans="1:21" ht="18.75" outlineLevel="1">
      <c r="A945" s="522"/>
      <c r="B945" s="522"/>
      <c r="C945" s="522"/>
      <c r="D945" s="522"/>
      <c r="E945" s="522"/>
      <c r="F945" s="522"/>
      <c r="G945" s="522"/>
      <c r="H945" s="522"/>
      <c r="I945" s="522"/>
      <c r="J945" s="289"/>
      <c r="K945" s="523"/>
      <c r="L945" s="531" t="s">
        <v>804</v>
      </c>
      <c r="M945" s="540">
        <f>M943+M935+M930</f>
        <v>27373110501</v>
      </c>
      <c r="N945" s="400">
        <f t="shared" ref="N945:R945" si="153">N943+N935+N930</f>
        <v>13971228804</v>
      </c>
      <c r="O945" s="400">
        <f t="shared" si="153"/>
        <v>4673696494.25</v>
      </c>
      <c r="P945" s="400">
        <f t="shared" si="153"/>
        <v>0</v>
      </c>
      <c r="Q945" s="400">
        <f t="shared" si="153"/>
        <v>4673696494.25</v>
      </c>
      <c r="R945" s="400">
        <f t="shared" si="153"/>
        <v>8728185202.75</v>
      </c>
      <c r="S945" s="526"/>
      <c r="T945" s="66"/>
      <c r="U945" s="527"/>
    </row>
    <row r="946" spans="1:21" ht="18.75" outlineLevel="1">
      <c r="A946" s="522"/>
      <c r="B946" s="522"/>
      <c r="C946" s="522"/>
      <c r="D946" s="522"/>
      <c r="E946" s="522"/>
      <c r="F946" s="522"/>
      <c r="G946" s="522"/>
      <c r="H946" s="522"/>
      <c r="I946" s="522"/>
      <c r="J946" s="289"/>
      <c r="K946" s="523"/>
      <c r="L946" s="248"/>
      <c r="M946" s="524"/>
      <c r="N946" s="525"/>
      <c r="O946" s="525"/>
      <c r="P946" s="525"/>
      <c r="Q946" s="525"/>
      <c r="R946" s="525"/>
      <c r="S946" s="526"/>
      <c r="T946" s="66"/>
      <c r="U946" s="527"/>
    </row>
    <row r="947" spans="1:21" ht="18.75">
      <c r="L947" s="531" t="s">
        <v>1115</v>
      </c>
      <c r="M947" s="540">
        <f t="shared" ref="M947:R947" si="154">M945+M890+M861+M727+M467+M190</f>
        <v>465350125003</v>
      </c>
      <c r="N947" s="400">
        <f t="shared" si="154"/>
        <v>105030764343</v>
      </c>
      <c r="O947" s="400">
        <f t="shared" si="154"/>
        <v>110784975713.1499</v>
      </c>
      <c r="P947" s="400">
        <f t="shared" si="154"/>
        <v>1351811086</v>
      </c>
      <c r="Q947" s="400">
        <f t="shared" si="154"/>
        <v>109433164627.1499</v>
      </c>
      <c r="R947" s="400">
        <f t="shared" si="154"/>
        <v>249534384946.8501</v>
      </c>
    </row>
  </sheetData>
  <autoFilter ref="A1:U942"/>
  <pageMargins left="1.1023622047244095" right="0.15748031496062992" top="0.74803149606299213" bottom="0.74803149606299213" header="0.31496062992125984" footer="0.31496062992125984"/>
  <pageSetup paperSize="5" scale="60" orientation="landscape" r:id="rId1"/>
  <headerFooter>
    <oddHeader>&amp;L&amp;8              GOBIERNO REGIONAL DE LOS LAGOS
DIVISIÓN DE PRESUPUESTO E INVERSIÓN REGIONAL
                               &amp;D&amp;C&amp;"-,Negrita"&amp;20ESTADO DE SITUACION FNDR MES DE ENERO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148"/>
  <sheetViews>
    <sheetView topLeftCell="A73" zoomScale="86" zoomScaleNormal="86" workbookViewId="0">
      <selection activeCell="I6" sqref="I6"/>
    </sheetView>
  </sheetViews>
  <sheetFormatPr baseColWidth="10" defaultRowHeight="11.25" outlineLevelRow="2"/>
  <cols>
    <col min="1" max="1" width="7.7109375" style="956" customWidth="1"/>
    <col min="2" max="2" width="5.42578125" style="958" customWidth="1"/>
    <col min="3" max="3" width="16" style="956" customWidth="1"/>
    <col min="4" max="4" width="15.7109375" style="965" customWidth="1"/>
    <col min="5" max="5" width="22" style="965" customWidth="1"/>
    <col min="6" max="6" width="11.7109375" style="956" customWidth="1"/>
    <col min="7" max="8" width="12.42578125" style="966" customWidth="1"/>
    <col min="9" max="9" width="75.140625" style="956" customWidth="1"/>
    <col min="10" max="10" width="9.7109375" style="956" customWidth="1"/>
    <col min="11" max="11" width="11" style="956" customWidth="1"/>
    <col min="12" max="12" width="5" style="958" customWidth="1"/>
    <col min="13" max="13" width="8.5703125" style="956" customWidth="1"/>
    <col min="14" max="14" width="11.28515625" style="956" customWidth="1"/>
    <col min="15" max="15" width="11.5703125" style="956" customWidth="1"/>
    <col min="16" max="16" width="7" style="956" customWidth="1"/>
    <col min="17" max="17" width="11.7109375" style="956" customWidth="1"/>
    <col min="18" max="18" width="9" style="958" customWidth="1"/>
    <col min="19" max="19" width="9" style="956" customWidth="1"/>
    <col min="20" max="20" width="13.42578125" style="956" customWidth="1"/>
    <col min="21" max="29" width="9" style="956" customWidth="1"/>
    <col min="30" max="30" width="9.5703125" style="958" customWidth="1"/>
    <col min="31" max="31" width="9.5703125" style="967" customWidth="1"/>
    <col min="32" max="32" width="14.42578125" style="956" customWidth="1"/>
    <col min="33" max="35" width="8.7109375" style="956" customWidth="1"/>
    <col min="36" max="36" width="13.28515625" style="967" customWidth="1"/>
    <col min="37" max="37" width="8.7109375" style="958" customWidth="1"/>
    <col min="38" max="42" width="8.7109375" style="956" customWidth="1"/>
    <col min="43" max="43" width="7.7109375" style="956" customWidth="1"/>
    <col min="44" max="44" width="8.42578125" style="956" customWidth="1"/>
    <col min="45" max="45" width="8.7109375" style="956" customWidth="1"/>
    <col min="46" max="46" width="11.7109375" style="956" customWidth="1"/>
    <col min="47" max="47" width="17.28515625" style="956" customWidth="1"/>
    <col min="48" max="48" width="16" style="956" customWidth="1"/>
    <col min="49" max="49" width="10.7109375" style="956" customWidth="1"/>
    <col min="50" max="53" width="11.140625" style="956" customWidth="1"/>
    <col min="54" max="55" width="14" style="956" customWidth="1"/>
    <col min="56" max="56" width="4.7109375" style="956" customWidth="1"/>
    <col min="57" max="57" width="15.140625" style="968" customWidth="1"/>
    <col min="58" max="58" width="10" style="958" customWidth="1"/>
    <col min="59" max="59" width="12.140625" style="958" customWidth="1"/>
    <col min="60" max="60" width="14" style="969" customWidth="1"/>
    <col min="61" max="61" width="15.28515625" style="958" customWidth="1"/>
    <col min="62" max="62" width="12.42578125" style="958" customWidth="1"/>
    <col min="63" max="63" width="17" style="958" customWidth="1"/>
    <col min="64" max="64" width="15.140625" style="970" customWidth="1"/>
    <col min="65" max="65" width="12.140625" style="969" customWidth="1"/>
    <col min="66" max="69" width="13.28515625" style="969" customWidth="1"/>
    <col min="70" max="70" width="11.42578125" style="969" customWidth="1"/>
    <col min="71" max="71" width="15.140625" style="969" customWidth="1"/>
    <col min="72" max="72" width="11.42578125" style="969" customWidth="1"/>
    <col min="73" max="78" width="12.85546875" style="969" customWidth="1"/>
    <col min="79" max="79" width="14.5703125" style="969" customWidth="1"/>
    <col min="80" max="86" width="13.28515625" style="958" customWidth="1"/>
    <col min="87" max="87" width="13.28515625" style="971" customWidth="1"/>
    <col min="88" max="88" width="15.28515625" style="958" customWidth="1"/>
    <col min="89" max="89" width="15.28515625" style="972" customWidth="1"/>
    <col min="90" max="90" width="15.28515625" style="958" customWidth="1"/>
    <col min="91" max="91" width="72.140625" style="958" customWidth="1"/>
    <col min="92" max="92" width="12.5703125" style="958" customWidth="1"/>
    <col min="93" max="93" width="107.85546875" style="971" customWidth="1"/>
    <col min="94" max="94" width="11.42578125" style="973" customWidth="1"/>
    <col min="95" max="95" width="11.42578125" style="974" customWidth="1"/>
    <col min="96" max="96" width="15.5703125" style="974" customWidth="1"/>
    <col min="97" max="97" width="12.5703125" style="984" bestFit="1" customWidth="1"/>
    <col min="98" max="98" width="15.140625" style="975" customWidth="1"/>
    <col min="99" max="99" width="14" style="971" customWidth="1"/>
    <col min="100" max="100" width="48.140625" style="956" customWidth="1"/>
    <col min="101" max="16384" width="11.42578125" style="956"/>
  </cols>
  <sheetData>
    <row r="1" spans="1:99" s="721" customFormat="1" ht="49.5" customHeight="1">
      <c r="A1" s="660" t="s">
        <v>3</v>
      </c>
      <c r="B1" s="660" t="s">
        <v>4</v>
      </c>
      <c r="C1" s="660" t="s">
        <v>5</v>
      </c>
      <c r="D1" s="661" t="s">
        <v>8</v>
      </c>
      <c r="E1" s="662" t="s">
        <v>9</v>
      </c>
      <c r="F1" s="663" t="s">
        <v>10</v>
      </c>
      <c r="G1" s="660" t="s">
        <v>12</v>
      </c>
      <c r="H1" s="660"/>
      <c r="I1" s="660" t="s">
        <v>17</v>
      </c>
      <c r="J1" s="664" t="s">
        <v>3039</v>
      </c>
      <c r="K1" s="664" t="s">
        <v>3040</v>
      </c>
      <c r="L1" s="665" t="s">
        <v>3041</v>
      </c>
      <c r="M1" s="666" t="s">
        <v>3042</v>
      </c>
      <c r="N1" s="667" t="s">
        <v>3043</v>
      </c>
      <c r="O1" s="668" t="s">
        <v>3044</v>
      </c>
      <c r="P1" s="668" t="s">
        <v>3045</v>
      </c>
      <c r="Q1" s="669" t="s">
        <v>3046</v>
      </c>
      <c r="R1" s="670" t="s">
        <v>3047</v>
      </c>
      <c r="S1" s="671" t="s">
        <v>3048</v>
      </c>
      <c r="T1" s="672" t="s">
        <v>3049</v>
      </c>
      <c r="U1" s="673" t="s">
        <v>3050</v>
      </c>
      <c r="V1" s="674" t="s">
        <v>3051</v>
      </c>
      <c r="W1" s="675" t="s">
        <v>3052</v>
      </c>
      <c r="X1" s="675" t="s">
        <v>3053</v>
      </c>
      <c r="Y1" s="675" t="s">
        <v>3054</v>
      </c>
      <c r="Z1" s="675" t="s">
        <v>3055</v>
      </c>
      <c r="AA1" s="676" t="s">
        <v>3056</v>
      </c>
      <c r="AB1" s="677" t="s">
        <v>3057</v>
      </c>
      <c r="AC1" s="678" t="s">
        <v>3058</v>
      </c>
      <c r="AD1" s="679" t="s">
        <v>3059</v>
      </c>
      <c r="AE1" s="680" t="s">
        <v>3060</v>
      </c>
      <c r="AF1" s="681" t="s">
        <v>3061</v>
      </c>
      <c r="AG1" s="681" t="s">
        <v>3062</v>
      </c>
      <c r="AH1" s="682" t="s">
        <v>3063</v>
      </c>
      <c r="AI1" s="683" t="s">
        <v>3064</v>
      </c>
      <c r="AJ1" s="684" t="s">
        <v>3065</v>
      </c>
      <c r="AK1" s="685" t="s">
        <v>3066</v>
      </c>
      <c r="AL1" s="686" t="s">
        <v>3067</v>
      </c>
      <c r="AM1" s="687" t="s">
        <v>3068</v>
      </c>
      <c r="AN1" s="688" t="s">
        <v>3069</v>
      </c>
      <c r="AO1" s="689" t="s">
        <v>3070</v>
      </c>
      <c r="AP1" s="690" t="s">
        <v>3071</v>
      </c>
      <c r="AQ1" s="691" t="s">
        <v>3072</v>
      </c>
      <c r="AR1" s="691" t="s">
        <v>3073</v>
      </c>
      <c r="AS1" s="692" t="s">
        <v>3074</v>
      </c>
      <c r="AT1" s="692" t="s">
        <v>3046</v>
      </c>
      <c r="AU1" s="693" t="s">
        <v>3075</v>
      </c>
      <c r="AV1" s="694"/>
      <c r="AW1" s="695" t="s">
        <v>3076</v>
      </c>
      <c r="AX1" s="696" t="s">
        <v>3068</v>
      </c>
      <c r="AY1" s="697" t="s">
        <v>3077</v>
      </c>
      <c r="AZ1" s="698" t="s">
        <v>3070</v>
      </c>
      <c r="BA1" s="698" t="s">
        <v>3078</v>
      </c>
      <c r="BB1" s="699" t="s">
        <v>3079</v>
      </c>
      <c r="BC1" s="699" t="s">
        <v>3080</v>
      </c>
      <c r="BD1" s="700" t="s">
        <v>3081</v>
      </c>
      <c r="BE1" s="701" t="s">
        <v>18</v>
      </c>
      <c r="BF1" s="702" t="s">
        <v>3082</v>
      </c>
      <c r="BG1" s="703" t="s">
        <v>3083</v>
      </c>
      <c r="BH1" s="701" t="s">
        <v>19</v>
      </c>
      <c r="BI1" s="704" t="s">
        <v>3084</v>
      </c>
      <c r="BJ1" s="705" t="s">
        <v>3085</v>
      </c>
      <c r="BK1" s="706" t="s">
        <v>3086</v>
      </c>
      <c r="BL1" s="707" t="s">
        <v>3087</v>
      </c>
      <c r="BM1" s="708" t="s">
        <v>3088</v>
      </c>
      <c r="BN1" s="708" t="s">
        <v>3089</v>
      </c>
      <c r="BO1" s="708" t="s">
        <v>3090</v>
      </c>
      <c r="BP1" s="708" t="s">
        <v>25</v>
      </c>
      <c r="BQ1" s="709" t="s">
        <v>3091</v>
      </c>
      <c r="BR1" s="710" t="s">
        <v>27</v>
      </c>
      <c r="BS1" s="710" t="s">
        <v>29</v>
      </c>
      <c r="BT1" s="710" t="s">
        <v>30</v>
      </c>
      <c r="BU1" s="710" t="s">
        <v>864</v>
      </c>
      <c r="BV1" s="710" t="s">
        <v>865</v>
      </c>
      <c r="BW1" s="710" t="s">
        <v>866</v>
      </c>
      <c r="BX1" s="710" t="s">
        <v>868</v>
      </c>
      <c r="BY1" s="711" t="s">
        <v>869</v>
      </c>
      <c r="BZ1" s="701" t="s">
        <v>870</v>
      </c>
      <c r="CA1" s="701" t="s">
        <v>31</v>
      </c>
      <c r="CB1" s="712" t="s">
        <v>3092</v>
      </c>
      <c r="CC1" s="713" t="s">
        <v>27</v>
      </c>
      <c r="CD1" s="713" t="s">
        <v>30</v>
      </c>
      <c r="CE1" s="713" t="s">
        <v>864</v>
      </c>
      <c r="CF1" s="714" t="s">
        <v>865</v>
      </c>
      <c r="CG1" s="713" t="s">
        <v>868</v>
      </c>
      <c r="CH1" s="713" t="s">
        <v>869</v>
      </c>
      <c r="CI1" s="713" t="s">
        <v>870</v>
      </c>
      <c r="CJ1" s="715" t="s">
        <v>3093</v>
      </c>
      <c r="CK1" s="716" t="s">
        <v>3094</v>
      </c>
      <c r="CL1" s="717" t="s">
        <v>3095</v>
      </c>
      <c r="CM1" s="699" t="s">
        <v>3096</v>
      </c>
      <c r="CN1" s="718" t="s">
        <v>3097</v>
      </c>
      <c r="CO1" s="718" t="s">
        <v>1</v>
      </c>
      <c r="CP1" s="719" t="s">
        <v>3098</v>
      </c>
      <c r="CQ1" s="720" t="s">
        <v>3098</v>
      </c>
      <c r="CR1" s="701" t="s">
        <v>19</v>
      </c>
      <c r="CS1" s="982" t="s">
        <v>21</v>
      </c>
      <c r="CT1" s="701" t="s">
        <v>3014</v>
      </c>
      <c r="CU1" s="701" t="s">
        <v>36</v>
      </c>
    </row>
    <row r="2" spans="1:99" s="775" customFormat="1" ht="15" customHeight="1" outlineLevel="1">
      <c r="A2" s="773"/>
      <c r="B2" s="774"/>
      <c r="D2" s="803"/>
      <c r="E2" s="804"/>
      <c r="G2" s="778"/>
      <c r="H2" s="778"/>
      <c r="I2" s="782"/>
      <c r="J2" s="729"/>
      <c r="K2" s="730"/>
      <c r="L2" s="727"/>
      <c r="M2" s="745"/>
      <c r="N2" s="791"/>
      <c r="O2" s="736"/>
      <c r="P2" s="792"/>
      <c r="Q2" s="736"/>
      <c r="R2" s="727"/>
      <c r="S2" s="736"/>
      <c r="T2" s="736"/>
      <c r="U2" s="792"/>
      <c r="V2" s="793"/>
      <c r="W2" s="793"/>
      <c r="X2" s="792"/>
      <c r="Y2" s="740"/>
      <c r="Z2" s="741"/>
      <c r="AA2" s="742"/>
      <c r="AB2" s="792"/>
      <c r="AC2" s="793"/>
      <c r="AD2" s="727"/>
      <c r="AE2" s="736"/>
      <c r="AF2" s="730"/>
      <c r="AG2" s="763"/>
      <c r="AH2" s="793"/>
      <c r="AI2" s="736"/>
      <c r="AJ2" s="792"/>
      <c r="AK2" s="745"/>
      <c r="AL2" s="736"/>
      <c r="AM2" s="736"/>
      <c r="AN2" s="792"/>
      <c r="AO2" s="736"/>
      <c r="AP2" s="736"/>
      <c r="AQ2" s="748"/>
      <c r="AR2" s="748"/>
      <c r="AS2" s="747"/>
      <c r="AT2" s="736"/>
      <c r="AU2" s="748"/>
      <c r="AV2" s="748"/>
      <c r="AW2" s="748"/>
      <c r="AX2" s="798"/>
      <c r="AY2" s="798"/>
      <c r="AZ2" s="798"/>
      <c r="BA2" s="798"/>
      <c r="BB2" s="730"/>
      <c r="BC2" s="736"/>
      <c r="BD2" s="751"/>
      <c r="BE2" s="783"/>
      <c r="BF2" s="795"/>
      <c r="BG2" s="754"/>
      <c r="BH2" s="783"/>
      <c r="BI2" s="753"/>
      <c r="BJ2" s="757"/>
      <c r="BK2" s="757"/>
      <c r="BL2" s="784"/>
      <c r="BM2" s="806"/>
      <c r="BN2" s="806"/>
      <c r="BO2" s="806"/>
      <c r="BP2" s="807"/>
      <c r="BQ2" s="807"/>
      <c r="BR2" s="783"/>
      <c r="BS2" s="783"/>
      <c r="BT2" s="783"/>
      <c r="BU2" s="783"/>
      <c r="BV2" s="783"/>
      <c r="BW2" s="783"/>
      <c r="BX2" s="783"/>
      <c r="BY2" s="783"/>
      <c r="BZ2" s="783"/>
      <c r="CA2" s="783"/>
      <c r="CB2" s="753"/>
      <c r="CC2" s="756"/>
      <c r="CD2" s="757"/>
      <c r="CE2" s="756"/>
      <c r="CF2" s="757"/>
      <c r="CG2" s="756"/>
      <c r="CH2" s="756"/>
      <c r="CI2" s="757"/>
      <c r="CJ2" s="756"/>
      <c r="CK2" s="756"/>
      <c r="CL2" s="763"/>
      <c r="CM2" s="763"/>
      <c r="CN2" s="763"/>
      <c r="CO2" s="724"/>
      <c r="CP2" s="757"/>
      <c r="CQ2" s="796"/>
      <c r="CR2" s="808"/>
      <c r="CS2" s="923"/>
      <c r="CT2" s="783"/>
      <c r="CU2" s="978"/>
    </row>
    <row r="3" spans="1:99" s="767" customFormat="1" ht="15.75" outlineLevel="1">
      <c r="A3" s="773"/>
      <c r="B3" s="774"/>
      <c r="C3" s="775"/>
      <c r="D3" s="803"/>
      <c r="E3" s="804"/>
      <c r="F3" s="775"/>
      <c r="G3" s="778"/>
      <c r="H3" s="778"/>
      <c r="I3" s="788" t="s">
        <v>149</v>
      </c>
      <c r="J3" s="729"/>
      <c r="K3" s="730"/>
      <c r="L3" s="727"/>
      <c r="M3" s="745"/>
      <c r="N3" s="791"/>
      <c r="O3" s="736"/>
      <c r="P3" s="792"/>
      <c r="Q3" s="736"/>
      <c r="R3" s="727"/>
      <c r="S3" s="736"/>
      <c r="T3" s="736"/>
      <c r="U3" s="792"/>
      <c r="V3" s="793"/>
      <c r="W3" s="793"/>
      <c r="X3" s="792"/>
      <c r="Y3" s="740"/>
      <c r="Z3" s="741"/>
      <c r="AA3" s="742"/>
      <c r="AB3" s="792"/>
      <c r="AC3" s="793"/>
      <c r="AD3" s="727"/>
      <c r="AE3" s="736"/>
      <c r="AF3" s="730"/>
      <c r="AG3" s="763"/>
      <c r="AH3" s="793"/>
      <c r="AI3" s="736"/>
      <c r="AJ3" s="792"/>
      <c r="AK3" s="745"/>
      <c r="AL3" s="736"/>
      <c r="AM3" s="736"/>
      <c r="AN3" s="792"/>
      <c r="AO3" s="736"/>
      <c r="AP3" s="736"/>
      <c r="AQ3" s="748"/>
      <c r="AR3" s="748"/>
      <c r="AS3" s="747"/>
      <c r="AT3" s="736"/>
      <c r="AU3" s="748"/>
      <c r="AV3" s="748"/>
      <c r="AW3" s="748"/>
      <c r="AX3" s="798"/>
      <c r="AY3" s="798"/>
      <c r="AZ3" s="798"/>
      <c r="BA3" s="798"/>
      <c r="BB3" s="730"/>
      <c r="BC3" s="736"/>
      <c r="BD3" s="751"/>
      <c r="BE3" s="783"/>
      <c r="BF3" s="795"/>
      <c r="BG3" s="754"/>
      <c r="BH3" s="783"/>
      <c r="BI3" s="753"/>
      <c r="BJ3" s="757"/>
      <c r="BK3" s="757"/>
      <c r="BL3" s="784"/>
      <c r="BM3" s="806"/>
      <c r="BN3" s="806"/>
      <c r="BO3" s="806"/>
      <c r="BP3" s="807"/>
      <c r="BQ3" s="807"/>
      <c r="BR3" s="783"/>
      <c r="BS3" s="783"/>
      <c r="BT3" s="783"/>
      <c r="BU3" s="783"/>
      <c r="BV3" s="783"/>
      <c r="BW3" s="783"/>
      <c r="BX3" s="783"/>
      <c r="BY3" s="783"/>
      <c r="BZ3" s="783"/>
      <c r="CA3" s="783"/>
      <c r="CB3" s="753"/>
      <c r="CC3" s="756"/>
      <c r="CD3" s="757"/>
      <c r="CE3" s="756"/>
      <c r="CF3" s="757"/>
      <c r="CG3" s="756"/>
      <c r="CH3" s="756"/>
      <c r="CI3" s="757"/>
      <c r="CJ3" s="756"/>
      <c r="CK3" s="756"/>
      <c r="CL3" s="763"/>
      <c r="CM3" s="763"/>
      <c r="CN3" s="763"/>
      <c r="CO3" s="724"/>
      <c r="CP3" s="757"/>
      <c r="CQ3" s="796"/>
      <c r="CR3" s="808"/>
      <c r="CS3" s="923"/>
      <c r="CT3" s="783"/>
      <c r="CU3" s="978"/>
    </row>
    <row r="4" spans="1:99" s="767" customFormat="1" ht="15" customHeight="1" outlineLevel="2">
      <c r="A4" s="723">
        <v>33125</v>
      </c>
      <c r="B4" s="724" t="s">
        <v>79</v>
      </c>
      <c r="C4" s="725" t="s">
        <v>124</v>
      </c>
      <c r="D4" s="789" t="s">
        <v>83</v>
      </c>
      <c r="E4" s="789" t="s">
        <v>151</v>
      </c>
      <c r="F4" s="725" t="s">
        <v>94</v>
      </c>
      <c r="G4" s="727">
        <v>30458561</v>
      </c>
      <c r="H4" s="727" t="str">
        <f>CLEAN(G4)</f>
        <v>30458561</v>
      </c>
      <c r="I4" s="789" t="s">
        <v>3104</v>
      </c>
      <c r="J4" s="729" t="str">
        <f>IF(BK4&gt;1000,"EJECUCIÓN",IF(BE4=0,"SIN CONTRATO","TERMINADO"))</f>
        <v>EJECUCIÓN</v>
      </c>
      <c r="K4" s="730" t="s">
        <v>3099</v>
      </c>
      <c r="L4" s="727">
        <v>70</v>
      </c>
      <c r="M4" s="745">
        <v>42467</v>
      </c>
      <c r="N4" s="791">
        <v>89865000</v>
      </c>
      <c r="O4" s="809">
        <v>42467</v>
      </c>
      <c r="P4" s="740">
        <v>240</v>
      </c>
      <c r="Q4" s="736">
        <f>P4+O4</f>
        <v>42707</v>
      </c>
      <c r="R4" s="810">
        <v>518</v>
      </c>
      <c r="S4" s="809">
        <v>42468</v>
      </c>
      <c r="T4" s="809" t="s">
        <v>3100</v>
      </c>
      <c r="U4" s="740"/>
      <c r="V4" s="809"/>
      <c r="W4" s="809">
        <v>42873</v>
      </c>
      <c r="X4" s="740"/>
      <c r="Y4" s="740">
        <f>P4+X4</f>
        <v>240</v>
      </c>
      <c r="Z4" s="741">
        <f>O4+Y4</f>
        <v>42707</v>
      </c>
      <c r="AA4" s="742">
        <f ca="1">Z4-TODAY()</f>
        <v>-816</v>
      </c>
      <c r="AB4" s="740">
        <v>1049</v>
      </c>
      <c r="AC4" s="809">
        <v>42877</v>
      </c>
      <c r="AD4" s="810">
        <v>2061</v>
      </c>
      <c r="AE4" s="809">
        <v>42471</v>
      </c>
      <c r="AF4" s="730"/>
      <c r="AG4" s="727"/>
      <c r="AH4" s="793"/>
      <c r="AI4" s="736"/>
      <c r="AJ4" s="792">
        <v>3007</v>
      </c>
      <c r="AK4" s="745">
        <v>42537</v>
      </c>
      <c r="AL4" s="736"/>
      <c r="AM4" s="736"/>
      <c r="AN4" s="792"/>
      <c r="AO4" s="736"/>
      <c r="AP4" s="736"/>
      <c r="AQ4" s="748">
        <v>115</v>
      </c>
      <c r="AR4" s="748"/>
      <c r="AS4" s="747">
        <f>AQ4+AR4</f>
        <v>115</v>
      </c>
      <c r="AT4" s="736" t="str">
        <f>IF(AP4&gt;0,AP4+AS4-1," ")</f>
        <v xml:space="preserve"> </v>
      </c>
      <c r="AU4" s="748" t="str">
        <f ca="1">IF(AP4&lt;&gt;"",AT4-TODAY(),"INGRESAR FECHA INICIO")</f>
        <v>INGRESAR FECHA INICIO</v>
      </c>
      <c r="AV4" s="748" t="str">
        <f ca="1">IF(AU4&lt;=0,"PLAZO TERMINADO","EN EJECUCIÓN")</f>
        <v>EN EJECUCIÓN</v>
      </c>
      <c r="AW4" s="748"/>
      <c r="AX4" s="798"/>
      <c r="AY4" s="798"/>
      <c r="AZ4" s="798"/>
      <c r="BA4" s="798"/>
      <c r="BB4" s="730">
        <v>2209</v>
      </c>
      <c r="BC4" s="736">
        <v>42884</v>
      </c>
      <c r="BD4" s="751">
        <v>89865000</v>
      </c>
      <c r="BE4" s="794">
        <v>89600264</v>
      </c>
      <c r="BF4" s="795"/>
      <c r="BG4" s="754">
        <f>BE4-BH4</f>
        <v>61910368</v>
      </c>
      <c r="BH4" s="757">
        <v>27689896</v>
      </c>
      <c r="BI4" s="753">
        <f>CJ4</f>
        <v>0</v>
      </c>
      <c r="BJ4" s="757">
        <f>BH4+BI4</f>
        <v>27689896</v>
      </c>
      <c r="BK4" s="757">
        <f>BE4-BJ4</f>
        <v>61910368</v>
      </c>
      <c r="BL4" s="758">
        <f>IF(BE4&gt;0,100-(BK4*100/BE4),"SIN CONTRATO")</f>
        <v>30.903810729843386</v>
      </c>
      <c r="BM4" s="759">
        <v>0</v>
      </c>
      <c r="BN4" s="759">
        <v>0</v>
      </c>
      <c r="BO4" s="759">
        <v>0</v>
      </c>
      <c r="BP4" s="755">
        <v>0</v>
      </c>
      <c r="BQ4" s="755">
        <v>0</v>
      </c>
      <c r="BR4" s="755">
        <v>0</v>
      </c>
      <c r="BS4" s="755">
        <f>BM4+BN4+BO4+BP4+BQ4+BR4</f>
        <v>0</v>
      </c>
      <c r="BT4" s="755">
        <v>0</v>
      </c>
      <c r="BU4" s="755">
        <v>0</v>
      </c>
      <c r="BV4" s="755">
        <v>0</v>
      </c>
      <c r="BW4" s="755">
        <f>BT4+BU4+BV4</f>
        <v>0</v>
      </c>
      <c r="BX4" s="755">
        <v>0</v>
      </c>
      <c r="BY4" s="760">
        <v>0</v>
      </c>
      <c r="BZ4" s="755">
        <v>0</v>
      </c>
      <c r="CA4" s="756">
        <f>BM4+BN4+BO4+BP4+BQ4+BR4+BT4+BU4+BV4+BX4+BY4+BZ4</f>
        <v>0</v>
      </c>
      <c r="CB4" s="753"/>
      <c r="CC4" s="756"/>
      <c r="CD4" s="757"/>
      <c r="CE4" s="756"/>
      <c r="CF4" s="757"/>
      <c r="CG4" s="756"/>
      <c r="CH4" s="756"/>
      <c r="CI4" s="757"/>
      <c r="CJ4" s="756">
        <f>SUM(BM4:CI4)</f>
        <v>0</v>
      </c>
      <c r="CK4" s="756"/>
      <c r="CL4" s="763"/>
      <c r="CM4" s="763" t="s">
        <v>3105</v>
      </c>
      <c r="CN4" s="763" t="s">
        <v>3106</v>
      </c>
      <c r="CO4" s="724"/>
      <c r="CP4" s="757"/>
      <c r="CQ4" s="796">
        <v>-30000000</v>
      </c>
      <c r="CR4" s="765">
        <f>BH4+CA4</f>
        <v>27689896</v>
      </c>
      <c r="CS4" s="983">
        <v>0</v>
      </c>
      <c r="CT4" s="766">
        <f>BE4-(CR4+CS4)</f>
        <v>61910368</v>
      </c>
      <c r="CU4" s="724" t="s">
        <v>93</v>
      </c>
    </row>
    <row r="5" spans="1:99" s="767" customFormat="1" ht="15" customHeight="1" outlineLevel="2">
      <c r="A5" s="723">
        <v>33125</v>
      </c>
      <c r="B5" s="724" t="s">
        <v>79</v>
      </c>
      <c r="C5" s="725" t="s">
        <v>90</v>
      </c>
      <c r="D5" s="789" t="s">
        <v>83</v>
      </c>
      <c r="E5" s="789" t="s">
        <v>151</v>
      </c>
      <c r="F5" s="725" t="s">
        <v>94</v>
      </c>
      <c r="G5" s="727">
        <v>30488419</v>
      </c>
      <c r="H5" s="727" t="str">
        <f t="shared" ref="H5:H6" si="0">CLEAN(G5)</f>
        <v>30488419</v>
      </c>
      <c r="I5" s="789" t="s">
        <v>3107</v>
      </c>
      <c r="J5" s="729" t="str">
        <f>IF(BK5&gt;1000,"EJECUCIÓN",IF(BE5=0,"SIN CONTRATO","TERMINADO"))</f>
        <v>EJECUCIÓN</v>
      </c>
      <c r="K5" s="730" t="s">
        <v>3099</v>
      </c>
      <c r="L5" s="727">
        <v>303</v>
      </c>
      <c r="M5" s="745">
        <v>43027</v>
      </c>
      <c r="N5" s="791">
        <v>25000000</v>
      </c>
      <c r="O5" s="809">
        <v>43033</v>
      </c>
      <c r="P5" s="811">
        <v>365</v>
      </c>
      <c r="Q5" s="736">
        <f>P5+O5</f>
        <v>43398</v>
      </c>
      <c r="R5" s="802">
        <v>3458</v>
      </c>
      <c r="S5" s="745">
        <v>43041</v>
      </c>
      <c r="T5" s="745">
        <v>43097</v>
      </c>
      <c r="U5" s="740"/>
      <c r="V5" s="809"/>
      <c r="W5" s="809"/>
      <c r="X5" s="740"/>
      <c r="Y5" s="740">
        <f>P5+X5</f>
        <v>365</v>
      </c>
      <c r="Z5" s="741">
        <f>O5+Y5</f>
        <v>43398</v>
      </c>
      <c r="AA5" s="742">
        <f ca="1">Z5-TODAY()</f>
        <v>-125</v>
      </c>
      <c r="AB5" s="740"/>
      <c r="AC5" s="809"/>
      <c r="AD5" s="810">
        <v>3834</v>
      </c>
      <c r="AE5" s="809">
        <v>43046</v>
      </c>
      <c r="AF5" s="730"/>
      <c r="AG5" s="727"/>
      <c r="AH5" s="793"/>
      <c r="AI5" s="736"/>
      <c r="AJ5" s="792">
        <v>4535</v>
      </c>
      <c r="AK5" s="745">
        <v>43097</v>
      </c>
      <c r="AL5" s="736"/>
      <c r="AM5" s="736"/>
      <c r="AN5" s="792"/>
      <c r="AO5" s="736"/>
      <c r="AP5" s="736"/>
      <c r="AQ5" s="748">
        <v>120</v>
      </c>
      <c r="AR5" s="748"/>
      <c r="AS5" s="747">
        <f>AQ5+AR5</f>
        <v>120</v>
      </c>
      <c r="AT5" s="736" t="str">
        <f>IF(AP5&gt;0,AP5+AS5-1," ")</f>
        <v xml:space="preserve"> </v>
      </c>
      <c r="AU5" s="748" t="str">
        <f ca="1">IF(AP5&lt;&gt;"",AT5-TODAY(),"INGRESAR FECHA INICIO")</f>
        <v>INGRESAR FECHA INICIO</v>
      </c>
      <c r="AV5" s="748" t="str">
        <f ca="1">IF(AU5&lt;=0,"PLAZO TERMINADO","EN EJECUCIÓN")</f>
        <v>EN EJECUCIÓN</v>
      </c>
      <c r="AW5" s="748"/>
      <c r="AX5" s="798"/>
      <c r="AY5" s="798"/>
      <c r="AZ5" s="798"/>
      <c r="BA5" s="798"/>
      <c r="BB5" s="730"/>
      <c r="BC5" s="736"/>
      <c r="BD5" s="751">
        <v>25000000</v>
      </c>
      <c r="BE5" s="794">
        <v>25000000</v>
      </c>
      <c r="BF5" s="795"/>
      <c r="BG5" s="754">
        <f>BE5-BH5</f>
        <v>25000000</v>
      </c>
      <c r="BH5" s="801">
        <v>0</v>
      </c>
      <c r="BI5" s="753">
        <f>CJ5</f>
        <v>7443136</v>
      </c>
      <c r="BJ5" s="757">
        <f>BH5+BI5</f>
        <v>7443136</v>
      </c>
      <c r="BK5" s="757">
        <f>BE5-BJ5</f>
        <v>17556864</v>
      </c>
      <c r="BL5" s="758">
        <f>IF(BE5&gt;0,100-(BK5*100/BE5),"SIN CONTRATO")</f>
        <v>29.772543999999996</v>
      </c>
      <c r="BM5" s="759">
        <v>0</v>
      </c>
      <c r="BN5" s="759">
        <v>0</v>
      </c>
      <c r="BO5" s="759">
        <v>0</v>
      </c>
      <c r="BP5" s="755">
        <v>0</v>
      </c>
      <c r="BQ5" s="755">
        <v>0</v>
      </c>
      <c r="BR5" s="755">
        <v>0</v>
      </c>
      <c r="BS5" s="755">
        <f>BM5+BN5+BO5+BP5+BQ5+BR5</f>
        <v>0</v>
      </c>
      <c r="BT5" s="755">
        <v>0</v>
      </c>
      <c r="BU5" s="755">
        <v>0</v>
      </c>
      <c r="BV5" s="755">
        <v>0</v>
      </c>
      <c r="BW5" s="755">
        <f>BT5+BU5+BV5</f>
        <v>0</v>
      </c>
      <c r="BX5" s="755">
        <v>0</v>
      </c>
      <c r="BY5" s="760">
        <v>3721568</v>
      </c>
      <c r="BZ5" s="755">
        <v>0</v>
      </c>
      <c r="CA5" s="756">
        <f>BM5+BN5+BO5+BP5+BQ5+BR5+BT5+BU5+BV5+BX5+BY5+BZ5</f>
        <v>3721568</v>
      </c>
      <c r="CB5" s="753"/>
      <c r="CC5" s="756"/>
      <c r="CD5" s="757"/>
      <c r="CE5" s="756"/>
      <c r="CF5" s="757"/>
      <c r="CG5" s="756"/>
      <c r="CH5" s="756"/>
      <c r="CI5" s="757"/>
      <c r="CJ5" s="756">
        <f>SUM(BM5:CI5)</f>
        <v>7443136</v>
      </c>
      <c r="CK5" s="756">
        <v>20000000</v>
      </c>
      <c r="CL5" s="763"/>
      <c r="CM5" s="763" t="s">
        <v>3102</v>
      </c>
      <c r="CN5" s="763" t="s">
        <v>3103</v>
      </c>
      <c r="CO5" s="724"/>
      <c r="CP5" s="757"/>
      <c r="CQ5" s="796">
        <v>15000000</v>
      </c>
      <c r="CR5" s="765">
        <f>BH5+CA5</f>
        <v>3721568</v>
      </c>
      <c r="CS5" s="983">
        <v>0</v>
      </c>
      <c r="CT5" s="766">
        <f>BE5-(CR5+CS5)</f>
        <v>21278432</v>
      </c>
      <c r="CU5" s="724" t="s">
        <v>93</v>
      </c>
    </row>
    <row r="6" spans="1:99" s="767" customFormat="1" ht="15" customHeight="1" outlineLevel="2">
      <c r="A6" s="723">
        <v>33125</v>
      </c>
      <c r="B6" s="724" t="s">
        <v>114</v>
      </c>
      <c r="C6" s="725" t="s">
        <v>96</v>
      </c>
      <c r="D6" s="789"/>
      <c r="E6" s="789"/>
      <c r="F6" s="725" t="s">
        <v>94</v>
      </c>
      <c r="G6" s="727">
        <v>40008520</v>
      </c>
      <c r="H6" s="727" t="str">
        <f t="shared" si="0"/>
        <v>40008520</v>
      </c>
      <c r="I6" s="789" t="s">
        <v>1780</v>
      </c>
      <c r="J6" s="729"/>
      <c r="K6" s="730"/>
      <c r="L6" s="727"/>
      <c r="M6" s="745"/>
      <c r="N6" s="791"/>
      <c r="O6" s="809"/>
      <c r="P6" s="811"/>
      <c r="Q6" s="736"/>
      <c r="R6" s="802"/>
      <c r="S6" s="745"/>
      <c r="T6" s="745"/>
      <c r="U6" s="740"/>
      <c r="V6" s="809"/>
      <c r="W6" s="809"/>
      <c r="X6" s="740"/>
      <c r="Y6" s="740"/>
      <c r="Z6" s="741"/>
      <c r="AA6" s="742"/>
      <c r="AB6" s="740"/>
      <c r="AC6" s="809"/>
      <c r="AD6" s="810"/>
      <c r="AE6" s="809"/>
      <c r="AF6" s="730"/>
      <c r="AG6" s="727"/>
      <c r="AH6" s="793"/>
      <c r="AI6" s="736"/>
      <c r="AJ6" s="792"/>
      <c r="AK6" s="745"/>
      <c r="AL6" s="736"/>
      <c r="AM6" s="736"/>
      <c r="AN6" s="792"/>
      <c r="AO6" s="736"/>
      <c r="AP6" s="736"/>
      <c r="AQ6" s="748"/>
      <c r="AR6" s="748"/>
      <c r="AS6" s="747"/>
      <c r="AT6" s="736"/>
      <c r="AU6" s="748"/>
      <c r="AV6" s="748"/>
      <c r="AW6" s="748"/>
      <c r="AX6" s="798"/>
      <c r="AY6" s="798"/>
      <c r="AZ6" s="798"/>
      <c r="BA6" s="798"/>
      <c r="BB6" s="730"/>
      <c r="BC6" s="736"/>
      <c r="BD6" s="751"/>
      <c r="BE6" s="794">
        <v>93999998</v>
      </c>
      <c r="BF6" s="795"/>
      <c r="BG6" s="754"/>
      <c r="BH6" s="801"/>
      <c r="BI6" s="753"/>
      <c r="BJ6" s="757"/>
      <c r="BK6" s="757"/>
      <c r="BL6" s="758"/>
      <c r="BM6" s="770"/>
      <c r="BN6" s="770"/>
      <c r="BO6" s="770"/>
      <c r="BP6" s="771"/>
      <c r="BQ6" s="771"/>
      <c r="BR6" s="771"/>
      <c r="BS6" s="755"/>
      <c r="BT6" s="755"/>
      <c r="BU6" s="755"/>
      <c r="BV6" s="755"/>
      <c r="BW6" s="755"/>
      <c r="BX6" s="755"/>
      <c r="BY6" s="760"/>
      <c r="BZ6" s="755"/>
      <c r="CA6" s="756"/>
      <c r="CB6" s="753"/>
      <c r="CC6" s="756"/>
      <c r="CD6" s="757"/>
      <c r="CE6" s="756"/>
      <c r="CF6" s="757"/>
      <c r="CG6" s="756"/>
      <c r="CH6" s="756"/>
      <c r="CI6" s="757"/>
      <c r="CJ6" s="756"/>
      <c r="CK6" s="756"/>
      <c r="CL6" s="763"/>
      <c r="CM6" s="763"/>
      <c r="CN6" s="763"/>
      <c r="CO6" s="724"/>
      <c r="CP6" s="757"/>
      <c r="CQ6" s="796"/>
      <c r="CR6" s="981">
        <v>0</v>
      </c>
      <c r="CS6" s="765">
        <v>10066656</v>
      </c>
      <c r="CT6" s="766">
        <f>BE6-(CR6+CS6)</f>
        <v>83933342</v>
      </c>
      <c r="CU6" s="724" t="s">
        <v>93</v>
      </c>
    </row>
    <row r="7" spans="1:99" s="767" customFormat="1" ht="15" customHeight="1" outlineLevel="1">
      <c r="A7" s="773"/>
      <c r="B7" s="774"/>
      <c r="C7" s="775"/>
      <c r="D7" s="803"/>
      <c r="E7" s="804"/>
      <c r="F7" s="775"/>
      <c r="G7" s="778"/>
      <c r="H7" s="778"/>
      <c r="I7" s="779" t="s">
        <v>894</v>
      </c>
      <c r="J7" s="729"/>
      <c r="K7" s="730"/>
      <c r="L7" s="727"/>
      <c r="M7" s="745"/>
      <c r="N7" s="791"/>
      <c r="O7" s="809"/>
      <c r="P7" s="811"/>
      <c r="Q7" s="736"/>
      <c r="R7" s="802"/>
      <c r="S7" s="745"/>
      <c r="T7" s="745"/>
      <c r="U7" s="740"/>
      <c r="V7" s="809"/>
      <c r="W7" s="809"/>
      <c r="X7" s="740"/>
      <c r="Y7" s="740"/>
      <c r="Z7" s="741"/>
      <c r="AA7" s="742"/>
      <c r="AB7" s="740"/>
      <c r="AC7" s="809"/>
      <c r="AD7" s="810"/>
      <c r="AE7" s="809"/>
      <c r="AF7" s="730"/>
      <c r="AG7" s="727"/>
      <c r="AH7" s="793"/>
      <c r="AI7" s="736"/>
      <c r="AJ7" s="792"/>
      <c r="AK7" s="745"/>
      <c r="AL7" s="736"/>
      <c r="AM7" s="736"/>
      <c r="AN7" s="792"/>
      <c r="AO7" s="736"/>
      <c r="AP7" s="736"/>
      <c r="AQ7" s="748"/>
      <c r="AR7" s="748"/>
      <c r="AS7" s="747"/>
      <c r="AT7" s="736"/>
      <c r="AU7" s="748"/>
      <c r="AV7" s="748"/>
      <c r="AW7" s="748"/>
      <c r="AX7" s="798"/>
      <c r="AY7" s="798"/>
      <c r="AZ7" s="798"/>
      <c r="BA7" s="798"/>
      <c r="BB7" s="730"/>
      <c r="BC7" s="736"/>
      <c r="BD7" s="751"/>
      <c r="BE7" s="780">
        <f t="shared" ref="BE7:CT7" si="1">SUBTOTAL(9,BE4:BE6)</f>
        <v>208600262</v>
      </c>
      <c r="BF7" s="780">
        <f t="shared" si="1"/>
        <v>0</v>
      </c>
      <c r="BG7" s="780">
        <f t="shared" si="1"/>
        <v>86910368</v>
      </c>
      <c r="BH7" s="780">
        <f t="shared" si="1"/>
        <v>27689896</v>
      </c>
      <c r="BI7" s="780">
        <f t="shared" si="1"/>
        <v>7443136</v>
      </c>
      <c r="BJ7" s="780">
        <f t="shared" si="1"/>
        <v>35133032</v>
      </c>
      <c r="BK7" s="780">
        <f t="shared" si="1"/>
        <v>79467232</v>
      </c>
      <c r="BL7" s="780">
        <f t="shared" si="1"/>
        <v>60.676354729843382</v>
      </c>
      <c r="BM7" s="780">
        <f t="shared" si="1"/>
        <v>0</v>
      </c>
      <c r="BN7" s="780">
        <f t="shared" si="1"/>
        <v>0</v>
      </c>
      <c r="BO7" s="780">
        <f t="shared" si="1"/>
        <v>0</v>
      </c>
      <c r="BP7" s="780">
        <f t="shared" si="1"/>
        <v>0</v>
      </c>
      <c r="BQ7" s="780">
        <f t="shared" si="1"/>
        <v>0</v>
      </c>
      <c r="BR7" s="780">
        <f t="shared" si="1"/>
        <v>0</v>
      </c>
      <c r="BS7" s="780">
        <f t="shared" si="1"/>
        <v>0</v>
      </c>
      <c r="BT7" s="780">
        <f t="shared" si="1"/>
        <v>0</v>
      </c>
      <c r="BU7" s="780">
        <f t="shared" si="1"/>
        <v>0</v>
      </c>
      <c r="BV7" s="780">
        <f t="shared" si="1"/>
        <v>0</v>
      </c>
      <c r="BW7" s="780">
        <f t="shared" si="1"/>
        <v>0</v>
      </c>
      <c r="BX7" s="780">
        <f t="shared" si="1"/>
        <v>0</v>
      </c>
      <c r="BY7" s="780">
        <f t="shared" si="1"/>
        <v>3721568</v>
      </c>
      <c r="BZ7" s="780">
        <f t="shared" si="1"/>
        <v>0</v>
      </c>
      <c r="CA7" s="780">
        <f t="shared" si="1"/>
        <v>3721568</v>
      </c>
      <c r="CB7" s="780">
        <f t="shared" si="1"/>
        <v>0</v>
      </c>
      <c r="CC7" s="780">
        <f t="shared" si="1"/>
        <v>0</v>
      </c>
      <c r="CD7" s="780">
        <f t="shared" si="1"/>
        <v>0</v>
      </c>
      <c r="CE7" s="780">
        <f t="shared" si="1"/>
        <v>0</v>
      </c>
      <c r="CF7" s="780">
        <f t="shared" si="1"/>
        <v>0</v>
      </c>
      <c r="CG7" s="780">
        <f t="shared" si="1"/>
        <v>0</v>
      </c>
      <c r="CH7" s="780">
        <f t="shared" si="1"/>
        <v>0</v>
      </c>
      <c r="CI7" s="780">
        <f t="shared" si="1"/>
        <v>0</v>
      </c>
      <c r="CJ7" s="780">
        <f t="shared" si="1"/>
        <v>7443136</v>
      </c>
      <c r="CK7" s="780">
        <f t="shared" si="1"/>
        <v>20000000</v>
      </c>
      <c r="CL7" s="780">
        <f t="shared" si="1"/>
        <v>0</v>
      </c>
      <c r="CM7" s="780">
        <f t="shared" si="1"/>
        <v>0</v>
      </c>
      <c r="CN7" s="780">
        <f t="shared" si="1"/>
        <v>0</v>
      </c>
      <c r="CO7" s="780">
        <f t="shared" si="1"/>
        <v>0</v>
      </c>
      <c r="CP7" s="780">
        <f t="shared" si="1"/>
        <v>0</v>
      </c>
      <c r="CQ7" s="780">
        <f t="shared" si="1"/>
        <v>-15000000</v>
      </c>
      <c r="CR7" s="780">
        <f t="shared" si="1"/>
        <v>31411464</v>
      </c>
      <c r="CS7" s="780">
        <f t="shared" si="1"/>
        <v>10066656</v>
      </c>
      <c r="CT7" s="780">
        <f t="shared" si="1"/>
        <v>167122142</v>
      </c>
      <c r="CU7" s="978"/>
    </row>
    <row r="8" spans="1:99" s="775" customFormat="1" ht="15" customHeight="1" outlineLevel="1">
      <c r="A8" s="773"/>
      <c r="B8" s="774"/>
      <c r="D8" s="803"/>
      <c r="E8" s="804"/>
      <c r="G8" s="778"/>
      <c r="H8" s="778"/>
      <c r="I8" s="782"/>
      <c r="J8" s="729"/>
      <c r="K8" s="730"/>
      <c r="L8" s="727"/>
      <c r="M8" s="745"/>
      <c r="N8" s="791"/>
      <c r="O8" s="809"/>
      <c r="P8" s="811"/>
      <c r="Q8" s="736"/>
      <c r="R8" s="802"/>
      <c r="S8" s="745"/>
      <c r="T8" s="745"/>
      <c r="U8" s="740"/>
      <c r="V8" s="809"/>
      <c r="W8" s="809"/>
      <c r="X8" s="740"/>
      <c r="Y8" s="740"/>
      <c r="Z8" s="741"/>
      <c r="AA8" s="742"/>
      <c r="AB8" s="740"/>
      <c r="AC8" s="809"/>
      <c r="AD8" s="810"/>
      <c r="AE8" s="809"/>
      <c r="AF8" s="730"/>
      <c r="AG8" s="727"/>
      <c r="AH8" s="793"/>
      <c r="AI8" s="736"/>
      <c r="AJ8" s="792"/>
      <c r="AK8" s="745"/>
      <c r="AL8" s="736"/>
      <c r="AM8" s="736"/>
      <c r="AN8" s="792"/>
      <c r="AO8" s="736"/>
      <c r="AP8" s="736"/>
      <c r="AQ8" s="748"/>
      <c r="AR8" s="748"/>
      <c r="AS8" s="747"/>
      <c r="AT8" s="736"/>
      <c r="AU8" s="748"/>
      <c r="AV8" s="748"/>
      <c r="AW8" s="748"/>
      <c r="AX8" s="798"/>
      <c r="AY8" s="798"/>
      <c r="AZ8" s="798"/>
      <c r="BA8" s="798"/>
      <c r="BB8" s="730"/>
      <c r="BC8" s="736"/>
      <c r="BD8" s="751"/>
      <c r="BE8" s="783"/>
      <c r="BF8" s="795"/>
      <c r="BG8" s="754"/>
      <c r="BH8" s="783"/>
      <c r="BI8" s="753"/>
      <c r="BJ8" s="757"/>
      <c r="BK8" s="757"/>
      <c r="BL8" s="784"/>
      <c r="BM8" s="806"/>
      <c r="BN8" s="806"/>
      <c r="BO8" s="806"/>
      <c r="BP8" s="812"/>
      <c r="BQ8" s="812"/>
      <c r="BR8" s="783"/>
      <c r="BS8" s="783"/>
      <c r="BT8" s="783"/>
      <c r="BU8" s="783"/>
      <c r="BV8" s="783"/>
      <c r="BW8" s="783"/>
      <c r="BX8" s="783"/>
      <c r="BY8" s="783"/>
      <c r="BZ8" s="783"/>
      <c r="CA8" s="783"/>
      <c r="CB8" s="753"/>
      <c r="CC8" s="756"/>
      <c r="CD8" s="757"/>
      <c r="CE8" s="756"/>
      <c r="CF8" s="757"/>
      <c r="CG8" s="756"/>
      <c r="CH8" s="756"/>
      <c r="CI8" s="757"/>
      <c r="CJ8" s="756"/>
      <c r="CK8" s="756"/>
      <c r="CL8" s="763"/>
      <c r="CM8" s="763"/>
      <c r="CN8" s="763"/>
      <c r="CO8" s="724"/>
      <c r="CP8" s="757"/>
      <c r="CQ8" s="796"/>
      <c r="CR8" s="808"/>
      <c r="CS8" s="923"/>
      <c r="CT8" s="783"/>
      <c r="CU8" s="978"/>
    </row>
    <row r="9" spans="1:99" s="767" customFormat="1" ht="15.75" outlineLevel="1">
      <c r="A9" s="773"/>
      <c r="B9" s="774"/>
      <c r="C9" s="775"/>
      <c r="D9" s="803"/>
      <c r="E9" s="804"/>
      <c r="F9" s="775"/>
      <c r="G9" s="778"/>
      <c r="H9" s="778"/>
      <c r="I9" s="788" t="s">
        <v>172</v>
      </c>
      <c r="J9" s="729"/>
      <c r="K9" s="730"/>
      <c r="L9" s="727"/>
      <c r="M9" s="745"/>
      <c r="N9" s="791"/>
      <c r="O9" s="736"/>
      <c r="P9" s="792"/>
      <c r="Q9" s="736"/>
      <c r="R9" s="727"/>
      <c r="S9" s="736"/>
      <c r="T9" s="736"/>
      <c r="U9" s="792"/>
      <c r="V9" s="793"/>
      <c r="W9" s="793"/>
      <c r="X9" s="792"/>
      <c r="Y9" s="740"/>
      <c r="Z9" s="741"/>
      <c r="AA9" s="742"/>
      <c r="AB9" s="792"/>
      <c r="AC9" s="793"/>
      <c r="AD9" s="727"/>
      <c r="AE9" s="736"/>
      <c r="AF9" s="730"/>
      <c r="AG9" s="763"/>
      <c r="AH9" s="793"/>
      <c r="AI9" s="736"/>
      <c r="AJ9" s="792"/>
      <c r="AK9" s="745"/>
      <c r="AL9" s="736"/>
      <c r="AM9" s="736"/>
      <c r="AN9" s="792"/>
      <c r="AO9" s="736"/>
      <c r="AP9" s="736"/>
      <c r="AQ9" s="748"/>
      <c r="AR9" s="748"/>
      <c r="AS9" s="747"/>
      <c r="AT9" s="736"/>
      <c r="AU9" s="748"/>
      <c r="AV9" s="748"/>
      <c r="AW9" s="748"/>
      <c r="AX9" s="798"/>
      <c r="AY9" s="798"/>
      <c r="AZ9" s="798"/>
      <c r="BA9" s="798"/>
      <c r="BB9" s="730"/>
      <c r="BC9" s="736"/>
      <c r="BD9" s="751"/>
      <c r="BE9" s="783"/>
      <c r="BF9" s="795"/>
      <c r="BG9" s="754"/>
      <c r="BH9" s="783"/>
      <c r="BI9" s="753"/>
      <c r="BJ9" s="757"/>
      <c r="BK9" s="757"/>
      <c r="BL9" s="784"/>
      <c r="BM9" s="806"/>
      <c r="BN9" s="806"/>
      <c r="BO9" s="806"/>
      <c r="BP9" s="807"/>
      <c r="BQ9" s="807"/>
      <c r="BR9" s="783"/>
      <c r="BS9" s="783"/>
      <c r="BT9" s="783"/>
      <c r="BU9" s="783"/>
      <c r="BV9" s="783"/>
      <c r="BW9" s="783"/>
      <c r="BX9" s="783"/>
      <c r="BY9" s="783"/>
      <c r="BZ9" s="783"/>
      <c r="CA9" s="783"/>
      <c r="CB9" s="753"/>
      <c r="CC9" s="756"/>
      <c r="CD9" s="757"/>
      <c r="CE9" s="756"/>
      <c r="CF9" s="757"/>
      <c r="CG9" s="756"/>
      <c r="CH9" s="756"/>
      <c r="CI9" s="757"/>
      <c r="CJ9" s="756"/>
      <c r="CK9" s="756"/>
      <c r="CL9" s="763"/>
      <c r="CM9" s="763"/>
      <c r="CN9" s="763"/>
      <c r="CO9" s="724"/>
      <c r="CP9" s="757"/>
      <c r="CQ9" s="796"/>
      <c r="CR9" s="808"/>
      <c r="CS9" s="923"/>
      <c r="CT9" s="783"/>
      <c r="CU9" s="978"/>
    </row>
    <row r="10" spans="1:99" s="767" customFormat="1" ht="15" customHeight="1" outlineLevel="2">
      <c r="A10" s="723">
        <v>33125</v>
      </c>
      <c r="B10" s="724" t="s">
        <v>79</v>
      </c>
      <c r="C10" s="725" t="s">
        <v>2990</v>
      </c>
      <c r="D10" s="789" t="s">
        <v>83</v>
      </c>
      <c r="E10" s="789" t="s">
        <v>174</v>
      </c>
      <c r="F10" s="725" t="s">
        <v>94</v>
      </c>
      <c r="G10" s="727">
        <v>30483800</v>
      </c>
      <c r="H10" s="727" t="str">
        <f>CLEAN(G10)</f>
        <v>30483800</v>
      </c>
      <c r="I10" s="790" t="s">
        <v>3109</v>
      </c>
      <c r="J10" s="729" t="str">
        <f>IF(BK10&gt;1000,"EJECUCIÓN",IF(BE10=0,"SIN CONTRATO","TERMINADO"))</f>
        <v>TERMINADO</v>
      </c>
      <c r="K10" s="730" t="s">
        <v>3099</v>
      </c>
      <c r="L10" s="727">
        <v>200</v>
      </c>
      <c r="M10" s="745">
        <v>42936</v>
      </c>
      <c r="N10" s="791">
        <f>65000000+25000000</f>
        <v>90000000</v>
      </c>
      <c r="O10" s="809">
        <v>43019</v>
      </c>
      <c r="P10" s="811">
        <v>365</v>
      </c>
      <c r="Q10" s="736">
        <f>P10+O10</f>
        <v>43384</v>
      </c>
      <c r="R10" s="810">
        <v>3641</v>
      </c>
      <c r="S10" s="809">
        <v>43049</v>
      </c>
      <c r="T10" s="809" t="s">
        <v>3100</v>
      </c>
      <c r="U10" s="792"/>
      <c r="V10" s="736"/>
      <c r="W10" s="793"/>
      <c r="X10" s="792"/>
      <c r="Y10" s="740">
        <f>P10+X10</f>
        <v>365</v>
      </c>
      <c r="Z10" s="741">
        <f>O10+Y10</f>
        <v>43384</v>
      </c>
      <c r="AA10" s="742">
        <f ca="1">Z10-TODAY()</f>
        <v>-139</v>
      </c>
      <c r="AB10" s="792"/>
      <c r="AC10" s="736"/>
      <c r="AD10" s="810">
        <v>4002</v>
      </c>
      <c r="AE10" s="809">
        <v>43054</v>
      </c>
      <c r="AF10" s="730"/>
      <c r="AG10" s="727"/>
      <c r="AH10" s="793"/>
      <c r="AI10" s="736"/>
      <c r="AJ10" s="792">
        <v>4542</v>
      </c>
      <c r="AK10" s="745">
        <v>43097</v>
      </c>
      <c r="AL10" s="736"/>
      <c r="AM10" s="736"/>
      <c r="AN10" s="792"/>
      <c r="AO10" s="736"/>
      <c r="AP10" s="736">
        <v>43108</v>
      </c>
      <c r="AQ10" s="748">
        <v>109</v>
      </c>
      <c r="AR10" s="748"/>
      <c r="AS10" s="747">
        <f>AQ10+AR10</f>
        <v>109</v>
      </c>
      <c r="AT10" s="736">
        <f>IF(AP10&gt;0,AP10+AS10-1," ")</f>
        <v>43216</v>
      </c>
      <c r="AU10" s="748">
        <f ca="1">IF(AP10&lt;&gt;"",AT10-TODAY(),"INGRESAR FECHA INICIO")</f>
        <v>-307</v>
      </c>
      <c r="AV10" s="748" t="str">
        <f ca="1">IF(AU10&lt;=0,"PLAZO TERMINADO","EN EJECUCIÓN")</f>
        <v>PLAZO TERMINADO</v>
      </c>
      <c r="AW10" s="748"/>
      <c r="AX10" s="798"/>
      <c r="AY10" s="798"/>
      <c r="AZ10" s="798"/>
      <c r="BA10" s="798"/>
      <c r="BB10" s="730"/>
      <c r="BC10" s="793"/>
      <c r="BD10" s="751">
        <f>65000000+25000000</f>
        <v>90000000</v>
      </c>
      <c r="BE10" s="794">
        <v>84412323</v>
      </c>
      <c r="BF10" s="753"/>
      <c r="BG10" s="754">
        <f>BE10-BH10</f>
        <v>84412323</v>
      </c>
      <c r="BH10" s="756">
        <v>0</v>
      </c>
      <c r="BI10" s="753">
        <f>CJ10</f>
        <v>225210476</v>
      </c>
      <c r="BJ10" s="756">
        <f>BH10+BI10</f>
        <v>225210476</v>
      </c>
      <c r="BK10" s="757">
        <f>BG10-BI10</f>
        <v>-140798153</v>
      </c>
      <c r="BL10" s="758">
        <f>IF(BE10&gt;0,100-(BK10*100/BE10),"SIN CONTRATO")</f>
        <v>266.79810245241089</v>
      </c>
      <c r="BM10" s="759">
        <v>0</v>
      </c>
      <c r="BN10" s="759">
        <v>0</v>
      </c>
      <c r="BO10" s="759">
        <v>42252438</v>
      </c>
      <c r="BP10" s="755">
        <v>0</v>
      </c>
      <c r="BQ10" s="755">
        <v>16903950</v>
      </c>
      <c r="BR10" s="755">
        <v>0</v>
      </c>
      <c r="BS10" s="755">
        <f>BM10+BN10+BO10+BP10+BQ10+BR10</f>
        <v>59156388</v>
      </c>
      <c r="BT10" s="755">
        <v>0</v>
      </c>
      <c r="BU10" s="755">
        <v>0</v>
      </c>
      <c r="BV10" s="755">
        <v>0</v>
      </c>
      <c r="BW10" s="755">
        <f>BT10+BU10+BV10</f>
        <v>0</v>
      </c>
      <c r="BX10" s="755">
        <v>0</v>
      </c>
      <c r="BY10" s="760">
        <v>0</v>
      </c>
      <c r="BZ10" s="755">
        <v>15418681</v>
      </c>
      <c r="CA10" s="756">
        <f>BM10+BN10+BO10+BP10+BQ10+BR10+BT10+BU10+BV10+BX10+BY10+BZ10</f>
        <v>74575069</v>
      </c>
      <c r="CB10" s="753">
        <v>16903950</v>
      </c>
      <c r="CC10" s="756"/>
      <c r="CD10" s="757"/>
      <c r="CE10" s="756"/>
      <c r="CF10" s="757"/>
      <c r="CG10" s="756"/>
      <c r="CH10" s="756"/>
      <c r="CI10" s="757"/>
      <c r="CJ10" s="756">
        <f>SUM(BM10:CI10)</f>
        <v>225210476</v>
      </c>
      <c r="CK10" s="756"/>
      <c r="CL10" s="763"/>
      <c r="CM10" s="727" t="s">
        <v>3110</v>
      </c>
      <c r="CN10" s="727" t="s">
        <v>3111</v>
      </c>
      <c r="CO10" s="724"/>
      <c r="CP10" s="757">
        <v>52252438</v>
      </c>
      <c r="CQ10" s="796"/>
      <c r="CR10" s="765">
        <f>BH10+CA10</f>
        <v>74575069</v>
      </c>
      <c r="CS10" s="983">
        <v>0</v>
      </c>
      <c r="CT10" s="766">
        <f>BE10-(CR10+CS10)</f>
        <v>9837254</v>
      </c>
      <c r="CU10" s="724" t="s">
        <v>93</v>
      </c>
    </row>
    <row r="11" spans="1:99" s="767" customFormat="1" ht="15" customHeight="1" outlineLevel="2">
      <c r="A11" s="723">
        <v>33125</v>
      </c>
      <c r="B11" s="724" t="s">
        <v>79</v>
      </c>
      <c r="C11" s="725" t="s">
        <v>2990</v>
      </c>
      <c r="D11" s="789" t="s">
        <v>83</v>
      </c>
      <c r="E11" s="789" t="s">
        <v>174</v>
      </c>
      <c r="F11" s="725" t="s">
        <v>94</v>
      </c>
      <c r="G11" s="727">
        <v>30486824</v>
      </c>
      <c r="H11" s="727" t="str">
        <f>CLEAN(G11)</f>
        <v>30486824</v>
      </c>
      <c r="I11" s="790" t="s">
        <v>1478</v>
      </c>
      <c r="J11" s="729" t="str">
        <f>IF(BK11&gt;1000,"EJECUCIÓN",IF(BE11=0,"SIN CONTRATO","TERMINADO"))</f>
        <v>TERMINADO</v>
      </c>
      <c r="K11" s="730" t="s">
        <v>3099</v>
      </c>
      <c r="L11" s="727">
        <v>205</v>
      </c>
      <c r="M11" s="745">
        <v>42936</v>
      </c>
      <c r="N11" s="791">
        <v>90000000</v>
      </c>
      <c r="O11" s="809">
        <v>43052</v>
      </c>
      <c r="P11" s="811">
        <v>365</v>
      </c>
      <c r="Q11" s="736">
        <f>P11+O11</f>
        <v>43417</v>
      </c>
      <c r="R11" s="810">
        <v>3642</v>
      </c>
      <c r="S11" s="809">
        <v>43049</v>
      </c>
      <c r="T11" s="809" t="s">
        <v>3100</v>
      </c>
      <c r="U11" s="792"/>
      <c r="V11" s="736"/>
      <c r="W11" s="793"/>
      <c r="X11" s="792"/>
      <c r="Y11" s="740">
        <f>P11+X11</f>
        <v>365</v>
      </c>
      <c r="Z11" s="741">
        <f>O11+Y11</f>
        <v>43417</v>
      </c>
      <c r="AA11" s="742">
        <f ca="1">Z11-TODAY()</f>
        <v>-106</v>
      </c>
      <c r="AB11" s="792"/>
      <c r="AC11" s="736"/>
      <c r="AD11" s="810">
        <v>4003</v>
      </c>
      <c r="AE11" s="809">
        <v>43054</v>
      </c>
      <c r="AF11" s="730"/>
      <c r="AG11" s="727"/>
      <c r="AH11" s="793"/>
      <c r="AI11" s="736"/>
      <c r="AJ11" s="792">
        <v>4543</v>
      </c>
      <c r="AK11" s="745">
        <v>43097</v>
      </c>
      <c r="AL11" s="736"/>
      <c r="AM11" s="736"/>
      <c r="AN11" s="792"/>
      <c r="AO11" s="736"/>
      <c r="AP11" s="736">
        <v>43108</v>
      </c>
      <c r="AQ11" s="748">
        <v>109</v>
      </c>
      <c r="AR11" s="748">
        <v>20</v>
      </c>
      <c r="AS11" s="747">
        <f>AQ11+AR11</f>
        <v>129</v>
      </c>
      <c r="AT11" s="736">
        <f>IF(AP11&gt;0,AP11+AS11-1," ")</f>
        <v>43236</v>
      </c>
      <c r="AU11" s="748">
        <f ca="1">IF(AP11&lt;&gt;"",AT11-TODAY(),"INGRESAR FECHA INICIO")</f>
        <v>-287</v>
      </c>
      <c r="AV11" s="748" t="str">
        <f ca="1">IF(AU11&lt;=0,"PLAZO TERMINADO","EN EJECUCIÓN")</f>
        <v>PLAZO TERMINADO</v>
      </c>
      <c r="AW11" s="748">
        <v>1148</v>
      </c>
      <c r="AX11" s="798">
        <v>43216</v>
      </c>
      <c r="AY11" s="798"/>
      <c r="AZ11" s="798"/>
      <c r="BA11" s="798"/>
      <c r="BB11" s="730"/>
      <c r="BC11" s="793"/>
      <c r="BD11" s="751">
        <v>90000000</v>
      </c>
      <c r="BE11" s="794">
        <v>89971164</v>
      </c>
      <c r="BF11" s="753"/>
      <c r="BG11" s="754">
        <f>BE11-BH11</f>
        <v>89971164</v>
      </c>
      <c r="BH11" s="756">
        <v>0</v>
      </c>
      <c r="BI11" s="753">
        <f>CJ11</f>
        <v>187934542</v>
      </c>
      <c r="BJ11" s="756">
        <f>BH11+BI11</f>
        <v>187934542</v>
      </c>
      <c r="BK11" s="757">
        <f>BG11-BI11</f>
        <v>-97963378</v>
      </c>
      <c r="BL11" s="758">
        <f>IF(BE11&gt;0,100-(BK11*100/BE11),"SIN CONTRATO")</f>
        <v>208.88308391786506</v>
      </c>
      <c r="BM11" s="759">
        <v>0</v>
      </c>
      <c r="BN11" s="759">
        <v>0</v>
      </c>
      <c r="BO11" s="759">
        <v>16337564</v>
      </c>
      <c r="BP11" s="755">
        <v>13673100</v>
      </c>
      <c r="BQ11" s="755">
        <v>18655258</v>
      </c>
      <c r="BR11" s="755">
        <v>0</v>
      </c>
      <c r="BS11" s="755">
        <f>BM11+BN11+BO11+BP11+BQ11+BR11</f>
        <v>48665922</v>
      </c>
      <c r="BT11" s="755">
        <v>0</v>
      </c>
      <c r="BU11" s="755">
        <v>0</v>
      </c>
      <c r="BV11" s="755">
        <v>0</v>
      </c>
      <c r="BW11" s="755">
        <f>BT11+BU11+BV11</f>
        <v>0</v>
      </c>
      <c r="BX11" s="755">
        <v>0</v>
      </c>
      <c r="BY11" s="760">
        <v>0</v>
      </c>
      <c r="BZ11" s="755">
        <v>20968388</v>
      </c>
      <c r="CA11" s="756">
        <f>BM11+BN11+BO11+BP11+BQ11+BR11+BT11+BU11+BV11+BX11+BY11+BZ11</f>
        <v>69634310</v>
      </c>
      <c r="CB11" s="753"/>
      <c r="CC11" s="756"/>
      <c r="CD11" s="757"/>
      <c r="CE11" s="756"/>
      <c r="CF11" s="757"/>
      <c r="CG11" s="756"/>
      <c r="CH11" s="756"/>
      <c r="CI11" s="757"/>
      <c r="CJ11" s="756">
        <f>SUM(BM11:CI11)</f>
        <v>187934542</v>
      </c>
      <c r="CK11" s="756"/>
      <c r="CL11" s="763"/>
      <c r="CM11" s="727" t="s">
        <v>3110</v>
      </c>
      <c r="CN11" s="727" t="s">
        <v>3111</v>
      </c>
      <c r="CO11" s="724"/>
      <c r="CP11" s="757">
        <v>26337564</v>
      </c>
      <c r="CQ11" s="796"/>
      <c r="CR11" s="765">
        <f>BH11+CA11</f>
        <v>69634310</v>
      </c>
      <c r="CS11" s="983">
        <v>0</v>
      </c>
      <c r="CT11" s="766">
        <f>BE11-(CR11+CS11)</f>
        <v>20336854</v>
      </c>
      <c r="CU11" s="724" t="s">
        <v>93</v>
      </c>
    </row>
    <row r="12" spans="1:99" s="767" customFormat="1" ht="15" customHeight="1" outlineLevel="2">
      <c r="A12" s="723">
        <v>33125</v>
      </c>
      <c r="B12" s="724" t="s">
        <v>79</v>
      </c>
      <c r="C12" s="725" t="s">
        <v>3101</v>
      </c>
      <c r="D12" s="789" t="s">
        <v>83</v>
      </c>
      <c r="E12" s="789" t="s">
        <v>174</v>
      </c>
      <c r="F12" s="725" t="s">
        <v>94</v>
      </c>
      <c r="G12" s="727">
        <v>30487900</v>
      </c>
      <c r="H12" s="727" t="str">
        <f>CLEAN(G12)</f>
        <v>30487900</v>
      </c>
      <c r="I12" s="790" t="s">
        <v>3112</v>
      </c>
      <c r="J12" s="729" t="str">
        <f>IF(BK12&gt;1000,"EJECUCIÓN",IF(BE12=0,"SIN CONTRATO","TERMINADO"))</f>
        <v>EJECUCIÓN</v>
      </c>
      <c r="K12" s="730" t="s">
        <v>3099</v>
      </c>
      <c r="L12" s="727">
        <v>303</v>
      </c>
      <c r="M12" s="745">
        <v>43027</v>
      </c>
      <c r="N12" s="791">
        <v>90000000</v>
      </c>
      <c r="O12" s="809">
        <v>43031</v>
      </c>
      <c r="P12" s="811">
        <v>365</v>
      </c>
      <c r="Q12" s="736">
        <f>P12+O12</f>
        <v>43396</v>
      </c>
      <c r="R12" s="810">
        <v>3606</v>
      </c>
      <c r="S12" s="809">
        <v>43048</v>
      </c>
      <c r="T12" s="809">
        <v>43097</v>
      </c>
      <c r="U12" s="792"/>
      <c r="V12" s="736"/>
      <c r="W12" s="793"/>
      <c r="X12" s="792"/>
      <c r="Y12" s="740">
        <f>P12+X12</f>
        <v>365</v>
      </c>
      <c r="Z12" s="741">
        <f>O12+Y12</f>
        <v>43396</v>
      </c>
      <c r="AA12" s="742">
        <f ca="1">Z12-TODAY()</f>
        <v>-127</v>
      </c>
      <c r="AB12" s="792"/>
      <c r="AC12" s="736"/>
      <c r="AD12" s="810">
        <v>3935</v>
      </c>
      <c r="AE12" s="809">
        <v>43052</v>
      </c>
      <c r="AF12" s="730"/>
      <c r="AG12" s="727"/>
      <c r="AH12" s="793"/>
      <c r="AI12" s="736"/>
      <c r="AJ12" s="792">
        <v>4544</v>
      </c>
      <c r="AK12" s="745">
        <v>43097</v>
      </c>
      <c r="AL12" s="736"/>
      <c r="AM12" s="736"/>
      <c r="AN12" s="792"/>
      <c r="AO12" s="736"/>
      <c r="AP12" s="736">
        <v>43108</v>
      </c>
      <c r="AQ12" s="748">
        <v>109</v>
      </c>
      <c r="AR12" s="748"/>
      <c r="AS12" s="747">
        <f>AQ12+AR12</f>
        <v>109</v>
      </c>
      <c r="AT12" s="736">
        <f>IF(AP12&gt;0,AP12+AS12-1," ")</f>
        <v>43216</v>
      </c>
      <c r="AU12" s="748">
        <f ca="1">IF(AP12&lt;&gt;"",AT12-TODAY(),"INGRESAR FECHA INICIO")</f>
        <v>-307</v>
      </c>
      <c r="AV12" s="748" t="str">
        <f ca="1">IF(AU12&lt;=0,"PLAZO TERMINADO","EN EJECUCIÓN")</f>
        <v>PLAZO TERMINADO</v>
      </c>
      <c r="AW12" s="748"/>
      <c r="AX12" s="798"/>
      <c r="AY12" s="798"/>
      <c r="AZ12" s="798"/>
      <c r="BA12" s="798"/>
      <c r="BB12" s="730"/>
      <c r="BC12" s="793"/>
      <c r="BD12" s="751">
        <v>90000000</v>
      </c>
      <c r="BE12" s="794">
        <v>89795724</v>
      </c>
      <c r="BF12" s="753"/>
      <c r="BG12" s="754">
        <f>BE12-BH12</f>
        <v>89795724</v>
      </c>
      <c r="BH12" s="756">
        <v>0</v>
      </c>
      <c r="BI12" s="753">
        <f>CJ12</f>
        <v>76346542</v>
      </c>
      <c r="BJ12" s="756">
        <f>BH12+BI12</f>
        <v>76346542</v>
      </c>
      <c r="BK12" s="757">
        <f>BG12-BI12</f>
        <v>13449182</v>
      </c>
      <c r="BL12" s="758">
        <f>IF(BE12&gt;0,100-(BK12*100/BE12),"SIN CONTRATO")</f>
        <v>85.022469444090675</v>
      </c>
      <c r="BM12" s="759">
        <v>0</v>
      </c>
      <c r="BN12" s="759">
        <v>0</v>
      </c>
      <c r="BO12" s="759">
        <v>0</v>
      </c>
      <c r="BP12" s="755">
        <v>0</v>
      </c>
      <c r="BQ12" s="755">
        <v>0</v>
      </c>
      <c r="BR12" s="755">
        <v>0</v>
      </c>
      <c r="BS12" s="755">
        <f>BM12+BN12+BO12+BP12+BQ12+BR12</f>
        <v>0</v>
      </c>
      <c r="BT12" s="755">
        <v>0</v>
      </c>
      <c r="BU12" s="755">
        <v>0</v>
      </c>
      <c r="BV12" s="755">
        <v>0</v>
      </c>
      <c r="BW12" s="755">
        <f>BT12+BU12+BV12</f>
        <v>0</v>
      </c>
      <c r="BX12" s="755">
        <v>0</v>
      </c>
      <c r="BY12" s="760">
        <v>15446325</v>
      </c>
      <c r="BZ12" s="755">
        <v>22726946</v>
      </c>
      <c r="CA12" s="756">
        <f>BM12+BN12+BO12+BP12+BQ12+BR12+BT12+BU12+BV12+BX12+BY12+BZ12</f>
        <v>38173271</v>
      </c>
      <c r="CB12" s="753"/>
      <c r="CC12" s="756"/>
      <c r="CD12" s="757"/>
      <c r="CE12" s="756"/>
      <c r="CF12" s="757"/>
      <c r="CG12" s="756"/>
      <c r="CH12" s="756"/>
      <c r="CI12" s="757"/>
      <c r="CJ12" s="756">
        <f>SUM(BM12:CI12)</f>
        <v>76346542</v>
      </c>
      <c r="CK12" s="756"/>
      <c r="CL12" s="763"/>
      <c r="CM12" s="727" t="s">
        <v>3113</v>
      </c>
      <c r="CN12" s="727" t="s">
        <v>3114</v>
      </c>
      <c r="CO12" s="724"/>
      <c r="CP12" s="757"/>
      <c r="CQ12" s="796">
        <v>35000000</v>
      </c>
      <c r="CR12" s="765">
        <f>BH12+CA12</f>
        <v>38173271</v>
      </c>
      <c r="CS12" s="765">
        <v>10022104</v>
      </c>
      <c r="CT12" s="766">
        <f>BE12-(CR12+CS12)</f>
        <v>41600349</v>
      </c>
      <c r="CU12" s="724" t="s">
        <v>93</v>
      </c>
    </row>
    <row r="13" spans="1:99" s="767" customFormat="1" ht="15" customHeight="1" outlineLevel="1">
      <c r="A13" s="773"/>
      <c r="B13" s="774"/>
      <c r="C13" s="775"/>
      <c r="D13" s="803"/>
      <c r="E13" s="804"/>
      <c r="F13" s="775"/>
      <c r="G13" s="778"/>
      <c r="H13" s="778"/>
      <c r="I13" s="779" t="s">
        <v>896</v>
      </c>
      <c r="J13" s="729"/>
      <c r="K13" s="730"/>
      <c r="L13" s="727"/>
      <c r="M13" s="745"/>
      <c r="N13" s="791"/>
      <c r="O13" s="809"/>
      <c r="P13" s="811"/>
      <c r="Q13" s="736"/>
      <c r="R13" s="810"/>
      <c r="S13" s="809"/>
      <c r="T13" s="809"/>
      <c r="U13" s="792"/>
      <c r="V13" s="736"/>
      <c r="W13" s="793"/>
      <c r="X13" s="792"/>
      <c r="Y13" s="740"/>
      <c r="Z13" s="741"/>
      <c r="AA13" s="742"/>
      <c r="AB13" s="792"/>
      <c r="AC13" s="736"/>
      <c r="AD13" s="810"/>
      <c r="AE13" s="809"/>
      <c r="AF13" s="730"/>
      <c r="AG13" s="727"/>
      <c r="AH13" s="793"/>
      <c r="AI13" s="736"/>
      <c r="AJ13" s="792"/>
      <c r="AK13" s="745"/>
      <c r="AL13" s="736"/>
      <c r="AM13" s="736"/>
      <c r="AN13" s="792"/>
      <c r="AO13" s="736"/>
      <c r="AP13" s="736"/>
      <c r="AQ13" s="748"/>
      <c r="AR13" s="748"/>
      <c r="AS13" s="747"/>
      <c r="AT13" s="736"/>
      <c r="AU13" s="748"/>
      <c r="AV13" s="748"/>
      <c r="AW13" s="748"/>
      <c r="AX13" s="798"/>
      <c r="AY13" s="798"/>
      <c r="AZ13" s="798"/>
      <c r="BA13" s="798"/>
      <c r="BB13" s="730"/>
      <c r="BC13" s="793"/>
      <c r="BD13" s="751"/>
      <c r="BE13" s="780">
        <f t="shared" ref="BE13:CT13" si="2">SUBTOTAL(9,BE10:BE12)</f>
        <v>264179211</v>
      </c>
      <c r="BF13" s="780">
        <f t="shared" si="2"/>
        <v>0</v>
      </c>
      <c r="BG13" s="780">
        <f t="shared" si="2"/>
        <v>264179211</v>
      </c>
      <c r="BH13" s="780">
        <f t="shared" si="2"/>
        <v>0</v>
      </c>
      <c r="BI13" s="780">
        <f t="shared" si="2"/>
        <v>489491560</v>
      </c>
      <c r="BJ13" s="780">
        <f t="shared" si="2"/>
        <v>489491560</v>
      </c>
      <c r="BK13" s="780">
        <f t="shared" si="2"/>
        <v>-225312349</v>
      </c>
      <c r="BL13" s="780">
        <f t="shared" si="2"/>
        <v>560.70365581436658</v>
      </c>
      <c r="BM13" s="780">
        <f t="shared" si="2"/>
        <v>0</v>
      </c>
      <c r="BN13" s="780">
        <f t="shared" si="2"/>
        <v>0</v>
      </c>
      <c r="BO13" s="780">
        <f t="shared" si="2"/>
        <v>58590002</v>
      </c>
      <c r="BP13" s="780">
        <f t="shared" si="2"/>
        <v>13673100</v>
      </c>
      <c r="BQ13" s="780">
        <f t="shared" si="2"/>
        <v>35559208</v>
      </c>
      <c r="BR13" s="780">
        <f t="shared" si="2"/>
        <v>0</v>
      </c>
      <c r="BS13" s="780">
        <f t="shared" si="2"/>
        <v>107822310</v>
      </c>
      <c r="BT13" s="780">
        <f t="shared" si="2"/>
        <v>0</v>
      </c>
      <c r="BU13" s="780">
        <f t="shared" si="2"/>
        <v>0</v>
      </c>
      <c r="BV13" s="780">
        <f t="shared" si="2"/>
        <v>0</v>
      </c>
      <c r="BW13" s="780">
        <f t="shared" si="2"/>
        <v>0</v>
      </c>
      <c r="BX13" s="780">
        <f t="shared" si="2"/>
        <v>0</v>
      </c>
      <c r="BY13" s="780">
        <f t="shared" si="2"/>
        <v>15446325</v>
      </c>
      <c r="BZ13" s="780">
        <f t="shared" si="2"/>
        <v>59114015</v>
      </c>
      <c r="CA13" s="780">
        <f t="shared" si="2"/>
        <v>182382650</v>
      </c>
      <c r="CB13" s="780">
        <f t="shared" si="2"/>
        <v>16903950</v>
      </c>
      <c r="CC13" s="780">
        <f t="shared" si="2"/>
        <v>0</v>
      </c>
      <c r="CD13" s="780">
        <f t="shared" si="2"/>
        <v>0</v>
      </c>
      <c r="CE13" s="780">
        <f t="shared" si="2"/>
        <v>0</v>
      </c>
      <c r="CF13" s="780">
        <f t="shared" si="2"/>
        <v>0</v>
      </c>
      <c r="CG13" s="780">
        <f t="shared" si="2"/>
        <v>0</v>
      </c>
      <c r="CH13" s="780">
        <f t="shared" si="2"/>
        <v>0</v>
      </c>
      <c r="CI13" s="780">
        <f t="shared" si="2"/>
        <v>0</v>
      </c>
      <c r="CJ13" s="780">
        <f t="shared" si="2"/>
        <v>489491560</v>
      </c>
      <c r="CK13" s="780">
        <f t="shared" si="2"/>
        <v>0</v>
      </c>
      <c r="CL13" s="780">
        <f t="shared" si="2"/>
        <v>0</v>
      </c>
      <c r="CM13" s="780">
        <f t="shared" si="2"/>
        <v>0</v>
      </c>
      <c r="CN13" s="780">
        <f t="shared" si="2"/>
        <v>0</v>
      </c>
      <c r="CO13" s="780">
        <f t="shared" si="2"/>
        <v>0</v>
      </c>
      <c r="CP13" s="780">
        <f t="shared" si="2"/>
        <v>78590002</v>
      </c>
      <c r="CQ13" s="780">
        <f t="shared" si="2"/>
        <v>35000000</v>
      </c>
      <c r="CR13" s="780">
        <f t="shared" si="2"/>
        <v>182382650</v>
      </c>
      <c r="CS13" s="780">
        <f t="shared" si="2"/>
        <v>10022104</v>
      </c>
      <c r="CT13" s="780">
        <f t="shared" si="2"/>
        <v>71774457</v>
      </c>
      <c r="CU13" s="978"/>
    </row>
    <row r="14" spans="1:99" s="775" customFormat="1" ht="15" customHeight="1" outlineLevel="1">
      <c r="A14" s="773"/>
      <c r="B14" s="774"/>
      <c r="D14" s="803"/>
      <c r="E14" s="804"/>
      <c r="G14" s="778"/>
      <c r="H14" s="778"/>
      <c r="I14" s="782"/>
      <c r="J14" s="729"/>
      <c r="K14" s="730"/>
      <c r="L14" s="727"/>
      <c r="M14" s="745"/>
      <c r="N14" s="791"/>
      <c r="O14" s="809"/>
      <c r="P14" s="811"/>
      <c r="Q14" s="736"/>
      <c r="R14" s="810"/>
      <c r="S14" s="809"/>
      <c r="T14" s="809"/>
      <c r="U14" s="792"/>
      <c r="V14" s="736"/>
      <c r="W14" s="793"/>
      <c r="X14" s="792"/>
      <c r="Y14" s="740"/>
      <c r="Z14" s="741"/>
      <c r="AA14" s="742"/>
      <c r="AB14" s="792"/>
      <c r="AC14" s="736"/>
      <c r="AD14" s="810"/>
      <c r="AE14" s="809"/>
      <c r="AF14" s="730"/>
      <c r="AG14" s="727"/>
      <c r="AH14" s="793"/>
      <c r="AI14" s="736"/>
      <c r="AJ14" s="792"/>
      <c r="AK14" s="745"/>
      <c r="AL14" s="736"/>
      <c r="AM14" s="736"/>
      <c r="AN14" s="792"/>
      <c r="AO14" s="736"/>
      <c r="AP14" s="736"/>
      <c r="AQ14" s="748"/>
      <c r="AR14" s="748"/>
      <c r="AS14" s="747"/>
      <c r="AT14" s="736"/>
      <c r="AU14" s="748"/>
      <c r="AV14" s="748"/>
      <c r="AW14" s="748"/>
      <c r="AX14" s="798"/>
      <c r="AY14" s="798"/>
      <c r="AZ14" s="798"/>
      <c r="BA14" s="798"/>
      <c r="BB14" s="730"/>
      <c r="BC14" s="793"/>
      <c r="BD14" s="751"/>
      <c r="BE14" s="783"/>
      <c r="BF14" s="753"/>
      <c r="BG14" s="754"/>
      <c r="BH14" s="783"/>
      <c r="BI14" s="753"/>
      <c r="BJ14" s="756"/>
      <c r="BK14" s="757"/>
      <c r="BL14" s="784"/>
      <c r="BM14" s="806"/>
      <c r="BN14" s="806"/>
      <c r="BO14" s="806"/>
      <c r="BP14" s="807"/>
      <c r="BQ14" s="807"/>
      <c r="BR14" s="783"/>
      <c r="BS14" s="783"/>
      <c r="BT14" s="783"/>
      <c r="BU14" s="783"/>
      <c r="BV14" s="783"/>
      <c r="BW14" s="783"/>
      <c r="BX14" s="783"/>
      <c r="BY14" s="783"/>
      <c r="BZ14" s="783"/>
      <c r="CA14" s="783"/>
      <c r="CB14" s="753"/>
      <c r="CC14" s="756"/>
      <c r="CD14" s="757"/>
      <c r="CE14" s="756"/>
      <c r="CF14" s="757"/>
      <c r="CG14" s="756"/>
      <c r="CH14" s="756"/>
      <c r="CI14" s="757"/>
      <c r="CJ14" s="756"/>
      <c r="CK14" s="756"/>
      <c r="CL14" s="763"/>
      <c r="CM14" s="727"/>
      <c r="CN14" s="727"/>
      <c r="CO14" s="724"/>
      <c r="CP14" s="757"/>
      <c r="CQ14" s="796"/>
      <c r="CR14" s="808"/>
      <c r="CS14" s="923"/>
      <c r="CT14" s="783"/>
      <c r="CU14" s="978"/>
    </row>
    <row r="15" spans="1:99" s="767" customFormat="1" ht="15.75" outlineLevel="1">
      <c r="A15" s="773"/>
      <c r="B15" s="774"/>
      <c r="C15" s="775"/>
      <c r="D15" s="803"/>
      <c r="E15" s="804"/>
      <c r="F15" s="775"/>
      <c r="G15" s="778"/>
      <c r="H15" s="778"/>
      <c r="I15" s="788" t="s">
        <v>188</v>
      </c>
      <c r="J15" s="729"/>
      <c r="K15" s="730"/>
      <c r="L15" s="727"/>
      <c r="M15" s="745"/>
      <c r="N15" s="791"/>
      <c r="O15" s="736"/>
      <c r="P15" s="792"/>
      <c r="Q15" s="736"/>
      <c r="R15" s="727"/>
      <c r="S15" s="736"/>
      <c r="T15" s="736"/>
      <c r="U15" s="792"/>
      <c r="V15" s="793"/>
      <c r="W15" s="793"/>
      <c r="X15" s="792"/>
      <c r="Y15" s="740"/>
      <c r="Z15" s="741"/>
      <c r="AA15" s="742"/>
      <c r="AB15" s="792"/>
      <c r="AC15" s="793"/>
      <c r="AD15" s="727"/>
      <c r="AE15" s="736"/>
      <c r="AF15" s="730"/>
      <c r="AG15" s="763"/>
      <c r="AH15" s="793"/>
      <c r="AI15" s="736"/>
      <c r="AJ15" s="792"/>
      <c r="AK15" s="745"/>
      <c r="AL15" s="736"/>
      <c r="AM15" s="736"/>
      <c r="AN15" s="792"/>
      <c r="AO15" s="736"/>
      <c r="AP15" s="736"/>
      <c r="AQ15" s="748"/>
      <c r="AR15" s="748"/>
      <c r="AS15" s="747"/>
      <c r="AT15" s="736"/>
      <c r="AU15" s="748"/>
      <c r="AV15" s="748"/>
      <c r="AW15" s="748"/>
      <c r="AX15" s="798"/>
      <c r="AY15" s="798"/>
      <c r="AZ15" s="798"/>
      <c r="BA15" s="798"/>
      <c r="BB15" s="730"/>
      <c r="BC15" s="736"/>
      <c r="BD15" s="751"/>
      <c r="BE15" s="783"/>
      <c r="BF15" s="795"/>
      <c r="BG15" s="754"/>
      <c r="BH15" s="783"/>
      <c r="BI15" s="753"/>
      <c r="BJ15" s="757"/>
      <c r="BK15" s="757"/>
      <c r="BL15" s="784"/>
      <c r="BM15" s="806"/>
      <c r="BN15" s="806"/>
      <c r="BO15" s="806"/>
      <c r="BP15" s="807"/>
      <c r="BQ15" s="807"/>
      <c r="BR15" s="783"/>
      <c r="BS15" s="783"/>
      <c r="BT15" s="783"/>
      <c r="BU15" s="783"/>
      <c r="BV15" s="783"/>
      <c r="BW15" s="783"/>
      <c r="BX15" s="783"/>
      <c r="BY15" s="783"/>
      <c r="BZ15" s="783"/>
      <c r="CA15" s="783"/>
      <c r="CB15" s="753"/>
      <c r="CC15" s="756"/>
      <c r="CD15" s="757"/>
      <c r="CE15" s="756"/>
      <c r="CF15" s="757"/>
      <c r="CG15" s="756"/>
      <c r="CH15" s="756"/>
      <c r="CI15" s="757"/>
      <c r="CJ15" s="756"/>
      <c r="CK15" s="756"/>
      <c r="CL15" s="763"/>
      <c r="CM15" s="763"/>
      <c r="CN15" s="763"/>
      <c r="CO15" s="724"/>
      <c r="CP15" s="757"/>
      <c r="CQ15" s="796"/>
      <c r="CR15" s="808"/>
      <c r="CS15" s="923"/>
      <c r="CT15" s="783"/>
      <c r="CU15" s="978"/>
    </row>
    <row r="16" spans="1:99" s="767" customFormat="1" ht="15" customHeight="1" outlineLevel="2">
      <c r="A16" s="723">
        <v>33125</v>
      </c>
      <c r="B16" s="724" t="s">
        <v>79</v>
      </c>
      <c r="C16" s="725" t="s">
        <v>124</v>
      </c>
      <c r="D16" s="789" t="s">
        <v>83</v>
      </c>
      <c r="E16" s="789" t="s">
        <v>3116</v>
      </c>
      <c r="F16" s="725" t="s">
        <v>94</v>
      </c>
      <c r="G16" s="727">
        <v>30355425</v>
      </c>
      <c r="H16" s="727" t="str">
        <f>CLEAN(G16)</f>
        <v>30355425</v>
      </c>
      <c r="I16" s="789" t="s">
        <v>3117</v>
      </c>
      <c r="J16" s="729" t="str">
        <f>IF(BK16&gt;1000,"EJECUCIÓN",IF(BE16=0,"SIN CONTRATO","TERMINADO"))</f>
        <v>TERMINADO</v>
      </c>
      <c r="K16" s="730" t="s">
        <v>3099</v>
      </c>
      <c r="L16" s="727"/>
      <c r="M16" s="793"/>
      <c r="N16" s="791">
        <v>25000000</v>
      </c>
      <c r="O16" s="736">
        <v>42315</v>
      </c>
      <c r="P16" s="792">
        <v>960</v>
      </c>
      <c r="Q16" s="736">
        <f>P16+O16</f>
        <v>43275</v>
      </c>
      <c r="R16" s="730">
        <v>3167</v>
      </c>
      <c r="S16" s="736">
        <v>42320</v>
      </c>
      <c r="T16" s="736" t="s">
        <v>3100</v>
      </c>
      <c r="U16" s="792">
        <v>2351</v>
      </c>
      <c r="V16" s="745">
        <v>42894</v>
      </c>
      <c r="W16" s="745">
        <v>42906</v>
      </c>
      <c r="X16" s="792">
        <v>260</v>
      </c>
      <c r="Y16" s="740">
        <f>P16+X16</f>
        <v>1220</v>
      </c>
      <c r="Z16" s="741">
        <f>O16+Y16</f>
        <v>43535</v>
      </c>
      <c r="AA16" s="742">
        <f ca="1">Z16-TODAY()</f>
        <v>12</v>
      </c>
      <c r="AB16" s="792">
        <v>1651</v>
      </c>
      <c r="AC16" s="745">
        <v>42922</v>
      </c>
      <c r="AD16" s="727">
        <v>4315</v>
      </c>
      <c r="AE16" s="736">
        <v>41960</v>
      </c>
      <c r="AF16" s="730"/>
      <c r="AG16" s="727"/>
      <c r="AH16" s="793">
        <v>3167</v>
      </c>
      <c r="AI16" s="736">
        <v>41955</v>
      </c>
      <c r="AJ16" s="792">
        <v>4101</v>
      </c>
      <c r="AK16" s="745">
        <v>43062</v>
      </c>
      <c r="AL16" s="736"/>
      <c r="AM16" s="736"/>
      <c r="AN16" s="792"/>
      <c r="AO16" s="793"/>
      <c r="AP16" s="736">
        <v>41988</v>
      </c>
      <c r="AQ16" s="748">
        <v>60</v>
      </c>
      <c r="AR16" s="748"/>
      <c r="AS16" s="747">
        <f>AQ16+AR16</f>
        <v>60</v>
      </c>
      <c r="AT16" s="736">
        <f>IF(AP16&gt;0,AP16+AS16-1," ")</f>
        <v>42047</v>
      </c>
      <c r="AU16" s="748">
        <f ca="1">IF(AP16&lt;&gt;"",AT16-TODAY(),"INGRESAR FECHA INICIO")</f>
        <v>-1476</v>
      </c>
      <c r="AV16" s="748" t="str">
        <f ca="1">IF(AU16&lt;=0,"PLAZO TERMINADO","EN EJECUCIÓN")</f>
        <v>PLAZO TERMINADO</v>
      </c>
      <c r="AW16" s="793">
        <v>2750</v>
      </c>
      <c r="AX16" s="736">
        <v>42926</v>
      </c>
      <c r="AY16" s="736"/>
      <c r="AZ16" s="736"/>
      <c r="BA16" s="736"/>
      <c r="BB16" s="730"/>
      <c r="BC16" s="736"/>
      <c r="BD16" s="751">
        <v>25000000</v>
      </c>
      <c r="BE16" s="794">
        <v>24977520</v>
      </c>
      <c r="BF16" s="753"/>
      <c r="BG16" s="754">
        <f>BE16-BH16</f>
        <v>16210864</v>
      </c>
      <c r="BH16" s="756">
        <v>8766656</v>
      </c>
      <c r="BI16" s="753">
        <f>CJ16</f>
        <v>33844716</v>
      </c>
      <c r="BJ16" s="756">
        <f>BH16+BI16</f>
        <v>42611372</v>
      </c>
      <c r="BK16" s="757">
        <f>BG16-BI16</f>
        <v>-17633852</v>
      </c>
      <c r="BL16" s="758">
        <f>IF(BE16&gt;0,100-(BK16*100/BE16),"SIN CONTRATO")</f>
        <v>170.59889052235769</v>
      </c>
      <c r="BM16" s="759">
        <v>0</v>
      </c>
      <c r="BN16" s="759">
        <v>0</v>
      </c>
      <c r="BO16" s="759">
        <v>0</v>
      </c>
      <c r="BP16" s="755">
        <v>0</v>
      </c>
      <c r="BQ16" s="755">
        <v>0</v>
      </c>
      <c r="BR16" s="755">
        <v>11281572</v>
      </c>
      <c r="BS16" s="755">
        <f>BM16+BN16+BO16+BP16+BQ16+BR16</f>
        <v>11281572</v>
      </c>
      <c r="BT16" s="755">
        <v>0</v>
      </c>
      <c r="BU16" s="755">
        <v>0</v>
      </c>
      <c r="BV16" s="755">
        <v>0</v>
      </c>
      <c r="BW16" s="755">
        <f>BT16+BU16+BV16</f>
        <v>0</v>
      </c>
      <c r="BX16" s="755">
        <v>0</v>
      </c>
      <c r="BY16" s="760">
        <v>0</v>
      </c>
      <c r="BZ16" s="755">
        <v>0</v>
      </c>
      <c r="CA16" s="756">
        <f>BM16+BN16+BO16+BP16+BQ16+BR16+BT16+BU16+BV16+BX16+BY16+BZ16</f>
        <v>11281572</v>
      </c>
      <c r="CB16" s="753"/>
      <c r="CC16" s="756"/>
      <c r="CD16" s="757"/>
      <c r="CE16" s="756"/>
      <c r="CF16" s="757"/>
      <c r="CG16" s="756"/>
      <c r="CH16" s="756"/>
      <c r="CI16" s="757"/>
      <c r="CJ16" s="756">
        <f>SUM(BM16:CI16)</f>
        <v>33844716</v>
      </c>
      <c r="CK16" s="756"/>
      <c r="CL16" s="763"/>
      <c r="CM16" s="763" t="s">
        <v>3118</v>
      </c>
      <c r="CN16" s="763" t="s">
        <v>3119</v>
      </c>
      <c r="CO16" s="724"/>
      <c r="CP16" s="757"/>
      <c r="CQ16" s="796"/>
      <c r="CR16" s="765">
        <f>BH16+CA16</f>
        <v>20048228</v>
      </c>
      <c r="CS16" s="983">
        <v>0</v>
      </c>
      <c r="CT16" s="766">
        <f>BE16-(CR16+CS16)</f>
        <v>4929292</v>
      </c>
      <c r="CU16" s="724" t="s">
        <v>93</v>
      </c>
    </row>
    <row r="17" spans="1:99" s="767" customFormat="1" ht="15" customHeight="1" outlineLevel="2">
      <c r="A17" s="723">
        <v>33125</v>
      </c>
      <c r="B17" s="724" t="s">
        <v>79</v>
      </c>
      <c r="C17" s="725" t="s">
        <v>96</v>
      </c>
      <c r="D17" s="789" t="s">
        <v>83</v>
      </c>
      <c r="E17" s="789" t="s">
        <v>3116</v>
      </c>
      <c r="F17" s="725" t="s">
        <v>94</v>
      </c>
      <c r="G17" s="727">
        <v>30458526</v>
      </c>
      <c r="H17" s="727" t="str">
        <f t="shared" ref="H17:H18" si="3">CLEAN(G17)</f>
        <v>30458526</v>
      </c>
      <c r="I17" s="789" t="s">
        <v>3120</v>
      </c>
      <c r="J17" s="729" t="str">
        <f>IF(BK17&gt;1000,"EJECUCIÓN",IF(BE17=0,"SIN CONTRATO","TERMINADO"))</f>
        <v>TERMINADO</v>
      </c>
      <c r="K17" s="730" t="s">
        <v>3099</v>
      </c>
      <c r="L17" s="814">
        <v>70</v>
      </c>
      <c r="M17" s="809">
        <v>42467</v>
      </c>
      <c r="N17" s="791">
        <v>70000000</v>
      </c>
      <c r="O17" s="809">
        <v>42467</v>
      </c>
      <c r="P17" s="740">
        <v>240</v>
      </c>
      <c r="Q17" s="736">
        <f>P17+O17</f>
        <v>42707</v>
      </c>
      <c r="R17" s="810">
        <v>523</v>
      </c>
      <c r="S17" s="809">
        <v>42468</v>
      </c>
      <c r="T17" s="809" t="s">
        <v>3100</v>
      </c>
      <c r="U17" s="792"/>
      <c r="V17" s="736"/>
      <c r="W17" s="736"/>
      <c r="X17" s="792"/>
      <c r="Y17" s="740">
        <f>P17+X17</f>
        <v>240</v>
      </c>
      <c r="Z17" s="741">
        <f>O17+Y17</f>
        <v>42707</v>
      </c>
      <c r="AA17" s="742">
        <f ca="1">Z17-TODAY()</f>
        <v>-816</v>
      </c>
      <c r="AB17" s="792"/>
      <c r="AC17" s="736"/>
      <c r="AD17" s="810">
        <v>2066</v>
      </c>
      <c r="AE17" s="809">
        <v>42471</v>
      </c>
      <c r="AF17" s="730"/>
      <c r="AG17" s="727"/>
      <c r="AH17" s="793">
        <v>1531</v>
      </c>
      <c r="AI17" s="736">
        <v>42535</v>
      </c>
      <c r="AJ17" s="792">
        <v>3713</v>
      </c>
      <c r="AK17" s="745">
        <v>42594</v>
      </c>
      <c r="AL17" s="736"/>
      <c r="AM17" s="736"/>
      <c r="AN17" s="792">
        <v>2179</v>
      </c>
      <c r="AO17" s="736">
        <v>42614</v>
      </c>
      <c r="AP17" s="736">
        <v>42614</v>
      </c>
      <c r="AQ17" s="748">
        <v>114</v>
      </c>
      <c r="AR17" s="748">
        <v>17</v>
      </c>
      <c r="AS17" s="747">
        <f>AQ17+AR17</f>
        <v>131</v>
      </c>
      <c r="AT17" s="736">
        <f>IF(AP17&gt;0,AP17+AS17-1," ")</f>
        <v>42744</v>
      </c>
      <c r="AU17" s="748">
        <f ca="1">IF(AP17&lt;&gt;"",AT17-TODAY(),"INGRESAR FECHA INICIO")</f>
        <v>-779</v>
      </c>
      <c r="AV17" s="748" t="str">
        <f ca="1">IF(AU17&lt;=0,"PLAZO TERMINADO","EN EJECUCIÓN")</f>
        <v>PLAZO TERMINADO</v>
      </c>
      <c r="AW17" s="793"/>
      <c r="AX17" s="736"/>
      <c r="AY17" s="736"/>
      <c r="AZ17" s="736"/>
      <c r="BA17" s="736"/>
      <c r="BB17" s="730"/>
      <c r="BC17" s="736"/>
      <c r="BD17" s="751">
        <v>70000000</v>
      </c>
      <c r="BE17" s="794">
        <v>69856176</v>
      </c>
      <c r="BF17" s="753"/>
      <c r="BG17" s="754">
        <f>BE17-BH17</f>
        <v>34501747</v>
      </c>
      <c r="BH17" s="756">
        <v>35354429</v>
      </c>
      <c r="BI17" s="753">
        <f>CJ17</f>
        <v>42992724</v>
      </c>
      <c r="BJ17" s="756">
        <f>BH17+BI17</f>
        <v>78347153</v>
      </c>
      <c r="BK17" s="757">
        <f>BG17-BI17</f>
        <v>-8490977</v>
      </c>
      <c r="BL17" s="758">
        <f>IF(BE17&gt;0,100-(BK17*100/BE17),"SIN CONTRATO")</f>
        <v>112.15494103198549</v>
      </c>
      <c r="BM17" s="759">
        <v>0</v>
      </c>
      <c r="BN17" s="759">
        <v>0</v>
      </c>
      <c r="BO17" s="759">
        <v>0</v>
      </c>
      <c r="BP17" s="755">
        <v>0</v>
      </c>
      <c r="BQ17" s="755">
        <v>0</v>
      </c>
      <c r="BR17" s="755">
        <v>0</v>
      </c>
      <c r="BS17" s="755">
        <f>BM17+BN17+BO17+BP17+BQ17+BR17</f>
        <v>0</v>
      </c>
      <c r="BT17" s="755">
        <v>0</v>
      </c>
      <c r="BU17" s="755">
        <v>0</v>
      </c>
      <c r="BV17" s="755">
        <v>0</v>
      </c>
      <c r="BW17" s="755">
        <f>BT17+BU17+BV17</f>
        <v>0</v>
      </c>
      <c r="BX17" s="755">
        <v>0</v>
      </c>
      <c r="BY17" s="760">
        <v>21496362</v>
      </c>
      <c r="BZ17" s="755">
        <v>0</v>
      </c>
      <c r="CA17" s="756">
        <f>BM17+BN17+BO17+BP17+BQ17+BR17+BT17+BU17+BV17+BX17+BY17+BZ17</f>
        <v>21496362</v>
      </c>
      <c r="CB17" s="753"/>
      <c r="CC17" s="756"/>
      <c r="CD17" s="757"/>
      <c r="CE17" s="756"/>
      <c r="CF17" s="757"/>
      <c r="CG17" s="756"/>
      <c r="CH17" s="756"/>
      <c r="CI17" s="757"/>
      <c r="CJ17" s="756">
        <f>SUM(BM17:CI17)</f>
        <v>42992724</v>
      </c>
      <c r="CK17" s="756"/>
      <c r="CL17" s="763"/>
      <c r="CM17" s="763"/>
      <c r="CN17" s="763" t="s">
        <v>3121</v>
      </c>
      <c r="CO17" s="724" t="s">
        <v>3122</v>
      </c>
      <c r="CP17" s="757"/>
      <c r="CQ17" s="796"/>
      <c r="CR17" s="765">
        <f>BH17+CA17</f>
        <v>56850791</v>
      </c>
      <c r="CS17" s="983">
        <v>0</v>
      </c>
      <c r="CT17" s="766">
        <f t="shared" ref="CT17:CT18" si="4">BE17-(CR17+CS17)</f>
        <v>13005385</v>
      </c>
      <c r="CU17" s="724" t="s">
        <v>93</v>
      </c>
    </row>
    <row r="18" spans="1:99" s="767" customFormat="1" ht="15" customHeight="1" outlineLevel="2">
      <c r="A18" s="723">
        <v>33125</v>
      </c>
      <c r="B18" s="724" t="s">
        <v>114</v>
      </c>
      <c r="C18" s="725" t="s">
        <v>96</v>
      </c>
      <c r="D18" s="789"/>
      <c r="E18" s="789"/>
      <c r="F18" s="725" t="s">
        <v>94</v>
      </c>
      <c r="G18" s="727">
        <v>40008537</v>
      </c>
      <c r="H18" s="727" t="str">
        <f t="shared" si="3"/>
        <v>40008537</v>
      </c>
      <c r="I18" s="789" t="s">
        <v>1435</v>
      </c>
      <c r="J18" s="729"/>
      <c r="K18" s="730"/>
      <c r="L18" s="727"/>
      <c r="M18" s="736"/>
      <c r="N18" s="791"/>
      <c r="O18" s="736"/>
      <c r="P18" s="800"/>
      <c r="Q18" s="736"/>
      <c r="R18" s="730"/>
      <c r="S18" s="736"/>
      <c r="T18" s="736"/>
      <c r="U18" s="792"/>
      <c r="V18" s="745"/>
      <c r="W18" s="745"/>
      <c r="X18" s="792"/>
      <c r="Y18" s="740"/>
      <c r="Z18" s="741"/>
      <c r="AA18" s="742"/>
      <c r="AB18" s="792"/>
      <c r="AC18" s="745"/>
      <c r="AD18" s="727"/>
      <c r="AE18" s="736"/>
      <c r="AF18" s="730"/>
      <c r="AG18" s="727"/>
      <c r="AH18" s="793"/>
      <c r="AI18" s="736"/>
      <c r="AJ18" s="792"/>
      <c r="AK18" s="745"/>
      <c r="AL18" s="736"/>
      <c r="AM18" s="736"/>
      <c r="AN18" s="792"/>
      <c r="AO18" s="736"/>
      <c r="AP18" s="736"/>
      <c r="AQ18" s="748"/>
      <c r="AR18" s="748"/>
      <c r="AS18" s="747"/>
      <c r="AT18" s="736"/>
      <c r="AU18" s="748"/>
      <c r="AV18" s="748"/>
      <c r="AW18" s="793"/>
      <c r="AX18" s="736"/>
      <c r="AY18" s="736"/>
      <c r="AZ18" s="736"/>
      <c r="BA18" s="736"/>
      <c r="BB18" s="730"/>
      <c r="BC18" s="736"/>
      <c r="BD18" s="751"/>
      <c r="BE18" s="794">
        <v>96818000</v>
      </c>
      <c r="BF18" s="753"/>
      <c r="BG18" s="754"/>
      <c r="BH18" s="756"/>
      <c r="BI18" s="753"/>
      <c r="BJ18" s="756"/>
      <c r="BK18" s="757"/>
      <c r="BL18" s="758"/>
      <c r="BM18" s="770"/>
      <c r="BN18" s="770"/>
      <c r="BO18" s="770"/>
      <c r="BP18" s="771"/>
      <c r="BQ18" s="771"/>
      <c r="BR18" s="771"/>
      <c r="BS18" s="755"/>
      <c r="BT18" s="755"/>
      <c r="BU18" s="755"/>
      <c r="BV18" s="755"/>
      <c r="BW18" s="755"/>
      <c r="BX18" s="755"/>
      <c r="BY18" s="760"/>
      <c r="BZ18" s="755"/>
      <c r="CA18" s="756"/>
      <c r="CB18" s="753"/>
      <c r="CC18" s="756"/>
      <c r="CD18" s="757"/>
      <c r="CE18" s="756"/>
      <c r="CF18" s="757"/>
      <c r="CG18" s="756"/>
      <c r="CH18" s="756"/>
      <c r="CI18" s="757"/>
      <c r="CJ18" s="756"/>
      <c r="CK18" s="756"/>
      <c r="CL18" s="763"/>
      <c r="CM18" s="763"/>
      <c r="CN18" s="763"/>
      <c r="CO18" s="724"/>
      <c r="CP18" s="757"/>
      <c r="CQ18" s="796"/>
      <c r="CR18" s="981">
        <v>0</v>
      </c>
      <c r="CS18" s="765">
        <v>4343500</v>
      </c>
      <c r="CT18" s="766">
        <f t="shared" si="4"/>
        <v>92474500</v>
      </c>
      <c r="CU18" s="724" t="s">
        <v>93</v>
      </c>
    </row>
    <row r="19" spans="1:99" s="767" customFormat="1" ht="15" customHeight="1" outlineLevel="1">
      <c r="A19" s="773"/>
      <c r="B19" s="774"/>
      <c r="C19" s="775"/>
      <c r="D19" s="803"/>
      <c r="E19" s="804"/>
      <c r="F19" s="775"/>
      <c r="G19" s="778"/>
      <c r="H19" s="778"/>
      <c r="I19" s="779" t="s">
        <v>3123</v>
      </c>
      <c r="J19" s="729"/>
      <c r="K19" s="730"/>
      <c r="L19" s="727"/>
      <c r="M19" s="745"/>
      <c r="N19" s="791"/>
      <c r="O19" s="736"/>
      <c r="P19" s="800"/>
      <c r="Q19" s="736"/>
      <c r="R19" s="730"/>
      <c r="S19" s="736"/>
      <c r="T19" s="736"/>
      <c r="U19" s="792"/>
      <c r="V19" s="745"/>
      <c r="W19" s="745"/>
      <c r="X19" s="792"/>
      <c r="Y19" s="740"/>
      <c r="Z19" s="741"/>
      <c r="AA19" s="742"/>
      <c r="AB19" s="792"/>
      <c r="AC19" s="745"/>
      <c r="AD19" s="727"/>
      <c r="AE19" s="736"/>
      <c r="AF19" s="730"/>
      <c r="AG19" s="727"/>
      <c r="AH19" s="793"/>
      <c r="AI19" s="736"/>
      <c r="AJ19" s="792"/>
      <c r="AK19" s="745"/>
      <c r="AL19" s="736"/>
      <c r="AM19" s="736"/>
      <c r="AN19" s="792"/>
      <c r="AO19" s="736"/>
      <c r="AP19" s="736"/>
      <c r="AQ19" s="748"/>
      <c r="AR19" s="748"/>
      <c r="AS19" s="747"/>
      <c r="AT19" s="736"/>
      <c r="AU19" s="748"/>
      <c r="AV19" s="748"/>
      <c r="AW19" s="793"/>
      <c r="AX19" s="736"/>
      <c r="AY19" s="736"/>
      <c r="AZ19" s="736"/>
      <c r="BA19" s="736"/>
      <c r="BB19" s="730"/>
      <c r="BC19" s="736"/>
      <c r="BD19" s="751"/>
      <c r="BE19" s="780">
        <f t="shared" ref="BE19:CT19" si="5">SUBTOTAL(9,BE16:BE18)</f>
        <v>191651696</v>
      </c>
      <c r="BF19" s="780">
        <f t="shared" si="5"/>
        <v>0</v>
      </c>
      <c r="BG19" s="780">
        <f t="shared" si="5"/>
        <v>50712611</v>
      </c>
      <c r="BH19" s="780">
        <f t="shared" si="5"/>
        <v>44121085</v>
      </c>
      <c r="BI19" s="780">
        <f t="shared" si="5"/>
        <v>76837440</v>
      </c>
      <c r="BJ19" s="780">
        <f t="shared" si="5"/>
        <v>120958525</v>
      </c>
      <c r="BK19" s="780">
        <f t="shared" si="5"/>
        <v>-26124829</v>
      </c>
      <c r="BL19" s="780">
        <f t="shared" si="5"/>
        <v>282.75383155434315</v>
      </c>
      <c r="BM19" s="780">
        <f t="shared" si="5"/>
        <v>0</v>
      </c>
      <c r="BN19" s="780">
        <f t="shared" si="5"/>
        <v>0</v>
      </c>
      <c r="BO19" s="780">
        <f t="shared" si="5"/>
        <v>0</v>
      </c>
      <c r="BP19" s="780">
        <f t="shared" si="5"/>
        <v>0</v>
      </c>
      <c r="BQ19" s="780">
        <f t="shared" si="5"/>
        <v>0</v>
      </c>
      <c r="BR19" s="780">
        <f t="shared" si="5"/>
        <v>11281572</v>
      </c>
      <c r="BS19" s="780">
        <f t="shared" si="5"/>
        <v>11281572</v>
      </c>
      <c r="BT19" s="780">
        <f t="shared" si="5"/>
        <v>0</v>
      </c>
      <c r="BU19" s="780">
        <f t="shared" si="5"/>
        <v>0</v>
      </c>
      <c r="BV19" s="780">
        <f t="shared" si="5"/>
        <v>0</v>
      </c>
      <c r="BW19" s="780">
        <f t="shared" si="5"/>
        <v>0</v>
      </c>
      <c r="BX19" s="780">
        <f t="shared" si="5"/>
        <v>0</v>
      </c>
      <c r="BY19" s="780">
        <f t="shared" si="5"/>
        <v>21496362</v>
      </c>
      <c r="BZ19" s="780">
        <f t="shared" si="5"/>
        <v>0</v>
      </c>
      <c r="CA19" s="780">
        <f t="shared" si="5"/>
        <v>32777934</v>
      </c>
      <c r="CB19" s="780">
        <f t="shared" si="5"/>
        <v>0</v>
      </c>
      <c r="CC19" s="780">
        <f t="shared" si="5"/>
        <v>0</v>
      </c>
      <c r="CD19" s="780">
        <f t="shared" si="5"/>
        <v>0</v>
      </c>
      <c r="CE19" s="780">
        <f t="shared" si="5"/>
        <v>0</v>
      </c>
      <c r="CF19" s="780">
        <f t="shared" si="5"/>
        <v>0</v>
      </c>
      <c r="CG19" s="780">
        <f t="shared" si="5"/>
        <v>0</v>
      </c>
      <c r="CH19" s="780">
        <f t="shared" si="5"/>
        <v>0</v>
      </c>
      <c r="CI19" s="780">
        <f t="shared" si="5"/>
        <v>0</v>
      </c>
      <c r="CJ19" s="780">
        <f t="shared" si="5"/>
        <v>76837440</v>
      </c>
      <c r="CK19" s="780">
        <f t="shared" si="5"/>
        <v>0</v>
      </c>
      <c r="CL19" s="780">
        <f t="shared" si="5"/>
        <v>0</v>
      </c>
      <c r="CM19" s="780">
        <f t="shared" si="5"/>
        <v>0</v>
      </c>
      <c r="CN19" s="780">
        <f t="shared" si="5"/>
        <v>0</v>
      </c>
      <c r="CO19" s="780">
        <f t="shared" si="5"/>
        <v>0</v>
      </c>
      <c r="CP19" s="780">
        <f t="shared" si="5"/>
        <v>0</v>
      </c>
      <c r="CQ19" s="780">
        <f t="shared" si="5"/>
        <v>0</v>
      </c>
      <c r="CR19" s="780">
        <f t="shared" si="5"/>
        <v>76899019</v>
      </c>
      <c r="CS19" s="780">
        <f t="shared" si="5"/>
        <v>4343500</v>
      </c>
      <c r="CT19" s="780">
        <f t="shared" si="5"/>
        <v>110409177</v>
      </c>
      <c r="CU19" s="978"/>
    </row>
    <row r="20" spans="1:99" s="775" customFormat="1" ht="15" customHeight="1" outlineLevel="1">
      <c r="A20" s="773"/>
      <c r="B20" s="774"/>
      <c r="D20" s="803"/>
      <c r="E20" s="804"/>
      <c r="G20" s="778"/>
      <c r="H20" s="778"/>
      <c r="I20" s="782"/>
      <c r="J20" s="729"/>
      <c r="K20" s="730"/>
      <c r="L20" s="727"/>
      <c r="M20" s="745"/>
      <c r="N20" s="791"/>
      <c r="O20" s="736"/>
      <c r="P20" s="800"/>
      <c r="Q20" s="736"/>
      <c r="R20" s="730"/>
      <c r="S20" s="736"/>
      <c r="T20" s="736"/>
      <c r="U20" s="792"/>
      <c r="V20" s="745"/>
      <c r="W20" s="745"/>
      <c r="X20" s="792"/>
      <c r="Y20" s="740"/>
      <c r="Z20" s="741"/>
      <c r="AA20" s="742"/>
      <c r="AB20" s="792"/>
      <c r="AC20" s="745"/>
      <c r="AD20" s="727"/>
      <c r="AE20" s="736"/>
      <c r="AF20" s="730"/>
      <c r="AG20" s="727"/>
      <c r="AH20" s="793"/>
      <c r="AI20" s="736"/>
      <c r="AJ20" s="792"/>
      <c r="AK20" s="745"/>
      <c r="AL20" s="736"/>
      <c r="AM20" s="736"/>
      <c r="AN20" s="792"/>
      <c r="AO20" s="736"/>
      <c r="AP20" s="736"/>
      <c r="AQ20" s="748"/>
      <c r="AR20" s="748"/>
      <c r="AS20" s="747"/>
      <c r="AT20" s="736"/>
      <c r="AU20" s="748"/>
      <c r="AV20" s="748"/>
      <c r="AW20" s="793"/>
      <c r="AX20" s="736"/>
      <c r="AY20" s="736"/>
      <c r="AZ20" s="736"/>
      <c r="BA20" s="736"/>
      <c r="BB20" s="730"/>
      <c r="BC20" s="736"/>
      <c r="BD20" s="751"/>
      <c r="BE20" s="783"/>
      <c r="BF20" s="753"/>
      <c r="BG20" s="754"/>
      <c r="BH20" s="783"/>
      <c r="BI20" s="753"/>
      <c r="BJ20" s="756"/>
      <c r="BK20" s="757"/>
      <c r="BL20" s="784"/>
      <c r="BM20" s="806"/>
      <c r="BN20" s="806"/>
      <c r="BO20" s="806"/>
      <c r="BP20" s="807"/>
      <c r="BQ20" s="807"/>
      <c r="BR20" s="783"/>
      <c r="BS20" s="783"/>
      <c r="BT20" s="783"/>
      <c r="BU20" s="783"/>
      <c r="BV20" s="783"/>
      <c r="BW20" s="783"/>
      <c r="BX20" s="783"/>
      <c r="BY20" s="783"/>
      <c r="BZ20" s="783"/>
      <c r="CA20" s="783"/>
      <c r="CB20" s="753"/>
      <c r="CC20" s="756"/>
      <c r="CD20" s="757"/>
      <c r="CE20" s="756"/>
      <c r="CF20" s="757"/>
      <c r="CG20" s="756"/>
      <c r="CH20" s="756"/>
      <c r="CI20" s="757"/>
      <c r="CJ20" s="756"/>
      <c r="CK20" s="756"/>
      <c r="CL20" s="763"/>
      <c r="CM20" s="763"/>
      <c r="CN20" s="763"/>
      <c r="CO20" s="724"/>
      <c r="CP20" s="757"/>
      <c r="CQ20" s="796"/>
      <c r="CR20" s="808"/>
      <c r="CS20" s="923"/>
      <c r="CT20" s="783"/>
      <c r="CU20" s="978"/>
    </row>
    <row r="21" spans="1:99" s="767" customFormat="1" ht="15.75" outlineLevel="1">
      <c r="A21" s="773"/>
      <c r="B21" s="774"/>
      <c r="C21" s="775"/>
      <c r="D21" s="803"/>
      <c r="E21" s="804"/>
      <c r="F21" s="775"/>
      <c r="G21" s="778"/>
      <c r="H21" s="778"/>
      <c r="I21" s="788" t="s">
        <v>213</v>
      </c>
      <c r="J21" s="729"/>
      <c r="K21" s="730"/>
      <c r="L21" s="727"/>
      <c r="M21" s="745"/>
      <c r="N21" s="791"/>
      <c r="O21" s="736"/>
      <c r="P21" s="792"/>
      <c r="Q21" s="736"/>
      <c r="R21" s="727"/>
      <c r="S21" s="736"/>
      <c r="T21" s="736"/>
      <c r="U21" s="792"/>
      <c r="V21" s="793"/>
      <c r="W21" s="793"/>
      <c r="X21" s="792"/>
      <c r="Y21" s="740"/>
      <c r="Z21" s="741"/>
      <c r="AA21" s="742"/>
      <c r="AB21" s="792"/>
      <c r="AC21" s="793"/>
      <c r="AD21" s="727"/>
      <c r="AE21" s="736"/>
      <c r="AF21" s="730"/>
      <c r="AG21" s="763"/>
      <c r="AH21" s="793"/>
      <c r="AI21" s="736"/>
      <c r="AJ21" s="792"/>
      <c r="AK21" s="745"/>
      <c r="AL21" s="736"/>
      <c r="AM21" s="736"/>
      <c r="AN21" s="792"/>
      <c r="AO21" s="736"/>
      <c r="AP21" s="736"/>
      <c r="AQ21" s="748"/>
      <c r="AR21" s="748"/>
      <c r="AS21" s="747"/>
      <c r="AT21" s="736"/>
      <c r="AU21" s="748"/>
      <c r="AV21" s="748"/>
      <c r="AW21" s="748"/>
      <c r="AX21" s="798"/>
      <c r="AY21" s="798"/>
      <c r="AZ21" s="798"/>
      <c r="BA21" s="798"/>
      <c r="BB21" s="730"/>
      <c r="BC21" s="736"/>
      <c r="BD21" s="751"/>
      <c r="BE21" s="783"/>
      <c r="BF21" s="795"/>
      <c r="BG21" s="754"/>
      <c r="BH21" s="783"/>
      <c r="BI21" s="753"/>
      <c r="BJ21" s="757"/>
      <c r="BK21" s="757"/>
      <c r="BL21" s="784"/>
      <c r="BM21" s="806"/>
      <c r="BN21" s="806"/>
      <c r="BO21" s="806"/>
      <c r="BP21" s="807"/>
      <c r="BQ21" s="807"/>
      <c r="BR21" s="783"/>
      <c r="BS21" s="783"/>
      <c r="BT21" s="783"/>
      <c r="BU21" s="783"/>
      <c r="BV21" s="783"/>
      <c r="BW21" s="783"/>
      <c r="BX21" s="783"/>
      <c r="BY21" s="783"/>
      <c r="BZ21" s="783"/>
      <c r="CA21" s="783"/>
      <c r="CB21" s="753"/>
      <c r="CC21" s="756"/>
      <c r="CD21" s="757"/>
      <c r="CE21" s="756"/>
      <c r="CF21" s="757"/>
      <c r="CG21" s="756"/>
      <c r="CH21" s="756"/>
      <c r="CI21" s="757"/>
      <c r="CJ21" s="756"/>
      <c r="CK21" s="756"/>
      <c r="CL21" s="763"/>
      <c r="CM21" s="763"/>
      <c r="CN21" s="763"/>
      <c r="CO21" s="724"/>
      <c r="CP21" s="757"/>
      <c r="CQ21" s="796"/>
      <c r="CR21" s="808"/>
      <c r="CS21" s="923"/>
      <c r="CT21" s="783"/>
      <c r="CU21" s="978"/>
    </row>
    <row r="22" spans="1:99" s="767" customFormat="1" ht="15" customHeight="1" outlineLevel="2">
      <c r="A22" s="723">
        <v>33125</v>
      </c>
      <c r="B22" s="724" t="s">
        <v>79</v>
      </c>
      <c r="C22" s="725" t="s">
        <v>90</v>
      </c>
      <c r="D22" s="789" t="s">
        <v>83</v>
      </c>
      <c r="E22" s="789" t="s">
        <v>215</v>
      </c>
      <c r="F22" s="725" t="s">
        <v>94</v>
      </c>
      <c r="G22" s="727">
        <v>30483456</v>
      </c>
      <c r="H22" s="727" t="str">
        <f>CLEAN(G22)</f>
        <v>30483456</v>
      </c>
      <c r="I22" s="790" t="s">
        <v>3124</v>
      </c>
      <c r="J22" s="729" t="str">
        <f>IF(BK22&gt;1000,"EJECUCIÓN",IF(BE22=0,"SIN CONTRATO","TERMINADO"))</f>
        <v>EJECUCIÓN</v>
      </c>
      <c r="K22" s="730" t="s">
        <v>3099</v>
      </c>
      <c r="L22" s="727">
        <v>64</v>
      </c>
      <c r="M22" s="745">
        <v>42831</v>
      </c>
      <c r="N22" s="791">
        <v>73593000</v>
      </c>
      <c r="O22" s="745">
        <v>42851</v>
      </c>
      <c r="P22" s="792">
        <v>365</v>
      </c>
      <c r="Q22" s="736">
        <f>P22+O22</f>
        <v>43216</v>
      </c>
      <c r="R22" s="730">
        <v>874</v>
      </c>
      <c r="S22" s="745">
        <v>42858</v>
      </c>
      <c r="T22" s="745" t="s">
        <v>3100</v>
      </c>
      <c r="U22" s="740"/>
      <c r="V22" s="809"/>
      <c r="W22" s="809"/>
      <c r="X22" s="740"/>
      <c r="Y22" s="740">
        <f>P22+X22</f>
        <v>365</v>
      </c>
      <c r="Z22" s="741">
        <f>O22+Y22</f>
        <v>43216</v>
      </c>
      <c r="AA22" s="742">
        <f ca="1">Z22-TODAY()</f>
        <v>-307</v>
      </c>
      <c r="AB22" s="740"/>
      <c r="AC22" s="809"/>
      <c r="AD22" s="727">
        <v>2009</v>
      </c>
      <c r="AE22" s="736">
        <v>42867</v>
      </c>
      <c r="AF22" s="730" t="s">
        <v>3125</v>
      </c>
      <c r="AG22" s="763">
        <v>42888</v>
      </c>
      <c r="AH22" s="793"/>
      <c r="AI22" s="736"/>
      <c r="AJ22" s="792">
        <v>2967</v>
      </c>
      <c r="AK22" s="745">
        <v>42940</v>
      </c>
      <c r="AL22" s="736"/>
      <c r="AM22" s="736"/>
      <c r="AN22" s="792">
        <v>1293</v>
      </c>
      <c r="AO22" s="745">
        <v>42955</v>
      </c>
      <c r="AP22" s="745">
        <v>42957</v>
      </c>
      <c r="AQ22" s="748">
        <v>109</v>
      </c>
      <c r="AR22" s="748"/>
      <c r="AS22" s="747">
        <f>AQ22+AR22</f>
        <v>109</v>
      </c>
      <c r="AT22" s="736">
        <f>IF(AP22&gt;0,AP22+AS22-1," ")</f>
        <v>43065</v>
      </c>
      <c r="AU22" s="748">
        <f ca="1">IF(AP22&lt;&gt;"",AT22-TODAY(),"INGRESAR FECHA INICIO")</f>
        <v>-458</v>
      </c>
      <c r="AV22" s="748" t="str">
        <f ca="1">IF(AU22&lt;=0,"PLAZO TERMINADO","EN EJECUCIÓN")</f>
        <v>PLAZO TERMINADO</v>
      </c>
      <c r="AW22" s="793"/>
      <c r="AX22" s="736"/>
      <c r="AY22" s="736"/>
      <c r="AZ22" s="736"/>
      <c r="BA22" s="736"/>
      <c r="BB22" s="730"/>
      <c r="BC22" s="736"/>
      <c r="BD22" s="751">
        <v>73593000</v>
      </c>
      <c r="BE22" s="794">
        <v>70137535</v>
      </c>
      <c r="BF22" s="795"/>
      <c r="BG22" s="754">
        <f>BE22-BH22</f>
        <v>11636197</v>
      </c>
      <c r="BH22" s="757">
        <v>58501338</v>
      </c>
      <c r="BI22" s="753">
        <f>CJ22</f>
        <v>0</v>
      </c>
      <c r="BJ22" s="757">
        <f>BH22+BI22</f>
        <v>58501338</v>
      </c>
      <c r="BK22" s="757">
        <f>BE22-BJ22</f>
        <v>11636197</v>
      </c>
      <c r="BL22" s="758">
        <f>IF(BE22&gt;0,100-(BK22*100/BE22),"SIN CONTRATO")</f>
        <v>83.409458287919591</v>
      </c>
      <c r="BM22" s="759">
        <v>0</v>
      </c>
      <c r="BN22" s="759">
        <v>0</v>
      </c>
      <c r="BO22" s="759">
        <v>0</v>
      </c>
      <c r="BP22" s="755">
        <v>0</v>
      </c>
      <c r="BQ22" s="755">
        <v>0</v>
      </c>
      <c r="BR22" s="755">
        <v>0</v>
      </c>
      <c r="BS22" s="755">
        <f>BM22+BN22+BO22+BP22+BQ22+BR22</f>
        <v>0</v>
      </c>
      <c r="BT22" s="755">
        <v>0</v>
      </c>
      <c r="BU22" s="755">
        <v>0</v>
      </c>
      <c r="BV22" s="755">
        <v>0</v>
      </c>
      <c r="BW22" s="755">
        <f>BT22+BU22+BV22</f>
        <v>0</v>
      </c>
      <c r="BX22" s="755">
        <v>0</v>
      </c>
      <c r="BY22" s="760">
        <v>0</v>
      </c>
      <c r="BZ22" s="755">
        <v>0</v>
      </c>
      <c r="CA22" s="756">
        <f>BM22+BN22+BO22+BP22+BQ22+BR22+BT22+BU22+BV22+BX22+BY22+BZ22</f>
        <v>0</v>
      </c>
      <c r="CB22" s="729"/>
      <c r="CC22" s="727"/>
      <c r="CD22" s="757"/>
      <c r="CE22" s="757"/>
      <c r="CF22" s="757"/>
      <c r="CG22" s="757"/>
      <c r="CH22" s="757"/>
      <c r="CI22" s="757"/>
      <c r="CJ22" s="756">
        <f>SUM(BM22:CI22)</f>
        <v>0</v>
      </c>
      <c r="CK22" s="756"/>
      <c r="CL22" s="763"/>
      <c r="CM22" s="763"/>
      <c r="CN22" s="763" t="s">
        <v>3111</v>
      </c>
      <c r="CO22" s="724"/>
      <c r="CP22" s="757"/>
      <c r="CQ22" s="796"/>
      <c r="CR22" s="765">
        <f>BH22+CA22</f>
        <v>58501338</v>
      </c>
      <c r="CS22" s="983">
        <v>0</v>
      </c>
      <c r="CT22" s="766">
        <f>BE22-(CR22+CS22)</f>
        <v>11636197</v>
      </c>
      <c r="CU22" s="724" t="s">
        <v>93</v>
      </c>
    </row>
    <row r="23" spans="1:99" s="767" customFormat="1" ht="15" customHeight="1" outlineLevel="2">
      <c r="A23" s="723">
        <v>33125</v>
      </c>
      <c r="B23" s="724" t="s">
        <v>79</v>
      </c>
      <c r="C23" s="725" t="s">
        <v>90</v>
      </c>
      <c r="D23" s="789" t="s">
        <v>83</v>
      </c>
      <c r="E23" s="789" t="s">
        <v>215</v>
      </c>
      <c r="F23" s="725" t="s">
        <v>94</v>
      </c>
      <c r="G23" s="727">
        <v>30483458</v>
      </c>
      <c r="H23" s="727" t="str">
        <f>CLEAN(G23)</f>
        <v>30483458</v>
      </c>
      <c r="I23" s="790" t="s">
        <v>3126</v>
      </c>
      <c r="J23" s="729" t="str">
        <f>IF(BK23&gt;1000,"EJECUCIÓN",IF(BE23=0,"SIN CONTRATO","TERMINADO"))</f>
        <v>TERMINADO</v>
      </c>
      <c r="K23" s="730" t="s">
        <v>3099</v>
      </c>
      <c r="L23" s="727">
        <v>64</v>
      </c>
      <c r="M23" s="745">
        <v>42831</v>
      </c>
      <c r="N23" s="791">
        <v>67189000</v>
      </c>
      <c r="O23" s="745">
        <v>42851</v>
      </c>
      <c r="P23" s="792">
        <v>365</v>
      </c>
      <c r="Q23" s="736">
        <f>P23+O23</f>
        <v>43216</v>
      </c>
      <c r="R23" s="730">
        <v>885</v>
      </c>
      <c r="S23" s="745">
        <v>42858</v>
      </c>
      <c r="T23" s="745" t="s">
        <v>3100</v>
      </c>
      <c r="U23" s="742"/>
      <c r="V23" s="745"/>
      <c r="W23" s="736"/>
      <c r="X23" s="742"/>
      <c r="Y23" s="740">
        <f>P23+X23</f>
        <v>365</v>
      </c>
      <c r="Z23" s="741">
        <f>O23+Y23</f>
        <v>43216</v>
      </c>
      <c r="AA23" s="742">
        <f ca="1">Z23-TODAY()</f>
        <v>-307</v>
      </c>
      <c r="AB23" s="742"/>
      <c r="AC23" s="745"/>
      <c r="AD23" s="727">
        <v>2010</v>
      </c>
      <c r="AE23" s="736">
        <v>42867</v>
      </c>
      <c r="AF23" s="730" t="s">
        <v>3127</v>
      </c>
      <c r="AG23" s="763">
        <v>42888</v>
      </c>
      <c r="AH23" s="793"/>
      <c r="AI23" s="736"/>
      <c r="AJ23" s="792">
        <v>2968</v>
      </c>
      <c r="AK23" s="745">
        <v>42940</v>
      </c>
      <c r="AL23" s="736"/>
      <c r="AM23" s="736"/>
      <c r="AN23" s="792"/>
      <c r="AO23" s="745"/>
      <c r="AP23" s="745">
        <v>42957</v>
      </c>
      <c r="AQ23" s="748">
        <v>109</v>
      </c>
      <c r="AR23" s="748"/>
      <c r="AS23" s="747">
        <f>AQ23+AR23</f>
        <v>109</v>
      </c>
      <c r="AT23" s="736">
        <f>IF(AP23&gt;0,AP23+AS23-1," ")</f>
        <v>43065</v>
      </c>
      <c r="AU23" s="748">
        <f ca="1">IF(AP23&lt;&gt;"",AT23-TODAY(),"INGRESAR FECHA INICIO")</f>
        <v>-458</v>
      </c>
      <c r="AV23" s="748" t="str">
        <f ca="1">IF(AU23&lt;=0,"PLAZO TERMINADO","EN EJECUCIÓN")</f>
        <v>PLAZO TERMINADO</v>
      </c>
      <c r="AW23" s="793"/>
      <c r="AX23" s="736"/>
      <c r="AY23" s="736"/>
      <c r="AZ23" s="736"/>
      <c r="BA23" s="736"/>
      <c r="BB23" s="730"/>
      <c r="BC23" s="736"/>
      <c r="BD23" s="751">
        <v>67189000</v>
      </c>
      <c r="BE23" s="794">
        <v>65083727</v>
      </c>
      <c r="BF23" s="795"/>
      <c r="BG23" s="754">
        <f>BE23-BH23</f>
        <v>19038067</v>
      </c>
      <c r="BH23" s="757">
        <v>46045660</v>
      </c>
      <c r="BI23" s="753">
        <f>CJ23</f>
        <v>31420872</v>
      </c>
      <c r="BJ23" s="757">
        <f>BH23+BI23</f>
        <v>77466532</v>
      </c>
      <c r="BK23" s="757">
        <f>BE23-BJ23</f>
        <v>-12382805</v>
      </c>
      <c r="BL23" s="758">
        <f>IF(BE23&gt;0,100-(BK23*100/BE23),"SIN CONTRATO")</f>
        <v>119.0259617430944</v>
      </c>
      <c r="BM23" s="759">
        <v>0</v>
      </c>
      <c r="BN23" s="759">
        <v>0</v>
      </c>
      <c r="BO23" s="759">
        <v>0</v>
      </c>
      <c r="BP23" s="755">
        <v>0</v>
      </c>
      <c r="BQ23" s="755">
        <v>0</v>
      </c>
      <c r="BR23" s="755">
        <v>10473624</v>
      </c>
      <c r="BS23" s="755">
        <f>BM23+BN23+BO23+BP23+BQ23+BR23</f>
        <v>10473624</v>
      </c>
      <c r="BT23" s="755">
        <v>0</v>
      </c>
      <c r="BU23" s="755">
        <v>0</v>
      </c>
      <c r="BV23" s="755">
        <v>0</v>
      </c>
      <c r="BW23" s="755">
        <f>BT23+BU23+BV23</f>
        <v>0</v>
      </c>
      <c r="BX23" s="755">
        <v>0</v>
      </c>
      <c r="BY23" s="760">
        <v>0</v>
      </c>
      <c r="BZ23" s="755">
        <v>0</v>
      </c>
      <c r="CA23" s="756">
        <f>BM23+BN23+BO23+BP23+BQ23+BR23+BT23+BU23+BV23+BX23+BY23+BZ23</f>
        <v>10473624</v>
      </c>
      <c r="CB23" s="729"/>
      <c r="CC23" s="727"/>
      <c r="CD23" s="757"/>
      <c r="CE23" s="757"/>
      <c r="CF23" s="757"/>
      <c r="CG23" s="757"/>
      <c r="CH23" s="727"/>
      <c r="CI23" s="757"/>
      <c r="CJ23" s="756">
        <f>SUM(BM23:CI23)</f>
        <v>31420872</v>
      </c>
      <c r="CK23" s="756"/>
      <c r="CL23" s="763"/>
      <c r="CM23" s="763"/>
      <c r="CN23" s="763" t="s">
        <v>3111</v>
      </c>
      <c r="CO23" s="724"/>
      <c r="CP23" s="757"/>
      <c r="CQ23" s="796"/>
      <c r="CR23" s="765">
        <f>BH23+CA23</f>
        <v>56519284</v>
      </c>
      <c r="CS23" s="983">
        <v>0</v>
      </c>
      <c r="CT23" s="766">
        <f>BE23-(CR23+CS23)</f>
        <v>8564443</v>
      </c>
      <c r="CU23" s="724" t="s">
        <v>93</v>
      </c>
    </row>
    <row r="24" spans="1:99" s="767" customFormat="1" ht="15" customHeight="1" outlineLevel="1">
      <c r="A24" s="773"/>
      <c r="B24" s="774"/>
      <c r="C24" s="775"/>
      <c r="D24" s="803"/>
      <c r="E24" s="804"/>
      <c r="F24" s="775"/>
      <c r="G24" s="778"/>
      <c r="H24" s="778"/>
      <c r="I24" s="779" t="s">
        <v>905</v>
      </c>
      <c r="J24" s="729"/>
      <c r="K24" s="730"/>
      <c r="L24" s="727"/>
      <c r="M24" s="745"/>
      <c r="N24" s="791"/>
      <c r="O24" s="736"/>
      <c r="P24" s="800"/>
      <c r="Q24" s="736"/>
      <c r="R24" s="802"/>
      <c r="S24" s="745"/>
      <c r="T24" s="745"/>
      <c r="U24" s="740"/>
      <c r="V24" s="809"/>
      <c r="W24" s="809"/>
      <c r="X24" s="740"/>
      <c r="Y24" s="740"/>
      <c r="Z24" s="741"/>
      <c r="AA24" s="742"/>
      <c r="AB24" s="740"/>
      <c r="AC24" s="809"/>
      <c r="AD24" s="727"/>
      <c r="AE24" s="736"/>
      <c r="AF24" s="730"/>
      <c r="AG24" s="727"/>
      <c r="AH24" s="793"/>
      <c r="AI24" s="736"/>
      <c r="AJ24" s="792"/>
      <c r="AK24" s="745"/>
      <c r="AL24" s="736"/>
      <c r="AM24" s="736"/>
      <c r="AN24" s="792"/>
      <c r="AO24" s="736"/>
      <c r="AP24" s="736"/>
      <c r="AQ24" s="748"/>
      <c r="AR24" s="748"/>
      <c r="AS24" s="747"/>
      <c r="AT24" s="736"/>
      <c r="AU24" s="748"/>
      <c r="AV24" s="748"/>
      <c r="AW24" s="793"/>
      <c r="AX24" s="736"/>
      <c r="AY24" s="736"/>
      <c r="AZ24" s="736"/>
      <c r="BA24" s="736"/>
      <c r="BB24" s="730"/>
      <c r="BC24" s="736"/>
      <c r="BD24" s="751"/>
      <c r="BE24" s="780">
        <f>SUBTOTAL(9,BE22:BE23)</f>
        <v>135221262</v>
      </c>
      <c r="BF24" s="795">
        <f>SUBTOTAL(9,BF22:BF23)</f>
        <v>0</v>
      </c>
      <c r="BG24" s="754"/>
      <c r="BH24" s="780">
        <f>SUBTOTAL(9,BH22:BH23)</f>
        <v>104546998</v>
      </c>
      <c r="BI24" s="753">
        <f>SUBTOTAL(9,BI22:BI23)</f>
        <v>31420872</v>
      </c>
      <c r="BJ24" s="757"/>
      <c r="BK24" s="757"/>
      <c r="BL24" s="758"/>
      <c r="BM24" s="781">
        <f t="shared" ref="BM24:CB24" si="6">SUBTOTAL(9,BM22:BM23)</f>
        <v>0</v>
      </c>
      <c r="BN24" s="781">
        <f t="shared" si="6"/>
        <v>0</v>
      </c>
      <c r="BO24" s="781">
        <f t="shared" si="6"/>
        <v>0</v>
      </c>
      <c r="BP24" s="781">
        <f t="shared" si="6"/>
        <v>0</v>
      </c>
      <c r="BQ24" s="781">
        <f t="shared" si="6"/>
        <v>0</v>
      </c>
      <c r="BR24" s="781">
        <f t="shared" si="6"/>
        <v>10473624</v>
      </c>
      <c r="BS24" s="781">
        <f t="shared" si="6"/>
        <v>10473624</v>
      </c>
      <c r="BT24" s="781">
        <f t="shared" si="6"/>
        <v>0</v>
      </c>
      <c r="BU24" s="781">
        <f t="shared" si="6"/>
        <v>0</v>
      </c>
      <c r="BV24" s="781">
        <f t="shared" si="6"/>
        <v>0</v>
      </c>
      <c r="BW24" s="781">
        <f t="shared" si="6"/>
        <v>0</v>
      </c>
      <c r="BX24" s="781">
        <f t="shared" si="6"/>
        <v>0</v>
      </c>
      <c r="BY24" s="781">
        <f t="shared" si="6"/>
        <v>0</v>
      </c>
      <c r="BZ24" s="780">
        <f t="shared" si="6"/>
        <v>0</v>
      </c>
      <c r="CA24" s="780">
        <f t="shared" si="6"/>
        <v>10473624</v>
      </c>
      <c r="CB24" s="753">
        <f t="shared" si="6"/>
        <v>0</v>
      </c>
      <c r="CC24" s="756"/>
      <c r="CD24" s="757"/>
      <c r="CE24" s="756"/>
      <c r="CF24" s="757"/>
      <c r="CG24" s="756"/>
      <c r="CH24" s="756"/>
      <c r="CI24" s="757"/>
      <c r="CJ24" s="756"/>
      <c r="CK24" s="756"/>
      <c r="CL24" s="763"/>
      <c r="CM24" s="763"/>
      <c r="CN24" s="763"/>
      <c r="CO24" s="724"/>
      <c r="CP24" s="757"/>
      <c r="CQ24" s="796"/>
      <c r="CR24" s="780">
        <f>SUBTOTAL(9,CR22:CR23)</f>
        <v>115020622</v>
      </c>
      <c r="CS24" s="780">
        <f>SUBTOTAL(9,CS22:CS23)</f>
        <v>0</v>
      </c>
      <c r="CT24" s="780">
        <f>SUBTOTAL(9,CT22:CT23)</f>
        <v>20200640</v>
      </c>
      <c r="CU24" s="978"/>
    </row>
    <row r="25" spans="1:99" s="775" customFormat="1" ht="15" customHeight="1" outlineLevel="1">
      <c r="A25" s="773"/>
      <c r="B25" s="774"/>
      <c r="D25" s="803"/>
      <c r="E25" s="804"/>
      <c r="G25" s="778"/>
      <c r="H25" s="778"/>
      <c r="I25" s="782"/>
      <c r="J25" s="729"/>
      <c r="K25" s="730"/>
      <c r="L25" s="727"/>
      <c r="M25" s="745"/>
      <c r="N25" s="791"/>
      <c r="O25" s="736"/>
      <c r="P25" s="800"/>
      <c r="Q25" s="736"/>
      <c r="R25" s="802"/>
      <c r="S25" s="745"/>
      <c r="T25" s="745"/>
      <c r="U25" s="740"/>
      <c r="V25" s="809"/>
      <c r="W25" s="809"/>
      <c r="X25" s="740"/>
      <c r="Y25" s="740"/>
      <c r="Z25" s="741"/>
      <c r="AA25" s="742"/>
      <c r="AB25" s="740"/>
      <c r="AC25" s="809"/>
      <c r="AD25" s="727"/>
      <c r="AE25" s="736"/>
      <c r="AF25" s="730"/>
      <c r="AG25" s="727"/>
      <c r="AH25" s="793"/>
      <c r="AI25" s="736"/>
      <c r="AJ25" s="792"/>
      <c r="AK25" s="745"/>
      <c r="AL25" s="736"/>
      <c r="AM25" s="736"/>
      <c r="AN25" s="792"/>
      <c r="AO25" s="736"/>
      <c r="AP25" s="736"/>
      <c r="AQ25" s="748"/>
      <c r="AR25" s="748"/>
      <c r="AS25" s="747"/>
      <c r="AT25" s="736"/>
      <c r="AU25" s="748"/>
      <c r="AV25" s="748"/>
      <c r="AW25" s="793"/>
      <c r="AX25" s="736"/>
      <c r="AY25" s="736"/>
      <c r="AZ25" s="736"/>
      <c r="BA25" s="736"/>
      <c r="BB25" s="730"/>
      <c r="BC25" s="736"/>
      <c r="BD25" s="751"/>
      <c r="BE25" s="783"/>
      <c r="BF25" s="795"/>
      <c r="BG25" s="754"/>
      <c r="BH25" s="783"/>
      <c r="BI25" s="753"/>
      <c r="BJ25" s="757"/>
      <c r="BK25" s="757"/>
      <c r="BL25" s="784"/>
      <c r="BM25" s="806"/>
      <c r="BN25" s="806"/>
      <c r="BO25" s="806"/>
      <c r="BP25" s="807"/>
      <c r="BQ25" s="807"/>
      <c r="BR25" s="783"/>
      <c r="BS25" s="783"/>
      <c r="BT25" s="783"/>
      <c r="BU25" s="783"/>
      <c r="BV25" s="783"/>
      <c r="BW25" s="783"/>
      <c r="BX25" s="783"/>
      <c r="BY25" s="783"/>
      <c r="BZ25" s="783"/>
      <c r="CA25" s="783"/>
      <c r="CB25" s="753"/>
      <c r="CC25" s="756"/>
      <c r="CD25" s="757"/>
      <c r="CE25" s="756"/>
      <c r="CF25" s="757"/>
      <c r="CG25" s="756"/>
      <c r="CH25" s="756"/>
      <c r="CI25" s="757"/>
      <c r="CJ25" s="756"/>
      <c r="CK25" s="756"/>
      <c r="CL25" s="763"/>
      <c r="CM25" s="763"/>
      <c r="CN25" s="763"/>
      <c r="CO25" s="724"/>
      <c r="CP25" s="757"/>
      <c r="CQ25" s="796"/>
      <c r="CR25" s="808"/>
      <c r="CS25" s="923"/>
      <c r="CT25" s="783"/>
      <c r="CU25" s="978"/>
    </row>
    <row r="26" spans="1:99" s="767" customFormat="1" ht="15.75" outlineLevel="1">
      <c r="A26" s="773"/>
      <c r="B26" s="774"/>
      <c r="C26" s="775"/>
      <c r="D26" s="803"/>
      <c r="E26" s="804"/>
      <c r="F26" s="775"/>
      <c r="G26" s="778"/>
      <c r="H26" s="778"/>
      <c r="I26" s="788" t="s">
        <v>227</v>
      </c>
      <c r="J26" s="729"/>
      <c r="K26" s="730"/>
      <c r="L26" s="727"/>
      <c r="M26" s="745"/>
      <c r="N26" s="791"/>
      <c r="O26" s="736"/>
      <c r="P26" s="792"/>
      <c r="Q26" s="736"/>
      <c r="R26" s="727"/>
      <c r="S26" s="736"/>
      <c r="T26" s="736"/>
      <c r="U26" s="792"/>
      <c r="V26" s="793"/>
      <c r="W26" s="793"/>
      <c r="X26" s="792"/>
      <c r="Y26" s="740"/>
      <c r="Z26" s="741"/>
      <c r="AA26" s="742"/>
      <c r="AB26" s="792"/>
      <c r="AC26" s="793"/>
      <c r="AD26" s="727"/>
      <c r="AE26" s="736"/>
      <c r="AF26" s="730"/>
      <c r="AG26" s="763"/>
      <c r="AH26" s="793"/>
      <c r="AI26" s="736"/>
      <c r="AJ26" s="792"/>
      <c r="AK26" s="745"/>
      <c r="AL26" s="736"/>
      <c r="AM26" s="736"/>
      <c r="AN26" s="792"/>
      <c r="AO26" s="736"/>
      <c r="AP26" s="736"/>
      <c r="AQ26" s="748"/>
      <c r="AR26" s="748"/>
      <c r="AS26" s="747"/>
      <c r="AT26" s="736"/>
      <c r="AU26" s="748"/>
      <c r="AV26" s="748"/>
      <c r="AW26" s="748"/>
      <c r="AX26" s="798"/>
      <c r="AY26" s="798"/>
      <c r="AZ26" s="798"/>
      <c r="BA26" s="798"/>
      <c r="BB26" s="730"/>
      <c r="BC26" s="736"/>
      <c r="BD26" s="751"/>
      <c r="BE26" s="783"/>
      <c r="BF26" s="795"/>
      <c r="BG26" s="754"/>
      <c r="BH26" s="783"/>
      <c r="BI26" s="753"/>
      <c r="BJ26" s="757"/>
      <c r="BK26" s="757"/>
      <c r="BL26" s="784"/>
      <c r="BM26" s="806"/>
      <c r="BN26" s="806"/>
      <c r="BO26" s="806"/>
      <c r="BP26" s="807"/>
      <c r="BQ26" s="807"/>
      <c r="BR26" s="783"/>
      <c r="BS26" s="783"/>
      <c r="BT26" s="783"/>
      <c r="BU26" s="783"/>
      <c r="BV26" s="783"/>
      <c r="BW26" s="783"/>
      <c r="BX26" s="783"/>
      <c r="BY26" s="783"/>
      <c r="BZ26" s="783"/>
      <c r="CA26" s="783"/>
      <c r="CB26" s="753"/>
      <c r="CC26" s="756"/>
      <c r="CD26" s="757"/>
      <c r="CE26" s="756"/>
      <c r="CF26" s="757"/>
      <c r="CG26" s="756"/>
      <c r="CH26" s="756"/>
      <c r="CI26" s="757"/>
      <c r="CJ26" s="756"/>
      <c r="CK26" s="756"/>
      <c r="CL26" s="763"/>
      <c r="CM26" s="763"/>
      <c r="CN26" s="763"/>
      <c r="CO26" s="724"/>
      <c r="CP26" s="757"/>
      <c r="CQ26" s="796"/>
      <c r="CR26" s="808"/>
      <c r="CS26" s="923"/>
      <c r="CT26" s="783"/>
      <c r="CU26" s="978"/>
    </row>
    <row r="27" spans="1:99" s="767" customFormat="1" ht="15" customHeight="1" outlineLevel="2">
      <c r="A27" s="723">
        <v>33125</v>
      </c>
      <c r="B27" s="724" t="s">
        <v>114</v>
      </c>
      <c r="C27" s="725" t="s">
        <v>99</v>
      </c>
      <c r="D27" s="789" t="s">
        <v>83</v>
      </c>
      <c r="E27" s="789" t="s">
        <v>229</v>
      </c>
      <c r="F27" s="725" t="s">
        <v>94</v>
      </c>
      <c r="G27" s="727" t="s">
        <v>3128</v>
      </c>
      <c r="H27" s="727" t="str">
        <f>CLEAN(G27)</f>
        <v>40008281</v>
      </c>
      <c r="I27" s="789" t="s">
        <v>1729</v>
      </c>
      <c r="J27" s="729"/>
      <c r="K27" s="730"/>
      <c r="L27" s="727"/>
      <c r="M27" s="745"/>
      <c r="N27" s="791"/>
      <c r="O27" s="745"/>
      <c r="P27" s="800"/>
      <c r="Q27" s="736"/>
      <c r="R27" s="730"/>
      <c r="S27" s="745"/>
      <c r="T27" s="745"/>
      <c r="U27" s="792"/>
      <c r="V27" s="745"/>
      <c r="W27" s="745"/>
      <c r="X27" s="792"/>
      <c r="Y27" s="740"/>
      <c r="Z27" s="741"/>
      <c r="AA27" s="742"/>
      <c r="AB27" s="792"/>
      <c r="AC27" s="745"/>
      <c r="AD27" s="727"/>
      <c r="AE27" s="736"/>
      <c r="AF27" s="730"/>
      <c r="AG27" s="727"/>
      <c r="AH27" s="793"/>
      <c r="AI27" s="736"/>
      <c r="AJ27" s="792"/>
      <c r="AK27" s="745"/>
      <c r="AL27" s="736"/>
      <c r="AM27" s="736"/>
      <c r="AN27" s="792"/>
      <c r="AO27" s="745"/>
      <c r="AP27" s="745"/>
      <c r="AQ27" s="748"/>
      <c r="AR27" s="748"/>
      <c r="AS27" s="747"/>
      <c r="AT27" s="736"/>
      <c r="AU27" s="748"/>
      <c r="AV27" s="748"/>
      <c r="AW27" s="793"/>
      <c r="AX27" s="736"/>
      <c r="AY27" s="736"/>
      <c r="AZ27" s="736"/>
      <c r="BA27" s="736"/>
      <c r="BB27" s="730"/>
      <c r="BC27" s="736"/>
      <c r="BD27" s="751"/>
      <c r="BE27" s="794">
        <v>39938245</v>
      </c>
      <c r="BF27" s="753"/>
      <c r="BG27" s="754"/>
      <c r="BH27" s="756"/>
      <c r="BI27" s="753"/>
      <c r="BJ27" s="756"/>
      <c r="BK27" s="757"/>
      <c r="BL27" s="758"/>
      <c r="BM27" s="770"/>
      <c r="BN27" s="770"/>
      <c r="BO27" s="770"/>
      <c r="BP27" s="771"/>
      <c r="BQ27" s="771"/>
      <c r="BR27" s="771"/>
      <c r="BS27" s="755"/>
      <c r="BT27" s="755"/>
      <c r="BU27" s="755"/>
      <c r="BV27" s="755"/>
      <c r="BW27" s="755"/>
      <c r="BX27" s="755"/>
      <c r="BY27" s="760"/>
      <c r="BZ27" s="755">
        <v>10546018</v>
      </c>
      <c r="CA27" s="756">
        <f>BM27+BN27+BO27+BP27+BQ27+BR27+BT27+BU27+BV27+BX27+BY27+BZ27</f>
        <v>10546018</v>
      </c>
      <c r="CB27" s="729"/>
      <c r="CC27" s="727"/>
      <c r="CD27" s="757"/>
      <c r="CE27" s="727"/>
      <c r="CF27" s="757"/>
      <c r="CG27" s="757"/>
      <c r="CH27" s="757"/>
      <c r="CI27" s="757"/>
      <c r="CJ27" s="756"/>
      <c r="CK27" s="756"/>
      <c r="CL27" s="763"/>
      <c r="CM27" s="763"/>
      <c r="CN27" s="763"/>
      <c r="CO27" s="724"/>
      <c r="CP27" s="757"/>
      <c r="CQ27" s="796"/>
      <c r="CR27" s="765">
        <f>BH27+CA27</f>
        <v>10546018</v>
      </c>
      <c r="CS27" s="983">
        <v>0</v>
      </c>
      <c r="CT27" s="766">
        <f>BE27-(CR27+CS27)</f>
        <v>29392227</v>
      </c>
      <c r="CU27" s="724" t="s">
        <v>93</v>
      </c>
    </row>
    <row r="28" spans="1:99" s="767" customFormat="1" ht="15" customHeight="1" outlineLevel="1">
      <c r="A28" s="773"/>
      <c r="B28" s="774"/>
      <c r="C28" s="775"/>
      <c r="D28" s="803"/>
      <c r="E28" s="804"/>
      <c r="F28" s="775"/>
      <c r="G28" s="778"/>
      <c r="H28" s="778"/>
      <c r="I28" s="779" t="s">
        <v>911</v>
      </c>
      <c r="J28" s="729"/>
      <c r="K28" s="730"/>
      <c r="L28" s="727"/>
      <c r="M28" s="745"/>
      <c r="N28" s="791"/>
      <c r="O28" s="745"/>
      <c r="P28" s="800"/>
      <c r="Q28" s="736"/>
      <c r="R28" s="730"/>
      <c r="S28" s="745"/>
      <c r="T28" s="745"/>
      <c r="U28" s="792"/>
      <c r="V28" s="745"/>
      <c r="W28" s="745"/>
      <c r="X28" s="792"/>
      <c r="Y28" s="740"/>
      <c r="Z28" s="741"/>
      <c r="AA28" s="742"/>
      <c r="AB28" s="792"/>
      <c r="AC28" s="745"/>
      <c r="AD28" s="727"/>
      <c r="AE28" s="736"/>
      <c r="AF28" s="730"/>
      <c r="AG28" s="727"/>
      <c r="AH28" s="793"/>
      <c r="AI28" s="736"/>
      <c r="AJ28" s="792"/>
      <c r="AK28" s="745"/>
      <c r="AL28" s="736"/>
      <c r="AM28" s="736"/>
      <c r="AN28" s="792"/>
      <c r="AO28" s="745"/>
      <c r="AP28" s="745"/>
      <c r="AQ28" s="748"/>
      <c r="AR28" s="748"/>
      <c r="AS28" s="747"/>
      <c r="AT28" s="736"/>
      <c r="AU28" s="748"/>
      <c r="AV28" s="748"/>
      <c r="AW28" s="793"/>
      <c r="AX28" s="736"/>
      <c r="AY28" s="736"/>
      <c r="AZ28" s="736"/>
      <c r="BA28" s="736"/>
      <c r="BB28" s="730"/>
      <c r="BC28" s="736"/>
      <c r="BD28" s="751"/>
      <c r="BE28" s="780">
        <f t="shared" ref="BE28:CT28" si="7">SUBTOTAL(9,BE27:BE27)</f>
        <v>39938245</v>
      </c>
      <c r="BF28" s="781">
        <f t="shared" si="7"/>
        <v>0</v>
      </c>
      <c r="BG28" s="781">
        <f t="shared" si="7"/>
        <v>0</v>
      </c>
      <c r="BH28" s="780">
        <f t="shared" si="7"/>
        <v>0</v>
      </c>
      <c r="BI28" s="781">
        <f t="shared" si="7"/>
        <v>0</v>
      </c>
      <c r="BJ28" s="781">
        <f t="shared" si="7"/>
        <v>0</v>
      </c>
      <c r="BK28" s="781">
        <f t="shared" si="7"/>
        <v>0</v>
      </c>
      <c r="BL28" s="781">
        <f t="shared" si="7"/>
        <v>0</v>
      </c>
      <c r="BM28" s="781">
        <f t="shared" si="7"/>
        <v>0</v>
      </c>
      <c r="BN28" s="781">
        <f t="shared" si="7"/>
        <v>0</v>
      </c>
      <c r="BO28" s="781">
        <f t="shared" si="7"/>
        <v>0</v>
      </c>
      <c r="BP28" s="781">
        <f t="shared" si="7"/>
        <v>0</v>
      </c>
      <c r="BQ28" s="781">
        <f t="shared" si="7"/>
        <v>0</v>
      </c>
      <c r="BR28" s="781">
        <f t="shared" si="7"/>
        <v>0</v>
      </c>
      <c r="BS28" s="781">
        <f t="shared" si="7"/>
        <v>0</v>
      </c>
      <c r="BT28" s="781">
        <f t="shared" si="7"/>
        <v>0</v>
      </c>
      <c r="BU28" s="781">
        <f t="shared" si="7"/>
        <v>0</v>
      </c>
      <c r="BV28" s="781">
        <f t="shared" si="7"/>
        <v>0</v>
      </c>
      <c r="BW28" s="781">
        <f t="shared" si="7"/>
        <v>0</v>
      </c>
      <c r="BX28" s="781">
        <f t="shared" si="7"/>
        <v>0</v>
      </c>
      <c r="BY28" s="781">
        <f t="shared" si="7"/>
        <v>0</v>
      </c>
      <c r="BZ28" s="780">
        <f t="shared" si="7"/>
        <v>10546018</v>
      </c>
      <c r="CA28" s="780">
        <f t="shared" si="7"/>
        <v>10546018</v>
      </c>
      <c r="CB28" s="781">
        <f t="shared" si="7"/>
        <v>0</v>
      </c>
      <c r="CC28" s="781">
        <f t="shared" si="7"/>
        <v>0</v>
      </c>
      <c r="CD28" s="781">
        <f t="shared" si="7"/>
        <v>0</v>
      </c>
      <c r="CE28" s="781">
        <f t="shared" si="7"/>
        <v>0</v>
      </c>
      <c r="CF28" s="781">
        <f t="shared" si="7"/>
        <v>0</v>
      </c>
      <c r="CG28" s="781">
        <f t="shared" si="7"/>
        <v>0</v>
      </c>
      <c r="CH28" s="781">
        <f t="shared" si="7"/>
        <v>0</v>
      </c>
      <c r="CI28" s="781">
        <f t="shared" si="7"/>
        <v>0</v>
      </c>
      <c r="CJ28" s="781">
        <f t="shared" si="7"/>
        <v>0</v>
      </c>
      <c r="CK28" s="781">
        <f t="shared" si="7"/>
        <v>0</v>
      </c>
      <c r="CL28" s="781">
        <f t="shared" si="7"/>
        <v>0</v>
      </c>
      <c r="CM28" s="781">
        <f t="shared" si="7"/>
        <v>0</v>
      </c>
      <c r="CN28" s="781">
        <f t="shared" si="7"/>
        <v>0</v>
      </c>
      <c r="CO28" s="781">
        <f t="shared" si="7"/>
        <v>0</v>
      </c>
      <c r="CP28" s="781">
        <f t="shared" si="7"/>
        <v>0</v>
      </c>
      <c r="CQ28" s="781">
        <f t="shared" si="7"/>
        <v>0</v>
      </c>
      <c r="CR28" s="780">
        <f t="shared" si="7"/>
        <v>10546018</v>
      </c>
      <c r="CS28" s="780">
        <f t="shared" si="7"/>
        <v>0</v>
      </c>
      <c r="CT28" s="780">
        <f t="shared" si="7"/>
        <v>29392227</v>
      </c>
      <c r="CU28" s="978"/>
    </row>
    <row r="29" spans="1:99" s="775" customFormat="1" ht="15" customHeight="1" outlineLevel="1">
      <c r="A29" s="773"/>
      <c r="B29" s="774"/>
      <c r="D29" s="803"/>
      <c r="E29" s="804"/>
      <c r="G29" s="778"/>
      <c r="H29" s="778"/>
      <c r="I29" s="782"/>
      <c r="J29" s="815"/>
      <c r="K29" s="816"/>
      <c r="L29" s="817"/>
      <c r="M29" s="818"/>
      <c r="N29" s="819"/>
      <c r="O29" s="818"/>
      <c r="P29" s="820"/>
      <c r="Q29" s="821"/>
      <c r="R29" s="816"/>
      <c r="S29" s="818"/>
      <c r="T29" s="818"/>
      <c r="U29" s="822"/>
      <c r="V29" s="818"/>
      <c r="W29" s="818"/>
      <c r="X29" s="822"/>
      <c r="Y29" s="823"/>
      <c r="Z29" s="824"/>
      <c r="AA29" s="825"/>
      <c r="AB29" s="822"/>
      <c r="AC29" s="818"/>
      <c r="AD29" s="817"/>
      <c r="AE29" s="821"/>
      <c r="AF29" s="816"/>
      <c r="AG29" s="817"/>
      <c r="AH29" s="826"/>
      <c r="AI29" s="821"/>
      <c r="AJ29" s="822"/>
      <c r="AK29" s="818"/>
      <c r="AL29" s="821"/>
      <c r="AM29" s="821"/>
      <c r="AN29" s="822"/>
      <c r="AO29" s="818"/>
      <c r="AP29" s="818"/>
      <c r="AQ29" s="827"/>
      <c r="AR29" s="827"/>
      <c r="AS29" s="828"/>
      <c r="AT29" s="821"/>
      <c r="AU29" s="827"/>
      <c r="AV29" s="827"/>
      <c r="AW29" s="826"/>
      <c r="AX29" s="821"/>
      <c r="AY29" s="821"/>
      <c r="AZ29" s="821"/>
      <c r="BA29" s="821"/>
      <c r="BB29" s="816"/>
      <c r="BC29" s="821"/>
      <c r="BD29" s="829"/>
      <c r="BE29" s="783"/>
      <c r="BF29" s="830"/>
      <c r="BG29" s="831"/>
      <c r="BH29" s="783"/>
      <c r="BI29" s="830"/>
      <c r="BJ29" s="832"/>
      <c r="BK29" s="833"/>
      <c r="BL29" s="834"/>
      <c r="BM29" s="806"/>
      <c r="BN29" s="806"/>
      <c r="BO29" s="806"/>
      <c r="BP29" s="835"/>
      <c r="BQ29" s="835"/>
      <c r="BR29" s="783"/>
      <c r="BS29" s="783"/>
      <c r="BT29" s="783"/>
      <c r="BU29" s="783"/>
      <c r="BV29" s="783"/>
      <c r="BW29" s="783"/>
      <c r="BX29" s="783"/>
      <c r="BY29" s="783"/>
      <c r="BZ29" s="783"/>
      <c r="CA29" s="783"/>
      <c r="CB29" s="815"/>
      <c r="CC29" s="817"/>
      <c r="CD29" s="833"/>
      <c r="CE29" s="817"/>
      <c r="CF29" s="833"/>
      <c r="CG29" s="833"/>
      <c r="CH29" s="833"/>
      <c r="CI29" s="833"/>
      <c r="CJ29" s="832"/>
      <c r="CK29" s="832"/>
      <c r="CL29" s="836"/>
      <c r="CM29" s="836"/>
      <c r="CN29" s="836"/>
      <c r="CO29" s="837"/>
      <c r="CP29" s="833"/>
      <c r="CQ29" s="838"/>
      <c r="CR29" s="808"/>
      <c r="CS29" s="923"/>
      <c r="CT29" s="783"/>
      <c r="CU29" s="978"/>
    </row>
    <row r="30" spans="1:99" s="767" customFormat="1" ht="15" customHeight="1" outlineLevel="1">
      <c r="A30" s="773"/>
      <c r="B30" s="774"/>
      <c r="C30" s="775"/>
      <c r="D30" s="803"/>
      <c r="E30" s="804"/>
      <c r="F30" s="775"/>
      <c r="G30" s="778"/>
      <c r="H30" s="778"/>
      <c r="I30" s="980" t="s">
        <v>269</v>
      </c>
      <c r="J30" s="840"/>
      <c r="K30" s="841"/>
      <c r="L30" s="840"/>
      <c r="M30" s="842"/>
      <c r="N30" s="843"/>
      <c r="O30" s="842"/>
      <c r="P30" s="844"/>
      <c r="Q30" s="845"/>
      <c r="R30" s="841"/>
      <c r="S30" s="842"/>
      <c r="T30" s="842"/>
      <c r="U30" s="846"/>
      <c r="V30" s="842"/>
      <c r="W30" s="842"/>
      <c r="X30" s="846"/>
      <c r="Y30" s="847"/>
      <c r="Z30" s="848"/>
      <c r="AA30" s="849"/>
      <c r="AB30" s="846"/>
      <c r="AC30" s="842"/>
      <c r="AD30" s="840"/>
      <c r="AE30" s="845"/>
      <c r="AF30" s="841"/>
      <c r="AG30" s="840"/>
      <c r="AH30" s="850"/>
      <c r="AI30" s="845"/>
      <c r="AJ30" s="846"/>
      <c r="AK30" s="842"/>
      <c r="AL30" s="845"/>
      <c r="AM30" s="845"/>
      <c r="AN30" s="846"/>
      <c r="AO30" s="842"/>
      <c r="AP30" s="842"/>
      <c r="AQ30" s="851"/>
      <c r="AR30" s="851"/>
      <c r="AS30" s="852"/>
      <c r="AT30" s="845"/>
      <c r="AU30" s="851"/>
      <c r="AV30" s="851"/>
      <c r="AW30" s="850"/>
      <c r="AX30" s="845"/>
      <c r="AY30" s="845"/>
      <c r="AZ30" s="845"/>
      <c r="BA30" s="845"/>
      <c r="BB30" s="841"/>
      <c r="BC30" s="845"/>
      <c r="BD30" s="843"/>
      <c r="BE30" s="853">
        <f>BE28+BE24+BE19+BE13+BE7</f>
        <v>839590676</v>
      </c>
      <c r="BF30" s="853">
        <f t="shared" ref="BF30:CT30" si="8">BF28+BF24+BF19+BF13+BF7</f>
        <v>0</v>
      </c>
      <c r="BG30" s="853">
        <f t="shared" si="8"/>
        <v>401802190</v>
      </c>
      <c r="BH30" s="853">
        <f t="shared" si="8"/>
        <v>176357979</v>
      </c>
      <c r="BI30" s="853">
        <f t="shared" si="8"/>
        <v>605193008</v>
      </c>
      <c r="BJ30" s="853">
        <f t="shared" si="8"/>
        <v>645583117</v>
      </c>
      <c r="BK30" s="853">
        <f t="shared" si="8"/>
        <v>-171969946</v>
      </c>
      <c r="BL30" s="853">
        <f t="shared" si="8"/>
        <v>904.13384209855315</v>
      </c>
      <c r="BM30" s="853">
        <f t="shared" si="8"/>
        <v>0</v>
      </c>
      <c r="BN30" s="853">
        <f t="shared" si="8"/>
        <v>0</v>
      </c>
      <c r="BO30" s="853">
        <f t="shared" si="8"/>
        <v>58590002</v>
      </c>
      <c r="BP30" s="853">
        <f t="shared" si="8"/>
        <v>13673100</v>
      </c>
      <c r="BQ30" s="853">
        <f t="shared" si="8"/>
        <v>35559208</v>
      </c>
      <c r="BR30" s="853">
        <f t="shared" si="8"/>
        <v>21755196</v>
      </c>
      <c r="BS30" s="853">
        <f t="shared" si="8"/>
        <v>129577506</v>
      </c>
      <c r="BT30" s="853">
        <f t="shared" si="8"/>
        <v>0</v>
      </c>
      <c r="BU30" s="853">
        <f t="shared" si="8"/>
        <v>0</v>
      </c>
      <c r="BV30" s="853">
        <f t="shared" si="8"/>
        <v>0</v>
      </c>
      <c r="BW30" s="853">
        <f t="shared" si="8"/>
        <v>0</v>
      </c>
      <c r="BX30" s="853">
        <f t="shared" si="8"/>
        <v>0</v>
      </c>
      <c r="BY30" s="853">
        <f t="shared" si="8"/>
        <v>40664255</v>
      </c>
      <c r="BZ30" s="853">
        <f t="shared" si="8"/>
        <v>69660033</v>
      </c>
      <c r="CA30" s="853">
        <f t="shared" si="8"/>
        <v>239901794</v>
      </c>
      <c r="CB30" s="853">
        <f t="shared" si="8"/>
        <v>16903950</v>
      </c>
      <c r="CC30" s="853">
        <f t="shared" si="8"/>
        <v>0</v>
      </c>
      <c r="CD30" s="853">
        <f t="shared" si="8"/>
        <v>0</v>
      </c>
      <c r="CE30" s="853">
        <f t="shared" si="8"/>
        <v>0</v>
      </c>
      <c r="CF30" s="853">
        <f t="shared" si="8"/>
        <v>0</v>
      </c>
      <c r="CG30" s="853">
        <f t="shared" si="8"/>
        <v>0</v>
      </c>
      <c r="CH30" s="853">
        <f t="shared" si="8"/>
        <v>0</v>
      </c>
      <c r="CI30" s="853">
        <f t="shared" si="8"/>
        <v>0</v>
      </c>
      <c r="CJ30" s="853">
        <f t="shared" si="8"/>
        <v>573772136</v>
      </c>
      <c r="CK30" s="853">
        <f t="shared" si="8"/>
        <v>20000000</v>
      </c>
      <c r="CL30" s="853">
        <f t="shared" si="8"/>
        <v>0</v>
      </c>
      <c r="CM30" s="853">
        <f t="shared" si="8"/>
        <v>0</v>
      </c>
      <c r="CN30" s="853">
        <f t="shared" si="8"/>
        <v>0</v>
      </c>
      <c r="CO30" s="853">
        <f t="shared" si="8"/>
        <v>0</v>
      </c>
      <c r="CP30" s="853">
        <f t="shared" si="8"/>
        <v>78590002</v>
      </c>
      <c r="CQ30" s="853">
        <f t="shared" si="8"/>
        <v>20000000</v>
      </c>
      <c r="CR30" s="853">
        <f t="shared" si="8"/>
        <v>416259773</v>
      </c>
      <c r="CS30" s="853">
        <f t="shared" si="8"/>
        <v>24432260</v>
      </c>
      <c r="CT30" s="853">
        <f t="shared" si="8"/>
        <v>398898643</v>
      </c>
      <c r="CU30" s="978"/>
    </row>
    <row r="31" spans="1:99" s="767" customFormat="1" ht="15" customHeight="1" outlineLevel="1">
      <c r="A31" s="773"/>
      <c r="B31" s="774"/>
      <c r="C31" s="775"/>
      <c r="D31" s="803"/>
      <c r="E31" s="804"/>
      <c r="F31" s="775"/>
      <c r="G31" s="778"/>
      <c r="H31" s="858"/>
      <c r="I31" s="859"/>
      <c r="J31" s="860"/>
      <c r="K31" s="861"/>
      <c r="L31" s="862"/>
      <c r="M31" s="863"/>
      <c r="N31" s="864"/>
      <c r="O31" s="863"/>
      <c r="P31" s="865"/>
      <c r="Q31" s="866"/>
      <c r="R31" s="861"/>
      <c r="S31" s="863"/>
      <c r="T31" s="863"/>
      <c r="U31" s="867"/>
      <c r="V31" s="863"/>
      <c r="W31" s="863"/>
      <c r="X31" s="867"/>
      <c r="Y31" s="868"/>
      <c r="Z31" s="869"/>
      <c r="AA31" s="870"/>
      <c r="AB31" s="867"/>
      <c r="AC31" s="863"/>
      <c r="AD31" s="862"/>
      <c r="AE31" s="866"/>
      <c r="AF31" s="861"/>
      <c r="AG31" s="862"/>
      <c r="AH31" s="871"/>
      <c r="AI31" s="866"/>
      <c r="AJ31" s="867"/>
      <c r="AK31" s="863"/>
      <c r="AL31" s="866"/>
      <c r="AM31" s="866"/>
      <c r="AN31" s="867"/>
      <c r="AO31" s="863"/>
      <c r="AP31" s="863"/>
      <c r="AQ31" s="872"/>
      <c r="AR31" s="872"/>
      <c r="AS31" s="873"/>
      <c r="AT31" s="866"/>
      <c r="AU31" s="872"/>
      <c r="AV31" s="872"/>
      <c r="AW31" s="871"/>
      <c r="AX31" s="866"/>
      <c r="AY31" s="866"/>
      <c r="AZ31" s="866"/>
      <c r="BA31" s="866"/>
      <c r="BB31" s="861"/>
      <c r="BC31" s="866"/>
      <c r="BD31" s="874"/>
      <c r="BE31" s="875"/>
      <c r="BF31" s="876"/>
      <c r="BG31" s="877"/>
      <c r="BH31" s="875"/>
      <c r="BI31" s="876"/>
      <c r="BJ31" s="878"/>
      <c r="BK31" s="878"/>
      <c r="BL31" s="877"/>
      <c r="BM31" s="875"/>
      <c r="BN31" s="875"/>
      <c r="BO31" s="875"/>
      <c r="BP31" s="875"/>
      <c r="BQ31" s="875"/>
      <c r="BR31" s="875"/>
      <c r="BS31" s="875"/>
      <c r="BT31" s="875"/>
      <c r="BU31" s="875"/>
      <c r="BV31" s="875"/>
      <c r="BW31" s="875"/>
      <c r="BX31" s="875"/>
      <c r="BY31" s="875"/>
      <c r="BZ31" s="875"/>
      <c r="CA31" s="875"/>
      <c r="CB31" s="876"/>
      <c r="CC31" s="878"/>
      <c r="CD31" s="878"/>
      <c r="CE31" s="878"/>
      <c r="CF31" s="878"/>
      <c r="CG31" s="878"/>
      <c r="CH31" s="878"/>
      <c r="CI31" s="878"/>
      <c r="CJ31" s="878"/>
      <c r="CK31" s="878"/>
      <c r="CL31" s="878"/>
      <c r="CM31" s="878"/>
      <c r="CN31" s="878"/>
      <c r="CO31" s="878"/>
      <c r="CP31" s="878"/>
      <c r="CQ31" s="877"/>
      <c r="CR31" s="875"/>
      <c r="CS31" s="875"/>
      <c r="CT31" s="875"/>
      <c r="CU31" s="979"/>
    </row>
    <row r="32" spans="1:99" s="767" customFormat="1" ht="15.75" outlineLevel="1">
      <c r="A32" s="773"/>
      <c r="B32" s="774"/>
      <c r="C32" s="775"/>
      <c r="D32" s="803"/>
      <c r="E32" s="804"/>
      <c r="F32" s="775"/>
      <c r="G32" s="778"/>
      <c r="H32" s="778"/>
      <c r="I32" s="788" t="s">
        <v>270</v>
      </c>
      <c r="J32" s="729"/>
      <c r="K32" s="730"/>
      <c r="L32" s="727"/>
      <c r="M32" s="745"/>
      <c r="N32" s="791"/>
      <c r="O32" s="736"/>
      <c r="P32" s="792"/>
      <c r="Q32" s="736"/>
      <c r="R32" s="727"/>
      <c r="S32" s="736"/>
      <c r="T32" s="736"/>
      <c r="U32" s="792"/>
      <c r="V32" s="793"/>
      <c r="W32" s="793"/>
      <c r="X32" s="792"/>
      <c r="Y32" s="740"/>
      <c r="Z32" s="741"/>
      <c r="AA32" s="742"/>
      <c r="AB32" s="792"/>
      <c r="AC32" s="793"/>
      <c r="AD32" s="727"/>
      <c r="AE32" s="736"/>
      <c r="AF32" s="730"/>
      <c r="AG32" s="763"/>
      <c r="AH32" s="793"/>
      <c r="AI32" s="736"/>
      <c r="AJ32" s="792"/>
      <c r="AK32" s="745"/>
      <c r="AL32" s="736"/>
      <c r="AM32" s="736"/>
      <c r="AN32" s="792"/>
      <c r="AO32" s="736"/>
      <c r="AP32" s="736"/>
      <c r="AQ32" s="748"/>
      <c r="AR32" s="748"/>
      <c r="AS32" s="747"/>
      <c r="AT32" s="736"/>
      <c r="AU32" s="748"/>
      <c r="AV32" s="748"/>
      <c r="AW32" s="748"/>
      <c r="AX32" s="798"/>
      <c r="AY32" s="798"/>
      <c r="AZ32" s="798"/>
      <c r="BA32" s="798"/>
      <c r="BB32" s="730"/>
      <c r="BC32" s="736"/>
      <c r="BD32" s="751"/>
      <c r="BE32" s="783"/>
      <c r="BF32" s="795"/>
      <c r="BG32" s="754"/>
      <c r="BH32" s="783"/>
      <c r="BI32" s="753"/>
      <c r="BJ32" s="757"/>
      <c r="BK32" s="757"/>
      <c r="BL32" s="784"/>
      <c r="BM32" s="806"/>
      <c r="BN32" s="806"/>
      <c r="BO32" s="806"/>
      <c r="BP32" s="807"/>
      <c r="BQ32" s="807"/>
      <c r="BR32" s="783"/>
      <c r="BS32" s="783"/>
      <c r="BT32" s="783"/>
      <c r="BU32" s="783"/>
      <c r="BV32" s="783"/>
      <c r="BW32" s="783"/>
      <c r="BX32" s="783"/>
      <c r="BY32" s="783"/>
      <c r="BZ32" s="783"/>
      <c r="CA32" s="783"/>
      <c r="CB32" s="753"/>
      <c r="CC32" s="756"/>
      <c r="CD32" s="757"/>
      <c r="CE32" s="756"/>
      <c r="CF32" s="757"/>
      <c r="CG32" s="756"/>
      <c r="CH32" s="756"/>
      <c r="CI32" s="757"/>
      <c r="CJ32" s="756"/>
      <c r="CK32" s="756"/>
      <c r="CL32" s="763"/>
      <c r="CM32" s="763"/>
      <c r="CN32" s="763"/>
      <c r="CO32" s="724"/>
      <c r="CP32" s="757"/>
      <c r="CQ32" s="796"/>
      <c r="CR32" s="808"/>
      <c r="CS32" s="923"/>
      <c r="CT32" s="783"/>
      <c r="CU32" s="978"/>
    </row>
    <row r="33" spans="1:99" s="767" customFormat="1" ht="15" customHeight="1" outlineLevel="2">
      <c r="A33" s="723">
        <v>33125</v>
      </c>
      <c r="B33" s="724" t="s">
        <v>79</v>
      </c>
      <c r="C33" s="725" t="s">
        <v>99</v>
      </c>
      <c r="D33" s="789" t="s">
        <v>273</v>
      </c>
      <c r="E33" s="789" t="s">
        <v>1147</v>
      </c>
      <c r="F33" s="725" t="s">
        <v>94</v>
      </c>
      <c r="G33" s="727">
        <v>30313376</v>
      </c>
      <c r="H33" s="727" t="str">
        <f t="shared" ref="H33:H41" si="9">CLEAN(G33)</f>
        <v>30313376</v>
      </c>
      <c r="I33" s="797" t="s">
        <v>3129</v>
      </c>
      <c r="J33" s="729" t="str">
        <f t="shared" ref="J33:J40" si="10">IF(BK33&gt;1000,"EJECUCIÓN",IF(BE33=0,"SIN CONTRATO","TERMINADO"))</f>
        <v>EJECUCIÓN</v>
      </c>
      <c r="K33" s="730" t="s">
        <v>3130</v>
      </c>
      <c r="L33" s="727">
        <v>64</v>
      </c>
      <c r="M33" s="745">
        <v>42831</v>
      </c>
      <c r="N33" s="791">
        <v>69746000</v>
      </c>
      <c r="O33" s="809">
        <v>42843</v>
      </c>
      <c r="P33" s="740">
        <v>365</v>
      </c>
      <c r="Q33" s="736">
        <f t="shared" ref="Q33:Q40" si="11">P33+O33</f>
        <v>43208</v>
      </c>
      <c r="R33" s="810">
        <v>807</v>
      </c>
      <c r="S33" s="809">
        <v>42849</v>
      </c>
      <c r="T33" s="809" t="s">
        <v>3100</v>
      </c>
      <c r="U33" s="740"/>
      <c r="V33" s="809"/>
      <c r="W33" s="809">
        <v>42863</v>
      </c>
      <c r="X33" s="740"/>
      <c r="Y33" s="740">
        <f t="shared" ref="Y33:Y40" si="12">P33+X33</f>
        <v>365</v>
      </c>
      <c r="Z33" s="741">
        <f t="shared" ref="Z33:Z40" si="13">O33+Y33</f>
        <v>43208</v>
      </c>
      <c r="AA33" s="742">
        <f t="shared" ref="AA33:AA40" ca="1" si="14">Z33-TODAY()</f>
        <v>-315</v>
      </c>
      <c r="AB33" s="740">
        <v>1110</v>
      </c>
      <c r="AC33" s="809">
        <v>42880</v>
      </c>
      <c r="AD33" s="810">
        <v>1884</v>
      </c>
      <c r="AE33" s="809">
        <v>42860</v>
      </c>
      <c r="AF33" s="730" t="s">
        <v>3130</v>
      </c>
      <c r="AG33" s="727"/>
      <c r="AH33" s="793"/>
      <c r="AI33" s="736"/>
      <c r="AJ33" s="730"/>
      <c r="AK33" s="745"/>
      <c r="AL33" s="736"/>
      <c r="AM33" s="736"/>
      <c r="AN33" s="792"/>
      <c r="AO33" s="736"/>
      <c r="AP33" s="736">
        <v>42863</v>
      </c>
      <c r="AQ33" s="748">
        <v>90</v>
      </c>
      <c r="AR33" s="748"/>
      <c r="AS33" s="747">
        <f t="shared" ref="AS33:AS40" si="15">AQ33+AR33</f>
        <v>90</v>
      </c>
      <c r="AT33" s="736">
        <f t="shared" ref="AT33:AT40" si="16">IF(AP33&gt;0,AP33+AS33-1," ")</f>
        <v>42952</v>
      </c>
      <c r="AU33" s="748">
        <f t="shared" ref="AU33:AU40" ca="1" si="17">IF(AP33&lt;&gt;"",AT33-TODAY(),"INGRESAR FECHA INICIO")</f>
        <v>-571</v>
      </c>
      <c r="AV33" s="748" t="str">
        <f ca="1">IF(AU33&lt;=0,"PLAZO TERMINADO","EN EJECUCIÓN")</f>
        <v>PLAZO TERMINADO</v>
      </c>
      <c r="AW33" s="748"/>
      <c r="AX33" s="798"/>
      <c r="AY33" s="798"/>
      <c r="AZ33" s="798"/>
      <c r="BA33" s="798"/>
      <c r="BB33" s="730"/>
      <c r="BC33" s="736"/>
      <c r="BD33" s="751">
        <v>69746000</v>
      </c>
      <c r="BE33" s="794">
        <v>69746000</v>
      </c>
      <c r="BF33" s="753"/>
      <c r="BG33" s="754">
        <f t="shared" ref="BG33:BG41" si="18">BE33-BH33</f>
        <v>16449707</v>
      </c>
      <c r="BH33" s="756">
        <v>53296293</v>
      </c>
      <c r="BI33" s="753">
        <f t="shared" ref="BI33:BI40" si="19">CJ33</f>
        <v>0</v>
      </c>
      <c r="BJ33" s="756">
        <f t="shared" ref="BJ33:BJ40" si="20">BH33+BI33</f>
        <v>53296293</v>
      </c>
      <c r="BK33" s="757">
        <f t="shared" ref="BK33:BK40" si="21">BG33-BI33</f>
        <v>16449707</v>
      </c>
      <c r="BL33" s="758">
        <f t="shared" ref="BL33:BL40" si="22">IF(BE33&gt;0,100-(BK33*100/BE33),"SIN CONTRATO")</f>
        <v>76.414838126917672</v>
      </c>
      <c r="BM33" s="759">
        <v>0</v>
      </c>
      <c r="BN33" s="759">
        <v>0</v>
      </c>
      <c r="BO33" s="759">
        <v>0</v>
      </c>
      <c r="BP33" s="755">
        <v>0</v>
      </c>
      <c r="BQ33" s="755">
        <v>0</v>
      </c>
      <c r="BR33" s="755">
        <v>0</v>
      </c>
      <c r="BS33" s="755">
        <f t="shared" ref="BS33:BS40" si="23">BM33+BN33+BO33+BP33+BQ33+BR33</f>
        <v>0</v>
      </c>
      <c r="BT33" s="755">
        <v>0</v>
      </c>
      <c r="BU33" s="755">
        <v>0</v>
      </c>
      <c r="BV33" s="755">
        <v>0</v>
      </c>
      <c r="BW33" s="755">
        <f t="shared" ref="BW33:BW40" si="24">BT33+BU33+BV33</f>
        <v>0</v>
      </c>
      <c r="BX33" s="755">
        <v>0</v>
      </c>
      <c r="BY33" s="760">
        <v>0</v>
      </c>
      <c r="BZ33" s="755">
        <v>0</v>
      </c>
      <c r="CA33" s="756">
        <f t="shared" ref="CA33:CA41" si="25">BM33+BN33+BO33+BP33+BQ33+BR33+BT33+BU33+BV33+BX33+BY33+BZ33</f>
        <v>0</v>
      </c>
      <c r="CB33" s="753"/>
      <c r="CC33" s="756"/>
      <c r="CD33" s="757"/>
      <c r="CE33" s="756"/>
      <c r="CF33" s="757"/>
      <c r="CG33" s="756"/>
      <c r="CH33" s="756"/>
      <c r="CI33" s="757"/>
      <c r="CJ33" s="756">
        <f t="shared" ref="CJ33:CJ41" si="26">SUM(BM33:CI33)</f>
        <v>0</v>
      </c>
      <c r="CK33" s="756"/>
      <c r="CL33" s="763"/>
      <c r="CM33" s="763" t="s">
        <v>3131</v>
      </c>
      <c r="CN33" s="763"/>
      <c r="CO33" s="724"/>
      <c r="CP33" s="757"/>
      <c r="CQ33" s="796"/>
      <c r="CR33" s="765">
        <f t="shared" ref="CR33:CR41" si="27">BH33+CA33</f>
        <v>53296293</v>
      </c>
      <c r="CS33" s="983">
        <v>0</v>
      </c>
      <c r="CT33" s="766">
        <f t="shared" ref="CT33:CT41" si="28">BE33-(CR33+CS33)</f>
        <v>16449707</v>
      </c>
      <c r="CU33" s="724" t="s">
        <v>93</v>
      </c>
    </row>
    <row r="34" spans="1:99" s="767" customFormat="1" ht="15" customHeight="1" outlineLevel="2">
      <c r="A34" s="723">
        <v>33125</v>
      </c>
      <c r="B34" s="724" t="s">
        <v>79</v>
      </c>
      <c r="C34" s="725" t="s">
        <v>3101</v>
      </c>
      <c r="D34" s="789" t="s">
        <v>273</v>
      </c>
      <c r="E34" s="789" t="s">
        <v>1147</v>
      </c>
      <c r="F34" s="725" t="s">
        <v>94</v>
      </c>
      <c r="G34" s="727">
        <v>30372973</v>
      </c>
      <c r="H34" s="727" t="str">
        <f t="shared" si="9"/>
        <v>30372973</v>
      </c>
      <c r="I34" s="789" t="s">
        <v>3132</v>
      </c>
      <c r="J34" s="729" t="str">
        <f t="shared" si="10"/>
        <v>EJECUCIÓN</v>
      </c>
      <c r="K34" s="730" t="s">
        <v>3099</v>
      </c>
      <c r="L34" s="727"/>
      <c r="M34" s="745"/>
      <c r="N34" s="791">
        <v>80000000</v>
      </c>
      <c r="O34" s="736">
        <v>42146</v>
      </c>
      <c r="P34" s="792">
        <v>365</v>
      </c>
      <c r="Q34" s="736">
        <f t="shared" si="11"/>
        <v>42511</v>
      </c>
      <c r="R34" s="730">
        <v>1033</v>
      </c>
      <c r="S34" s="736">
        <v>42146</v>
      </c>
      <c r="T34" s="793" t="s">
        <v>3100</v>
      </c>
      <c r="U34" s="792"/>
      <c r="V34" s="745"/>
      <c r="W34" s="745">
        <v>42937</v>
      </c>
      <c r="X34" s="792">
        <f>930-240</f>
        <v>690</v>
      </c>
      <c r="Y34" s="740">
        <f t="shared" si="12"/>
        <v>1055</v>
      </c>
      <c r="Z34" s="741">
        <f t="shared" si="13"/>
        <v>43201</v>
      </c>
      <c r="AA34" s="742">
        <f t="shared" ca="1" si="14"/>
        <v>-322</v>
      </c>
      <c r="AB34" s="792">
        <v>1850</v>
      </c>
      <c r="AC34" s="745">
        <v>42941</v>
      </c>
      <c r="AD34" s="727">
        <v>2288</v>
      </c>
      <c r="AE34" s="736">
        <v>42173</v>
      </c>
      <c r="AF34" s="730"/>
      <c r="AG34" s="727"/>
      <c r="AH34" s="793">
        <v>1033</v>
      </c>
      <c r="AI34" s="736">
        <v>42146</v>
      </c>
      <c r="AJ34" s="792"/>
      <c r="AK34" s="745"/>
      <c r="AL34" s="736"/>
      <c r="AM34" s="736"/>
      <c r="AN34" s="792"/>
      <c r="AO34" s="793"/>
      <c r="AP34" s="793"/>
      <c r="AQ34" s="748"/>
      <c r="AR34" s="748"/>
      <c r="AS34" s="747">
        <f t="shared" si="15"/>
        <v>0</v>
      </c>
      <c r="AT34" s="736" t="str">
        <f t="shared" si="16"/>
        <v xml:space="preserve"> </v>
      </c>
      <c r="AU34" s="748" t="str">
        <f t="shared" ca="1" si="17"/>
        <v>INGRESAR FECHA INICIO</v>
      </c>
      <c r="AV34" s="748" t="s">
        <v>3108</v>
      </c>
      <c r="AW34" s="748"/>
      <c r="AX34" s="798"/>
      <c r="AY34" s="798"/>
      <c r="AZ34" s="798"/>
      <c r="BA34" s="798"/>
      <c r="BB34" s="730"/>
      <c r="BC34" s="736"/>
      <c r="BD34" s="751">
        <v>80000000</v>
      </c>
      <c r="BE34" s="794">
        <v>73587190</v>
      </c>
      <c r="BF34" s="753"/>
      <c r="BG34" s="754">
        <f t="shared" si="18"/>
        <v>15220872</v>
      </c>
      <c r="BH34" s="756">
        <v>58366318</v>
      </c>
      <c r="BI34" s="753">
        <f t="shared" si="19"/>
        <v>0</v>
      </c>
      <c r="BJ34" s="756">
        <f t="shared" si="20"/>
        <v>58366318</v>
      </c>
      <c r="BK34" s="757">
        <f t="shared" si="21"/>
        <v>15220872</v>
      </c>
      <c r="BL34" s="758">
        <f t="shared" si="22"/>
        <v>79.315867340497718</v>
      </c>
      <c r="BM34" s="759">
        <v>0</v>
      </c>
      <c r="BN34" s="759">
        <v>0</v>
      </c>
      <c r="BO34" s="759">
        <v>0</v>
      </c>
      <c r="BP34" s="755">
        <v>0</v>
      </c>
      <c r="BQ34" s="755">
        <v>0</v>
      </c>
      <c r="BR34" s="755">
        <v>0</v>
      </c>
      <c r="BS34" s="755">
        <f t="shared" si="23"/>
        <v>0</v>
      </c>
      <c r="BT34" s="755">
        <v>0</v>
      </c>
      <c r="BU34" s="755">
        <v>0</v>
      </c>
      <c r="BV34" s="755">
        <v>0</v>
      </c>
      <c r="BW34" s="755">
        <f t="shared" si="24"/>
        <v>0</v>
      </c>
      <c r="BX34" s="755">
        <v>0</v>
      </c>
      <c r="BY34" s="760">
        <v>0</v>
      </c>
      <c r="BZ34" s="755">
        <v>0</v>
      </c>
      <c r="CA34" s="756">
        <f t="shared" si="25"/>
        <v>0</v>
      </c>
      <c r="CB34" s="753"/>
      <c r="CC34" s="756"/>
      <c r="CD34" s="757"/>
      <c r="CE34" s="756"/>
      <c r="CF34" s="757"/>
      <c r="CG34" s="756"/>
      <c r="CH34" s="756"/>
      <c r="CI34" s="757"/>
      <c r="CJ34" s="756">
        <f t="shared" si="26"/>
        <v>0</v>
      </c>
      <c r="CK34" s="756"/>
      <c r="CL34" s="763"/>
      <c r="CM34" s="763" t="s">
        <v>3131</v>
      </c>
      <c r="CN34" s="763"/>
      <c r="CO34" s="724" t="s">
        <v>3133</v>
      </c>
      <c r="CP34" s="724"/>
      <c r="CQ34" s="813"/>
      <c r="CR34" s="765">
        <f t="shared" si="27"/>
        <v>58366318</v>
      </c>
      <c r="CS34" s="983">
        <v>0</v>
      </c>
      <c r="CT34" s="766">
        <f t="shared" si="28"/>
        <v>15220872</v>
      </c>
      <c r="CU34" s="724" t="s">
        <v>93</v>
      </c>
    </row>
    <row r="35" spans="1:99" s="767" customFormat="1" ht="15" customHeight="1" outlineLevel="2">
      <c r="A35" s="723">
        <v>33125</v>
      </c>
      <c r="B35" s="724" t="s">
        <v>79</v>
      </c>
      <c r="C35" s="725" t="s">
        <v>124</v>
      </c>
      <c r="D35" s="789" t="s">
        <v>273</v>
      </c>
      <c r="E35" s="789" t="s">
        <v>1147</v>
      </c>
      <c r="F35" s="725" t="s">
        <v>94</v>
      </c>
      <c r="G35" s="727">
        <v>30487091</v>
      </c>
      <c r="H35" s="727" t="str">
        <f t="shared" si="9"/>
        <v>30487091</v>
      </c>
      <c r="I35" s="789" t="s">
        <v>3134</v>
      </c>
      <c r="J35" s="729" t="str">
        <f t="shared" si="10"/>
        <v>TERMINADO</v>
      </c>
      <c r="K35" s="730" t="s">
        <v>3130</v>
      </c>
      <c r="L35" s="727">
        <v>219</v>
      </c>
      <c r="M35" s="745">
        <v>42957</v>
      </c>
      <c r="N35" s="791">
        <v>43604000</v>
      </c>
      <c r="O35" s="736">
        <v>43034</v>
      </c>
      <c r="P35" s="800">
        <v>365</v>
      </c>
      <c r="Q35" s="736">
        <f t="shared" si="11"/>
        <v>43399</v>
      </c>
      <c r="R35" s="730">
        <v>3617</v>
      </c>
      <c r="S35" s="736">
        <v>43053</v>
      </c>
      <c r="T35" s="736" t="s">
        <v>3100</v>
      </c>
      <c r="U35" s="792"/>
      <c r="V35" s="745"/>
      <c r="W35" s="745"/>
      <c r="X35" s="792"/>
      <c r="Y35" s="740">
        <f t="shared" si="12"/>
        <v>365</v>
      </c>
      <c r="Z35" s="741">
        <f t="shared" si="13"/>
        <v>43399</v>
      </c>
      <c r="AA35" s="742">
        <f t="shared" ca="1" si="14"/>
        <v>-124</v>
      </c>
      <c r="AB35" s="792"/>
      <c r="AC35" s="745"/>
      <c r="AD35" s="727">
        <v>3937</v>
      </c>
      <c r="AE35" s="736">
        <v>43053</v>
      </c>
      <c r="AF35" s="730" t="s">
        <v>3130</v>
      </c>
      <c r="AG35" s="727"/>
      <c r="AH35" s="793"/>
      <c r="AI35" s="736"/>
      <c r="AJ35" s="730"/>
      <c r="AK35" s="745"/>
      <c r="AL35" s="736"/>
      <c r="AM35" s="736"/>
      <c r="AN35" s="792">
        <v>20109</v>
      </c>
      <c r="AO35" s="736">
        <v>43054</v>
      </c>
      <c r="AP35" s="736">
        <v>43070</v>
      </c>
      <c r="AQ35" s="748">
        <v>90</v>
      </c>
      <c r="AR35" s="748"/>
      <c r="AS35" s="747">
        <f t="shared" si="15"/>
        <v>90</v>
      </c>
      <c r="AT35" s="736">
        <f t="shared" si="16"/>
        <v>43159</v>
      </c>
      <c r="AU35" s="748">
        <f t="shared" ca="1" si="17"/>
        <v>-364</v>
      </c>
      <c r="AV35" s="748" t="str">
        <f t="shared" ref="AV35:AV40" ca="1" si="29">IF(AU35&lt;=0,"PLAZO TERMINADO","EN EJECUCIÓN")</f>
        <v>PLAZO TERMINADO</v>
      </c>
      <c r="AW35" s="748"/>
      <c r="AX35" s="798"/>
      <c r="AY35" s="798"/>
      <c r="AZ35" s="798"/>
      <c r="BA35" s="798"/>
      <c r="BB35" s="730"/>
      <c r="BC35" s="736"/>
      <c r="BD35" s="751">
        <v>43604000</v>
      </c>
      <c r="BE35" s="794">
        <v>43604000</v>
      </c>
      <c r="BF35" s="753"/>
      <c r="BG35" s="754">
        <f t="shared" si="18"/>
        <v>30997057</v>
      </c>
      <c r="BH35" s="756">
        <v>12606943</v>
      </c>
      <c r="BI35" s="753">
        <f t="shared" si="19"/>
        <v>91838802</v>
      </c>
      <c r="BJ35" s="756">
        <f t="shared" si="20"/>
        <v>104445745</v>
      </c>
      <c r="BK35" s="757">
        <f t="shared" si="21"/>
        <v>-60841745</v>
      </c>
      <c r="BL35" s="758">
        <f t="shared" si="22"/>
        <v>239.53248555178425</v>
      </c>
      <c r="BM35" s="759">
        <v>9000043</v>
      </c>
      <c r="BN35" s="759">
        <v>11984866</v>
      </c>
      <c r="BO35" s="759">
        <v>0</v>
      </c>
      <c r="BP35" s="755">
        <v>0</v>
      </c>
      <c r="BQ35" s="755">
        <v>0</v>
      </c>
      <c r="BR35" s="755">
        <v>0</v>
      </c>
      <c r="BS35" s="755">
        <f t="shared" si="23"/>
        <v>20984909</v>
      </c>
      <c r="BT35" s="755">
        <v>0</v>
      </c>
      <c r="BU35" s="755">
        <v>0</v>
      </c>
      <c r="BV35" s="755">
        <v>9628025</v>
      </c>
      <c r="BW35" s="755">
        <f t="shared" si="24"/>
        <v>9628025</v>
      </c>
      <c r="BX35" s="755">
        <v>0</v>
      </c>
      <c r="BY35" s="760">
        <v>0</v>
      </c>
      <c r="BZ35" s="755">
        <v>0</v>
      </c>
      <c r="CA35" s="756">
        <f t="shared" si="25"/>
        <v>30612934</v>
      </c>
      <c r="CB35" s="753"/>
      <c r="CC35" s="756"/>
      <c r="CD35" s="757"/>
      <c r="CE35" s="756"/>
      <c r="CF35" s="757"/>
      <c r="CG35" s="756"/>
      <c r="CH35" s="756"/>
      <c r="CI35" s="757"/>
      <c r="CJ35" s="756">
        <f t="shared" si="26"/>
        <v>91838802</v>
      </c>
      <c r="CK35" s="756"/>
      <c r="CL35" s="763"/>
      <c r="CM35" s="763" t="s">
        <v>3131</v>
      </c>
      <c r="CN35" s="763"/>
      <c r="CO35" s="724"/>
      <c r="CP35" s="757"/>
      <c r="CQ35" s="796"/>
      <c r="CR35" s="765">
        <f t="shared" si="27"/>
        <v>43219877</v>
      </c>
      <c r="CS35" s="983">
        <v>0</v>
      </c>
      <c r="CT35" s="766">
        <f t="shared" si="28"/>
        <v>384123</v>
      </c>
      <c r="CU35" s="724" t="s">
        <v>93</v>
      </c>
    </row>
    <row r="36" spans="1:99" s="767" customFormat="1" ht="15" customHeight="1" outlineLevel="2">
      <c r="A36" s="723">
        <v>33125</v>
      </c>
      <c r="B36" s="724" t="s">
        <v>79</v>
      </c>
      <c r="C36" s="725" t="s">
        <v>3115</v>
      </c>
      <c r="D36" s="789" t="s">
        <v>273</v>
      </c>
      <c r="E36" s="789" t="s">
        <v>1147</v>
      </c>
      <c r="F36" s="725" t="s">
        <v>94</v>
      </c>
      <c r="G36" s="727">
        <v>30487092</v>
      </c>
      <c r="H36" s="727" t="str">
        <f t="shared" si="9"/>
        <v>30487092</v>
      </c>
      <c r="I36" s="789" t="s">
        <v>3135</v>
      </c>
      <c r="J36" s="729" t="str">
        <f t="shared" si="10"/>
        <v>TERMINADO</v>
      </c>
      <c r="K36" s="730" t="s">
        <v>3130</v>
      </c>
      <c r="L36" s="727">
        <v>220</v>
      </c>
      <c r="M36" s="745">
        <v>42957</v>
      </c>
      <c r="N36" s="791">
        <v>43604000</v>
      </c>
      <c r="O36" s="736">
        <v>43034</v>
      </c>
      <c r="P36" s="800">
        <v>365</v>
      </c>
      <c r="Q36" s="736">
        <f t="shared" si="11"/>
        <v>43399</v>
      </c>
      <c r="R36" s="730">
        <v>3588</v>
      </c>
      <c r="S36" s="736">
        <v>43047</v>
      </c>
      <c r="T36" s="736" t="s">
        <v>3100</v>
      </c>
      <c r="U36" s="792"/>
      <c r="V36" s="745"/>
      <c r="W36" s="745"/>
      <c r="X36" s="792"/>
      <c r="Y36" s="740">
        <f t="shared" si="12"/>
        <v>365</v>
      </c>
      <c r="Z36" s="741">
        <f t="shared" si="13"/>
        <v>43399</v>
      </c>
      <c r="AA36" s="742">
        <f t="shared" ca="1" si="14"/>
        <v>-124</v>
      </c>
      <c r="AB36" s="792"/>
      <c r="AC36" s="745"/>
      <c r="AD36" s="727">
        <v>3943</v>
      </c>
      <c r="AE36" s="736">
        <v>43053</v>
      </c>
      <c r="AF36" s="730" t="s">
        <v>3130</v>
      </c>
      <c r="AG36" s="727"/>
      <c r="AH36" s="793"/>
      <c r="AI36" s="736"/>
      <c r="AJ36" s="730"/>
      <c r="AK36" s="745"/>
      <c r="AL36" s="736"/>
      <c r="AM36" s="736"/>
      <c r="AN36" s="792">
        <v>20109</v>
      </c>
      <c r="AO36" s="736">
        <v>43054</v>
      </c>
      <c r="AP36" s="736">
        <v>43070</v>
      </c>
      <c r="AQ36" s="748">
        <v>90</v>
      </c>
      <c r="AR36" s="748"/>
      <c r="AS36" s="747">
        <f t="shared" si="15"/>
        <v>90</v>
      </c>
      <c r="AT36" s="736">
        <f t="shared" si="16"/>
        <v>43159</v>
      </c>
      <c r="AU36" s="748">
        <f t="shared" ca="1" si="17"/>
        <v>-364</v>
      </c>
      <c r="AV36" s="748" t="str">
        <f t="shared" ca="1" si="29"/>
        <v>PLAZO TERMINADO</v>
      </c>
      <c r="AW36" s="748"/>
      <c r="AX36" s="798"/>
      <c r="AY36" s="798"/>
      <c r="AZ36" s="798"/>
      <c r="BA36" s="798"/>
      <c r="BB36" s="730"/>
      <c r="BC36" s="736"/>
      <c r="BD36" s="751">
        <v>43604000</v>
      </c>
      <c r="BE36" s="794">
        <v>43604000</v>
      </c>
      <c r="BF36" s="753"/>
      <c r="BG36" s="754">
        <f t="shared" si="18"/>
        <v>32658991</v>
      </c>
      <c r="BH36" s="756">
        <v>10945009</v>
      </c>
      <c r="BI36" s="753">
        <f t="shared" si="19"/>
        <v>95609022</v>
      </c>
      <c r="BJ36" s="756">
        <f t="shared" si="20"/>
        <v>106554031</v>
      </c>
      <c r="BK36" s="757">
        <f t="shared" si="21"/>
        <v>-62950031</v>
      </c>
      <c r="BL36" s="758">
        <f t="shared" si="22"/>
        <v>244.36756031556737</v>
      </c>
      <c r="BM36" s="759">
        <v>9173696</v>
      </c>
      <c r="BN36" s="759">
        <v>11866648</v>
      </c>
      <c r="BO36" s="759">
        <v>0</v>
      </c>
      <c r="BP36" s="755">
        <v>0</v>
      </c>
      <c r="BQ36" s="755">
        <v>0</v>
      </c>
      <c r="BR36" s="755">
        <v>0</v>
      </c>
      <c r="BS36" s="755">
        <f t="shared" si="23"/>
        <v>21040344</v>
      </c>
      <c r="BT36" s="755">
        <v>0</v>
      </c>
      <c r="BU36" s="755">
        <v>0</v>
      </c>
      <c r="BV36" s="755">
        <v>10829330</v>
      </c>
      <c r="BW36" s="755">
        <f t="shared" si="24"/>
        <v>10829330</v>
      </c>
      <c r="BX36" s="755">
        <v>0</v>
      </c>
      <c r="BY36" s="760">
        <v>0</v>
      </c>
      <c r="BZ36" s="755">
        <v>0</v>
      </c>
      <c r="CA36" s="756">
        <f t="shared" si="25"/>
        <v>31869674</v>
      </c>
      <c r="CB36" s="753"/>
      <c r="CC36" s="756"/>
      <c r="CD36" s="757"/>
      <c r="CE36" s="756"/>
      <c r="CF36" s="757"/>
      <c r="CG36" s="756"/>
      <c r="CH36" s="756"/>
      <c r="CI36" s="757"/>
      <c r="CJ36" s="756">
        <f t="shared" si="26"/>
        <v>95609022</v>
      </c>
      <c r="CK36" s="756"/>
      <c r="CL36" s="763"/>
      <c r="CM36" s="763" t="s">
        <v>3131</v>
      </c>
      <c r="CN36" s="763"/>
      <c r="CO36" s="724"/>
      <c r="CP36" s="757"/>
      <c r="CQ36" s="796"/>
      <c r="CR36" s="765">
        <f t="shared" si="27"/>
        <v>42814683</v>
      </c>
      <c r="CS36" s="983">
        <v>0</v>
      </c>
      <c r="CT36" s="766">
        <f t="shared" si="28"/>
        <v>789317</v>
      </c>
      <c r="CU36" s="724" t="s">
        <v>93</v>
      </c>
    </row>
    <row r="37" spans="1:99" s="767" customFormat="1" ht="15" customHeight="1" outlineLevel="2">
      <c r="A37" s="723">
        <v>33125</v>
      </c>
      <c r="B37" s="724" t="s">
        <v>79</v>
      </c>
      <c r="C37" s="725" t="s">
        <v>99</v>
      </c>
      <c r="D37" s="789" t="s">
        <v>273</v>
      </c>
      <c r="E37" s="789" t="s">
        <v>1147</v>
      </c>
      <c r="F37" s="725" t="s">
        <v>94</v>
      </c>
      <c r="G37" s="727">
        <v>30488320</v>
      </c>
      <c r="H37" s="727" t="str">
        <f t="shared" si="9"/>
        <v>30488320</v>
      </c>
      <c r="I37" s="789" t="s">
        <v>3136</v>
      </c>
      <c r="J37" s="729" t="str">
        <f t="shared" si="10"/>
        <v>TERMINADO</v>
      </c>
      <c r="K37" s="730" t="s">
        <v>3130</v>
      </c>
      <c r="L37" s="727">
        <v>303</v>
      </c>
      <c r="M37" s="745">
        <v>43027</v>
      </c>
      <c r="N37" s="791">
        <v>43119000</v>
      </c>
      <c r="O37" s="736">
        <v>43033</v>
      </c>
      <c r="P37" s="800">
        <v>365</v>
      </c>
      <c r="Q37" s="736">
        <f t="shared" si="11"/>
        <v>43398</v>
      </c>
      <c r="R37" s="730">
        <v>3359</v>
      </c>
      <c r="S37" s="736">
        <v>43033</v>
      </c>
      <c r="T37" s="736">
        <v>43097</v>
      </c>
      <c r="U37" s="792"/>
      <c r="V37" s="745"/>
      <c r="W37" s="745"/>
      <c r="X37" s="792"/>
      <c r="Y37" s="740">
        <f t="shared" si="12"/>
        <v>365</v>
      </c>
      <c r="Z37" s="741">
        <f t="shared" si="13"/>
        <v>43398</v>
      </c>
      <c r="AA37" s="742">
        <f t="shared" ca="1" si="14"/>
        <v>-125</v>
      </c>
      <c r="AB37" s="792"/>
      <c r="AC37" s="745"/>
      <c r="AD37" s="727"/>
      <c r="AE37" s="736"/>
      <c r="AF37" s="730" t="s">
        <v>3130</v>
      </c>
      <c r="AG37" s="727"/>
      <c r="AH37" s="793"/>
      <c r="AI37" s="736"/>
      <c r="AJ37" s="730"/>
      <c r="AK37" s="745"/>
      <c r="AL37" s="736"/>
      <c r="AM37" s="736"/>
      <c r="AN37" s="792" t="s">
        <v>479</v>
      </c>
      <c r="AO37" s="736">
        <v>43053</v>
      </c>
      <c r="AP37" s="736">
        <v>43054</v>
      </c>
      <c r="AQ37" s="748">
        <v>90</v>
      </c>
      <c r="AR37" s="748"/>
      <c r="AS37" s="747">
        <f t="shared" si="15"/>
        <v>90</v>
      </c>
      <c r="AT37" s="736">
        <f t="shared" si="16"/>
        <v>43143</v>
      </c>
      <c r="AU37" s="748">
        <f t="shared" ca="1" si="17"/>
        <v>-380</v>
      </c>
      <c r="AV37" s="748" t="str">
        <f t="shared" ca="1" si="29"/>
        <v>PLAZO TERMINADO</v>
      </c>
      <c r="AW37" s="748"/>
      <c r="AX37" s="798"/>
      <c r="AY37" s="798"/>
      <c r="AZ37" s="798"/>
      <c r="BA37" s="798"/>
      <c r="BB37" s="730"/>
      <c r="BC37" s="736"/>
      <c r="BD37" s="751">
        <v>43119000</v>
      </c>
      <c r="BE37" s="794">
        <v>43119000</v>
      </c>
      <c r="BF37" s="753"/>
      <c r="BG37" s="754">
        <f t="shared" si="18"/>
        <v>31081853</v>
      </c>
      <c r="BH37" s="756">
        <v>12037147</v>
      </c>
      <c r="BI37" s="753">
        <f t="shared" si="19"/>
        <v>81228432</v>
      </c>
      <c r="BJ37" s="756">
        <f t="shared" si="20"/>
        <v>93265579</v>
      </c>
      <c r="BK37" s="757">
        <f t="shared" si="21"/>
        <v>-50146579</v>
      </c>
      <c r="BL37" s="758">
        <f t="shared" si="22"/>
        <v>216.29810292446484</v>
      </c>
      <c r="BM37" s="759">
        <v>8376517</v>
      </c>
      <c r="BN37" s="759">
        <v>17091562</v>
      </c>
      <c r="BO37" s="759">
        <v>1608065</v>
      </c>
      <c r="BP37" s="755">
        <v>0</v>
      </c>
      <c r="BQ37" s="755">
        <v>0</v>
      </c>
      <c r="BR37" s="755">
        <v>0</v>
      </c>
      <c r="BS37" s="755">
        <f t="shared" si="23"/>
        <v>27076144</v>
      </c>
      <c r="BT37" s="755">
        <v>0</v>
      </c>
      <c r="BU37" s="755">
        <v>0</v>
      </c>
      <c r="BV37" s="755">
        <v>0</v>
      </c>
      <c r="BW37" s="755">
        <f t="shared" si="24"/>
        <v>0</v>
      </c>
      <c r="BX37" s="755">
        <v>0</v>
      </c>
      <c r="BY37" s="760">
        <v>0</v>
      </c>
      <c r="BZ37" s="755">
        <v>0</v>
      </c>
      <c r="CA37" s="756">
        <f t="shared" si="25"/>
        <v>27076144</v>
      </c>
      <c r="CB37" s="753"/>
      <c r="CC37" s="756"/>
      <c r="CD37" s="757"/>
      <c r="CE37" s="756"/>
      <c r="CF37" s="757"/>
      <c r="CG37" s="756"/>
      <c r="CH37" s="756"/>
      <c r="CI37" s="757"/>
      <c r="CJ37" s="756">
        <f t="shared" si="26"/>
        <v>81228432</v>
      </c>
      <c r="CK37" s="756"/>
      <c r="CL37" s="763"/>
      <c r="CM37" s="763" t="s">
        <v>3131</v>
      </c>
      <c r="CN37" s="763"/>
      <c r="CO37" s="724"/>
      <c r="CP37" s="757"/>
      <c r="CQ37" s="796"/>
      <c r="CR37" s="765">
        <f t="shared" si="27"/>
        <v>39113291</v>
      </c>
      <c r="CS37" s="983">
        <v>0</v>
      </c>
      <c r="CT37" s="766">
        <f t="shared" si="28"/>
        <v>4005709</v>
      </c>
      <c r="CU37" s="724" t="s">
        <v>93</v>
      </c>
    </row>
    <row r="38" spans="1:99" s="767" customFormat="1" ht="15" customHeight="1" outlineLevel="2">
      <c r="A38" s="723">
        <v>33125</v>
      </c>
      <c r="B38" s="724" t="s">
        <v>79</v>
      </c>
      <c r="C38" s="725" t="s">
        <v>99</v>
      </c>
      <c r="D38" s="789" t="s">
        <v>273</v>
      </c>
      <c r="E38" s="789" t="s">
        <v>1147</v>
      </c>
      <c r="F38" s="725" t="s">
        <v>94</v>
      </c>
      <c r="G38" s="727">
        <v>30488445</v>
      </c>
      <c r="H38" s="727" t="str">
        <f t="shared" si="9"/>
        <v>30488445</v>
      </c>
      <c r="I38" s="789" t="s">
        <v>3137</v>
      </c>
      <c r="J38" s="729" t="str">
        <f t="shared" si="10"/>
        <v>TERMINADO</v>
      </c>
      <c r="K38" s="730" t="s">
        <v>3130</v>
      </c>
      <c r="L38" s="727">
        <v>338</v>
      </c>
      <c r="M38" s="745">
        <v>43048</v>
      </c>
      <c r="N38" s="791">
        <v>48197000</v>
      </c>
      <c r="O38" s="736">
        <v>43061</v>
      </c>
      <c r="P38" s="800">
        <v>365</v>
      </c>
      <c r="Q38" s="736">
        <f t="shared" si="11"/>
        <v>43426</v>
      </c>
      <c r="R38" s="730">
        <v>3723</v>
      </c>
      <c r="S38" s="736">
        <v>43062</v>
      </c>
      <c r="T38" s="736">
        <v>43097</v>
      </c>
      <c r="U38" s="792"/>
      <c r="V38" s="745"/>
      <c r="W38" s="745"/>
      <c r="X38" s="792"/>
      <c r="Y38" s="740">
        <f t="shared" si="12"/>
        <v>365</v>
      </c>
      <c r="Z38" s="741">
        <f t="shared" si="13"/>
        <v>43426</v>
      </c>
      <c r="AA38" s="742">
        <f t="shared" ca="1" si="14"/>
        <v>-97</v>
      </c>
      <c r="AB38" s="792"/>
      <c r="AC38" s="745"/>
      <c r="AD38" s="727">
        <v>4138</v>
      </c>
      <c r="AE38" s="736">
        <v>43066</v>
      </c>
      <c r="AF38" s="730" t="s">
        <v>3130</v>
      </c>
      <c r="AG38" s="727"/>
      <c r="AH38" s="793"/>
      <c r="AI38" s="736"/>
      <c r="AJ38" s="730"/>
      <c r="AK38" s="745"/>
      <c r="AL38" s="736"/>
      <c r="AM38" s="736"/>
      <c r="AN38" s="792">
        <v>21424</v>
      </c>
      <c r="AO38" s="736">
        <v>43074</v>
      </c>
      <c r="AP38" s="736">
        <v>43070</v>
      </c>
      <c r="AQ38" s="748">
        <v>90</v>
      </c>
      <c r="AR38" s="748"/>
      <c r="AS38" s="747">
        <f t="shared" si="15"/>
        <v>90</v>
      </c>
      <c r="AT38" s="736">
        <f t="shared" si="16"/>
        <v>43159</v>
      </c>
      <c r="AU38" s="748">
        <f t="shared" ca="1" si="17"/>
        <v>-364</v>
      </c>
      <c r="AV38" s="748" t="str">
        <f t="shared" ca="1" si="29"/>
        <v>PLAZO TERMINADO</v>
      </c>
      <c r="AW38" s="748"/>
      <c r="AX38" s="798"/>
      <c r="AY38" s="798"/>
      <c r="AZ38" s="798"/>
      <c r="BA38" s="798"/>
      <c r="BB38" s="730"/>
      <c r="BC38" s="736"/>
      <c r="BD38" s="751">
        <v>48197000</v>
      </c>
      <c r="BE38" s="794">
        <v>48197000</v>
      </c>
      <c r="BF38" s="753"/>
      <c r="BG38" s="754">
        <f t="shared" si="18"/>
        <v>40167870</v>
      </c>
      <c r="BH38" s="756">
        <v>8029130</v>
      </c>
      <c r="BI38" s="753">
        <f t="shared" si="19"/>
        <v>92359200</v>
      </c>
      <c r="BJ38" s="756">
        <f t="shared" si="20"/>
        <v>100388330</v>
      </c>
      <c r="BK38" s="757">
        <f t="shared" si="21"/>
        <v>-52191330</v>
      </c>
      <c r="BL38" s="758">
        <f t="shared" si="22"/>
        <v>208.28750752121502</v>
      </c>
      <c r="BM38" s="759">
        <v>7694964</v>
      </c>
      <c r="BN38" s="759">
        <v>14683336</v>
      </c>
      <c r="BO38" s="759">
        <v>3907100</v>
      </c>
      <c r="BP38" s="755">
        <v>0</v>
      </c>
      <c r="BQ38" s="755">
        <v>0</v>
      </c>
      <c r="BR38" s="755">
        <v>0</v>
      </c>
      <c r="BS38" s="755">
        <f t="shared" si="23"/>
        <v>26285400</v>
      </c>
      <c r="BT38" s="755">
        <v>0</v>
      </c>
      <c r="BU38" s="755">
        <v>0</v>
      </c>
      <c r="BV38" s="755">
        <v>0</v>
      </c>
      <c r="BW38" s="755">
        <f t="shared" si="24"/>
        <v>0</v>
      </c>
      <c r="BX38" s="755">
        <v>0</v>
      </c>
      <c r="BY38" s="760">
        <v>6751500</v>
      </c>
      <c r="BZ38" s="755">
        <v>0</v>
      </c>
      <c r="CA38" s="756">
        <f t="shared" si="25"/>
        <v>33036900</v>
      </c>
      <c r="CB38" s="753"/>
      <c r="CC38" s="756"/>
      <c r="CD38" s="757"/>
      <c r="CE38" s="756"/>
      <c r="CF38" s="757"/>
      <c r="CG38" s="756"/>
      <c r="CH38" s="756"/>
      <c r="CI38" s="757"/>
      <c r="CJ38" s="756">
        <f t="shared" si="26"/>
        <v>92359200</v>
      </c>
      <c r="CK38" s="756"/>
      <c r="CL38" s="763"/>
      <c r="CM38" s="763" t="s">
        <v>3131</v>
      </c>
      <c r="CN38" s="763"/>
      <c r="CO38" s="724"/>
      <c r="CP38" s="757"/>
      <c r="CQ38" s="796"/>
      <c r="CR38" s="765">
        <f t="shared" si="27"/>
        <v>41066030</v>
      </c>
      <c r="CS38" s="983">
        <v>0</v>
      </c>
      <c r="CT38" s="766">
        <f t="shared" si="28"/>
        <v>7130970</v>
      </c>
      <c r="CU38" s="724" t="s">
        <v>93</v>
      </c>
    </row>
    <row r="39" spans="1:99" s="767" customFormat="1" ht="15" customHeight="1" outlineLevel="2">
      <c r="A39" s="723">
        <v>33125</v>
      </c>
      <c r="B39" s="724" t="s">
        <v>79</v>
      </c>
      <c r="C39" s="725" t="s">
        <v>99</v>
      </c>
      <c r="D39" s="789" t="s">
        <v>273</v>
      </c>
      <c r="E39" s="789" t="s">
        <v>1147</v>
      </c>
      <c r="F39" s="725" t="s">
        <v>94</v>
      </c>
      <c r="G39" s="727">
        <v>40000182</v>
      </c>
      <c r="H39" s="727" t="str">
        <f t="shared" si="9"/>
        <v>40000182</v>
      </c>
      <c r="I39" s="789" t="s">
        <v>3138</v>
      </c>
      <c r="J39" s="729" t="str">
        <f t="shared" si="10"/>
        <v>TERMINADO</v>
      </c>
      <c r="K39" s="730" t="s">
        <v>3130</v>
      </c>
      <c r="L39" s="727">
        <v>289</v>
      </c>
      <c r="M39" s="745">
        <v>43013</v>
      </c>
      <c r="N39" s="791">
        <v>50000000</v>
      </c>
      <c r="O39" s="736">
        <v>43061</v>
      </c>
      <c r="P39" s="800">
        <v>365</v>
      </c>
      <c r="Q39" s="736">
        <f t="shared" si="11"/>
        <v>43426</v>
      </c>
      <c r="R39" s="730">
        <v>3724</v>
      </c>
      <c r="S39" s="736">
        <v>43062</v>
      </c>
      <c r="T39" s="736" t="s">
        <v>3100</v>
      </c>
      <c r="U39" s="792"/>
      <c r="V39" s="745"/>
      <c r="W39" s="745"/>
      <c r="X39" s="792"/>
      <c r="Y39" s="740">
        <f t="shared" si="12"/>
        <v>365</v>
      </c>
      <c r="Z39" s="741">
        <f t="shared" si="13"/>
        <v>43426</v>
      </c>
      <c r="AA39" s="742">
        <f t="shared" ca="1" si="14"/>
        <v>-97</v>
      </c>
      <c r="AB39" s="792"/>
      <c r="AC39" s="745"/>
      <c r="AD39" s="727">
        <v>4137</v>
      </c>
      <c r="AE39" s="736">
        <v>43066</v>
      </c>
      <c r="AF39" s="730" t="s">
        <v>3130</v>
      </c>
      <c r="AG39" s="727"/>
      <c r="AH39" s="793"/>
      <c r="AI39" s="736"/>
      <c r="AJ39" s="730"/>
      <c r="AK39" s="745"/>
      <c r="AL39" s="736"/>
      <c r="AM39" s="736"/>
      <c r="AN39" s="792"/>
      <c r="AO39" s="793"/>
      <c r="AP39" s="736">
        <v>43102</v>
      </c>
      <c r="AQ39" s="748">
        <v>90</v>
      </c>
      <c r="AR39" s="748"/>
      <c r="AS39" s="747">
        <f t="shared" si="15"/>
        <v>90</v>
      </c>
      <c r="AT39" s="736">
        <f t="shared" si="16"/>
        <v>43191</v>
      </c>
      <c r="AU39" s="748">
        <f t="shared" ca="1" si="17"/>
        <v>-332</v>
      </c>
      <c r="AV39" s="748" t="str">
        <f t="shared" ca="1" si="29"/>
        <v>PLAZO TERMINADO</v>
      </c>
      <c r="AW39" s="748"/>
      <c r="AX39" s="798"/>
      <c r="AY39" s="798"/>
      <c r="AZ39" s="798"/>
      <c r="BA39" s="798"/>
      <c r="BB39" s="730"/>
      <c r="BC39" s="736"/>
      <c r="BD39" s="751">
        <v>50000000</v>
      </c>
      <c r="BE39" s="794">
        <v>50000000</v>
      </c>
      <c r="BF39" s="753"/>
      <c r="BG39" s="754">
        <f t="shared" si="18"/>
        <v>43427035</v>
      </c>
      <c r="BH39" s="756">
        <v>6572965</v>
      </c>
      <c r="BI39" s="753">
        <f t="shared" si="19"/>
        <v>99999066</v>
      </c>
      <c r="BJ39" s="756">
        <f t="shared" si="20"/>
        <v>106572031</v>
      </c>
      <c r="BK39" s="757">
        <f t="shared" si="21"/>
        <v>-56572031</v>
      </c>
      <c r="BL39" s="758">
        <f t="shared" si="22"/>
        <v>213.14406200000002</v>
      </c>
      <c r="BM39" s="759">
        <v>9956028</v>
      </c>
      <c r="BN39" s="759">
        <v>8401831</v>
      </c>
      <c r="BO39" s="759">
        <v>14060733</v>
      </c>
      <c r="BP39" s="755">
        <v>914430</v>
      </c>
      <c r="BQ39" s="755">
        <v>0</v>
      </c>
      <c r="BR39" s="755">
        <v>0</v>
      </c>
      <c r="BS39" s="755">
        <f t="shared" si="23"/>
        <v>33333022</v>
      </c>
      <c r="BT39" s="755">
        <v>0</v>
      </c>
      <c r="BU39" s="755">
        <v>0</v>
      </c>
      <c r="BV39" s="755">
        <v>0</v>
      </c>
      <c r="BW39" s="755">
        <f t="shared" si="24"/>
        <v>0</v>
      </c>
      <c r="BX39" s="755">
        <v>0</v>
      </c>
      <c r="BY39" s="760">
        <v>0</v>
      </c>
      <c r="BZ39" s="755">
        <v>0</v>
      </c>
      <c r="CA39" s="756">
        <f t="shared" si="25"/>
        <v>33333022</v>
      </c>
      <c r="CB39" s="753"/>
      <c r="CC39" s="756"/>
      <c r="CD39" s="757"/>
      <c r="CE39" s="756"/>
      <c r="CF39" s="757"/>
      <c r="CG39" s="756"/>
      <c r="CH39" s="756"/>
      <c r="CI39" s="757"/>
      <c r="CJ39" s="756">
        <f t="shared" si="26"/>
        <v>99999066</v>
      </c>
      <c r="CK39" s="756"/>
      <c r="CL39" s="763">
        <v>43206</v>
      </c>
      <c r="CM39" s="763" t="s">
        <v>3131</v>
      </c>
      <c r="CN39" s="763"/>
      <c r="CO39" s="724"/>
      <c r="CP39" s="757"/>
      <c r="CQ39" s="796"/>
      <c r="CR39" s="765">
        <f t="shared" si="27"/>
        <v>39905987</v>
      </c>
      <c r="CS39" s="983">
        <v>0</v>
      </c>
      <c r="CT39" s="766">
        <f t="shared" si="28"/>
        <v>10094013</v>
      </c>
      <c r="CU39" s="724" t="s">
        <v>93</v>
      </c>
    </row>
    <row r="40" spans="1:99" s="767" customFormat="1" ht="15" customHeight="1" outlineLevel="2">
      <c r="A40" s="723">
        <v>33125</v>
      </c>
      <c r="B40" s="724" t="s">
        <v>79</v>
      </c>
      <c r="C40" s="725" t="s">
        <v>99</v>
      </c>
      <c r="D40" s="789" t="s">
        <v>273</v>
      </c>
      <c r="E40" s="789" t="s">
        <v>1147</v>
      </c>
      <c r="F40" s="725" t="s">
        <v>94</v>
      </c>
      <c r="G40" s="727">
        <v>40001265</v>
      </c>
      <c r="H40" s="727" t="str">
        <f t="shared" si="9"/>
        <v>40001265</v>
      </c>
      <c r="I40" s="789" t="s">
        <v>3139</v>
      </c>
      <c r="J40" s="729" t="str">
        <f t="shared" si="10"/>
        <v>TERMINADO</v>
      </c>
      <c r="K40" s="730" t="s">
        <v>3130</v>
      </c>
      <c r="L40" s="727">
        <v>344</v>
      </c>
      <c r="M40" s="745">
        <v>43062</v>
      </c>
      <c r="N40" s="791">
        <v>48542000</v>
      </c>
      <c r="O40" s="736">
        <v>43082</v>
      </c>
      <c r="P40" s="800">
        <v>365</v>
      </c>
      <c r="Q40" s="736">
        <f t="shared" si="11"/>
        <v>43447</v>
      </c>
      <c r="R40" s="730">
        <v>4236</v>
      </c>
      <c r="S40" s="736">
        <v>43082</v>
      </c>
      <c r="T40" s="736">
        <v>43083</v>
      </c>
      <c r="U40" s="792"/>
      <c r="V40" s="745"/>
      <c r="W40" s="745"/>
      <c r="X40" s="792"/>
      <c r="Y40" s="740">
        <f t="shared" si="12"/>
        <v>365</v>
      </c>
      <c r="Z40" s="741">
        <f t="shared" si="13"/>
        <v>43447</v>
      </c>
      <c r="AA40" s="742">
        <f t="shared" ca="1" si="14"/>
        <v>-76</v>
      </c>
      <c r="AB40" s="792"/>
      <c r="AC40" s="745"/>
      <c r="AD40" s="727">
        <v>4361</v>
      </c>
      <c r="AE40" s="736">
        <v>43083</v>
      </c>
      <c r="AF40" s="730" t="s">
        <v>3130</v>
      </c>
      <c r="AG40" s="727"/>
      <c r="AH40" s="793"/>
      <c r="AI40" s="736"/>
      <c r="AJ40" s="730"/>
      <c r="AK40" s="745"/>
      <c r="AL40" s="736"/>
      <c r="AM40" s="736"/>
      <c r="AN40" s="792">
        <v>22289</v>
      </c>
      <c r="AO40" s="736">
        <v>43083</v>
      </c>
      <c r="AP40" s="736">
        <v>43070</v>
      </c>
      <c r="AQ40" s="748">
        <v>90</v>
      </c>
      <c r="AR40" s="748"/>
      <c r="AS40" s="747">
        <f t="shared" si="15"/>
        <v>90</v>
      </c>
      <c r="AT40" s="736">
        <f t="shared" si="16"/>
        <v>43159</v>
      </c>
      <c r="AU40" s="748">
        <f t="shared" ca="1" si="17"/>
        <v>-364</v>
      </c>
      <c r="AV40" s="748" t="str">
        <f t="shared" ca="1" si="29"/>
        <v>PLAZO TERMINADO</v>
      </c>
      <c r="AW40" s="748"/>
      <c r="AX40" s="798"/>
      <c r="AY40" s="798"/>
      <c r="AZ40" s="798"/>
      <c r="BA40" s="798"/>
      <c r="BB40" s="730"/>
      <c r="BC40" s="736"/>
      <c r="BD40" s="751">
        <v>48542000</v>
      </c>
      <c r="BE40" s="794">
        <v>48542000</v>
      </c>
      <c r="BF40" s="753"/>
      <c r="BG40" s="754">
        <f t="shared" si="18"/>
        <v>45653620</v>
      </c>
      <c r="BH40" s="756">
        <v>2888380</v>
      </c>
      <c r="BI40" s="753">
        <f t="shared" si="19"/>
        <v>128728556</v>
      </c>
      <c r="BJ40" s="756">
        <f t="shared" si="20"/>
        <v>131616936</v>
      </c>
      <c r="BK40" s="757">
        <f t="shared" si="21"/>
        <v>-83074936</v>
      </c>
      <c r="BL40" s="758">
        <f t="shared" si="22"/>
        <v>271.14032384326975</v>
      </c>
      <c r="BM40" s="770">
        <v>7007250</v>
      </c>
      <c r="BN40" s="770">
        <v>13193159</v>
      </c>
      <c r="BO40" s="770">
        <v>17923659</v>
      </c>
      <c r="BP40" s="771">
        <v>0</v>
      </c>
      <c r="BQ40" s="771">
        <v>0</v>
      </c>
      <c r="BR40" s="771">
        <v>0</v>
      </c>
      <c r="BS40" s="755">
        <f t="shared" si="23"/>
        <v>38124068</v>
      </c>
      <c r="BT40" s="755">
        <v>0</v>
      </c>
      <c r="BU40" s="755">
        <v>0</v>
      </c>
      <c r="BV40" s="755">
        <v>0</v>
      </c>
      <c r="BW40" s="755">
        <f t="shared" si="24"/>
        <v>0</v>
      </c>
      <c r="BX40" s="755">
        <v>0</v>
      </c>
      <c r="BY40" s="760">
        <v>7178176</v>
      </c>
      <c r="BZ40" s="755">
        <v>0</v>
      </c>
      <c r="CA40" s="756">
        <f t="shared" si="25"/>
        <v>45302244</v>
      </c>
      <c r="CB40" s="753"/>
      <c r="CC40" s="756"/>
      <c r="CD40" s="757"/>
      <c r="CE40" s="756"/>
      <c r="CF40" s="757"/>
      <c r="CG40" s="756"/>
      <c r="CH40" s="756"/>
      <c r="CI40" s="757"/>
      <c r="CJ40" s="756">
        <f t="shared" si="26"/>
        <v>128728556</v>
      </c>
      <c r="CK40" s="756"/>
      <c r="CL40" s="763"/>
      <c r="CM40" s="763" t="s">
        <v>3131</v>
      </c>
      <c r="CN40" s="763"/>
      <c r="CO40" s="724"/>
      <c r="CP40" s="757"/>
      <c r="CQ40" s="796"/>
      <c r="CR40" s="765">
        <f t="shared" si="27"/>
        <v>48190624</v>
      </c>
      <c r="CS40" s="983">
        <v>0</v>
      </c>
      <c r="CT40" s="766">
        <f t="shared" si="28"/>
        <v>351376</v>
      </c>
      <c r="CU40" s="724" t="s">
        <v>93</v>
      </c>
    </row>
    <row r="41" spans="1:99" s="767" customFormat="1" ht="15" customHeight="1" outlineLevel="2">
      <c r="A41" s="723">
        <v>33125</v>
      </c>
      <c r="B41" s="724" t="s">
        <v>114</v>
      </c>
      <c r="C41" s="725" t="s">
        <v>99</v>
      </c>
      <c r="D41" s="789" t="s">
        <v>273</v>
      </c>
      <c r="E41" s="789" t="s">
        <v>1147</v>
      </c>
      <c r="F41" s="725" t="s">
        <v>94</v>
      </c>
      <c r="G41" s="727">
        <v>40008566</v>
      </c>
      <c r="H41" s="727" t="str">
        <f t="shared" si="9"/>
        <v>40008566</v>
      </c>
      <c r="I41" s="789" t="s">
        <v>3037</v>
      </c>
      <c r="J41" s="729"/>
      <c r="K41" s="730"/>
      <c r="L41" s="727"/>
      <c r="M41" s="745"/>
      <c r="N41" s="791"/>
      <c r="O41" s="736"/>
      <c r="P41" s="800"/>
      <c r="Q41" s="736"/>
      <c r="R41" s="730"/>
      <c r="S41" s="736"/>
      <c r="T41" s="736"/>
      <c r="U41" s="792"/>
      <c r="V41" s="745"/>
      <c r="W41" s="745"/>
      <c r="X41" s="792"/>
      <c r="Y41" s="740"/>
      <c r="Z41" s="741"/>
      <c r="AA41" s="742"/>
      <c r="AB41" s="792"/>
      <c r="AC41" s="745"/>
      <c r="AD41" s="727"/>
      <c r="AE41" s="736"/>
      <c r="AF41" s="730"/>
      <c r="AG41" s="727"/>
      <c r="AH41" s="793"/>
      <c r="AI41" s="736"/>
      <c r="AJ41" s="730"/>
      <c r="AK41" s="745"/>
      <c r="AL41" s="736"/>
      <c r="AM41" s="736"/>
      <c r="AN41" s="792"/>
      <c r="AO41" s="736"/>
      <c r="AP41" s="736"/>
      <c r="AQ41" s="748"/>
      <c r="AR41" s="748"/>
      <c r="AS41" s="747"/>
      <c r="AT41" s="736"/>
      <c r="AU41" s="748"/>
      <c r="AV41" s="748"/>
      <c r="AW41" s="748"/>
      <c r="AX41" s="798"/>
      <c r="AY41" s="798"/>
      <c r="AZ41" s="798"/>
      <c r="BA41" s="798"/>
      <c r="BB41" s="730"/>
      <c r="BC41" s="736"/>
      <c r="BD41" s="751"/>
      <c r="BE41" s="794">
        <v>44121000</v>
      </c>
      <c r="BF41" s="753"/>
      <c r="BG41" s="754">
        <f t="shared" si="18"/>
        <v>44121000</v>
      </c>
      <c r="BH41" s="756">
        <v>0</v>
      </c>
      <c r="BI41" s="753"/>
      <c r="BJ41" s="756"/>
      <c r="BK41" s="757"/>
      <c r="BL41" s="758"/>
      <c r="BM41" s="770"/>
      <c r="BN41" s="770"/>
      <c r="BO41" s="770"/>
      <c r="BP41" s="771"/>
      <c r="BQ41" s="771"/>
      <c r="BR41" s="771"/>
      <c r="BS41" s="755"/>
      <c r="BT41" s="755"/>
      <c r="BU41" s="755"/>
      <c r="BV41" s="755"/>
      <c r="BW41" s="755"/>
      <c r="BX41" s="755"/>
      <c r="BY41" s="760"/>
      <c r="BZ41" s="755">
        <v>8151346</v>
      </c>
      <c r="CA41" s="756">
        <f t="shared" si="25"/>
        <v>8151346</v>
      </c>
      <c r="CB41" s="753"/>
      <c r="CC41" s="756"/>
      <c r="CD41" s="757"/>
      <c r="CE41" s="756"/>
      <c r="CF41" s="757"/>
      <c r="CG41" s="756"/>
      <c r="CH41" s="756"/>
      <c r="CI41" s="757"/>
      <c r="CJ41" s="756">
        <f t="shared" si="26"/>
        <v>16302692</v>
      </c>
      <c r="CK41" s="756"/>
      <c r="CL41" s="763"/>
      <c r="CM41" s="763" t="s">
        <v>3131</v>
      </c>
      <c r="CN41" s="763"/>
      <c r="CO41" s="724"/>
      <c r="CP41" s="757"/>
      <c r="CQ41" s="796"/>
      <c r="CR41" s="765">
        <f t="shared" si="27"/>
        <v>8151346</v>
      </c>
      <c r="CS41" s="765">
        <v>6593220</v>
      </c>
      <c r="CT41" s="766">
        <f t="shared" si="28"/>
        <v>29376434</v>
      </c>
      <c r="CU41" s="724" t="s">
        <v>93</v>
      </c>
    </row>
    <row r="42" spans="1:99" s="767" customFormat="1" ht="15" customHeight="1" outlineLevel="1">
      <c r="A42" s="773"/>
      <c r="B42" s="774"/>
      <c r="C42" s="775"/>
      <c r="D42" s="803"/>
      <c r="E42" s="804"/>
      <c r="F42" s="775"/>
      <c r="G42" s="778"/>
      <c r="H42" s="778"/>
      <c r="I42" s="779" t="s">
        <v>3140</v>
      </c>
      <c r="J42" s="729"/>
      <c r="K42" s="730"/>
      <c r="L42" s="727"/>
      <c r="M42" s="745"/>
      <c r="N42" s="791"/>
      <c r="O42" s="736"/>
      <c r="P42" s="800"/>
      <c r="Q42" s="736"/>
      <c r="R42" s="730"/>
      <c r="S42" s="736"/>
      <c r="T42" s="736"/>
      <c r="U42" s="792"/>
      <c r="V42" s="745"/>
      <c r="W42" s="745"/>
      <c r="X42" s="792"/>
      <c r="Y42" s="740"/>
      <c r="Z42" s="741"/>
      <c r="AA42" s="742"/>
      <c r="AB42" s="792"/>
      <c r="AC42" s="745"/>
      <c r="AD42" s="727"/>
      <c r="AE42" s="736"/>
      <c r="AF42" s="730"/>
      <c r="AG42" s="727"/>
      <c r="AH42" s="793"/>
      <c r="AI42" s="736"/>
      <c r="AJ42" s="730"/>
      <c r="AK42" s="745"/>
      <c r="AL42" s="736"/>
      <c r="AM42" s="736"/>
      <c r="AN42" s="792"/>
      <c r="AO42" s="736"/>
      <c r="AP42" s="736"/>
      <c r="AQ42" s="748"/>
      <c r="AR42" s="748"/>
      <c r="AS42" s="747"/>
      <c r="AT42" s="736"/>
      <c r="AU42" s="748"/>
      <c r="AV42" s="748"/>
      <c r="AW42" s="748"/>
      <c r="AX42" s="798"/>
      <c r="AY42" s="798"/>
      <c r="AZ42" s="798"/>
      <c r="BA42" s="798"/>
      <c r="BB42" s="730"/>
      <c r="BC42" s="736"/>
      <c r="BD42" s="751"/>
      <c r="BE42" s="780">
        <f t="shared" ref="BE42:CT42" si="30">SUBTOTAL(9,BE33:BE41)</f>
        <v>464520190</v>
      </c>
      <c r="BF42" s="781">
        <f t="shared" si="30"/>
        <v>0</v>
      </c>
      <c r="BG42" s="781">
        <f t="shared" si="30"/>
        <v>299778005</v>
      </c>
      <c r="BH42" s="780">
        <f t="shared" si="30"/>
        <v>164742185</v>
      </c>
      <c r="BI42" s="781">
        <f t="shared" si="30"/>
        <v>589763078</v>
      </c>
      <c r="BJ42" s="781">
        <f t="shared" si="30"/>
        <v>754505263</v>
      </c>
      <c r="BK42" s="781">
        <f t="shared" si="30"/>
        <v>-334106073</v>
      </c>
      <c r="BL42" s="781">
        <f t="shared" si="30"/>
        <v>1548.5007476237167</v>
      </c>
      <c r="BM42" s="781">
        <f t="shared" si="30"/>
        <v>51208498</v>
      </c>
      <c r="BN42" s="781">
        <f t="shared" si="30"/>
        <v>77221402</v>
      </c>
      <c r="BO42" s="781">
        <f t="shared" si="30"/>
        <v>37499557</v>
      </c>
      <c r="BP42" s="781">
        <f t="shared" si="30"/>
        <v>914430</v>
      </c>
      <c r="BQ42" s="781">
        <f t="shared" si="30"/>
        <v>0</v>
      </c>
      <c r="BR42" s="781">
        <f t="shared" si="30"/>
        <v>0</v>
      </c>
      <c r="BS42" s="781">
        <f t="shared" si="30"/>
        <v>166843887</v>
      </c>
      <c r="BT42" s="781">
        <f t="shared" si="30"/>
        <v>0</v>
      </c>
      <c r="BU42" s="781">
        <f t="shared" si="30"/>
        <v>0</v>
      </c>
      <c r="BV42" s="781">
        <f t="shared" si="30"/>
        <v>20457355</v>
      </c>
      <c r="BW42" s="781">
        <f t="shared" si="30"/>
        <v>20457355</v>
      </c>
      <c r="BX42" s="781">
        <f t="shared" si="30"/>
        <v>0</v>
      </c>
      <c r="BY42" s="781">
        <f t="shared" si="30"/>
        <v>13929676</v>
      </c>
      <c r="BZ42" s="780">
        <f t="shared" si="30"/>
        <v>8151346</v>
      </c>
      <c r="CA42" s="780">
        <f t="shared" si="30"/>
        <v>209382264</v>
      </c>
      <c r="CB42" s="781">
        <f t="shared" si="30"/>
        <v>0</v>
      </c>
      <c r="CC42" s="781">
        <f t="shared" si="30"/>
        <v>0</v>
      </c>
      <c r="CD42" s="781">
        <f t="shared" si="30"/>
        <v>0</v>
      </c>
      <c r="CE42" s="781">
        <f t="shared" si="30"/>
        <v>0</v>
      </c>
      <c r="CF42" s="781">
        <f t="shared" si="30"/>
        <v>0</v>
      </c>
      <c r="CG42" s="781">
        <f t="shared" si="30"/>
        <v>0</v>
      </c>
      <c r="CH42" s="781">
        <f t="shared" si="30"/>
        <v>0</v>
      </c>
      <c r="CI42" s="781">
        <f t="shared" si="30"/>
        <v>0</v>
      </c>
      <c r="CJ42" s="781">
        <f t="shared" si="30"/>
        <v>606065770</v>
      </c>
      <c r="CK42" s="781">
        <f t="shared" si="30"/>
        <v>0</v>
      </c>
      <c r="CL42" s="781">
        <f t="shared" si="30"/>
        <v>43206</v>
      </c>
      <c r="CM42" s="781">
        <f t="shared" si="30"/>
        <v>0</v>
      </c>
      <c r="CN42" s="781">
        <f t="shared" si="30"/>
        <v>0</v>
      </c>
      <c r="CO42" s="781">
        <f t="shared" si="30"/>
        <v>0</v>
      </c>
      <c r="CP42" s="781">
        <f t="shared" si="30"/>
        <v>0</v>
      </c>
      <c r="CQ42" s="781">
        <f t="shared" si="30"/>
        <v>0</v>
      </c>
      <c r="CR42" s="780">
        <f t="shared" si="30"/>
        <v>374124449</v>
      </c>
      <c r="CS42" s="780">
        <f t="shared" si="30"/>
        <v>6593220</v>
      </c>
      <c r="CT42" s="780">
        <f t="shared" si="30"/>
        <v>83802521</v>
      </c>
      <c r="CU42" s="978"/>
    </row>
    <row r="43" spans="1:99" s="775" customFormat="1" ht="15" customHeight="1" outlineLevel="1">
      <c r="A43" s="773"/>
      <c r="B43" s="774"/>
      <c r="D43" s="803"/>
      <c r="E43" s="804"/>
      <c r="G43" s="778"/>
      <c r="H43" s="778"/>
      <c r="I43" s="782"/>
      <c r="J43" s="860"/>
      <c r="K43" s="861"/>
      <c r="L43" s="862"/>
      <c r="M43" s="863"/>
      <c r="N43" s="864"/>
      <c r="O43" s="863"/>
      <c r="P43" s="865"/>
      <c r="Q43" s="866"/>
      <c r="R43" s="861"/>
      <c r="S43" s="863"/>
      <c r="T43" s="863"/>
      <c r="U43" s="867"/>
      <c r="V43" s="863"/>
      <c r="W43" s="863"/>
      <c r="X43" s="867"/>
      <c r="Y43" s="868"/>
      <c r="Z43" s="869"/>
      <c r="AA43" s="870"/>
      <c r="AB43" s="867"/>
      <c r="AC43" s="863"/>
      <c r="AD43" s="862"/>
      <c r="AE43" s="866"/>
      <c r="AF43" s="861"/>
      <c r="AG43" s="862"/>
      <c r="AH43" s="871"/>
      <c r="AI43" s="866"/>
      <c r="AJ43" s="867"/>
      <c r="AK43" s="863"/>
      <c r="AL43" s="866"/>
      <c r="AM43" s="866"/>
      <c r="AN43" s="867"/>
      <c r="AO43" s="863"/>
      <c r="AP43" s="863"/>
      <c r="AQ43" s="872"/>
      <c r="AR43" s="872"/>
      <c r="AS43" s="873"/>
      <c r="AT43" s="866"/>
      <c r="AU43" s="872"/>
      <c r="AV43" s="872"/>
      <c r="AW43" s="871"/>
      <c r="AX43" s="866"/>
      <c r="AY43" s="866"/>
      <c r="AZ43" s="866"/>
      <c r="BA43" s="866"/>
      <c r="BB43" s="861"/>
      <c r="BC43" s="866"/>
      <c r="BD43" s="874"/>
      <c r="BE43" s="783"/>
      <c r="BF43" s="879"/>
      <c r="BG43" s="880"/>
      <c r="BH43" s="783"/>
      <c r="BI43" s="879"/>
      <c r="BJ43" s="881"/>
      <c r="BK43" s="882"/>
      <c r="BL43" s="883"/>
      <c r="BM43" s="806"/>
      <c r="BN43" s="806"/>
      <c r="BO43" s="806"/>
      <c r="BP43" s="835"/>
      <c r="BQ43" s="835"/>
      <c r="BR43" s="783"/>
      <c r="BS43" s="783"/>
      <c r="BT43" s="783"/>
      <c r="BU43" s="783"/>
      <c r="BV43" s="783"/>
      <c r="BW43" s="783"/>
      <c r="BX43" s="783"/>
      <c r="BY43" s="783"/>
      <c r="BZ43" s="783"/>
      <c r="CA43" s="783"/>
      <c r="CB43" s="860"/>
      <c r="CC43" s="862"/>
      <c r="CD43" s="882"/>
      <c r="CE43" s="862"/>
      <c r="CF43" s="882"/>
      <c r="CG43" s="882"/>
      <c r="CH43" s="882"/>
      <c r="CI43" s="882"/>
      <c r="CJ43" s="881"/>
      <c r="CK43" s="881"/>
      <c r="CL43" s="884"/>
      <c r="CM43" s="884"/>
      <c r="CN43" s="884"/>
      <c r="CO43" s="885"/>
      <c r="CP43" s="882"/>
      <c r="CQ43" s="805"/>
      <c r="CR43" s="808"/>
      <c r="CS43" s="923"/>
      <c r="CT43" s="783"/>
      <c r="CU43" s="978"/>
    </row>
    <row r="44" spans="1:99" s="767" customFormat="1" ht="15.75" outlineLevel="1">
      <c r="A44" s="773"/>
      <c r="B44" s="774"/>
      <c r="C44" s="775"/>
      <c r="D44" s="803"/>
      <c r="E44" s="804"/>
      <c r="F44" s="775"/>
      <c r="G44" s="778"/>
      <c r="H44" s="778"/>
      <c r="I44" s="788" t="s">
        <v>307</v>
      </c>
      <c r="J44" s="729"/>
      <c r="K44" s="730"/>
      <c r="L44" s="727"/>
      <c r="M44" s="745"/>
      <c r="N44" s="791"/>
      <c r="O44" s="736"/>
      <c r="P44" s="792"/>
      <c r="Q44" s="736"/>
      <c r="R44" s="727"/>
      <c r="S44" s="736"/>
      <c r="T44" s="736"/>
      <c r="U44" s="792"/>
      <c r="V44" s="793"/>
      <c r="W44" s="793"/>
      <c r="X44" s="792"/>
      <c r="Y44" s="740"/>
      <c r="Z44" s="741"/>
      <c r="AA44" s="742"/>
      <c r="AB44" s="792"/>
      <c r="AC44" s="793"/>
      <c r="AD44" s="727"/>
      <c r="AE44" s="736"/>
      <c r="AF44" s="730"/>
      <c r="AG44" s="763"/>
      <c r="AH44" s="793"/>
      <c r="AI44" s="736"/>
      <c r="AJ44" s="792"/>
      <c r="AK44" s="745"/>
      <c r="AL44" s="736"/>
      <c r="AM44" s="736"/>
      <c r="AN44" s="792"/>
      <c r="AO44" s="736"/>
      <c r="AP44" s="736"/>
      <c r="AQ44" s="748"/>
      <c r="AR44" s="748"/>
      <c r="AS44" s="747"/>
      <c r="AT44" s="736"/>
      <c r="AU44" s="748"/>
      <c r="AV44" s="748"/>
      <c r="AW44" s="748"/>
      <c r="AX44" s="798"/>
      <c r="AY44" s="798"/>
      <c r="AZ44" s="798"/>
      <c r="BA44" s="798"/>
      <c r="BB44" s="730"/>
      <c r="BC44" s="736"/>
      <c r="BD44" s="751"/>
      <c r="BE44" s="783"/>
      <c r="BF44" s="795"/>
      <c r="BG44" s="754"/>
      <c r="BH44" s="783"/>
      <c r="BI44" s="753"/>
      <c r="BJ44" s="757"/>
      <c r="BK44" s="757"/>
      <c r="BL44" s="784"/>
      <c r="BM44" s="806"/>
      <c r="BN44" s="806"/>
      <c r="BO44" s="806"/>
      <c r="BP44" s="807"/>
      <c r="BQ44" s="807"/>
      <c r="BR44" s="783"/>
      <c r="BS44" s="783"/>
      <c r="BT44" s="783"/>
      <c r="BU44" s="783"/>
      <c r="BV44" s="783"/>
      <c r="BW44" s="783"/>
      <c r="BX44" s="783"/>
      <c r="BY44" s="783"/>
      <c r="BZ44" s="783"/>
      <c r="CA44" s="783"/>
      <c r="CB44" s="753"/>
      <c r="CC44" s="756"/>
      <c r="CD44" s="757"/>
      <c r="CE44" s="756"/>
      <c r="CF44" s="757"/>
      <c r="CG44" s="756"/>
      <c r="CH44" s="756"/>
      <c r="CI44" s="757"/>
      <c r="CJ44" s="756"/>
      <c r="CK44" s="756"/>
      <c r="CL44" s="763"/>
      <c r="CM44" s="763"/>
      <c r="CN44" s="763"/>
      <c r="CO44" s="724"/>
      <c r="CP44" s="757"/>
      <c r="CQ44" s="796"/>
      <c r="CR44" s="808"/>
      <c r="CS44" s="923"/>
      <c r="CT44" s="783"/>
      <c r="CU44" s="978"/>
    </row>
    <row r="45" spans="1:99" s="767" customFormat="1" ht="15" customHeight="1" outlineLevel="2">
      <c r="A45" s="723">
        <v>33125</v>
      </c>
      <c r="B45" s="724" t="s">
        <v>79</v>
      </c>
      <c r="C45" s="725" t="s">
        <v>96</v>
      </c>
      <c r="D45" s="789" t="s">
        <v>273</v>
      </c>
      <c r="E45" s="789" t="s">
        <v>309</v>
      </c>
      <c r="F45" s="725" t="s">
        <v>94</v>
      </c>
      <c r="G45" s="802">
        <v>30488060</v>
      </c>
      <c r="H45" s="727" t="str">
        <f>CLEAN(G45)</f>
        <v>30488060</v>
      </c>
      <c r="I45" s="797" t="s">
        <v>3142</v>
      </c>
      <c r="J45" s="729" t="str">
        <f>IF(BK45&gt;1000,"EJECUCIÓN",IF(BE45=0,"SIN CONTRATO","TERMINADO"))</f>
        <v>TERMINADO</v>
      </c>
      <c r="K45" s="730" t="s">
        <v>3130</v>
      </c>
      <c r="L45" s="727">
        <v>218</v>
      </c>
      <c r="M45" s="745">
        <v>42957</v>
      </c>
      <c r="N45" s="791">
        <v>92000000</v>
      </c>
      <c r="O45" s="745">
        <v>43010</v>
      </c>
      <c r="P45" s="800">
        <v>365</v>
      </c>
      <c r="Q45" s="736">
        <f>P45+O45</f>
        <v>43375</v>
      </c>
      <c r="R45" s="802">
        <v>3196</v>
      </c>
      <c r="S45" s="745">
        <v>43012</v>
      </c>
      <c r="T45" s="745" t="s">
        <v>3100</v>
      </c>
      <c r="U45" s="792"/>
      <c r="V45" s="736"/>
      <c r="W45" s="736"/>
      <c r="X45" s="792"/>
      <c r="Y45" s="740">
        <f>P45+X45</f>
        <v>365</v>
      </c>
      <c r="Z45" s="741">
        <f>O45+Y45</f>
        <v>43375</v>
      </c>
      <c r="AA45" s="742">
        <f ca="1">Z45-TODAY()</f>
        <v>-148</v>
      </c>
      <c r="AB45" s="792"/>
      <c r="AC45" s="736"/>
      <c r="AD45" s="727">
        <v>3532</v>
      </c>
      <c r="AE45" s="736">
        <v>43012</v>
      </c>
      <c r="AF45" s="730" t="s">
        <v>3130</v>
      </c>
      <c r="AG45" s="727"/>
      <c r="AH45" s="793"/>
      <c r="AI45" s="736"/>
      <c r="AJ45" s="730"/>
      <c r="AK45" s="745"/>
      <c r="AL45" s="736"/>
      <c r="AM45" s="736"/>
      <c r="AN45" s="792">
        <v>1719</v>
      </c>
      <c r="AO45" s="745">
        <v>43179</v>
      </c>
      <c r="AP45" s="745">
        <v>43070</v>
      </c>
      <c r="AQ45" s="748">
        <v>90</v>
      </c>
      <c r="AR45" s="748">
        <v>30</v>
      </c>
      <c r="AS45" s="747">
        <f>AQ45+AR45</f>
        <v>120</v>
      </c>
      <c r="AT45" s="736">
        <f>IF(AP45&gt;0,AP45+AS45-1," ")</f>
        <v>43189</v>
      </c>
      <c r="AU45" s="748">
        <f ca="1">IF(AP45&lt;&gt;"",AT45-TODAY(),"INGRESAR FECHA INICIO")</f>
        <v>-334</v>
      </c>
      <c r="AV45" s="748" t="str">
        <f ca="1">IF(AU45&lt;=0,"PLAZO TERMINADO","EN EJECUCIÓN")</f>
        <v>PLAZO TERMINADO</v>
      </c>
      <c r="AW45" s="748"/>
      <c r="AX45" s="798"/>
      <c r="AY45" s="798"/>
      <c r="AZ45" s="798"/>
      <c r="BA45" s="798"/>
      <c r="BB45" s="730"/>
      <c r="BC45" s="793"/>
      <c r="BD45" s="751">
        <v>92000000</v>
      </c>
      <c r="BE45" s="794">
        <v>92000000</v>
      </c>
      <c r="BF45" s="753"/>
      <c r="BG45" s="754">
        <f>BE45-BH45</f>
        <v>44371973</v>
      </c>
      <c r="BH45" s="756">
        <v>47628027</v>
      </c>
      <c r="BI45" s="753">
        <f>CJ45</f>
        <v>119735424</v>
      </c>
      <c r="BJ45" s="756">
        <f>BH45+BI45</f>
        <v>167363451</v>
      </c>
      <c r="BK45" s="757">
        <f>BG45-BI45</f>
        <v>-75363451</v>
      </c>
      <c r="BL45" s="758">
        <f>IF(BE45&gt;0,100-(BK45*100/BE45),"SIN CONTRATO")</f>
        <v>181.9167945652174</v>
      </c>
      <c r="BM45" s="759">
        <v>0</v>
      </c>
      <c r="BN45" s="759">
        <v>18106248</v>
      </c>
      <c r="BO45" s="759">
        <v>0</v>
      </c>
      <c r="BP45" s="755">
        <v>21805560</v>
      </c>
      <c r="BQ45" s="755">
        <v>0</v>
      </c>
      <c r="BR45" s="755">
        <v>0</v>
      </c>
      <c r="BS45" s="755">
        <f>BM45+BN45+BO45+BP45+BQ45+BR45</f>
        <v>39911808</v>
      </c>
      <c r="BT45" s="755">
        <v>0</v>
      </c>
      <c r="BU45" s="755">
        <v>0</v>
      </c>
      <c r="BV45" s="755">
        <v>0</v>
      </c>
      <c r="BW45" s="755">
        <f>BT45+BU45+BV45</f>
        <v>0</v>
      </c>
      <c r="BX45" s="755">
        <v>0</v>
      </c>
      <c r="BY45" s="760">
        <v>0</v>
      </c>
      <c r="BZ45" s="755">
        <v>0</v>
      </c>
      <c r="CA45" s="756">
        <f>BM45+BN45+BO45+BP45+BQ45+BR45+BT45+BU45+BV45+BX45+BY45+BZ45</f>
        <v>39911808</v>
      </c>
      <c r="CB45" s="729"/>
      <c r="CC45" s="727"/>
      <c r="CD45" s="757"/>
      <c r="CE45" s="727"/>
      <c r="CF45" s="757"/>
      <c r="CG45" s="756"/>
      <c r="CH45" s="757"/>
      <c r="CI45" s="757"/>
      <c r="CJ45" s="756">
        <f>SUM(BM45:CI45)</f>
        <v>119735424</v>
      </c>
      <c r="CK45" s="756"/>
      <c r="CL45" s="763">
        <v>43208</v>
      </c>
      <c r="CM45" s="763" t="s">
        <v>3131</v>
      </c>
      <c r="CN45" s="727"/>
      <c r="CO45" s="724"/>
      <c r="CP45" s="757"/>
      <c r="CQ45" s="796"/>
      <c r="CR45" s="765">
        <f>BH45+CA45</f>
        <v>87539835</v>
      </c>
      <c r="CS45" s="983">
        <v>0</v>
      </c>
      <c r="CT45" s="766">
        <f>BE45-(CR45+CS45)</f>
        <v>4460165</v>
      </c>
      <c r="CU45" s="724" t="s">
        <v>93</v>
      </c>
    </row>
    <row r="46" spans="1:99" s="767" customFormat="1" ht="15" customHeight="1" outlineLevel="2">
      <c r="A46" s="723">
        <v>33125</v>
      </c>
      <c r="B46" s="724" t="s">
        <v>79</v>
      </c>
      <c r="C46" s="725" t="s">
        <v>3101</v>
      </c>
      <c r="D46" s="789" t="s">
        <v>273</v>
      </c>
      <c r="E46" s="789" t="s">
        <v>309</v>
      </c>
      <c r="F46" s="725" t="s">
        <v>94</v>
      </c>
      <c r="G46" s="802">
        <v>30488083</v>
      </c>
      <c r="H46" s="727" t="str">
        <f>CLEAN(G46)</f>
        <v>30488083</v>
      </c>
      <c r="I46" s="797" t="s">
        <v>3143</v>
      </c>
      <c r="J46" s="729" t="str">
        <f>IF(BK46&gt;1000,"EJECUCIÓN",IF(BE46=0,"SIN CONTRATO","TERMINADO"))</f>
        <v>TERMINADO</v>
      </c>
      <c r="K46" s="730" t="s">
        <v>3130</v>
      </c>
      <c r="L46" s="727">
        <v>338</v>
      </c>
      <c r="M46" s="745">
        <v>43048</v>
      </c>
      <c r="N46" s="791">
        <v>49000000</v>
      </c>
      <c r="O46" s="745">
        <v>43034</v>
      </c>
      <c r="P46" s="800">
        <v>365</v>
      </c>
      <c r="Q46" s="736">
        <f>P46+O46</f>
        <v>43399</v>
      </c>
      <c r="R46" s="802">
        <v>3592</v>
      </c>
      <c r="S46" s="745">
        <v>43047</v>
      </c>
      <c r="T46" s="745">
        <v>43097</v>
      </c>
      <c r="U46" s="792"/>
      <c r="V46" s="736"/>
      <c r="W46" s="736"/>
      <c r="X46" s="792"/>
      <c r="Y46" s="740">
        <f>P46+X46</f>
        <v>365</v>
      </c>
      <c r="Z46" s="741">
        <f>O46+Y46</f>
        <v>43399</v>
      </c>
      <c r="AA46" s="742">
        <f ca="1">Z46-TODAY()</f>
        <v>-124</v>
      </c>
      <c r="AB46" s="792"/>
      <c r="AC46" s="736"/>
      <c r="AD46" s="727">
        <v>3938</v>
      </c>
      <c r="AE46" s="736">
        <v>43053</v>
      </c>
      <c r="AF46" s="730" t="s">
        <v>3130</v>
      </c>
      <c r="AG46" s="727"/>
      <c r="AH46" s="793"/>
      <c r="AI46" s="736"/>
      <c r="AJ46" s="730"/>
      <c r="AK46" s="745"/>
      <c r="AL46" s="736"/>
      <c r="AM46" s="736"/>
      <c r="AN46" s="792"/>
      <c r="AO46" s="745"/>
      <c r="AP46" s="745">
        <v>43087</v>
      </c>
      <c r="AQ46" s="748">
        <v>90</v>
      </c>
      <c r="AR46" s="748">
        <v>45</v>
      </c>
      <c r="AS46" s="747">
        <f>AQ46+AR46</f>
        <v>135</v>
      </c>
      <c r="AT46" s="736">
        <f>IF(AP46&gt;0,AP46+AS46-1," ")</f>
        <v>43221</v>
      </c>
      <c r="AU46" s="748">
        <f ca="1">IF(AP46&lt;&gt;"",AT46-TODAY(),"INGRESAR FECHA INICIO")</f>
        <v>-302</v>
      </c>
      <c r="AV46" s="748" t="str">
        <f ca="1">IF(AU46&lt;=0,"PLAZO TERMINADO","EN EJECUCIÓN")</f>
        <v>PLAZO TERMINADO</v>
      </c>
      <c r="AW46" s="748"/>
      <c r="AX46" s="798"/>
      <c r="AY46" s="798"/>
      <c r="AZ46" s="798"/>
      <c r="BA46" s="798"/>
      <c r="BB46" s="730"/>
      <c r="BC46" s="793"/>
      <c r="BD46" s="751">
        <v>49000000</v>
      </c>
      <c r="BE46" s="794">
        <v>49000000</v>
      </c>
      <c r="BF46" s="753"/>
      <c r="BG46" s="754">
        <f>BE46-BH46</f>
        <v>17807544</v>
      </c>
      <c r="BH46" s="756">
        <v>31192456</v>
      </c>
      <c r="BI46" s="753">
        <f>CJ46</f>
        <v>53229027</v>
      </c>
      <c r="BJ46" s="756">
        <f>BH46+BI46</f>
        <v>84421483</v>
      </c>
      <c r="BK46" s="757">
        <f>BG46-BI46</f>
        <v>-35421483</v>
      </c>
      <c r="BL46" s="758">
        <f>IF(BE46&gt;0,100-(BK46*100/BE46),"SIN CONTRATO")</f>
        <v>172.28874081632654</v>
      </c>
      <c r="BM46" s="759">
        <v>0</v>
      </c>
      <c r="BN46" s="759">
        <v>6232572</v>
      </c>
      <c r="BO46" s="759">
        <v>995758</v>
      </c>
      <c r="BP46" s="755">
        <v>3318999</v>
      </c>
      <c r="BQ46" s="755">
        <v>2350000</v>
      </c>
      <c r="BR46" s="755">
        <v>4845680</v>
      </c>
      <c r="BS46" s="755">
        <f>BM46+BN46+BO46+BP46+BQ46+BR46</f>
        <v>17743009</v>
      </c>
      <c r="BT46" s="755">
        <v>0</v>
      </c>
      <c r="BU46" s="755">
        <v>0</v>
      </c>
      <c r="BV46" s="755">
        <v>0</v>
      </c>
      <c r="BW46" s="755">
        <f>BT46+BU46+BV46</f>
        <v>0</v>
      </c>
      <c r="BX46" s="755">
        <v>0</v>
      </c>
      <c r="BY46" s="760">
        <v>0</v>
      </c>
      <c r="BZ46" s="755">
        <v>0</v>
      </c>
      <c r="CA46" s="756">
        <f>BM46+BN46+BO46+BP46+BQ46+BR46+BT46+BU46+BV46+BX46+BY46+BZ46</f>
        <v>17743009</v>
      </c>
      <c r="CB46" s="729"/>
      <c r="CC46" s="727"/>
      <c r="CD46" s="757"/>
      <c r="CE46" s="727"/>
      <c r="CF46" s="757"/>
      <c r="CG46" s="756"/>
      <c r="CH46" s="757"/>
      <c r="CI46" s="757"/>
      <c r="CJ46" s="756">
        <f>SUM(BM46:CI46)</f>
        <v>53229027</v>
      </c>
      <c r="CK46" s="756">
        <v>5000000</v>
      </c>
      <c r="CL46" s="763"/>
      <c r="CM46" s="763" t="s">
        <v>3131</v>
      </c>
      <c r="CN46" s="727"/>
      <c r="CO46" s="724"/>
      <c r="CP46" s="757"/>
      <c r="CQ46" s="796"/>
      <c r="CR46" s="765">
        <f>BH46+CA46</f>
        <v>48935465</v>
      </c>
      <c r="CS46" s="983">
        <v>0</v>
      </c>
      <c r="CT46" s="766">
        <f>BE46-(CR46+CS46)</f>
        <v>64535</v>
      </c>
      <c r="CU46" s="724" t="s">
        <v>93</v>
      </c>
    </row>
    <row r="47" spans="1:99" s="767" customFormat="1" ht="15" customHeight="1" outlineLevel="2">
      <c r="A47" s="723">
        <v>33125</v>
      </c>
      <c r="B47" s="724" t="s">
        <v>114</v>
      </c>
      <c r="C47" s="725" t="s">
        <v>124</v>
      </c>
      <c r="D47" s="789" t="s">
        <v>273</v>
      </c>
      <c r="E47" s="789" t="s">
        <v>309</v>
      </c>
      <c r="F47" s="725" t="s">
        <v>94</v>
      </c>
      <c r="G47" s="802" t="s">
        <v>3144</v>
      </c>
      <c r="H47" s="727" t="str">
        <f>CLEAN(G47)</f>
        <v>40008552</v>
      </c>
      <c r="I47" s="797" t="s">
        <v>1614</v>
      </c>
      <c r="J47" s="729"/>
      <c r="K47" s="730"/>
      <c r="L47" s="727"/>
      <c r="M47" s="745"/>
      <c r="N47" s="791"/>
      <c r="O47" s="745"/>
      <c r="P47" s="800"/>
      <c r="Q47" s="736"/>
      <c r="R47" s="802"/>
      <c r="S47" s="745"/>
      <c r="T47" s="745"/>
      <c r="U47" s="792"/>
      <c r="V47" s="736"/>
      <c r="W47" s="736"/>
      <c r="X47" s="792"/>
      <c r="Y47" s="740"/>
      <c r="Z47" s="741"/>
      <c r="AA47" s="742"/>
      <c r="AB47" s="792"/>
      <c r="AC47" s="736"/>
      <c r="AD47" s="727"/>
      <c r="AE47" s="736"/>
      <c r="AF47" s="730"/>
      <c r="AG47" s="727"/>
      <c r="AH47" s="793"/>
      <c r="AI47" s="736"/>
      <c r="AJ47" s="792"/>
      <c r="AK47" s="745"/>
      <c r="AL47" s="736"/>
      <c r="AM47" s="736"/>
      <c r="AN47" s="792"/>
      <c r="AO47" s="745"/>
      <c r="AP47" s="745"/>
      <c r="AQ47" s="748"/>
      <c r="AR47" s="748"/>
      <c r="AS47" s="747"/>
      <c r="AT47" s="736"/>
      <c r="AU47" s="748"/>
      <c r="AV47" s="748"/>
      <c r="AW47" s="748"/>
      <c r="AX47" s="798"/>
      <c r="AY47" s="798"/>
      <c r="AZ47" s="798"/>
      <c r="BA47" s="798"/>
      <c r="BB47" s="730"/>
      <c r="BC47" s="793"/>
      <c r="BD47" s="751"/>
      <c r="BE47" s="794">
        <v>39987511</v>
      </c>
      <c r="BF47" s="753"/>
      <c r="BG47" s="754"/>
      <c r="BH47" s="756"/>
      <c r="BI47" s="753"/>
      <c r="BJ47" s="756"/>
      <c r="BK47" s="757"/>
      <c r="BL47" s="758"/>
      <c r="BM47" s="770"/>
      <c r="BN47" s="770"/>
      <c r="BO47" s="770"/>
      <c r="BP47" s="771"/>
      <c r="BQ47" s="771"/>
      <c r="BR47" s="771"/>
      <c r="BS47" s="755"/>
      <c r="BT47" s="771"/>
      <c r="BU47" s="755"/>
      <c r="BV47" s="755"/>
      <c r="BW47" s="755"/>
      <c r="BX47" s="755"/>
      <c r="BY47" s="760"/>
      <c r="BZ47" s="755">
        <v>8537549</v>
      </c>
      <c r="CA47" s="756">
        <f>BM47+BN47+BO47+BP47+BQ47+BR47+BT47+BU47+BV47+BX47+BY47+BZ47</f>
        <v>8537549</v>
      </c>
      <c r="CB47" s="729"/>
      <c r="CC47" s="727"/>
      <c r="CD47" s="757"/>
      <c r="CE47" s="727"/>
      <c r="CF47" s="757"/>
      <c r="CG47" s="756"/>
      <c r="CH47" s="757"/>
      <c r="CI47" s="757"/>
      <c r="CJ47" s="756"/>
      <c r="CK47" s="756"/>
      <c r="CL47" s="763"/>
      <c r="CM47" s="727"/>
      <c r="CN47" s="727"/>
      <c r="CO47" s="724"/>
      <c r="CP47" s="757"/>
      <c r="CQ47" s="796"/>
      <c r="CR47" s="765">
        <f>BH47+CA47</f>
        <v>8537549</v>
      </c>
      <c r="CS47" s="983">
        <v>0</v>
      </c>
      <c r="CT47" s="766">
        <f>BE47-(CR47+CS47)</f>
        <v>31449962</v>
      </c>
      <c r="CU47" s="724" t="s">
        <v>93</v>
      </c>
    </row>
    <row r="48" spans="1:99" s="767" customFormat="1" ht="15" customHeight="1" outlineLevel="2">
      <c r="A48" s="723">
        <v>33125</v>
      </c>
      <c r="B48" s="724" t="s">
        <v>114</v>
      </c>
      <c r="C48" s="725" t="s">
        <v>3115</v>
      </c>
      <c r="D48" s="789" t="s">
        <v>273</v>
      </c>
      <c r="E48" s="789" t="s">
        <v>309</v>
      </c>
      <c r="F48" s="725" t="s">
        <v>94</v>
      </c>
      <c r="G48" s="802" t="s">
        <v>3145</v>
      </c>
      <c r="H48" s="727" t="str">
        <f>CLEAN(G48)</f>
        <v>40000993</v>
      </c>
      <c r="I48" s="797" t="s">
        <v>1662</v>
      </c>
      <c r="J48" s="729"/>
      <c r="K48" s="730"/>
      <c r="L48" s="727"/>
      <c r="M48" s="745"/>
      <c r="N48" s="791"/>
      <c r="O48" s="745"/>
      <c r="P48" s="800"/>
      <c r="Q48" s="736"/>
      <c r="R48" s="802"/>
      <c r="S48" s="745"/>
      <c r="T48" s="745"/>
      <c r="U48" s="792"/>
      <c r="V48" s="736"/>
      <c r="W48" s="736"/>
      <c r="X48" s="792"/>
      <c r="Y48" s="740"/>
      <c r="Z48" s="741"/>
      <c r="AA48" s="742"/>
      <c r="AB48" s="792"/>
      <c r="AC48" s="736"/>
      <c r="AD48" s="727"/>
      <c r="AE48" s="736"/>
      <c r="AF48" s="730"/>
      <c r="AG48" s="727"/>
      <c r="AH48" s="793"/>
      <c r="AI48" s="736"/>
      <c r="AJ48" s="792"/>
      <c r="AK48" s="745"/>
      <c r="AL48" s="736"/>
      <c r="AM48" s="736"/>
      <c r="AN48" s="792"/>
      <c r="AO48" s="745"/>
      <c r="AP48" s="745"/>
      <c r="AQ48" s="748"/>
      <c r="AR48" s="748"/>
      <c r="AS48" s="747"/>
      <c r="AT48" s="736"/>
      <c r="AU48" s="748"/>
      <c r="AV48" s="748"/>
      <c r="AW48" s="748"/>
      <c r="AX48" s="798"/>
      <c r="AY48" s="798"/>
      <c r="AZ48" s="798"/>
      <c r="BA48" s="798"/>
      <c r="BB48" s="730"/>
      <c r="BC48" s="793"/>
      <c r="BD48" s="751"/>
      <c r="BE48" s="794">
        <v>69526046</v>
      </c>
      <c r="BF48" s="753"/>
      <c r="BG48" s="754"/>
      <c r="BH48" s="756"/>
      <c r="BI48" s="753"/>
      <c r="BJ48" s="756"/>
      <c r="BK48" s="757"/>
      <c r="BL48" s="758"/>
      <c r="BM48" s="770"/>
      <c r="BN48" s="770"/>
      <c r="BO48" s="770"/>
      <c r="BP48" s="771"/>
      <c r="BQ48" s="771"/>
      <c r="BR48" s="771"/>
      <c r="BS48" s="755"/>
      <c r="BT48" s="771"/>
      <c r="BU48" s="755"/>
      <c r="BV48" s="755"/>
      <c r="BW48" s="755"/>
      <c r="BX48" s="755"/>
      <c r="BY48" s="760"/>
      <c r="BZ48" s="755">
        <v>15937530</v>
      </c>
      <c r="CA48" s="756">
        <f>BM48+BN48+BO48+BP48+BQ48+BR48+BT48+BU48+BV48+BX48+BY48+BZ48</f>
        <v>15937530</v>
      </c>
      <c r="CB48" s="729"/>
      <c r="CC48" s="727"/>
      <c r="CD48" s="757"/>
      <c r="CE48" s="727"/>
      <c r="CF48" s="757"/>
      <c r="CG48" s="756"/>
      <c r="CH48" s="757"/>
      <c r="CI48" s="757"/>
      <c r="CJ48" s="756"/>
      <c r="CK48" s="756"/>
      <c r="CL48" s="763"/>
      <c r="CM48" s="727"/>
      <c r="CN48" s="727"/>
      <c r="CO48" s="724"/>
      <c r="CP48" s="757"/>
      <c r="CQ48" s="796"/>
      <c r="CR48" s="765">
        <f>BH48+CA48</f>
        <v>15937530</v>
      </c>
      <c r="CS48" s="983">
        <v>0</v>
      </c>
      <c r="CT48" s="766">
        <f>BE48-(CR48+CS48)</f>
        <v>53588516</v>
      </c>
      <c r="CU48" s="724" t="s">
        <v>93</v>
      </c>
    </row>
    <row r="49" spans="1:99" s="767" customFormat="1" ht="15" customHeight="1" outlineLevel="1">
      <c r="A49" s="773"/>
      <c r="B49" s="774"/>
      <c r="C49" s="775"/>
      <c r="D49" s="803"/>
      <c r="E49" s="804"/>
      <c r="F49" s="775"/>
      <c r="G49" s="886"/>
      <c r="H49" s="886"/>
      <c r="I49" s="779" t="s">
        <v>936</v>
      </c>
      <c r="J49" s="729"/>
      <c r="K49" s="730"/>
      <c r="L49" s="727"/>
      <c r="M49" s="745"/>
      <c r="N49" s="791"/>
      <c r="O49" s="745"/>
      <c r="P49" s="800"/>
      <c r="Q49" s="736"/>
      <c r="R49" s="802"/>
      <c r="S49" s="745"/>
      <c r="T49" s="745"/>
      <c r="U49" s="792"/>
      <c r="V49" s="736"/>
      <c r="W49" s="736"/>
      <c r="X49" s="792"/>
      <c r="Y49" s="740"/>
      <c r="Z49" s="741"/>
      <c r="AA49" s="742"/>
      <c r="AB49" s="792"/>
      <c r="AC49" s="736"/>
      <c r="AD49" s="727"/>
      <c r="AE49" s="736"/>
      <c r="AF49" s="730"/>
      <c r="AG49" s="727"/>
      <c r="AH49" s="793"/>
      <c r="AI49" s="736"/>
      <c r="AJ49" s="792"/>
      <c r="AK49" s="745"/>
      <c r="AL49" s="736"/>
      <c r="AM49" s="736"/>
      <c r="AN49" s="792"/>
      <c r="AO49" s="745"/>
      <c r="AP49" s="745"/>
      <c r="AQ49" s="748"/>
      <c r="AR49" s="748"/>
      <c r="AS49" s="747"/>
      <c r="AT49" s="736"/>
      <c r="AU49" s="748"/>
      <c r="AV49" s="748"/>
      <c r="AW49" s="748"/>
      <c r="AX49" s="798"/>
      <c r="AY49" s="798"/>
      <c r="AZ49" s="798"/>
      <c r="BA49" s="798"/>
      <c r="BB49" s="730"/>
      <c r="BC49" s="793"/>
      <c r="BD49" s="751"/>
      <c r="BE49" s="780">
        <f t="shared" ref="BE49:CT49" si="31">SUBTOTAL(9,BE45:BE48)</f>
        <v>250513557</v>
      </c>
      <c r="BF49" s="780">
        <f t="shared" si="31"/>
        <v>0</v>
      </c>
      <c r="BG49" s="780">
        <f t="shared" si="31"/>
        <v>62179517</v>
      </c>
      <c r="BH49" s="780">
        <f t="shared" si="31"/>
        <v>78820483</v>
      </c>
      <c r="BI49" s="780">
        <f t="shared" si="31"/>
        <v>172964451</v>
      </c>
      <c r="BJ49" s="780">
        <f t="shared" si="31"/>
        <v>251784934</v>
      </c>
      <c r="BK49" s="780">
        <f t="shared" si="31"/>
        <v>-110784934</v>
      </c>
      <c r="BL49" s="780">
        <f t="shared" si="31"/>
        <v>354.20553538154394</v>
      </c>
      <c r="BM49" s="780">
        <f t="shared" si="31"/>
        <v>0</v>
      </c>
      <c r="BN49" s="780">
        <f t="shared" si="31"/>
        <v>24338820</v>
      </c>
      <c r="BO49" s="780">
        <f t="shared" si="31"/>
        <v>995758</v>
      </c>
      <c r="BP49" s="780">
        <f t="shared" si="31"/>
        <v>25124559</v>
      </c>
      <c r="BQ49" s="780">
        <f t="shared" si="31"/>
        <v>2350000</v>
      </c>
      <c r="BR49" s="780">
        <f t="shared" si="31"/>
        <v>4845680</v>
      </c>
      <c r="BS49" s="780">
        <f t="shared" si="31"/>
        <v>57654817</v>
      </c>
      <c r="BT49" s="780">
        <f t="shared" si="31"/>
        <v>0</v>
      </c>
      <c r="BU49" s="780">
        <f t="shared" si="31"/>
        <v>0</v>
      </c>
      <c r="BV49" s="780">
        <f t="shared" si="31"/>
        <v>0</v>
      </c>
      <c r="BW49" s="780">
        <f t="shared" si="31"/>
        <v>0</v>
      </c>
      <c r="BX49" s="780">
        <f t="shared" si="31"/>
        <v>0</v>
      </c>
      <c r="BY49" s="780">
        <f t="shared" si="31"/>
        <v>0</v>
      </c>
      <c r="BZ49" s="780">
        <f t="shared" si="31"/>
        <v>24475079</v>
      </c>
      <c r="CA49" s="780">
        <f t="shared" si="31"/>
        <v>82129896</v>
      </c>
      <c r="CB49" s="780">
        <f t="shared" si="31"/>
        <v>0</v>
      </c>
      <c r="CC49" s="780">
        <f t="shared" si="31"/>
        <v>0</v>
      </c>
      <c r="CD49" s="780">
        <f t="shared" si="31"/>
        <v>0</v>
      </c>
      <c r="CE49" s="780">
        <f t="shared" si="31"/>
        <v>0</v>
      </c>
      <c r="CF49" s="780">
        <f t="shared" si="31"/>
        <v>0</v>
      </c>
      <c r="CG49" s="780">
        <f t="shared" si="31"/>
        <v>0</v>
      </c>
      <c r="CH49" s="780">
        <f t="shared" si="31"/>
        <v>0</v>
      </c>
      <c r="CI49" s="780">
        <f t="shared" si="31"/>
        <v>0</v>
      </c>
      <c r="CJ49" s="780">
        <f t="shared" si="31"/>
        <v>172964451</v>
      </c>
      <c r="CK49" s="780">
        <f t="shared" si="31"/>
        <v>5000000</v>
      </c>
      <c r="CL49" s="780">
        <f t="shared" si="31"/>
        <v>43208</v>
      </c>
      <c r="CM49" s="780">
        <f t="shared" si="31"/>
        <v>0</v>
      </c>
      <c r="CN49" s="780">
        <f t="shared" si="31"/>
        <v>0</v>
      </c>
      <c r="CO49" s="780">
        <f t="shared" si="31"/>
        <v>0</v>
      </c>
      <c r="CP49" s="780">
        <f t="shared" si="31"/>
        <v>0</v>
      </c>
      <c r="CQ49" s="780">
        <f t="shared" si="31"/>
        <v>0</v>
      </c>
      <c r="CR49" s="780">
        <f t="shared" si="31"/>
        <v>160950379</v>
      </c>
      <c r="CS49" s="780">
        <f t="shared" si="31"/>
        <v>0</v>
      </c>
      <c r="CT49" s="780">
        <f t="shared" si="31"/>
        <v>89563178</v>
      </c>
      <c r="CU49" s="978"/>
    </row>
    <row r="50" spans="1:99" s="775" customFormat="1" ht="15" customHeight="1" outlineLevel="1">
      <c r="A50" s="773"/>
      <c r="B50" s="774"/>
      <c r="D50" s="803"/>
      <c r="E50" s="804"/>
      <c r="G50" s="886"/>
      <c r="H50" s="886"/>
      <c r="I50" s="782"/>
      <c r="J50" s="729"/>
      <c r="K50" s="730"/>
      <c r="L50" s="727"/>
      <c r="M50" s="745"/>
      <c r="N50" s="791"/>
      <c r="O50" s="745"/>
      <c r="P50" s="800"/>
      <c r="Q50" s="736"/>
      <c r="R50" s="802"/>
      <c r="S50" s="745"/>
      <c r="T50" s="745"/>
      <c r="U50" s="792"/>
      <c r="V50" s="736"/>
      <c r="W50" s="736"/>
      <c r="X50" s="792"/>
      <c r="Y50" s="740"/>
      <c r="Z50" s="741"/>
      <c r="AA50" s="742"/>
      <c r="AB50" s="792"/>
      <c r="AC50" s="736"/>
      <c r="AD50" s="727"/>
      <c r="AE50" s="736"/>
      <c r="AF50" s="730"/>
      <c r="AG50" s="727"/>
      <c r="AH50" s="793"/>
      <c r="AI50" s="736"/>
      <c r="AJ50" s="792"/>
      <c r="AK50" s="745"/>
      <c r="AL50" s="736"/>
      <c r="AM50" s="736"/>
      <c r="AN50" s="792"/>
      <c r="AO50" s="745"/>
      <c r="AP50" s="745"/>
      <c r="AQ50" s="748"/>
      <c r="AR50" s="748"/>
      <c r="AS50" s="747"/>
      <c r="AT50" s="736"/>
      <c r="AU50" s="748"/>
      <c r="AV50" s="748"/>
      <c r="AW50" s="748"/>
      <c r="AX50" s="798"/>
      <c r="AY50" s="798"/>
      <c r="AZ50" s="798"/>
      <c r="BA50" s="798"/>
      <c r="BB50" s="730"/>
      <c r="BC50" s="793"/>
      <c r="BD50" s="751"/>
      <c r="BE50" s="783"/>
      <c r="BF50" s="753"/>
      <c r="BG50" s="754"/>
      <c r="BH50" s="783"/>
      <c r="BI50" s="753"/>
      <c r="BJ50" s="756"/>
      <c r="BK50" s="757"/>
      <c r="BL50" s="784"/>
      <c r="BM50" s="806"/>
      <c r="BN50" s="806"/>
      <c r="BO50" s="806"/>
      <c r="BP50" s="835"/>
      <c r="BQ50" s="835"/>
      <c r="BR50" s="783"/>
      <c r="BS50" s="783"/>
      <c r="BT50" s="783"/>
      <c r="BU50" s="783"/>
      <c r="BV50" s="783"/>
      <c r="BW50" s="783"/>
      <c r="BX50" s="783"/>
      <c r="BY50" s="783"/>
      <c r="BZ50" s="783"/>
      <c r="CA50" s="783"/>
      <c r="CB50" s="729"/>
      <c r="CC50" s="727"/>
      <c r="CD50" s="757"/>
      <c r="CE50" s="727"/>
      <c r="CF50" s="757"/>
      <c r="CG50" s="756"/>
      <c r="CH50" s="757"/>
      <c r="CI50" s="757"/>
      <c r="CJ50" s="756"/>
      <c r="CK50" s="756"/>
      <c r="CL50" s="763"/>
      <c r="CM50" s="727"/>
      <c r="CN50" s="727"/>
      <c r="CO50" s="724"/>
      <c r="CP50" s="757"/>
      <c r="CQ50" s="796"/>
      <c r="CR50" s="808"/>
      <c r="CS50" s="923"/>
      <c r="CT50" s="783"/>
      <c r="CU50" s="978"/>
    </row>
    <row r="51" spans="1:99" s="767" customFormat="1" ht="15.75" outlineLevel="1">
      <c r="A51" s="773"/>
      <c r="B51" s="774"/>
      <c r="C51" s="775"/>
      <c r="D51" s="803"/>
      <c r="E51" s="804"/>
      <c r="F51" s="775"/>
      <c r="G51" s="778"/>
      <c r="H51" s="778"/>
      <c r="I51" s="788" t="s">
        <v>321</v>
      </c>
      <c r="J51" s="729"/>
      <c r="K51" s="730"/>
      <c r="L51" s="727"/>
      <c r="M51" s="745"/>
      <c r="N51" s="791"/>
      <c r="O51" s="736"/>
      <c r="P51" s="792"/>
      <c r="Q51" s="736"/>
      <c r="R51" s="727"/>
      <c r="S51" s="736"/>
      <c r="T51" s="736"/>
      <c r="U51" s="792"/>
      <c r="V51" s="793"/>
      <c r="W51" s="793"/>
      <c r="X51" s="792"/>
      <c r="Y51" s="740"/>
      <c r="Z51" s="741"/>
      <c r="AA51" s="742"/>
      <c r="AB51" s="792"/>
      <c r="AC51" s="793"/>
      <c r="AD51" s="727"/>
      <c r="AE51" s="736"/>
      <c r="AF51" s="730"/>
      <c r="AG51" s="763"/>
      <c r="AH51" s="793"/>
      <c r="AI51" s="736"/>
      <c r="AJ51" s="792"/>
      <c r="AK51" s="745"/>
      <c r="AL51" s="736"/>
      <c r="AM51" s="736"/>
      <c r="AN51" s="792"/>
      <c r="AO51" s="736"/>
      <c r="AP51" s="736"/>
      <c r="AQ51" s="748"/>
      <c r="AR51" s="748"/>
      <c r="AS51" s="747"/>
      <c r="AT51" s="736"/>
      <c r="AU51" s="748"/>
      <c r="AV51" s="748"/>
      <c r="AW51" s="748"/>
      <c r="AX51" s="798"/>
      <c r="AY51" s="798"/>
      <c r="AZ51" s="798"/>
      <c r="BA51" s="798"/>
      <c r="BB51" s="730"/>
      <c r="BC51" s="736"/>
      <c r="BD51" s="751"/>
      <c r="BE51" s="783"/>
      <c r="BF51" s="795"/>
      <c r="BG51" s="754"/>
      <c r="BH51" s="783"/>
      <c r="BI51" s="753"/>
      <c r="BJ51" s="757"/>
      <c r="BK51" s="757"/>
      <c r="BL51" s="784"/>
      <c r="BM51" s="806"/>
      <c r="BN51" s="806"/>
      <c r="BO51" s="806"/>
      <c r="BP51" s="807"/>
      <c r="BQ51" s="807"/>
      <c r="BR51" s="783"/>
      <c r="BS51" s="783"/>
      <c r="BT51" s="783"/>
      <c r="BU51" s="783"/>
      <c r="BV51" s="783"/>
      <c r="BW51" s="783"/>
      <c r="BX51" s="783"/>
      <c r="BY51" s="783"/>
      <c r="BZ51" s="783"/>
      <c r="CA51" s="783"/>
      <c r="CB51" s="753"/>
      <c r="CC51" s="756"/>
      <c r="CD51" s="757"/>
      <c r="CE51" s="756"/>
      <c r="CF51" s="757"/>
      <c r="CG51" s="756"/>
      <c r="CH51" s="756"/>
      <c r="CI51" s="757"/>
      <c r="CJ51" s="756"/>
      <c r="CK51" s="756"/>
      <c r="CL51" s="763"/>
      <c r="CM51" s="763"/>
      <c r="CN51" s="763"/>
      <c r="CO51" s="724"/>
      <c r="CP51" s="757"/>
      <c r="CQ51" s="796"/>
      <c r="CR51" s="808"/>
      <c r="CS51" s="923"/>
      <c r="CT51" s="783"/>
      <c r="CU51" s="978"/>
    </row>
    <row r="52" spans="1:99" s="767" customFormat="1" ht="15" customHeight="1" outlineLevel="2">
      <c r="A52" s="723">
        <v>33125</v>
      </c>
      <c r="B52" s="724" t="s">
        <v>79</v>
      </c>
      <c r="C52" s="725" t="s">
        <v>96</v>
      </c>
      <c r="D52" s="789" t="s">
        <v>273</v>
      </c>
      <c r="E52" s="789" t="s">
        <v>323</v>
      </c>
      <c r="F52" s="725" t="s">
        <v>94</v>
      </c>
      <c r="G52" s="727">
        <v>30345822</v>
      </c>
      <c r="H52" s="727" t="str">
        <f>CLEAN(G52)</f>
        <v>30345822</v>
      </c>
      <c r="I52" s="789" t="s">
        <v>3146</v>
      </c>
      <c r="J52" s="729" t="str">
        <f>IF(BK52&gt;1000,"EJECUCIÓN",IF(BE52=0,"SIN CONTRATO","TERMINADO"))</f>
        <v>EJECUCIÓN</v>
      </c>
      <c r="K52" s="730" t="s">
        <v>3130</v>
      </c>
      <c r="L52" s="727"/>
      <c r="M52" s="745"/>
      <c r="N52" s="791">
        <v>57807070</v>
      </c>
      <c r="O52" s="793"/>
      <c r="P52" s="792"/>
      <c r="Q52" s="736">
        <f>P52+O52</f>
        <v>0</v>
      </c>
      <c r="R52" s="730"/>
      <c r="S52" s="793"/>
      <c r="T52" s="793" t="s">
        <v>3100</v>
      </c>
      <c r="U52" s="740"/>
      <c r="V52" s="809"/>
      <c r="W52" s="809"/>
      <c r="X52" s="740"/>
      <c r="Y52" s="740">
        <f>P52+X52</f>
        <v>0</v>
      </c>
      <c r="Z52" s="741">
        <f>O52+Y52</f>
        <v>0</v>
      </c>
      <c r="AA52" s="742">
        <f ca="1">Z52-TODAY()</f>
        <v>-43523</v>
      </c>
      <c r="AB52" s="740"/>
      <c r="AC52" s="809"/>
      <c r="AD52" s="727">
        <v>4331</v>
      </c>
      <c r="AE52" s="736">
        <v>41961</v>
      </c>
      <c r="AF52" s="730" t="s">
        <v>3130</v>
      </c>
      <c r="AG52" s="727"/>
      <c r="AH52" s="793">
        <v>3130</v>
      </c>
      <c r="AI52" s="736">
        <v>41955</v>
      </c>
      <c r="AJ52" s="792"/>
      <c r="AK52" s="745"/>
      <c r="AL52" s="736"/>
      <c r="AM52" s="736"/>
      <c r="AN52" s="792"/>
      <c r="AO52" s="793"/>
      <c r="AP52" s="793"/>
      <c r="AQ52" s="748"/>
      <c r="AR52" s="748"/>
      <c r="AS52" s="747">
        <f>AQ52+AR52</f>
        <v>0</v>
      </c>
      <c r="AT52" s="736" t="str">
        <f>IF(AP52&gt;0,AP52+AS52-1," ")</f>
        <v xml:space="preserve"> </v>
      </c>
      <c r="AU52" s="748" t="str">
        <f ca="1">IF(AP52&lt;&gt;"",AT52-TODAY(),"INGRESAR FECHA INICIO")</f>
        <v>INGRESAR FECHA INICIO</v>
      </c>
      <c r="AV52" s="748" t="str">
        <f ca="1">IF(AU52&lt;=0,"PLAZO TERMINADO","EN EJECUCIÓN")</f>
        <v>EN EJECUCIÓN</v>
      </c>
      <c r="AW52" s="748"/>
      <c r="AX52" s="798"/>
      <c r="AY52" s="798"/>
      <c r="AZ52" s="798"/>
      <c r="BA52" s="798"/>
      <c r="BB52" s="730"/>
      <c r="BC52" s="736"/>
      <c r="BD52" s="751">
        <v>57807070</v>
      </c>
      <c r="BE52" s="794">
        <v>57807070</v>
      </c>
      <c r="BF52" s="753"/>
      <c r="BG52" s="754">
        <f>BE52-BH52</f>
        <v>3085422</v>
      </c>
      <c r="BH52" s="756">
        <v>54721648</v>
      </c>
      <c r="BI52" s="753">
        <f>CJ52</f>
        <v>0</v>
      </c>
      <c r="BJ52" s="756">
        <f>BH52+BI52</f>
        <v>54721648</v>
      </c>
      <c r="BK52" s="757">
        <f>BG52-BI52</f>
        <v>3085422</v>
      </c>
      <c r="BL52" s="758">
        <f>IF(BE52&gt;0,100-(BK52*100/BE52),"SIN CONTRATO")</f>
        <v>94.662552521689818</v>
      </c>
      <c r="BM52" s="759">
        <v>0</v>
      </c>
      <c r="BN52" s="759">
        <v>0</v>
      </c>
      <c r="BO52" s="759">
        <v>0</v>
      </c>
      <c r="BP52" s="755">
        <v>0</v>
      </c>
      <c r="BQ52" s="755">
        <v>0</v>
      </c>
      <c r="BR52" s="755">
        <v>0</v>
      </c>
      <c r="BS52" s="755">
        <f>BM52+BN52+BO52+BP52+BQ52+BR52</f>
        <v>0</v>
      </c>
      <c r="BT52" s="755">
        <v>0</v>
      </c>
      <c r="BU52" s="755">
        <v>0</v>
      </c>
      <c r="BV52" s="755">
        <v>0</v>
      </c>
      <c r="BW52" s="755">
        <f>BT52+BU52+BV52</f>
        <v>0</v>
      </c>
      <c r="BX52" s="755">
        <v>0</v>
      </c>
      <c r="BY52" s="760">
        <v>0</v>
      </c>
      <c r="BZ52" s="755">
        <v>0</v>
      </c>
      <c r="CA52" s="756">
        <f>BM52+BN52+BO52+BP52+BQ52+BR52+BT52+BU52+BV52+BX52+BY52+BZ52</f>
        <v>0</v>
      </c>
      <c r="CB52" s="753"/>
      <c r="CC52" s="756"/>
      <c r="CD52" s="757"/>
      <c r="CE52" s="756"/>
      <c r="CF52" s="757"/>
      <c r="CG52" s="756"/>
      <c r="CH52" s="756"/>
      <c r="CI52" s="757"/>
      <c r="CJ52" s="756">
        <f>SUM(BM52:CI52)</f>
        <v>0</v>
      </c>
      <c r="CK52" s="756"/>
      <c r="CL52" s="763"/>
      <c r="CM52" s="763" t="s">
        <v>3131</v>
      </c>
      <c r="CN52" s="763"/>
      <c r="CO52" s="724"/>
      <c r="CP52" s="757"/>
      <c r="CQ52" s="796"/>
      <c r="CR52" s="765">
        <f>BH52+CA52</f>
        <v>54721648</v>
      </c>
      <c r="CS52" s="983">
        <v>0</v>
      </c>
      <c r="CT52" s="766">
        <f t="shared" ref="CT52:CT58" si="32">BE52-(CR52+CS52)</f>
        <v>3085422</v>
      </c>
      <c r="CU52" s="724" t="s">
        <v>93</v>
      </c>
    </row>
    <row r="53" spans="1:99" s="767" customFormat="1" ht="15" customHeight="1" outlineLevel="2">
      <c r="A53" s="723">
        <v>33125</v>
      </c>
      <c r="B53" s="724" t="s">
        <v>79</v>
      </c>
      <c r="C53" s="725" t="s">
        <v>96</v>
      </c>
      <c r="D53" s="789" t="s">
        <v>273</v>
      </c>
      <c r="E53" s="789" t="s">
        <v>323</v>
      </c>
      <c r="F53" s="725" t="s">
        <v>94</v>
      </c>
      <c r="G53" s="727">
        <v>30362425</v>
      </c>
      <c r="H53" s="727" t="str">
        <f>CLEAN(G53)</f>
        <v>30362425</v>
      </c>
      <c r="I53" s="789" t="s">
        <v>3147</v>
      </c>
      <c r="J53" s="729" t="str">
        <f>IF(BK53&gt;1000,"EJECUCIÓN",IF(BE53=0,"SIN CONTRATO","TERMINADO"))</f>
        <v>EJECUCIÓN</v>
      </c>
      <c r="K53" s="730" t="s">
        <v>3130</v>
      </c>
      <c r="L53" s="727"/>
      <c r="M53" s="745"/>
      <c r="N53" s="791">
        <v>54000000</v>
      </c>
      <c r="O53" s="793"/>
      <c r="P53" s="792"/>
      <c r="Q53" s="736">
        <f>P53+O53</f>
        <v>0</v>
      </c>
      <c r="R53" s="730"/>
      <c r="S53" s="793"/>
      <c r="T53" s="793" t="s">
        <v>3100</v>
      </c>
      <c r="U53" s="792"/>
      <c r="V53" s="793"/>
      <c r="W53" s="793"/>
      <c r="X53" s="792"/>
      <c r="Y53" s="740">
        <f>P53+X53</f>
        <v>0</v>
      </c>
      <c r="Z53" s="741">
        <f>O53+Y53</f>
        <v>0</v>
      </c>
      <c r="AA53" s="742">
        <f ca="1">Z53-TODAY()</f>
        <v>-43523</v>
      </c>
      <c r="AB53" s="792"/>
      <c r="AC53" s="793"/>
      <c r="AD53" s="727"/>
      <c r="AE53" s="887"/>
      <c r="AF53" s="730" t="s">
        <v>3130</v>
      </c>
      <c r="AG53" s="736"/>
      <c r="AH53" s="793">
        <v>3356</v>
      </c>
      <c r="AI53" s="736">
        <v>41978</v>
      </c>
      <c r="AJ53" s="792"/>
      <c r="AK53" s="745"/>
      <c r="AL53" s="736"/>
      <c r="AM53" s="736"/>
      <c r="AN53" s="792"/>
      <c r="AO53" s="793"/>
      <c r="AP53" s="793"/>
      <c r="AQ53" s="748"/>
      <c r="AR53" s="748"/>
      <c r="AS53" s="747">
        <f>AQ53+AR53</f>
        <v>0</v>
      </c>
      <c r="AT53" s="736" t="str">
        <f>IF(AP53&gt;0,AP53+AS53-1," ")</f>
        <v xml:space="preserve"> </v>
      </c>
      <c r="AU53" s="748" t="str">
        <f ca="1">IF(AP53&lt;&gt;"",AT53-TODAY(),"INGRESAR FECHA INICIO")</f>
        <v>INGRESAR FECHA INICIO</v>
      </c>
      <c r="AV53" s="748" t="str">
        <f ca="1">IF(AU53&lt;=0,"PLAZO TERMINADO","EN EJECUCIÓN")</f>
        <v>EN EJECUCIÓN</v>
      </c>
      <c r="AW53" s="748"/>
      <c r="AX53" s="798"/>
      <c r="AY53" s="798"/>
      <c r="AZ53" s="798"/>
      <c r="BA53" s="798"/>
      <c r="BB53" s="730"/>
      <c r="BC53" s="736"/>
      <c r="BD53" s="751">
        <v>54000000</v>
      </c>
      <c r="BE53" s="794">
        <v>54000000</v>
      </c>
      <c r="BF53" s="753"/>
      <c r="BG53" s="754">
        <f>BE53-BH53</f>
        <v>1955860</v>
      </c>
      <c r="BH53" s="756">
        <v>52044140</v>
      </c>
      <c r="BI53" s="753">
        <f>CJ53</f>
        <v>0</v>
      </c>
      <c r="BJ53" s="756">
        <f>BH53+BI53</f>
        <v>52044140</v>
      </c>
      <c r="BK53" s="757">
        <f>BG53-BI53</f>
        <v>1955860</v>
      </c>
      <c r="BL53" s="758">
        <f>IF(BE53&gt;0,100-(BK53*100/BE53),"SIN CONTRATO")</f>
        <v>96.378037037037032</v>
      </c>
      <c r="BM53" s="759">
        <v>0</v>
      </c>
      <c r="BN53" s="759">
        <v>0</v>
      </c>
      <c r="BO53" s="759">
        <v>0</v>
      </c>
      <c r="BP53" s="755">
        <v>0</v>
      </c>
      <c r="BQ53" s="755">
        <v>0</v>
      </c>
      <c r="BR53" s="755">
        <v>0</v>
      </c>
      <c r="BS53" s="755">
        <f>BM53+BN53+BO53+BP53+BQ53+BR53</f>
        <v>0</v>
      </c>
      <c r="BT53" s="755">
        <v>0</v>
      </c>
      <c r="BU53" s="755">
        <v>0</v>
      </c>
      <c r="BV53" s="755">
        <v>0</v>
      </c>
      <c r="BW53" s="755">
        <f>BT53+BU53+BV53</f>
        <v>0</v>
      </c>
      <c r="BX53" s="755">
        <v>0</v>
      </c>
      <c r="BY53" s="760">
        <v>0</v>
      </c>
      <c r="BZ53" s="755">
        <v>0</v>
      </c>
      <c r="CA53" s="756">
        <f>BM53+BN53+BO53+BP53+BQ53+BR53+BT53+BU53+BV53+BX53+BY53+BZ53</f>
        <v>0</v>
      </c>
      <c r="CB53" s="753"/>
      <c r="CC53" s="756"/>
      <c r="CD53" s="757"/>
      <c r="CE53" s="756"/>
      <c r="CF53" s="757"/>
      <c r="CG53" s="756"/>
      <c r="CH53" s="756"/>
      <c r="CI53" s="757"/>
      <c r="CJ53" s="756">
        <f>SUM(BM53:CI53)</f>
        <v>0</v>
      </c>
      <c r="CK53" s="756"/>
      <c r="CL53" s="763"/>
      <c r="CM53" s="763" t="s">
        <v>3131</v>
      </c>
      <c r="CN53" s="763"/>
      <c r="CO53" s="724"/>
      <c r="CP53" s="757"/>
      <c r="CQ53" s="796"/>
      <c r="CR53" s="765">
        <f>BH53+CA53</f>
        <v>52044140</v>
      </c>
      <c r="CS53" s="983">
        <v>0</v>
      </c>
      <c r="CT53" s="766">
        <f t="shared" si="32"/>
        <v>1955860</v>
      </c>
      <c r="CU53" s="724" t="s">
        <v>93</v>
      </c>
    </row>
    <row r="54" spans="1:99" s="767" customFormat="1" ht="15" customHeight="1" outlineLevel="2">
      <c r="A54" s="723">
        <v>33125</v>
      </c>
      <c r="B54" s="724" t="s">
        <v>79</v>
      </c>
      <c r="C54" s="725" t="s">
        <v>96</v>
      </c>
      <c r="D54" s="789" t="s">
        <v>273</v>
      </c>
      <c r="E54" s="789" t="s">
        <v>323</v>
      </c>
      <c r="F54" s="725" t="s">
        <v>94</v>
      </c>
      <c r="G54" s="727">
        <v>30379451</v>
      </c>
      <c r="H54" s="727" t="str">
        <f>CLEAN(G54)</f>
        <v>30379451</v>
      </c>
      <c r="I54" s="789" t="s">
        <v>3148</v>
      </c>
      <c r="J54" s="729" t="str">
        <f>IF(BK54&gt;1000,"EJECUCIÓN",IF(BE54=0,"SIN CONTRATO","TERMINADO"))</f>
        <v>EJECUCIÓN</v>
      </c>
      <c r="K54" s="730" t="s">
        <v>3130</v>
      </c>
      <c r="L54" s="727"/>
      <c r="M54" s="745"/>
      <c r="N54" s="791">
        <v>70000000</v>
      </c>
      <c r="O54" s="793"/>
      <c r="P54" s="792"/>
      <c r="Q54" s="736">
        <f>P54+O54</f>
        <v>0</v>
      </c>
      <c r="R54" s="730"/>
      <c r="S54" s="793"/>
      <c r="T54" s="793" t="s">
        <v>3100</v>
      </c>
      <c r="U54" s="740"/>
      <c r="V54" s="809"/>
      <c r="W54" s="809"/>
      <c r="X54" s="740"/>
      <c r="Y54" s="740">
        <f>P54+X54</f>
        <v>0</v>
      </c>
      <c r="Z54" s="741">
        <f>O54+Y54</f>
        <v>0</v>
      </c>
      <c r="AA54" s="742">
        <f ca="1">Z54-TODAY()</f>
        <v>-43523</v>
      </c>
      <c r="AB54" s="740"/>
      <c r="AC54" s="809"/>
      <c r="AD54" s="727">
        <v>794</v>
      </c>
      <c r="AE54" s="887"/>
      <c r="AF54" s="730" t="s">
        <v>3130</v>
      </c>
      <c r="AG54" s="736">
        <v>42065</v>
      </c>
      <c r="AH54" s="793">
        <v>506</v>
      </c>
      <c r="AI54" s="736">
        <v>42062</v>
      </c>
      <c r="AJ54" s="792"/>
      <c r="AK54" s="745"/>
      <c r="AL54" s="736"/>
      <c r="AM54" s="736"/>
      <c r="AN54" s="792"/>
      <c r="AO54" s="793"/>
      <c r="AP54" s="793"/>
      <c r="AQ54" s="748"/>
      <c r="AR54" s="748"/>
      <c r="AS54" s="747">
        <f>AQ54+AR54</f>
        <v>0</v>
      </c>
      <c r="AT54" s="736" t="str">
        <f>IF(AP54&gt;0,AP54+AS54-1," ")</f>
        <v xml:space="preserve"> </v>
      </c>
      <c r="AU54" s="748" t="str">
        <f ca="1">IF(AP54&lt;&gt;"",AT54-TODAY(),"INGRESAR FECHA INICIO")</f>
        <v>INGRESAR FECHA INICIO</v>
      </c>
      <c r="AV54" s="748" t="str">
        <f ca="1">IF(AU54&lt;=0,"PLAZO TERMINADO","EN EJECUCIÓN")</f>
        <v>EN EJECUCIÓN</v>
      </c>
      <c r="AW54" s="748"/>
      <c r="AX54" s="798"/>
      <c r="AY54" s="798"/>
      <c r="AZ54" s="798"/>
      <c r="BA54" s="798"/>
      <c r="BB54" s="730"/>
      <c r="BC54" s="736"/>
      <c r="BD54" s="751">
        <v>70000000</v>
      </c>
      <c r="BE54" s="794">
        <v>70000000</v>
      </c>
      <c r="BF54" s="753"/>
      <c r="BG54" s="754">
        <f>BE54-BH54</f>
        <v>36344422</v>
      </c>
      <c r="BH54" s="756">
        <v>33655578</v>
      </c>
      <c r="BI54" s="753">
        <f>CJ54</f>
        <v>0</v>
      </c>
      <c r="BJ54" s="756">
        <f>BH54+BI54</f>
        <v>33655578</v>
      </c>
      <c r="BK54" s="757">
        <f>BG54-BI54</f>
        <v>36344422</v>
      </c>
      <c r="BL54" s="758">
        <f>IF(BE54&gt;0,100-(BK54*100/BE54),"SIN CONTRATO")</f>
        <v>48.07939714285714</v>
      </c>
      <c r="BM54" s="759">
        <v>0</v>
      </c>
      <c r="BN54" s="759">
        <v>0</v>
      </c>
      <c r="BO54" s="759">
        <v>0</v>
      </c>
      <c r="BP54" s="755">
        <v>0</v>
      </c>
      <c r="BQ54" s="755">
        <v>0</v>
      </c>
      <c r="BR54" s="755">
        <v>0</v>
      </c>
      <c r="BS54" s="755">
        <f>BM54+BN54+BO54+BP54+BQ54+BR54</f>
        <v>0</v>
      </c>
      <c r="BT54" s="755">
        <v>0</v>
      </c>
      <c r="BU54" s="755">
        <v>0</v>
      </c>
      <c r="BV54" s="755">
        <v>0</v>
      </c>
      <c r="BW54" s="755">
        <f>BT54+BU54+BV54</f>
        <v>0</v>
      </c>
      <c r="BX54" s="755">
        <v>0</v>
      </c>
      <c r="BY54" s="760">
        <v>0</v>
      </c>
      <c r="BZ54" s="755">
        <v>0</v>
      </c>
      <c r="CA54" s="756">
        <f>BM54+BN54+BO54+BP54+BQ54+BR54+BT54+BU54+BV54+BX54+BY54+BZ54</f>
        <v>0</v>
      </c>
      <c r="CB54" s="753"/>
      <c r="CC54" s="756"/>
      <c r="CD54" s="757"/>
      <c r="CE54" s="756"/>
      <c r="CF54" s="757"/>
      <c r="CG54" s="756"/>
      <c r="CH54" s="756"/>
      <c r="CI54" s="757"/>
      <c r="CJ54" s="756">
        <f>SUM(BM54:CI54)</f>
        <v>0</v>
      </c>
      <c r="CK54" s="756"/>
      <c r="CL54" s="763"/>
      <c r="CM54" s="763" t="s">
        <v>3131</v>
      </c>
      <c r="CN54" s="763"/>
      <c r="CO54" s="724"/>
      <c r="CP54" s="757"/>
      <c r="CQ54" s="796">
        <v>-20000000</v>
      </c>
      <c r="CR54" s="765">
        <f>BH54+CA54</f>
        <v>33655578</v>
      </c>
      <c r="CS54" s="983">
        <v>0</v>
      </c>
      <c r="CT54" s="766">
        <f t="shared" si="32"/>
        <v>36344422</v>
      </c>
      <c r="CU54" s="724" t="s">
        <v>93</v>
      </c>
    </row>
    <row r="55" spans="1:99" s="767" customFormat="1" ht="15" customHeight="1" outlineLevel="2">
      <c r="A55" s="723">
        <v>33125</v>
      </c>
      <c r="B55" s="724" t="s">
        <v>79</v>
      </c>
      <c r="C55" s="725" t="s">
        <v>124</v>
      </c>
      <c r="D55" s="789" t="s">
        <v>273</v>
      </c>
      <c r="E55" s="789" t="s">
        <v>323</v>
      </c>
      <c r="F55" s="725" t="s">
        <v>94</v>
      </c>
      <c r="G55" s="727">
        <v>30379473</v>
      </c>
      <c r="H55" s="727" t="str">
        <f>CLEAN(G55)</f>
        <v>30379473</v>
      </c>
      <c r="I55" s="789" t="s">
        <v>3149</v>
      </c>
      <c r="J55" s="729" t="str">
        <f>IF(BK55&gt;1000,"EJECUCIÓN",IF(BE55=0,"SIN CONTRATO","TERMINADO"))</f>
        <v>EJECUCIÓN</v>
      </c>
      <c r="K55" s="730" t="s">
        <v>3130</v>
      </c>
      <c r="L55" s="727"/>
      <c r="M55" s="745"/>
      <c r="N55" s="791">
        <v>80000000</v>
      </c>
      <c r="O55" s="736">
        <v>42365</v>
      </c>
      <c r="P55" s="792">
        <v>365</v>
      </c>
      <c r="Q55" s="736">
        <f>P55+O55</f>
        <v>42730</v>
      </c>
      <c r="R55" s="730">
        <v>507</v>
      </c>
      <c r="S55" s="736">
        <v>43461</v>
      </c>
      <c r="T55" s="793" t="s">
        <v>3100</v>
      </c>
      <c r="U55" s="792"/>
      <c r="V55" s="745"/>
      <c r="W55" s="745"/>
      <c r="X55" s="792"/>
      <c r="Y55" s="740">
        <f>P55+X55</f>
        <v>365</v>
      </c>
      <c r="Z55" s="741">
        <f>O55+Y55</f>
        <v>42730</v>
      </c>
      <c r="AA55" s="742">
        <f ca="1">Z55-TODAY()</f>
        <v>-793</v>
      </c>
      <c r="AB55" s="792"/>
      <c r="AC55" s="745"/>
      <c r="AD55" s="727">
        <v>795</v>
      </c>
      <c r="AE55" s="736">
        <v>42065</v>
      </c>
      <c r="AF55" s="730" t="s">
        <v>3130</v>
      </c>
      <c r="AG55" s="727"/>
      <c r="AH55" s="793">
        <v>507</v>
      </c>
      <c r="AI55" s="736">
        <v>42062</v>
      </c>
      <c r="AJ55" s="792"/>
      <c r="AK55" s="745"/>
      <c r="AL55" s="736"/>
      <c r="AM55" s="736"/>
      <c r="AN55" s="792"/>
      <c r="AO55" s="793"/>
      <c r="AP55" s="793"/>
      <c r="AQ55" s="748"/>
      <c r="AR55" s="748"/>
      <c r="AS55" s="747">
        <f>AQ55+AR55</f>
        <v>0</v>
      </c>
      <c r="AT55" s="736" t="str">
        <f>IF(AP55&gt;0,AP55+AS55-1," ")</f>
        <v xml:space="preserve"> </v>
      </c>
      <c r="AU55" s="748" t="str">
        <f ca="1">IF(AP55&lt;&gt;"",AT55-TODAY(),"INGRESAR FECHA INICIO")</f>
        <v>INGRESAR FECHA INICIO</v>
      </c>
      <c r="AV55" s="748" t="str">
        <f ca="1">IF(AU55&lt;=0,"PLAZO TERMINADO","EN EJECUCIÓN")</f>
        <v>EN EJECUCIÓN</v>
      </c>
      <c r="AW55" s="748"/>
      <c r="AX55" s="798"/>
      <c r="AY55" s="798"/>
      <c r="AZ55" s="798"/>
      <c r="BA55" s="798"/>
      <c r="BB55" s="730"/>
      <c r="BC55" s="736"/>
      <c r="BD55" s="751">
        <v>80000000</v>
      </c>
      <c r="BE55" s="794">
        <v>80000000</v>
      </c>
      <c r="BF55" s="753"/>
      <c r="BG55" s="754">
        <f>BE55-BH55</f>
        <v>10574938</v>
      </c>
      <c r="BH55" s="756">
        <v>69425062</v>
      </c>
      <c r="BI55" s="753">
        <f>CJ55</f>
        <v>0</v>
      </c>
      <c r="BJ55" s="756">
        <f>BH55+BI55</f>
        <v>69425062</v>
      </c>
      <c r="BK55" s="757">
        <f>BG55-BI55</f>
        <v>10574938</v>
      </c>
      <c r="BL55" s="758">
        <f>IF(BE55&gt;0,100-(BK55*100/BE55),"SIN CONTRATO")</f>
        <v>86.781327500000003</v>
      </c>
      <c r="BM55" s="759">
        <v>0</v>
      </c>
      <c r="BN55" s="759">
        <v>0</v>
      </c>
      <c r="BO55" s="759">
        <v>0</v>
      </c>
      <c r="BP55" s="755">
        <v>0</v>
      </c>
      <c r="BQ55" s="755">
        <v>0</v>
      </c>
      <c r="BR55" s="755">
        <v>0</v>
      </c>
      <c r="BS55" s="755">
        <f>BM55+BN55+BO55+BP55+BQ55+BR55</f>
        <v>0</v>
      </c>
      <c r="BT55" s="755">
        <v>0</v>
      </c>
      <c r="BU55" s="755">
        <v>0</v>
      </c>
      <c r="BV55" s="755">
        <v>0</v>
      </c>
      <c r="BW55" s="755">
        <f>BT55+BU55+BV55</f>
        <v>0</v>
      </c>
      <c r="BX55" s="755">
        <v>0</v>
      </c>
      <c r="BY55" s="760">
        <v>0</v>
      </c>
      <c r="BZ55" s="755">
        <v>0</v>
      </c>
      <c r="CA55" s="756">
        <f>BM55+BN55+BO55+BP55+BQ55+BR55+BT55+BU55+BV55+BX55+BY55+BZ55</f>
        <v>0</v>
      </c>
      <c r="CB55" s="753"/>
      <c r="CC55" s="756"/>
      <c r="CD55" s="757"/>
      <c r="CE55" s="756"/>
      <c r="CF55" s="757"/>
      <c r="CG55" s="756"/>
      <c r="CH55" s="756"/>
      <c r="CI55" s="757"/>
      <c r="CJ55" s="756">
        <f>SUM(BM55:CI55)</f>
        <v>0</v>
      </c>
      <c r="CK55" s="756"/>
      <c r="CL55" s="763"/>
      <c r="CM55" s="763" t="s">
        <v>3131</v>
      </c>
      <c r="CN55" s="763"/>
      <c r="CO55" s="724"/>
      <c r="CP55" s="757"/>
      <c r="CQ55" s="796"/>
      <c r="CR55" s="765">
        <f>BH55+CA55</f>
        <v>69425062</v>
      </c>
      <c r="CS55" s="983">
        <v>0</v>
      </c>
      <c r="CT55" s="766">
        <f t="shared" si="32"/>
        <v>10574938</v>
      </c>
      <c r="CU55" s="724" t="s">
        <v>93</v>
      </c>
    </row>
    <row r="56" spans="1:99" s="888" customFormat="1" ht="15" customHeight="1" outlineLevel="2">
      <c r="A56" s="723">
        <v>33125</v>
      </c>
      <c r="B56" s="724" t="s">
        <v>79</v>
      </c>
      <c r="C56" s="799" t="s">
        <v>96</v>
      </c>
      <c r="D56" s="789" t="s">
        <v>273</v>
      </c>
      <c r="E56" s="789" t="s">
        <v>323</v>
      </c>
      <c r="F56" s="725" t="s">
        <v>94</v>
      </c>
      <c r="G56" s="727">
        <v>30436177</v>
      </c>
      <c r="H56" s="727" t="str">
        <f>CLEAN(G56)</f>
        <v>30436177</v>
      </c>
      <c r="I56" s="789" t="s">
        <v>3150</v>
      </c>
      <c r="J56" s="729" t="str">
        <f>IF(BK56&gt;1000,"EJECUCIÓN",IF(BE56=0,"SIN CONTRATO","TERMINADO"))</f>
        <v>EJECUCIÓN</v>
      </c>
      <c r="K56" s="730" t="s">
        <v>3130</v>
      </c>
      <c r="L56" s="727"/>
      <c r="M56" s="745"/>
      <c r="N56" s="791">
        <v>32000000</v>
      </c>
      <c r="O56" s="736">
        <v>42367</v>
      </c>
      <c r="P56" s="792">
        <v>365</v>
      </c>
      <c r="Q56" s="736">
        <f>P56+O56</f>
        <v>42732</v>
      </c>
      <c r="R56" s="730">
        <v>4062</v>
      </c>
      <c r="S56" s="736">
        <v>42367</v>
      </c>
      <c r="T56" s="793" t="s">
        <v>3100</v>
      </c>
      <c r="U56" s="792"/>
      <c r="V56" s="745"/>
      <c r="W56" s="745"/>
      <c r="X56" s="792"/>
      <c r="Y56" s="740">
        <f>P56+X56</f>
        <v>365</v>
      </c>
      <c r="Z56" s="741">
        <f>O56+Y56</f>
        <v>42732</v>
      </c>
      <c r="AA56" s="742">
        <f ca="1">Z56-TODAY()</f>
        <v>-791</v>
      </c>
      <c r="AB56" s="792"/>
      <c r="AC56" s="745"/>
      <c r="AD56" s="727"/>
      <c r="AE56" s="736"/>
      <c r="AF56" s="730" t="s">
        <v>3130</v>
      </c>
      <c r="AG56" s="727"/>
      <c r="AH56" s="793"/>
      <c r="AI56" s="736"/>
      <c r="AJ56" s="792"/>
      <c r="AK56" s="745"/>
      <c r="AL56" s="736"/>
      <c r="AM56" s="736"/>
      <c r="AN56" s="792"/>
      <c r="AO56" s="793"/>
      <c r="AP56" s="793"/>
      <c r="AQ56" s="748"/>
      <c r="AR56" s="748"/>
      <c r="AS56" s="747">
        <f>AQ56+AR56</f>
        <v>0</v>
      </c>
      <c r="AT56" s="736" t="str">
        <f>IF(AP56&gt;0,AP56+AS56-1," ")</f>
        <v xml:space="preserve"> </v>
      </c>
      <c r="AU56" s="748" t="str">
        <f ca="1">IF(AP56&lt;&gt;"",AT56-TODAY(),"INGRESAR FECHA INICIO")</f>
        <v>INGRESAR FECHA INICIO</v>
      </c>
      <c r="AV56" s="748" t="str">
        <f ca="1">IF(AU56&lt;=0,"PLAZO TERMINADO","EN EJECUCIÓN")</f>
        <v>EN EJECUCIÓN</v>
      </c>
      <c r="AW56" s="748"/>
      <c r="AX56" s="798"/>
      <c r="AY56" s="798"/>
      <c r="AZ56" s="798"/>
      <c r="BA56" s="798"/>
      <c r="BB56" s="730"/>
      <c r="BC56" s="736"/>
      <c r="BD56" s="751">
        <v>32000000</v>
      </c>
      <c r="BE56" s="794">
        <v>32000000</v>
      </c>
      <c r="BF56" s="753"/>
      <c r="BG56" s="754">
        <f>BE56-BH56</f>
        <v>4811813</v>
      </c>
      <c r="BH56" s="756">
        <v>27188187</v>
      </c>
      <c r="BI56" s="753">
        <f>CJ56</f>
        <v>0</v>
      </c>
      <c r="BJ56" s="756">
        <f>BH56+BI56</f>
        <v>27188187</v>
      </c>
      <c r="BK56" s="757">
        <f>BG56-BI56</f>
        <v>4811813</v>
      </c>
      <c r="BL56" s="758">
        <f>IF(BE56&gt;0,100-(BK56*100/BE56),"SIN CONTRATO")</f>
        <v>84.963084374999994</v>
      </c>
      <c r="BM56" s="759">
        <v>0</v>
      </c>
      <c r="BN56" s="759">
        <v>0</v>
      </c>
      <c r="BO56" s="759">
        <v>0</v>
      </c>
      <c r="BP56" s="755">
        <v>0</v>
      </c>
      <c r="BQ56" s="755">
        <v>0</v>
      </c>
      <c r="BR56" s="755">
        <v>0</v>
      </c>
      <c r="BS56" s="755">
        <f>BM56+BN56+BO56+BP56+BQ56+BR56</f>
        <v>0</v>
      </c>
      <c r="BT56" s="755">
        <v>0</v>
      </c>
      <c r="BU56" s="755">
        <v>0</v>
      </c>
      <c r="BV56" s="755">
        <v>0</v>
      </c>
      <c r="BW56" s="755">
        <f>BT56+BU56+BV56</f>
        <v>0</v>
      </c>
      <c r="BX56" s="755">
        <v>0</v>
      </c>
      <c r="BY56" s="760">
        <v>0</v>
      </c>
      <c r="BZ56" s="755">
        <v>0</v>
      </c>
      <c r="CA56" s="756">
        <f>BM56+BN56+BO56+BP56+BQ56+BR56+BT56+BU56+BV56+BX56+BY56+BZ56</f>
        <v>0</v>
      </c>
      <c r="CB56" s="753"/>
      <c r="CC56" s="756"/>
      <c r="CD56" s="757"/>
      <c r="CE56" s="756"/>
      <c r="CF56" s="757"/>
      <c r="CG56" s="756"/>
      <c r="CH56" s="756"/>
      <c r="CI56" s="757"/>
      <c r="CJ56" s="756">
        <f>SUM(BM56:CI56)</f>
        <v>0</v>
      </c>
      <c r="CK56" s="756"/>
      <c r="CL56" s="763"/>
      <c r="CM56" s="763" t="s">
        <v>3131</v>
      </c>
      <c r="CN56" s="763"/>
      <c r="CO56" s="724"/>
      <c r="CP56" s="757"/>
      <c r="CQ56" s="796"/>
      <c r="CR56" s="765">
        <f>BH56+CA56</f>
        <v>27188187</v>
      </c>
      <c r="CS56" s="983">
        <v>0</v>
      </c>
      <c r="CT56" s="766">
        <f t="shared" si="32"/>
        <v>4811813</v>
      </c>
      <c r="CU56" s="724" t="s">
        <v>93</v>
      </c>
    </row>
    <row r="57" spans="1:99" s="888" customFormat="1" ht="15" customHeight="1" outlineLevel="2">
      <c r="A57" s="723">
        <v>33125</v>
      </c>
      <c r="B57" s="724" t="s">
        <v>114</v>
      </c>
      <c r="C57" s="799" t="s">
        <v>2990</v>
      </c>
      <c r="D57" s="789"/>
      <c r="E57" s="789"/>
      <c r="F57" s="725" t="s">
        <v>94</v>
      </c>
      <c r="G57" s="727">
        <v>40008739</v>
      </c>
      <c r="H57" s="727">
        <v>40008739</v>
      </c>
      <c r="I57" s="789" t="s">
        <v>1526</v>
      </c>
      <c r="J57" s="729"/>
      <c r="K57" s="730"/>
      <c r="L57" s="727"/>
      <c r="M57" s="745"/>
      <c r="N57" s="791"/>
      <c r="O57" s="736"/>
      <c r="P57" s="792"/>
      <c r="Q57" s="736"/>
      <c r="R57" s="730"/>
      <c r="S57" s="736"/>
      <c r="T57" s="793"/>
      <c r="U57" s="792"/>
      <c r="V57" s="745"/>
      <c r="W57" s="745"/>
      <c r="X57" s="792"/>
      <c r="Y57" s="740"/>
      <c r="Z57" s="741"/>
      <c r="AA57" s="742"/>
      <c r="AB57" s="792"/>
      <c r="AC57" s="745"/>
      <c r="AD57" s="727"/>
      <c r="AE57" s="736"/>
      <c r="AF57" s="730"/>
      <c r="AG57" s="727"/>
      <c r="AH57" s="793"/>
      <c r="AI57" s="736"/>
      <c r="AJ57" s="792"/>
      <c r="AK57" s="745"/>
      <c r="AL57" s="736"/>
      <c r="AM57" s="736"/>
      <c r="AN57" s="792"/>
      <c r="AO57" s="793"/>
      <c r="AP57" s="793"/>
      <c r="AQ57" s="748"/>
      <c r="AR57" s="748"/>
      <c r="AS57" s="747"/>
      <c r="AT57" s="736"/>
      <c r="AU57" s="748"/>
      <c r="AV57" s="748"/>
      <c r="AW57" s="748"/>
      <c r="AX57" s="798"/>
      <c r="AY57" s="798"/>
      <c r="AZ57" s="798"/>
      <c r="BA57" s="798"/>
      <c r="BB57" s="730"/>
      <c r="BC57" s="736"/>
      <c r="BD57" s="751"/>
      <c r="BE57" s="794">
        <v>93539924</v>
      </c>
      <c r="BF57" s="753"/>
      <c r="BG57" s="754"/>
      <c r="BH57" s="756"/>
      <c r="BI57" s="753"/>
      <c r="BJ57" s="756"/>
      <c r="BK57" s="757"/>
      <c r="BL57" s="758"/>
      <c r="BM57" s="770"/>
      <c r="BN57" s="770"/>
      <c r="BO57" s="770"/>
      <c r="BP57" s="771"/>
      <c r="BQ57" s="771"/>
      <c r="BR57" s="771"/>
      <c r="BS57" s="755"/>
      <c r="BT57" s="755"/>
      <c r="BU57" s="755"/>
      <c r="BV57" s="755"/>
      <c r="BW57" s="755"/>
      <c r="BX57" s="755"/>
      <c r="BY57" s="760"/>
      <c r="BZ57" s="755"/>
      <c r="CA57" s="756"/>
      <c r="CB57" s="753"/>
      <c r="CC57" s="756"/>
      <c r="CD57" s="757"/>
      <c r="CE57" s="756"/>
      <c r="CF57" s="757"/>
      <c r="CG57" s="756"/>
      <c r="CH57" s="756"/>
      <c r="CI57" s="757"/>
      <c r="CJ57" s="756"/>
      <c r="CK57" s="756"/>
      <c r="CL57" s="763"/>
      <c r="CM57" s="763"/>
      <c r="CN57" s="763"/>
      <c r="CO57" s="724"/>
      <c r="CP57" s="757"/>
      <c r="CQ57" s="796"/>
      <c r="CR57" s="981">
        <v>0</v>
      </c>
      <c r="CS57" s="765">
        <v>32166090</v>
      </c>
      <c r="CT57" s="766">
        <f t="shared" si="32"/>
        <v>61373834</v>
      </c>
      <c r="CU57" s="724" t="s">
        <v>93</v>
      </c>
    </row>
    <row r="58" spans="1:99" s="888" customFormat="1" ht="15" customHeight="1" outlineLevel="2">
      <c r="A58" s="723">
        <v>33125</v>
      </c>
      <c r="B58" s="724" t="s">
        <v>79</v>
      </c>
      <c r="C58" s="799" t="s">
        <v>3101</v>
      </c>
      <c r="D58" s="789" t="s">
        <v>273</v>
      </c>
      <c r="E58" s="789" t="s">
        <v>323</v>
      </c>
      <c r="F58" s="725" t="s">
        <v>94</v>
      </c>
      <c r="G58" s="727">
        <v>30439687</v>
      </c>
      <c r="H58" s="727" t="str">
        <f>CLEAN(G58)</f>
        <v>30439687</v>
      </c>
      <c r="I58" s="789" t="s">
        <v>3151</v>
      </c>
      <c r="J58" s="729" t="str">
        <f>IF(BK58&gt;1000,"EJECUCIÓN",IF(BE58=0,"SIN CONTRATO","TERMINADO"))</f>
        <v>EJECUCIÓN</v>
      </c>
      <c r="K58" s="730" t="s">
        <v>3130</v>
      </c>
      <c r="L58" s="727"/>
      <c r="M58" s="745"/>
      <c r="N58" s="791">
        <v>68000000</v>
      </c>
      <c r="O58" s="736">
        <v>42367</v>
      </c>
      <c r="P58" s="792">
        <v>365</v>
      </c>
      <c r="Q58" s="736">
        <f>P58+O58</f>
        <v>42732</v>
      </c>
      <c r="R58" s="730">
        <v>4063</v>
      </c>
      <c r="S58" s="736">
        <v>42367</v>
      </c>
      <c r="T58" s="793" t="s">
        <v>3100</v>
      </c>
      <c r="U58" s="792"/>
      <c r="V58" s="736"/>
      <c r="W58" s="793"/>
      <c r="X58" s="792"/>
      <c r="Y58" s="740">
        <f>P58+X58</f>
        <v>365</v>
      </c>
      <c r="Z58" s="741">
        <f>O58+Y58</f>
        <v>42732</v>
      </c>
      <c r="AA58" s="742">
        <f ca="1">Z58-TODAY()</f>
        <v>-791</v>
      </c>
      <c r="AB58" s="792"/>
      <c r="AC58" s="736"/>
      <c r="AD58" s="727"/>
      <c r="AE58" s="736"/>
      <c r="AF58" s="730" t="s">
        <v>3130</v>
      </c>
      <c r="AG58" s="727"/>
      <c r="AH58" s="793"/>
      <c r="AI58" s="736"/>
      <c r="AJ58" s="792"/>
      <c r="AK58" s="745"/>
      <c r="AL58" s="736"/>
      <c r="AM58" s="736"/>
      <c r="AN58" s="792"/>
      <c r="AO58" s="793"/>
      <c r="AP58" s="793"/>
      <c r="AQ58" s="748"/>
      <c r="AR58" s="748"/>
      <c r="AS58" s="747">
        <f>AQ58+AR58</f>
        <v>0</v>
      </c>
      <c r="AT58" s="736" t="str">
        <f>IF(AP58&gt;0,AP58+AS58-1," ")</f>
        <v xml:space="preserve"> </v>
      </c>
      <c r="AU58" s="748" t="str">
        <f ca="1">IF(AP58&lt;&gt;"",AT58-TODAY(),"INGRESAR FECHA INICIO")</f>
        <v>INGRESAR FECHA INICIO</v>
      </c>
      <c r="AV58" s="748" t="str">
        <f ca="1">IF(AU58&lt;=0,"PLAZO TERMINADO","EN EJECUCIÓN")</f>
        <v>EN EJECUCIÓN</v>
      </c>
      <c r="AW58" s="748"/>
      <c r="AX58" s="798"/>
      <c r="AY58" s="798"/>
      <c r="AZ58" s="798"/>
      <c r="BA58" s="798"/>
      <c r="BB58" s="730"/>
      <c r="BC58" s="736"/>
      <c r="BD58" s="751">
        <v>68000000</v>
      </c>
      <c r="BE58" s="794">
        <v>68000000</v>
      </c>
      <c r="BF58" s="753"/>
      <c r="BG58" s="754">
        <f>BE58-BH58</f>
        <v>13697122</v>
      </c>
      <c r="BH58" s="756">
        <v>54302878</v>
      </c>
      <c r="BI58" s="753">
        <f>CJ58</f>
        <v>0</v>
      </c>
      <c r="BJ58" s="756">
        <f>BH58+BI58</f>
        <v>54302878</v>
      </c>
      <c r="BK58" s="757">
        <f>BG58-BI58</f>
        <v>13697122</v>
      </c>
      <c r="BL58" s="758">
        <f>IF(BE58&gt;0,100-(BK58*100/BE58),"SIN CONTRATO")</f>
        <v>79.857173529411767</v>
      </c>
      <c r="BM58" s="770">
        <v>0</v>
      </c>
      <c r="BN58" s="770">
        <v>0</v>
      </c>
      <c r="BO58" s="770">
        <v>0</v>
      </c>
      <c r="BP58" s="771">
        <v>0</v>
      </c>
      <c r="BQ58" s="771">
        <v>0</v>
      </c>
      <c r="BR58" s="771">
        <v>0</v>
      </c>
      <c r="BS58" s="755">
        <f>BM58+BN58+BO58+BP58+BQ58+BR58</f>
        <v>0</v>
      </c>
      <c r="BT58" s="755">
        <v>0</v>
      </c>
      <c r="BU58" s="755">
        <v>0</v>
      </c>
      <c r="BV58" s="755">
        <v>0</v>
      </c>
      <c r="BW58" s="755">
        <f>BT58+BU58+BV58</f>
        <v>0</v>
      </c>
      <c r="BX58" s="755">
        <v>0</v>
      </c>
      <c r="BY58" s="760">
        <v>0</v>
      </c>
      <c r="BZ58" s="755">
        <v>0</v>
      </c>
      <c r="CA58" s="756">
        <f>BM58+BN58+BO58+BP58+BQ58+BR58+BT58+BU58+BV58+BX58+BY58+BZ58</f>
        <v>0</v>
      </c>
      <c r="CB58" s="753"/>
      <c r="CC58" s="756"/>
      <c r="CD58" s="757"/>
      <c r="CE58" s="756"/>
      <c r="CF58" s="757"/>
      <c r="CG58" s="756"/>
      <c r="CH58" s="756"/>
      <c r="CI58" s="757"/>
      <c r="CJ58" s="756">
        <f>SUM(BM58:CI58)</f>
        <v>0</v>
      </c>
      <c r="CK58" s="756"/>
      <c r="CL58" s="763"/>
      <c r="CM58" s="763" t="s">
        <v>3131</v>
      </c>
      <c r="CN58" s="763"/>
      <c r="CO58" s="724"/>
      <c r="CP58" s="757"/>
      <c r="CQ58" s="796"/>
      <c r="CR58" s="765">
        <f>BH58+CA58</f>
        <v>54302878</v>
      </c>
      <c r="CS58" s="983">
        <v>0</v>
      </c>
      <c r="CT58" s="766">
        <f t="shared" si="32"/>
        <v>13697122</v>
      </c>
      <c r="CU58" s="724" t="s">
        <v>93</v>
      </c>
    </row>
    <row r="59" spans="1:99" s="888" customFormat="1" ht="15" customHeight="1" outlineLevel="1">
      <c r="A59" s="773"/>
      <c r="B59" s="774"/>
      <c r="C59" s="889"/>
      <c r="D59" s="803"/>
      <c r="E59" s="804"/>
      <c r="F59" s="775"/>
      <c r="G59" s="778"/>
      <c r="H59" s="778"/>
      <c r="I59" s="779" t="s">
        <v>944</v>
      </c>
      <c r="J59" s="729"/>
      <c r="K59" s="730"/>
      <c r="L59" s="727"/>
      <c r="M59" s="745"/>
      <c r="N59" s="791"/>
      <c r="O59" s="736"/>
      <c r="P59" s="792"/>
      <c r="Q59" s="736"/>
      <c r="R59" s="730"/>
      <c r="S59" s="736"/>
      <c r="T59" s="793"/>
      <c r="U59" s="792"/>
      <c r="V59" s="736"/>
      <c r="W59" s="793"/>
      <c r="X59" s="792"/>
      <c r="Y59" s="740"/>
      <c r="Z59" s="741"/>
      <c r="AA59" s="742"/>
      <c r="AB59" s="792"/>
      <c r="AC59" s="736"/>
      <c r="AD59" s="727"/>
      <c r="AE59" s="736"/>
      <c r="AF59" s="730"/>
      <c r="AG59" s="727"/>
      <c r="AH59" s="793"/>
      <c r="AI59" s="736"/>
      <c r="AJ59" s="792"/>
      <c r="AK59" s="745"/>
      <c r="AL59" s="736"/>
      <c r="AM59" s="736"/>
      <c r="AN59" s="792"/>
      <c r="AO59" s="793"/>
      <c r="AP59" s="793"/>
      <c r="AQ59" s="748"/>
      <c r="AR59" s="748"/>
      <c r="AS59" s="747"/>
      <c r="AT59" s="736"/>
      <c r="AU59" s="748"/>
      <c r="AV59" s="748"/>
      <c r="AW59" s="748"/>
      <c r="AX59" s="798"/>
      <c r="AY59" s="798"/>
      <c r="AZ59" s="798"/>
      <c r="BA59" s="798"/>
      <c r="BB59" s="730"/>
      <c r="BC59" s="736"/>
      <c r="BD59" s="751"/>
      <c r="BE59" s="780">
        <f>SUBTOTAL(9,BE52:BE58)</f>
        <v>455346994</v>
      </c>
      <c r="BF59" s="753">
        <f>SUBTOTAL(9,BF52:BF58)</f>
        <v>0</v>
      </c>
      <c r="BG59" s="754"/>
      <c r="BH59" s="780">
        <f>SUBTOTAL(9,BH52:BH58)</f>
        <v>291337493</v>
      </c>
      <c r="BI59" s="753">
        <f>SUBTOTAL(9,BI52:BI58)</f>
        <v>0</v>
      </c>
      <c r="BJ59" s="756"/>
      <c r="BK59" s="757"/>
      <c r="BL59" s="758"/>
      <c r="BM59" s="781">
        <f t="shared" ref="BM59:CB59" si="33">SUBTOTAL(9,BM52:BM58)</f>
        <v>0</v>
      </c>
      <c r="BN59" s="781">
        <f t="shared" si="33"/>
        <v>0</v>
      </c>
      <c r="BO59" s="781">
        <f t="shared" si="33"/>
        <v>0</v>
      </c>
      <c r="BP59" s="781">
        <f t="shared" si="33"/>
        <v>0</v>
      </c>
      <c r="BQ59" s="781">
        <f t="shared" si="33"/>
        <v>0</v>
      </c>
      <c r="BR59" s="781">
        <f t="shared" si="33"/>
        <v>0</v>
      </c>
      <c r="BS59" s="781">
        <f t="shared" si="33"/>
        <v>0</v>
      </c>
      <c r="BT59" s="781">
        <f t="shared" si="33"/>
        <v>0</v>
      </c>
      <c r="BU59" s="781">
        <f t="shared" si="33"/>
        <v>0</v>
      </c>
      <c r="BV59" s="781">
        <f t="shared" si="33"/>
        <v>0</v>
      </c>
      <c r="BW59" s="781">
        <f t="shared" si="33"/>
        <v>0</v>
      </c>
      <c r="BX59" s="781">
        <f t="shared" si="33"/>
        <v>0</v>
      </c>
      <c r="BY59" s="781">
        <f t="shared" si="33"/>
        <v>0</v>
      </c>
      <c r="BZ59" s="780">
        <f t="shared" si="33"/>
        <v>0</v>
      </c>
      <c r="CA59" s="780">
        <f t="shared" si="33"/>
        <v>0</v>
      </c>
      <c r="CB59" s="753">
        <f t="shared" si="33"/>
        <v>0</v>
      </c>
      <c r="CC59" s="756"/>
      <c r="CD59" s="757"/>
      <c r="CE59" s="756"/>
      <c r="CF59" s="757"/>
      <c r="CG59" s="756"/>
      <c r="CH59" s="756"/>
      <c r="CI59" s="757"/>
      <c r="CJ59" s="756"/>
      <c r="CK59" s="756"/>
      <c r="CL59" s="763"/>
      <c r="CM59" s="763"/>
      <c r="CN59" s="763"/>
      <c r="CO59" s="724"/>
      <c r="CP59" s="757"/>
      <c r="CQ59" s="796"/>
      <c r="CR59" s="780">
        <f>SUBTOTAL(9,CR52:CR58)</f>
        <v>291337493</v>
      </c>
      <c r="CS59" s="780">
        <f>SUBTOTAL(9,CS52:CS58)</f>
        <v>32166090</v>
      </c>
      <c r="CT59" s="780">
        <f>SUBTOTAL(9,CT52:CT58)</f>
        <v>131843411</v>
      </c>
      <c r="CU59" s="978"/>
    </row>
    <row r="60" spans="1:99" s="767" customFormat="1" ht="15.75" outlineLevel="1">
      <c r="A60" s="773"/>
      <c r="B60" s="774"/>
      <c r="C60" s="775"/>
      <c r="D60" s="803"/>
      <c r="E60" s="804"/>
      <c r="F60" s="775"/>
      <c r="G60" s="778"/>
      <c r="H60" s="778"/>
      <c r="I60" s="788" t="s">
        <v>375</v>
      </c>
      <c r="J60" s="729"/>
      <c r="K60" s="730"/>
      <c r="L60" s="727"/>
      <c r="M60" s="745"/>
      <c r="N60" s="791"/>
      <c r="O60" s="736"/>
      <c r="P60" s="792"/>
      <c r="Q60" s="736"/>
      <c r="R60" s="727"/>
      <c r="S60" s="736"/>
      <c r="T60" s="736"/>
      <c r="U60" s="792"/>
      <c r="V60" s="793"/>
      <c r="W60" s="793"/>
      <c r="X60" s="792"/>
      <c r="Y60" s="740"/>
      <c r="Z60" s="741"/>
      <c r="AA60" s="742"/>
      <c r="AB60" s="792"/>
      <c r="AC60" s="793"/>
      <c r="AD60" s="727"/>
      <c r="AE60" s="736"/>
      <c r="AF60" s="730"/>
      <c r="AG60" s="763"/>
      <c r="AH60" s="793"/>
      <c r="AI60" s="736"/>
      <c r="AJ60" s="792"/>
      <c r="AK60" s="745"/>
      <c r="AL60" s="736"/>
      <c r="AM60" s="736"/>
      <c r="AN60" s="792"/>
      <c r="AO60" s="736"/>
      <c r="AP60" s="736"/>
      <c r="AQ60" s="748"/>
      <c r="AR60" s="748"/>
      <c r="AS60" s="747"/>
      <c r="AT60" s="736"/>
      <c r="AU60" s="748"/>
      <c r="AV60" s="748"/>
      <c r="AW60" s="748"/>
      <c r="AX60" s="798"/>
      <c r="AY60" s="798"/>
      <c r="AZ60" s="798"/>
      <c r="BA60" s="798"/>
      <c r="BB60" s="730"/>
      <c r="BC60" s="736"/>
      <c r="BD60" s="751"/>
      <c r="BE60" s="783"/>
      <c r="BF60" s="795"/>
      <c r="BG60" s="754"/>
      <c r="BH60" s="783"/>
      <c r="BI60" s="753"/>
      <c r="BJ60" s="757"/>
      <c r="BK60" s="757"/>
      <c r="BL60" s="784"/>
      <c r="BM60" s="806"/>
      <c r="BN60" s="806"/>
      <c r="BO60" s="806"/>
      <c r="BP60" s="807"/>
      <c r="BQ60" s="807"/>
      <c r="BR60" s="783"/>
      <c r="BS60" s="783"/>
      <c r="BT60" s="783"/>
      <c r="BU60" s="783"/>
      <c r="BV60" s="783"/>
      <c r="BW60" s="783"/>
      <c r="BX60" s="783"/>
      <c r="BY60" s="783"/>
      <c r="BZ60" s="783"/>
      <c r="CA60" s="783"/>
      <c r="CB60" s="753"/>
      <c r="CC60" s="756"/>
      <c r="CD60" s="757"/>
      <c r="CE60" s="756"/>
      <c r="CF60" s="757"/>
      <c r="CG60" s="756"/>
      <c r="CH60" s="756"/>
      <c r="CI60" s="757"/>
      <c r="CJ60" s="756"/>
      <c r="CK60" s="756"/>
      <c r="CL60" s="763"/>
      <c r="CM60" s="763"/>
      <c r="CN60" s="763"/>
      <c r="CO60" s="724"/>
      <c r="CP60" s="757"/>
      <c r="CQ60" s="796"/>
      <c r="CR60" s="808"/>
      <c r="CS60" s="923"/>
      <c r="CT60" s="783"/>
      <c r="CU60" s="978"/>
    </row>
    <row r="61" spans="1:99" s="888" customFormat="1" ht="15" customHeight="1" outlineLevel="2">
      <c r="A61" s="723">
        <v>33125</v>
      </c>
      <c r="B61" s="724" t="s">
        <v>114</v>
      </c>
      <c r="C61" s="799" t="s">
        <v>99</v>
      </c>
      <c r="D61" s="726"/>
      <c r="E61" s="726"/>
      <c r="F61" s="725" t="s">
        <v>94</v>
      </c>
      <c r="G61" s="727">
        <v>40008457</v>
      </c>
      <c r="H61" s="727">
        <v>40008457</v>
      </c>
      <c r="I61" s="726" t="s">
        <v>1629</v>
      </c>
      <c r="J61" s="729"/>
      <c r="K61" s="730"/>
      <c r="L61" s="727"/>
      <c r="M61" s="745"/>
      <c r="N61" s="733"/>
      <c r="O61" s="734"/>
      <c r="P61" s="769"/>
      <c r="Q61" s="736"/>
      <c r="R61" s="737"/>
      <c r="S61" s="734"/>
      <c r="T61" s="734"/>
      <c r="U61" s="738"/>
      <c r="V61" s="732"/>
      <c r="W61" s="732"/>
      <c r="X61" s="738"/>
      <c r="Y61" s="740"/>
      <c r="Z61" s="741"/>
      <c r="AA61" s="742"/>
      <c r="AB61" s="738"/>
      <c r="AC61" s="732"/>
      <c r="AD61" s="737"/>
      <c r="AE61" s="734"/>
      <c r="AF61" s="730"/>
      <c r="AG61" s="731"/>
      <c r="AH61" s="739"/>
      <c r="AI61" s="744"/>
      <c r="AJ61" s="738"/>
      <c r="AK61" s="745"/>
      <c r="AL61" s="744"/>
      <c r="AM61" s="744"/>
      <c r="AN61" s="738"/>
      <c r="AO61" s="744"/>
      <c r="AP61" s="744"/>
      <c r="AQ61" s="746"/>
      <c r="AR61" s="746"/>
      <c r="AS61" s="747"/>
      <c r="AT61" s="736"/>
      <c r="AU61" s="748"/>
      <c r="AV61" s="748"/>
      <c r="AW61" s="746"/>
      <c r="AX61" s="749"/>
      <c r="AY61" s="749"/>
      <c r="AZ61" s="749"/>
      <c r="BA61" s="749"/>
      <c r="BB61" s="750"/>
      <c r="BC61" s="739"/>
      <c r="BD61" s="751"/>
      <c r="BE61" s="752">
        <v>24945078</v>
      </c>
      <c r="BF61" s="753"/>
      <c r="BG61" s="754"/>
      <c r="BH61" s="755"/>
      <c r="BI61" s="753"/>
      <c r="BJ61" s="756"/>
      <c r="BK61" s="757"/>
      <c r="BL61" s="758"/>
      <c r="BM61" s="770"/>
      <c r="BN61" s="770"/>
      <c r="BO61" s="770"/>
      <c r="BP61" s="771"/>
      <c r="BQ61" s="771"/>
      <c r="BR61" s="771"/>
      <c r="BS61" s="755"/>
      <c r="BT61" s="755"/>
      <c r="BU61" s="755"/>
      <c r="BV61" s="755"/>
      <c r="BW61" s="755"/>
      <c r="BX61" s="755"/>
      <c r="BY61" s="760"/>
      <c r="BZ61" s="755"/>
      <c r="CA61" s="756"/>
      <c r="CB61" s="761"/>
      <c r="CC61" s="755"/>
      <c r="CD61" s="762"/>
      <c r="CE61" s="755"/>
      <c r="CF61" s="762"/>
      <c r="CG61" s="755"/>
      <c r="CH61" s="755"/>
      <c r="CI61" s="757"/>
      <c r="CJ61" s="756"/>
      <c r="CK61" s="756"/>
      <c r="CL61" s="763"/>
      <c r="CM61" s="731"/>
      <c r="CN61" s="731"/>
      <c r="CO61" s="764"/>
      <c r="CP61" s="762"/>
      <c r="CQ61" s="772"/>
      <c r="CR61" s="981">
        <v>0</v>
      </c>
      <c r="CS61" s="765">
        <v>3272574</v>
      </c>
      <c r="CT61" s="766">
        <f>BE61-(CR61+CS61)</f>
        <v>21672504</v>
      </c>
      <c r="CU61" s="724" t="s">
        <v>93</v>
      </c>
    </row>
    <row r="62" spans="1:99" s="888" customFormat="1" ht="15" customHeight="1" outlineLevel="1">
      <c r="A62" s="773"/>
      <c r="B62" s="774"/>
      <c r="C62" s="775"/>
      <c r="D62" s="776"/>
      <c r="E62" s="777"/>
      <c r="F62" s="775"/>
      <c r="G62" s="778"/>
      <c r="H62" s="778"/>
      <c r="I62" s="779" t="s">
        <v>968</v>
      </c>
      <c r="J62" s="729"/>
      <c r="K62" s="730"/>
      <c r="L62" s="731"/>
      <c r="M62" s="732"/>
      <c r="N62" s="733"/>
      <c r="O62" s="734"/>
      <c r="P62" s="769"/>
      <c r="Q62" s="736"/>
      <c r="R62" s="737"/>
      <c r="S62" s="734"/>
      <c r="T62" s="734"/>
      <c r="U62" s="735"/>
      <c r="V62" s="734"/>
      <c r="W62" s="734"/>
      <c r="X62" s="735"/>
      <c r="Y62" s="740"/>
      <c r="Z62" s="741"/>
      <c r="AA62" s="742"/>
      <c r="AB62" s="735"/>
      <c r="AC62" s="734"/>
      <c r="AD62" s="737"/>
      <c r="AE62" s="734"/>
      <c r="AF62" s="730"/>
      <c r="AG62" s="743"/>
      <c r="AH62" s="739"/>
      <c r="AI62" s="744"/>
      <c r="AJ62" s="738"/>
      <c r="AK62" s="745"/>
      <c r="AL62" s="744"/>
      <c r="AM62" s="744"/>
      <c r="AN62" s="738"/>
      <c r="AO62" s="744"/>
      <c r="AP62" s="744"/>
      <c r="AQ62" s="746"/>
      <c r="AR62" s="746"/>
      <c r="AS62" s="747"/>
      <c r="AT62" s="736"/>
      <c r="AU62" s="748"/>
      <c r="AV62" s="748"/>
      <c r="AW62" s="746"/>
      <c r="AX62" s="749"/>
      <c r="AY62" s="749"/>
      <c r="AZ62" s="749"/>
      <c r="BA62" s="749"/>
      <c r="BB62" s="750"/>
      <c r="BC62" s="739"/>
      <c r="BD62" s="751"/>
      <c r="BE62" s="780">
        <f t="shared" ref="BE62:CT62" si="34">SUBTOTAL(9,BE61:BE61)</f>
        <v>24945078</v>
      </c>
      <c r="BF62" s="780">
        <f t="shared" si="34"/>
        <v>0</v>
      </c>
      <c r="BG62" s="780">
        <f t="shared" si="34"/>
        <v>0</v>
      </c>
      <c r="BH62" s="780">
        <f t="shared" si="34"/>
        <v>0</v>
      </c>
      <c r="BI62" s="780">
        <f t="shared" si="34"/>
        <v>0</v>
      </c>
      <c r="BJ62" s="780">
        <f t="shared" si="34"/>
        <v>0</v>
      </c>
      <c r="BK62" s="780">
        <f t="shared" si="34"/>
        <v>0</v>
      </c>
      <c r="BL62" s="780">
        <f t="shared" si="34"/>
        <v>0</v>
      </c>
      <c r="BM62" s="780">
        <f t="shared" si="34"/>
        <v>0</v>
      </c>
      <c r="BN62" s="780">
        <f t="shared" si="34"/>
        <v>0</v>
      </c>
      <c r="BO62" s="780">
        <f t="shared" si="34"/>
        <v>0</v>
      </c>
      <c r="BP62" s="780">
        <f t="shared" si="34"/>
        <v>0</v>
      </c>
      <c r="BQ62" s="780">
        <f t="shared" si="34"/>
        <v>0</v>
      </c>
      <c r="BR62" s="780">
        <f t="shared" si="34"/>
        <v>0</v>
      </c>
      <c r="BS62" s="780">
        <f t="shared" si="34"/>
        <v>0</v>
      </c>
      <c r="BT62" s="780">
        <f t="shared" si="34"/>
        <v>0</v>
      </c>
      <c r="BU62" s="780">
        <f t="shared" si="34"/>
        <v>0</v>
      </c>
      <c r="BV62" s="780">
        <f t="shared" si="34"/>
        <v>0</v>
      </c>
      <c r="BW62" s="780">
        <f t="shared" si="34"/>
        <v>0</v>
      </c>
      <c r="BX62" s="780">
        <f t="shared" si="34"/>
        <v>0</v>
      </c>
      <c r="BY62" s="780">
        <f t="shared" si="34"/>
        <v>0</v>
      </c>
      <c r="BZ62" s="780">
        <f t="shared" si="34"/>
        <v>0</v>
      </c>
      <c r="CA62" s="780">
        <f t="shared" si="34"/>
        <v>0</v>
      </c>
      <c r="CB62" s="780">
        <f t="shared" si="34"/>
        <v>0</v>
      </c>
      <c r="CC62" s="780">
        <f t="shared" si="34"/>
        <v>0</v>
      </c>
      <c r="CD62" s="780">
        <f t="shared" si="34"/>
        <v>0</v>
      </c>
      <c r="CE62" s="780">
        <f t="shared" si="34"/>
        <v>0</v>
      </c>
      <c r="CF62" s="780">
        <f t="shared" si="34"/>
        <v>0</v>
      </c>
      <c r="CG62" s="780">
        <f t="shared" si="34"/>
        <v>0</v>
      </c>
      <c r="CH62" s="780">
        <f t="shared" si="34"/>
        <v>0</v>
      </c>
      <c r="CI62" s="780">
        <f t="shared" si="34"/>
        <v>0</v>
      </c>
      <c r="CJ62" s="780">
        <f t="shared" si="34"/>
        <v>0</v>
      </c>
      <c r="CK62" s="780">
        <f t="shared" si="34"/>
        <v>0</v>
      </c>
      <c r="CL62" s="780">
        <f t="shared" si="34"/>
        <v>0</v>
      </c>
      <c r="CM62" s="780">
        <f t="shared" si="34"/>
        <v>0</v>
      </c>
      <c r="CN62" s="780">
        <f t="shared" si="34"/>
        <v>0</v>
      </c>
      <c r="CO62" s="780">
        <f t="shared" si="34"/>
        <v>0</v>
      </c>
      <c r="CP62" s="780">
        <f t="shared" si="34"/>
        <v>0</v>
      </c>
      <c r="CQ62" s="780">
        <f t="shared" si="34"/>
        <v>0</v>
      </c>
      <c r="CR62" s="780">
        <f t="shared" si="34"/>
        <v>0</v>
      </c>
      <c r="CS62" s="780">
        <f t="shared" si="34"/>
        <v>3272574</v>
      </c>
      <c r="CT62" s="780">
        <f t="shared" si="34"/>
        <v>21672504</v>
      </c>
      <c r="CU62" s="978"/>
    </row>
    <row r="63" spans="1:99" s="889" customFormat="1" ht="15" customHeight="1" outlineLevel="1">
      <c r="A63" s="773"/>
      <c r="B63" s="774"/>
      <c r="C63" s="775"/>
      <c r="D63" s="776"/>
      <c r="E63" s="777"/>
      <c r="F63" s="775"/>
      <c r="G63" s="778"/>
      <c r="H63" s="778"/>
      <c r="I63" s="782"/>
      <c r="J63" s="729"/>
      <c r="K63" s="730"/>
      <c r="L63" s="731"/>
      <c r="M63" s="732"/>
      <c r="N63" s="733"/>
      <c r="O63" s="734"/>
      <c r="P63" s="769"/>
      <c r="Q63" s="736"/>
      <c r="R63" s="737"/>
      <c r="S63" s="734"/>
      <c r="T63" s="734"/>
      <c r="U63" s="735"/>
      <c r="V63" s="734"/>
      <c r="W63" s="734"/>
      <c r="X63" s="735"/>
      <c r="Y63" s="740"/>
      <c r="Z63" s="741"/>
      <c r="AA63" s="742"/>
      <c r="AB63" s="735"/>
      <c r="AC63" s="734"/>
      <c r="AD63" s="737"/>
      <c r="AE63" s="734"/>
      <c r="AF63" s="730"/>
      <c r="AG63" s="743"/>
      <c r="AH63" s="739"/>
      <c r="AI63" s="744"/>
      <c r="AJ63" s="738"/>
      <c r="AK63" s="745"/>
      <c r="AL63" s="744"/>
      <c r="AM63" s="744"/>
      <c r="AN63" s="738"/>
      <c r="AO63" s="744"/>
      <c r="AP63" s="744"/>
      <c r="AQ63" s="746"/>
      <c r="AR63" s="746"/>
      <c r="AS63" s="747"/>
      <c r="AT63" s="736"/>
      <c r="AU63" s="748"/>
      <c r="AV63" s="748"/>
      <c r="AW63" s="746"/>
      <c r="AX63" s="749"/>
      <c r="AY63" s="749"/>
      <c r="AZ63" s="749"/>
      <c r="BA63" s="749"/>
      <c r="BB63" s="750"/>
      <c r="BC63" s="739"/>
      <c r="BD63" s="751"/>
      <c r="BE63" s="783"/>
      <c r="BF63" s="753"/>
      <c r="BG63" s="754"/>
      <c r="BH63" s="783"/>
      <c r="BI63" s="753"/>
      <c r="BJ63" s="756"/>
      <c r="BK63" s="757"/>
      <c r="BL63" s="784"/>
      <c r="BM63" s="785"/>
      <c r="BN63" s="785"/>
      <c r="BO63" s="785"/>
      <c r="BP63" s="786"/>
      <c r="BQ63" s="786"/>
      <c r="BR63" s="783"/>
      <c r="BS63" s="783"/>
      <c r="BT63" s="783"/>
      <c r="BU63" s="783"/>
      <c r="BV63" s="783"/>
      <c r="BW63" s="783"/>
      <c r="BX63" s="783"/>
      <c r="BY63" s="783"/>
      <c r="BZ63" s="783"/>
      <c r="CA63" s="783"/>
      <c r="CB63" s="761"/>
      <c r="CC63" s="755"/>
      <c r="CD63" s="762"/>
      <c r="CE63" s="755"/>
      <c r="CF63" s="762"/>
      <c r="CG63" s="755"/>
      <c r="CH63" s="755"/>
      <c r="CI63" s="757"/>
      <c r="CJ63" s="756"/>
      <c r="CK63" s="756"/>
      <c r="CL63" s="763"/>
      <c r="CM63" s="731"/>
      <c r="CN63" s="731"/>
      <c r="CO63" s="764"/>
      <c r="CP63" s="762"/>
      <c r="CQ63" s="772"/>
      <c r="CR63" s="787"/>
      <c r="CS63" s="948"/>
      <c r="CT63" s="783"/>
      <c r="CU63" s="978"/>
    </row>
    <row r="64" spans="1:99" s="767" customFormat="1" ht="15.75" outlineLevel="1">
      <c r="A64" s="773"/>
      <c r="B64" s="774"/>
      <c r="C64" s="775"/>
      <c r="D64" s="803"/>
      <c r="E64" s="804"/>
      <c r="F64" s="775"/>
      <c r="G64" s="778"/>
      <c r="H64" s="778"/>
      <c r="I64" s="788" t="s">
        <v>388</v>
      </c>
      <c r="J64" s="729"/>
      <c r="K64" s="730"/>
      <c r="L64" s="727"/>
      <c r="M64" s="745"/>
      <c r="N64" s="791"/>
      <c r="O64" s="736"/>
      <c r="P64" s="792"/>
      <c r="Q64" s="736"/>
      <c r="R64" s="727"/>
      <c r="S64" s="736"/>
      <c r="T64" s="736"/>
      <c r="U64" s="792"/>
      <c r="V64" s="793"/>
      <c r="W64" s="793"/>
      <c r="X64" s="792"/>
      <c r="Y64" s="740"/>
      <c r="Z64" s="741"/>
      <c r="AA64" s="742"/>
      <c r="AB64" s="792"/>
      <c r="AC64" s="793"/>
      <c r="AD64" s="727"/>
      <c r="AE64" s="736"/>
      <c r="AF64" s="730"/>
      <c r="AG64" s="763"/>
      <c r="AH64" s="793"/>
      <c r="AI64" s="736"/>
      <c r="AJ64" s="792"/>
      <c r="AK64" s="745"/>
      <c r="AL64" s="736"/>
      <c r="AM64" s="736"/>
      <c r="AN64" s="792"/>
      <c r="AO64" s="736"/>
      <c r="AP64" s="736"/>
      <c r="AQ64" s="748"/>
      <c r="AR64" s="748"/>
      <c r="AS64" s="747"/>
      <c r="AT64" s="736"/>
      <c r="AU64" s="748"/>
      <c r="AV64" s="748"/>
      <c r="AW64" s="748"/>
      <c r="AX64" s="798"/>
      <c r="AY64" s="798"/>
      <c r="AZ64" s="798"/>
      <c r="BA64" s="798"/>
      <c r="BB64" s="730"/>
      <c r="BC64" s="736"/>
      <c r="BD64" s="751"/>
      <c r="BE64" s="783"/>
      <c r="BF64" s="795"/>
      <c r="BG64" s="754"/>
      <c r="BH64" s="783"/>
      <c r="BI64" s="753"/>
      <c r="BJ64" s="757"/>
      <c r="BK64" s="757"/>
      <c r="BL64" s="784"/>
      <c r="BM64" s="806"/>
      <c r="BN64" s="806"/>
      <c r="BO64" s="806"/>
      <c r="BP64" s="807"/>
      <c r="BQ64" s="807"/>
      <c r="BR64" s="783"/>
      <c r="BS64" s="783"/>
      <c r="BT64" s="783"/>
      <c r="BU64" s="783"/>
      <c r="BV64" s="783"/>
      <c r="BW64" s="783"/>
      <c r="BX64" s="783"/>
      <c r="BY64" s="783"/>
      <c r="BZ64" s="783"/>
      <c r="CA64" s="783"/>
      <c r="CB64" s="753"/>
      <c r="CC64" s="756"/>
      <c r="CD64" s="757"/>
      <c r="CE64" s="756"/>
      <c r="CF64" s="757"/>
      <c r="CG64" s="756"/>
      <c r="CH64" s="756"/>
      <c r="CI64" s="757"/>
      <c r="CJ64" s="756"/>
      <c r="CK64" s="756"/>
      <c r="CL64" s="763"/>
      <c r="CM64" s="763"/>
      <c r="CN64" s="763"/>
      <c r="CO64" s="724"/>
      <c r="CP64" s="757"/>
      <c r="CQ64" s="796"/>
      <c r="CR64" s="808"/>
      <c r="CS64" s="923"/>
      <c r="CT64" s="783"/>
      <c r="CU64" s="978"/>
    </row>
    <row r="65" spans="1:99" s="888" customFormat="1" ht="15" customHeight="1" outlineLevel="2">
      <c r="A65" s="723">
        <v>33125</v>
      </c>
      <c r="B65" s="724" t="s">
        <v>114</v>
      </c>
      <c r="C65" s="725" t="s">
        <v>124</v>
      </c>
      <c r="D65" s="726" t="s">
        <v>273</v>
      </c>
      <c r="E65" s="726" t="s">
        <v>390</v>
      </c>
      <c r="F65" s="725" t="s">
        <v>94</v>
      </c>
      <c r="G65" s="727" t="s">
        <v>3152</v>
      </c>
      <c r="H65" s="727" t="str">
        <f>CLEAN(G65)</f>
        <v>40007306</v>
      </c>
      <c r="I65" s="728" t="s">
        <v>1797</v>
      </c>
      <c r="J65" s="729"/>
      <c r="K65" s="730"/>
      <c r="L65" s="727"/>
      <c r="M65" s="745"/>
      <c r="N65" s="733"/>
      <c r="O65" s="734"/>
      <c r="P65" s="769"/>
      <c r="Q65" s="736"/>
      <c r="R65" s="802"/>
      <c r="S65" s="745"/>
      <c r="T65" s="745"/>
      <c r="U65" s="735"/>
      <c r="V65" s="734"/>
      <c r="W65" s="734"/>
      <c r="X65" s="735"/>
      <c r="Y65" s="740"/>
      <c r="Z65" s="741"/>
      <c r="AA65" s="742"/>
      <c r="AB65" s="735"/>
      <c r="AC65" s="734"/>
      <c r="AD65" s="737"/>
      <c r="AE65" s="734"/>
      <c r="AF65" s="730"/>
      <c r="AG65" s="743"/>
      <c r="AH65" s="739"/>
      <c r="AI65" s="744"/>
      <c r="AJ65" s="738"/>
      <c r="AK65" s="745"/>
      <c r="AL65" s="744"/>
      <c r="AM65" s="744"/>
      <c r="AN65" s="738"/>
      <c r="AO65" s="744"/>
      <c r="AP65" s="744"/>
      <c r="AQ65" s="746"/>
      <c r="AR65" s="746"/>
      <c r="AS65" s="747"/>
      <c r="AT65" s="736"/>
      <c r="AU65" s="748"/>
      <c r="AV65" s="748"/>
      <c r="AW65" s="746"/>
      <c r="AX65" s="749"/>
      <c r="AY65" s="749"/>
      <c r="AZ65" s="749"/>
      <c r="BA65" s="749"/>
      <c r="BB65" s="750"/>
      <c r="BC65" s="739"/>
      <c r="BD65" s="751"/>
      <c r="BE65" s="752">
        <v>37000000</v>
      </c>
      <c r="BF65" s="795"/>
      <c r="BG65" s="754"/>
      <c r="BH65" s="890"/>
      <c r="BI65" s="753"/>
      <c r="BJ65" s="757"/>
      <c r="BK65" s="757"/>
      <c r="BL65" s="758"/>
      <c r="BM65" s="770"/>
      <c r="BN65" s="770"/>
      <c r="BO65" s="770"/>
      <c r="BP65" s="771"/>
      <c r="BQ65" s="771"/>
      <c r="BR65" s="771"/>
      <c r="BS65" s="755"/>
      <c r="BT65" s="755"/>
      <c r="BU65" s="755"/>
      <c r="BV65" s="755"/>
      <c r="BW65" s="755"/>
      <c r="BX65" s="755"/>
      <c r="BY65" s="760"/>
      <c r="BZ65" s="755">
        <v>20000000</v>
      </c>
      <c r="CA65" s="756">
        <f>BM65+BN65+BO65+BP65+BQ65+BR65+BT65+BU65+BV65+BX65+BY65+BZ65</f>
        <v>20000000</v>
      </c>
      <c r="CB65" s="761"/>
      <c r="CC65" s="755"/>
      <c r="CD65" s="762"/>
      <c r="CE65" s="755"/>
      <c r="CF65" s="762"/>
      <c r="CG65" s="755"/>
      <c r="CH65" s="755"/>
      <c r="CI65" s="757"/>
      <c r="CJ65" s="756"/>
      <c r="CK65" s="756"/>
      <c r="CL65" s="763"/>
      <c r="CM65" s="731"/>
      <c r="CN65" s="731"/>
      <c r="CO65" s="764"/>
      <c r="CP65" s="762"/>
      <c r="CQ65" s="772"/>
      <c r="CR65" s="765">
        <f>BH65+CA65</f>
        <v>20000000</v>
      </c>
      <c r="CS65" s="983">
        <v>0</v>
      </c>
      <c r="CT65" s="766">
        <f>BE65-(CR65+CS65)</f>
        <v>17000000</v>
      </c>
      <c r="CU65" s="724" t="s">
        <v>93</v>
      </c>
    </row>
    <row r="66" spans="1:99" s="888" customFormat="1" ht="15" customHeight="1" outlineLevel="2">
      <c r="A66" s="723">
        <v>33125</v>
      </c>
      <c r="B66" s="724" t="s">
        <v>114</v>
      </c>
      <c r="C66" s="725" t="s">
        <v>96</v>
      </c>
      <c r="D66" s="726" t="s">
        <v>273</v>
      </c>
      <c r="E66" s="726" t="s">
        <v>390</v>
      </c>
      <c r="F66" s="725" t="s">
        <v>94</v>
      </c>
      <c r="G66" s="727" t="s">
        <v>3153</v>
      </c>
      <c r="H66" s="727" t="str">
        <f>CLEAN(G66)</f>
        <v>40007305</v>
      </c>
      <c r="I66" s="728" t="s">
        <v>1228</v>
      </c>
      <c r="J66" s="729"/>
      <c r="K66" s="730"/>
      <c r="L66" s="727"/>
      <c r="M66" s="745"/>
      <c r="N66" s="733"/>
      <c r="O66" s="734"/>
      <c r="P66" s="769"/>
      <c r="Q66" s="736"/>
      <c r="R66" s="802"/>
      <c r="S66" s="745"/>
      <c r="T66" s="745"/>
      <c r="U66" s="735"/>
      <c r="V66" s="734"/>
      <c r="W66" s="734"/>
      <c r="X66" s="735"/>
      <c r="Y66" s="740"/>
      <c r="Z66" s="741"/>
      <c r="AA66" s="742"/>
      <c r="AB66" s="735"/>
      <c r="AC66" s="734"/>
      <c r="AD66" s="737"/>
      <c r="AE66" s="734"/>
      <c r="AF66" s="730"/>
      <c r="AG66" s="743"/>
      <c r="AH66" s="739"/>
      <c r="AI66" s="744"/>
      <c r="AJ66" s="738"/>
      <c r="AK66" s="745"/>
      <c r="AL66" s="744"/>
      <c r="AM66" s="744"/>
      <c r="AN66" s="738"/>
      <c r="AO66" s="744"/>
      <c r="AP66" s="744"/>
      <c r="AQ66" s="746"/>
      <c r="AR66" s="746"/>
      <c r="AS66" s="747"/>
      <c r="AT66" s="736"/>
      <c r="AU66" s="748"/>
      <c r="AV66" s="748"/>
      <c r="AW66" s="746"/>
      <c r="AX66" s="749"/>
      <c r="AY66" s="749"/>
      <c r="AZ66" s="749"/>
      <c r="BA66" s="749"/>
      <c r="BB66" s="750"/>
      <c r="BC66" s="739"/>
      <c r="BD66" s="751"/>
      <c r="BE66" s="752">
        <v>62800994</v>
      </c>
      <c r="BF66" s="795"/>
      <c r="BG66" s="754"/>
      <c r="BH66" s="890"/>
      <c r="BI66" s="753"/>
      <c r="BJ66" s="757"/>
      <c r="BK66" s="757"/>
      <c r="BL66" s="758"/>
      <c r="BM66" s="770"/>
      <c r="BN66" s="770"/>
      <c r="BO66" s="770"/>
      <c r="BP66" s="771"/>
      <c r="BQ66" s="771"/>
      <c r="BR66" s="771"/>
      <c r="BS66" s="755"/>
      <c r="BT66" s="755"/>
      <c r="BU66" s="755"/>
      <c r="BV66" s="755"/>
      <c r="BW66" s="755"/>
      <c r="BX66" s="755"/>
      <c r="BY66" s="760"/>
      <c r="BZ66" s="755">
        <v>30000000</v>
      </c>
      <c r="CA66" s="756">
        <f>BM66+BN66+BO66+BP66+BQ66+BR66+BT66+BU66+BV66+BX66+BY66+BZ66</f>
        <v>30000000</v>
      </c>
      <c r="CB66" s="761"/>
      <c r="CC66" s="755"/>
      <c r="CD66" s="762"/>
      <c r="CE66" s="755"/>
      <c r="CF66" s="762"/>
      <c r="CG66" s="755"/>
      <c r="CH66" s="755"/>
      <c r="CI66" s="757"/>
      <c r="CJ66" s="756"/>
      <c r="CK66" s="756"/>
      <c r="CL66" s="763"/>
      <c r="CM66" s="731"/>
      <c r="CN66" s="731"/>
      <c r="CO66" s="764"/>
      <c r="CP66" s="762"/>
      <c r="CQ66" s="772"/>
      <c r="CR66" s="765">
        <f>BH66+CA66</f>
        <v>30000000</v>
      </c>
      <c r="CS66" s="983">
        <v>0</v>
      </c>
      <c r="CT66" s="766">
        <f>BE66-(CR66+CS66)</f>
        <v>32800994</v>
      </c>
      <c r="CU66" s="724" t="s">
        <v>93</v>
      </c>
    </row>
    <row r="67" spans="1:99" s="888" customFormat="1" ht="15" customHeight="1" outlineLevel="1">
      <c r="A67" s="773"/>
      <c r="B67" s="774"/>
      <c r="C67" s="775"/>
      <c r="D67" s="776"/>
      <c r="E67" s="777"/>
      <c r="F67" s="775"/>
      <c r="G67" s="778"/>
      <c r="H67" s="778"/>
      <c r="I67" s="779" t="s">
        <v>977</v>
      </c>
      <c r="J67" s="729"/>
      <c r="K67" s="730"/>
      <c r="L67" s="727"/>
      <c r="M67" s="745"/>
      <c r="N67" s="733"/>
      <c r="O67" s="734"/>
      <c r="P67" s="769"/>
      <c r="Q67" s="736"/>
      <c r="R67" s="802"/>
      <c r="S67" s="745"/>
      <c r="T67" s="745"/>
      <c r="U67" s="735"/>
      <c r="V67" s="734"/>
      <c r="W67" s="734"/>
      <c r="X67" s="735"/>
      <c r="Y67" s="740"/>
      <c r="Z67" s="741"/>
      <c r="AA67" s="742"/>
      <c r="AB67" s="735"/>
      <c r="AC67" s="734"/>
      <c r="AD67" s="737"/>
      <c r="AE67" s="734"/>
      <c r="AF67" s="730"/>
      <c r="AG67" s="743"/>
      <c r="AH67" s="739"/>
      <c r="AI67" s="744"/>
      <c r="AJ67" s="738"/>
      <c r="AK67" s="745"/>
      <c r="AL67" s="744"/>
      <c r="AM67" s="744"/>
      <c r="AN67" s="738"/>
      <c r="AO67" s="744"/>
      <c r="AP67" s="744"/>
      <c r="AQ67" s="746"/>
      <c r="AR67" s="746"/>
      <c r="AS67" s="747"/>
      <c r="AT67" s="736"/>
      <c r="AU67" s="748"/>
      <c r="AV67" s="748"/>
      <c r="AW67" s="746"/>
      <c r="AX67" s="749"/>
      <c r="AY67" s="749"/>
      <c r="AZ67" s="749"/>
      <c r="BA67" s="749"/>
      <c r="BB67" s="750"/>
      <c r="BC67" s="739"/>
      <c r="BD67" s="751"/>
      <c r="BE67" s="780">
        <f t="shared" ref="BE67:CT67" si="35">SUBTOTAL(9,BE65:BE66)</f>
        <v>99800994</v>
      </c>
      <c r="BF67" s="781">
        <f t="shared" si="35"/>
        <v>0</v>
      </c>
      <c r="BG67" s="781">
        <f t="shared" si="35"/>
        <v>0</v>
      </c>
      <c r="BH67" s="780">
        <f t="shared" si="35"/>
        <v>0</v>
      </c>
      <c r="BI67" s="781">
        <f t="shared" si="35"/>
        <v>0</v>
      </c>
      <c r="BJ67" s="781">
        <f t="shared" si="35"/>
        <v>0</v>
      </c>
      <c r="BK67" s="781">
        <f t="shared" si="35"/>
        <v>0</v>
      </c>
      <c r="BL67" s="781">
        <f t="shared" si="35"/>
        <v>0</v>
      </c>
      <c r="BM67" s="781">
        <f t="shared" si="35"/>
        <v>0</v>
      </c>
      <c r="BN67" s="781">
        <f t="shared" si="35"/>
        <v>0</v>
      </c>
      <c r="BO67" s="781">
        <f t="shared" si="35"/>
        <v>0</v>
      </c>
      <c r="BP67" s="781">
        <f t="shared" si="35"/>
        <v>0</v>
      </c>
      <c r="BQ67" s="781">
        <f t="shared" si="35"/>
        <v>0</v>
      </c>
      <c r="BR67" s="781">
        <f t="shared" si="35"/>
        <v>0</v>
      </c>
      <c r="BS67" s="781">
        <f t="shared" si="35"/>
        <v>0</v>
      </c>
      <c r="BT67" s="781">
        <f t="shared" si="35"/>
        <v>0</v>
      </c>
      <c r="BU67" s="781">
        <f t="shared" si="35"/>
        <v>0</v>
      </c>
      <c r="BV67" s="781">
        <f t="shared" si="35"/>
        <v>0</v>
      </c>
      <c r="BW67" s="781">
        <f t="shared" si="35"/>
        <v>0</v>
      </c>
      <c r="BX67" s="781">
        <f t="shared" si="35"/>
        <v>0</v>
      </c>
      <c r="BY67" s="781">
        <f t="shared" si="35"/>
        <v>0</v>
      </c>
      <c r="BZ67" s="780">
        <f t="shared" si="35"/>
        <v>50000000</v>
      </c>
      <c r="CA67" s="780">
        <f t="shared" si="35"/>
        <v>50000000</v>
      </c>
      <c r="CB67" s="781">
        <f t="shared" si="35"/>
        <v>0</v>
      </c>
      <c r="CC67" s="781">
        <f t="shared" si="35"/>
        <v>0</v>
      </c>
      <c r="CD67" s="781">
        <f t="shared" si="35"/>
        <v>0</v>
      </c>
      <c r="CE67" s="781">
        <f t="shared" si="35"/>
        <v>0</v>
      </c>
      <c r="CF67" s="781">
        <f t="shared" si="35"/>
        <v>0</v>
      </c>
      <c r="CG67" s="781">
        <f t="shared" si="35"/>
        <v>0</v>
      </c>
      <c r="CH67" s="781">
        <f t="shared" si="35"/>
        <v>0</v>
      </c>
      <c r="CI67" s="781">
        <f t="shared" si="35"/>
        <v>0</v>
      </c>
      <c r="CJ67" s="781">
        <f t="shared" si="35"/>
        <v>0</v>
      </c>
      <c r="CK67" s="781">
        <f t="shared" si="35"/>
        <v>0</v>
      </c>
      <c r="CL67" s="781">
        <f t="shared" si="35"/>
        <v>0</v>
      </c>
      <c r="CM67" s="781">
        <f t="shared" si="35"/>
        <v>0</v>
      </c>
      <c r="CN67" s="781">
        <f t="shared" si="35"/>
        <v>0</v>
      </c>
      <c r="CO67" s="781">
        <f t="shared" si="35"/>
        <v>0</v>
      </c>
      <c r="CP67" s="781">
        <f t="shared" si="35"/>
        <v>0</v>
      </c>
      <c r="CQ67" s="781">
        <f t="shared" si="35"/>
        <v>0</v>
      </c>
      <c r="CR67" s="780">
        <f t="shared" si="35"/>
        <v>50000000</v>
      </c>
      <c r="CS67" s="780">
        <f t="shared" si="35"/>
        <v>0</v>
      </c>
      <c r="CT67" s="780">
        <f t="shared" si="35"/>
        <v>49800994</v>
      </c>
      <c r="CU67" s="978"/>
    </row>
    <row r="68" spans="1:99" s="889" customFormat="1" ht="15" customHeight="1" outlineLevel="1">
      <c r="A68" s="773"/>
      <c r="B68" s="774"/>
      <c r="C68" s="775"/>
      <c r="D68" s="776"/>
      <c r="E68" s="777"/>
      <c r="F68" s="775"/>
      <c r="G68" s="778"/>
      <c r="H68" s="778"/>
      <c r="I68" s="782"/>
      <c r="J68" s="729"/>
      <c r="K68" s="730"/>
      <c r="L68" s="727"/>
      <c r="M68" s="745"/>
      <c r="N68" s="733"/>
      <c r="O68" s="734"/>
      <c r="P68" s="769"/>
      <c r="Q68" s="736"/>
      <c r="R68" s="802"/>
      <c r="S68" s="745"/>
      <c r="T68" s="745"/>
      <c r="U68" s="735"/>
      <c r="V68" s="734"/>
      <c r="W68" s="734"/>
      <c r="X68" s="735"/>
      <c r="Y68" s="740"/>
      <c r="Z68" s="741"/>
      <c r="AA68" s="742"/>
      <c r="AB68" s="735"/>
      <c r="AC68" s="734"/>
      <c r="AD68" s="737"/>
      <c r="AE68" s="734"/>
      <c r="AF68" s="730"/>
      <c r="AG68" s="743"/>
      <c r="AH68" s="739"/>
      <c r="AI68" s="744"/>
      <c r="AJ68" s="738"/>
      <c r="AK68" s="745"/>
      <c r="AL68" s="744"/>
      <c r="AM68" s="744"/>
      <c r="AN68" s="738"/>
      <c r="AO68" s="744"/>
      <c r="AP68" s="744"/>
      <c r="AQ68" s="746"/>
      <c r="AR68" s="746"/>
      <c r="AS68" s="747"/>
      <c r="AT68" s="736"/>
      <c r="AU68" s="748"/>
      <c r="AV68" s="748"/>
      <c r="AW68" s="746"/>
      <c r="AX68" s="749"/>
      <c r="AY68" s="749"/>
      <c r="AZ68" s="749"/>
      <c r="BA68" s="749"/>
      <c r="BB68" s="750"/>
      <c r="BC68" s="739"/>
      <c r="BD68" s="751"/>
      <c r="BE68" s="783"/>
      <c r="BF68" s="795"/>
      <c r="BG68" s="754"/>
      <c r="BH68" s="783"/>
      <c r="BI68" s="753"/>
      <c r="BJ68" s="757"/>
      <c r="BK68" s="757"/>
      <c r="BL68" s="784"/>
      <c r="BM68" s="785"/>
      <c r="BN68" s="785"/>
      <c r="BO68" s="785"/>
      <c r="BP68" s="786"/>
      <c r="BQ68" s="786"/>
      <c r="BR68" s="783"/>
      <c r="BS68" s="783"/>
      <c r="BT68" s="783"/>
      <c r="BU68" s="783"/>
      <c r="BV68" s="783"/>
      <c r="BW68" s="783"/>
      <c r="BX68" s="783"/>
      <c r="BY68" s="783"/>
      <c r="BZ68" s="783"/>
      <c r="CA68" s="783"/>
      <c r="CB68" s="761"/>
      <c r="CC68" s="755"/>
      <c r="CD68" s="762"/>
      <c r="CE68" s="755"/>
      <c r="CF68" s="762"/>
      <c r="CG68" s="755"/>
      <c r="CH68" s="755"/>
      <c r="CI68" s="757"/>
      <c r="CJ68" s="756"/>
      <c r="CK68" s="756"/>
      <c r="CL68" s="763"/>
      <c r="CM68" s="731"/>
      <c r="CN68" s="731"/>
      <c r="CO68" s="764"/>
      <c r="CP68" s="762"/>
      <c r="CQ68" s="772"/>
      <c r="CR68" s="787"/>
      <c r="CS68" s="948"/>
      <c r="CT68" s="783"/>
      <c r="CU68" s="978"/>
    </row>
    <row r="69" spans="1:99" s="767" customFormat="1" ht="15.75" outlineLevel="1">
      <c r="A69" s="773"/>
      <c r="B69" s="774"/>
      <c r="C69" s="775"/>
      <c r="D69" s="803"/>
      <c r="E69" s="804"/>
      <c r="F69" s="775"/>
      <c r="G69" s="778"/>
      <c r="H69" s="778"/>
      <c r="I69" s="788" t="s">
        <v>404</v>
      </c>
      <c r="J69" s="729"/>
      <c r="K69" s="730"/>
      <c r="L69" s="727"/>
      <c r="M69" s="745"/>
      <c r="N69" s="791"/>
      <c r="O69" s="736"/>
      <c r="P69" s="792"/>
      <c r="Q69" s="736"/>
      <c r="R69" s="727"/>
      <c r="S69" s="736"/>
      <c r="T69" s="736"/>
      <c r="U69" s="792"/>
      <c r="V69" s="793"/>
      <c r="W69" s="793"/>
      <c r="X69" s="792"/>
      <c r="Y69" s="740"/>
      <c r="Z69" s="741"/>
      <c r="AA69" s="742"/>
      <c r="AB69" s="792"/>
      <c r="AC69" s="793"/>
      <c r="AD69" s="727"/>
      <c r="AE69" s="736"/>
      <c r="AF69" s="730"/>
      <c r="AG69" s="763"/>
      <c r="AH69" s="793"/>
      <c r="AI69" s="736"/>
      <c r="AJ69" s="792"/>
      <c r="AK69" s="745"/>
      <c r="AL69" s="736"/>
      <c r="AM69" s="736"/>
      <c r="AN69" s="792"/>
      <c r="AO69" s="736"/>
      <c r="AP69" s="736"/>
      <c r="AQ69" s="748"/>
      <c r="AR69" s="748"/>
      <c r="AS69" s="747"/>
      <c r="AT69" s="736"/>
      <c r="AU69" s="748"/>
      <c r="AV69" s="748"/>
      <c r="AW69" s="748"/>
      <c r="AX69" s="798"/>
      <c r="AY69" s="798"/>
      <c r="AZ69" s="798"/>
      <c r="BA69" s="798"/>
      <c r="BB69" s="730"/>
      <c r="BC69" s="736"/>
      <c r="BD69" s="751"/>
      <c r="BE69" s="783"/>
      <c r="BF69" s="795"/>
      <c r="BG69" s="754"/>
      <c r="BH69" s="783"/>
      <c r="BI69" s="753"/>
      <c r="BJ69" s="757"/>
      <c r="BK69" s="757"/>
      <c r="BL69" s="784"/>
      <c r="BM69" s="806"/>
      <c r="BN69" s="806"/>
      <c r="BO69" s="806"/>
      <c r="BP69" s="807"/>
      <c r="BQ69" s="807"/>
      <c r="BR69" s="783"/>
      <c r="BS69" s="783"/>
      <c r="BT69" s="783"/>
      <c r="BU69" s="783"/>
      <c r="BV69" s="783"/>
      <c r="BW69" s="783"/>
      <c r="BX69" s="783"/>
      <c r="BY69" s="783"/>
      <c r="BZ69" s="783"/>
      <c r="CA69" s="783"/>
      <c r="CB69" s="753"/>
      <c r="CC69" s="756"/>
      <c r="CD69" s="757"/>
      <c r="CE69" s="756"/>
      <c r="CF69" s="757"/>
      <c r="CG69" s="756"/>
      <c r="CH69" s="756"/>
      <c r="CI69" s="757"/>
      <c r="CJ69" s="756"/>
      <c r="CK69" s="756"/>
      <c r="CL69" s="763"/>
      <c r="CM69" s="763"/>
      <c r="CN69" s="763"/>
      <c r="CO69" s="724"/>
      <c r="CP69" s="757"/>
      <c r="CQ69" s="796"/>
      <c r="CR69" s="808"/>
      <c r="CS69" s="923"/>
      <c r="CT69" s="783"/>
      <c r="CU69" s="978"/>
    </row>
    <row r="70" spans="1:99" s="767" customFormat="1" ht="15" customHeight="1" outlineLevel="2">
      <c r="A70" s="723">
        <v>33125</v>
      </c>
      <c r="B70" s="724" t="s">
        <v>79</v>
      </c>
      <c r="C70" s="725" t="s">
        <v>124</v>
      </c>
      <c r="D70" s="726" t="s">
        <v>273</v>
      </c>
      <c r="E70" s="726" t="s">
        <v>406</v>
      </c>
      <c r="F70" s="725" t="s">
        <v>94</v>
      </c>
      <c r="G70" s="727">
        <v>30488918</v>
      </c>
      <c r="H70" s="727" t="str">
        <f>CLEAN(G70)</f>
        <v>30488918</v>
      </c>
      <c r="I70" s="768" t="s">
        <v>3154</v>
      </c>
      <c r="J70" s="729" t="str">
        <f>IF(BK70&gt;1000,"EJECUCIÓN",IF(BE70=0,"SIN CONTRATO","TERMINADO"))</f>
        <v>TERMINADO</v>
      </c>
      <c r="K70" s="730" t="s">
        <v>3130</v>
      </c>
      <c r="L70" s="731">
        <v>258</v>
      </c>
      <c r="M70" s="732">
        <v>42984</v>
      </c>
      <c r="N70" s="733">
        <v>59993000</v>
      </c>
      <c r="O70" s="744">
        <v>43090</v>
      </c>
      <c r="P70" s="891">
        <v>365</v>
      </c>
      <c r="Q70" s="736">
        <f>P70+O70</f>
        <v>43455</v>
      </c>
      <c r="R70" s="750">
        <v>4313</v>
      </c>
      <c r="S70" s="744">
        <v>43091</v>
      </c>
      <c r="T70" s="744">
        <v>43090</v>
      </c>
      <c r="U70" s="735"/>
      <c r="V70" s="734"/>
      <c r="W70" s="734"/>
      <c r="X70" s="735"/>
      <c r="Y70" s="740">
        <f>P70+X70</f>
        <v>365</v>
      </c>
      <c r="Z70" s="741">
        <f>O70+Y70</f>
        <v>43455</v>
      </c>
      <c r="AA70" s="742">
        <f ca="1">Z70-TODAY()</f>
        <v>-68</v>
      </c>
      <c r="AB70" s="735"/>
      <c r="AC70" s="734"/>
      <c r="AD70" s="731">
        <v>4480</v>
      </c>
      <c r="AE70" s="744">
        <v>43091</v>
      </c>
      <c r="AF70" s="730" t="s">
        <v>3130</v>
      </c>
      <c r="AG70" s="731"/>
      <c r="AH70" s="739"/>
      <c r="AI70" s="744"/>
      <c r="AJ70" s="730"/>
      <c r="AK70" s="745"/>
      <c r="AL70" s="744"/>
      <c r="AM70" s="744"/>
      <c r="AN70" s="738">
        <v>607</v>
      </c>
      <c r="AO70" s="744">
        <v>43137</v>
      </c>
      <c r="AP70" s="744">
        <v>43132</v>
      </c>
      <c r="AQ70" s="746">
        <v>120</v>
      </c>
      <c r="AR70" s="746">
        <v>30</v>
      </c>
      <c r="AS70" s="747">
        <f>AQ70+AR70</f>
        <v>150</v>
      </c>
      <c r="AT70" s="736">
        <f>IF(AP70&gt;0,AP70+AS70-1," ")</f>
        <v>43281</v>
      </c>
      <c r="AU70" s="748">
        <f ca="1">IF(AP70&lt;&gt;"",AT70-TODAY(),"INGRESAR FECHA INICIO")</f>
        <v>-242</v>
      </c>
      <c r="AV70" s="748" t="str">
        <f ca="1">IF(AU70&lt;=0,"PLAZO TERMINADO","EN EJECUCIÓN")</f>
        <v>PLAZO TERMINADO</v>
      </c>
      <c r="AW70" s="746">
        <v>1294</v>
      </c>
      <c r="AX70" s="749">
        <v>43228</v>
      </c>
      <c r="AY70" s="749"/>
      <c r="AZ70" s="749"/>
      <c r="BA70" s="749"/>
      <c r="BB70" s="730"/>
      <c r="BC70" s="739"/>
      <c r="BD70" s="751">
        <v>59993000</v>
      </c>
      <c r="BE70" s="752">
        <v>59993000</v>
      </c>
      <c r="BF70" s="753"/>
      <c r="BG70" s="754">
        <f>BE70-BH70</f>
        <v>59993000</v>
      </c>
      <c r="BH70" s="755">
        <v>0</v>
      </c>
      <c r="BI70" s="753">
        <f>CJ70</f>
        <v>182981663</v>
      </c>
      <c r="BJ70" s="756">
        <f>BH70+BI70</f>
        <v>182981663</v>
      </c>
      <c r="BK70" s="757">
        <f>BG70-BI70</f>
        <v>-122988663</v>
      </c>
      <c r="BL70" s="758">
        <f>IF(BE70&gt;0,100-(BK70*100/BE70),"SIN CONTRATO")</f>
        <v>305.00502225259618</v>
      </c>
      <c r="BM70" s="759">
        <v>0</v>
      </c>
      <c r="BN70" s="759">
        <v>0</v>
      </c>
      <c r="BO70" s="759">
        <v>6068088</v>
      </c>
      <c r="BP70" s="755">
        <v>0</v>
      </c>
      <c r="BQ70" s="755">
        <v>33322106</v>
      </c>
      <c r="BR70" s="755">
        <v>15093864</v>
      </c>
      <c r="BS70" s="755">
        <f>BM70+BN70+BO70+BP70+BQ70+BR70</f>
        <v>54484058</v>
      </c>
      <c r="BT70" s="755">
        <v>0</v>
      </c>
      <c r="BU70" s="755">
        <v>0</v>
      </c>
      <c r="BV70" s="755">
        <v>0</v>
      </c>
      <c r="BW70" s="755">
        <f>BT70+BU70+BV70</f>
        <v>0</v>
      </c>
      <c r="BX70" s="755">
        <v>0</v>
      </c>
      <c r="BY70" s="760">
        <v>0</v>
      </c>
      <c r="BZ70" s="755">
        <v>0</v>
      </c>
      <c r="CA70" s="756">
        <f>BM70+BN70+BO70+BP70+BQ70+BR70+BT70+BU70+BV70+BX70+BY70+BZ70</f>
        <v>54484058</v>
      </c>
      <c r="CB70" s="761">
        <v>19529489</v>
      </c>
      <c r="CC70" s="755"/>
      <c r="CD70" s="762"/>
      <c r="CE70" s="755"/>
      <c r="CF70" s="762"/>
      <c r="CG70" s="755"/>
      <c r="CH70" s="755"/>
      <c r="CI70" s="757"/>
      <c r="CJ70" s="756">
        <f>SUM(BM70:CI70)</f>
        <v>182981663</v>
      </c>
      <c r="CK70" s="756"/>
      <c r="CL70" s="763"/>
      <c r="CM70" s="763" t="s">
        <v>3131</v>
      </c>
      <c r="CN70" s="731"/>
      <c r="CO70" s="764" t="s">
        <v>3155</v>
      </c>
      <c r="CP70" s="762"/>
      <c r="CQ70" s="772"/>
      <c r="CR70" s="765">
        <f>BH70+CA70</f>
        <v>54484058</v>
      </c>
      <c r="CS70" s="983">
        <v>0</v>
      </c>
      <c r="CT70" s="766">
        <f>BE70-(CR70+CS70)</f>
        <v>5508942</v>
      </c>
      <c r="CU70" s="724" t="s">
        <v>93</v>
      </c>
    </row>
    <row r="71" spans="1:99" s="767" customFormat="1" ht="15" customHeight="1" outlineLevel="2">
      <c r="A71" s="723">
        <v>33125</v>
      </c>
      <c r="B71" s="724" t="s">
        <v>114</v>
      </c>
      <c r="C71" s="725" t="s">
        <v>96</v>
      </c>
      <c r="D71" s="726" t="s">
        <v>273</v>
      </c>
      <c r="E71" s="726" t="s">
        <v>406</v>
      </c>
      <c r="F71" s="725" t="s">
        <v>94</v>
      </c>
      <c r="G71" s="727" t="s">
        <v>3156</v>
      </c>
      <c r="H71" s="727" t="str">
        <f>CLEAN(G71)</f>
        <v>40007206</v>
      </c>
      <c r="I71" s="768" t="s">
        <v>1676</v>
      </c>
      <c r="J71" s="729"/>
      <c r="K71" s="730"/>
      <c r="L71" s="731"/>
      <c r="M71" s="732"/>
      <c r="N71" s="733"/>
      <c r="O71" s="744"/>
      <c r="P71" s="891"/>
      <c r="Q71" s="736"/>
      <c r="R71" s="750"/>
      <c r="S71" s="744"/>
      <c r="T71" s="744"/>
      <c r="U71" s="735"/>
      <c r="V71" s="734"/>
      <c r="W71" s="734"/>
      <c r="X71" s="735"/>
      <c r="Y71" s="740"/>
      <c r="Z71" s="741"/>
      <c r="AA71" s="742"/>
      <c r="AB71" s="735"/>
      <c r="AC71" s="734"/>
      <c r="AD71" s="731"/>
      <c r="AE71" s="744"/>
      <c r="AF71" s="730"/>
      <c r="AG71" s="731"/>
      <c r="AH71" s="739"/>
      <c r="AI71" s="744"/>
      <c r="AJ71" s="730"/>
      <c r="AK71" s="745"/>
      <c r="AL71" s="744"/>
      <c r="AM71" s="744"/>
      <c r="AN71" s="738"/>
      <c r="AO71" s="744"/>
      <c r="AP71" s="744"/>
      <c r="AQ71" s="746"/>
      <c r="AR71" s="746"/>
      <c r="AS71" s="747"/>
      <c r="AT71" s="736"/>
      <c r="AU71" s="748"/>
      <c r="AV71" s="748"/>
      <c r="AW71" s="746"/>
      <c r="AX71" s="749"/>
      <c r="AY71" s="749"/>
      <c r="AZ71" s="749"/>
      <c r="BA71" s="749"/>
      <c r="BB71" s="730"/>
      <c r="BC71" s="739"/>
      <c r="BD71" s="751"/>
      <c r="BE71" s="752">
        <v>34878000</v>
      </c>
      <c r="BF71" s="753"/>
      <c r="BG71" s="754"/>
      <c r="BH71" s="755"/>
      <c r="BI71" s="753"/>
      <c r="BJ71" s="756"/>
      <c r="BK71" s="757"/>
      <c r="BL71" s="758"/>
      <c r="BM71" s="770"/>
      <c r="BN71" s="770"/>
      <c r="BO71" s="770"/>
      <c r="BP71" s="771"/>
      <c r="BQ71" s="771"/>
      <c r="BR71" s="771"/>
      <c r="BS71" s="755"/>
      <c r="BT71" s="771"/>
      <c r="BU71" s="755"/>
      <c r="BV71" s="755"/>
      <c r="BW71" s="755"/>
      <c r="BX71" s="755"/>
      <c r="BY71" s="760"/>
      <c r="BZ71" s="755">
        <v>4861483</v>
      </c>
      <c r="CA71" s="756">
        <f>BM71+BN71+BO71+BP71+BQ71+BR71+BT71+BU71+BV71+BX71+BY71+BZ71</f>
        <v>4861483</v>
      </c>
      <c r="CB71" s="761"/>
      <c r="CC71" s="755"/>
      <c r="CD71" s="762"/>
      <c r="CE71" s="755"/>
      <c r="CF71" s="762"/>
      <c r="CG71" s="755"/>
      <c r="CH71" s="755"/>
      <c r="CI71" s="757"/>
      <c r="CJ71" s="756"/>
      <c r="CK71" s="756"/>
      <c r="CL71" s="763"/>
      <c r="CM71" s="763"/>
      <c r="CN71" s="731"/>
      <c r="CO71" s="764"/>
      <c r="CP71" s="762"/>
      <c r="CQ71" s="772"/>
      <c r="CR71" s="765">
        <f>BH71+CA71</f>
        <v>4861483</v>
      </c>
      <c r="CS71" s="765">
        <v>3145171</v>
      </c>
      <c r="CT71" s="766">
        <f>BE71-(CR71+CS71)</f>
        <v>26871346</v>
      </c>
      <c r="CU71" s="724" t="s">
        <v>93</v>
      </c>
    </row>
    <row r="72" spans="1:99" s="767" customFormat="1" ht="15" customHeight="1" outlineLevel="2">
      <c r="A72" s="723">
        <v>33125</v>
      </c>
      <c r="B72" s="724" t="s">
        <v>79</v>
      </c>
      <c r="C72" s="725" t="s">
        <v>124</v>
      </c>
      <c r="D72" s="726" t="s">
        <v>273</v>
      </c>
      <c r="E72" s="726" t="s">
        <v>406</v>
      </c>
      <c r="F72" s="725" t="s">
        <v>94</v>
      </c>
      <c r="G72" s="727">
        <v>30488929</v>
      </c>
      <c r="H72" s="727" t="str">
        <f>CLEAN(G72)</f>
        <v>30488929</v>
      </c>
      <c r="I72" s="768" t="s">
        <v>3157</v>
      </c>
      <c r="J72" s="729" t="str">
        <f>IF(BK72&gt;1000,"EJECUCIÓN",IF(BE72=0,"SIN CONTRATO","TERMINADO"))</f>
        <v>TERMINADO</v>
      </c>
      <c r="K72" s="730" t="s">
        <v>3130</v>
      </c>
      <c r="L72" s="731">
        <v>257</v>
      </c>
      <c r="M72" s="732">
        <v>42984</v>
      </c>
      <c r="N72" s="733">
        <v>39993000</v>
      </c>
      <c r="O72" s="744">
        <v>43090</v>
      </c>
      <c r="P72" s="891">
        <v>365</v>
      </c>
      <c r="Q72" s="736">
        <f>P72+O72</f>
        <v>43455</v>
      </c>
      <c r="R72" s="750">
        <v>4312</v>
      </c>
      <c r="S72" s="744">
        <v>43091</v>
      </c>
      <c r="T72" s="744">
        <v>43090</v>
      </c>
      <c r="U72" s="735"/>
      <c r="V72" s="734"/>
      <c r="W72" s="734"/>
      <c r="X72" s="735"/>
      <c r="Y72" s="740">
        <f>P72+X72</f>
        <v>365</v>
      </c>
      <c r="Z72" s="741">
        <f>O72+Y72</f>
        <v>43455</v>
      </c>
      <c r="AA72" s="742">
        <f ca="1">Z72-TODAY()</f>
        <v>-68</v>
      </c>
      <c r="AB72" s="735"/>
      <c r="AC72" s="734"/>
      <c r="AD72" s="731"/>
      <c r="AE72" s="744"/>
      <c r="AF72" s="730" t="s">
        <v>3130</v>
      </c>
      <c r="AG72" s="731"/>
      <c r="AH72" s="739"/>
      <c r="AI72" s="744"/>
      <c r="AJ72" s="730"/>
      <c r="AK72" s="745"/>
      <c r="AL72" s="744"/>
      <c r="AM72" s="744"/>
      <c r="AN72" s="738">
        <v>608</v>
      </c>
      <c r="AO72" s="744">
        <v>43137</v>
      </c>
      <c r="AP72" s="744">
        <v>43132</v>
      </c>
      <c r="AQ72" s="746">
        <v>90</v>
      </c>
      <c r="AR72" s="746">
        <v>30</v>
      </c>
      <c r="AS72" s="747">
        <f>AQ72+AR72</f>
        <v>120</v>
      </c>
      <c r="AT72" s="736">
        <f>IF(AP72&gt;0,AP72+AS72-1," ")</f>
        <v>43251</v>
      </c>
      <c r="AU72" s="748">
        <f ca="1">IF(AP72&lt;&gt;"",AT72-TODAY(),"INGRESAR FECHA INICIO")</f>
        <v>-272</v>
      </c>
      <c r="AV72" s="748" t="str">
        <f ca="1">IF(AU72&lt;=0,"PLAZO TERMINADO","EN EJECUCIÓN")</f>
        <v>PLAZO TERMINADO</v>
      </c>
      <c r="AW72" s="746">
        <v>1295</v>
      </c>
      <c r="AX72" s="749">
        <v>43228</v>
      </c>
      <c r="AY72" s="749"/>
      <c r="AZ72" s="749"/>
      <c r="BA72" s="749"/>
      <c r="BB72" s="730"/>
      <c r="BC72" s="739"/>
      <c r="BD72" s="751">
        <v>39993000</v>
      </c>
      <c r="BE72" s="752">
        <v>39993000</v>
      </c>
      <c r="BF72" s="753"/>
      <c r="BG72" s="754">
        <f>BE72-BH72</f>
        <v>39993000</v>
      </c>
      <c r="BH72" s="755">
        <v>0</v>
      </c>
      <c r="BI72" s="753">
        <f>CJ72</f>
        <v>114834130</v>
      </c>
      <c r="BJ72" s="756">
        <f>BH72+BI72</f>
        <v>114834130</v>
      </c>
      <c r="BK72" s="757">
        <f>BG72-BI72</f>
        <v>-74841130</v>
      </c>
      <c r="BL72" s="758">
        <f>IF(BE72&gt;0,100-(BK72*100/BE72),"SIN CONTRATO")</f>
        <v>287.13557372540197</v>
      </c>
      <c r="BM72" s="770">
        <v>0</v>
      </c>
      <c r="BN72" s="770">
        <v>0</v>
      </c>
      <c r="BO72" s="770">
        <v>12114285</v>
      </c>
      <c r="BP72" s="771">
        <v>0</v>
      </c>
      <c r="BQ72" s="771">
        <v>21002952</v>
      </c>
      <c r="BR72" s="771">
        <v>3553473</v>
      </c>
      <c r="BS72" s="755">
        <f>BM72+BN72+BO72+BP72+BQ72+BR72</f>
        <v>36670710</v>
      </c>
      <c r="BT72" s="771">
        <v>0</v>
      </c>
      <c r="BU72" s="755">
        <v>0</v>
      </c>
      <c r="BV72" s="755">
        <v>0</v>
      </c>
      <c r="BW72" s="755">
        <f>BT72+BU72+BV72</f>
        <v>0</v>
      </c>
      <c r="BX72" s="755">
        <v>0</v>
      </c>
      <c r="BY72" s="760">
        <v>0</v>
      </c>
      <c r="BZ72" s="755">
        <v>0</v>
      </c>
      <c r="CA72" s="756">
        <f>BM72+BN72+BO72+BP72+BQ72+BR72+BT72+BU72+BV72+BX72+BY72+BZ72</f>
        <v>36670710</v>
      </c>
      <c r="CB72" s="761">
        <v>4822000</v>
      </c>
      <c r="CC72" s="755"/>
      <c r="CD72" s="762"/>
      <c r="CE72" s="755"/>
      <c r="CF72" s="762"/>
      <c r="CG72" s="755"/>
      <c r="CH72" s="755"/>
      <c r="CI72" s="757"/>
      <c r="CJ72" s="756">
        <f>SUM(BM72:CI72)</f>
        <v>114834130</v>
      </c>
      <c r="CK72" s="756"/>
      <c r="CL72" s="763"/>
      <c r="CM72" s="763" t="s">
        <v>3131</v>
      </c>
      <c r="CN72" s="731"/>
      <c r="CO72" s="764" t="s">
        <v>3155</v>
      </c>
      <c r="CP72" s="762"/>
      <c r="CQ72" s="772"/>
      <c r="CR72" s="765">
        <f>BH72+CA72</f>
        <v>36670710</v>
      </c>
      <c r="CS72" s="983">
        <v>0</v>
      </c>
      <c r="CT72" s="766">
        <f>BE72-(CR72+CS72)</f>
        <v>3322290</v>
      </c>
      <c r="CU72" s="724" t="s">
        <v>93</v>
      </c>
    </row>
    <row r="73" spans="1:99" s="767" customFormat="1" ht="15" customHeight="1" outlineLevel="1">
      <c r="A73" s="773"/>
      <c r="B73" s="774"/>
      <c r="C73" s="775"/>
      <c r="D73" s="776"/>
      <c r="E73" s="777"/>
      <c r="F73" s="775"/>
      <c r="G73" s="778"/>
      <c r="H73" s="778"/>
      <c r="I73" s="779" t="s">
        <v>986</v>
      </c>
      <c r="J73" s="729"/>
      <c r="K73" s="730"/>
      <c r="L73" s="731"/>
      <c r="M73" s="732"/>
      <c r="N73" s="733"/>
      <c r="O73" s="744"/>
      <c r="P73" s="891"/>
      <c r="Q73" s="736"/>
      <c r="R73" s="750"/>
      <c r="S73" s="744"/>
      <c r="T73" s="744"/>
      <c r="U73" s="735"/>
      <c r="V73" s="734"/>
      <c r="W73" s="734"/>
      <c r="X73" s="735"/>
      <c r="Y73" s="740"/>
      <c r="Z73" s="741"/>
      <c r="AA73" s="742"/>
      <c r="AB73" s="735"/>
      <c r="AC73" s="734"/>
      <c r="AD73" s="731"/>
      <c r="AE73" s="744"/>
      <c r="AF73" s="730"/>
      <c r="AG73" s="731"/>
      <c r="AH73" s="739"/>
      <c r="AI73" s="744"/>
      <c r="AJ73" s="730"/>
      <c r="AK73" s="745"/>
      <c r="AL73" s="744"/>
      <c r="AM73" s="744"/>
      <c r="AN73" s="738"/>
      <c r="AO73" s="744"/>
      <c r="AP73" s="744"/>
      <c r="AQ73" s="746"/>
      <c r="AR73" s="746"/>
      <c r="AS73" s="747"/>
      <c r="AT73" s="736"/>
      <c r="AU73" s="748"/>
      <c r="AV73" s="748"/>
      <c r="AW73" s="746"/>
      <c r="AX73" s="749"/>
      <c r="AY73" s="749"/>
      <c r="AZ73" s="749"/>
      <c r="BA73" s="749"/>
      <c r="BB73" s="730"/>
      <c r="BC73" s="739"/>
      <c r="BD73" s="751"/>
      <c r="BE73" s="780">
        <f>SUBTOTAL(9,BE70:BE72)</f>
        <v>134864000</v>
      </c>
      <c r="BF73" s="753">
        <f>SUBTOTAL(9,BF70:BF72)</f>
        <v>0</v>
      </c>
      <c r="BG73" s="754"/>
      <c r="BH73" s="780">
        <f>SUBTOTAL(9,BH70:BH72)</f>
        <v>0</v>
      </c>
      <c r="BI73" s="753">
        <f>SUBTOTAL(9,BI70:BI72)</f>
        <v>297815793</v>
      </c>
      <c r="BJ73" s="756"/>
      <c r="BK73" s="757"/>
      <c r="BL73" s="758"/>
      <c r="BM73" s="781">
        <f t="shared" ref="BM73:CB73" si="36">SUBTOTAL(9,BM70:BM72)</f>
        <v>0</v>
      </c>
      <c r="BN73" s="781">
        <f t="shared" si="36"/>
        <v>0</v>
      </c>
      <c r="BO73" s="781">
        <f t="shared" si="36"/>
        <v>18182373</v>
      </c>
      <c r="BP73" s="781">
        <f t="shared" si="36"/>
        <v>0</v>
      </c>
      <c r="BQ73" s="781">
        <f t="shared" si="36"/>
        <v>54325058</v>
      </c>
      <c r="BR73" s="781">
        <f t="shared" si="36"/>
        <v>18647337</v>
      </c>
      <c r="BS73" s="781">
        <f t="shared" si="36"/>
        <v>91154768</v>
      </c>
      <c r="BT73" s="781">
        <f t="shared" si="36"/>
        <v>0</v>
      </c>
      <c r="BU73" s="781">
        <f t="shared" si="36"/>
        <v>0</v>
      </c>
      <c r="BV73" s="781">
        <f t="shared" si="36"/>
        <v>0</v>
      </c>
      <c r="BW73" s="781">
        <f t="shared" si="36"/>
        <v>0</v>
      </c>
      <c r="BX73" s="781">
        <f t="shared" si="36"/>
        <v>0</v>
      </c>
      <c r="BY73" s="781">
        <f t="shared" si="36"/>
        <v>0</v>
      </c>
      <c r="BZ73" s="780">
        <f t="shared" si="36"/>
        <v>4861483</v>
      </c>
      <c r="CA73" s="780">
        <f t="shared" si="36"/>
        <v>96016251</v>
      </c>
      <c r="CB73" s="761">
        <f t="shared" si="36"/>
        <v>24351489</v>
      </c>
      <c r="CC73" s="755"/>
      <c r="CD73" s="762"/>
      <c r="CE73" s="755"/>
      <c r="CF73" s="762"/>
      <c r="CG73" s="755"/>
      <c r="CH73" s="755"/>
      <c r="CI73" s="757"/>
      <c r="CJ73" s="756"/>
      <c r="CK73" s="756"/>
      <c r="CL73" s="763"/>
      <c r="CM73" s="763"/>
      <c r="CN73" s="731"/>
      <c r="CO73" s="764"/>
      <c r="CP73" s="762"/>
      <c r="CQ73" s="772"/>
      <c r="CR73" s="780">
        <f>SUBTOTAL(9,CR70:CR72)</f>
        <v>96016251</v>
      </c>
      <c r="CS73" s="780">
        <f>SUBTOTAL(9,CS70:CS72)</f>
        <v>3145171</v>
      </c>
      <c r="CT73" s="780">
        <f>SUBTOTAL(9,CT70:CT72)</f>
        <v>35702578</v>
      </c>
      <c r="CU73" s="978"/>
    </row>
    <row r="74" spans="1:99" s="767" customFormat="1" ht="15" customHeight="1" outlineLevel="1">
      <c r="A74" s="773"/>
      <c r="B74" s="774"/>
      <c r="C74" s="775"/>
      <c r="D74" s="803"/>
      <c r="E74" s="804"/>
      <c r="F74" s="775"/>
      <c r="G74" s="778"/>
      <c r="H74" s="778"/>
      <c r="I74" s="782"/>
      <c r="J74" s="893"/>
      <c r="K74" s="894"/>
      <c r="L74" s="895"/>
      <c r="M74" s="896"/>
      <c r="N74" s="897"/>
      <c r="O74" s="898"/>
      <c r="P74" s="899"/>
      <c r="Q74" s="898"/>
      <c r="R74" s="894"/>
      <c r="S74" s="898"/>
      <c r="T74" s="898"/>
      <c r="U74" s="900"/>
      <c r="V74" s="896"/>
      <c r="W74" s="896"/>
      <c r="X74" s="900"/>
      <c r="Y74" s="901"/>
      <c r="Z74" s="902"/>
      <c r="AA74" s="903"/>
      <c r="AB74" s="900"/>
      <c r="AC74" s="896"/>
      <c r="AD74" s="895"/>
      <c r="AE74" s="898"/>
      <c r="AF74" s="894"/>
      <c r="AG74" s="895"/>
      <c r="AH74" s="904"/>
      <c r="AI74" s="898"/>
      <c r="AJ74" s="900"/>
      <c r="AK74" s="896"/>
      <c r="AL74" s="898"/>
      <c r="AM74" s="898"/>
      <c r="AN74" s="900"/>
      <c r="AO74" s="898"/>
      <c r="AP74" s="898"/>
      <c r="AQ74" s="905"/>
      <c r="AR74" s="905"/>
      <c r="AS74" s="906"/>
      <c r="AT74" s="898"/>
      <c r="AU74" s="905"/>
      <c r="AV74" s="905"/>
      <c r="AW74" s="905"/>
      <c r="AX74" s="907"/>
      <c r="AY74" s="907"/>
      <c r="AZ74" s="907"/>
      <c r="BA74" s="907"/>
      <c r="BB74" s="894"/>
      <c r="BC74" s="904"/>
      <c r="BD74" s="908"/>
      <c r="BE74" s="783"/>
      <c r="BF74" s="909"/>
      <c r="BG74" s="910"/>
      <c r="BH74" s="783"/>
      <c r="BI74" s="909"/>
      <c r="BJ74" s="911"/>
      <c r="BK74" s="912"/>
      <c r="BL74" s="913"/>
      <c r="BM74" s="806"/>
      <c r="BN74" s="806"/>
      <c r="BO74" s="806"/>
      <c r="BP74" s="807"/>
      <c r="BQ74" s="807"/>
      <c r="BR74" s="783"/>
      <c r="BS74" s="783"/>
      <c r="BT74" s="783"/>
      <c r="BU74" s="783"/>
      <c r="BV74" s="783"/>
      <c r="BW74" s="783"/>
      <c r="BX74" s="783"/>
      <c r="BY74" s="783"/>
      <c r="BZ74" s="783"/>
      <c r="CA74" s="783"/>
      <c r="CB74" s="909"/>
      <c r="CC74" s="911"/>
      <c r="CD74" s="912"/>
      <c r="CE74" s="911"/>
      <c r="CF74" s="912"/>
      <c r="CG74" s="911"/>
      <c r="CH74" s="911"/>
      <c r="CI74" s="912"/>
      <c r="CJ74" s="911"/>
      <c r="CK74" s="911"/>
      <c r="CL74" s="914"/>
      <c r="CM74" s="895"/>
      <c r="CN74" s="895"/>
      <c r="CO74" s="915"/>
      <c r="CP74" s="912"/>
      <c r="CQ74" s="916"/>
      <c r="CR74" s="808"/>
      <c r="CS74" s="923"/>
      <c r="CT74" s="783"/>
      <c r="CU74" s="978"/>
    </row>
    <row r="75" spans="1:99" s="767" customFormat="1" ht="15" outlineLevel="1">
      <c r="A75" s="773"/>
      <c r="B75" s="774"/>
      <c r="C75" s="775"/>
      <c r="D75" s="803"/>
      <c r="E75" s="804"/>
      <c r="F75" s="775"/>
      <c r="G75" s="778"/>
      <c r="H75" s="778"/>
      <c r="I75" s="839" t="s">
        <v>456</v>
      </c>
      <c r="J75" s="727"/>
      <c r="K75" s="730"/>
      <c r="L75" s="727"/>
      <c r="M75" s="745"/>
      <c r="N75" s="791"/>
      <c r="O75" s="736"/>
      <c r="P75" s="800"/>
      <c r="Q75" s="736"/>
      <c r="R75" s="730"/>
      <c r="S75" s="736"/>
      <c r="T75" s="736"/>
      <c r="U75" s="792"/>
      <c r="V75" s="745"/>
      <c r="W75" s="745"/>
      <c r="X75" s="792"/>
      <c r="Y75" s="740"/>
      <c r="Z75" s="741"/>
      <c r="AA75" s="742"/>
      <c r="AB75" s="792"/>
      <c r="AC75" s="745"/>
      <c r="AD75" s="727"/>
      <c r="AE75" s="736"/>
      <c r="AF75" s="730"/>
      <c r="AG75" s="727"/>
      <c r="AH75" s="793"/>
      <c r="AI75" s="736"/>
      <c r="AJ75" s="792"/>
      <c r="AK75" s="745"/>
      <c r="AL75" s="736"/>
      <c r="AM75" s="736"/>
      <c r="AN75" s="792"/>
      <c r="AO75" s="736"/>
      <c r="AP75" s="736"/>
      <c r="AQ75" s="748"/>
      <c r="AR75" s="748"/>
      <c r="AS75" s="747"/>
      <c r="AT75" s="736"/>
      <c r="AU75" s="748"/>
      <c r="AV75" s="748"/>
      <c r="AW75" s="748"/>
      <c r="AX75" s="798"/>
      <c r="AY75" s="798"/>
      <c r="AZ75" s="798"/>
      <c r="BA75" s="798"/>
      <c r="BB75" s="730"/>
      <c r="BC75" s="793"/>
      <c r="BD75" s="791"/>
      <c r="BE75" s="853">
        <f>BE42+BE73+BE67+BE62+BE59+BE49</f>
        <v>1429990813</v>
      </c>
      <c r="BF75" s="853">
        <f t="shared" ref="BF75:CT75" si="37">BF42+BF73+BF67+BF62+BF59+BF49</f>
        <v>0</v>
      </c>
      <c r="BG75" s="853">
        <f t="shared" si="37"/>
        <v>361957522</v>
      </c>
      <c r="BH75" s="853">
        <f t="shared" si="37"/>
        <v>534900161</v>
      </c>
      <c r="BI75" s="853">
        <f t="shared" si="37"/>
        <v>1060543322</v>
      </c>
      <c r="BJ75" s="853">
        <f t="shared" si="37"/>
        <v>1006290197</v>
      </c>
      <c r="BK75" s="853">
        <f t="shared" si="37"/>
        <v>-444891007</v>
      </c>
      <c r="BL75" s="853">
        <f t="shared" si="37"/>
        <v>1902.7062830052607</v>
      </c>
      <c r="BM75" s="853">
        <f t="shared" si="37"/>
        <v>51208498</v>
      </c>
      <c r="BN75" s="853">
        <f t="shared" si="37"/>
        <v>101560222</v>
      </c>
      <c r="BO75" s="853">
        <f t="shared" si="37"/>
        <v>56677688</v>
      </c>
      <c r="BP75" s="853">
        <f t="shared" si="37"/>
        <v>26038989</v>
      </c>
      <c r="BQ75" s="853">
        <f t="shared" si="37"/>
        <v>56675058</v>
      </c>
      <c r="BR75" s="853">
        <f t="shared" si="37"/>
        <v>23493017</v>
      </c>
      <c r="BS75" s="853">
        <f t="shared" si="37"/>
        <v>315653472</v>
      </c>
      <c r="BT75" s="853">
        <f t="shared" si="37"/>
        <v>0</v>
      </c>
      <c r="BU75" s="853">
        <f t="shared" si="37"/>
        <v>0</v>
      </c>
      <c r="BV75" s="853">
        <f t="shared" si="37"/>
        <v>20457355</v>
      </c>
      <c r="BW75" s="853">
        <f t="shared" si="37"/>
        <v>20457355</v>
      </c>
      <c r="BX75" s="853">
        <f t="shared" si="37"/>
        <v>0</v>
      </c>
      <c r="BY75" s="853">
        <f t="shared" si="37"/>
        <v>13929676</v>
      </c>
      <c r="BZ75" s="853">
        <f t="shared" si="37"/>
        <v>87487908</v>
      </c>
      <c r="CA75" s="853">
        <f t="shared" si="37"/>
        <v>437528411</v>
      </c>
      <c r="CB75" s="853">
        <f t="shared" si="37"/>
        <v>24351489</v>
      </c>
      <c r="CC75" s="853">
        <f t="shared" si="37"/>
        <v>0</v>
      </c>
      <c r="CD75" s="853">
        <f t="shared" si="37"/>
        <v>0</v>
      </c>
      <c r="CE75" s="853">
        <f t="shared" si="37"/>
        <v>0</v>
      </c>
      <c r="CF75" s="853">
        <f t="shared" si="37"/>
        <v>0</v>
      </c>
      <c r="CG75" s="853">
        <f t="shared" si="37"/>
        <v>0</v>
      </c>
      <c r="CH75" s="853">
        <f t="shared" si="37"/>
        <v>0</v>
      </c>
      <c r="CI75" s="853">
        <f t="shared" si="37"/>
        <v>0</v>
      </c>
      <c r="CJ75" s="853">
        <f t="shared" si="37"/>
        <v>779030221</v>
      </c>
      <c r="CK75" s="853">
        <f t="shared" si="37"/>
        <v>5000000</v>
      </c>
      <c r="CL75" s="853">
        <f t="shared" si="37"/>
        <v>86414</v>
      </c>
      <c r="CM75" s="853">
        <f t="shared" si="37"/>
        <v>0</v>
      </c>
      <c r="CN75" s="853">
        <f t="shared" si="37"/>
        <v>0</v>
      </c>
      <c r="CO75" s="853">
        <f t="shared" si="37"/>
        <v>0</v>
      </c>
      <c r="CP75" s="853">
        <f t="shared" si="37"/>
        <v>0</v>
      </c>
      <c r="CQ75" s="853">
        <f t="shared" si="37"/>
        <v>0</v>
      </c>
      <c r="CR75" s="853">
        <f t="shared" si="37"/>
        <v>972428572</v>
      </c>
      <c r="CS75" s="853">
        <f t="shared" si="37"/>
        <v>45177055</v>
      </c>
      <c r="CT75" s="853">
        <f t="shared" si="37"/>
        <v>412385186</v>
      </c>
      <c r="CU75" s="978"/>
    </row>
    <row r="76" spans="1:99" s="767" customFormat="1" ht="15" outlineLevel="1">
      <c r="A76" s="773"/>
      <c r="B76" s="774"/>
      <c r="C76" s="775"/>
      <c r="D76" s="803"/>
      <c r="E76" s="804"/>
      <c r="F76" s="775"/>
      <c r="G76" s="778"/>
      <c r="H76" s="778"/>
      <c r="I76" s="782"/>
      <c r="J76" s="860"/>
      <c r="K76" s="861"/>
      <c r="L76" s="862"/>
      <c r="M76" s="863"/>
      <c r="N76" s="864"/>
      <c r="O76" s="866"/>
      <c r="P76" s="865"/>
      <c r="Q76" s="866"/>
      <c r="R76" s="861"/>
      <c r="S76" s="866"/>
      <c r="T76" s="866"/>
      <c r="U76" s="867"/>
      <c r="V76" s="863"/>
      <c r="W76" s="863"/>
      <c r="X76" s="867"/>
      <c r="Y76" s="868"/>
      <c r="Z76" s="869"/>
      <c r="AA76" s="870"/>
      <c r="AB76" s="867"/>
      <c r="AC76" s="863"/>
      <c r="AD76" s="862"/>
      <c r="AE76" s="866"/>
      <c r="AF76" s="861"/>
      <c r="AG76" s="862"/>
      <c r="AH76" s="871"/>
      <c r="AI76" s="866"/>
      <c r="AJ76" s="867"/>
      <c r="AK76" s="863"/>
      <c r="AL76" s="866"/>
      <c r="AM76" s="866"/>
      <c r="AN76" s="867"/>
      <c r="AO76" s="866"/>
      <c r="AP76" s="866"/>
      <c r="AQ76" s="872"/>
      <c r="AR76" s="872"/>
      <c r="AS76" s="873"/>
      <c r="AT76" s="866"/>
      <c r="AU76" s="872"/>
      <c r="AV76" s="872"/>
      <c r="AW76" s="872"/>
      <c r="AX76" s="917"/>
      <c r="AY76" s="917"/>
      <c r="AZ76" s="917"/>
      <c r="BA76" s="917"/>
      <c r="BB76" s="861"/>
      <c r="BC76" s="871"/>
      <c r="BD76" s="874"/>
      <c r="BE76" s="783"/>
      <c r="BF76" s="879"/>
      <c r="BG76" s="880"/>
      <c r="BH76" s="783"/>
      <c r="BI76" s="879"/>
      <c r="BJ76" s="881"/>
      <c r="BK76" s="882"/>
      <c r="BL76" s="883"/>
      <c r="BM76" s="806"/>
      <c r="BN76" s="806"/>
      <c r="BO76" s="806"/>
      <c r="BP76" s="807"/>
      <c r="BQ76" s="807"/>
      <c r="BR76" s="783"/>
      <c r="BS76" s="783"/>
      <c r="BT76" s="783"/>
      <c r="BU76" s="783"/>
      <c r="BV76" s="783"/>
      <c r="BW76" s="783"/>
      <c r="BX76" s="783"/>
      <c r="BY76" s="783"/>
      <c r="BZ76" s="783"/>
      <c r="CA76" s="783"/>
      <c r="CB76" s="879"/>
      <c r="CC76" s="881"/>
      <c r="CD76" s="882"/>
      <c r="CE76" s="881"/>
      <c r="CF76" s="882"/>
      <c r="CG76" s="881"/>
      <c r="CH76" s="881"/>
      <c r="CI76" s="882"/>
      <c r="CJ76" s="881"/>
      <c r="CK76" s="881"/>
      <c r="CL76" s="884"/>
      <c r="CM76" s="862"/>
      <c r="CN76" s="862"/>
      <c r="CO76" s="885"/>
      <c r="CP76" s="882"/>
      <c r="CQ76" s="805"/>
      <c r="CR76" s="808"/>
      <c r="CS76" s="923"/>
      <c r="CT76" s="783"/>
      <c r="CU76" s="978"/>
    </row>
    <row r="77" spans="1:99" s="767" customFormat="1" ht="15.75" outlineLevel="1">
      <c r="A77" s="773"/>
      <c r="B77" s="774"/>
      <c r="C77" s="775"/>
      <c r="D77" s="803"/>
      <c r="E77" s="804"/>
      <c r="F77" s="775"/>
      <c r="G77" s="778"/>
      <c r="H77" s="778"/>
      <c r="I77" s="722" t="s">
        <v>481</v>
      </c>
      <c r="J77" s="729"/>
      <c r="K77" s="730"/>
      <c r="L77" s="727"/>
      <c r="M77" s="745"/>
      <c r="N77" s="791"/>
      <c r="O77" s="736"/>
      <c r="P77" s="792"/>
      <c r="Q77" s="736"/>
      <c r="R77" s="727"/>
      <c r="S77" s="736"/>
      <c r="T77" s="736"/>
      <c r="U77" s="792"/>
      <c r="V77" s="793"/>
      <c r="W77" s="793"/>
      <c r="X77" s="792"/>
      <c r="Y77" s="740"/>
      <c r="Z77" s="741"/>
      <c r="AA77" s="742"/>
      <c r="AB77" s="792"/>
      <c r="AC77" s="793"/>
      <c r="AD77" s="727"/>
      <c r="AE77" s="736"/>
      <c r="AF77" s="730"/>
      <c r="AG77" s="763"/>
      <c r="AH77" s="793"/>
      <c r="AI77" s="736"/>
      <c r="AJ77" s="792"/>
      <c r="AK77" s="745"/>
      <c r="AL77" s="736"/>
      <c r="AM77" s="736"/>
      <c r="AN77" s="792"/>
      <c r="AO77" s="736"/>
      <c r="AP77" s="736"/>
      <c r="AQ77" s="748"/>
      <c r="AR77" s="748"/>
      <c r="AS77" s="747"/>
      <c r="AT77" s="736"/>
      <c r="AU77" s="748"/>
      <c r="AV77" s="748"/>
      <c r="AW77" s="748"/>
      <c r="AX77" s="798"/>
      <c r="AY77" s="798"/>
      <c r="AZ77" s="798"/>
      <c r="BA77" s="798"/>
      <c r="BB77" s="730"/>
      <c r="BC77" s="736"/>
      <c r="BD77" s="751"/>
      <c r="BE77" s="783"/>
      <c r="BF77" s="795"/>
      <c r="BG77" s="754"/>
      <c r="BH77" s="783"/>
      <c r="BI77" s="753"/>
      <c r="BJ77" s="757"/>
      <c r="BK77" s="757"/>
      <c r="BL77" s="784"/>
      <c r="BM77" s="806"/>
      <c r="BN77" s="806"/>
      <c r="BO77" s="806"/>
      <c r="BP77" s="807"/>
      <c r="BQ77" s="807"/>
      <c r="BR77" s="783"/>
      <c r="BS77" s="783"/>
      <c r="BT77" s="783"/>
      <c r="BU77" s="783"/>
      <c r="BV77" s="783"/>
      <c r="BW77" s="783"/>
      <c r="BX77" s="783"/>
      <c r="BY77" s="783"/>
      <c r="BZ77" s="783"/>
      <c r="CA77" s="783"/>
      <c r="CB77" s="753"/>
      <c r="CC77" s="756"/>
      <c r="CD77" s="757"/>
      <c r="CE77" s="756"/>
      <c r="CF77" s="757"/>
      <c r="CG77" s="756"/>
      <c r="CH77" s="756"/>
      <c r="CI77" s="757"/>
      <c r="CJ77" s="756"/>
      <c r="CK77" s="756"/>
      <c r="CL77" s="763"/>
      <c r="CM77" s="763"/>
      <c r="CN77" s="763"/>
      <c r="CO77" s="724"/>
      <c r="CP77" s="757"/>
      <c r="CQ77" s="796"/>
      <c r="CR77" s="808"/>
      <c r="CS77" s="923"/>
      <c r="CT77" s="783"/>
      <c r="CU77" s="978"/>
    </row>
    <row r="78" spans="1:99" s="767" customFormat="1" ht="15" customHeight="1" outlineLevel="2">
      <c r="A78" s="723">
        <v>33125</v>
      </c>
      <c r="B78" s="724" t="s">
        <v>79</v>
      </c>
      <c r="C78" s="725" t="s">
        <v>3101</v>
      </c>
      <c r="D78" s="789" t="s">
        <v>460</v>
      </c>
      <c r="E78" s="789" t="s">
        <v>483</v>
      </c>
      <c r="F78" s="725" t="s">
        <v>94</v>
      </c>
      <c r="G78" s="802">
        <v>30486683</v>
      </c>
      <c r="H78" s="727" t="str">
        <f>CLEAN(G78)</f>
        <v>30486683</v>
      </c>
      <c r="I78" s="797" t="s">
        <v>3162</v>
      </c>
      <c r="J78" s="729" t="str">
        <f>IF(BK78&gt;1000,"EJECUCIÓN",IF(BE78=0,"SIN CONTRATO","TERMINADO"))</f>
        <v>TERMINADO</v>
      </c>
      <c r="K78" s="730" t="s">
        <v>3099</v>
      </c>
      <c r="L78" s="727">
        <v>303</v>
      </c>
      <c r="M78" s="745">
        <v>43027</v>
      </c>
      <c r="N78" s="791">
        <v>85000000</v>
      </c>
      <c r="O78" s="745">
        <v>43034</v>
      </c>
      <c r="P78" s="800">
        <v>365</v>
      </c>
      <c r="Q78" s="736">
        <f>P78+O78</f>
        <v>43399</v>
      </c>
      <c r="R78" s="802">
        <v>3593</v>
      </c>
      <c r="S78" s="745">
        <v>43047</v>
      </c>
      <c r="T78" s="745">
        <v>43097</v>
      </c>
      <c r="U78" s="792"/>
      <c r="V78" s="736"/>
      <c r="W78" s="736"/>
      <c r="X78" s="792"/>
      <c r="Y78" s="740">
        <f>P78+X78</f>
        <v>365</v>
      </c>
      <c r="Z78" s="741">
        <f>O78+Y78</f>
        <v>43399</v>
      </c>
      <c r="AA78" s="742">
        <f ca="1">Z78-TODAY()</f>
        <v>-124</v>
      </c>
      <c r="AB78" s="792"/>
      <c r="AC78" s="736"/>
      <c r="AD78" s="727">
        <v>4060</v>
      </c>
      <c r="AE78" s="736">
        <v>43056</v>
      </c>
      <c r="AF78" s="730"/>
      <c r="AG78" s="727"/>
      <c r="AH78" s="793"/>
      <c r="AI78" s="736"/>
      <c r="AJ78" s="792">
        <v>4493</v>
      </c>
      <c r="AK78" s="745">
        <v>43095</v>
      </c>
      <c r="AL78" s="736"/>
      <c r="AM78" s="736"/>
      <c r="AN78" s="792"/>
      <c r="AO78" s="745"/>
      <c r="AP78" s="745"/>
      <c r="AQ78" s="748">
        <v>120</v>
      </c>
      <c r="AR78" s="748"/>
      <c r="AS78" s="747">
        <f>AQ78+AR78</f>
        <v>120</v>
      </c>
      <c r="AT78" s="736" t="str">
        <f>IF(AP78&gt;0,AP78+AS78-1," ")</f>
        <v xml:space="preserve"> </v>
      </c>
      <c r="AU78" s="748" t="str">
        <f ca="1">IF(AP78&lt;&gt;"",AT78-TODAY(),"INGRESAR FECHA INICIO")</f>
        <v>INGRESAR FECHA INICIO</v>
      </c>
      <c r="AV78" s="748" t="str">
        <f ca="1">IF(AU78&lt;=0,"PLAZO TERMINADO","EN EJECUCIÓN")</f>
        <v>EN EJECUCIÓN</v>
      </c>
      <c r="AW78" s="748"/>
      <c r="AX78" s="798"/>
      <c r="AY78" s="798"/>
      <c r="AZ78" s="798"/>
      <c r="BA78" s="798"/>
      <c r="BB78" s="730"/>
      <c r="BC78" s="793"/>
      <c r="BD78" s="751">
        <v>85000000</v>
      </c>
      <c r="BE78" s="794">
        <v>84936279</v>
      </c>
      <c r="BF78" s="753"/>
      <c r="BG78" s="754">
        <f>BE78-BH78</f>
        <v>84936279</v>
      </c>
      <c r="BH78" s="756">
        <v>0</v>
      </c>
      <c r="BI78" s="753">
        <f>CJ78</f>
        <v>126238176</v>
      </c>
      <c r="BJ78" s="756">
        <f>BH78+BI78</f>
        <v>126238176</v>
      </c>
      <c r="BK78" s="757">
        <f>BG78-BI78</f>
        <v>-41301897</v>
      </c>
      <c r="BL78" s="758">
        <f>IF(BE78&gt;0,100-(BK78*100/BE78),"SIN CONTRATO")</f>
        <v>148.62692065895658</v>
      </c>
      <c r="BM78" s="759">
        <v>0</v>
      </c>
      <c r="BN78" s="759">
        <v>0</v>
      </c>
      <c r="BO78" s="759">
        <v>0</v>
      </c>
      <c r="BP78" s="755">
        <v>0</v>
      </c>
      <c r="BQ78" s="755">
        <v>0</v>
      </c>
      <c r="BR78" s="755">
        <v>0</v>
      </c>
      <c r="BS78" s="755">
        <f>BM78+BN78+BO78+BP78+BQ78+BR78</f>
        <v>0</v>
      </c>
      <c r="BT78" s="755">
        <v>0</v>
      </c>
      <c r="BU78" s="755">
        <v>0</v>
      </c>
      <c r="BV78" s="755">
        <v>0</v>
      </c>
      <c r="BW78" s="755">
        <f>BT78+BU78+BV78</f>
        <v>0</v>
      </c>
      <c r="BX78" s="755">
        <v>0</v>
      </c>
      <c r="BY78" s="760">
        <v>0</v>
      </c>
      <c r="BZ78" s="755">
        <v>63119088</v>
      </c>
      <c r="CA78" s="756">
        <f>BM78+BN78+BO78+BP78+BQ78+BR78+BT78+BU78+BV78+BX78+BY78+BZ78</f>
        <v>63119088</v>
      </c>
      <c r="CB78" s="729"/>
      <c r="CC78" s="727"/>
      <c r="CD78" s="757"/>
      <c r="CE78" s="727"/>
      <c r="CF78" s="757"/>
      <c r="CG78" s="756"/>
      <c r="CH78" s="757"/>
      <c r="CI78" s="757"/>
      <c r="CJ78" s="756">
        <f>SUM(BM78:CI78)</f>
        <v>126238176</v>
      </c>
      <c r="CK78" s="756"/>
      <c r="CL78" s="763"/>
      <c r="CM78" s="727" t="s">
        <v>3161</v>
      </c>
      <c r="CN78" s="727" t="s">
        <v>3158</v>
      </c>
      <c r="CO78" s="724"/>
      <c r="CP78" s="757">
        <v>-34000000</v>
      </c>
      <c r="CQ78" s="796">
        <v>-20000000</v>
      </c>
      <c r="CR78" s="765">
        <f>BH78+CA78</f>
        <v>63119088</v>
      </c>
      <c r="CS78" s="983">
        <v>0</v>
      </c>
      <c r="CT78" s="766">
        <f>BE78-(CR78+CS78)</f>
        <v>21817191</v>
      </c>
      <c r="CU78" s="724" t="s">
        <v>93</v>
      </c>
    </row>
    <row r="79" spans="1:99" s="767" customFormat="1" ht="15" customHeight="1" outlineLevel="1">
      <c r="A79" s="773"/>
      <c r="B79" s="774"/>
      <c r="C79" s="775"/>
      <c r="D79" s="803"/>
      <c r="E79" s="804"/>
      <c r="F79" s="775"/>
      <c r="G79" s="886"/>
      <c r="H79" s="886"/>
      <c r="I79" s="779" t="s">
        <v>1003</v>
      </c>
      <c r="J79" s="727"/>
      <c r="K79" s="730"/>
      <c r="L79" s="727"/>
      <c r="M79" s="745"/>
      <c r="N79" s="791"/>
      <c r="O79" s="745"/>
      <c r="P79" s="800"/>
      <c r="Q79" s="736"/>
      <c r="R79" s="802"/>
      <c r="S79" s="745"/>
      <c r="T79" s="745"/>
      <c r="U79" s="792"/>
      <c r="V79" s="736"/>
      <c r="W79" s="736"/>
      <c r="X79" s="792"/>
      <c r="Y79" s="740"/>
      <c r="Z79" s="741"/>
      <c r="AA79" s="742"/>
      <c r="AB79" s="792"/>
      <c r="AC79" s="736"/>
      <c r="AD79" s="727"/>
      <c r="AE79" s="736"/>
      <c r="AF79" s="730"/>
      <c r="AG79" s="727"/>
      <c r="AH79" s="793"/>
      <c r="AI79" s="736"/>
      <c r="AJ79" s="792"/>
      <c r="AK79" s="745"/>
      <c r="AL79" s="736"/>
      <c r="AM79" s="736"/>
      <c r="AN79" s="792"/>
      <c r="AO79" s="745"/>
      <c r="AP79" s="745"/>
      <c r="AQ79" s="748"/>
      <c r="AR79" s="748"/>
      <c r="AS79" s="747"/>
      <c r="AT79" s="736"/>
      <c r="AU79" s="748"/>
      <c r="AV79" s="748"/>
      <c r="AW79" s="748"/>
      <c r="AX79" s="798"/>
      <c r="AY79" s="798"/>
      <c r="AZ79" s="798"/>
      <c r="BA79" s="798"/>
      <c r="BB79" s="730"/>
      <c r="BC79" s="793"/>
      <c r="BD79" s="791"/>
      <c r="BE79" s="780">
        <f>SUBTOTAL(9,BE78:BE78)</f>
        <v>84936279</v>
      </c>
      <c r="BF79" s="756">
        <f>SUBTOTAL(9,BF78:BF78)</f>
        <v>0</v>
      </c>
      <c r="BG79" s="756"/>
      <c r="BH79" s="780">
        <f>SUBTOTAL(9,BH78:BH78)</f>
        <v>0</v>
      </c>
      <c r="BI79" s="756">
        <f>SUBTOTAL(9,BI78:BI78)</f>
        <v>126238176</v>
      </c>
      <c r="BJ79" s="756"/>
      <c r="BK79" s="757"/>
      <c r="BL79" s="758"/>
      <c r="BM79" s="781">
        <f t="shared" ref="BM79:CB79" si="38">SUBTOTAL(9,BM78:BM78)</f>
        <v>0</v>
      </c>
      <c r="BN79" s="781">
        <f t="shared" si="38"/>
        <v>0</v>
      </c>
      <c r="BO79" s="781">
        <f t="shared" si="38"/>
        <v>0</v>
      </c>
      <c r="BP79" s="781">
        <f t="shared" si="38"/>
        <v>0</v>
      </c>
      <c r="BQ79" s="781">
        <f t="shared" si="38"/>
        <v>0</v>
      </c>
      <c r="BR79" s="781">
        <f t="shared" si="38"/>
        <v>0</v>
      </c>
      <c r="BS79" s="781">
        <f t="shared" si="38"/>
        <v>0</v>
      </c>
      <c r="BT79" s="781">
        <f t="shared" si="38"/>
        <v>0</v>
      </c>
      <c r="BU79" s="781">
        <f t="shared" si="38"/>
        <v>0</v>
      </c>
      <c r="BV79" s="781">
        <f t="shared" si="38"/>
        <v>0</v>
      </c>
      <c r="BW79" s="781">
        <f t="shared" si="38"/>
        <v>0</v>
      </c>
      <c r="BX79" s="781">
        <f t="shared" si="38"/>
        <v>0</v>
      </c>
      <c r="BY79" s="781">
        <f t="shared" si="38"/>
        <v>0</v>
      </c>
      <c r="BZ79" s="780">
        <f t="shared" si="38"/>
        <v>63119088</v>
      </c>
      <c r="CA79" s="780">
        <f t="shared" si="38"/>
        <v>63119088</v>
      </c>
      <c r="CB79" s="727">
        <f t="shared" si="38"/>
        <v>0</v>
      </c>
      <c r="CC79" s="727"/>
      <c r="CD79" s="757"/>
      <c r="CE79" s="727"/>
      <c r="CF79" s="757"/>
      <c r="CG79" s="756"/>
      <c r="CH79" s="757"/>
      <c r="CI79" s="757"/>
      <c r="CJ79" s="756"/>
      <c r="CK79" s="756"/>
      <c r="CL79" s="763"/>
      <c r="CM79" s="727"/>
      <c r="CN79" s="727"/>
      <c r="CO79" s="724"/>
      <c r="CP79" s="757"/>
      <c r="CQ79" s="892"/>
      <c r="CR79" s="780">
        <f>SUBTOTAL(9,CR78:CR78)</f>
        <v>63119088</v>
      </c>
      <c r="CS79" s="780">
        <f>SUBTOTAL(9,CS78:CS78)</f>
        <v>0</v>
      </c>
      <c r="CT79" s="780">
        <f>SUBTOTAL(9,CT78:CT78)</f>
        <v>21817191</v>
      </c>
      <c r="CU79" s="978"/>
    </row>
    <row r="80" spans="1:99" s="767" customFormat="1" ht="15" customHeight="1" outlineLevel="1">
      <c r="A80" s="773"/>
      <c r="B80" s="774"/>
      <c r="C80" s="775"/>
      <c r="D80" s="803"/>
      <c r="E80" s="804"/>
      <c r="F80" s="775"/>
      <c r="G80" s="886"/>
      <c r="H80" s="886"/>
      <c r="I80" s="782"/>
      <c r="J80" s="860"/>
      <c r="K80" s="861"/>
      <c r="L80" s="862"/>
      <c r="M80" s="863"/>
      <c r="N80" s="864"/>
      <c r="O80" s="863"/>
      <c r="P80" s="865"/>
      <c r="Q80" s="866"/>
      <c r="R80" s="919"/>
      <c r="S80" s="863"/>
      <c r="T80" s="863"/>
      <c r="U80" s="867"/>
      <c r="V80" s="866"/>
      <c r="W80" s="866"/>
      <c r="X80" s="867"/>
      <c r="Y80" s="868"/>
      <c r="Z80" s="869"/>
      <c r="AA80" s="870"/>
      <c r="AB80" s="867"/>
      <c r="AC80" s="866"/>
      <c r="AD80" s="862"/>
      <c r="AE80" s="866"/>
      <c r="AF80" s="861"/>
      <c r="AG80" s="862"/>
      <c r="AH80" s="871"/>
      <c r="AI80" s="866"/>
      <c r="AJ80" s="867"/>
      <c r="AK80" s="863"/>
      <c r="AL80" s="866"/>
      <c r="AM80" s="866"/>
      <c r="AN80" s="867"/>
      <c r="AO80" s="863"/>
      <c r="AP80" s="863"/>
      <c r="AQ80" s="872"/>
      <c r="AR80" s="872"/>
      <c r="AS80" s="873"/>
      <c r="AT80" s="866"/>
      <c r="AU80" s="872"/>
      <c r="AV80" s="872"/>
      <c r="AW80" s="872"/>
      <c r="AX80" s="917"/>
      <c r="AY80" s="917"/>
      <c r="AZ80" s="917"/>
      <c r="BA80" s="917"/>
      <c r="BB80" s="861"/>
      <c r="BC80" s="871"/>
      <c r="BD80" s="874"/>
      <c r="BE80" s="783"/>
      <c r="BF80" s="879"/>
      <c r="BG80" s="880"/>
      <c r="BH80" s="783"/>
      <c r="BI80" s="879"/>
      <c r="BJ80" s="881"/>
      <c r="BK80" s="882"/>
      <c r="BL80" s="883"/>
      <c r="BM80" s="806"/>
      <c r="BN80" s="806"/>
      <c r="BO80" s="806"/>
      <c r="BP80" s="858"/>
      <c r="BQ80" s="858"/>
      <c r="BR80" s="783"/>
      <c r="BS80" s="783"/>
      <c r="BT80" s="783"/>
      <c r="BU80" s="783"/>
      <c r="BV80" s="783"/>
      <c r="BW80" s="783"/>
      <c r="BX80" s="783"/>
      <c r="BY80" s="783"/>
      <c r="BZ80" s="783"/>
      <c r="CA80" s="783"/>
      <c r="CB80" s="860"/>
      <c r="CC80" s="862"/>
      <c r="CD80" s="882"/>
      <c r="CE80" s="862"/>
      <c r="CF80" s="882"/>
      <c r="CG80" s="881"/>
      <c r="CH80" s="882"/>
      <c r="CI80" s="882"/>
      <c r="CJ80" s="881"/>
      <c r="CK80" s="881"/>
      <c r="CL80" s="884"/>
      <c r="CM80" s="862"/>
      <c r="CN80" s="862"/>
      <c r="CO80" s="885"/>
      <c r="CP80" s="882"/>
      <c r="CQ80" s="805"/>
      <c r="CR80" s="808"/>
      <c r="CS80" s="923"/>
      <c r="CT80" s="783"/>
      <c r="CU80" s="978"/>
    </row>
    <row r="81" spans="1:99" s="767" customFormat="1" ht="15.75" outlineLevel="1">
      <c r="A81" s="773"/>
      <c r="B81" s="774"/>
      <c r="C81" s="775"/>
      <c r="D81" s="803"/>
      <c r="E81" s="804"/>
      <c r="F81" s="775"/>
      <c r="G81" s="778"/>
      <c r="H81" s="778"/>
      <c r="I81" s="722" t="s">
        <v>497</v>
      </c>
      <c r="J81" s="729"/>
      <c r="K81" s="730"/>
      <c r="L81" s="727"/>
      <c r="M81" s="745"/>
      <c r="N81" s="791"/>
      <c r="O81" s="736"/>
      <c r="P81" s="792"/>
      <c r="Q81" s="736"/>
      <c r="R81" s="727"/>
      <c r="S81" s="736"/>
      <c r="T81" s="736"/>
      <c r="U81" s="792"/>
      <c r="V81" s="793"/>
      <c r="W81" s="793"/>
      <c r="X81" s="792"/>
      <c r="Y81" s="740"/>
      <c r="Z81" s="741"/>
      <c r="AA81" s="742"/>
      <c r="AB81" s="792"/>
      <c r="AC81" s="793"/>
      <c r="AD81" s="727"/>
      <c r="AE81" s="736"/>
      <c r="AF81" s="730"/>
      <c r="AG81" s="763"/>
      <c r="AH81" s="793"/>
      <c r="AI81" s="736"/>
      <c r="AJ81" s="792"/>
      <c r="AK81" s="745"/>
      <c r="AL81" s="736"/>
      <c r="AM81" s="736"/>
      <c r="AN81" s="792"/>
      <c r="AO81" s="736"/>
      <c r="AP81" s="736"/>
      <c r="AQ81" s="748"/>
      <c r="AR81" s="748"/>
      <c r="AS81" s="747"/>
      <c r="AT81" s="736"/>
      <c r="AU81" s="748"/>
      <c r="AV81" s="748"/>
      <c r="AW81" s="748"/>
      <c r="AX81" s="798"/>
      <c r="AY81" s="798"/>
      <c r="AZ81" s="798"/>
      <c r="BA81" s="798"/>
      <c r="BB81" s="730"/>
      <c r="BC81" s="736"/>
      <c r="BD81" s="751"/>
      <c r="BE81" s="783"/>
      <c r="BF81" s="795"/>
      <c r="BG81" s="754"/>
      <c r="BH81" s="783"/>
      <c r="BI81" s="753"/>
      <c r="BJ81" s="757"/>
      <c r="BK81" s="757"/>
      <c r="BL81" s="784"/>
      <c r="BM81" s="806"/>
      <c r="BN81" s="806"/>
      <c r="BO81" s="806"/>
      <c r="BP81" s="807"/>
      <c r="BQ81" s="807"/>
      <c r="BR81" s="783"/>
      <c r="BS81" s="783"/>
      <c r="BT81" s="783"/>
      <c r="BU81" s="783"/>
      <c r="BV81" s="783"/>
      <c r="BW81" s="783"/>
      <c r="BX81" s="783"/>
      <c r="BY81" s="783"/>
      <c r="BZ81" s="783"/>
      <c r="CA81" s="783"/>
      <c r="CB81" s="753"/>
      <c r="CC81" s="756"/>
      <c r="CD81" s="757"/>
      <c r="CE81" s="756"/>
      <c r="CF81" s="757"/>
      <c r="CG81" s="756"/>
      <c r="CH81" s="756"/>
      <c r="CI81" s="757"/>
      <c r="CJ81" s="756"/>
      <c r="CK81" s="756"/>
      <c r="CL81" s="763"/>
      <c r="CM81" s="763"/>
      <c r="CN81" s="763"/>
      <c r="CO81" s="724"/>
      <c r="CP81" s="757"/>
      <c r="CQ81" s="796"/>
      <c r="CR81" s="808"/>
      <c r="CS81" s="923"/>
      <c r="CT81" s="783"/>
      <c r="CU81" s="978"/>
    </row>
    <row r="82" spans="1:99" s="767" customFormat="1" ht="15" customHeight="1" outlineLevel="2">
      <c r="A82" s="723">
        <v>33125</v>
      </c>
      <c r="B82" s="724" t="s">
        <v>114</v>
      </c>
      <c r="C82" s="725" t="s">
        <v>2990</v>
      </c>
      <c r="D82" s="789"/>
      <c r="E82" s="789"/>
      <c r="F82" s="725" t="s">
        <v>94</v>
      </c>
      <c r="G82" s="727">
        <v>40008285</v>
      </c>
      <c r="H82" s="727">
        <v>40008285</v>
      </c>
      <c r="I82" s="797" t="s">
        <v>1630</v>
      </c>
      <c r="J82" s="729"/>
      <c r="K82" s="730"/>
      <c r="L82" s="727"/>
      <c r="M82" s="745"/>
      <c r="N82" s="791"/>
      <c r="O82" s="745"/>
      <c r="P82" s="800"/>
      <c r="Q82" s="736"/>
      <c r="R82" s="802"/>
      <c r="S82" s="745"/>
      <c r="T82" s="745"/>
      <c r="U82" s="792"/>
      <c r="V82" s="736"/>
      <c r="W82" s="736"/>
      <c r="X82" s="792"/>
      <c r="Y82" s="740"/>
      <c r="Z82" s="741"/>
      <c r="AA82" s="742"/>
      <c r="AB82" s="792"/>
      <c r="AC82" s="736"/>
      <c r="AD82" s="727"/>
      <c r="AE82" s="736"/>
      <c r="AF82" s="730"/>
      <c r="AG82" s="727"/>
      <c r="AH82" s="793"/>
      <c r="AI82" s="736"/>
      <c r="AJ82" s="792"/>
      <c r="AK82" s="745"/>
      <c r="AL82" s="736"/>
      <c r="AM82" s="736"/>
      <c r="AN82" s="792"/>
      <c r="AO82" s="745"/>
      <c r="AP82" s="745"/>
      <c r="AQ82" s="748"/>
      <c r="AR82" s="748"/>
      <c r="AS82" s="747"/>
      <c r="AT82" s="736"/>
      <c r="AU82" s="748"/>
      <c r="AV82" s="748"/>
      <c r="AW82" s="748"/>
      <c r="AX82" s="798"/>
      <c r="AY82" s="798"/>
      <c r="AZ82" s="798"/>
      <c r="BA82" s="798"/>
      <c r="BB82" s="730"/>
      <c r="BC82" s="793"/>
      <c r="BD82" s="751"/>
      <c r="BE82" s="794">
        <v>58839124</v>
      </c>
      <c r="BF82" s="795"/>
      <c r="BG82" s="754"/>
      <c r="BH82" s="801"/>
      <c r="BI82" s="753"/>
      <c r="BJ82" s="757"/>
      <c r="BK82" s="757"/>
      <c r="BL82" s="758"/>
      <c r="BM82" s="759"/>
      <c r="BN82" s="759"/>
      <c r="BO82" s="759"/>
      <c r="BP82" s="755"/>
      <c r="BQ82" s="755"/>
      <c r="BR82" s="755"/>
      <c r="BS82" s="755"/>
      <c r="BT82" s="755"/>
      <c r="BU82" s="755"/>
      <c r="BV82" s="755"/>
      <c r="BW82" s="755"/>
      <c r="BX82" s="755"/>
      <c r="BY82" s="760"/>
      <c r="BZ82" s="755"/>
      <c r="CA82" s="756"/>
      <c r="CB82" s="795"/>
      <c r="CC82" s="727"/>
      <c r="CD82" s="757"/>
      <c r="CE82" s="727"/>
      <c r="CF82" s="757"/>
      <c r="CG82" s="756"/>
      <c r="CH82" s="757"/>
      <c r="CI82" s="757"/>
      <c r="CJ82" s="756"/>
      <c r="CK82" s="756"/>
      <c r="CL82" s="763"/>
      <c r="CM82" s="727"/>
      <c r="CN82" s="727"/>
      <c r="CO82" s="724"/>
      <c r="CP82" s="757"/>
      <c r="CQ82" s="796"/>
      <c r="CR82" s="981">
        <v>0</v>
      </c>
      <c r="CS82" s="765">
        <v>12176408</v>
      </c>
      <c r="CT82" s="766">
        <f>BE82-(CR82+CS82)</f>
        <v>46662716</v>
      </c>
      <c r="CU82" s="724" t="s">
        <v>93</v>
      </c>
    </row>
    <row r="83" spans="1:99" s="767" customFormat="1" ht="15" customHeight="1" outlineLevel="2">
      <c r="A83" s="723">
        <v>33125</v>
      </c>
      <c r="B83" s="724" t="s">
        <v>114</v>
      </c>
      <c r="C83" s="725" t="s">
        <v>124</v>
      </c>
      <c r="D83" s="789"/>
      <c r="E83" s="789"/>
      <c r="F83" s="725" t="s">
        <v>94</v>
      </c>
      <c r="G83" s="727">
        <v>40008285</v>
      </c>
      <c r="H83" s="727">
        <v>40008287</v>
      </c>
      <c r="I83" s="797" t="s">
        <v>1935</v>
      </c>
      <c r="J83" s="729"/>
      <c r="K83" s="730"/>
      <c r="L83" s="727"/>
      <c r="M83" s="745"/>
      <c r="N83" s="791"/>
      <c r="O83" s="745"/>
      <c r="P83" s="800"/>
      <c r="Q83" s="736"/>
      <c r="R83" s="802"/>
      <c r="S83" s="745"/>
      <c r="T83" s="745"/>
      <c r="U83" s="792"/>
      <c r="V83" s="736"/>
      <c r="W83" s="736"/>
      <c r="X83" s="792"/>
      <c r="Y83" s="740"/>
      <c r="Z83" s="741"/>
      <c r="AA83" s="742"/>
      <c r="AB83" s="792"/>
      <c r="AC83" s="736"/>
      <c r="AD83" s="727"/>
      <c r="AE83" s="736"/>
      <c r="AF83" s="730"/>
      <c r="AG83" s="727"/>
      <c r="AH83" s="793"/>
      <c r="AI83" s="736"/>
      <c r="AJ83" s="792"/>
      <c r="AK83" s="745"/>
      <c r="AL83" s="736"/>
      <c r="AM83" s="736"/>
      <c r="AN83" s="792"/>
      <c r="AO83" s="745"/>
      <c r="AP83" s="745"/>
      <c r="AQ83" s="748"/>
      <c r="AR83" s="748"/>
      <c r="AS83" s="747"/>
      <c r="AT83" s="736"/>
      <c r="AU83" s="748"/>
      <c r="AV83" s="748"/>
      <c r="AW83" s="748"/>
      <c r="AX83" s="798"/>
      <c r="AY83" s="798"/>
      <c r="AZ83" s="798"/>
      <c r="BA83" s="798"/>
      <c r="BB83" s="730"/>
      <c r="BC83" s="793"/>
      <c r="BD83" s="751"/>
      <c r="BE83" s="794">
        <v>40000000</v>
      </c>
      <c r="BF83" s="795"/>
      <c r="BG83" s="754"/>
      <c r="BH83" s="801"/>
      <c r="BI83" s="753"/>
      <c r="BJ83" s="757"/>
      <c r="BK83" s="757"/>
      <c r="BL83" s="758"/>
      <c r="BM83" s="759"/>
      <c r="BN83" s="759"/>
      <c r="BO83" s="759"/>
      <c r="BP83" s="755"/>
      <c r="BQ83" s="755"/>
      <c r="BR83" s="755"/>
      <c r="BS83" s="755"/>
      <c r="BT83" s="755"/>
      <c r="BU83" s="755"/>
      <c r="BV83" s="755"/>
      <c r="BW83" s="755"/>
      <c r="BX83" s="755"/>
      <c r="BY83" s="760"/>
      <c r="BZ83" s="755"/>
      <c r="CA83" s="756"/>
      <c r="CB83" s="795"/>
      <c r="CC83" s="727"/>
      <c r="CD83" s="757"/>
      <c r="CE83" s="727"/>
      <c r="CF83" s="757"/>
      <c r="CG83" s="756"/>
      <c r="CH83" s="757"/>
      <c r="CI83" s="757"/>
      <c r="CJ83" s="756"/>
      <c r="CK83" s="756"/>
      <c r="CL83" s="763"/>
      <c r="CM83" s="727"/>
      <c r="CN83" s="727"/>
      <c r="CO83" s="724"/>
      <c r="CP83" s="757"/>
      <c r="CQ83" s="796"/>
      <c r="CR83" s="981">
        <v>0</v>
      </c>
      <c r="CS83" s="765">
        <v>5524575</v>
      </c>
      <c r="CT83" s="766">
        <f>BE83-(CR83+CS83)</f>
        <v>34475425</v>
      </c>
      <c r="CU83" s="724" t="s">
        <v>93</v>
      </c>
    </row>
    <row r="84" spans="1:99" s="767" customFormat="1" ht="15" customHeight="1" outlineLevel="1">
      <c r="A84" s="773"/>
      <c r="B84" s="774"/>
      <c r="C84" s="775"/>
      <c r="D84" s="803"/>
      <c r="E84" s="804"/>
      <c r="F84" s="775"/>
      <c r="G84" s="778"/>
      <c r="H84" s="778"/>
      <c r="I84" s="779" t="s">
        <v>1019</v>
      </c>
      <c r="J84" s="727"/>
      <c r="K84" s="730"/>
      <c r="L84" s="727"/>
      <c r="M84" s="745"/>
      <c r="N84" s="791"/>
      <c r="O84" s="809"/>
      <c r="P84" s="740"/>
      <c r="Q84" s="736"/>
      <c r="R84" s="810"/>
      <c r="S84" s="809"/>
      <c r="T84" s="809"/>
      <c r="U84" s="792"/>
      <c r="V84" s="745"/>
      <c r="W84" s="745"/>
      <c r="X84" s="792"/>
      <c r="Y84" s="740"/>
      <c r="Z84" s="741"/>
      <c r="AA84" s="742"/>
      <c r="AB84" s="792"/>
      <c r="AC84" s="745"/>
      <c r="AD84" s="810"/>
      <c r="AE84" s="809"/>
      <c r="AF84" s="730"/>
      <c r="AG84" s="763"/>
      <c r="AH84" s="793"/>
      <c r="AI84" s="736"/>
      <c r="AJ84" s="792"/>
      <c r="AK84" s="745"/>
      <c r="AL84" s="736"/>
      <c r="AM84" s="736"/>
      <c r="AN84" s="792"/>
      <c r="AO84" s="736"/>
      <c r="AP84" s="736"/>
      <c r="AQ84" s="748"/>
      <c r="AR84" s="748"/>
      <c r="AS84" s="747"/>
      <c r="AT84" s="736"/>
      <c r="AU84" s="748"/>
      <c r="AV84" s="748"/>
      <c r="AW84" s="792"/>
      <c r="AX84" s="736"/>
      <c r="AY84" s="736"/>
      <c r="AZ84" s="736"/>
      <c r="BA84" s="736"/>
      <c r="BB84" s="730"/>
      <c r="BC84" s="736"/>
      <c r="BD84" s="791"/>
      <c r="BE84" s="780">
        <f>SUBTOTAL(9,BE82:BE83)</f>
        <v>98839124</v>
      </c>
      <c r="BF84" s="757">
        <f>SUBTOTAL(9,BF82:BF83)</f>
        <v>0</v>
      </c>
      <c r="BG84" s="756"/>
      <c r="BH84" s="780">
        <f>SUBTOTAL(9,BH82:BH83)</f>
        <v>0</v>
      </c>
      <c r="BI84" s="756">
        <f>SUBTOTAL(9,BI82:BI83)</f>
        <v>0</v>
      </c>
      <c r="BJ84" s="757"/>
      <c r="BK84" s="757"/>
      <c r="BL84" s="758"/>
      <c r="BM84" s="781">
        <f t="shared" ref="BM84:CB84" si="39">SUBTOTAL(9,BM82:BM83)</f>
        <v>0</v>
      </c>
      <c r="BN84" s="781">
        <f t="shared" si="39"/>
        <v>0</v>
      </c>
      <c r="BO84" s="781">
        <f t="shared" si="39"/>
        <v>0</v>
      </c>
      <c r="BP84" s="781">
        <f t="shared" si="39"/>
        <v>0</v>
      </c>
      <c r="BQ84" s="781">
        <f t="shared" si="39"/>
        <v>0</v>
      </c>
      <c r="BR84" s="781">
        <f t="shared" si="39"/>
        <v>0</v>
      </c>
      <c r="BS84" s="781">
        <f t="shared" si="39"/>
        <v>0</v>
      </c>
      <c r="BT84" s="781">
        <f t="shared" si="39"/>
        <v>0</v>
      </c>
      <c r="BU84" s="781">
        <f t="shared" si="39"/>
        <v>0</v>
      </c>
      <c r="BV84" s="781">
        <f t="shared" si="39"/>
        <v>0</v>
      </c>
      <c r="BW84" s="781">
        <f t="shared" si="39"/>
        <v>0</v>
      </c>
      <c r="BX84" s="781">
        <f t="shared" si="39"/>
        <v>0</v>
      </c>
      <c r="BY84" s="781">
        <f t="shared" si="39"/>
        <v>0</v>
      </c>
      <c r="BZ84" s="780">
        <f t="shared" si="39"/>
        <v>0</v>
      </c>
      <c r="CA84" s="780">
        <f t="shared" si="39"/>
        <v>0</v>
      </c>
      <c r="CB84" s="756">
        <f t="shared" si="39"/>
        <v>0</v>
      </c>
      <c r="CC84" s="756"/>
      <c r="CD84" s="757"/>
      <c r="CE84" s="756"/>
      <c r="CF84" s="757"/>
      <c r="CG84" s="756"/>
      <c r="CH84" s="756"/>
      <c r="CI84" s="757"/>
      <c r="CJ84" s="756"/>
      <c r="CK84" s="756"/>
      <c r="CL84" s="763"/>
      <c r="CM84" s="763"/>
      <c r="CN84" s="763"/>
      <c r="CO84" s="724"/>
      <c r="CP84" s="757"/>
      <c r="CQ84" s="892"/>
      <c r="CR84" s="780">
        <f>SUBTOTAL(9,CR82:CR83)</f>
        <v>0</v>
      </c>
      <c r="CS84" s="780">
        <f>SUBTOTAL(9,CS82:CS83)</f>
        <v>17700983</v>
      </c>
      <c r="CT84" s="780">
        <f>SUBTOTAL(9,CT82:CT83)</f>
        <v>81138141</v>
      </c>
      <c r="CU84" s="978"/>
    </row>
    <row r="85" spans="1:99" s="767" customFormat="1" ht="15" customHeight="1" outlineLevel="1">
      <c r="A85" s="773"/>
      <c r="B85" s="774"/>
      <c r="C85" s="775"/>
      <c r="D85" s="803"/>
      <c r="E85" s="804"/>
      <c r="F85" s="775"/>
      <c r="G85" s="778"/>
      <c r="H85" s="778"/>
      <c r="I85" s="782"/>
      <c r="J85" s="860"/>
      <c r="K85" s="861"/>
      <c r="L85" s="862"/>
      <c r="M85" s="863"/>
      <c r="N85" s="864"/>
      <c r="O85" s="920"/>
      <c r="P85" s="868"/>
      <c r="Q85" s="866"/>
      <c r="R85" s="921"/>
      <c r="S85" s="920"/>
      <c r="T85" s="920"/>
      <c r="U85" s="867"/>
      <c r="V85" s="863"/>
      <c r="W85" s="863"/>
      <c r="X85" s="867"/>
      <c r="Y85" s="868"/>
      <c r="Z85" s="869"/>
      <c r="AA85" s="870"/>
      <c r="AB85" s="867"/>
      <c r="AC85" s="863"/>
      <c r="AD85" s="921"/>
      <c r="AE85" s="920"/>
      <c r="AF85" s="861"/>
      <c r="AG85" s="884"/>
      <c r="AH85" s="871"/>
      <c r="AI85" s="866"/>
      <c r="AJ85" s="867"/>
      <c r="AK85" s="863"/>
      <c r="AL85" s="866"/>
      <c r="AM85" s="866"/>
      <c r="AN85" s="867"/>
      <c r="AO85" s="866"/>
      <c r="AP85" s="866"/>
      <c r="AQ85" s="872"/>
      <c r="AR85" s="872"/>
      <c r="AS85" s="873"/>
      <c r="AT85" s="866"/>
      <c r="AU85" s="872"/>
      <c r="AV85" s="872"/>
      <c r="AW85" s="867"/>
      <c r="AX85" s="866"/>
      <c r="AY85" s="866"/>
      <c r="AZ85" s="866"/>
      <c r="BA85" s="866"/>
      <c r="BB85" s="861"/>
      <c r="BC85" s="866"/>
      <c r="BD85" s="874"/>
      <c r="BE85" s="783"/>
      <c r="BF85" s="922"/>
      <c r="BG85" s="880"/>
      <c r="BH85" s="783"/>
      <c r="BI85" s="879"/>
      <c r="BJ85" s="882"/>
      <c r="BK85" s="882"/>
      <c r="BL85" s="883"/>
      <c r="BM85" s="806"/>
      <c r="BN85" s="806"/>
      <c r="BO85" s="806"/>
      <c r="BP85" s="807"/>
      <c r="BQ85" s="807"/>
      <c r="BR85" s="783"/>
      <c r="BS85" s="783"/>
      <c r="BT85" s="783"/>
      <c r="BU85" s="783"/>
      <c r="BV85" s="783"/>
      <c r="BW85" s="783"/>
      <c r="BX85" s="783"/>
      <c r="BY85" s="783"/>
      <c r="BZ85" s="783"/>
      <c r="CA85" s="783"/>
      <c r="CB85" s="879"/>
      <c r="CC85" s="881"/>
      <c r="CD85" s="882"/>
      <c r="CE85" s="881"/>
      <c r="CF85" s="882"/>
      <c r="CG85" s="881"/>
      <c r="CH85" s="881"/>
      <c r="CI85" s="882"/>
      <c r="CJ85" s="881"/>
      <c r="CK85" s="881"/>
      <c r="CL85" s="884"/>
      <c r="CM85" s="884"/>
      <c r="CN85" s="884"/>
      <c r="CO85" s="885"/>
      <c r="CP85" s="882"/>
      <c r="CQ85" s="805"/>
      <c r="CR85" s="808"/>
      <c r="CS85" s="923"/>
      <c r="CT85" s="783"/>
      <c r="CU85" s="978"/>
    </row>
    <row r="86" spans="1:99" s="767" customFormat="1" ht="15.75" outlineLevel="1">
      <c r="A86" s="773"/>
      <c r="B86" s="774"/>
      <c r="C86" s="775"/>
      <c r="D86" s="803"/>
      <c r="E86" s="804"/>
      <c r="F86" s="775"/>
      <c r="G86" s="778"/>
      <c r="H86" s="778"/>
      <c r="I86" s="722" t="s">
        <v>513</v>
      </c>
      <c r="J86" s="729"/>
      <c r="K86" s="730"/>
      <c r="L86" s="727"/>
      <c r="M86" s="745"/>
      <c r="N86" s="791"/>
      <c r="O86" s="736"/>
      <c r="P86" s="792"/>
      <c r="Q86" s="736"/>
      <c r="R86" s="727"/>
      <c r="S86" s="736"/>
      <c r="T86" s="736"/>
      <c r="U86" s="792"/>
      <c r="V86" s="793"/>
      <c r="W86" s="793"/>
      <c r="X86" s="792"/>
      <c r="Y86" s="740"/>
      <c r="Z86" s="741"/>
      <c r="AA86" s="742"/>
      <c r="AB86" s="792"/>
      <c r="AC86" s="793"/>
      <c r="AD86" s="727"/>
      <c r="AE86" s="736"/>
      <c r="AF86" s="730"/>
      <c r="AG86" s="763"/>
      <c r="AH86" s="793"/>
      <c r="AI86" s="736"/>
      <c r="AJ86" s="792"/>
      <c r="AK86" s="745"/>
      <c r="AL86" s="736"/>
      <c r="AM86" s="736"/>
      <c r="AN86" s="792"/>
      <c r="AO86" s="736"/>
      <c r="AP86" s="736"/>
      <c r="AQ86" s="748"/>
      <c r="AR86" s="748"/>
      <c r="AS86" s="747"/>
      <c r="AT86" s="736"/>
      <c r="AU86" s="748"/>
      <c r="AV86" s="748"/>
      <c r="AW86" s="748"/>
      <c r="AX86" s="798"/>
      <c r="AY86" s="798"/>
      <c r="AZ86" s="798"/>
      <c r="BA86" s="798"/>
      <c r="BB86" s="730"/>
      <c r="BC86" s="736"/>
      <c r="BD86" s="751"/>
      <c r="BE86" s="783"/>
      <c r="BF86" s="795"/>
      <c r="BG86" s="754"/>
      <c r="BH86" s="783"/>
      <c r="BI86" s="753"/>
      <c r="BJ86" s="757"/>
      <c r="BK86" s="757"/>
      <c r="BL86" s="784"/>
      <c r="BM86" s="806"/>
      <c r="BN86" s="806"/>
      <c r="BO86" s="806"/>
      <c r="BP86" s="807"/>
      <c r="BQ86" s="807"/>
      <c r="BR86" s="783"/>
      <c r="BS86" s="783"/>
      <c r="BT86" s="783"/>
      <c r="BU86" s="783"/>
      <c r="BV86" s="783"/>
      <c r="BW86" s="783"/>
      <c r="BX86" s="783"/>
      <c r="BY86" s="783"/>
      <c r="BZ86" s="783"/>
      <c r="CA86" s="783"/>
      <c r="CB86" s="753"/>
      <c r="CC86" s="756"/>
      <c r="CD86" s="757"/>
      <c r="CE86" s="756"/>
      <c r="CF86" s="757"/>
      <c r="CG86" s="756"/>
      <c r="CH86" s="756"/>
      <c r="CI86" s="757"/>
      <c r="CJ86" s="756"/>
      <c r="CK86" s="756"/>
      <c r="CL86" s="763"/>
      <c r="CM86" s="763"/>
      <c r="CN86" s="763"/>
      <c r="CO86" s="724"/>
      <c r="CP86" s="757"/>
      <c r="CQ86" s="796"/>
      <c r="CR86" s="808"/>
      <c r="CS86" s="923"/>
      <c r="CT86" s="783"/>
      <c r="CU86" s="978"/>
    </row>
    <row r="87" spans="1:99" s="767" customFormat="1" ht="15" customHeight="1" outlineLevel="2">
      <c r="A87" s="723">
        <v>33125</v>
      </c>
      <c r="B87" s="724" t="s">
        <v>114</v>
      </c>
      <c r="C87" s="725" t="s">
        <v>124</v>
      </c>
      <c r="D87" s="789" t="s">
        <v>460</v>
      </c>
      <c r="E87" s="789" t="s">
        <v>515</v>
      </c>
      <c r="F87" s="725" t="s">
        <v>94</v>
      </c>
      <c r="G87" s="727" t="s">
        <v>3163</v>
      </c>
      <c r="H87" s="727" t="str">
        <f>CLEAN(G87)</f>
        <v>40008489</v>
      </c>
      <c r="I87" s="789" t="s">
        <v>3164</v>
      </c>
      <c r="J87" s="729"/>
      <c r="K87" s="730"/>
      <c r="L87" s="727"/>
      <c r="M87" s="745"/>
      <c r="N87" s="791"/>
      <c r="O87" s="736"/>
      <c r="P87" s="800"/>
      <c r="Q87" s="736"/>
      <c r="R87" s="730"/>
      <c r="S87" s="736"/>
      <c r="T87" s="736"/>
      <c r="U87" s="792"/>
      <c r="V87" s="745"/>
      <c r="W87" s="745"/>
      <c r="X87" s="792"/>
      <c r="Y87" s="740"/>
      <c r="Z87" s="741"/>
      <c r="AA87" s="742"/>
      <c r="AB87" s="792"/>
      <c r="AC87" s="745"/>
      <c r="AD87" s="727"/>
      <c r="AE87" s="736"/>
      <c r="AF87" s="730"/>
      <c r="AG87" s="727"/>
      <c r="AH87" s="793"/>
      <c r="AI87" s="736"/>
      <c r="AJ87" s="792"/>
      <c r="AK87" s="745"/>
      <c r="AL87" s="736"/>
      <c r="AM87" s="736"/>
      <c r="AN87" s="792"/>
      <c r="AO87" s="736"/>
      <c r="AP87" s="736"/>
      <c r="AQ87" s="748"/>
      <c r="AR87" s="748"/>
      <c r="AS87" s="747"/>
      <c r="AT87" s="736"/>
      <c r="AU87" s="748"/>
      <c r="AV87" s="748"/>
      <c r="AW87" s="748"/>
      <c r="AX87" s="798"/>
      <c r="AY87" s="798"/>
      <c r="AZ87" s="798"/>
      <c r="BA87" s="748"/>
      <c r="BB87" s="730"/>
      <c r="BC87" s="736"/>
      <c r="BD87" s="751"/>
      <c r="BE87" s="794">
        <v>93382476</v>
      </c>
      <c r="BF87" s="753"/>
      <c r="BG87" s="754"/>
      <c r="BH87" s="756">
        <v>0</v>
      </c>
      <c r="BI87" s="753"/>
      <c r="BJ87" s="756"/>
      <c r="BK87" s="757"/>
      <c r="BL87" s="758"/>
      <c r="BM87" s="770"/>
      <c r="BN87" s="770"/>
      <c r="BO87" s="770"/>
      <c r="BP87" s="771"/>
      <c r="BQ87" s="771"/>
      <c r="BR87" s="771"/>
      <c r="BS87" s="755"/>
      <c r="BT87" s="771"/>
      <c r="BU87" s="755"/>
      <c r="BV87" s="755"/>
      <c r="BW87" s="755"/>
      <c r="BX87" s="755"/>
      <c r="BY87" s="760"/>
      <c r="BZ87" s="755">
        <v>10383271</v>
      </c>
      <c r="CA87" s="756">
        <f>BM87+BN87+BO87+BP87+BQ87+BR87+BT87+BU87+BV87+BX87+BY87+BZ87</f>
        <v>10383271</v>
      </c>
      <c r="CB87" s="753"/>
      <c r="CC87" s="756"/>
      <c r="CD87" s="757"/>
      <c r="CE87" s="756"/>
      <c r="CF87" s="757"/>
      <c r="CG87" s="756"/>
      <c r="CH87" s="756"/>
      <c r="CI87" s="757"/>
      <c r="CJ87" s="756"/>
      <c r="CK87" s="756"/>
      <c r="CL87" s="763"/>
      <c r="CM87" s="763"/>
      <c r="CN87" s="763"/>
      <c r="CO87" s="724"/>
      <c r="CP87" s="757"/>
      <c r="CQ87" s="796"/>
      <c r="CR87" s="765">
        <f>BH87+CA87</f>
        <v>10383271</v>
      </c>
      <c r="CS87" s="983">
        <v>0</v>
      </c>
      <c r="CT87" s="766">
        <f>BE87-(CR87+CS87)</f>
        <v>82999205</v>
      </c>
      <c r="CU87" s="724" t="s">
        <v>93</v>
      </c>
    </row>
    <row r="88" spans="1:99" s="767" customFormat="1" ht="15" customHeight="1" outlineLevel="1">
      <c r="A88" s="773"/>
      <c r="B88" s="774"/>
      <c r="C88" s="775"/>
      <c r="D88" s="803"/>
      <c r="E88" s="804"/>
      <c r="F88" s="775"/>
      <c r="G88" s="778"/>
      <c r="H88" s="778"/>
      <c r="I88" s="779" t="s">
        <v>3165</v>
      </c>
      <c r="J88" s="729"/>
      <c r="K88" s="730"/>
      <c r="L88" s="727"/>
      <c r="M88" s="745"/>
      <c r="N88" s="791"/>
      <c r="O88" s="736"/>
      <c r="P88" s="742"/>
      <c r="Q88" s="736"/>
      <c r="R88" s="730"/>
      <c r="S88" s="745"/>
      <c r="T88" s="745"/>
      <c r="U88" s="740"/>
      <c r="V88" s="809"/>
      <c r="W88" s="809"/>
      <c r="X88" s="740"/>
      <c r="Y88" s="740"/>
      <c r="Z88" s="741"/>
      <c r="AA88" s="742"/>
      <c r="AB88" s="740"/>
      <c r="AC88" s="809"/>
      <c r="AD88" s="727"/>
      <c r="AE88" s="736"/>
      <c r="AF88" s="730"/>
      <c r="AG88" s="763"/>
      <c r="AH88" s="793"/>
      <c r="AI88" s="736"/>
      <c r="AJ88" s="793"/>
      <c r="AK88" s="745"/>
      <c r="AL88" s="736"/>
      <c r="AM88" s="736"/>
      <c r="AN88" s="792"/>
      <c r="AO88" s="745"/>
      <c r="AP88" s="745"/>
      <c r="AQ88" s="748"/>
      <c r="AR88" s="748"/>
      <c r="AS88" s="747"/>
      <c r="AT88" s="736"/>
      <c r="AU88" s="748"/>
      <c r="AV88" s="748"/>
      <c r="AW88" s="748"/>
      <c r="AX88" s="798"/>
      <c r="AY88" s="798"/>
      <c r="AZ88" s="798"/>
      <c r="BA88" s="798"/>
      <c r="BB88" s="730"/>
      <c r="BC88" s="736"/>
      <c r="BD88" s="751"/>
      <c r="BE88" s="780">
        <f>SUBTOTAL(9,BE87)</f>
        <v>93382476</v>
      </c>
      <c r="BF88" s="780">
        <f t="shared" ref="BF88:CT88" si="40">SUBTOTAL(9,BF87)</f>
        <v>0</v>
      </c>
      <c r="BG88" s="780">
        <f t="shared" si="40"/>
        <v>0</v>
      </c>
      <c r="BH88" s="780">
        <f t="shared" si="40"/>
        <v>0</v>
      </c>
      <c r="BI88" s="780">
        <f t="shared" si="40"/>
        <v>0</v>
      </c>
      <c r="BJ88" s="780">
        <f t="shared" si="40"/>
        <v>0</v>
      </c>
      <c r="BK88" s="780">
        <f t="shared" si="40"/>
        <v>0</v>
      </c>
      <c r="BL88" s="780">
        <f t="shared" si="40"/>
        <v>0</v>
      </c>
      <c r="BM88" s="780">
        <f t="shared" si="40"/>
        <v>0</v>
      </c>
      <c r="BN88" s="780">
        <f t="shared" si="40"/>
        <v>0</v>
      </c>
      <c r="BO88" s="780">
        <f t="shared" si="40"/>
        <v>0</v>
      </c>
      <c r="BP88" s="780">
        <f t="shared" si="40"/>
        <v>0</v>
      </c>
      <c r="BQ88" s="780">
        <f t="shared" si="40"/>
        <v>0</v>
      </c>
      <c r="BR88" s="780">
        <f t="shared" si="40"/>
        <v>0</v>
      </c>
      <c r="BS88" s="780">
        <f t="shared" si="40"/>
        <v>0</v>
      </c>
      <c r="BT88" s="780">
        <f t="shared" si="40"/>
        <v>0</v>
      </c>
      <c r="BU88" s="780">
        <f t="shared" si="40"/>
        <v>0</v>
      </c>
      <c r="BV88" s="780">
        <f t="shared" si="40"/>
        <v>0</v>
      </c>
      <c r="BW88" s="780">
        <f t="shared" si="40"/>
        <v>0</v>
      </c>
      <c r="BX88" s="780">
        <f t="shared" si="40"/>
        <v>0</v>
      </c>
      <c r="BY88" s="780">
        <f t="shared" si="40"/>
        <v>0</v>
      </c>
      <c r="BZ88" s="780">
        <f t="shared" si="40"/>
        <v>10383271</v>
      </c>
      <c r="CA88" s="780">
        <f t="shared" si="40"/>
        <v>10383271</v>
      </c>
      <c r="CB88" s="780">
        <f t="shared" si="40"/>
        <v>0</v>
      </c>
      <c r="CC88" s="780">
        <f t="shared" si="40"/>
        <v>0</v>
      </c>
      <c r="CD88" s="780">
        <f t="shared" si="40"/>
        <v>0</v>
      </c>
      <c r="CE88" s="780">
        <f t="shared" si="40"/>
        <v>0</v>
      </c>
      <c r="CF88" s="780">
        <f t="shared" si="40"/>
        <v>0</v>
      </c>
      <c r="CG88" s="780">
        <f t="shared" si="40"/>
        <v>0</v>
      </c>
      <c r="CH88" s="780">
        <f t="shared" si="40"/>
        <v>0</v>
      </c>
      <c r="CI88" s="780">
        <f t="shared" si="40"/>
        <v>0</v>
      </c>
      <c r="CJ88" s="780">
        <f t="shared" si="40"/>
        <v>0</v>
      </c>
      <c r="CK88" s="780">
        <f t="shared" si="40"/>
        <v>0</v>
      </c>
      <c r="CL88" s="780">
        <f t="shared" si="40"/>
        <v>0</v>
      </c>
      <c r="CM88" s="780">
        <f t="shared" si="40"/>
        <v>0</v>
      </c>
      <c r="CN88" s="780">
        <f t="shared" si="40"/>
        <v>0</v>
      </c>
      <c r="CO88" s="780">
        <f t="shared" si="40"/>
        <v>0</v>
      </c>
      <c r="CP88" s="780">
        <f t="shared" si="40"/>
        <v>0</v>
      </c>
      <c r="CQ88" s="780">
        <f t="shared" si="40"/>
        <v>0</v>
      </c>
      <c r="CR88" s="780">
        <f t="shared" si="40"/>
        <v>10383271</v>
      </c>
      <c r="CS88" s="780">
        <f t="shared" si="40"/>
        <v>0</v>
      </c>
      <c r="CT88" s="780">
        <f t="shared" si="40"/>
        <v>82999205</v>
      </c>
      <c r="CU88" s="978"/>
    </row>
    <row r="89" spans="1:99" s="775" customFormat="1" ht="15" customHeight="1" outlineLevel="1">
      <c r="A89" s="773"/>
      <c r="B89" s="774"/>
      <c r="D89" s="803"/>
      <c r="E89" s="804"/>
      <c r="G89" s="778"/>
      <c r="H89" s="778"/>
      <c r="I89" s="782"/>
      <c r="J89" s="729"/>
      <c r="K89" s="730"/>
      <c r="L89" s="727"/>
      <c r="M89" s="745"/>
      <c r="N89" s="791"/>
      <c r="O89" s="736"/>
      <c r="P89" s="742"/>
      <c r="Q89" s="736"/>
      <c r="R89" s="730"/>
      <c r="S89" s="745"/>
      <c r="T89" s="745"/>
      <c r="U89" s="740"/>
      <c r="V89" s="809"/>
      <c r="W89" s="809"/>
      <c r="X89" s="740"/>
      <c r="Y89" s="740"/>
      <c r="Z89" s="741"/>
      <c r="AA89" s="742"/>
      <c r="AB89" s="740"/>
      <c r="AC89" s="809"/>
      <c r="AD89" s="727"/>
      <c r="AE89" s="736"/>
      <c r="AF89" s="730"/>
      <c r="AG89" s="763"/>
      <c r="AH89" s="793"/>
      <c r="AI89" s="736"/>
      <c r="AJ89" s="793"/>
      <c r="AK89" s="745"/>
      <c r="AL89" s="736"/>
      <c r="AM89" s="736"/>
      <c r="AN89" s="792"/>
      <c r="AO89" s="745"/>
      <c r="AP89" s="745"/>
      <c r="AQ89" s="748"/>
      <c r="AR89" s="748"/>
      <c r="AS89" s="747"/>
      <c r="AT89" s="736"/>
      <c r="AU89" s="748"/>
      <c r="AV89" s="748"/>
      <c r="AW89" s="748"/>
      <c r="AX89" s="798"/>
      <c r="AY89" s="798"/>
      <c r="AZ89" s="798"/>
      <c r="BA89" s="798"/>
      <c r="BB89" s="730"/>
      <c r="BC89" s="736"/>
      <c r="BD89" s="751"/>
      <c r="BE89" s="783"/>
      <c r="BF89" s="753"/>
      <c r="BG89" s="754"/>
      <c r="BH89" s="783"/>
      <c r="BI89" s="753"/>
      <c r="BJ89" s="756"/>
      <c r="BK89" s="757"/>
      <c r="BL89" s="784"/>
      <c r="BM89" s="806"/>
      <c r="BN89" s="806"/>
      <c r="BO89" s="806"/>
      <c r="BP89" s="858"/>
      <c r="BQ89" s="858"/>
      <c r="BR89" s="783"/>
      <c r="BS89" s="783"/>
      <c r="BT89" s="783"/>
      <c r="BU89" s="783"/>
      <c r="BV89" s="783"/>
      <c r="BW89" s="783"/>
      <c r="BX89" s="783"/>
      <c r="BY89" s="783"/>
      <c r="BZ89" s="783"/>
      <c r="CA89" s="783"/>
      <c r="CB89" s="729"/>
      <c r="CC89" s="727"/>
      <c r="CD89" s="727"/>
      <c r="CE89" s="757"/>
      <c r="CF89" s="727"/>
      <c r="CG89" s="757"/>
      <c r="CH89" s="757"/>
      <c r="CI89" s="757"/>
      <c r="CJ89" s="756"/>
      <c r="CK89" s="756"/>
      <c r="CL89" s="763"/>
      <c r="CM89" s="763"/>
      <c r="CN89" s="763"/>
      <c r="CO89" s="724"/>
      <c r="CP89" s="724"/>
      <c r="CQ89" s="813"/>
      <c r="CR89" s="923"/>
      <c r="CS89" s="923"/>
      <c r="CT89" s="783"/>
      <c r="CU89" s="978"/>
    </row>
    <row r="90" spans="1:99" s="767" customFormat="1" ht="15.75" outlineLevel="1">
      <c r="A90" s="773"/>
      <c r="B90" s="774"/>
      <c r="C90" s="775"/>
      <c r="D90" s="803"/>
      <c r="E90" s="804"/>
      <c r="F90" s="775"/>
      <c r="G90" s="778"/>
      <c r="H90" s="778"/>
      <c r="I90" s="788" t="s">
        <v>526</v>
      </c>
      <c r="J90" s="729"/>
      <c r="K90" s="730"/>
      <c r="L90" s="727"/>
      <c r="M90" s="745"/>
      <c r="N90" s="791"/>
      <c r="O90" s="736"/>
      <c r="P90" s="792"/>
      <c r="Q90" s="736"/>
      <c r="R90" s="727"/>
      <c r="S90" s="736"/>
      <c r="T90" s="736"/>
      <c r="U90" s="792"/>
      <c r="V90" s="793"/>
      <c r="W90" s="793"/>
      <c r="X90" s="792"/>
      <c r="Y90" s="740"/>
      <c r="Z90" s="741"/>
      <c r="AA90" s="742"/>
      <c r="AB90" s="792"/>
      <c r="AC90" s="793"/>
      <c r="AD90" s="727"/>
      <c r="AE90" s="736"/>
      <c r="AF90" s="730"/>
      <c r="AG90" s="763"/>
      <c r="AH90" s="793"/>
      <c r="AI90" s="736"/>
      <c r="AJ90" s="792"/>
      <c r="AK90" s="745"/>
      <c r="AL90" s="736"/>
      <c r="AM90" s="736"/>
      <c r="AN90" s="792"/>
      <c r="AO90" s="736"/>
      <c r="AP90" s="736"/>
      <c r="AQ90" s="748"/>
      <c r="AR90" s="748"/>
      <c r="AS90" s="747"/>
      <c r="AT90" s="736"/>
      <c r="AU90" s="748"/>
      <c r="AV90" s="748"/>
      <c r="AW90" s="748"/>
      <c r="AX90" s="798"/>
      <c r="AY90" s="798"/>
      <c r="AZ90" s="798"/>
      <c r="BA90" s="798"/>
      <c r="BB90" s="730"/>
      <c r="BC90" s="736"/>
      <c r="BD90" s="751"/>
      <c r="BE90" s="783"/>
      <c r="BF90" s="795"/>
      <c r="BG90" s="754"/>
      <c r="BH90" s="783"/>
      <c r="BI90" s="753"/>
      <c r="BJ90" s="757"/>
      <c r="BK90" s="757"/>
      <c r="BL90" s="784"/>
      <c r="BM90" s="806"/>
      <c r="BN90" s="806"/>
      <c r="BO90" s="806"/>
      <c r="BP90" s="807"/>
      <c r="BQ90" s="807"/>
      <c r="BR90" s="783"/>
      <c r="BS90" s="783"/>
      <c r="BT90" s="783"/>
      <c r="BU90" s="783"/>
      <c r="BV90" s="783"/>
      <c r="BW90" s="783"/>
      <c r="BX90" s="783"/>
      <c r="BY90" s="783"/>
      <c r="BZ90" s="783"/>
      <c r="CA90" s="783"/>
      <c r="CB90" s="753"/>
      <c r="CC90" s="756"/>
      <c r="CD90" s="757"/>
      <c r="CE90" s="756"/>
      <c r="CF90" s="757"/>
      <c r="CG90" s="756"/>
      <c r="CH90" s="756"/>
      <c r="CI90" s="757"/>
      <c r="CJ90" s="756"/>
      <c r="CK90" s="756"/>
      <c r="CL90" s="763"/>
      <c r="CM90" s="763"/>
      <c r="CN90" s="763"/>
      <c r="CO90" s="724"/>
      <c r="CP90" s="757"/>
      <c r="CQ90" s="796"/>
      <c r="CR90" s="808"/>
      <c r="CS90" s="923"/>
      <c r="CT90" s="783"/>
      <c r="CU90" s="978"/>
    </row>
    <row r="91" spans="1:99" s="767" customFormat="1" ht="15" customHeight="1" outlineLevel="2">
      <c r="A91" s="723">
        <v>33125</v>
      </c>
      <c r="B91" s="724" t="s">
        <v>79</v>
      </c>
      <c r="C91" s="725" t="s">
        <v>124</v>
      </c>
      <c r="D91" s="789" t="s">
        <v>460</v>
      </c>
      <c r="E91" s="789" t="s">
        <v>528</v>
      </c>
      <c r="F91" s="725" t="s">
        <v>94</v>
      </c>
      <c r="G91" s="727">
        <v>30482586</v>
      </c>
      <c r="H91" s="727" t="str">
        <f>CLEAN(G91)</f>
        <v>30482586</v>
      </c>
      <c r="I91" s="790" t="s">
        <v>3038</v>
      </c>
      <c r="J91" s="729" t="str">
        <f>IF(BK91&gt;1000,"EJECUCIÓN",IF(BE91=0,"SIN CONTRATO","TERMINADO"))</f>
        <v>EJECUCIÓN</v>
      </c>
      <c r="K91" s="730" t="s">
        <v>3099</v>
      </c>
      <c r="L91" s="727">
        <v>64</v>
      </c>
      <c r="M91" s="745">
        <v>42831</v>
      </c>
      <c r="N91" s="791">
        <v>40000000</v>
      </c>
      <c r="O91" s="809">
        <v>42851</v>
      </c>
      <c r="P91" s="740">
        <v>365</v>
      </c>
      <c r="Q91" s="736">
        <f>P91+O91</f>
        <v>43216</v>
      </c>
      <c r="R91" s="810">
        <v>835</v>
      </c>
      <c r="S91" s="809">
        <v>42858</v>
      </c>
      <c r="T91" s="809" t="s">
        <v>3100</v>
      </c>
      <c r="U91" s="792"/>
      <c r="V91" s="793"/>
      <c r="W91" s="793"/>
      <c r="X91" s="792"/>
      <c r="Y91" s="740">
        <f>P91+X91</f>
        <v>365</v>
      </c>
      <c r="Z91" s="741">
        <f>O91+Y91</f>
        <v>43216</v>
      </c>
      <c r="AA91" s="742">
        <f ca="1">Z91-TODAY()</f>
        <v>-307</v>
      </c>
      <c r="AB91" s="792"/>
      <c r="AC91" s="793"/>
      <c r="AD91" s="810">
        <v>1940</v>
      </c>
      <c r="AE91" s="809">
        <v>42864</v>
      </c>
      <c r="AF91" s="730"/>
      <c r="AG91" s="763">
        <v>42894</v>
      </c>
      <c r="AH91" s="793"/>
      <c r="AI91" s="736"/>
      <c r="AJ91" s="792">
        <v>2641</v>
      </c>
      <c r="AK91" s="745">
        <v>42920</v>
      </c>
      <c r="AL91" s="736"/>
      <c r="AM91" s="736"/>
      <c r="AN91" s="792">
        <v>1316</v>
      </c>
      <c r="AO91" s="736">
        <v>42918</v>
      </c>
      <c r="AP91" s="736">
        <v>42942</v>
      </c>
      <c r="AQ91" s="748">
        <v>109</v>
      </c>
      <c r="AR91" s="748"/>
      <c r="AS91" s="747">
        <f>AQ91+AR91</f>
        <v>109</v>
      </c>
      <c r="AT91" s="736">
        <f>IF(AP91&gt;0,AP91+AS91-1," ")</f>
        <v>43050</v>
      </c>
      <c r="AU91" s="748">
        <f ca="1">IF(AP91&lt;&gt;"",AT91-TODAY(),"INGRESAR FECHA INICIO")</f>
        <v>-473</v>
      </c>
      <c r="AV91" s="748" t="str">
        <f ca="1">IF(AU91&lt;=0,"PLAZO TERMINADO","EN EJECUCIÓN")</f>
        <v>PLAZO TERMINADO</v>
      </c>
      <c r="AW91" s="748">
        <v>3888</v>
      </c>
      <c r="AX91" s="736">
        <v>43049</v>
      </c>
      <c r="AY91" s="736"/>
      <c r="AZ91" s="736"/>
      <c r="BA91" s="736"/>
      <c r="BB91" s="730">
        <v>779</v>
      </c>
      <c r="BC91" s="736">
        <v>43180</v>
      </c>
      <c r="BD91" s="751">
        <v>40000000</v>
      </c>
      <c r="BE91" s="794">
        <v>38990273</v>
      </c>
      <c r="BF91" s="795"/>
      <c r="BG91" s="754">
        <f>BE91-BH91</f>
        <v>2907170</v>
      </c>
      <c r="BH91" s="757">
        <v>36083103</v>
      </c>
      <c r="BI91" s="753">
        <f>CJ91</f>
        <v>0</v>
      </c>
      <c r="BJ91" s="757">
        <f>BH91+BI91</f>
        <v>36083103</v>
      </c>
      <c r="BK91" s="757">
        <f>BE91-BJ91</f>
        <v>2907170</v>
      </c>
      <c r="BL91" s="758">
        <f>IF(BE91&gt;0,100-(BK91*100/BE91),"SIN CONTRATO")</f>
        <v>92.543858310507346</v>
      </c>
      <c r="BM91" s="759">
        <v>0</v>
      </c>
      <c r="BN91" s="759">
        <v>0</v>
      </c>
      <c r="BO91" s="759">
        <v>0</v>
      </c>
      <c r="BP91" s="755">
        <v>0</v>
      </c>
      <c r="BQ91" s="755">
        <v>0</v>
      </c>
      <c r="BR91" s="755">
        <v>0</v>
      </c>
      <c r="BS91" s="755">
        <f>BM91+BN91+BO91+BP91+BQ91+BR91</f>
        <v>0</v>
      </c>
      <c r="BT91" s="755">
        <v>0</v>
      </c>
      <c r="BU91" s="755">
        <v>0</v>
      </c>
      <c r="BV91" s="755">
        <v>0</v>
      </c>
      <c r="BW91" s="755">
        <f>BT91+BU91+BV91</f>
        <v>0</v>
      </c>
      <c r="BX91" s="755">
        <v>0</v>
      </c>
      <c r="BY91" s="760">
        <v>0</v>
      </c>
      <c r="BZ91" s="755">
        <v>0</v>
      </c>
      <c r="CA91" s="756">
        <f>BM91+BN91+BO91+BP91+BQ91+BR91+BT91+BU91+BV91+BX91+BY91+BZ91</f>
        <v>0</v>
      </c>
      <c r="CB91" s="753"/>
      <c r="CC91" s="756"/>
      <c r="CD91" s="757"/>
      <c r="CE91" s="756"/>
      <c r="CF91" s="757"/>
      <c r="CG91" s="756"/>
      <c r="CH91" s="756"/>
      <c r="CI91" s="757"/>
      <c r="CJ91" s="756">
        <f>SUM(BM91:CI91)</f>
        <v>0</v>
      </c>
      <c r="CK91" s="756"/>
      <c r="CL91" s="763"/>
      <c r="CM91" s="763" t="s">
        <v>3166</v>
      </c>
      <c r="CN91" s="763" t="s">
        <v>3167</v>
      </c>
      <c r="CO91" s="724" t="s">
        <v>3168</v>
      </c>
      <c r="CP91" s="757"/>
      <c r="CQ91" s="796"/>
      <c r="CR91" s="765">
        <f>BH91+CA91</f>
        <v>36083103</v>
      </c>
      <c r="CS91" s="765">
        <v>2907170</v>
      </c>
      <c r="CT91" s="766">
        <f>BE91-(CR91+CS91)</f>
        <v>0</v>
      </c>
      <c r="CU91" s="724" t="s">
        <v>93</v>
      </c>
    </row>
    <row r="92" spans="1:99" s="767" customFormat="1" ht="15" customHeight="1" outlineLevel="1">
      <c r="A92" s="773"/>
      <c r="B92" s="774"/>
      <c r="C92" s="775"/>
      <c r="D92" s="803"/>
      <c r="E92" s="804"/>
      <c r="F92" s="775"/>
      <c r="G92" s="778"/>
      <c r="H92" s="778"/>
      <c r="I92" s="779" t="s">
        <v>1028</v>
      </c>
      <c r="J92" s="729"/>
      <c r="K92" s="730"/>
      <c r="L92" s="727"/>
      <c r="M92" s="745"/>
      <c r="N92" s="924"/>
      <c r="O92" s="809"/>
      <c r="P92" s="790"/>
      <c r="Q92" s="736"/>
      <c r="R92" s="802"/>
      <c r="S92" s="745"/>
      <c r="T92" s="745"/>
      <c r="U92" s="809"/>
      <c r="V92" s="740"/>
      <c r="W92" s="740"/>
      <c r="X92" s="736"/>
      <c r="Y92" s="740"/>
      <c r="Z92" s="741"/>
      <c r="AA92" s="742"/>
      <c r="AB92" s="809"/>
      <c r="AC92" s="809"/>
      <c r="AD92" s="802"/>
      <c r="AE92" s="736"/>
      <c r="AF92" s="730"/>
      <c r="AG92" s="763"/>
      <c r="AH92" s="736"/>
      <c r="AI92" s="736"/>
      <c r="AJ92" s="792"/>
      <c r="AK92" s="745"/>
      <c r="AL92" s="736"/>
      <c r="AM92" s="792"/>
      <c r="AN92" s="736"/>
      <c r="AO92" s="736"/>
      <c r="AP92" s="736"/>
      <c r="AQ92" s="748"/>
      <c r="AR92" s="747"/>
      <c r="AS92" s="747"/>
      <c r="AT92" s="736"/>
      <c r="AU92" s="748"/>
      <c r="AV92" s="748"/>
      <c r="AW92" s="748"/>
      <c r="AX92" s="763"/>
      <c r="AY92" s="763"/>
      <c r="AZ92" s="763"/>
      <c r="BA92" s="763"/>
      <c r="BB92" s="730"/>
      <c r="BC92" s="736"/>
      <c r="BD92" s="751"/>
      <c r="BE92" s="780">
        <f>SUBTOTAL(9,BE91:BE91)</f>
        <v>38990273</v>
      </c>
      <c r="BF92" s="795">
        <f>SUBTOTAL(9,BF91:BF91)</f>
        <v>0</v>
      </c>
      <c r="BG92" s="754"/>
      <c r="BH92" s="780">
        <f>SUBTOTAL(9,BH91:BH91)</f>
        <v>36083103</v>
      </c>
      <c r="BI92" s="753">
        <f>SUBTOTAL(9,BI91:BI91)</f>
        <v>0</v>
      </c>
      <c r="BJ92" s="757"/>
      <c r="BK92" s="757"/>
      <c r="BL92" s="758"/>
      <c r="BM92" s="781">
        <f t="shared" ref="BM92:CB92" si="41">SUBTOTAL(9,BM91:BM91)</f>
        <v>0</v>
      </c>
      <c r="BN92" s="781">
        <f t="shared" si="41"/>
        <v>0</v>
      </c>
      <c r="BO92" s="781">
        <f t="shared" si="41"/>
        <v>0</v>
      </c>
      <c r="BP92" s="781">
        <f t="shared" si="41"/>
        <v>0</v>
      </c>
      <c r="BQ92" s="781">
        <f t="shared" si="41"/>
        <v>0</v>
      </c>
      <c r="BR92" s="781">
        <f t="shared" si="41"/>
        <v>0</v>
      </c>
      <c r="BS92" s="781">
        <f t="shared" si="41"/>
        <v>0</v>
      </c>
      <c r="BT92" s="781">
        <f t="shared" si="41"/>
        <v>0</v>
      </c>
      <c r="BU92" s="781">
        <f t="shared" si="41"/>
        <v>0</v>
      </c>
      <c r="BV92" s="781">
        <f t="shared" si="41"/>
        <v>0</v>
      </c>
      <c r="BW92" s="781">
        <f t="shared" si="41"/>
        <v>0</v>
      </c>
      <c r="BX92" s="781">
        <f t="shared" si="41"/>
        <v>0</v>
      </c>
      <c r="BY92" s="781">
        <f t="shared" si="41"/>
        <v>0</v>
      </c>
      <c r="BZ92" s="780">
        <f t="shared" si="41"/>
        <v>0</v>
      </c>
      <c r="CA92" s="780">
        <f t="shared" si="41"/>
        <v>0</v>
      </c>
      <c r="CB92" s="753">
        <f t="shared" si="41"/>
        <v>0</v>
      </c>
      <c r="CC92" s="757"/>
      <c r="CD92" s="756"/>
      <c r="CE92" s="757"/>
      <c r="CF92" s="756"/>
      <c r="CG92" s="756"/>
      <c r="CH92" s="756"/>
      <c r="CI92" s="757"/>
      <c r="CJ92" s="756"/>
      <c r="CK92" s="756"/>
      <c r="CL92" s="763"/>
      <c r="CM92" s="763"/>
      <c r="CN92" s="763"/>
      <c r="CO92" s="724"/>
      <c r="CP92" s="757"/>
      <c r="CQ92" s="796"/>
      <c r="CR92" s="780">
        <f>SUBTOTAL(9,CR91:CR91)</f>
        <v>36083103</v>
      </c>
      <c r="CS92" s="780">
        <f>SUBTOTAL(9,CS91:CS91)</f>
        <v>2907170</v>
      </c>
      <c r="CT92" s="780">
        <f>SUBTOTAL(9,CT91:CT91)</f>
        <v>0</v>
      </c>
      <c r="CU92" s="978"/>
    </row>
    <row r="93" spans="1:99" s="775" customFormat="1" ht="15" customHeight="1" outlineLevel="1">
      <c r="A93" s="773"/>
      <c r="B93" s="774"/>
      <c r="D93" s="803"/>
      <c r="E93" s="804"/>
      <c r="G93" s="778"/>
      <c r="H93" s="778"/>
      <c r="I93" s="782"/>
      <c r="J93" s="729"/>
      <c r="K93" s="730"/>
      <c r="L93" s="727"/>
      <c r="M93" s="745"/>
      <c r="N93" s="924"/>
      <c r="O93" s="809"/>
      <c r="P93" s="790"/>
      <c r="Q93" s="736"/>
      <c r="R93" s="802"/>
      <c r="S93" s="745"/>
      <c r="T93" s="745"/>
      <c r="U93" s="809"/>
      <c r="V93" s="740"/>
      <c r="W93" s="740"/>
      <c r="X93" s="736"/>
      <c r="Y93" s="740"/>
      <c r="Z93" s="741"/>
      <c r="AA93" s="742"/>
      <c r="AB93" s="809"/>
      <c r="AC93" s="809"/>
      <c r="AD93" s="802"/>
      <c r="AE93" s="736"/>
      <c r="AF93" s="730"/>
      <c r="AG93" s="763"/>
      <c r="AH93" s="736"/>
      <c r="AI93" s="736"/>
      <c r="AJ93" s="792"/>
      <c r="AK93" s="745"/>
      <c r="AL93" s="736"/>
      <c r="AM93" s="792"/>
      <c r="AN93" s="736"/>
      <c r="AO93" s="736"/>
      <c r="AP93" s="736"/>
      <c r="AQ93" s="748"/>
      <c r="AR93" s="747"/>
      <c r="AS93" s="747"/>
      <c r="AT93" s="736"/>
      <c r="AU93" s="748"/>
      <c r="AV93" s="748"/>
      <c r="AW93" s="748"/>
      <c r="AX93" s="763"/>
      <c r="AY93" s="763"/>
      <c r="AZ93" s="763"/>
      <c r="BA93" s="763"/>
      <c r="BB93" s="730"/>
      <c r="BC93" s="736"/>
      <c r="BD93" s="751"/>
      <c r="BE93" s="783"/>
      <c r="BF93" s="795"/>
      <c r="BG93" s="754"/>
      <c r="BH93" s="783"/>
      <c r="BI93" s="753"/>
      <c r="BJ93" s="757"/>
      <c r="BK93" s="757"/>
      <c r="BL93" s="784"/>
      <c r="BM93" s="806"/>
      <c r="BN93" s="806"/>
      <c r="BO93" s="807"/>
      <c r="BP93" s="807"/>
      <c r="BQ93" s="807"/>
      <c r="BR93" s="783"/>
      <c r="BS93" s="783"/>
      <c r="BT93" s="783"/>
      <c r="BU93" s="783"/>
      <c r="BV93" s="783"/>
      <c r="BW93" s="783"/>
      <c r="BX93" s="783"/>
      <c r="BY93" s="783"/>
      <c r="BZ93" s="783"/>
      <c r="CA93" s="783"/>
      <c r="CB93" s="753"/>
      <c r="CC93" s="757"/>
      <c r="CD93" s="756"/>
      <c r="CE93" s="757"/>
      <c r="CF93" s="756"/>
      <c r="CG93" s="756"/>
      <c r="CH93" s="756"/>
      <c r="CI93" s="757"/>
      <c r="CJ93" s="756"/>
      <c r="CK93" s="756"/>
      <c r="CL93" s="763"/>
      <c r="CM93" s="763"/>
      <c r="CN93" s="763"/>
      <c r="CO93" s="724"/>
      <c r="CP93" s="757"/>
      <c r="CQ93" s="796"/>
      <c r="CR93" s="808"/>
      <c r="CS93" s="923"/>
      <c r="CT93" s="783"/>
      <c r="CU93" s="978"/>
    </row>
    <row r="94" spans="1:99" s="767" customFormat="1" ht="15.75" outlineLevel="1">
      <c r="A94" s="773"/>
      <c r="B94" s="774"/>
      <c r="C94" s="775"/>
      <c r="D94" s="803"/>
      <c r="E94" s="804"/>
      <c r="F94" s="775"/>
      <c r="G94" s="778"/>
      <c r="H94" s="778"/>
      <c r="I94" s="788" t="s">
        <v>544</v>
      </c>
      <c r="J94" s="729"/>
      <c r="K94" s="730"/>
      <c r="L94" s="727"/>
      <c r="M94" s="745"/>
      <c r="N94" s="791"/>
      <c r="O94" s="736"/>
      <c r="P94" s="792"/>
      <c r="Q94" s="736"/>
      <c r="R94" s="727"/>
      <c r="S94" s="736"/>
      <c r="T94" s="736"/>
      <c r="U94" s="792"/>
      <c r="V94" s="793"/>
      <c r="W94" s="793"/>
      <c r="X94" s="792"/>
      <c r="Y94" s="740"/>
      <c r="Z94" s="741"/>
      <c r="AA94" s="742"/>
      <c r="AB94" s="792"/>
      <c r="AC94" s="793"/>
      <c r="AD94" s="727"/>
      <c r="AE94" s="736"/>
      <c r="AF94" s="730"/>
      <c r="AG94" s="763"/>
      <c r="AH94" s="793"/>
      <c r="AI94" s="736"/>
      <c r="AJ94" s="792"/>
      <c r="AK94" s="745"/>
      <c r="AL94" s="736"/>
      <c r="AM94" s="736"/>
      <c r="AN94" s="792"/>
      <c r="AO94" s="736"/>
      <c r="AP94" s="736"/>
      <c r="AQ94" s="748"/>
      <c r="AR94" s="748"/>
      <c r="AS94" s="747"/>
      <c r="AT94" s="736"/>
      <c r="AU94" s="748"/>
      <c r="AV94" s="748"/>
      <c r="AW94" s="748"/>
      <c r="AX94" s="798"/>
      <c r="AY94" s="798"/>
      <c r="AZ94" s="798"/>
      <c r="BA94" s="798"/>
      <c r="BB94" s="730"/>
      <c r="BC94" s="736"/>
      <c r="BD94" s="751"/>
      <c r="BE94" s="783"/>
      <c r="BF94" s="795"/>
      <c r="BG94" s="754"/>
      <c r="BH94" s="783"/>
      <c r="BI94" s="753"/>
      <c r="BJ94" s="757"/>
      <c r="BK94" s="757"/>
      <c r="BL94" s="784"/>
      <c r="BM94" s="806"/>
      <c r="BN94" s="806"/>
      <c r="BO94" s="806"/>
      <c r="BP94" s="807"/>
      <c r="BQ94" s="807"/>
      <c r="BR94" s="783"/>
      <c r="BS94" s="783"/>
      <c r="BT94" s="783"/>
      <c r="BU94" s="783"/>
      <c r="BV94" s="783"/>
      <c r="BW94" s="783"/>
      <c r="BX94" s="783"/>
      <c r="BY94" s="783"/>
      <c r="BZ94" s="783"/>
      <c r="CA94" s="783"/>
      <c r="CB94" s="753"/>
      <c r="CC94" s="756"/>
      <c r="CD94" s="757"/>
      <c r="CE94" s="756"/>
      <c r="CF94" s="757"/>
      <c r="CG94" s="756"/>
      <c r="CH94" s="756"/>
      <c r="CI94" s="757"/>
      <c r="CJ94" s="756"/>
      <c r="CK94" s="756"/>
      <c r="CL94" s="763"/>
      <c r="CM94" s="763"/>
      <c r="CN94" s="763"/>
      <c r="CO94" s="724"/>
      <c r="CP94" s="757"/>
      <c r="CQ94" s="796"/>
      <c r="CR94" s="808"/>
      <c r="CS94" s="923"/>
      <c r="CT94" s="783"/>
      <c r="CU94" s="978"/>
    </row>
    <row r="95" spans="1:99" s="767" customFormat="1" ht="15" customHeight="1" outlineLevel="2">
      <c r="A95" s="723">
        <v>33125</v>
      </c>
      <c r="B95" s="724" t="s">
        <v>79</v>
      </c>
      <c r="C95" s="725" t="s">
        <v>96</v>
      </c>
      <c r="D95" s="789" t="s">
        <v>460</v>
      </c>
      <c r="E95" s="789" t="s">
        <v>3169</v>
      </c>
      <c r="F95" s="725" t="s">
        <v>94</v>
      </c>
      <c r="G95" s="727">
        <v>30395673</v>
      </c>
      <c r="H95" s="727" t="str">
        <f>CLEAN(G95)</f>
        <v>30395673</v>
      </c>
      <c r="I95" s="797" t="s">
        <v>3170</v>
      </c>
      <c r="J95" s="729" t="str">
        <f>IF(BK95&gt;1000,"EJECUCIÓN",IF(BE95=0,"SIN CONTRATO","TERMINADO"))</f>
        <v>TERMINADO</v>
      </c>
      <c r="K95" s="730" t="s">
        <v>3099</v>
      </c>
      <c r="L95" s="727">
        <v>64</v>
      </c>
      <c r="M95" s="745">
        <v>42831</v>
      </c>
      <c r="N95" s="791">
        <v>80000000</v>
      </c>
      <c r="O95" s="745">
        <v>42851</v>
      </c>
      <c r="P95" s="792">
        <v>365</v>
      </c>
      <c r="Q95" s="736">
        <f>P95+O95</f>
        <v>43216</v>
      </c>
      <c r="R95" s="730">
        <v>869</v>
      </c>
      <c r="S95" s="745">
        <v>42858</v>
      </c>
      <c r="T95" s="745" t="s">
        <v>3100</v>
      </c>
      <c r="U95" s="792"/>
      <c r="V95" s="745"/>
      <c r="W95" s="745"/>
      <c r="X95" s="792"/>
      <c r="Y95" s="740">
        <f>P95+X95</f>
        <v>365</v>
      </c>
      <c r="Z95" s="741">
        <f>O95+Y95</f>
        <v>43216</v>
      </c>
      <c r="AA95" s="742">
        <f ca="1">Z95-TODAY()</f>
        <v>-307</v>
      </c>
      <c r="AB95" s="792"/>
      <c r="AC95" s="745"/>
      <c r="AD95" s="727">
        <v>2013</v>
      </c>
      <c r="AE95" s="736">
        <v>42867</v>
      </c>
      <c r="AF95" s="730"/>
      <c r="AG95" s="763">
        <v>42907</v>
      </c>
      <c r="AH95" s="793"/>
      <c r="AI95" s="736"/>
      <c r="AJ95" s="792">
        <v>3182</v>
      </c>
      <c r="AK95" s="745">
        <v>42965</v>
      </c>
      <c r="AL95" s="736"/>
      <c r="AM95" s="736"/>
      <c r="AN95" s="792"/>
      <c r="AO95" s="745"/>
      <c r="AP95" s="745"/>
      <c r="AQ95" s="748">
        <v>120</v>
      </c>
      <c r="AR95" s="748"/>
      <c r="AS95" s="747">
        <f>AQ95+AR95</f>
        <v>120</v>
      </c>
      <c r="AT95" s="736" t="str">
        <f>IF(AP95&gt;0,AP95+AS95-1," ")</f>
        <v xml:space="preserve"> </v>
      </c>
      <c r="AU95" s="748" t="str">
        <f ca="1">IF(AP95&lt;&gt;"",AT95-TODAY(),"INGRESAR FECHA INICIO")</f>
        <v>INGRESAR FECHA INICIO</v>
      </c>
      <c r="AV95" s="748" t="str">
        <f ca="1">IF(AU95&lt;=0,"PLAZO TERMINADO","EN EJECUCIÓN")</f>
        <v>EN EJECUCIÓN</v>
      </c>
      <c r="AW95" s="748"/>
      <c r="AX95" s="798"/>
      <c r="AY95" s="798"/>
      <c r="AZ95" s="798"/>
      <c r="BA95" s="798"/>
      <c r="BB95" s="730"/>
      <c r="BC95" s="736"/>
      <c r="BD95" s="751">
        <v>80000000</v>
      </c>
      <c r="BE95" s="794">
        <v>79999982</v>
      </c>
      <c r="BF95" s="795"/>
      <c r="BG95" s="754">
        <f>BE95-BH95</f>
        <v>52850161</v>
      </c>
      <c r="BH95" s="757">
        <v>27149821</v>
      </c>
      <c r="BI95" s="753">
        <f>CJ95</f>
        <v>94540660</v>
      </c>
      <c r="BJ95" s="757">
        <f>BH95+BI95</f>
        <v>121690481</v>
      </c>
      <c r="BK95" s="757">
        <f>BE95-BJ95</f>
        <v>-41690499</v>
      </c>
      <c r="BL95" s="758">
        <f>IF(BE95&gt;0,100-(BK95*100/BE95),"SIN CONTRATO")</f>
        <v>152.11313547545546</v>
      </c>
      <c r="BM95" s="759">
        <v>0</v>
      </c>
      <c r="BN95" s="759">
        <v>0</v>
      </c>
      <c r="BO95" s="759">
        <v>0</v>
      </c>
      <c r="BP95" s="755">
        <v>0</v>
      </c>
      <c r="BQ95" s="755">
        <v>0</v>
      </c>
      <c r="BR95" s="755">
        <v>0</v>
      </c>
      <c r="BS95" s="755">
        <f>BM95+BN95+BO95+BP95+BQ95+BR95</f>
        <v>0</v>
      </c>
      <c r="BT95" s="755">
        <v>0</v>
      </c>
      <c r="BU95" s="755">
        <v>0</v>
      </c>
      <c r="BV95" s="755">
        <v>0</v>
      </c>
      <c r="BW95" s="755">
        <f>BT95+BU95+BV95</f>
        <v>0</v>
      </c>
      <c r="BX95" s="755">
        <v>0</v>
      </c>
      <c r="BY95" s="760">
        <f>11804977+20049576</f>
        <v>31854553</v>
      </c>
      <c r="BZ95" s="755">
        <v>15415777</v>
      </c>
      <c r="CA95" s="756">
        <f>BM95+BN95+BO95+BP95+BQ95+BR95+BT95+BU95+BV95+BX95+BY95+BZ95</f>
        <v>47270330</v>
      </c>
      <c r="CB95" s="729"/>
      <c r="CC95" s="727"/>
      <c r="CD95" s="757"/>
      <c r="CE95" s="757"/>
      <c r="CF95" s="757"/>
      <c r="CG95" s="727"/>
      <c r="CH95" s="757"/>
      <c r="CI95" s="757"/>
      <c r="CJ95" s="756">
        <f>SUM(BM95:CI95)</f>
        <v>94540660</v>
      </c>
      <c r="CK95" s="756"/>
      <c r="CL95" s="763"/>
      <c r="CM95" s="763" t="s">
        <v>3171</v>
      </c>
      <c r="CN95" s="763" t="s">
        <v>3172</v>
      </c>
      <c r="CO95" s="724"/>
      <c r="CP95" s="757"/>
      <c r="CQ95" s="796"/>
      <c r="CR95" s="765">
        <f>BH95+CA95</f>
        <v>74420151</v>
      </c>
      <c r="CS95" s="983">
        <v>0</v>
      </c>
      <c r="CT95" s="766">
        <f>BE95-(CR95+CS95)</f>
        <v>5579831</v>
      </c>
      <c r="CU95" s="724" t="s">
        <v>93</v>
      </c>
    </row>
    <row r="96" spans="1:99" s="767" customFormat="1" ht="15" customHeight="1" outlineLevel="1">
      <c r="A96" s="773"/>
      <c r="B96" s="774"/>
      <c r="C96" s="775"/>
      <c r="D96" s="803"/>
      <c r="E96" s="804"/>
      <c r="F96" s="775"/>
      <c r="G96" s="778"/>
      <c r="H96" s="778"/>
      <c r="I96" s="779" t="s">
        <v>3173</v>
      </c>
      <c r="J96" s="729"/>
      <c r="K96" s="730"/>
      <c r="L96" s="727"/>
      <c r="M96" s="745"/>
      <c r="N96" s="791"/>
      <c r="O96" s="736"/>
      <c r="P96" s="800"/>
      <c r="Q96" s="736"/>
      <c r="R96" s="730"/>
      <c r="S96" s="736"/>
      <c r="T96" s="736"/>
      <c r="U96" s="792"/>
      <c r="V96" s="745"/>
      <c r="W96" s="745"/>
      <c r="X96" s="792"/>
      <c r="Y96" s="740"/>
      <c r="Z96" s="741"/>
      <c r="AA96" s="742"/>
      <c r="AB96" s="792"/>
      <c r="AC96" s="745"/>
      <c r="AD96" s="727"/>
      <c r="AE96" s="736"/>
      <c r="AF96" s="730"/>
      <c r="AG96" s="727"/>
      <c r="AH96" s="793"/>
      <c r="AI96" s="736"/>
      <c r="AJ96" s="792"/>
      <c r="AK96" s="745"/>
      <c r="AL96" s="736"/>
      <c r="AM96" s="736"/>
      <c r="AN96" s="792"/>
      <c r="AO96" s="736"/>
      <c r="AP96" s="736"/>
      <c r="AQ96" s="748"/>
      <c r="AR96" s="748"/>
      <c r="AS96" s="747"/>
      <c r="AT96" s="736"/>
      <c r="AU96" s="748"/>
      <c r="AV96" s="748"/>
      <c r="AW96" s="748"/>
      <c r="AX96" s="798"/>
      <c r="AY96" s="798"/>
      <c r="AZ96" s="798"/>
      <c r="BA96" s="798"/>
      <c r="BB96" s="730"/>
      <c r="BC96" s="793"/>
      <c r="BD96" s="751"/>
      <c r="BE96" s="780">
        <f>SUBTOTAL(9,BE95:BE95)</f>
        <v>79999982</v>
      </c>
      <c r="BF96" s="795">
        <f>SUBTOTAL(9,BF95:BF95)</f>
        <v>0</v>
      </c>
      <c r="BG96" s="754"/>
      <c r="BH96" s="780">
        <f>SUBTOTAL(9,BH95:BH95)</f>
        <v>27149821</v>
      </c>
      <c r="BI96" s="753">
        <f>SUBTOTAL(9,BI95:BI95)</f>
        <v>94540660</v>
      </c>
      <c r="BJ96" s="757"/>
      <c r="BK96" s="757"/>
      <c r="BL96" s="758"/>
      <c r="BM96" s="781">
        <f t="shared" ref="BM96:CB96" si="42">SUBTOTAL(9,BM95:BM95)</f>
        <v>0</v>
      </c>
      <c r="BN96" s="781">
        <f t="shared" si="42"/>
        <v>0</v>
      </c>
      <c r="BO96" s="781">
        <f t="shared" si="42"/>
        <v>0</v>
      </c>
      <c r="BP96" s="781">
        <f t="shared" si="42"/>
        <v>0</v>
      </c>
      <c r="BQ96" s="781">
        <f t="shared" si="42"/>
        <v>0</v>
      </c>
      <c r="BR96" s="781">
        <f t="shared" si="42"/>
        <v>0</v>
      </c>
      <c r="BS96" s="781">
        <f t="shared" si="42"/>
        <v>0</v>
      </c>
      <c r="BT96" s="781">
        <f t="shared" si="42"/>
        <v>0</v>
      </c>
      <c r="BU96" s="781">
        <f t="shared" si="42"/>
        <v>0</v>
      </c>
      <c r="BV96" s="781">
        <f t="shared" si="42"/>
        <v>0</v>
      </c>
      <c r="BW96" s="781">
        <f t="shared" si="42"/>
        <v>0</v>
      </c>
      <c r="BX96" s="781">
        <f t="shared" si="42"/>
        <v>0</v>
      </c>
      <c r="BY96" s="781">
        <f t="shared" si="42"/>
        <v>31854553</v>
      </c>
      <c r="BZ96" s="780">
        <f t="shared" si="42"/>
        <v>15415777</v>
      </c>
      <c r="CA96" s="780">
        <f t="shared" si="42"/>
        <v>47270330</v>
      </c>
      <c r="CB96" s="753">
        <f t="shared" si="42"/>
        <v>0</v>
      </c>
      <c r="CC96" s="756"/>
      <c r="CD96" s="757"/>
      <c r="CE96" s="756"/>
      <c r="CF96" s="757"/>
      <c r="CG96" s="756"/>
      <c r="CH96" s="756"/>
      <c r="CI96" s="757"/>
      <c r="CJ96" s="756"/>
      <c r="CK96" s="756"/>
      <c r="CL96" s="763"/>
      <c r="CM96" s="727"/>
      <c r="CN96" s="727"/>
      <c r="CO96" s="724"/>
      <c r="CP96" s="757"/>
      <c r="CQ96" s="796"/>
      <c r="CR96" s="780">
        <f>SUBTOTAL(9,CR95:CR95)</f>
        <v>74420151</v>
      </c>
      <c r="CS96" s="780">
        <f>SUBTOTAL(9,CS95:CS95)</f>
        <v>0</v>
      </c>
      <c r="CT96" s="780">
        <f>SUBTOTAL(9,CT95:CT95)</f>
        <v>5579831</v>
      </c>
      <c r="CU96" s="978"/>
    </row>
    <row r="97" spans="1:99" s="775" customFormat="1" ht="15" customHeight="1" outlineLevel="1">
      <c r="A97" s="773"/>
      <c r="B97" s="774"/>
      <c r="D97" s="803"/>
      <c r="E97" s="804"/>
      <c r="G97" s="778"/>
      <c r="H97" s="778"/>
      <c r="I97" s="782"/>
      <c r="J97" s="729"/>
      <c r="K97" s="730"/>
      <c r="L97" s="727"/>
      <c r="M97" s="745"/>
      <c r="N97" s="791"/>
      <c r="O97" s="736"/>
      <c r="P97" s="800"/>
      <c r="Q97" s="736"/>
      <c r="R97" s="730"/>
      <c r="S97" s="736"/>
      <c r="T97" s="736"/>
      <c r="U97" s="792"/>
      <c r="V97" s="745"/>
      <c r="W97" s="745"/>
      <c r="X97" s="792"/>
      <c r="Y97" s="740"/>
      <c r="Z97" s="741"/>
      <c r="AA97" s="742"/>
      <c r="AB97" s="792"/>
      <c r="AC97" s="745"/>
      <c r="AD97" s="727"/>
      <c r="AE97" s="736"/>
      <c r="AF97" s="730"/>
      <c r="AG97" s="727"/>
      <c r="AH97" s="793"/>
      <c r="AI97" s="736"/>
      <c r="AJ97" s="792"/>
      <c r="AK97" s="745"/>
      <c r="AL97" s="736"/>
      <c r="AM97" s="736"/>
      <c r="AN97" s="792"/>
      <c r="AO97" s="736"/>
      <c r="AP97" s="736"/>
      <c r="AQ97" s="748"/>
      <c r="AR97" s="748"/>
      <c r="AS97" s="747"/>
      <c r="AT97" s="736"/>
      <c r="AU97" s="748"/>
      <c r="AV97" s="748"/>
      <c r="AW97" s="748"/>
      <c r="AX97" s="798"/>
      <c r="AY97" s="798"/>
      <c r="AZ97" s="798"/>
      <c r="BA97" s="798"/>
      <c r="BB97" s="730"/>
      <c r="BC97" s="793"/>
      <c r="BD97" s="751"/>
      <c r="BE97" s="783"/>
      <c r="BF97" s="795"/>
      <c r="BG97" s="754"/>
      <c r="BH97" s="783"/>
      <c r="BI97" s="753"/>
      <c r="BJ97" s="757"/>
      <c r="BK97" s="757"/>
      <c r="BL97" s="784"/>
      <c r="BM97" s="806"/>
      <c r="BN97" s="806"/>
      <c r="BO97" s="806"/>
      <c r="BP97" s="807"/>
      <c r="BQ97" s="807"/>
      <c r="BR97" s="783"/>
      <c r="BS97" s="783"/>
      <c r="BT97" s="783"/>
      <c r="BU97" s="783"/>
      <c r="BV97" s="783"/>
      <c r="BW97" s="783"/>
      <c r="BX97" s="783"/>
      <c r="BY97" s="783"/>
      <c r="BZ97" s="783"/>
      <c r="CA97" s="783"/>
      <c r="CB97" s="753"/>
      <c r="CC97" s="756"/>
      <c r="CD97" s="757"/>
      <c r="CE97" s="756"/>
      <c r="CF97" s="757"/>
      <c r="CG97" s="756"/>
      <c r="CH97" s="756"/>
      <c r="CI97" s="757"/>
      <c r="CJ97" s="756"/>
      <c r="CK97" s="756"/>
      <c r="CL97" s="763"/>
      <c r="CM97" s="727"/>
      <c r="CN97" s="727"/>
      <c r="CO97" s="724"/>
      <c r="CP97" s="757"/>
      <c r="CQ97" s="796"/>
      <c r="CR97" s="808"/>
      <c r="CS97" s="923"/>
      <c r="CT97" s="783"/>
      <c r="CU97" s="978"/>
    </row>
    <row r="98" spans="1:99" s="767" customFormat="1" ht="15.75" outlineLevel="1">
      <c r="A98" s="773"/>
      <c r="B98" s="774"/>
      <c r="C98" s="775"/>
      <c r="D98" s="803"/>
      <c r="E98" s="804"/>
      <c r="F98" s="775"/>
      <c r="G98" s="778"/>
      <c r="H98" s="778"/>
      <c r="I98" s="788" t="s">
        <v>554</v>
      </c>
      <c r="J98" s="729"/>
      <c r="K98" s="730"/>
      <c r="L98" s="727"/>
      <c r="M98" s="745"/>
      <c r="N98" s="791"/>
      <c r="O98" s="736"/>
      <c r="P98" s="800"/>
      <c r="Q98" s="736"/>
      <c r="R98" s="730"/>
      <c r="S98" s="736"/>
      <c r="T98" s="736"/>
      <c r="U98" s="792"/>
      <c r="V98" s="745"/>
      <c r="W98" s="745"/>
      <c r="X98" s="792"/>
      <c r="Y98" s="740"/>
      <c r="Z98" s="741"/>
      <c r="AA98" s="742"/>
      <c r="AB98" s="792"/>
      <c r="AC98" s="745"/>
      <c r="AD98" s="727"/>
      <c r="AE98" s="736"/>
      <c r="AF98" s="730"/>
      <c r="AG98" s="727"/>
      <c r="AH98" s="793"/>
      <c r="AI98" s="736"/>
      <c r="AJ98" s="792"/>
      <c r="AK98" s="745"/>
      <c r="AL98" s="736"/>
      <c r="AM98" s="736"/>
      <c r="AN98" s="792"/>
      <c r="AO98" s="736"/>
      <c r="AP98" s="736"/>
      <c r="AQ98" s="748"/>
      <c r="AR98" s="748"/>
      <c r="AS98" s="747"/>
      <c r="AT98" s="736"/>
      <c r="AU98" s="748"/>
      <c r="AV98" s="748"/>
      <c r="AW98" s="748"/>
      <c r="AX98" s="798"/>
      <c r="AY98" s="798"/>
      <c r="AZ98" s="798"/>
      <c r="BA98" s="798"/>
      <c r="BB98" s="730"/>
      <c r="BC98" s="793"/>
      <c r="BD98" s="751"/>
      <c r="BE98" s="783"/>
      <c r="BF98" s="795"/>
      <c r="BG98" s="754"/>
      <c r="BH98" s="783"/>
      <c r="BI98" s="753"/>
      <c r="BJ98" s="757"/>
      <c r="BK98" s="757"/>
      <c r="BL98" s="784"/>
      <c r="BM98" s="806"/>
      <c r="BN98" s="806"/>
      <c r="BO98" s="806"/>
      <c r="BP98" s="807"/>
      <c r="BQ98" s="807"/>
      <c r="BR98" s="783"/>
      <c r="BS98" s="783"/>
      <c r="BT98" s="783"/>
      <c r="BU98" s="783"/>
      <c r="BV98" s="783"/>
      <c r="BW98" s="783"/>
      <c r="BX98" s="783"/>
      <c r="BY98" s="783"/>
      <c r="BZ98" s="783"/>
      <c r="CA98" s="783"/>
      <c r="CB98" s="753"/>
      <c r="CC98" s="756"/>
      <c r="CD98" s="757"/>
      <c r="CE98" s="756"/>
      <c r="CF98" s="757"/>
      <c r="CG98" s="756"/>
      <c r="CH98" s="756"/>
      <c r="CI98" s="757"/>
      <c r="CJ98" s="756"/>
      <c r="CK98" s="756"/>
      <c r="CL98" s="763"/>
      <c r="CM98" s="727"/>
      <c r="CN98" s="727"/>
      <c r="CO98" s="724"/>
      <c r="CP98" s="757"/>
      <c r="CQ98" s="796"/>
      <c r="CR98" s="808"/>
      <c r="CS98" s="923"/>
      <c r="CT98" s="783"/>
      <c r="CU98" s="978"/>
    </row>
    <row r="99" spans="1:99" s="767" customFormat="1" ht="15" customHeight="1" outlineLevel="2">
      <c r="A99" s="723">
        <v>33125</v>
      </c>
      <c r="B99" s="724" t="s">
        <v>79</v>
      </c>
      <c r="C99" s="725" t="s">
        <v>124</v>
      </c>
      <c r="D99" s="789" t="s">
        <v>460</v>
      </c>
      <c r="E99" s="789" t="s">
        <v>556</v>
      </c>
      <c r="F99" s="725" t="s">
        <v>94</v>
      </c>
      <c r="G99" s="727">
        <v>30458477</v>
      </c>
      <c r="H99" s="727" t="str">
        <f>CLEAN(G99)</f>
        <v>30458477</v>
      </c>
      <c r="I99" s="789" t="s">
        <v>3174</v>
      </c>
      <c r="J99" s="729" t="str">
        <f>IF(BK99&gt;1000,"EJECUCIÓN",IF(BE99=0,"SIN CONTRATO","TERMINADO"))</f>
        <v>EJECUCIÓN</v>
      </c>
      <c r="K99" s="730" t="s">
        <v>3099</v>
      </c>
      <c r="L99" s="727">
        <v>82</v>
      </c>
      <c r="M99" s="745">
        <v>42481</v>
      </c>
      <c r="N99" s="791">
        <v>45000000</v>
      </c>
      <c r="O99" s="745">
        <v>42837</v>
      </c>
      <c r="P99" s="792">
        <v>193</v>
      </c>
      <c r="Q99" s="736">
        <f>P99+O99</f>
        <v>43030</v>
      </c>
      <c r="R99" s="730"/>
      <c r="S99" s="745"/>
      <c r="T99" s="745" t="s">
        <v>3100</v>
      </c>
      <c r="U99" s="792"/>
      <c r="V99" s="745"/>
      <c r="W99" s="745">
        <v>42837</v>
      </c>
      <c r="X99" s="792"/>
      <c r="Y99" s="740">
        <f>P99+X99</f>
        <v>193</v>
      </c>
      <c r="Z99" s="741">
        <f>O99+Y99</f>
        <v>43030</v>
      </c>
      <c r="AA99" s="742">
        <f ca="1">Z99-TODAY()</f>
        <v>-493</v>
      </c>
      <c r="AB99" s="792">
        <v>839</v>
      </c>
      <c r="AC99" s="745">
        <v>42858</v>
      </c>
      <c r="AD99" s="727">
        <v>2456</v>
      </c>
      <c r="AE99" s="736">
        <v>42494</v>
      </c>
      <c r="AF99" s="730"/>
      <c r="AG99" s="727"/>
      <c r="AH99" s="793"/>
      <c r="AI99" s="736"/>
      <c r="AJ99" s="792">
        <v>3463</v>
      </c>
      <c r="AK99" s="745">
        <v>42570</v>
      </c>
      <c r="AL99" s="736"/>
      <c r="AM99" s="736"/>
      <c r="AN99" s="792"/>
      <c r="AO99" s="745"/>
      <c r="AP99" s="745">
        <v>42606</v>
      </c>
      <c r="AQ99" s="748">
        <v>112</v>
      </c>
      <c r="AR99" s="748"/>
      <c r="AS99" s="747">
        <f>AQ99+AR99</f>
        <v>112</v>
      </c>
      <c r="AT99" s="736">
        <f>IF(AP99&gt;0,AP99+AS99-1," ")</f>
        <v>42717</v>
      </c>
      <c r="AU99" s="748">
        <f ca="1">IF(AP99&lt;&gt;"",AT99-TODAY(),"INGRESAR FECHA INICIO")</f>
        <v>-806</v>
      </c>
      <c r="AV99" s="748" t="str">
        <f ca="1">IF(AU99&lt;=0,"PLAZO TERMINADO","EN EJECUCIÓN")</f>
        <v>PLAZO TERMINADO</v>
      </c>
      <c r="AW99" s="748"/>
      <c r="AX99" s="798"/>
      <c r="AY99" s="798"/>
      <c r="AZ99" s="798"/>
      <c r="BA99" s="798"/>
      <c r="BB99" s="730"/>
      <c r="BC99" s="736"/>
      <c r="BD99" s="751">
        <v>45000000</v>
      </c>
      <c r="BE99" s="794">
        <v>43987253</v>
      </c>
      <c r="BF99" s="753"/>
      <c r="BG99" s="754">
        <f>BE99-BH99</f>
        <v>10635683</v>
      </c>
      <c r="BH99" s="756">
        <v>33351570</v>
      </c>
      <c r="BI99" s="753">
        <f>CJ99</f>
        <v>0</v>
      </c>
      <c r="BJ99" s="756">
        <f>BH99+BI99</f>
        <v>33351570</v>
      </c>
      <c r="BK99" s="757">
        <f>BG99-BI99</f>
        <v>10635683</v>
      </c>
      <c r="BL99" s="758">
        <f>IF(BE99&gt;0,100-(BK99*100/BE99),"SIN CONTRATO")</f>
        <v>75.820988412256611</v>
      </c>
      <c r="BM99" s="759">
        <v>0</v>
      </c>
      <c r="BN99" s="759">
        <v>0</v>
      </c>
      <c r="BO99" s="759">
        <v>0</v>
      </c>
      <c r="BP99" s="755">
        <v>0</v>
      </c>
      <c r="BQ99" s="755">
        <v>0</v>
      </c>
      <c r="BR99" s="755">
        <v>0</v>
      </c>
      <c r="BS99" s="755">
        <f>BM99+BN99+BO99+BP99+BQ99+BR99</f>
        <v>0</v>
      </c>
      <c r="BT99" s="755">
        <v>0</v>
      </c>
      <c r="BU99" s="755">
        <v>0</v>
      </c>
      <c r="BV99" s="755">
        <v>0</v>
      </c>
      <c r="BW99" s="755">
        <f>BT99+BU99+BV99</f>
        <v>0</v>
      </c>
      <c r="BX99" s="755">
        <v>0</v>
      </c>
      <c r="BY99" s="760">
        <v>0</v>
      </c>
      <c r="BZ99" s="755">
        <v>0</v>
      </c>
      <c r="CA99" s="756">
        <f>BM99+BN99+BO99+BP99+BQ99+BR99+BT99+BU99+BV99+BX99+BY99+BZ99</f>
        <v>0</v>
      </c>
      <c r="CB99" s="795"/>
      <c r="CC99" s="727"/>
      <c r="CD99" s="757"/>
      <c r="CE99" s="727"/>
      <c r="CF99" s="757"/>
      <c r="CG99" s="727"/>
      <c r="CH99" s="727"/>
      <c r="CI99" s="757"/>
      <c r="CJ99" s="756">
        <f>SUM(BM99:CI99)</f>
        <v>0</v>
      </c>
      <c r="CK99" s="756"/>
      <c r="CL99" s="763"/>
      <c r="CM99" s="763"/>
      <c r="CN99" s="763" t="s">
        <v>3160</v>
      </c>
      <c r="CO99" s="724"/>
      <c r="CP99" s="724"/>
      <c r="CQ99" s="813"/>
      <c r="CR99" s="765">
        <f>BH99+CA99</f>
        <v>33351570</v>
      </c>
      <c r="CS99" s="983">
        <v>0</v>
      </c>
      <c r="CT99" s="766">
        <f>BE99-(CR99+CS99)</f>
        <v>10635683</v>
      </c>
      <c r="CU99" s="724" t="s">
        <v>93</v>
      </c>
    </row>
    <row r="100" spans="1:99" s="767" customFormat="1" ht="15" customHeight="1" outlineLevel="2">
      <c r="A100" s="723">
        <v>33125</v>
      </c>
      <c r="B100" s="724" t="s">
        <v>114</v>
      </c>
      <c r="C100" s="725" t="s">
        <v>96</v>
      </c>
      <c r="D100" s="789" t="s">
        <v>460</v>
      </c>
      <c r="E100" s="789" t="s">
        <v>556</v>
      </c>
      <c r="F100" s="725" t="s">
        <v>94</v>
      </c>
      <c r="G100" s="727" t="s">
        <v>3175</v>
      </c>
      <c r="H100" s="727" t="str">
        <f>CLEAN(G100)</f>
        <v>40007277</v>
      </c>
      <c r="I100" s="789" t="s">
        <v>1206</v>
      </c>
      <c r="J100" s="729"/>
      <c r="K100" s="730"/>
      <c r="L100" s="727"/>
      <c r="M100" s="745"/>
      <c r="N100" s="791"/>
      <c r="O100" s="745"/>
      <c r="P100" s="800"/>
      <c r="Q100" s="736"/>
      <c r="R100" s="730"/>
      <c r="S100" s="745"/>
      <c r="T100" s="745"/>
      <c r="U100" s="792"/>
      <c r="V100" s="745"/>
      <c r="W100" s="745"/>
      <c r="X100" s="792"/>
      <c r="Y100" s="740"/>
      <c r="Z100" s="741"/>
      <c r="AA100" s="742"/>
      <c r="AB100" s="792"/>
      <c r="AC100" s="745"/>
      <c r="AD100" s="727"/>
      <c r="AE100" s="736"/>
      <c r="AF100" s="730"/>
      <c r="AG100" s="727"/>
      <c r="AH100" s="793"/>
      <c r="AI100" s="736"/>
      <c r="AJ100" s="792"/>
      <c r="AK100" s="745"/>
      <c r="AL100" s="736"/>
      <c r="AM100" s="736"/>
      <c r="AN100" s="792"/>
      <c r="AO100" s="745"/>
      <c r="AP100" s="745"/>
      <c r="AQ100" s="748"/>
      <c r="AR100" s="748"/>
      <c r="AS100" s="747"/>
      <c r="AT100" s="736"/>
      <c r="AU100" s="748"/>
      <c r="AV100" s="748"/>
      <c r="AW100" s="748"/>
      <c r="AX100" s="798"/>
      <c r="AY100" s="798"/>
      <c r="AZ100" s="798"/>
      <c r="BA100" s="798"/>
      <c r="BB100" s="730"/>
      <c r="BC100" s="736"/>
      <c r="BD100" s="751"/>
      <c r="BE100" s="794">
        <v>49995227</v>
      </c>
      <c r="BF100" s="753"/>
      <c r="BG100" s="754"/>
      <c r="BH100" s="756"/>
      <c r="BI100" s="753"/>
      <c r="BJ100" s="756"/>
      <c r="BK100" s="757"/>
      <c r="BL100" s="758"/>
      <c r="BM100" s="770"/>
      <c r="BN100" s="770"/>
      <c r="BO100" s="770"/>
      <c r="BP100" s="771"/>
      <c r="BQ100" s="771"/>
      <c r="BR100" s="771"/>
      <c r="BS100" s="755"/>
      <c r="BT100" s="771"/>
      <c r="BU100" s="755"/>
      <c r="BV100" s="755"/>
      <c r="BW100" s="755"/>
      <c r="BX100" s="755"/>
      <c r="BY100" s="760"/>
      <c r="BZ100" s="755">
        <v>9727785</v>
      </c>
      <c r="CA100" s="756">
        <f>BM100+BN100+BO100+BP100+BQ100+BR100+BT100+BU100+BV100+BX100+BY100+BZ100</f>
        <v>9727785</v>
      </c>
      <c r="CB100" s="795"/>
      <c r="CC100" s="727"/>
      <c r="CD100" s="757"/>
      <c r="CE100" s="727"/>
      <c r="CF100" s="757"/>
      <c r="CG100" s="727"/>
      <c r="CH100" s="727"/>
      <c r="CI100" s="757"/>
      <c r="CJ100" s="756"/>
      <c r="CK100" s="756"/>
      <c r="CL100" s="763"/>
      <c r="CM100" s="763"/>
      <c r="CN100" s="763"/>
      <c r="CO100" s="724"/>
      <c r="CP100" s="757"/>
      <c r="CQ100" s="796"/>
      <c r="CR100" s="765">
        <f>BH100+CA100</f>
        <v>9727785</v>
      </c>
      <c r="CS100" s="983">
        <v>0</v>
      </c>
      <c r="CT100" s="766">
        <f>BE100-(CR100+CS100)</f>
        <v>40267442</v>
      </c>
      <c r="CU100" s="724" t="s">
        <v>93</v>
      </c>
    </row>
    <row r="101" spans="1:99" s="767" customFormat="1" ht="15" customHeight="1" outlineLevel="1">
      <c r="A101" s="773"/>
      <c r="B101" s="774"/>
      <c r="C101" s="775"/>
      <c r="D101" s="803"/>
      <c r="E101" s="804"/>
      <c r="F101" s="775"/>
      <c r="G101" s="778"/>
      <c r="H101" s="778"/>
      <c r="I101" s="779" t="s">
        <v>1041</v>
      </c>
      <c r="J101" s="729"/>
      <c r="K101" s="730"/>
      <c r="L101" s="727"/>
      <c r="M101" s="745"/>
      <c r="N101" s="791"/>
      <c r="O101" s="745"/>
      <c r="P101" s="800"/>
      <c r="Q101" s="736"/>
      <c r="R101" s="730"/>
      <c r="S101" s="745"/>
      <c r="T101" s="745"/>
      <c r="U101" s="792"/>
      <c r="V101" s="745"/>
      <c r="W101" s="745"/>
      <c r="X101" s="792"/>
      <c r="Y101" s="740"/>
      <c r="Z101" s="741"/>
      <c r="AA101" s="742"/>
      <c r="AB101" s="792"/>
      <c r="AC101" s="745"/>
      <c r="AD101" s="727"/>
      <c r="AE101" s="736"/>
      <c r="AF101" s="730"/>
      <c r="AG101" s="727"/>
      <c r="AH101" s="793"/>
      <c r="AI101" s="736"/>
      <c r="AJ101" s="792"/>
      <c r="AK101" s="745"/>
      <c r="AL101" s="736"/>
      <c r="AM101" s="736"/>
      <c r="AN101" s="792"/>
      <c r="AO101" s="745"/>
      <c r="AP101" s="745"/>
      <c r="AQ101" s="748"/>
      <c r="AR101" s="748"/>
      <c r="AS101" s="747"/>
      <c r="AT101" s="736"/>
      <c r="AU101" s="748"/>
      <c r="AV101" s="748"/>
      <c r="AW101" s="748"/>
      <c r="AX101" s="798"/>
      <c r="AY101" s="798"/>
      <c r="AZ101" s="798"/>
      <c r="BA101" s="798"/>
      <c r="BB101" s="730"/>
      <c r="BC101" s="736"/>
      <c r="BD101" s="751"/>
      <c r="BE101" s="780">
        <f t="shared" ref="BE101:CT101" si="43">SUBTOTAL(9,BE99:BE100)</f>
        <v>93982480</v>
      </c>
      <c r="BF101" s="781">
        <f t="shared" si="43"/>
        <v>0</v>
      </c>
      <c r="BG101" s="781">
        <f t="shared" si="43"/>
        <v>10635683</v>
      </c>
      <c r="BH101" s="780">
        <f t="shared" si="43"/>
        <v>33351570</v>
      </c>
      <c r="BI101" s="781">
        <f t="shared" si="43"/>
        <v>0</v>
      </c>
      <c r="BJ101" s="781">
        <f t="shared" si="43"/>
        <v>33351570</v>
      </c>
      <c r="BK101" s="781">
        <f t="shared" si="43"/>
        <v>10635683</v>
      </c>
      <c r="BL101" s="781">
        <f t="shared" si="43"/>
        <v>75.820988412256611</v>
      </c>
      <c r="BM101" s="781">
        <f t="shared" si="43"/>
        <v>0</v>
      </c>
      <c r="BN101" s="781">
        <f t="shared" si="43"/>
        <v>0</v>
      </c>
      <c r="BO101" s="781">
        <f t="shared" si="43"/>
        <v>0</v>
      </c>
      <c r="BP101" s="781">
        <f t="shared" si="43"/>
        <v>0</v>
      </c>
      <c r="BQ101" s="781">
        <f t="shared" si="43"/>
        <v>0</v>
      </c>
      <c r="BR101" s="781">
        <f t="shared" si="43"/>
        <v>0</v>
      </c>
      <c r="BS101" s="781">
        <f t="shared" si="43"/>
        <v>0</v>
      </c>
      <c r="BT101" s="781">
        <f t="shared" si="43"/>
        <v>0</v>
      </c>
      <c r="BU101" s="781">
        <f t="shared" si="43"/>
        <v>0</v>
      </c>
      <c r="BV101" s="781">
        <f t="shared" si="43"/>
        <v>0</v>
      </c>
      <c r="BW101" s="781">
        <f t="shared" si="43"/>
        <v>0</v>
      </c>
      <c r="BX101" s="781">
        <f t="shared" si="43"/>
        <v>0</v>
      </c>
      <c r="BY101" s="781">
        <f t="shared" si="43"/>
        <v>0</v>
      </c>
      <c r="BZ101" s="780">
        <f t="shared" si="43"/>
        <v>9727785</v>
      </c>
      <c r="CA101" s="780">
        <f t="shared" si="43"/>
        <v>9727785</v>
      </c>
      <c r="CB101" s="781">
        <f t="shared" si="43"/>
        <v>0</v>
      </c>
      <c r="CC101" s="781">
        <f t="shared" si="43"/>
        <v>0</v>
      </c>
      <c r="CD101" s="781">
        <f t="shared" si="43"/>
        <v>0</v>
      </c>
      <c r="CE101" s="781">
        <f t="shared" si="43"/>
        <v>0</v>
      </c>
      <c r="CF101" s="781">
        <f t="shared" si="43"/>
        <v>0</v>
      </c>
      <c r="CG101" s="781">
        <f t="shared" si="43"/>
        <v>0</v>
      </c>
      <c r="CH101" s="781">
        <f t="shared" si="43"/>
        <v>0</v>
      </c>
      <c r="CI101" s="781">
        <f t="shared" si="43"/>
        <v>0</v>
      </c>
      <c r="CJ101" s="781">
        <f t="shared" si="43"/>
        <v>0</v>
      </c>
      <c r="CK101" s="781">
        <f t="shared" si="43"/>
        <v>0</v>
      </c>
      <c r="CL101" s="781">
        <f t="shared" si="43"/>
        <v>0</v>
      </c>
      <c r="CM101" s="781">
        <f t="shared" si="43"/>
        <v>0</v>
      </c>
      <c r="CN101" s="781">
        <f t="shared" si="43"/>
        <v>0</v>
      </c>
      <c r="CO101" s="781">
        <f t="shared" si="43"/>
        <v>0</v>
      </c>
      <c r="CP101" s="781">
        <f t="shared" si="43"/>
        <v>0</v>
      </c>
      <c r="CQ101" s="781">
        <f t="shared" si="43"/>
        <v>0</v>
      </c>
      <c r="CR101" s="780">
        <f t="shared" si="43"/>
        <v>43079355</v>
      </c>
      <c r="CS101" s="780">
        <f t="shared" si="43"/>
        <v>0</v>
      </c>
      <c r="CT101" s="780">
        <f t="shared" si="43"/>
        <v>50903125</v>
      </c>
      <c r="CU101" s="978"/>
    </row>
    <row r="102" spans="1:99" s="775" customFormat="1" ht="15" customHeight="1" outlineLevel="1">
      <c r="A102" s="773"/>
      <c r="B102" s="774"/>
      <c r="D102" s="803"/>
      <c r="E102" s="804"/>
      <c r="G102" s="778"/>
      <c r="H102" s="778"/>
      <c r="I102" s="782"/>
      <c r="J102" s="729"/>
      <c r="K102" s="730"/>
      <c r="L102" s="727"/>
      <c r="M102" s="745"/>
      <c r="N102" s="791"/>
      <c r="O102" s="745"/>
      <c r="P102" s="800"/>
      <c r="Q102" s="736"/>
      <c r="R102" s="730"/>
      <c r="S102" s="745"/>
      <c r="T102" s="745"/>
      <c r="U102" s="792"/>
      <c r="V102" s="745"/>
      <c r="W102" s="745"/>
      <c r="X102" s="792"/>
      <c r="Y102" s="740"/>
      <c r="Z102" s="741"/>
      <c r="AA102" s="742"/>
      <c r="AB102" s="792"/>
      <c r="AC102" s="745"/>
      <c r="AD102" s="727"/>
      <c r="AE102" s="736"/>
      <c r="AF102" s="730"/>
      <c r="AG102" s="727"/>
      <c r="AH102" s="793"/>
      <c r="AI102" s="736"/>
      <c r="AJ102" s="792"/>
      <c r="AK102" s="745"/>
      <c r="AL102" s="736"/>
      <c r="AM102" s="736"/>
      <c r="AN102" s="792"/>
      <c r="AO102" s="745"/>
      <c r="AP102" s="745"/>
      <c r="AQ102" s="748"/>
      <c r="AR102" s="748"/>
      <c r="AS102" s="747"/>
      <c r="AT102" s="736"/>
      <c r="AU102" s="748"/>
      <c r="AV102" s="748"/>
      <c r="AW102" s="748"/>
      <c r="AX102" s="798"/>
      <c r="AY102" s="798"/>
      <c r="AZ102" s="798"/>
      <c r="BA102" s="798"/>
      <c r="BB102" s="730"/>
      <c r="BC102" s="736"/>
      <c r="BD102" s="751"/>
      <c r="BE102" s="783"/>
      <c r="BF102" s="753"/>
      <c r="BG102" s="754"/>
      <c r="BH102" s="783"/>
      <c r="BI102" s="753"/>
      <c r="BJ102" s="756"/>
      <c r="BK102" s="757"/>
      <c r="BL102" s="784"/>
      <c r="BM102" s="806"/>
      <c r="BN102" s="806"/>
      <c r="BO102" s="806"/>
      <c r="BP102" s="835"/>
      <c r="BQ102" s="835"/>
      <c r="BR102" s="783"/>
      <c r="BS102" s="783"/>
      <c r="BT102" s="783"/>
      <c r="BU102" s="783"/>
      <c r="BV102" s="783"/>
      <c r="BW102" s="783"/>
      <c r="BX102" s="783"/>
      <c r="BY102" s="783"/>
      <c r="BZ102" s="783"/>
      <c r="CA102" s="783"/>
      <c r="CB102" s="795"/>
      <c r="CC102" s="727"/>
      <c r="CD102" s="757"/>
      <c r="CE102" s="727"/>
      <c r="CF102" s="757"/>
      <c r="CG102" s="727"/>
      <c r="CH102" s="727"/>
      <c r="CI102" s="757"/>
      <c r="CJ102" s="756"/>
      <c r="CK102" s="756"/>
      <c r="CL102" s="763"/>
      <c r="CM102" s="763"/>
      <c r="CN102" s="763"/>
      <c r="CO102" s="724"/>
      <c r="CP102" s="757"/>
      <c r="CQ102" s="796"/>
      <c r="CR102" s="808"/>
      <c r="CS102" s="923"/>
      <c r="CT102" s="783"/>
      <c r="CU102" s="978"/>
    </row>
    <row r="103" spans="1:99" s="767" customFormat="1" ht="15.75" outlineLevel="1">
      <c r="A103" s="773"/>
      <c r="B103" s="774"/>
      <c r="C103" s="775"/>
      <c r="D103" s="803"/>
      <c r="E103" s="804"/>
      <c r="F103" s="775"/>
      <c r="G103" s="778"/>
      <c r="H103" s="778"/>
      <c r="I103" s="788" t="s">
        <v>567</v>
      </c>
      <c r="J103" s="729"/>
      <c r="K103" s="730"/>
      <c r="L103" s="727"/>
      <c r="M103" s="745"/>
      <c r="N103" s="791"/>
      <c r="O103" s="745"/>
      <c r="P103" s="800"/>
      <c r="Q103" s="736"/>
      <c r="R103" s="730"/>
      <c r="S103" s="745"/>
      <c r="T103" s="745"/>
      <c r="U103" s="792"/>
      <c r="V103" s="745"/>
      <c r="W103" s="745"/>
      <c r="X103" s="792"/>
      <c r="Y103" s="740"/>
      <c r="Z103" s="741"/>
      <c r="AA103" s="742"/>
      <c r="AB103" s="792"/>
      <c r="AC103" s="745"/>
      <c r="AD103" s="727"/>
      <c r="AE103" s="736"/>
      <c r="AF103" s="730"/>
      <c r="AG103" s="727"/>
      <c r="AH103" s="793"/>
      <c r="AI103" s="736"/>
      <c r="AJ103" s="792"/>
      <c r="AK103" s="745"/>
      <c r="AL103" s="736"/>
      <c r="AM103" s="736"/>
      <c r="AN103" s="792"/>
      <c r="AO103" s="745"/>
      <c r="AP103" s="745"/>
      <c r="AQ103" s="748"/>
      <c r="AR103" s="748"/>
      <c r="AS103" s="747"/>
      <c r="AT103" s="736"/>
      <c r="AU103" s="748"/>
      <c r="AV103" s="748"/>
      <c r="AW103" s="748"/>
      <c r="AX103" s="798"/>
      <c r="AY103" s="798"/>
      <c r="AZ103" s="798"/>
      <c r="BA103" s="798"/>
      <c r="BB103" s="730"/>
      <c r="BC103" s="736"/>
      <c r="BD103" s="751"/>
      <c r="BE103" s="783"/>
      <c r="BF103" s="753"/>
      <c r="BG103" s="754"/>
      <c r="BH103" s="783"/>
      <c r="BI103" s="753"/>
      <c r="BJ103" s="756"/>
      <c r="BK103" s="757"/>
      <c r="BL103" s="784"/>
      <c r="BM103" s="806"/>
      <c r="BN103" s="806"/>
      <c r="BO103" s="806"/>
      <c r="BP103" s="835"/>
      <c r="BQ103" s="835"/>
      <c r="BR103" s="783"/>
      <c r="BS103" s="783"/>
      <c r="BT103" s="783"/>
      <c r="BU103" s="783"/>
      <c r="BV103" s="783"/>
      <c r="BW103" s="783"/>
      <c r="BX103" s="783"/>
      <c r="BY103" s="783"/>
      <c r="BZ103" s="783"/>
      <c r="CA103" s="783"/>
      <c r="CB103" s="795"/>
      <c r="CC103" s="727"/>
      <c r="CD103" s="757"/>
      <c r="CE103" s="727"/>
      <c r="CF103" s="757"/>
      <c r="CG103" s="727"/>
      <c r="CH103" s="727"/>
      <c r="CI103" s="757"/>
      <c r="CJ103" s="756"/>
      <c r="CK103" s="756"/>
      <c r="CL103" s="763"/>
      <c r="CM103" s="763"/>
      <c r="CN103" s="763"/>
      <c r="CO103" s="724"/>
      <c r="CP103" s="757"/>
      <c r="CQ103" s="796"/>
      <c r="CR103" s="808"/>
      <c r="CS103" s="923"/>
      <c r="CT103" s="783"/>
      <c r="CU103" s="978"/>
    </row>
    <row r="104" spans="1:99" s="767" customFormat="1" ht="15" customHeight="1" outlineLevel="2">
      <c r="A104" s="723">
        <v>33125</v>
      </c>
      <c r="B104" s="724" t="s">
        <v>79</v>
      </c>
      <c r="C104" s="725" t="s">
        <v>154</v>
      </c>
      <c r="D104" s="789" t="s">
        <v>460</v>
      </c>
      <c r="E104" s="789" t="s">
        <v>3176</v>
      </c>
      <c r="F104" s="725" t="s">
        <v>94</v>
      </c>
      <c r="G104" s="727">
        <v>30128663</v>
      </c>
      <c r="H104" s="727" t="str">
        <f t="shared" ref="H104:H110" si="44">CLEAN(G104)</f>
        <v>30128663</v>
      </c>
      <c r="I104" s="789" t="s">
        <v>3177</v>
      </c>
      <c r="J104" s="729" t="str">
        <f t="shared" ref="J104:J110" si="45">IF(BK104&gt;1000,"EJECUCIÓN",IF(BE104=0,"SIN CONTRATO","TERMINADO"))</f>
        <v>EJECUCIÓN</v>
      </c>
      <c r="K104" s="730" t="s">
        <v>3099</v>
      </c>
      <c r="L104" s="727"/>
      <c r="M104" s="745"/>
      <c r="N104" s="791">
        <v>55000000</v>
      </c>
      <c r="O104" s="793"/>
      <c r="P104" s="792"/>
      <c r="Q104" s="736">
        <f t="shared" ref="Q104:Q110" si="46">P104+O104</f>
        <v>0</v>
      </c>
      <c r="R104" s="730"/>
      <c r="S104" s="793"/>
      <c r="T104" s="793" t="s">
        <v>3100</v>
      </c>
      <c r="U104" s="740"/>
      <c r="V104" s="809"/>
      <c r="W104" s="809"/>
      <c r="X104" s="740"/>
      <c r="Y104" s="740">
        <f t="shared" ref="Y104:Y110" si="47">P104+X104</f>
        <v>0</v>
      </c>
      <c r="Z104" s="741">
        <f t="shared" ref="Z104:Z110" si="48">O104+Y104</f>
        <v>0</v>
      </c>
      <c r="AA104" s="742">
        <f t="shared" ref="AA104:AA110" ca="1" si="49">Z104-TODAY()</f>
        <v>-43523</v>
      </c>
      <c r="AB104" s="740"/>
      <c r="AC104" s="809"/>
      <c r="AD104" s="727"/>
      <c r="AE104" s="736"/>
      <c r="AF104" s="730"/>
      <c r="AG104" s="727"/>
      <c r="AH104" s="793"/>
      <c r="AI104" s="736"/>
      <c r="AJ104" s="792"/>
      <c r="AK104" s="745"/>
      <c r="AL104" s="736"/>
      <c r="AM104" s="736"/>
      <c r="AN104" s="792"/>
      <c r="AO104" s="793"/>
      <c r="AP104" s="793"/>
      <c r="AQ104" s="748"/>
      <c r="AR104" s="748"/>
      <c r="AS104" s="747">
        <f t="shared" ref="AS104:AS110" si="50">AQ104+AR104</f>
        <v>0</v>
      </c>
      <c r="AT104" s="736" t="str">
        <f t="shared" ref="AT104:AT110" si="51">IF(AP104&gt;0,AP104+AS104-1," ")</f>
        <v xml:space="preserve"> </v>
      </c>
      <c r="AU104" s="748" t="str">
        <f t="shared" ref="AU104:AU110" ca="1" si="52">IF(AP104&lt;&gt;"",AT104-TODAY(),"INGRESAR FECHA INICIO")</f>
        <v>INGRESAR FECHA INICIO</v>
      </c>
      <c r="AV104" s="748" t="str">
        <f t="shared" ref="AV104:AV110" ca="1" si="53">IF(AU104&lt;=0,"PLAZO TERMINADO","EN EJECUCIÓN")</f>
        <v>EN EJECUCIÓN</v>
      </c>
      <c r="AW104" s="748"/>
      <c r="AX104" s="798"/>
      <c r="AY104" s="798"/>
      <c r="AZ104" s="798"/>
      <c r="BA104" s="798"/>
      <c r="BB104" s="730"/>
      <c r="BC104" s="736"/>
      <c r="BD104" s="751">
        <v>55000000</v>
      </c>
      <c r="BE104" s="794">
        <v>54990566</v>
      </c>
      <c r="BF104" s="753"/>
      <c r="BG104" s="754">
        <f t="shared" ref="BG104:BG110" si="54">BE104-BH104</f>
        <v>33759062</v>
      </c>
      <c r="BH104" s="756">
        <v>21231504</v>
      </c>
      <c r="BI104" s="753">
        <f t="shared" ref="BI104:BI110" si="55">CJ104</f>
        <v>0</v>
      </c>
      <c r="BJ104" s="756">
        <f t="shared" ref="BJ104:BJ110" si="56">BH104+BI104</f>
        <v>21231504</v>
      </c>
      <c r="BK104" s="757">
        <f t="shared" ref="BK104:BK110" si="57">BG104-BI104</f>
        <v>33759062</v>
      </c>
      <c r="BL104" s="758">
        <f t="shared" ref="BL104:BL110" si="58">IF(BE104&gt;0,100-(BK104*100/BE104),"SIN CONTRATO")</f>
        <v>38.609357103180209</v>
      </c>
      <c r="BM104" s="759">
        <v>0</v>
      </c>
      <c r="BN104" s="759">
        <v>0</v>
      </c>
      <c r="BO104" s="759">
        <v>0</v>
      </c>
      <c r="BP104" s="755">
        <v>0</v>
      </c>
      <c r="BQ104" s="755">
        <v>0</v>
      </c>
      <c r="BR104" s="755">
        <v>0</v>
      </c>
      <c r="BS104" s="755">
        <f t="shared" ref="BS104:BS110" si="59">BM104+BN104+BO104+BP104+BQ104+BR104</f>
        <v>0</v>
      </c>
      <c r="BT104" s="755">
        <v>0</v>
      </c>
      <c r="BU104" s="755">
        <v>0</v>
      </c>
      <c r="BV104" s="755">
        <v>0</v>
      </c>
      <c r="BW104" s="755">
        <f t="shared" ref="BW104:BW110" si="60">BT104+BU104+BV104</f>
        <v>0</v>
      </c>
      <c r="BX104" s="755">
        <v>0</v>
      </c>
      <c r="BY104" s="760">
        <v>0</v>
      </c>
      <c r="BZ104" s="755">
        <v>0</v>
      </c>
      <c r="CA104" s="756">
        <f t="shared" ref="CA104:CA110" si="61">BM104+BN104+BO104+BP104+BQ104+BR104+BT104+BU104+BV104+BX104+BY104+BZ104</f>
        <v>0</v>
      </c>
      <c r="CB104" s="753"/>
      <c r="CC104" s="756"/>
      <c r="CD104" s="757"/>
      <c r="CE104" s="756"/>
      <c r="CF104" s="757"/>
      <c r="CG104" s="756"/>
      <c r="CH104" s="756"/>
      <c r="CI104" s="757"/>
      <c r="CJ104" s="756">
        <f t="shared" ref="CJ104:CJ110" si="62">SUM(BM104:CI104)</f>
        <v>0</v>
      </c>
      <c r="CK104" s="756"/>
      <c r="CL104" s="763"/>
      <c r="CM104" s="763"/>
      <c r="CN104" s="763"/>
      <c r="CO104" s="724" t="s">
        <v>3178</v>
      </c>
      <c r="CP104" s="757"/>
      <c r="CQ104" s="796"/>
      <c r="CR104" s="765">
        <f t="shared" ref="CR104:CR110" si="63">BH104+CA104</f>
        <v>21231504</v>
      </c>
      <c r="CS104" s="983">
        <v>0</v>
      </c>
      <c r="CT104" s="766">
        <f t="shared" ref="CT104:CT110" si="64">BE104-(CR104+CS104)</f>
        <v>33759062</v>
      </c>
      <c r="CU104" s="724" t="s">
        <v>93</v>
      </c>
    </row>
    <row r="105" spans="1:99" s="767" customFormat="1" ht="15" customHeight="1" outlineLevel="2">
      <c r="A105" s="723">
        <v>33125</v>
      </c>
      <c r="B105" s="724" t="s">
        <v>79</v>
      </c>
      <c r="C105" s="725" t="s">
        <v>3115</v>
      </c>
      <c r="D105" s="789" t="s">
        <v>460</v>
      </c>
      <c r="E105" s="789" t="s">
        <v>3176</v>
      </c>
      <c r="F105" s="725" t="s">
        <v>94</v>
      </c>
      <c r="G105" s="727">
        <v>30434422</v>
      </c>
      <c r="H105" s="727" t="str">
        <f t="shared" si="44"/>
        <v>30434422</v>
      </c>
      <c r="I105" s="789" t="s">
        <v>3179</v>
      </c>
      <c r="J105" s="729" t="str">
        <f t="shared" si="45"/>
        <v>TERMINADO</v>
      </c>
      <c r="K105" s="730" t="s">
        <v>3099</v>
      </c>
      <c r="L105" s="727">
        <v>70</v>
      </c>
      <c r="M105" s="745">
        <v>42467</v>
      </c>
      <c r="N105" s="791">
        <v>80000000</v>
      </c>
      <c r="O105" s="809">
        <v>42500</v>
      </c>
      <c r="P105" s="740">
        <v>240</v>
      </c>
      <c r="Q105" s="736">
        <f t="shared" si="46"/>
        <v>42740</v>
      </c>
      <c r="R105" s="810">
        <v>718</v>
      </c>
      <c r="S105" s="809">
        <v>42500</v>
      </c>
      <c r="T105" s="809" t="s">
        <v>3100</v>
      </c>
      <c r="U105" s="792"/>
      <c r="V105" s="793"/>
      <c r="W105" s="793"/>
      <c r="X105" s="792"/>
      <c r="Y105" s="740">
        <f t="shared" si="47"/>
        <v>240</v>
      </c>
      <c r="Z105" s="741">
        <f t="shared" si="48"/>
        <v>42740</v>
      </c>
      <c r="AA105" s="742">
        <f t="shared" ca="1" si="49"/>
        <v>-783</v>
      </c>
      <c r="AB105" s="792"/>
      <c r="AC105" s="793"/>
      <c r="AD105" s="810">
        <v>2035</v>
      </c>
      <c r="AE105" s="809">
        <v>42471</v>
      </c>
      <c r="AF105" s="730"/>
      <c r="AG105" s="727"/>
      <c r="AH105" s="793"/>
      <c r="AI105" s="736"/>
      <c r="AJ105" s="792">
        <v>2970</v>
      </c>
      <c r="AK105" s="745">
        <v>42940</v>
      </c>
      <c r="AL105" s="736"/>
      <c r="AM105" s="736"/>
      <c r="AN105" s="792"/>
      <c r="AO105" s="736"/>
      <c r="AP105" s="736"/>
      <c r="AQ105" s="748">
        <v>109</v>
      </c>
      <c r="AR105" s="748">
        <v>16</v>
      </c>
      <c r="AS105" s="747">
        <f t="shared" si="50"/>
        <v>125</v>
      </c>
      <c r="AT105" s="736" t="str">
        <f t="shared" si="51"/>
        <v xml:space="preserve"> </v>
      </c>
      <c r="AU105" s="748" t="str">
        <f t="shared" ca="1" si="52"/>
        <v>INGRESAR FECHA INICIO</v>
      </c>
      <c r="AV105" s="748" t="str">
        <f t="shared" ca="1" si="53"/>
        <v>EN EJECUCIÓN</v>
      </c>
      <c r="AW105" s="793">
        <v>231</v>
      </c>
      <c r="AX105" s="736">
        <v>43124</v>
      </c>
      <c r="AY105" s="736"/>
      <c r="AZ105" s="736"/>
      <c r="BA105" s="736"/>
      <c r="BB105" s="730"/>
      <c r="BC105" s="793"/>
      <c r="BD105" s="751">
        <v>80000000</v>
      </c>
      <c r="BE105" s="794">
        <v>77056451</v>
      </c>
      <c r="BF105" s="753"/>
      <c r="BG105" s="754">
        <f t="shared" si="54"/>
        <v>76770851</v>
      </c>
      <c r="BH105" s="756">
        <v>285600</v>
      </c>
      <c r="BI105" s="753">
        <f t="shared" si="55"/>
        <v>198768303</v>
      </c>
      <c r="BJ105" s="756">
        <f t="shared" si="56"/>
        <v>199053903</v>
      </c>
      <c r="BK105" s="757">
        <f t="shared" si="57"/>
        <v>-121997452</v>
      </c>
      <c r="BL105" s="758">
        <f t="shared" si="58"/>
        <v>258.32217863238992</v>
      </c>
      <c r="BM105" s="759">
        <v>0</v>
      </c>
      <c r="BN105" s="759">
        <v>0</v>
      </c>
      <c r="BO105" s="759">
        <v>0</v>
      </c>
      <c r="BP105" s="755">
        <v>0</v>
      </c>
      <c r="BQ105" s="755">
        <v>0</v>
      </c>
      <c r="BR105" s="755">
        <v>66256101</v>
      </c>
      <c r="BS105" s="755">
        <f t="shared" si="59"/>
        <v>66256101</v>
      </c>
      <c r="BT105" s="755">
        <v>0</v>
      </c>
      <c r="BU105" s="755">
        <v>0</v>
      </c>
      <c r="BV105" s="755">
        <v>0</v>
      </c>
      <c r="BW105" s="755">
        <f t="shared" si="60"/>
        <v>0</v>
      </c>
      <c r="BX105" s="755">
        <v>0</v>
      </c>
      <c r="BY105" s="760">
        <v>0</v>
      </c>
      <c r="BZ105" s="755">
        <v>0</v>
      </c>
      <c r="CA105" s="756">
        <f t="shared" si="61"/>
        <v>66256101</v>
      </c>
      <c r="CB105" s="753"/>
      <c r="CC105" s="756"/>
      <c r="CD105" s="757"/>
      <c r="CE105" s="756"/>
      <c r="CF105" s="757"/>
      <c r="CG105" s="756"/>
      <c r="CH105" s="756"/>
      <c r="CI105" s="757"/>
      <c r="CJ105" s="756">
        <f t="shared" si="62"/>
        <v>198768303</v>
      </c>
      <c r="CK105" s="756">
        <v>20000000</v>
      </c>
      <c r="CL105" s="763"/>
      <c r="CM105" s="727"/>
      <c r="CN105" s="727" t="s">
        <v>3159</v>
      </c>
      <c r="CO105" s="724" t="s">
        <v>3141</v>
      </c>
      <c r="CP105" s="757">
        <v>-30000000</v>
      </c>
      <c r="CQ105" s="796"/>
      <c r="CR105" s="765">
        <f t="shared" si="63"/>
        <v>66541701</v>
      </c>
      <c r="CS105" s="983">
        <v>0</v>
      </c>
      <c r="CT105" s="766">
        <f t="shared" si="64"/>
        <v>10514750</v>
      </c>
      <c r="CU105" s="724" t="s">
        <v>93</v>
      </c>
    </row>
    <row r="106" spans="1:99" s="767" customFormat="1" ht="15" customHeight="1" outlineLevel="2">
      <c r="A106" s="723">
        <v>33125</v>
      </c>
      <c r="B106" s="724" t="s">
        <v>79</v>
      </c>
      <c r="C106" s="725" t="s">
        <v>96</v>
      </c>
      <c r="D106" s="789" t="s">
        <v>460</v>
      </c>
      <c r="E106" s="789" t="s">
        <v>3176</v>
      </c>
      <c r="F106" s="725" t="s">
        <v>94</v>
      </c>
      <c r="G106" s="727">
        <v>30470983</v>
      </c>
      <c r="H106" s="727" t="str">
        <f t="shared" si="44"/>
        <v>30470983</v>
      </c>
      <c r="I106" s="789" t="s">
        <v>3180</v>
      </c>
      <c r="J106" s="729" t="str">
        <f t="shared" si="45"/>
        <v>TERMINADO</v>
      </c>
      <c r="K106" s="730" t="s">
        <v>3099</v>
      </c>
      <c r="L106" s="727">
        <v>164</v>
      </c>
      <c r="M106" s="745">
        <v>42593</v>
      </c>
      <c r="N106" s="791">
        <v>50000000</v>
      </c>
      <c r="O106" s="809">
        <v>42599</v>
      </c>
      <c r="P106" s="740">
        <v>365</v>
      </c>
      <c r="Q106" s="736">
        <f t="shared" si="46"/>
        <v>42964</v>
      </c>
      <c r="R106" s="810">
        <v>1464</v>
      </c>
      <c r="S106" s="809">
        <v>42599</v>
      </c>
      <c r="T106" s="809" t="s">
        <v>3100</v>
      </c>
      <c r="U106" s="740"/>
      <c r="V106" s="809"/>
      <c r="W106" s="809"/>
      <c r="X106" s="740"/>
      <c r="Y106" s="740">
        <f t="shared" si="47"/>
        <v>365</v>
      </c>
      <c r="Z106" s="741">
        <f t="shared" si="48"/>
        <v>42964</v>
      </c>
      <c r="AA106" s="742">
        <f t="shared" ca="1" si="49"/>
        <v>-559</v>
      </c>
      <c r="AB106" s="740"/>
      <c r="AC106" s="809"/>
      <c r="AD106" s="810">
        <v>3780</v>
      </c>
      <c r="AE106" s="809">
        <v>42600</v>
      </c>
      <c r="AF106" s="730"/>
      <c r="AG106" s="763"/>
      <c r="AH106" s="793"/>
      <c r="AI106" s="736"/>
      <c r="AJ106" s="792"/>
      <c r="AK106" s="745"/>
      <c r="AL106" s="736"/>
      <c r="AM106" s="736"/>
      <c r="AN106" s="792"/>
      <c r="AO106" s="736"/>
      <c r="AP106" s="736">
        <v>42614</v>
      </c>
      <c r="AQ106" s="748">
        <v>90</v>
      </c>
      <c r="AR106" s="748"/>
      <c r="AS106" s="747">
        <f t="shared" si="50"/>
        <v>90</v>
      </c>
      <c r="AT106" s="736">
        <f t="shared" si="51"/>
        <v>42703</v>
      </c>
      <c r="AU106" s="748">
        <f t="shared" ca="1" si="52"/>
        <v>-820</v>
      </c>
      <c r="AV106" s="748" t="str">
        <f t="shared" ca="1" si="53"/>
        <v>PLAZO TERMINADO</v>
      </c>
      <c r="AW106" s="793"/>
      <c r="AX106" s="736"/>
      <c r="AY106" s="736"/>
      <c r="AZ106" s="736"/>
      <c r="BA106" s="736"/>
      <c r="BB106" s="730"/>
      <c r="BC106" s="793"/>
      <c r="BD106" s="751">
        <v>50000000</v>
      </c>
      <c r="BE106" s="794">
        <v>50000000</v>
      </c>
      <c r="BF106" s="753"/>
      <c r="BG106" s="754">
        <f t="shared" si="54"/>
        <v>16719916</v>
      </c>
      <c r="BH106" s="756">
        <v>33280084</v>
      </c>
      <c r="BI106" s="753">
        <f t="shared" si="55"/>
        <v>30932496</v>
      </c>
      <c r="BJ106" s="756">
        <f t="shared" si="56"/>
        <v>64212580</v>
      </c>
      <c r="BK106" s="757">
        <f t="shared" si="57"/>
        <v>-14212580</v>
      </c>
      <c r="BL106" s="758">
        <f t="shared" si="58"/>
        <v>128.42516000000001</v>
      </c>
      <c r="BM106" s="759">
        <v>0</v>
      </c>
      <c r="BN106" s="759">
        <v>0</v>
      </c>
      <c r="BO106" s="759">
        <v>0</v>
      </c>
      <c r="BP106" s="755">
        <v>10310832</v>
      </c>
      <c r="BQ106" s="755">
        <v>0</v>
      </c>
      <c r="BR106" s="755">
        <v>0</v>
      </c>
      <c r="BS106" s="755">
        <f t="shared" si="59"/>
        <v>10310832</v>
      </c>
      <c r="BT106" s="755">
        <v>0</v>
      </c>
      <c r="BU106" s="755">
        <v>0</v>
      </c>
      <c r="BV106" s="755">
        <v>0</v>
      </c>
      <c r="BW106" s="755">
        <f t="shared" si="60"/>
        <v>0</v>
      </c>
      <c r="BX106" s="755">
        <v>0</v>
      </c>
      <c r="BY106" s="760">
        <v>0</v>
      </c>
      <c r="BZ106" s="755">
        <v>0</v>
      </c>
      <c r="CA106" s="756">
        <f t="shared" si="61"/>
        <v>10310832</v>
      </c>
      <c r="CB106" s="753"/>
      <c r="CC106" s="756"/>
      <c r="CD106" s="757"/>
      <c r="CE106" s="756"/>
      <c r="CF106" s="757"/>
      <c r="CG106" s="756"/>
      <c r="CH106" s="756"/>
      <c r="CI106" s="757"/>
      <c r="CJ106" s="756">
        <f t="shared" si="62"/>
        <v>30932496</v>
      </c>
      <c r="CK106" s="756"/>
      <c r="CL106" s="763">
        <v>43153</v>
      </c>
      <c r="CM106" s="727"/>
      <c r="CN106" s="727"/>
      <c r="CO106" s="724" t="s">
        <v>3181</v>
      </c>
      <c r="CP106" s="757"/>
      <c r="CQ106" s="796"/>
      <c r="CR106" s="765">
        <f t="shared" si="63"/>
        <v>43590916</v>
      </c>
      <c r="CS106" s="983">
        <v>0</v>
      </c>
      <c r="CT106" s="766">
        <f t="shared" si="64"/>
        <v>6409084</v>
      </c>
      <c r="CU106" s="724" t="s">
        <v>93</v>
      </c>
    </row>
    <row r="107" spans="1:99" s="767" customFormat="1" ht="15" customHeight="1" outlineLevel="2">
      <c r="A107" s="723">
        <v>33125</v>
      </c>
      <c r="B107" s="724" t="s">
        <v>79</v>
      </c>
      <c r="C107" s="725" t="s">
        <v>3101</v>
      </c>
      <c r="D107" s="789" t="s">
        <v>460</v>
      </c>
      <c r="E107" s="789" t="s">
        <v>3176</v>
      </c>
      <c r="F107" s="725" t="s">
        <v>94</v>
      </c>
      <c r="G107" s="727">
        <v>30483038</v>
      </c>
      <c r="H107" s="727" t="str">
        <f t="shared" si="44"/>
        <v>30483038</v>
      </c>
      <c r="I107" s="790" t="s">
        <v>3182</v>
      </c>
      <c r="J107" s="729" t="str">
        <f t="shared" si="45"/>
        <v>EJECUCIÓN</v>
      </c>
      <c r="K107" s="730" t="s">
        <v>3099</v>
      </c>
      <c r="L107" s="727">
        <v>100</v>
      </c>
      <c r="M107" s="745">
        <v>42851</v>
      </c>
      <c r="N107" s="791">
        <v>70000000</v>
      </c>
      <c r="O107" s="809">
        <v>42858</v>
      </c>
      <c r="P107" s="740">
        <v>365</v>
      </c>
      <c r="Q107" s="736">
        <f t="shared" si="46"/>
        <v>43223</v>
      </c>
      <c r="R107" s="810">
        <v>860</v>
      </c>
      <c r="S107" s="809">
        <v>42858</v>
      </c>
      <c r="T107" s="809" t="s">
        <v>3100</v>
      </c>
      <c r="U107" s="740"/>
      <c r="V107" s="809"/>
      <c r="W107" s="809"/>
      <c r="X107" s="740"/>
      <c r="Y107" s="740">
        <f t="shared" si="47"/>
        <v>365</v>
      </c>
      <c r="Z107" s="741">
        <f t="shared" si="48"/>
        <v>43223</v>
      </c>
      <c r="AA107" s="742">
        <f t="shared" ca="1" si="49"/>
        <v>-300</v>
      </c>
      <c r="AB107" s="740"/>
      <c r="AC107" s="809"/>
      <c r="AD107" s="810">
        <v>2350</v>
      </c>
      <c r="AE107" s="809">
        <v>42894</v>
      </c>
      <c r="AF107" s="730"/>
      <c r="AG107" s="763"/>
      <c r="AH107" s="793"/>
      <c r="AI107" s="736"/>
      <c r="AJ107" s="792">
        <v>4564</v>
      </c>
      <c r="AK107" s="745">
        <v>43097</v>
      </c>
      <c r="AL107" s="736"/>
      <c r="AM107" s="736"/>
      <c r="AN107" s="792"/>
      <c r="AO107" s="736"/>
      <c r="AP107" s="736"/>
      <c r="AQ107" s="748">
        <v>120</v>
      </c>
      <c r="AR107" s="748"/>
      <c r="AS107" s="747">
        <f t="shared" si="50"/>
        <v>120</v>
      </c>
      <c r="AT107" s="736" t="str">
        <f t="shared" si="51"/>
        <v xml:space="preserve"> </v>
      </c>
      <c r="AU107" s="748" t="str">
        <f t="shared" ca="1" si="52"/>
        <v>INGRESAR FECHA INICIO</v>
      </c>
      <c r="AV107" s="748" t="str">
        <f t="shared" ca="1" si="53"/>
        <v>EN EJECUCIÓN</v>
      </c>
      <c r="AW107" s="793"/>
      <c r="AX107" s="736"/>
      <c r="AY107" s="736"/>
      <c r="AZ107" s="736"/>
      <c r="BA107" s="736"/>
      <c r="BB107" s="730"/>
      <c r="BC107" s="793"/>
      <c r="BD107" s="751">
        <v>70000000</v>
      </c>
      <c r="BE107" s="794">
        <v>70000000</v>
      </c>
      <c r="BF107" s="753"/>
      <c r="BG107" s="754">
        <f t="shared" si="54"/>
        <v>70000000</v>
      </c>
      <c r="BH107" s="756">
        <v>0</v>
      </c>
      <c r="BI107" s="753">
        <f t="shared" si="55"/>
        <v>0</v>
      </c>
      <c r="BJ107" s="756">
        <f t="shared" si="56"/>
        <v>0</v>
      </c>
      <c r="BK107" s="757">
        <f t="shared" si="57"/>
        <v>70000000</v>
      </c>
      <c r="BL107" s="758">
        <f t="shared" si="58"/>
        <v>0</v>
      </c>
      <c r="BM107" s="759">
        <v>0</v>
      </c>
      <c r="BN107" s="759">
        <v>0</v>
      </c>
      <c r="BO107" s="759">
        <v>0</v>
      </c>
      <c r="BP107" s="755">
        <v>0</v>
      </c>
      <c r="BQ107" s="755">
        <v>0</v>
      </c>
      <c r="BR107" s="755">
        <v>0</v>
      </c>
      <c r="BS107" s="755">
        <f t="shared" si="59"/>
        <v>0</v>
      </c>
      <c r="BT107" s="755">
        <v>0</v>
      </c>
      <c r="BU107" s="755">
        <v>0</v>
      </c>
      <c r="BV107" s="755">
        <v>0</v>
      </c>
      <c r="BW107" s="755">
        <f t="shared" si="60"/>
        <v>0</v>
      </c>
      <c r="BX107" s="755">
        <v>0</v>
      </c>
      <c r="BY107" s="760">
        <v>0</v>
      </c>
      <c r="BZ107" s="755">
        <v>0</v>
      </c>
      <c r="CA107" s="756">
        <f t="shared" si="61"/>
        <v>0</v>
      </c>
      <c r="CB107" s="753"/>
      <c r="CC107" s="756"/>
      <c r="CD107" s="757"/>
      <c r="CE107" s="756"/>
      <c r="CF107" s="757"/>
      <c r="CG107" s="756"/>
      <c r="CH107" s="756"/>
      <c r="CI107" s="757"/>
      <c r="CJ107" s="756">
        <f t="shared" si="62"/>
        <v>0</v>
      </c>
      <c r="CK107" s="756"/>
      <c r="CL107" s="763"/>
      <c r="CM107" s="727" t="s">
        <v>3183</v>
      </c>
      <c r="CN107" s="727" t="s">
        <v>3184</v>
      </c>
      <c r="CO107" s="724" t="s">
        <v>3185</v>
      </c>
      <c r="CP107" s="757">
        <v>-28000000</v>
      </c>
      <c r="CQ107" s="796"/>
      <c r="CR107" s="981">
        <f t="shared" si="63"/>
        <v>0</v>
      </c>
      <c r="CS107" s="983">
        <v>0</v>
      </c>
      <c r="CT107" s="766">
        <f t="shared" si="64"/>
        <v>70000000</v>
      </c>
      <c r="CU107" s="724" t="s">
        <v>93</v>
      </c>
    </row>
    <row r="108" spans="1:99" s="767" customFormat="1" ht="15" customHeight="1" outlineLevel="2">
      <c r="A108" s="723">
        <v>33125</v>
      </c>
      <c r="B108" s="724" t="s">
        <v>79</v>
      </c>
      <c r="C108" s="725" t="s">
        <v>124</v>
      </c>
      <c r="D108" s="789" t="s">
        <v>460</v>
      </c>
      <c r="E108" s="789" t="s">
        <v>3176</v>
      </c>
      <c r="F108" s="725" t="s">
        <v>94</v>
      </c>
      <c r="G108" s="727">
        <v>30487874</v>
      </c>
      <c r="H108" s="727" t="str">
        <f t="shared" si="44"/>
        <v>30487874</v>
      </c>
      <c r="I108" s="789" t="s">
        <v>3186</v>
      </c>
      <c r="J108" s="729" t="str">
        <f t="shared" si="45"/>
        <v>TERMINADO</v>
      </c>
      <c r="K108" s="730" t="s">
        <v>3099</v>
      </c>
      <c r="L108" s="727">
        <v>338</v>
      </c>
      <c r="M108" s="745">
        <v>43048</v>
      </c>
      <c r="N108" s="791">
        <v>35000000</v>
      </c>
      <c r="O108" s="809">
        <v>43034</v>
      </c>
      <c r="P108" s="811">
        <v>365</v>
      </c>
      <c r="Q108" s="736">
        <f t="shared" si="46"/>
        <v>43399</v>
      </c>
      <c r="R108" s="810">
        <v>3607</v>
      </c>
      <c r="S108" s="809">
        <v>43048</v>
      </c>
      <c r="T108" s="809">
        <v>43097</v>
      </c>
      <c r="U108" s="792"/>
      <c r="V108" s="793"/>
      <c r="W108" s="793"/>
      <c r="X108" s="792"/>
      <c r="Y108" s="740">
        <f t="shared" si="47"/>
        <v>365</v>
      </c>
      <c r="Z108" s="741">
        <f t="shared" si="48"/>
        <v>43399</v>
      </c>
      <c r="AA108" s="742">
        <f t="shared" ca="1" si="49"/>
        <v>-124</v>
      </c>
      <c r="AB108" s="792"/>
      <c r="AC108" s="793"/>
      <c r="AD108" s="810">
        <v>3965</v>
      </c>
      <c r="AE108" s="809">
        <v>43054</v>
      </c>
      <c r="AF108" s="730"/>
      <c r="AG108" s="727"/>
      <c r="AH108" s="793"/>
      <c r="AI108" s="736"/>
      <c r="AJ108" s="792">
        <v>4565</v>
      </c>
      <c r="AK108" s="745">
        <v>43097</v>
      </c>
      <c r="AL108" s="736"/>
      <c r="AM108" s="736"/>
      <c r="AN108" s="792">
        <v>462</v>
      </c>
      <c r="AO108" s="736">
        <v>43139</v>
      </c>
      <c r="AP108" s="736">
        <v>43129</v>
      </c>
      <c r="AQ108" s="748">
        <v>120</v>
      </c>
      <c r="AR108" s="748"/>
      <c r="AS108" s="747">
        <f t="shared" si="50"/>
        <v>120</v>
      </c>
      <c r="AT108" s="736">
        <f t="shared" si="51"/>
        <v>43248</v>
      </c>
      <c r="AU108" s="748">
        <f t="shared" ca="1" si="52"/>
        <v>-275</v>
      </c>
      <c r="AV108" s="748" t="str">
        <f t="shared" ca="1" si="53"/>
        <v>PLAZO TERMINADO</v>
      </c>
      <c r="AW108" s="793"/>
      <c r="AX108" s="736"/>
      <c r="AY108" s="736"/>
      <c r="AZ108" s="736"/>
      <c r="BA108" s="736"/>
      <c r="BB108" s="730"/>
      <c r="BC108" s="793"/>
      <c r="BD108" s="751">
        <v>35000000</v>
      </c>
      <c r="BE108" s="794">
        <v>35000000</v>
      </c>
      <c r="BF108" s="753"/>
      <c r="BG108" s="754">
        <f t="shared" si="54"/>
        <v>35000000</v>
      </c>
      <c r="BH108" s="756">
        <v>0</v>
      </c>
      <c r="BI108" s="753">
        <f t="shared" si="55"/>
        <v>47370978</v>
      </c>
      <c r="BJ108" s="756">
        <f t="shared" si="56"/>
        <v>47370978</v>
      </c>
      <c r="BK108" s="757">
        <f t="shared" si="57"/>
        <v>-12370978</v>
      </c>
      <c r="BL108" s="758">
        <f t="shared" si="58"/>
        <v>135.34565142857144</v>
      </c>
      <c r="BM108" s="759">
        <v>0</v>
      </c>
      <c r="BN108" s="759">
        <v>0</v>
      </c>
      <c r="BO108" s="759">
        <v>6530986</v>
      </c>
      <c r="BP108" s="755">
        <v>5465002</v>
      </c>
      <c r="BQ108" s="755">
        <v>3794338</v>
      </c>
      <c r="BR108" s="755">
        <v>0</v>
      </c>
      <c r="BS108" s="755">
        <f t="shared" si="59"/>
        <v>15790326</v>
      </c>
      <c r="BT108" s="755">
        <v>0</v>
      </c>
      <c r="BU108" s="755">
        <v>0</v>
      </c>
      <c r="BV108" s="755">
        <v>0</v>
      </c>
      <c r="BW108" s="755">
        <f t="shared" si="60"/>
        <v>0</v>
      </c>
      <c r="BX108" s="755">
        <v>0</v>
      </c>
      <c r="BY108" s="760">
        <v>0</v>
      </c>
      <c r="BZ108" s="755">
        <v>0</v>
      </c>
      <c r="CA108" s="756">
        <f t="shared" si="61"/>
        <v>15790326</v>
      </c>
      <c r="CB108" s="753"/>
      <c r="CC108" s="756"/>
      <c r="CD108" s="757"/>
      <c r="CE108" s="756"/>
      <c r="CF108" s="757"/>
      <c r="CG108" s="756"/>
      <c r="CH108" s="756"/>
      <c r="CI108" s="757"/>
      <c r="CJ108" s="756">
        <f t="shared" si="62"/>
        <v>47370978</v>
      </c>
      <c r="CK108" s="756">
        <v>12000000</v>
      </c>
      <c r="CL108" s="763"/>
      <c r="CM108" s="727" t="s">
        <v>3183</v>
      </c>
      <c r="CN108" s="727" t="s">
        <v>3184</v>
      </c>
      <c r="CO108" s="724"/>
      <c r="CP108" s="757">
        <v>11472040</v>
      </c>
      <c r="CQ108" s="796"/>
      <c r="CR108" s="765">
        <f t="shared" si="63"/>
        <v>15790326</v>
      </c>
      <c r="CS108" s="983">
        <v>0</v>
      </c>
      <c r="CT108" s="766">
        <f t="shared" si="64"/>
        <v>19209674</v>
      </c>
      <c r="CU108" s="724" t="s">
        <v>93</v>
      </c>
    </row>
    <row r="109" spans="1:99" s="767" customFormat="1" ht="15" customHeight="1" outlineLevel="2">
      <c r="A109" s="723">
        <v>33125</v>
      </c>
      <c r="B109" s="724" t="s">
        <v>79</v>
      </c>
      <c r="C109" s="725" t="s">
        <v>3101</v>
      </c>
      <c r="D109" s="789" t="s">
        <v>460</v>
      </c>
      <c r="E109" s="789" t="s">
        <v>3176</v>
      </c>
      <c r="F109" s="725" t="s">
        <v>94</v>
      </c>
      <c r="G109" s="727">
        <v>30487880</v>
      </c>
      <c r="H109" s="727" t="str">
        <f t="shared" si="44"/>
        <v>30487880</v>
      </c>
      <c r="I109" s="789" t="s">
        <v>3187</v>
      </c>
      <c r="J109" s="729" t="str">
        <f t="shared" si="45"/>
        <v>TERMINADO</v>
      </c>
      <c r="K109" s="730" t="s">
        <v>3099</v>
      </c>
      <c r="L109" s="727">
        <v>338</v>
      </c>
      <c r="M109" s="745">
        <v>43048</v>
      </c>
      <c r="N109" s="791">
        <v>45000000</v>
      </c>
      <c r="O109" s="736">
        <v>43034</v>
      </c>
      <c r="P109" s="800">
        <v>365</v>
      </c>
      <c r="Q109" s="736">
        <f t="shared" si="46"/>
        <v>43399</v>
      </c>
      <c r="R109" s="730">
        <v>3620</v>
      </c>
      <c r="S109" s="736">
        <v>43048</v>
      </c>
      <c r="T109" s="736">
        <v>43097</v>
      </c>
      <c r="U109" s="792"/>
      <c r="V109" s="793"/>
      <c r="W109" s="793"/>
      <c r="X109" s="792"/>
      <c r="Y109" s="740">
        <f t="shared" si="47"/>
        <v>365</v>
      </c>
      <c r="Z109" s="741">
        <f t="shared" si="48"/>
        <v>43399</v>
      </c>
      <c r="AA109" s="742">
        <f t="shared" ca="1" si="49"/>
        <v>-124</v>
      </c>
      <c r="AB109" s="792"/>
      <c r="AC109" s="793"/>
      <c r="AD109" s="727">
        <v>3970</v>
      </c>
      <c r="AE109" s="736">
        <v>43054</v>
      </c>
      <c r="AF109" s="730"/>
      <c r="AG109" s="727"/>
      <c r="AH109" s="793"/>
      <c r="AI109" s="736"/>
      <c r="AJ109" s="792">
        <v>4487</v>
      </c>
      <c r="AK109" s="745">
        <v>43097</v>
      </c>
      <c r="AL109" s="736"/>
      <c r="AM109" s="736"/>
      <c r="AN109" s="792">
        <v>3254</v>
      </c>
      <c r="AO109" s="736">
        <v>43098</v>
      </c>
      <c r="AP109" s="736">
        <v>43129</v>
      </c>
      <c r="AQ109" s="748">
        <v>109</v>
      </c>
      <c r="AR109" s="748"/>
      <c r="AS109" s="747">
        <f t="shared" si="50"/>
        <v>109</v>
      </c>
      <c r="AT109" s="736">
        <f t="shared" si="51"/>
        <v>43237</v>
      </c>
      <c r="AU109" s="748">
        <f t="shared" ca="1" si="52"/>
        <v>-286</v>
      </c>
      <c r="AV109" s="748" t="str">
        <f t="shared" ca="1" si="53"/>
        <v>PLAZO TERMINADO</v>
      </c>
      <c r="AW109" s="793"/>
      <c r="AX109" s="736"/>
      <c r="AY109" s="736"/>
      <c r="AZ109" s="736"/>
      <c r="BA109" s="736"/>
      <c r="BB109" s="730"/>
      <c r="BC109" s="736"/>
      <c r="BD109" s="751">
        <v>45000000</v>
      </c>
      <c r="BE109" s="794">
        <v>45000000</v>
      </c>
      <c r="BF109" s="753"/>
      <c r="BG109" s="754">
        <f t="shared" si="54"/>
        <v>45000000</v>
      </c>
      <c r="BH109" s="756">
        <v>0</v>
      </c>
      <c r="BI109" s="753">
        <f t="shared" si="55"/>
        <v>107371677</v>
      </c>
      <c r="BJ109" s="756">
        <f t="shared" si="56"/>
        <v>107371677</v>
      </c>
      <c r="BK109" s="757">
        <f t="shared" si="57"/>
        <v>-62371677</v>
      </c>
      <c r="BL109" s="758">
        <f t="shared" si="58"/>
        <v>238.60372666666666</v>
      </c>
      <c r="BM109" s="759">
        <v>0</v>
      </c>
      <c r="BN109" s="759">
        <v>0</v>
      </c>
      <c r="BO109" s="759">
        <v>17336339</v>
      </c>
      <c r="BP109" s="755">
        <v>4197172</v>
      </c>
      <c r="BQ109" s="755">
        <v>14257048</v>
      </c>
      <c r="BR109" s="755">
        <v>0</v>
      </c>
      <c r="BS109" s="755">
        <f t="shared" si="59"/>
        <v>35790559</v>
      </c>
      <c r="BT109" s="755">
        <v>0</v>
      </c>
      <c r="BU109" s="755">
        <v>0</v>
      </c>
      <c r="BV109" s="755">
        <v>0</v>
      </c>
      <c r="BW109" s="755">
        <f t="shared" si="60"/>
        <v>0</v>
      </c>
      <c r="BX109" s="755">
        <v>0</v>
      </c>
      <c r="BY109" s="760">
        <v>0</v>
      </c>
      <c r="BZ109" s="755">
        <v>0</v>
      </c>
      <c r="CA109" s="756">
        <f t="shared" si="61"/>
        <v>35790559</v>
      </c>
      <c r="CB109" s="753"/>
      <c r="CC109" s="756"/>
      <c r="CD109" s="757"/>
      <c r="CE109" s="756"/>
      <c r="CF109" s="757"/>
      <c r="CG109" s="756"/>
      <c r="CH109" s="756"/>
      <c r="CI109" s="757"/>
      <c r="CJ109" s="756">
        <f t="shared" si="62"/>
        <v>107371677</v>
      </c>
      <c r="CK109" s="756">
        <v>15000000</v>
      </c>
      <c r="CL109" s="763"/>
      <c r="CM109" s="763" t="s">
        <v>3188</v>
      </c>
      <c r="CN109" s="763" t="s">
        <v>3184</v>
      </c>
      <c r="CO109" s="724"/>
      <c r="CP109" s="757"/>
      <c r="CQ109" s="796"/>
      <c r="CR109" s="765">
        <f t="shared" si="63"/>
        <v>35790559</v>
      </c>
      <c r="CS109" s="983">
        <v>0</v>
      </c>
      <c r="CT109" s="766">
        <f t="shared" si="64"/>
        <v>9209441</v>
      </c>
      <c r="CU109" s="724" t="s">
        <v>93</v>
      </c>
    </row>
    <row r="110" spans="1:99" s="767" customFormat="1" ht="15" customHeight="1" outlineLevel="2">
      <c r="A110" s="723">
        <v>33125</v>
      </c>
      <c r="B110" s="724" t="s">
        <v>79</v>
      </c>
      <c r="C110" s="725" t="s">
        <v>80</v>
      </c>
      <c r="D110" s="789" t="s">
        <v>460</v>
      </c>
      <c r="E110" s="789" t="s">
        <v>3176</v>
      </c>
      <c r="F110" s="725" t="s">
        <v>94</v>
      </c>
      <c r="G110" s="727">
        <v>30488357</v>
      </c>
      <c r="H110" s="727" t="str">
        <f t="shared" si="44"/>
        <v>30488357</v>
      </c>
      <c r="I110" s="789" t="s">
        <v>3189</v>
      </c>
      <c r="J110" s="729" t="str">
        <f t="shared" si="45"/>
        <v>EJECUCIÓN</v>
      </c>
      <c r="K110" s="730" t="s">
        <v>3099</v>
      </c>
      <c r="L110" s="791">
        <v>326</v>
      </c>
      <c r="M110" s="745">
        <v>43048</v>
      </c>
      <c r="N110" s="791">
        <v>90000000</v>
      </c>
      <c r="O110" s="736">
        <v>43076</v>
      </c>
      <c r="P110" s="800">
        <v>365</v>
      </c>
      <c r="Q110" s="736">
        <f t="shared" si="46"/>
        <v>43441</v>
      </c>
      <c r="R110" s="730">
        <v>4191</v>
      </c>
      <c r="S110" s="736">
        <v>43076</v>
      </c>
      <c r="T110" s="736">
        <v>43080</v>
      </c>
      <c r="U110" s="924"/>
      <c r="V110" s="918"/>
      <c r="W110" s="925"/>
      <c r="X110" s="918"/>
      <c r="Y110" s="740">
        <f t="shared" si="47"/>
        <v>365</v>
      </c>
      <c r="Z110" s="741">
        <f t="shared" si="48"/>
        <v>43441</v>
      </c>
      <c r="AA110" s="742">
        <f t="shared" ca="1" si="49"/>
        <v>-82</v>
      </c>
      <c r="AB110" s="918"/>
      <c r="AC110" s="918"/>
      <c r="AD110" s="737">
        <v>4359</v>
      </c>
      <c r="AE110" s="734">
        <v>43082</v>
      </c>
      <c r="AF110" s="730"/>
      <c r="AG110" s="727"/>
      <c r="AH110" s="789"/>
      <c r="AI110" s="793"/>
      <c r="AJ110" s="792">
        <v>4579</v>
      </c>
      <c r="AK110" s="745">
        <v>43098</v>
      </c>
      <c r="AL110" s="736"/>
      <c r="AM110" s="736"/>
      <c r="AN110" s="792"/>
      <c r="AO110" s="736"/>
      <c r="AP110" s="736">
        <v>43159</v>
      </c>
      <c r="AQ110" s="748">
        <v>109</v>
      </c>
      <c r="AR110" s="748">
        <v>64</v>
      </c>
      <c r="AS110" s="747">
        <f t="shared" si="50"/>
        <v>173</v>
      </c>
      <c r="AT110" s="736">
        <f t="shared" si="51"/>
        <v>43331</v>
      </c>
      <c r="AU110" s="748">
        <f t="shared" ca="1" si="52"/>
        <v>-192</v>
      </c>
      <c r="AV110" s="748" t="str">
        <f t="shared" ca="1" si="53"/>
        <v>PLAZO TERMINADO</v>
      </c>
      <c r="AW110" s="793"/>
      <c r="AX110" s="736"/>
      <c r="AY110" s="793">
        <v>1297</v>
      </c>
      <c r="AZ110" s="736">
        <v>43228</v>
      </c>
      <c r="BA110" s="792">
        <v>64</v>
      </c>
      <c r="BB110" s="730"/>
      <c r="BC110" s="793"/>
      <c r="BD110" s="751">
        <v>90000000</v>
      </c>
      <c r="BE110" s="794">
        <v>89999075</v>
      </c>
      <c r="BF110" s="753"/>
      <c r="BG110" s="754">
        <f t="shared" si="54"/>
        <v>89999075</v>
      </c>
      <c r="BH110" s="756">
        <v>0</v>
      </c>
      <c r="BI110" s="753">
        <f t="shared" si="55"/>
        <v>69899208</v>
      </c>
      <c r="BJ110" s="756">
        <f t="shared" si="56"/>
        <v>69899208</v>
      </c>
      <c r="BK110" s="757">
        <f t="shared" si="57"/>
        <v>20099867</v>
      </c>
      <c r="BL110" s="758">
        <f t="shared" si="58"/>
        <v>77.666584906567095</v>
      </c>
      <c r="BM110" s="770">
        <v>0</v>
      </c>
      <c r="BN110" s="770">
        <v>0</v>
      </c>
      <c r="BO110" s="770">
        <v>0</v>
      </c>
      <c r="BP110" s="771">
        <v>0</v>
      </c>
      <c r="BQ110" s="771">
        <v>0</v>
      </c>
      <c r="BR110" s="771">
        <v>0</v>
      </c>
      <c r="BS110" s="755">
        <f t="shared" si="59"/>
        <v>0</v>
      </c>
      <c r="BT110" s="755">
        <v>23299736</v>
      </c>
      <c r="BU110" s="755">
        <v>0</v>
      </c>
      <c r="BV110" s="755">
        <v>0</v>
      </c>
      <c r="BW110" s="755">
        <f t="shared" si="60"/>
        <v>23299736</v>
      </c>
      <c r="BX110" s="755">
        <v>0</v>
      </c>
      <c r="BY110" s="760">
        <v>0</v>
      </c>
      <c r="BZ110" s="755">
        <v>0</v>
      </c>
      <c r="CA110" s="756">
        <f t="shared" si="61"/>
        <v>23299736</v>
      </c>
      <c r="CB110" s="753"/>
      <c r="CC110" s="756"/>
      <c r="CD110" s="757"/>
      <c r="CE110" s="756"/>
      <c r="CF110" s="757"/>
      <c r="CG110" s="756"/>
      <c r="CH110" s="756"/>
      <c r="CI110" s="757"/>
      <c r="CJ110" s="756">
        <f t="shared" si="62"/>
        <v>69899208</v>
      </c>
      <c r="CK110" s="756"/>
      <c r="CL110" s="763"/>
      <c r="CM110" s="727" t="s">
        <v>3190</v>
      </c>
      <c r="CN110" s="727" t="s">
        <v>3184</v>
      </c>
      <c r="CO110" s="724"/>
      <c r="CP110" s="757"/>
      <c r="CQ110" s="796">
        <v>20000000</v>
      </c>
      <c r="CR110" s="765">
        <f t="shared" si="63"/>
        <v>23299736</v>
      </c>
      <c r="CS110" s="983">
        <v>0</v>
      </c>
      <c r="CT110" s="766">
        <f t="shared" si="64"/>
        <v>66699339</v>
      </c>
      <c r="CU110" s="724" t="s">
        <v>93</v>
      </c>
    </row>
    <row r="111" spans="1:99" s="767" customFormat="1" ht="15" customHeight="1" outlineLevel="1">
      <c r="A111" s="773"/>
      <c r="B111" s="774"/>
      <c r="C111" s="775"/>
      <c r="D111" s="803"/>
      <c r="E111" s="804"/>
      <c r="F111" s="775"/>
      <c r="G111" s="778"/>
      <c r="H111" s="778"/>
      <c r="I111" s="779" t="s">
        <v>3191</v>
      </c>
      <c r="J111" s="729"/>
      <c r="K111" s="730"/>
      <c r="L111" s="791"/>
      <c r="M111" s="745"/>
      <c r="N111" s="791"/>
      <c r="O111" s="736"/>
      <c r="P111" s="800"/>
      <c r="Q111" s="736"/>
      <c r="R111" s="730"/>
      <c r="S111" s="736"/>
      <c r="T111" s="736"/>
      <c r="U111" s="924"/>
      <c r="V111" s="918"/>
      <c r="W111" s="925"/>
      <c r="X111" s="918"/>
      <c r="Y111" s="740"/>
      <c r="Z111" s="741"/>
      <c r="AA111" s="742"/>
      <c r="AB111" s="918"/>
      <c r="AC111" s="918"/>
      <c r="AD111" s="737"/>
      <c r="AE111" s="734"/>
      <c r="AF111" s="730"/>
      <c r="AG111" s="727"/>
      <c r="AH111" s="789"/>
      <c r="AI111" s="793"/>
      <c r="AJ111" s="792"/>
      <c r="AK111" s="745"/>
      <c r="AL111" s="736"/>
      <c r="AM111" s="736"/>
      <c r="AN111" s="792"/>
      <c r="AO111" s="736"/>
      <c r="AP111" s="736"/>
      <c r="AQ111" s="748"/>
      <c r="AR111" s="748"/>
      <c r="AS111" s="747"/>
      <c r="AT111" s="736"/>
      <c r="AU111" s="748"/>
      <c r="AV111" s="748"/>
      <c r="AW111" s="793"/>
      <c r="AX111" s="736"/>
      <c r="AY111" s="793"/>
      <c r="AZ111" s="736"/>
      <c r="BA111" s="792"/>
      <c r="BB111" s="730"/>
      <c r="BC111" s="793"/>
      <c r="BD111" s="751"/>
      <c r="BE111" s="780">
        <f>SUBTOTAL(9,BE104:BE110)</f>
        <v>422046092</v>
      </c>
      <c r="BF111" s="753">
        <f>SUBTOTAL(9,BF104:BF110)</f>
        <v>0</v>
      </c>
      <c r="BG111" s="754"/>
      <c r="BH111" s="780">
        <f>SUBTOTAL(9,BH104:BH110)</f>
        <v>54797188</v>
      </c>
      <c r="BI111" s="753">
        <f>SUBTOTAL(9,BI104:BI110)</f>
        <v>454342662</v>
      </c>
      <c r="BJ111" s="756"/>
      <c r="BK111" s="757"/>
      <c r="BL111" s="758"/>
      <c r="BM111" s="781">
        <f t="shared" ref="BM111:CB111" si="65">SUBTOTAL(9,BM104:BM110)</f>
        <v>0</v>
      </c>
      <c r="BN111" s="781">
        <f t="shared" si="65"/>
        <v>0</v>
      </c>
      <c r="BO111" s="781">
        <f t="shared" si="65"/>
        <v>23867325</v>
      </c>
      <c r="BP111" s="781">
        <f t="shared" si="65"/>
        <v>19973006</v>
      </c>
      <c r="BQ111" s="781">
        <f t="shared" si="65"/>
        <v>18051386</v>
      </c>
      <c r="BR111" s="781">
        <f t="shared" si="65"/>
        <v>66256101</v>
      </c>
      <c r="BS111" s="781">
        <f t="shared" si="65"/>
        <v>128147818</v>
      </c>
      <c r="BT111" s="781">
        <f t="shared" si="65"/>
        <v>23299736</v>
      </c>
      <c r="BU111" s="781">
        <f t="shared" si="65"/>
        <v>0</v>
      </c>
      <c r="BV111" s="781">
        <f t="shared" si="65"/>
        <v>0</v>
      </c>
      <c r="BW111" s="781">
        <f t="shared" si="65"/>
        <v>23299736</v>
      </c>
      <c r="BX111" s="781">
        <f t="shared" si="65"/>
        <v>0</v>
      </c>
      <c r="BY111" s="781">
        <f t="shared" si="65"/>
        <v>0</v>
      </c>
      <c r="BZ111" s="780">
        <f t="shared" si="65"/>
        <v>0</v>
      </c>
      <c r="CA111" s="780">
        <f t="shared" si="65"/>
        <v>151447554</v>
      </c>
      <c r="CB111" s="753">
        <f t="shared" si="65"/>
        <v>0</v>
      </c>
      <c r="CC111" s="756"/>
      <c r="CD111" s="757"/>
      <c r="CE111" s="756"/>
      <c r="CF111" s="757"/>
      <c r="CG111" s="756"/>
      <c r="CH111" s="756"/>
      <c r="CI111" s="757"/>
      <c r="CJ111" s="756"/>
      <c r="CK111" s="756"/>
      <c r="CL111" s="763"/>
      <c r="CM111" s="727"/>
      <c r="CN111" s="727"/>
      <c r="CO111" s="724"/>
      <c r="CP111" s="757"/>
      <c r="CQ111" s="796"/>
      <c r="CR111" s="780">
        <f>SUBTOTAL(9,CR104:CR110)</f>
        <v>206244742</v>
      </c>
      <c r="CS111" s="780">
        <f>SUBTOTAL(9,CS104:CS110)</f>
        <v>0</v>
      </c>
      <c r="CT111" s="780">
        <f>SUBTOTAL(9,CT104:CT110)</f>
        <v>215801350</v>
      </c>
      <c r="CU111" s="978"/>
    </row>
    <row r="112" spans="1:99" s="775" customFormat="1" ht="15" customHeight="1" outlineLevel="1">
      <c r="A112" s="773"/>
      <c r="B112" s="774"/>
      <c r="D112" s="803"/>
      <c r="E112" s="804"/>
      <c r="G112" s="778"/>
      <c r="H112" s="778"/>
      <c r="I112" s="782"/>
      <c r="J112" s="729"/>
      <c r="K112" s="730"/>
      <c r="L112" s="791"/>
      <c r="M112" s="745"/>
      <c r="N112" s="791"/>
      <c r="O112" s="736"/>
      <c r="P112" s="800"/>
      <c r="Q112" s="736"/>
      <c r="R112" s="730"/>
      <c r="S112" s="736"/>
      <c r="T112" s="736"/>
      <c r="U112" s="924"/>
      <c r="V112" s="918"/>
      <c r="W112" s="925"/>
      <c r="X112" s="918"/>
      <c r="Y112" s="740"/>
      <c r="Z112" s="741"/>
      <c r="AA112" s="742"/>
      <c r="AB112" s="918"/>
      <c r="AC112" s="918"/>
      <c r="AD112" s="737"/>
      <c r="AE112" s="734"/>
      <c r="AF112" s="730"/>
      <c r="AG112" s="727"/>
      <c r="AH112" s="789"/>
      <c r="AI112" s="793"/>
      <c r="AJ112" s="792"/>
      <c r="AK112" s="745"/>
      <c r="AL112" s="736"/>
      <c r="AM112" s="736"/>
      <c r="AN112" s="792"/>
      <c r="AO112" s="736"/>
      <c r="AP112" s="736"/>
      <c r="AQ112" s="748"/>
      <c r="AR112" s="748"/>
      <c r="AS112" s="747"/>
      <c r="AT112" s="736"/>
      <c r="AU112" s="748"/>
      <c r="AV112" s="748"/>
      <c r="AW112" s="793"/>
      <c r="AX112" s="736"/>
      <c r="AY112" s="793"/>
      <c r="AZ112" s="736"/>
      <c r="BA112" s="792"/>
      <c r="BB112" s="730"/>
      <c r="BC112" s="793"/>
      <c r="BD112" s="751"/>
      <c r="BE112" s="783"/>
      <c r="BF112" s="753"/>
      <c r="BG112" s="754"/>
      <c r="BH112" s="783"/>
      <c r="BI112" s="753"/>
      <c r="BJ112" s="756"/>
      <c r="BK112" s="757"/>
      <c r="BL112" s="784"/>
      <c r="BM112" s="806"/>
      <c r="BN112" s="806"/>
      <c r="BO112" s="806"/>
      <c r="BP112" s="807"/>
      <c r="BQ112" s="807"/>
      <c r="BR112" s="783"/>
      <c r="BS112" s="783"/>
      <c r="BT112" s="783"/>
      <c r="BU112" s="783"/>
      <c r="BV112" s="783"/>
      <c r="BW112" s="783"/>
      <c r="BX112" s="783"/>
      <c r="BY112" s="783"/>
      <c r="BZ112" s="783"/>
      <c r="CA112" s="783"/>
      <c r="CB112" s="753"/>
      <c r="CC112" s="756"/>
      <c r="CD112" s="757"/>
      <c r="CE112" s="756"/>
      <c r="CF112" s="757"/>
      <c r="CG112" s="756"/>
      <c r="CH112" s="756"/>
      <c r="CI112" s="757"/>
      <c r="CJ112" s="756"/>
      <c r="CK112" s="756"/>
      <c r="CL112" s="763"/>
      <c r="CM112" s="727"/>
      <c r="CN112" s="727"/>
      <c r="CO112" s="724"/>
      <c r="CP112" s="757"/>
      <c r="CQ112" s="796"/>
      <c r="CR112" s="808"/>
      <c r="CS112" s="923"/>
      <c r="CT112" s="783"/>
      <c r="CU112" s="978"/>
    </row>
    <row r="113" spans="1:99" s="767" customFormat="1" ht="15.75" outlineLevel="1">
      <c r="A113" s="773"/>
      <c r="B113" s="774"/>
      <c r="C113" s="775"/>
      <c r="D113" s="803"/>
      <c r="E113" s="804"/>
      <c r="F113" s="775"/>
      <c r="G113" s="778"/>
      <c r="H113" s="778"/>
      <c r="I113" s="788" t="s">
        <v>579</v>
      </c>
      <c r="J113" s="729"/>
      <c r="K113" s="730"/>
      <c r="L113" s="791"/>
      <c r="M113" s="745"/>
      <c r="N113" s="791"/>
      <c r="O113" s="736"/>
      <c r="P113" s="800"/>
      <c r="Q113" s="736"/>
      <c r="R113" s="730"/>
      <c r="S113" s="736"/>
      <c r="T113" s="736"/>
      <c r="U113" s="924"/>
      <c r="V113" s="918"/>
      <c r="W113" s="925"/>
      <c r="X113" s="918"/>
      <c r="Y113" s="740"/>
      <c r="Z113" s="741"/>
      <c r="AA113" s="742"/>
      <c r="AB113" s="918"/>
      <c r="AC113" s="918"/>
      <c r="AD113" s="737"/>
      <c r="AE113" s="734"/>
      <c r="AF113" s="730"/>
      <c r="AG113" s="727"/>
      <c r="AH113" s="789"/>
      <c r="AI113" s="793"/>
      <c r="AJ113" s="792"/>
      <c r="AK113" s="745"/>
      <c r="AL113" s="736"/>
      <c r="AM113" s="736"/>
      <c r="AN113" s="792"/>
      <c r="AO113" s="736"/>
      <c r="AP113" s="736"/>
      <c r="AQ113" s="748"/>
      <c r="AR113" s="748"/>
      <c r="AS113" s="747"/>
      <c r="AT113" s="736"/>
      <c r="AU113" s="748"/>
      <c r="AV113" s="748"/>
      <c r="AW113" s="793"/>
      <c r="AX113" s="736"/>
      <c r="AY113" s="793"/>
      <c r="AZ113" s="736"/>
      <c r="BA113" s="792"/>
      <c r="BB113" s="730"/>
      <c r="BC113" s="793"/>
      <c r="BD113" s="751"/>
      <c r="BE113" s="783"/>
      <c r="BF113" s="753"/>
      <c r="BG113" s="754"/>
      <c r="BH113" s="783"/>
      <c r="BI113" s="753"/>
      <c r="BJ113" s="756"/>
      <c r="BK113" s="757"/>
      <c r="BL113" s="784"/>
      <c r="BM113" s="806"/>
      <c r="BN113" s="806"/>
      <c r="BO113" s="806"/>
      <c r="BP113" s="807"/>
      <c r="BQ113" s="807"/>
      <c r="BR113" s="783"/>
      <c r="BS113" s="783"/>
      <c r="BT113" s="783"/>
      <c r="BU113" s="783"/>
      <c r="BV113" s="783"/>
      <c r="BW113" s="783"/>
      <c r="BX113" s="783"/>
      <c r="BY113" s="783"/>
      <c r="BZ113" s="783"/>
      <c r="CA113" s="783"/>
      <c r="CB113" s="753"/>
      <c r="CC113" s="756"/>
      <c r="CD113" s="757"/>
      <c r="CE113" s="756"/>
      <c r="CF113" s="757"/>
      <c r="CG113" s="756"/>
      <c r="CH113" s="756"/>
      <c r="CI113" s="757"/>
      <c r="CJ113" s="756"/>
      <c r="CK113" s="756"/>
      <c r="CL113" s="763"/>
      <c r="CM113" s="727"/>
      <c r="CN113" s="727"/>
      <c r="CO113" s="724"/>
      <c r="CP113" s="757"/>
      <c r="CQ113" s="796"/>
      <c r="CR113" s="808"/>
      <c r="CS113" s="923"/>
      <c r="CT113" s="783"/>
      <c r="CU113" s="978"/>
    </row>
    <row r="114" spans="1:99" s="767" customFormat="1" ht="15" customHeight="1" outlineLevel="2">
      <c r="A114" s="723">
        <v>33125</v>
      </c>
      <c r="B114" s="724" t="s">
        <v>79</v>
      </c>
      <c r="C114" s="725" t="s">
        <v>3101</v>
      </c>
      <c r="D114" s="789" t="s">
        <v>460</v>
      </c>
      <c r="E114" s="789" t="s">
        <v>581</v>
      </c>
      <c r="F114" s="725" t="s">
        <v>94</v>
      </c>
      <c r="G114" s="727">
        <v>30488216</v>
      </c>
      <c r="H114" s="727" t="str">
        <f>CLEAN(G114)</f>
        <v>30488216</v>
      </c>
      <c r="I114" s="725" t="s">
        <v>3193</v>
      </c>
      <c r="J114" s="729" t="str">
        <f>IF(BK114&gt;1000,"EJECUCIÓN",IF(BE114=0,"SIN CONTRATO","TERMINADO"))</f>
        <v>EJECUCIÓN</v>
      </c>
      <c r="K114" s="730" t="s">
        <v>3099</v>
      </c>
      <c r="L114" s="727">
        <v>303</v>
      </c>
      <c r="M114" s="745">
        <v>43027</v>
      </c>
      <c r="N114" s="791">
        <v>68227000</v>
      </c>
      <c r="O114" s="745">
        <v>43034</v>
      </c>
      <c r="P114" s="800">
        <v>365</v>
      </c>
      <c r="Q114" s="736">
        <f>P114+O114</f>
        <v>43399</v>
      </c>
      <c r="R114" s="730">
        <v>3481</v>
      </c>
      <c r="S114" s="745">
        <v>43041</v>
      </c>
      <c r="T114" s="745">
        <v>43097</v>
      </c>
      <c r="U114" s="792"/>
      <c r="V114" s="745"/>
      <c r="W114" s="745"/>
      <c r="X114" s="792"/>
      <c r="Y114" s="740">
        <f>P114+X114</f>
        <v>365</v>
      </c>
      <c r="Z114" s="741">
        <f>O114+Y114</f>
        <v>43399</v>
      </c>
      <c r="AA114" s="742">
        <f ca="1">Z114-TODAY()</f>
        <v>-124</v>
      </c>
      <c r="AB114" s="792"/>
      <c r="AC114" s="745"/>
      <c r="AD114" s="727">
        <v>3862</v>
      </c>
      <c r="AE114" s="736">
        <v>43048</v>
      </c>
      <c r="AF114" s="730"/>
      <c r="AG114" s="727"/>
      <c r="AH114" s="793"/>
      <c r="AI114" s="736"/>
      <c r="AJ114" s="792">
        <v>4561</v>
      </c>
      <c r="AK114" s="745">
        <v>43097</v>
      </c>
      <c r="AL114" s="736"/>
      <c r="AM114" s="736"/>
      <c r="AN114" s="792"/>
      <c r="AO114" s="745"/>
      <c r="AP114" s="745"/>
      <c r="AQ114" s="748">
        <v>90</v>
      </c>
      <c r="AR114" s="748"/>
      <c r="AS114" s="747">
        <f>AQ114+AR114</f>
        <v>90</v>
      </c>
      <c r="AT114" s="736" t="str">
        <f>IF(AP114&gt;0,AP114+AS114-1," ")</f>
        <v xml:space="preserve"> </v>
      </c>
      <c r="AU114" s="748" t="str">
        <f ca="1">IF(AP114&lt;&gt;"",AT114-TODAY(),"INGRESAR FECHA INICIO")</f>
        <v>INGRESAR FECHA INICIO</v>
      </c>
      <c r="AV114" s="748" t="str">
        <f ca="1">IF(AU114&lt;=0,"PLAZO TERMINADO","EN EJECUCIÓN")</f>
        <v>EN EJECUCIÓN</v>
      </c>
      <c r="AW114" s="793"/>
      <c r="AX114" s="736"/>
      <c r="AY114" s="736"/>
      <c r="AZ114" s="736"/>
      <c r="BA114" s="736"/>
      <c r="BB114" s="730"/>
      <c r="BC114" s="736"/>
      <c r="BD114" s="751">
        <v>68227000</v>
      </c>
      <c r="BE114" s="794">
        <v>68226950</v>
      </c>
      <c r="BF114" s="753"/>
      <c r="BG114" s="754">
        <f>BE114-BH114</f>
        <v>68226950</v>
      </c>
      <c r="BH114" s="756">
        <v>0</v>
      </c>
      <c r="BI114" s="753">
        <f>CJ114</f>
        <v>0</v>
      </c>
      <c r="BJ114" s="756">
        <f>BH114+BI114</f>
        <v>0</v>
      </c>
      <c r="BK114" s="757">
        <f>BG114-BI114</f>
        <v>68226950</v>
      </c>
      <c r="BL114" s="758">
        <f>IF(BE114&gt;0,100-(BK114*100/BE114),"SIN CONTRATO")</f>
        <v>0</v>
      </c>
      <c r="BM114" s="759">
        <v>0</v>
      </c>
      <c r="BN114" s="759">
        <v>0</v>
      </c>
      <c r="BO114" s="759">
        <v>0</v>
      </c>
      <c r="BP114" s="755">
        <v>0</v>
      </c>
      <c r="BQ114" s="755">
        <v>0</v>
      </c>
      <c r="BR114" s="755">
        <v>0</v>
      </c>
      <c r="BS114" s="755">
        <f>BM114+BN114+BO114+BP114+BQ114+BR114</f>
        <v>0</v>
      </c>
      <c r="BT114" s="755">
        <v>0</v>
      </c>
      <c r="BU114" s="755">
        <v>0</v>
      </c>
      <c r="BV114" s="755">
        <v>0</v>
      </c>
      <c r="BW114" s="755">
        <f>BT114+BU114+BV114</f>
        <v>0</v>
      </c>
      <c r="BX114" s="755">
        <v>0</v>
      </c>
      <c r="BY114" s="760">
        <v>0</v>
      </c>
      <c r="BZ114" s="755">
        <v>0</v>
      </c>
      <c r="CA114" s="756">
        <f>BM114+BN114+BO114+BP114+BQ114+BR114+BT114+BU114+BV114+BX114+BY114+BZ114</f>
        <v>0</v>
      </c>
      <c r="CB114" s="729"/>
      <c r="CC114" s="727"/>
      <c r="CD114" s="756"/>
      <c r="CE114" s="727"/>
      <c r="CF114" s="757"/>
      <c r="CG114" s="757"/>
      <c r="CH114" s="727"/>
      <c r="CI114" s="757"/>
      <c r="CJ114" s="756">
        <f>SUM(BM114:CI114)</f>
        <v>0</v>
      </c>
      <c r="CK114" s="756"/>
      <c r="CL114" s="763"/>
      <c r="CM114" s="763" t="s">
        <v>3194</v>
      </c>
      <c r="CN114" s="763" t="s">
        <v>3195</v>
      </c>
      <c r="CO114" s="724" t="s">
        <v>3196</v>
      </c>
      <c r="CP114" s="892">
        <v>-48000000</v>
      </c>
      <c r="CQ114" s="796"/>
      <c r="CR114" s="981">
        <f>BH114+CA114</f>
        <v>0</v>
      </c>
      <c r="CS114" s="983">
        <v>0</v>
      </c>
      <c r="CT114" s="766">
        <f>BE114-(CR114+CS114)</f>
        <v>68226950</v>
      </c>
      <c r="CU114" s="724" t="s">
        <v>93</v>
      </c>
    </row>
    <row r="115" spans="1:99" s="767" customFormat="1" ht="15" customHeight="1" outlineLevel="2">
      <c r="A115" s="723">
        <v>33125</v>
      </c>
      <c r="B115" s="724" t="s">
        <v>79</v>
      </c>
      <c r="C115" s="725" t="s">
        <v>3101</v>
      </c>
      <c r="D115" s="789" t="s">
        <v>460</v>
      </c>
      <c r="E115" s="789" t="s">
        <v>581</v>
      </c>
      <c r="F115" s="725" t="s">
        <v>94</v>
      </c>
      <c r="G115" s="727">
        <v>30482980</v>
      </c>
      <c r="H115" s="727" t="str">
        <f>CLEAN(G115)</f>
        <v>30482980</v>
      </c>
      <c r="I115" s="797" t="s">
        <v>3197</v>
      </c>
      <c r="J115" s="729" t="str">
        <f>IF(BK115&gt;1000,"EJECUCIÓN",IF(BE115=0,"SIN CONTRATO","TERMINADO"))</f>
        <v>EJECUCIÓN</v>
      </c>
      <c r="K115" s="730" t="s">
        <v>3099</v>
      </c>
      <c r="L115" s="727">
        <v>64</v>
      </c>
      <c r="M115" s="745">
        <v>42831</v>
      </c>
      <c r="N115" s="791">
        <v>72812000</v>
      </c>
      <c r="O115" s="745">
        <v>42863</v>
      </c>
      <c r="P115" s="792">
        <v>365</v>
      </c>
      <c r="Q115" s="736">
        <f>P115+O115</f>
        <v>43228</v>
      </c>
      <c r="R115" s="727">
        <v>1001</v>
      </c>
      <c r="S115" s="745">
        <v>42871</v>
      </c>
      <c r="T115" s="745" t="s">
        <v>3100</v>
      </c>
      <c r="U115" s="740"/>
      <c r="V115" s="809"/>
      <c r="W115" s="809"/>
      <c r="X115" s="740"/>
      <c r="Y115" s="740">
        <f>P115+X115</f>
        <v>365</v>
      </c>
      <c r="Z115" s="741">
        <f>O115+Y115</f>
        <v>43228</v>
      </c>
      <c r="AA115" s="742">
        <f ca="1">Z115-TODAY()</f>
        <v>-295</v>
      </c>
      <c r="AB115" s="740"/>
      <c r="AC115" s="809"/>
      <c r="AD115" s="730">
        <v>2145</v>
      </c>
      <c r="AE115" s="736">
        <v>42877</v>
      </c>
      <c r="AF115" s="730" t="s">
        <v>3192</v>
      </c>
      <c r="AG115" s="763">
        <v>42913</v>
      </c>
      <c r="AH115" s="793"/>
      <c r="AI115" s="736"/>
      <c r="AJ115" s="792">
        <v>2783</v>
      </c>
      <c r="AK115" s="745">
        <v>42928</v>
      </c>
      <c r="AL115" s="736"/>
      <c r="AM115" s="736"/>
      <c r="AN115" s="792">
        <v>5382</v>
      </c>
      <c r="AO115" s="745">
        <v>42942</v>
      </c>
      <c r="AP115" s="745">
        <v>42979</v>
      </c>
      <c r="AQ115" s="748">
        <v>82</v>
      </c>
      <c r="AR115" s="748"/>
      <c r="AS115" s="747">
        <f>AQ115+AR115</f>
        <v>82</v>
      </c>
      <c r="AT115" s="736">
        <f>IF(AP115&gt;0,AP115+AS115-1," ")</f>
        <v>43060</v>
      </c>
      <c r="AU115" s="748">
        <f ca="1">IF(AP115&lt;&gt;"",AT115-TODAY(),"INGRESAR FECHA INICIO")</f>
        <v>-463</v>
      </c>
      <c r="AV115" s="748" t="str">
        <f ca="1">IF(AU115&lt;=0,"PLAZO TERMINADO","EN EJECUCIÓN")</f>
        <v>PLAZO TERMINADO</v>
      </c>
      <c r="AW115" s="793"/>
      <c r="AX115" s="736"/>
      <c r="AY115" s="736"/>
      <c r="AZ115" s="736"/>
      <c r="BA115" s="736"/>
      <c r="BB115" s="730">
        <v>373</v>
      </c>
      <c r="BC115" s="736">
        <v>43136</v>
      </c>
      <c r="BD115" s="751">
        <v>72812000</v>
      </c>
      <c r="BE115" s="794">
        <v>72811310</v>
      </c>
      <c r="BF115" s="753"/>
      <c r="BG115" s="754">
        <f>BE115-BH115</f>
        <v>62185651</v>
      </c>
      <c r="BH115" s="756">
        <v>10625659</v>
      </c>
      <c r="BI115" s="753">
        <f>CJ115</f>
        <v>30340456</v>
      </c>
      <c r="BJ115" s="756">
        <f>BH115+BI115</f>
        <v>40966115</v>
      </c>
      <c r="BK115" s="757">
        <f>BG115-BI115</f>
        <v>31845195</v>
      </c>
      <c r="BL115" s="758">
        <f>IF(BE115&gt;0,100-(BK115*100/BE115),"SIN CONTRATO")</f>
        <v>56.26339506870567</v>
      </c>
      <c r="BM115" s="770">
        <v>0</v>
      </c>
      <c r="BN115" s="770">
        <v>0</v>
      </c>
      <c r="BO115" s="770">
        <v>0</v>
      </c>
      <c r="BP115" s="771">
        <v>0</v>
      </c>
      <c r="BQ115" s="771">
        <v>0</v>
      </c>
      <c r="BR115" s="771">
        <v>0</v>
      </c>
      <c r="BS115" s="755">
        <f>BM115+BN115+BO115+BP115+BQ115+BR115</f>
        <v>0</v>
      </c>
      <c r="BT115" s="755">
        <v>0</v>
      </c>
      <c r="BU115" s="755">
        <v>0</v>
      </c>
      <c r="BV115" s="755">
        <v>0</v>
      </c>
      <c r="BW115" s="755">
        <f>BT115+BU115+BV115</f>
        <v>0</v>
      </c>
      <c r="BX115" s="755">
        <v>0</v>
      </c>
      <c r="BY115" s="760">
        <v>0</v>
      </c>
      <c r="BZ115" s="755">
        <v>15170228</v>
      </c>
      <c r="CA115" s="756">
        <f>BM115+BN115+BO115+BP115+BQ115+BR115+BT115+BU115+BV115+BX115+BY115+BZ115</f>
        <v>15170228</v>
      </c>
      <c r="CB115" s="729"/>
      <c r="CC115" s="727"/>
      <c r="CD115" s="757"/>
      <c r="CE115" s="727"/>
      <c r="CF115" s="757"/>
      <c r="CG115" s="757"/>
      <c r="CH115" s="727"/>
      <c r="CI115" s="757"/>
      <c r="CJ115" s="756">
        <f>SUM(BM115:CI115)</f>
        <v>30340456</v>
      </c>
      <c r="CK115" s="756"/>
      <c r="CL115" s="763"/>
      <c r="CM115" s="763" t="s">
        <v>3166</v>
      </c>
      <c r="CN115" s="763" t="s">
        <v>3160</v>
      </c>
      <c r="CO115" s="724" t="s">
        <v>3198</v>
      </c>
      <c r="CP115" s="757">
        <v>-10000000</v>
      </c>
      <c r="CQ115" s="796"/>
      <c r="CR115" s="765">
        <f>BH115+CA115</f>
        <v>25795887</v>
      </c>
      <c r="CS115" s="983">
        <v>0</v>
      </c>
      <c r="CT115" s="766">
        <f>BE115-(CR115+CS115)</f>
        <v>47015423</v>
      </c>
      <c r="CU115" s="724" t="s">
        <v>93</v>
      </c>
    </row>
    <row r="116" spans="1:99" s="767" customFormat="1" ht="15" customHeight="1" outlineLevel="1">
      <c r="A116" s="773"/>
      <c r="B116" s="774"/>
      <c r="C116" s="775"/>
      <c r="D116" s="803"/>
      <c r="E116" s="804"/>
      <c r="F116" s="775"/>
      <c r="G116" s="778"/>
      <c r="H116" s="778"/>
      <c r="I116" s="779" t="s">
        <v>1045</v>
      </c>
      <c r="J116" s="729"/>
      <c r="K116" s="730"/>
      <c r="L116" s="727"/>
      <c r="M116" s="745"/>
      <c r="N116" s="791"/>
      <c r="O116" s="745"/>
      <c r="P116" s="792"/>
      <c r="Q116" s="736"/>
      <c r="R116" s="727"/>
      <c r="S116" s="745"/>
      <c r="T116" s="745"/>
      <c r="U116" s="740"/>
      <c r="V116" s="809"/>
      <c r="W116" s="809"/>
      <c r="X116" s="740"/>
      <c r="Y116" s="740"/>
      <c r="Z116" s="741"/>
      <c r="AA116" s="742"/>
      <c r="AB116" s="740"/>
      <c r="AC116" s="809"/>
      <c r="AD116" s="730"/>
      <c r="AE116" s="736"/>
      <c r="AF116" s="730"/>
      <c r="AG116" s="763"/>
      <c r="AH116" s="793"/>
      <c r="AI116" s="736"/>
      <c r="AJ116" s="792"/>
      <c r="AK116" s="745"/>
      <c r="AL116" s="736"/>
      <c r="AM116" s="736"/>
      <c r="AN116" s="792"/>
      <c r="AO116" s="745"/>
      <c r="AP116" s="745"/>
      <c r="AQ116" s="748"/>
      <c r="AR116" s="748"/>
      <c r="AS116" s="747"/>
      <c r="AT116" s="736"/>
      <c r="AU116" s="748"/>
      <c r="AV116" s="748"/>
      <c r="AW116" s="793"/>
      <c r="AX116" s="736"/>
      <c r="AY116" s="736"/>
      <c r="AZ116" s="736"/>
      <c r="BA116" s="736"/>
      <c r="BB116" s="730"/>
      <c r="BC116" s="736"/>
      <c r="BD116" s="751"/>
      <c r="BE116" s="780">
        <f>SUBTOTAL(9,BE114:BE115)</f>
        <v>141038260</v>
      </c>
      <c r="BF116" s="753">
        <f>SUBTOTAL(9,BF114:BF115)</f>
        <v>0</v>
      </c>
      <c r="BG116" s="754"/>
      <c r="BH116" s="780">
        <f>SUBTOTAL(9,BH114:BH115)</f>
        <v>10625659</v>
      </c>
      <c r="BI116" s="753">
        <f>SUBTOTAL(9,BI114:BI115)</f>
        <v>30340456</v>
      </c>
      <c r="BJ116" s="756"/>
      <c r="BK116" s="757"/>
      <c r="BL116" s="758"/>
      <c r="BM116" s="781">
        <f t="shared" ref="BM116:CB116" si="66">SUBTOTAL(9,BM114:BM115)</f>
        <v>0</v>
      </c>
      <c r="BN116" s="781">
        <f t="shared" si="66"/>
        <v>0</v>
      </c>
      <c r="BO116" s="781">
        <f t="shared" si="66"/>
        <v>0</v>
      </c>
      <c r="BP116" s="781">
        <f t="shared" si="66"/>
        <v>0</v>
      </c>
      <c r="BQ116" s="781">
        <f t="shared" si="66"/>
        <v>0</v>
      </c>
      <c r="BR116" s="781">
        <f t="shared" si="66"/>
        <v>0</v>
      </c>
      <c r="BS116" s="781">
        <f t="shared" si="66"/>
        <v>0</v>
      </c>
      <c r="BT116" s="781">
        <f t="shared" si="66"/>
        <v>0</v>
      </c>
      <c r="BU116" s="781">
        <f t="shared" si="66"/>
        <v>0</v>
      </c>
      <c r="BV116" s="781">
        <f t="shared" si="66"/>
        <v>0</v>
      </c>
      <c r="BW116" s="781">
        <f t="shared" si="66"/>
        <v>0</v>
      </c>
      <c r="BX116" s="781">
        <f t="shared" si="66"/>
        <v>0</v>
      </c>
      <c r="BY116" s="781">
        <f t="shared" si="66"/>
        <v>0</v>
      </c>
      <c r="BZ116" s="780">
        <f t="shared" si="66"/>
        <v>15170228</v>
      </c>
      <c r="CA116" s="780">
        <f t="shared" si="66"/>
        <v>15170228</v>
      </c>
      <c r="CB116" s="729">
        <f t="shared" si="66"/>
        <v>0</v>
      </c>
      <c r="CC116" s="727"/>
      <c r="CD116" s="757"/>
      <c r="CE116" s="727"/>
      <c r="CF116" s="757"/>
      <c r="CG116" s="757"/>
      <c r="CH116" s="727"/>
      <c r="CI116" s="757"/>
      <c r="CJ116" s="756"/>
      <c r="CK116" s="756"/>
      <c r="CL116" s="763"/>
      <c r="CM116" s="763"/>
      <c r="CN116" s="763"/>
      <c r="CO116" s="724"/>
      <c r="CP116" s="757"/>
      <c r="CQ116" s="796"/>
      <c r="CR116" s="780">
        <f>SUBTOTAL(9,CR114:CR115)</f>
        <v>25795887</v>
      </c>
      <c r="CS116" s="780">
        <f>SUBTOTAL(9,CS114:CS115)</f>
        <v>0</v>
      </c>
      <c r="CT116" s="780">
        <f>SUBTOTAL(9,CT114:CT115)</f>
        <v>115242373</v>
      </c>
      <c r="CU116" s="978"/>
    </row>
    <row r="117" spans="1:99" s="775" customFormat="1" ht="15" customHeight="1" outlineLevel="1">
      <c r="A117" s="773"/>
      <c r="B117" s="774"/>
      <c r="D117" s="803"/>
      <c r="E117" s="804"/>
      <c r="G117" s="778"/>
      <c r="H117" s="778"/>
      <c r="I117" s="782"/>
      <c r="J117" s="729"/>
      <c r="K117" s="730"/>
      <c r="L117" s="727"/>
      <c r="M117" s="745"/>
      <c r="N117" s="791"/>
      <c r="O117" s="745"/>
      <c r="P117" s="792"/>
      <c r="Q117" s="736"/>
      <c r="R117" s="727"/>
      <c r="S117" s="745"/>
      <c r="T117" s="745"/>
      <c r="U117" s="740"/>
      <c r="V117" s="809"/>
      <c r="W117" s="809"/>
      <c r="X117" s="740"/>
      <c r="Y117" s="740"/>
      <c r="Z117" s="741"/>
      <c r="AA117" s="742"/>
      <c r="AB117" s="740"/>
      <c r="AC117" s="809"/>
      <c r="AD117" s="730"/>
      <c r="AE117" s="736"/>
      <c r="AF117" s="730"/>
      <c r="AG117" s="763"/>
      <c r="AH117" s="793"/>
      <c r="AI117" s="736"/>
      <c r="AJ117" s="792"/>
      <c r="AK117" s="745"/>
      <c r="AL117" s="736"/>
      <c r="AM117" s="736"/>
      <c r="AN117" s="792"/>
      <c r="AO117" s="745"/>
      <c r="AP117" s="745"/>
      <c r="AQ117" s="748"/>
      <c r="AR117" s="748"/>
      <c r="AS117" s="747"/>
      <c r="AT117" s="736"/>
      <c r="AU117" s="748"/>
      <c r="AV117" s="748"/>
      <c r="AW117" s="793"/>
      <c r="AX117" s="736"/>
      <c r="AY117" s="736"/>
      <c r="AZ117" s="736"/>
      <c r="BA117" s="736"/>
      <c r="BB117" s="730"/>
      <c r="BC117" s="736"/>
      <c r="BD117" s="751"/>
      <c r="BE117" s="783"/>
      <c r="BF117" s="753"/>
      <c r="BG117" s="754"/>
      <c r="BH117" s="783"/>
      <c r="BI117" s="753"/>
      <c r="BJ117" s="756"/>
      <c r="BK117" s="757"/>
      <c r="BL117" s="784"/>
      <c r="BM117" s="806"/>
      <c r="BN117" s="806"/>
      <c r="BO117" s="806"/>
      <c r="BP117" s="858"/>
      <c r="BQ117" s="858"/>
      <c r="BR117" s="783"/>
      <c r="BS117" s="783"/>
      <c r="BT117" s="783"/>
      <c r="BU117" s="783"/>
      <c r="BV117" s="783"/>
      <c r="BW117" s="783"/>
      <c r="BX117" s="783"/>
      <c r="BY117" s="783"/>
      <c r="BZ117" s="783"/>
      <c r="CA117" s="783"/>
      <c r="CB117" s="729"/>
      <c r="CC117" s="727"/>
      <c r="CD117" s="757"/>
      <c r="CE117" s="727"/>
      <c r="CF117" s="757"/>
      <c r="CG117" s="757"/>
      <c r="CH117" s="727"/>
      <c r="CI117" s="757"/>
      <c r="CJ117" s="756"/>
      <c r="CK117" s="756"/>
      <c r="CL117" s="763"/>
      <c r="CM117" s="763"/>
      <c r="CN117" s="763"/>
      <c r="CO117" s="724"/>
      <c r="CP117" s="757"/>
      <c r="CQ117" s="796"/>
      <c r="CR117" s="808"/>
      <c r="CS117" s="923"/>
      <c r="CT117" s="783"/>
      <c r="CU117" s="978"/>
    </row>
    <row r="118" spans="1:99" s="767" customFormat="1" ht="15" customHeight="1" outlineLevel="1">
      <c r="A118" s="773"/>
      <c r="B118" s="774"/>
      <c r="C118" s="775"/>
      <c r="D118" s="803"/>
      <c r="E118" s="804"/>
      <c r="F118" s="775"/>
      <c r="G118" s="778"/>
      <c r="H118" s="778"/>
      <c r="I118" s="839" t="s">
        <v>627</v>
      </c>
      <c r="J118" s="729"/>
      <c r="K118" s="730"/>
      <c r="L118" s="727"/>
      <c r="M118" s="745"/>
      <c r="N118" s="791"/>
      <c r="O118" s="736"/>
      <c r="P118" s="800"/>
      <c r="Q118" s="736"/>
      <c r="R118" s="730"/>
      <c r="S118" s="736"/>
      <c r="T118" s="736"/>
      <c r="U118" s="792"/>
      <c r="V118" s="745"/>
      <c r="W118" s="745"/>
      <c r="X118" s="792"/>
      <c r="Y118" s="740"/>
      <c r="Z118" s="741"/>
      <c r="AA118" s="742"/>
      <c r="AB118" s="792"/>
      <c r="AC118" s="745"/>
      <c r="AD118" s="727"/>
      <c r="AE118" s="736"/>
      <c r="AF118" s="730"/>
      <c r="AG118" s="727"/>
      <c r="AH118" s="793"/>
      <c r="AI118" s="736"/>
      <c r="AJ118" s="792"/>
      <c r="AK118" s="745"/>
      <c r="AL118" s="736"/>
      <c r="AM118" s="736"/>
      <c r="AN118" s="792"/>
      <c r="AO118" s="736"/>
      <c r="AP118" s="736"/>
      <c r="AQ118" s="748"/>
      <c r="AR118" s="748"/>
      <c r="AS118" s="747"/>
      <c r="AT118" s="736"/>
      <c r="AU118" s="748"/>
      <c r="AV118" s="748"/>
      <c r="AW118" s="793"/>
      <c r="AX118" s="736"/>
      <c r="AY118" s="736"/>
      <c r="AZ118" s="736"/>
      <c r="BA118" s="736"/>
      <c r="BB118" s="730"/>
      <c r="BC118" s="736"/>
      <c r="BD118" s="751"/>
      <c r="BE118" s="853">
        <f>BE116+BE111+BE101+BE96+BE92+BE88+BE84+BE79</f>
        <v>1053214966</v>
      </c>
      <c r="BF118" s="853">
        <f t="shared" ref="BF118:CT118" si="67">BF116+BF111+BF101+BF96+BF92+BF88+BF84+BF79</f>
        <v>0</v>
      </c>
      <c r="BG118" s="853">
        <f t="shared" si="67"/>
        <v>10635683</v>
      </c>
      <c r="BH118" s="853">
        <f t="shared" si="67"/>
        <v>162007341</v>
      </c>
      <c r="BI118" s="853">
        <f t="shared" si="67"/>
        <v>705461954</v>
      </c>
      <c r="BJ118" s="853">
        <f t="shared" si="67"/>
        <v>33351570</v>
      </c>
      <c r="BK118" s="853">
        <f t="shared" si="67"/>
        <v>10635683</v>
      </c>
      <c r="BL118" s="853">
        <f t="shared" si="67"/>
        <v>75.820988412256611</v>
      </c>
      <c r="BM118" s="853">
        <f t="shared" si="67"/>
        <v>0</v>
      </c>
      <c r="BN118" s="853">
        <f t="shared" si="67"/>
        <v>0</v>
      </c>
      <c r="BO118" s="853">
        <f t="shared" si="67"/>
        <v>23867325</v>
      </c>
      <c r="BP118" s="853">
        <f t="shared" si="67"/>
        <v>19973006</v>
      </c>
      <c r="BQ118" s="853">
        <f t="shared" si="67"/>
        <v>18051386</v>
      </c>
      <c r="BR118" s="853">
        <f t="shared" si="67"/>
        <v>66256101</v>
      </c>
      <c r="BS118" s="853">
        <f t="shared" si="67"/>
        <v>128147818</v>
      </c>
      <c r="BT118" s="853">
        <f t="shared" si="67"/>
        <v>23299736</v>
      </c>
      <c r="BU118" s="853">
        <f t="shared" si="67"/>
        <v>0</v>
      </c>
      <c r="BV118" s="853">
        <f t="shared" si="67"/>
        <v>0</v>
      </c>
      <c r="BW118" s="853">
        <f t="shared" si="67"/>
        <v>23299736</v>
      </c>
      <c r="BX118" s="853">
        <f t="shared" si="67"/>
        <v>0</v>
      </c>
      <c r="BY118" s="853">
        <f t="shared" si="67"/>
        <v>31854553</v>
      </c>
      <c r="BZ118" s="853">
        <f t="shared" si="67"/>
        <v>113816149</v>
      </c>
      <c r="CA118" s="853">
        <f t="shared" si="67"/>
        <v>297118256</v>
      </c>
      <c r="CB118" s="853">
        <f t="shared" si="67"/>
        <v>0</v>
      </c>
      <c r="CC118" s="853">
        <f t="shared" si="67"/>
        <v>0</v>
      </c>
      <c r="CD118" s="853">
        <f t="shared" si="67"/>
        <v>0</v>
      </c>
      <c r="CE118" s="853">
        <f t="shared" si="67"/>
        <v>0</v>
      </c>
      <c r="CF118" s="853">
        <f t="shared" si="67"/>
        <v>0</v>
      </c>
      <c r="CG118" s="853">
        <f t="shared" si="67"/>
        <v>0</v>
      </c>
      <c r="CH118" s="853">
        <f t="shared" si="67"/>
        <v>0</v>
      </c>
      <c r="CI118" s="853">
        <f t="shared" si="67"/>
        <v>0</v>
      </c>
      <c r="CJ118" s="853">
        <f t="shared" si="67"/>
        <v>0</v>
      </c>
      <c r="CK118" s="853">
        <f t="shared" si="67"/>
        <v>0</v>
      </c>
      <c r="CL118" s="853">
        <f t="shared" si="67"/>
        <v>0</v>
      </c>
      <c r="CM118" s="853">
        <f t="shared" si="67"/>
        <v>0</v>
      </c>
      <c r="CN118" s="853">
        <f t="shared" si="67"/>
        <v>0</v>
      </c>
      <c r="CO118" s="853">
        <f t="shared" si="67"/>
        <v>0</v>
      </c>
      <c r="CP118" s="853">
        <f t="shared" si="67"/>
        <v>0</v>
      </c>
      <c r="CQ118" s="853">
        <f t="shared" si="67"/>
        <v>0</v>
      </c>
      <c r="CR118" s="853">
        <f t="shared" si="67"/>
        <v>459125597</v>
      </c>
      <c r="CS118" s="853">
        <f t="shared" si="67"/>
        <v>20608153</v>
      </c>
      <c r="CT118" s="853">
        <f t="shared" si="67"/>
        <v>573481216</v>
      </c>
      <c r="CU118" s="978"/>
    </row>
    <row r="119" spans="1:99" s="775" customFormat="1" ht="15" customHeight="1" outlineLevel="1">
      <c r="A119" s="773"/>
      <c r="B119" s="774"/>
      <c r="D119" s="803"/>
      <c r="E119" s="804"/>
      <c r="G119" s="778"/>
      <c r="H119" s="778"/>
      <c r="I119" s="782"/>
      <c r="J119" s="729"/>
      <c r="K119" s="730"/>
      <c r="L119" s="727"/>
      <c r="M119" s="745"/>
      <c r="N119" s="791"/>
      <c r="O119" s="736"/>
      <c r="P119" s="800"/>
      <c r="Q119" s="736"/>
      <c r="R119" s="730"/>
      <c r="S119" s="736"/>
      <c r="T119" s="736"/>
      <c r="U119" s="792"/>
      <c r="V119" s="745"/>
      <c r="W119" s="745"/>
      <c r="X119" s="792"/>
      <c r="Y119" s="740"/>
      <c r="Z119" s="741"/>
      <c r="AA119" s="742"/>
      <c r="AB119" s="792"/>
      <c r="AC119" s="745"/>
      <c r="AD119" s="727"/>
      <c r="AE119" s="736"/>
      <c r="AF119" s="730"/>
      <c r="AG119" s="727"/>
      <c r="AH119" s="793"/>
      <c r="AI119" s="736"/>
      <c r="AJ119" s="792"/>
      <c r="AK119" s="745"/>
      <c r="AL119" s="736"/>
      <c r="AM119" s="736"/>
      <c r="AN119" s="792"/>
      <c r="AO119" s="736"/>
      <c r="AP119" s="736"/>
      <c r="AQ119" s="748"/>
      <c r="AR119" s="748"/>
      <c r="AS119" s="747"/>
      <c r="AT119" s="736"/>
      <c r="AU119" s="748"/>
      <c r="AV119" s="748"/>
      <c r="AW119" s="793"/>
      <c r="AX119" s="736"/>
      <c r="AY119" s="736"/>
      <c r="AZ119" s="736"/>
      <c r="BA119" s="736"/>
      <c r="BB119" s="730"/>
      <c r="BC119" s="736"/>
      <c r="BD119" s="751"/>
      <c r="BE119" s="783"/>
      <c r="BF119" s="753"/>
      <c r="BG119" s="754"/>
      <c r="BH119" s="783"/>
      <c r="BI119" s="753"/>
      <c r="BJ119" s="756"/>
      <c r="BK119" s="757"/>
      <c r="BL119" s="784"/>
      <c r="BM119" s="806"/>
      <c r="BN119" s="806"/>
      <c r="BO119" s="806"/>
      <c r="BP119" s="807"/>
      <c r="BQ119" s="807"/>
      <c r="BR119" s="783"/>
      <c r="BS119" s="783"/>
      <c r="BT119" s="783"/>
      <c r="BU119" s="783"/>
      <c r="BV119" s="783"/>
      <c r="BW119" s="783"/>
      <c r="BX119" s="783"/>
      <c r="BY119" s="783"/>
      <c r="BZ119" s="783"/>
      <c r="CA119" s="783"/>
      <c r="CB119" s="753"/>
      <c r="CC119" s="756"/>
      <c r="CD119" s="757"/>
      <c r="CE119" s="756"/>
      <c r="CF119" s="757"/>
      <c r="CG119" s="756"/>
      <c r="CH119" s="756"/>
      <c r="CI119" s="757"/>
      <c r="CJ119" s="756"/>
      <c r="CK119" s="756"/>
      <c r="CL119" s="763"/>
      <c r="CM119" s="763"/>
      <c r="CN119" s="763"/>
      <c r="CO119" s="724"/>
      <c r="CP119" s="757"/>
      <c r="CQ119" s="796"/>
      <c r="CR119" s="808"/>
      <c r="CS119" s="923"/>
      <c r="CT119" s="783"/>
      <c r="CU119" s="978"/>
    </row>
    <row r="120" spans="1:99" s="767" customFormat="1" ht="15.75" outlineLevel="1">
      <c r="A120" s="773"/>
      <c r="B120" s="774"/>
      <c r="C120" s="775"/>
      <c r="D120" s="803"/>
      <c r="E120" s="804"/>
      <c r="F120" s="775"/>
      <c r="G120" s="778"/>
      <c r="H120" s="778"/>
      <c r="I120" s="788" t="s">
        <v>628</v>
      </c>
      <c r="J120" s="729"/>
      <c r="K120" s="730"/>
      <c r="L120" s="727"/>
      <c r="M120" s="745"/>
      <c r="N120" s="791"/>
      <c r="O120" s="736"/>
      <c r="P120" s="800"/>
      <c r="Q120" s="736"/>
      <c r="R120" s="730"/>
      <c r="S120" s="736"/>
      <c r="T120" s="736"/>
      <c r="U120" s="792"/>
      <c r="V120" s="745"/>
      <c r="W120" s="745"/>
      <c r="X120" s="792"/>
      <c r="Y120" s="740"/>
      <c r="Z120" s="741"/>
      <c r="AA120" s="742"/>
      <c r="AB120" s="792"/>
      <c r="AC120" s="745"/>
      <c r="AD120" s="727"/>
      <c r="AE120" s="736"/>
      <c r="AF120" s="730"/>
      <c r="AG120" s="727"/>
      <c r="AH120" s="793"/>
      <c r="AI120" s="736"/>
      <c r="AJ120" s="792"/>
      <c r="AK120" s="745"/>
      <c r="AL120" s="736"/>
      <c r="AM120" s="736"/>
      <c r="AN120" s="792"/>
      <c r="AO120" s="736"/>
      <c r="AP120" s="736"/>
      <c r="AQ120" s="748"/>
      <c r="AR120" s="748"/>
      <c r="AS120" s="747"/>
      <c r="AT120" s="736"/>
      <c r="AU120" s="748"/>
      <c r="AV120" s="748"/>
      <c r="AW120" s="793"/>
      <c r="AX120" s="736"/>
      <c r="AY120" s="736"/>
      <c r="AZ120" s="736"/>
      <c r="BA120" s="736"/>
      <c r="BB120" s="730"/>
      <c r="BC120" s="736"/>
      <c r="BD120" s="751"/>
      <c r="BE120" s="783"/>
      <c r="BF120" s="753"/>
      <c r="BG120" s="754"/>
      <c r="BH120" s="783"/>
      <c r="BI120" s="753"/>
      <c r="BJ120" s="756"/>
      <c r="BK120" s="757"/>
      <c r="BL120" s="784"/>
      <c r="BM120" s="806"/>
      <c r="BN120" s="806"/>
      <c r="BO120" s="806"/>
      <c r="BP120" s="807"/>
      <c r="BQ120" s="807"/>
      <c r="BR120" s="783"/>
      <c r="BS120" s="783"/>
      <c r="BT120" s="783"/>
      <c r="BU120" s="783"/>
      <c r="BV120" s="783"/>
      <c r="BW120" s="783"/>
      <c r="BX120" s="783"/>
      <c r="BY120" s="783"/>
      <c r="BZ120" s="783"/>
      <c r="CA120" s="783"/>
      <c r="CB120" s="753"/>
      <c r="CC120" s="756"/>
      <c r="CD120" s="757"/>
      <c r="CE120" s="756"/>
      <c r="CF120" s="757"/>
      <c r="CG120" s="756"/>
      <c r="CH120" s="756"/>
      <c r="CI120" s="757"/>
      <c r="CJ120" s="756"/>
      <c r="CK120" s="756"/>
      <c r="CL120" s="763"/>
      <c r="CM120" s="763"/>
      <c r="CN120" s="763"/>
      <c r="CO120" s="724"/>
      <c r="CP120" s="757"/>
      <c r="CQ120" s="796"/>
      <c r="CR120" s="808"/>
      <c r="CS120" s="923"/>
      <c r="CT120" s="783"/>
      <c r="CU120" s="978"/>
    </row>
    <row r="121" spans="1:99" s="767" customFormat="1" ht="15" customHeight="1" outlineLevel="2">
      <c r="A121" s="723">
        <v>33125</v>
      </c>
      <c r="B121" s="724" t="s">
        <v>79</v>
      </c>
      <c r="C121" s="725" t="s">
        <v>90</v>
      </c>
      <c r="D121" s="789" t="s">
        <v>630</v>
      </c>
      <c r="E121" s="789" t="s">
        <v>3199</v>
      </c>
      <c r="F121" s="725" t="s">
        <v>94</v>
      </c>
      <c r="G121" s="727">
        <v>30483230</v>
      </c>
      <c r="H121" s="727" t="str">
        <f>CLEAN(G121)</f>
        <v>30483230</v>
      </c>
      <c r="I121" s="797" t="s">
        <v>3200</v>
      </c>
      <c r="J121" s="729" t="str">
        <f>IF(BK121&gt;1000,"EJECUCIÓN",IF(BE121=0,"SIN CONTRATO","TERMINADO"))</f>
        <v>TERMINADO</v>
      </c>
      <c r="K121" s="730" t="s">
        <v>3130</v>
      </c>
      <c r="L121" s="727">
        <v>100</v>
      </c>
      <c r="M121" s="745">
        <v>42851</v>
      </c>
      <c r="N121" s="791">
        <v>25000000</v>
      </c>
      <c r="O121" s="736">
        <v>42864</v>
      </c>
      <c r="P121" s="792">
        <v>365</v>
      </c>
      <c r="Q121" s="736">
        <f>P121+O121</f>
        <v>43229</v>
      </c>
      <c r="R121" s="730">
        <v>1005</v>
      </c>
      <c r="S121" s="736">
        <v>42871</v>
      </c>
      <c r="T121" s="736" t="s">
        <v>3100</v>
      </c>
      <c r="U121" s="792"/>
      <c r="V121" s="745"/>
      <c r="W121" s="745"/>
      <c r="X121" s="792"/>
      <c r="Y121" s="740">
        <f>P121+X121</f>
        <v>365</v>
      </c>
      <c r="Z121" s="741">
        <f>O121+Y121</f>
        <v>43229</v>
      </c>
      <c r="AA121" s="742">
        <f ca="1">Z121-TODAY()</f>
        <v>-294</v>
      </c>
      <c r="AB121" s="792"/>
      <c r="AC121" s="745"/>
      <c r="AD121" s="730">
        <v>2417</v>
      </c>
      <c r="AE121" s="736">
        <v>42900</v>
      </c>
      <c r="AF121" s="730" t="s">
        <v>3130</v>
      </c>
      <c r="AG121" s="727"/>
      <c r="AH121" s="793"/>
      <c r="AI121" s="736"/>
      <c r="AJ121" s="730"/>
      <c r="AK121" s="745"/>
      <c r="AL121" s="736"/>
      <c r="AM121" s="736"/>
      <c r="AN121" s="792"/>
      <c r="AO121" s="736"/>
      <c r="AP121" s="736">
        <v>43009</v>
      </c>
      <c r="AQ121" s="748">
        <v>120</v>
      </c>
      <c r="AR121" s="748"/>
      <c r="AS121" s="747">
        <f>AQ121+AR121</f>
        <v>120</v>
      </c>
      <c r="AT121" s="736">
        <f>IF(AP121&gt;0,AP121+AS121-1," ")</f>
        <v>43128</v>
      </c>
      <c r="AU121" s="748">
        <f ca="1">IF(AP121&lt;&gt;"",AT121-TODAY(),"INGRESAR FECHA INICIO")</f>
        <v>-395</v>
      </c>
      <c r="AV121" s="748" t="str">
        <f ca="1">IF(AU121&lt;=0,"PLAZO TERMINADO","EN EJECUCIÓN")</f>
        <v>PLAZO TERMINADO</v>
      </c>
      <c r="AW121" s="748"/>
      <c r="AX121" s="798"/>
      <c r="AY121" s="798"/>
      <c r="AZ121" s="798"/>
      <c r="BA121" s="798"/>
      <c r="BB121" s="730"/>
      <c r="BC121" s="736"/>
      <c r="BD121" s="751">
        <v>25000000</v>
      </c>
      <c r="BE121" s="794">
        <v>25000000</v>
      </c>
      <c r="BF121" s="753"/>
      <c r="BG121" s="754">
        <f>BE121-BH121</f>
        <v>12620798</v>
      </c>
      <c r="BH121" s="756">
        <v>12379202</v>
      </c>
      <c r="BI121" s="753">
        <f>CJ121</f>
        <v>13795053</v>
      </c>
      <c r="BJ121" s="756">
        <f>BH121+BI121</f>
        <v>26174255</v>
      </c>
      <c r="BK121" s="757">
        <f>BG121-BI121</f>
        <v>-1174255</v>
      </c>
      <c r="BL121" s="758">
        <f>IF(BE121&gt;0,100-(BK121*100/BE121),"SIN CONTRATO")</f>
        <v>104.69701999999999</v>
      </c>
      <c r="BM121" s="759">
        <v>0</v>
      </c>
      <c r="BN121" s="759">
        <v>0</v>
      </c>
      <c r="BO121" s="759">
        <v>0</v>
      </c>
      <c r="BP121" s="755">
        <v>0</v>
      </c>
      <c r="BQ121" s="755">
        <v>0</v>
      </c>
      <c r="BR121" s="755">
        <v>4598351</v>
      </c>
      <c r="BS121" s="755">
        <f>BM121+BN121+BO121+BP121+BQ121+BR121</f>
        <v>4598351</v>
      </c>
      <c r="BT121" s="755">
        <v>0</v>
      </c>
      <c r="BU121" s="755">
        <v>0</v>
      </c>
      <c r="BV121" s="755">
        <v>0</v>
      </c>
      <c r="BW121" s="755">
        <f>BT121+BU121+BV121</f>
        <v>0</v>
      </c>
      <c r="BX121" s="755">
        <v>0</v>
      </c>
      <c r="BY121" s="760">
        <v>0</v>
      </c>
      <c r="BZ121" s="755">
        <v>0</v>
      </c>
      <c r="CA121" s="756">
        <f>BM121+BN121+BO121+BP121+BQ121+BR121+BT121+BU121+BV121+BX121+BY121+BZ121</f>
        <v>4598351</v>
      </c>
      <c r="CB121" s="753"/>
      <c r="CC121" s="756"/>
      <c r="CD121" s="757"/>
      <c r="CE121" s="756"/>
      <c r="CF121" s="757"/>
      <c r="CG121" s="756"/>
      <c r="CH121" s="756"/>
      <c r="CI121" s="757"/>
      <c r="CJ121" s="756">
        <f>SUM(BM121:CI121)</f>
        <v>13795053</v>
      </c>
      <c r="CK121" s="756">
        <v>5000000</v>
      </c>
      <c r="CL121" s="763"/>
      <c r="CM121" s="763" t="s">
        <v>3131</v>
      </c>
      <c r="CN121" s="763"/>
      <c r="CO121" s="724"/>
      <c r="CP121" s="757"/>
      <c r="CQ121" s="796"/>
      <c r="CR121" s="765">
        <f>BH121+CA121</f>
        <v>16977553</v>
      </c>
      <c r="CS121" s="983">
        <v>0</v>
      </c>
      <c r="CT121" s="766">
        <f>BE121-(CR121+CS121)</f>
        <v>8022447</v>
      </c>
      <c r="CU121" s="724" t="s">
        <v>93</v>
      </c>
    </row>
    <row r="122" spans="1:99" s="767" customFormat="1" ht="15" customHeight="1" outlineLevel="2">
      <c r="A122" s="723">
        <v>33125</v>
      </c>
      <c r="B122" s="724" t="s">
        <v>79</v>
      </c>
      <c r="C122" s="725" t="s">
        <v>99</v>
      </c>
      <c r="D122" s="789" t="s">
        <v>630</v>
      </c>
      <c r="E122" s="789" t="s">
        <v>3199</v>
      </c>
      <c r="F122" s="725" t="s">
        <v>94</v>
      </c>
      <c r="G122" s="727">
        <v>30483347</v>
      </c>
      <c r="H122" s="727" t="str">
        <f>CLEAN(G122)</f>
        <v>30483347</v>
      </c>
      <c r="I122" s="797" t="s">
        <v>3201</v>
      </c>
      <c r="J122" s="729" t="str">
        <f>IF(BK122&gt;1000,"EJECUCIÓN",IF(BE122=0,"SIN CONTRATO","TERMINADO"))</f>
        <v>TERMINADO</v>
      </c>
      <c r="K122" s="730" t="s">
        <v>3130</v>
      </c>
      <c r="L122" s="727">
        <v>100</v>
      </c>
      <c r="M122" s="745">
        <v>42851</v>
      </c>
      <c r="N122" s="791">
        <v>25000000</v>
      </c>
      <c r="O122" s="736">
        <v>42864</v>
      </c>
      <c r="P122" s="792">
        <v>365</v>
      </c>
      <c r="Q122" s="736">
        <f>P122+O122</f>
        <v>43229</v>
      </c>
      <c r="R122" s="730">
        <v>1003</v>
      </c>
      <c r="S122" s="736">
        <v>42871</v>
      </c>
      <c r="T122" s="736" t="s">
        <v>3100</v>
      </c>
      <c r="U122" s="792"/>
      <c r="V122" s="745"/>
      <c r="W122" s="745"/>
      <c r="X122" s="740"/>
      <c r="Y122" s="740">
        <f>P122+X122</f>
        <v>365</v>
      </c>
      <c r="Z122" s="741">
        <f>O122+Y122</f>
        <v>43229</v>
      </c>
      <c r="AA122" s="742">
        <f ca="1">Z122-TODAY()</f>
        <v>-294</v>
      </c>
      <c r="AB122" s="792"/>
      <c r="AC122" s="745"/>
      <c r="AD122" s="730">
        <v>2416</v>
      </c>
      <c r="AE122" s="736">
        <v>42900</v>
      </c>
      <c r="AF122" s="730" t="s">
        <v>3130</v>
      </c>
      <c r="AG122" s="727"/>
      <c r="AH122" s="793"/>
      <c r="AI122" s="736"/>
      <c r="AJ122" s="730"/>
      <c r="AK122" s="745"/>
      <c r="AL122" s="736"/>
      <c r="AM122" s="736"/>
      <c r="AN122" s="792"/>
      <c r="AO122" s="736"/>
      <c r="AP122" s="736">
        <v>43009</v>
      </c>
      <c r="AQ122" s="748">
        <v>120</v>
      </c>
      <c r="AR122" s="748"/>
      <c r="AS122" s="747">
        <f>AQ122+AR122</f>
        <v>120</v>
      </c>
      <c r="AT122" s="736">
        <f>IF(AP122&gt;0,AP122+AS122-1," ")</f>
        <v>43128</v>
      </c>
      <c r="AU122" s="748">
        <f ca="1">IF(AP122&lt;&gt;"",AT122-TODAY(),"INGRESAR FECHA INICIO")</f>
        <v>-395</v>
      </c>
      <c r="AV122" s="748" t="str">
        <f ca="1">IF(AU122&lt;=0,"PLAZO TERMINADO","EN EJECUCIÓN")</f>
        <v>PLAZO TERMINADO</v>
      </c>
      <c r="AW122" s="748"/>
      <c r="AX122" s="798"/>
      <c r="AY122" s="798"/>
      <c r="AZ122" s="798"/>
      <c r="BA122" s="798"/>
      <c r="BB122" s="730"/>
      <c r="BC122" s="736"/>
      <c r="BD122" s="751">
        <v>25000000</v>
      </c>
      <c r="BE122" s="794">
        <v>25000000</v>
      </c>
      <c r="BF122" s="753"/>
      <c r="BG122" s="754">
        <f>BE122-BH122</f>
        <v>8964163</v>
      </c>
      <c r="BH122" s="756">
        <v>16035837</v>
      </c>
      <c r="BI122" s="753">
        <f>CJ122</f>
        <v>23045133</v>
      </c>
      <c r="BJ122" s="756">
        <f>BH122+BI122</f>
        <v>39080970</v>
      </c>
      <c r="BK122" s="757">
        <f>BG122-BI122</f>
        <v>-14080970</v>
      </c>
      <c r="BL122" s="758">
        <f>IF(BE122&gt;0,100-(BK122*100/BE122),"SIN CONTRATO")</f>
        <v>156.32388</v>
      </c>
      <c r="BM122" s="759">
        <v>0</v>
      </c>
      <c r="BN122" s="759">
        <v>0</v>
      </c>
      <c r="BO122" s="759">
        <v>0</v>
      </c>
      <c r="BP122" s="755">
        <v>0</v>
      </c>
      <c r="BQ122" s="755">
        <v>0</v>
      </c>
      <c r="BR122" s="755">
        <v>7681711</v>
      </c>
      <c r="BS122" s="755">
        <f>BM122+BN122+BO122+BP122+BQ122+BR122</f>
        <v>7681711</v>
      </c>
      <c r="BT122" s="755">
        <v>0</v>
      </c>
      <c r="BU122" s="755">
        <v>0</v>
      </c>
      <c r="BV122" s="755">
        <v>0</v>
      </c>
      <c r="BW122" s="755">
        <f>BT122+BU122+BV122</f>
        <v>0</v>
      </c>
      <c r="BX122" s="755">
        <v>0</v>
      </c>
      <c r="BY122" s="760">
        <v>0</v>
      </c>
      <c r="BZ122" s="755">
        <v>0</v>
      </c>
      <c r="CA122" s="756">
        <f>BM122+BN122+BO122+BP122+BQ122+BR122+BT122+BU122+BV122+BX122+BY122+BZ122</f>
        <v>7681711</v>
      </c>
      <c r="CB122" s="753"/>
      <c r="CC122" s="756"/>
      <c r="CD122" s="757"/>
      <c r="CE122" s="756"/>
      <c r="CF122" s="757"/>
      <c r="CG122" s="756"/>
      <c r="CH122" s="756"/>
      <c r="CI122" s="757"/>
      <c r="CJ122" s="756">
        <f>SUM(BM122:CI122)</f>
        <v>23045133</v>
      </c>
      <c r="CK122" s="756">
        <v>5000000</v>
      </c>
      <c r="CL122" s="763"/>
      <c r="CM122" s="763" t="s">
        <v>3131</v>
      </c>
      <c r="CN122" s="763"/>
      <c r="CO122" s="724"/>
      <c r="CP122" s="757"/>
      <c r="CQ122" s="796"/>
      <c r="CR122" s="765">
        <f>BH122+CA122</f>
        <v>23717548</v>
      </c>
      <c r="CS122" s="983">
        <v>0</v>
      </c>
      <c r="CT122" s="766">
        <f>BE122-(CR122+CS122)</f>
        <v>1282452</v>
      </c>
      <c r="CU122" s="724" t="s">
        <v>93</v>
      </c>
    </row>
    <row r="123" spans="1:99" s="767" customFormat="1" ht="15" customHeight="1" outlineLevel="1">
      <c r="A123" s="773"/>
      <c r="B123" s="774"/>
      <c r="C123" s="775"/>
      <c r="D123" s="803"/>
      <c r="E123" s="804"/>
      <c r="F123" s="775"/>
      <c r="G123" s="778"/>
      <c r="H123" s="778"/>
      <c r="I123" s="779" t="s">
        <v>3202</v>
      </c>
      <c r="J123" s="729"/>
      <c r="K123" s="730"/>
      <c r="L123" s="727"/>
      <c r="M123" s="745"/>
      <c r="N123" s="791"/>
      <c r="O123" s="736"/>
      <c r="P123" s="800"/>
      <c r="Q123" s="736"/>
      <c r="R123" s="730"/>
      <c r="S123" s="736"/>
      <c r="T123" s="736"/>
      <c r="U123" s="792"/>
      <c r="V123" s="745"/>
      <c r="W123" s="745"/>
      <c r="X123" s="792"/>
      <c r="Y123" s="740"/>
      <c r="Z123" s="741"/>
      <c r="AA123" s="742"/>
      <c r="AB123" s="792"/>
      <c r="AC123" s="745"/>
      <c r="AD123" s="730"/>
      <c r="AE123" s="736"/>
      <c r="AF123" s="730"/>
      <c r="AG123" s="727"/>
      <c r="AH123" s="793"/>
      <c r="AI123" s="736"/>
      <c r="AJ123" s="792"/>
      <c r="AK123" s="745"/>
      <c r="AL123" s="736"/>
      <c r="AM123" s="736"/>
      <c r="AN123" s="792"/>
      <c r="AO123" s="736"/>
      <c r="AP123" s="736"/>
      <c r="AQ123" s="748"/>
      <c r="AR123" s="748"/>
      <c r="AS123" s="747"/>
      <c r="AT123" s="736"/>
      <c r="AU123" s="748"/>
      <c r="AV123" s="748"/>
      <c r="AW123" s="748"/>
      <c r="AX123" s="798"/>
      <c r="AY123" s="798"/>
      <c r="AZ123" s="798"/>
      <c r="BA123" s="798"/>
      <c r="BB123" s="730"/>
      <c r="BC123" s="736"/>
      <c r="BD123" s="751"/>
      <c r="BE123" s="780">
        <f>SUBTOTAL(9,BE121:BE122)</f>
        <v>50000000</v>
      </c>
      <c r="BF123" s="753">
        <f>SUBTOTAL(9,BF121:BF122)</f>
        <v>0</v>
      </c>
      <c r="BG123" s="754"/>
      <c r="BH123" s="780">
        <f>SUBTOTAL(9,BH121:BH122)</f>
        <v>28415039</v>
      </c>
      <c r="BI123" s="753">
        <f>SUBTOTAL(9,BI121:BI122)</f>
        <v>36840186</v>
      </c>
      <c r="BJ123" s="756"/>
      <c r="BK123" s="757"/>
      <c r="BL123" s="758"/>
      <c r="BM123" s="781">
        <f t="shared" ref="BM123:CB123" si="68">SUBTOTAL(9,BM121:BM122)</f>
        <v>0</v>
      </c>
      <c r="BN123" s="781">
        <f t="shared" si="68"/>
        <v>0</v>
      </c>
      <c r="BO123" s="781">
        <f t="shared" si="68"/>
        <v>0</v>
      </c>
      <c r="BP123" s="781">
        <f t="shared" si="68"/>
        <v>0</v>
      </c>
      <c r="BQ123" s="781">
        <f t="shared" si="68"/>
        <v>0</v>
      </c>
      <c r="BR123" s="781">
        <f t="shared" si="68"/>
        <v>12280062</v>
      </c>
      <c r="BS123" s="781">
        <f t="shared" si="68"/>
        <v>12280062</v>
      </c>
      <c r="BT123" s="781">
        <f t="shared" si="68"/>
        <v>0</v>
      </c>
      <c r="BU123" s="781">
        <f t="shared" si="68"/>
        <v>0</v>
      </c>
      <c r="BV123" s="781">
        <f t="shared" si="68"/>
        <v>0</v>
      </c>
      <c r="BW123" s="781">
        <f t="shared" si="68"/>
        <v>0</v>
      </c>
      <c r="BX123" s="781">
        <f t="shared" si="68"/>
        <v>0</v>
      </c>
      <c r="BY123" s="781">
        <f t="shared" si="68"/>
        <v>0</v>
      </c>
      <c r="BZ123" s="780">
        <f t="shared" si="68"/>
        <v>0</v>
      </c>
      <c r="CA123" s="780">
        <f t="shared" si="68"/>
        <v>12280062</v>
      </c>
      <c r="CB123" s="753">
        <f t="shared" si="68"/>
        <v>0</v>
      </c>
      <c r="CC123" s="756"/>
      <c r="CD123" s="757"/>
      <c r="CE123" s="756"/>
      <c r="CF123" s="757"/>
      <c r="CG123" s="756"/>
      <c r="CH123" s="756"/>
      <c r="CI123" s="757"/>
      <c r="CJ123" s="756"/>
      <c r="CK123" s="756"/>
      <c r="CL123" s="763"/>
      <c r="CM123" s="763"/>
      <c r="CN123" s="763"/>
      <c r="CO123" s="724"/>
      <c r="CP123" s="757"/>
      <c r="CQ123" s="796"/>
      <c r="CR123" s="780">
        <f>SUBTOTAL(9,CR121:CR122)</f>
        <v>40695101</v>
      </c>
      <c r="CS123" s="780">
        <f>SUBTOTAL(9,CS121:CS122)</f>
        <v>0</v>
      </c>
      <c r="CT123" s="780">
        <f>SUBTOTAL(9,CT121:CT122)</f>
        <v>9304899</v>
      </c>
      <c r="CU123" s="978"/>
    </row>
    <row r="124" spans="1:99" s="775" customFormat="1" ht="15" customHeight="1" outlineLevel="1">
      <c r="A124" s="773"/>
      <c r="B124" s="774"/>
      <c r="D124" s="803"/>
      <c r="E124" s="804"/>
      <c r="G124" s="778"/>
      <c r="H124" s="778"/>
      <c r="I124" s="782"/>
      <c r="J124" s="729"/>
      <c r="K124" s="730"/>
      <c r="L124" s="727"/>
      <c r="M124" s="745"/>
      <c r="N124" s="791"/>
      <c r="O124" s="736"/>
      <c r="P124" s="800"/>
      <c r="Q124" s="736"/>
      <c r="R124" s="730"/>
      <c r="S124" s="736"/>
      <c r="T124" s="736"/>
      <c r="U124" s="792"/>
      <c r="V124" s="745"/>
      <c r="W124" s="745"/>
      <c r="X124" s="792"/>
      <c r="Y124" s="740"/>
      <c r="Z124" s="741"/>
      <c r="AA124" s="742"/>
      <c r="AB124" s="792"/>
      <c r="AC124" s="745"/>
      <c r="AD124" s="730"/>
      <c r="AE124" s="736"/>
      <c r="AF124" s="730"/>
      <c r="AG124" s="727"/>
      <c r="AH124" s="793"/>
      <c r="AI124" s="736"/>
      <c r="AJ124" s="792"/>
      <c r="AK124" s="745"/>
      <c r="AL124" s="736"/>
      <c r="AM124" s="736"/>
      <c r="AN124" s="792"/>
      <c r="AO124" s="736"/>
      <c r="AP124" s="736"/>
      <c r="AQ124" s="748"/>
      <c r="AR124" s="748"/>
      <c r="AS124" s="747"/>
      <c r="AT124" s="736"/>
      <c r="AU124" s="748"/>
      <c r="AV124" s="748"/>
      <c r="AW124" s="748"/>
      <c r="AX124" s="798"/>
      <c r="AY124" s="798"/>
      <c r="AZ124" s="798"/>
      <c r="BA124" s="798"/>
      <c r="BB124" s="730"/>
      <c r="BC124" s="736"/>
      <c r="BD124" s="751"/>
      <c r="BE124" s="783"/>
      <c r="BF124" s="753"/>
      <c r="BG124" s="754"/>
      <c r="BH124" s="783"/>
      <c r="BI124" s="753"/>
      <c r="BJ124" s="756"/>
      <c r="BK124" s="757"/>
      <c r="BL124" s="784"/>
      <c r="BM124" s="806"/>
      <c r="BN124" s="806"/>
      <c r="BO124" s="806"/>
      <c r="BP124" s="807"/>
      <c r="BQ124" s="807"/>
      <c r="BR124" s="783"/>
      <c r="BS124" s="783"/>
      <c r="BT124" s="783"/>
      <c r="BU124" s="783"/>
      <c r="BV124" s="783"/>
      <c r="BW124" s="783"/>
      <c r="BX124" s="783"/>
      <c r="BY124" s="783"/>
      <c r="BZ124" s="783"/>
      <c r="CA124" s="783"/>
      <c r="CB124" s="753"/>
      <c r="CC124" s="756"/>
      <c r="CD124" s="757"/>
      <c r="CE124" s="756"/>
      <c r="CF124" s="757"/>
      <c r="CG124" s="756"/>
      <c r="CH124" s="756"/>
      <c r="CI124" s="757"/>
      <c r="CJ124" s="756"/>
      <c r="CK124" s="756"/>
      <c r="CL124" s="763"/>
      <c r="CM124" s="763"/>
      <c r="CN124" s="763"/>
      <c r="CO124" s="724"/>
      <c r="CP124" s="757"/>
      <c r="CQ124" s="796"/>
      <c r="CR124" s="808"/>
      <c r="CS124" s="923"/>
      <c r="CT124" s="783"/>
      <c r="CU124" s="978"/>
    </row>
    <row r="125" spans="1:99" s="767" customFormat="1" ht="15.75" outlineLevel="1">
      <c r="A125" s="773"/>
      <c r="B125" s="774"/>
      <c r="C125" s="775"/>
      <c r="D125" s="803"/>
      <c r="E125" s="804"/>
      <c r="F125" s="775"/>
      <c r="G125" s="778"/>
      <c r="H125" s="778"/>
      <c r="I125" s="788" t="s">
        <v>660</v>
      </c>
      <c r="J125" s="729"/>
      <c r="K125" s="730"/>
      <c r="L125" s="727"/>
      <c r="M125" s="745"/>
      <c r="N125" s="791"/>
      <c r="O125" s="736"/>
      <c r="P125" s="800"/>
      <c r="Q125" s="736"/>
      <c r="R125" s="730"/>
      <c r="S125" s="736"/>
      <c r="T125" s="736"/>
      <c r="U125" s="792"/>
      <c r="V125" s="745"/>
      <c r="W125" s="745"/>
      <c r="X125" s="792"/>
      <c r="Y125" s="740"/>
      <c r="Z125" s="741"/>
      <c r="AA125" s="742"/>
      <c r="AB125" s="792"/>
      <c r="AC125" s="745"/>
      <c r="AD125" s="730"/>
      <c r="AE125" s="736"/>
      <c r="AF125" s="730"/>
      <c r="AG125" s="727"/>
      <c r="AH125" s="793"/>
      <c r="AI125" s="736"/>
      <c r="AJ125" s="792"/>
      <c r="AK125" s="745"/>
      <c r="AL125" s="736"/>
      <c r="AM125" s="736"/>
      <c r="AN125" s="792"/>
      <c r="AO125" s="736"/>
      <c r="AP125" s="736"/>
      <c r="AQ125" s="748"/>
      <c r="AR125" s="748"/>
      <c r="AS125" s="747"/>
      <c r="AT125" s="736"/>
      <c r="AU125" s="748"/>
      <c r="AV125" s="748"/>
      <c r="AW125" s="748"/>
      <c r="AX125" s="798"/>
      <c r="AY125" s="798"/>
      <c r="AZ125" s="798"/>
      <c r="BA125" s="798"/>
      <c r="BB125" s="730"/>
      <c r="BC125" s="736"/>
      <c r="BD125" s="751"/>
      <c r="BE125" s="783"/>
      <c r="BF125" s="753"/>
      <c r="BG125" s="754"/>
      <c r="BH125" s="783"/>
      <c r="BI125" s="753"/>
      <c r="BJ125" s="756"/>
      <c r="BK125" s="757"/>
      <c r="BL125" s="784"/>
      <c r="BM125" s="806"/>
      <c r="BN125" s="806"/>
      <c r="BO125" s="806"/>
      <c r="BP125" s="807"/>
      <c r="BQ125" s="807"/>
      <c r="BR125" s="783"/>
      <c r="BS125" s="783"/>
      <c r="BT125" s="783"/>
      <c r="BU125" s="783"/>
      <c r="BV125" s="783"/>
      <c r="BW125" s="783"/>
      <c r="BX125" s="783"/>
      <c r="BY125" s="783"/>
      <c r="BZ125" s="783"/>
      <c r="CA125" s="783"/>
      <c r="CB125" s="753"/>
      <c r="CC125" s="756"/>
      <c r="CD125" s="757"/>
      <c r="CE125" s="756"/>
      <c r="CF125" s="757"/>
      <c r="CG125" s="756"/>
      <c r="CH125" s="756"/>
      <c r="CI125" s="757"/>
      <c r="CJ125" s="756"/>
      <c r="CK125" s="756"/>
      <c r="CL125" s="763"/>
      <c r="CM125" s="763"/>
      <c r="CN125" s="763"/>
      <c r="CO125" s="724"/>
      <c r="CP125" s="757"/>
      <c r="CQ125" s="796"/>
      <c r="CR125" s="808"/>
      <c r="CS125" s="923"/>
      <c r="CT125" s="783"/>
      <c r="CU125" s="978"/>
    </row>
    <row r="126" spans="1:99" s="767" customFormat="1" ht="15" customHeight="1" outlineLevel="2">
      <c r="A126" s="723">
        <v>33125</v>
      </c>
      <c r="B126" s="724" t="s">
        <v>79</v>
      </c>
      <c r="C126" s="725" t="s">
        <v>3101</v>
      </c>
      <c r="D126" s="789" t="s">
        <v>630</v>
      </c>
      <c r="E126" s="789" t="s">
        <v>3203</v>
      </c>
      <c r="F126" s="725" t="s">
        <v>94</v>
      </c>
      <c r="G126" s="727">
        <v>30457931</v>
      </c>
      <c r="H126" s="727" t="str">
        <f>CLEAN(G126)</f>
        <v>30457931</v>
      </c>
      <c r="I126" s="789" t="s">
        <v>3204</v>
      </c>
      <c r="J126" s="729" t="str">
        <f>IF(BK126&gt;1000,"EJECUCIÓN",IF(BE126=0,"SIN CONTRATO","TERMINADO"))</f>
        <v>EJECUCIÓN</v>
      </c>
      <c r="K126" s="730" t="s">
        <v>3099</v>
      </c>
      <c r="L126" s="727">
        <v>70</v>
      </c>
      <c r="M126" s="745">
        <v>42467</v>
      </c>
      <c r="N126" s="791">
        <v>34471689</v>
      </c>
      <c r="O126" s="809">
        <v>42467</v>
      </c>
      <c r="P126" s="740">
        <v>240</v>
      </c>
      <c r="Q126" s="736">
        <f>P126+O126</f>
        <v>42707</v>
      </c>
      <c r="R126" s="810">
        <v>526</v>
      </c>
      <c r="S126" s="809">
        <v>42468</v>
      </c>
      <c r="T126" s="809" t="s">
        <v>3100</v>
      </c>
      <c r="U126" s="792"/>
      <c r="V126" s="736"/>
      <c r="W126" s="736"/>
      <c r="X126" s="792"/>
      <c r="Y126" s="740">
        <f>P126+X126</f>
        <v>240</v>
      </c>
      <c r="Z126" s="741">
        <f>O126+Y126</f>
        <v>42707</v>
      </c>
      <c r="AA126" s="742">
        <f ca="1">Z126-TODAY()</f>
        <v>-816</v>
      </c>
      <c r="AB126" s="792"/>
      <c r="AC126" s="736"/>
      <c r="AD126" s="810">
        <v>2069</v>
      </c>
      <c r="AE126" s="809">
        <v>42471</v>
      </c>
      <c r="AF126" s="730"/>
      <c r="AG126" s="727"/>
      <c r="AH126" s="793"/>
      <c r="AI126" s="736"/>
      <c r="AJ126" s="792">
        <v>2948</v>
      </c>
      <c r="AK126" s="745">
        <v>42534</v>
      </c>
      <c r="AL126" s="736"/>
      <c r="AM126" s="736"/>
      <c r="AN126" s="792">
        <v>2820</v>
      </c>
      <c r="AO126" s="736">
        <v>42552</v>
      </c>
      <c r="AP126" s="736">
        <v>42569</v>
      </c>
      <c r="AQ126" s="748">
        <v>87</v>
      </c>
      <c r="AR126" s="748"/>
      <c r="AS126" s="747">
        <f>AQ126+AR126</f>
        <v>87</v>
      </c>
      <c r="AT126" s="736">
        <f>IF(AP126&gt;0,AP126+AS126-1," ")</f>
        <v>42655</v>
      </c>
      <c r="AU126" s="748">
        <f ca="1">IF(AP126&lt;&gt;"",AT126-TODAY(),"INGRESAR FECHA INICIO")</f>
        <v>-868</v>
      </c>
      <c r="AV126" s="748" t="str">
        <f ca="1">IF(AU126&lt;=0,"PLAZO TERMINADO","EN EJECUCIÓN")</f>
        <v>PLAZO TERMINADO</v>
      </c>
      <c r="AW126" s="748"/>
      <c r="AX126" s="798"/>
      <c r="AY126" s="798"/>
      <c r="AZ126" s="798"/>
      <c r="BA126" s="798"/>
      <c r="BB126" s="730"/>
      <c r="BC126" s="736"/>
      <c r="BD126" s="751">
        <v>34471689</v>
      </c>
      <c r="BE126" s="794">
        <v>31558503</v>
      </c>
      <c r="BF126" s="795"/>
      <c r="BG126" s="754">
        <f>BE126-BH126</f>
        <v>2733282</v>
      </c>
      <c r="BH126" s="757">
        <v>28825221</v>
      </c>
      <c r="BI126" s="753">
        <f>CJ126</f>
        <v>0</v>
      </c>
      <c r="BJ126" s="757">
        <f>BH126+BI126</f>
        <v>28825221</v>
      </c>
      <c r="BK126" s="757">
        <f>BE126-BJ126</f>
        <v>2733282</v>
      </c>
      <c r="BL126" s="758">
        <f>IF(BE126&gt;0,100-(BK126*100/BE126),"SIN CONTRATO")</f>
        <v>91.338999825181816</v>
      </c>
      <c r="BM126" s="759">
        <v>0</v>
      </c>
      <c r="BN126" s="759">
        <v>0</v>
      </c>
      <c r="BO126" s="759">
        <v>0</v>
      </c>
      <c r="BP126" s="755">
        <v>0</v>
      </c>
      <c r="BQ126" s="755">
        <v>0</v>
      </c>
      <c r="BR126" s="755">
        <v>0</v>
      </c>
      <c r="BS126" s="755">
        <f>BM126+BN126+BO126+BP126+BQ126+BR126</f>
        <v>0</v>
      </c>
      <c r="BT126" s="755">
        <v>0</v>
      </c>
      <c r="BU126" s="755">
        <v>0</v>
      </c>
      <c r="BV126" s="755">
        <v>0</v>
      </c>
      <c r="BW126" s="755">
        <f>BT126+BU126+BV126</f>
        <v>0</v>
      </c>
      <c r="BX126" s="755">
        <v>0</v>
      </c>
      <c r="BY126" s="760">
        <v>0</v>
      </c>
      <c r="BZ126" s="755">
        <v>0</v>
      </c>
      <c r="CA126" s="756">
        <f>BM126+BN126+BO126+BP126+BQ126+BR126+BT126+BU126+BV126+BX126+BY126+BZ126</f>
        <v>0</v>
      </c>
      <c r="CB126" s="753"/>
      <c r="CC126" s="756"/>
      <c r="CD126" s="757"/>
      <c r="CE126" s="756"/>
      <c r="CF126" s="757"/>
      <c r="CG126" s="756"/>
      <c r="CH126" s="756"/>
      <c r="CI126" s="757"/>
      <c r="CJ126" s="756">
        <f>SUM(BM126:CI126)</f>
        <v>0</v>
      </c>
      <c r="CK126" s="756"/>
      <c r="CL126" s="763"/>
      <c r="CM126" s="763" t="s">
        <v>3205</v>
      </c>
      <c r="CN126" s="763" t="s">
        <v>3206</v>
      </c>
      <c r="CO126" s="724" t="s">
        <v>3198</v>
      </c>
      <c r="CP126" s="757"/>
      <c r="CQ126" s="796"/>
      <c r="CR126" s="765">
        <f>BH126+CA126</f>
        <v>28825221</v>
      </c>
      <c r="CS126" s="983">
        <v>0</v>
      </c>
      <c r="CT126" s="766">
        <f>BE126-(CR126+CS126)</f>
        <v>2733282</v>
      </c>
      <c r="CU126" s="724" t="s">
        <v>93</v>
      </c>
    </row>
    <row r="127" spans="1:99" s="767" customFormat="1" ht="15" customHeight="1" outlineLevel="1">
      <c r="A127" s="773"/>
      <c r="B127" s="774"/>
      <c r="C127" s="775"/>
      <c r="D127" s="803"/>
      <c r="E127" s="804"/>
      <c r="F127" s="775"/>
      <c r="G127" s="778"/>
      <c r="H127" s="778"/>
      <c r="I127" s="779" t="s">
        <v>3207</v>
      </c>
      <c r="J127" s="729"/>
      <c r="K127" s="730"/>
      <c r="L127" s="727"/>
      <c r="M127" s="745"/>
      <c r="N127" s="791"/>
      <c r="O127" s="809"/>
      <c r="P127" s="740"/>
      <c r="Q127" s="736"/>
      <c r="R127" s="810"/>
      <c r="S127" s="809"/>
      <c r="T127" s="809"/>
      <c r="U127" s="740"/>
      <c r="V127" s="809"/>
      <c r="W127" s="809"/>
      <c r="X127" s="740"/>
      <c r="Y127" s="740"/>
      <c r="Z127" s="741"/>
      <c r="AA127" s="742"/>
      <c r="AB127" s="740"/>
      <c r="AC127" s="809"/>
      <c r="AD127" s="810"/>
      <c r="AE127" s="809"/>
      <c r="AF127" s="730"/>
      <c r="AG127" s="763"/>
      <c r="AH127" s="793"/>
      <c r="AI127" s="736"/>
      <c r="AJ127" s="792"/>
      <c r="AK127" s="745"/>
      <c r="AL127" s="736"/>
      <c r="AM127" s="736"/>
      <c r="AN127" s="792"/>
      <c r="AO127" s="736"/>
      <c r="AP127" s="736"/>
      <c r="AQ127" s="748"/>
      <c r="AR127" s="748"/>
      <c r="AS127" s="747"/>
      <c r="AT127" s="736"/>
      <c r="AU127" s="748"/>
      <c r="AV127" s="748"/>
      <c r="AW127" s="748"/>
      <c r="AX127" s="798"/>
      <c r="AY127" s="798"/>
      <c r="AZ127" s="798"/>
      <c r="BA127" s="798"/>
      <c r="BB127" s="730"/>
      <c r="BC127" s="736"/>
      <c r="BD127" s="751"/>
      <c r="BE127" s="780">
        <f>SUBTOTAL(9,BE126:BE126)</f>
        <v>31558503</v>
      </c>
      <c r="BF127" s="795">
        <f>SUBTOTAL(9,BF126:BF126)</f>
        <v>0</v>
      </c>
      <c r="BG127" s="754"/>
      <c r="BH127" s="780">
        <f>SUBTOTAL(9,BH126:BH126)</f>
        <v>28825221</v>
      </c>
      <c r="BI127" s="753">
        <f>SUBTOTAL(9,BI126:BI126)</f>
        <v>0</v>
      </c>
      <c r="BJ127" s="757"/>
      <c r="BK127" s="757"/>
      <c r="BL127" s="758"/>
      <c r="BM127" s="781">
        <f t="shared" ref="BM127:CB127" si="69">SUBTOTAL(9,BM126:BM126)</f>
        <v>0</v>
      </c>
      <c r="BN127" s="781">
        <f t="shared" si="69"/>
        <v>0</v>
      </c>
      <c r="BO127" s="781">
        <f t="shared" si="69"/>
        <v>0</v>
      </c>
      <c r="BP127" s="781">
        <f t="shared" si="69"/>
        <v>0</v>
      </c>
      <c r="BQ127" s="781">
        <f t="shared" si="69"/>
        <v>0</v>
      </c>
      <c r="BR127" s="781">
        <f t="shared" si="69"/>
        <v>0</v>
      </c>
      <c r="BS127" s="781">
        <f t="shared" si="69"/>
        <v>0</v>
      </c>
      <c r="BT127" s="781">
        <f t="shared" si="69"/>
        <v>0</v>
      </c>
      <c r="BU127" s="781">
        <f t="shared" si="69"/>
        <v>0</v>
      </c>
      <c r="BV127" s="781">
        <f t="shared" si="69"/>
        <v>0</v>
      </c>
      <c r="BW127" s="781">
        <f t="shared" si="69"/>
        <v>0</v>
      </c>
      <c r="BX127" s="781">
        <f t="shared" si="69"/>
        <v>0</v>
      </c>
      <c r="BY127" s="781">
        <f t="shared" si="69"/>
        <v>0</v>
      </c>
      <c r="BZ127" s="780">
        <f t="shared" si="69"/>
        <v>0</v>
      </c>
      <c r="CA127" s="780">
        <f t="shared" si="69"/>
        <v>0</v>
      </c>
      <c r="CB127" s="753">
        <f t="shared" si="69"/>
        <v>0</v>
      </c>
      <c r="CC127" s="756"/>
      <c r="CD127" s="757"/>
      <c r="CE127" s="756"/>
      <c r="CF127" s="757"/>
      <c r="CG127" s="756"/>
      <c r="CH127" s="756"/>
      <c r="CI127" s="757"/>
      <c r="CJ127" s="756"/>
      <c r="CK127" s="756"/>
      <c r="CL127" s="763"/>
      <c r="CM127" s="763"/>
      <c r="CN127" s="763"/>
      <c r="CO127" s="724"/>
      <c r="CP127" s="757"/>
      <c r="CQ127" s="796"/>
      <c r="CR127" s="780">
        <f>SUBTOTAL(9,CR126:CR126)</f>
        <v>28825221</v>
      </c>
      <c r="CS127" s="780">
        <f>SUBTOTAL(9,CS126:CS126)</f>
        <v>0</v>
      </c>
      <c r="CT127" s="780">
        <f>SUBTOTAL(9,CT126:CT126)</f>
        <v>2733282</v>
      </c>
      <c r="CU127" s="978"/>
    </row>
    <row r="128" spans="1:99" s="775" customFormat="1" ht="15" customHeight="1" outlineLevel="1">
      <c r="A128" s="773"/>
      <c r="B128" s="774"/>
      <c r="D128" s="803"/>
      <c r="E128" s="804"/>
      <c r="G128" s="778"/>
      <c r="H128" s="778"/>
      <c r="I128" s="782"/>
      <c r="J128" s="729"/>
      <c r="K128" s="730"/>
      <c r="L128" s="727"/>
      <c r="M128" s="745"/>
      <c r="N128" s="791"/>
      <c r="O128" s="809"/>
      <c r="P128" s="740"/>
      <c r="Q128" s="736"/>
      <c r="R128" s="810"/>
      <c r="S128" s="809"/>
      <c r="T128" s="809"/>
      <c r="U128" s="740"/>
      <c r="V128" s="809"/>
      <c r="W128" s="809"/>
      <c r="X128" s="740"/>
      <c r="Y128" s="740"/>
      <c r="Z128" s="741"/>
      <c r="AA128" s="742"/>
      <c r="AB128" s="740"/>
      <c r="AC128" s="809"/>
      <c r="AD128" s="810"/>
      <c r="AE128" s="809"/>
      <c r="AF128" s="730"/>
      <c r="AG128" s="763"/>
      <c r="AH128" s="793"/>
      <c r="AI128" s="736"/>
      <c r="AJ128" s="792"/>
      <c r="AK128" s="745"/>
      <c r="AL128" s="736"/>
      <c r="AM128" s="736"/>
      <c r="AN128" s="792"/>
      <c r="AO128" s="736"/>
      <c r="AP128" s="736"/>
      <c r="AQ128" s="748"/>
      <c r="AR128" s="748"/>
      <c r="AS128" s="747"/>
      <c r="AT128" s="736"/>
      <c r="AU128" s="748"/>
      <c r="AV128" s="748"/>
      <c r="AW128" s="748"/>
      <c r="AX128" s="798"/>
      <c r="AY128" s="798"/>
      <c r="AZ128" s="798"/>
      <c r="BA128" s="798"/>
      <c r="BB128" s="730"/>
      <c r="BC128" s="736"/>
      <c r="BD128" s="751"/>
      <c r="BE128" s="783"/>
      <c r="BF128" s="795"/>
      <c r="BG128" s="754"/>
      <c r="BH128" s="783"/>
      <c r="BI128" s="753"/>
      <c r="BJ128" s="757"/>
      <c r="BK128" s="757"/>
      <c r="BL128" s="784"/>
      <c r="BM128" s="806"/>
      <c r="BN128" s="806"/>
      <c r="BO128" s="806"/>
      <c r="BP128" s="807"/>
      <c r="BQ128" s="807"/>
      <c r="BR128" s="783"/>
      <c r="BS128" s="783"/>
      <c r="BT128" s="783"/>
      <c r="BU128" s="783"/>
      <c r="BV128" s="783"/>
      <c r="BW128" s="783"/>
      <c r="BX128" s="783"/>
      <c r="BY128" s="783"/>
      <c r="BZ128" s="783"/>
      <c r="CA128" s="783"/>
      <c r="CB128" s="753"/>
      <c r="CC128" s="756"/>
      <c r="CD128" s="757"/>
      <c r="CE128" s="756"/>
      <c r="CF128" s="757"/>
      <c r="CG128" s="756"/>
      <c r="CH128" s="756"/>
      <c r="CI128" s="757"/>
      <c r="CJ128" s="756"/>
      <c r="CK128" s="756"/>
      <c r="CL128" s="763"/>
      <c r="CM128" s="763"/>
      <c r="CN128" s="763"/>
      <c r="CO128" s="724"/>
      <c r="CP128" s="757"/>
      <c r="CQ128" s="796"/>
      <c r="CR128" s="808"/>
      <c r="CS128" s="923"/>
      <c r="CT128" s="783"/>
      <c r="CU128" s="978"/>
    </row>
    <row r="129" spans="1:99" s="767" customFormat="1" ht="15.75" outlineLevel="1">
      <c r="A129" s="773"/>
      <c r="B129" s="774"/>
      <c r="C129" s="775"/>
      <c r="D129" s="803"/>
      <c r="E129" s="804"/>
      <c r="F129" s="775"/>
      <c r="G129" s="778"/>
      <c r="H129" s="778"/>
      <c r="I129" s="788" t="s">
        <v>687</v>
      </c>
      <c r="J129" s="815"/>
      <c r="K129" s="816"/>
      <c r="L129" s="817"/>
      <c r="M129" s="818"/>
      <c r="N129" s="819"/>
      <c r="O129" s="926"/>
      <c r="P129" s="823"/>
      <c r="Q129" s="821"/>
      <c r="R129" s="927"/>
      <c r="S129" s="926"/>
      <c r="T129" s="926"/>
      <c r="U129" s="823"/>
      <c r="V129" s="926"/>
      <c r="W129" s="926"/>
      <c r="X129" s="823"/>
      <c r="Y129" s="823"/>
      <c r="Z129" s="824"/>
      <c r="AA129" s="825"/>
      <c r="AB129" s="823"/>
      <c r="AC129" s="926"/>
      <c r="AD129" s="927"/>
      <c r="AE129" s="926"/>
      <c r="AF129" s="816"/>
      <c r="AG129" s="836"/>
      <c r="AH129" s="826"/>
      <c r="AI129" s="821"/>
      <c r="AJ129" s="822"/>
      <c r="AK129" s="818"/>
      <c r="AL129" s="821"/>
      <c r="AM129" s="821"/>
      <c r="AN129" s="822"/>
      <c r="AO129" s="821"/>
      <c r="AP129" s="821"/>
      <c r="AQ129" s="827"/>
      <c r="AR129" s="827"/>
      <c r="AS129" s="828"/>
      <c r="AT129" s="821"/>
      <c r="AU129" s="827"/>
      <c r="AV129" s="827"/>
      <c r="AW129" s="827"/>
      <c r="AX129" s="928"/>
      <c r="AY129" s="928"/>
      <c r="AZ129" s="928"/>
      <c r="BA129" s="928"/>
      <c r="BB129" s="816"/>
      <c r="BC129" s="821"/>
      <c r="BD129" s="829"/>
      <c r="BE129" s="783"/>
      <c r="BF129" s="929"/>
      <c r="BG129" s="831"/>
      <c r="BH129" s="783"/>
      <c r="BI129" s="830"/>
      <c r="BJ129" s="833"/>
      <c r="BK129" s="833"/>
      <c r="BL129" s="834"/>
      <c r="BM129" s="806"/>
      <c r="BN129" s="806"/>
      <c r="BO129" s="806"/>
      <c r="BP129" s="807"/>
      <c r="BQ129" s="807"/>
      <c r="BR129" s="783"/>
      <c r="BS129" s="783"/>
      <c r="BT129" s="783"/>
      <c r="BU129" s="783"/>
      <c r="BV129" s="783"/>
      <c r="BW129" s="783"/>
      <c r="BX129" s="783"/>
      <c r="BY129" s="783"/>
      <c r="BZ129" s="783"/>
      <c r="CA129" s="783"/>
      <c r="CB129" s="830"/>
      <c r="CC129" s="832"/>
      <c r="CD129" s="833"/>
      <c r="CE129" s="832"/>
      <c r="CF129" s="833"/>
      <c r="CG129" s="832"/>
      <c r="CH129" s="832"/>
      <c r="CI129" s="833"/>
      <c r="CJ129" s="832"/>
      <c r="CK129" s="832"/>
      <c r="CL129" s="836"/>
      <c r="CM129" s="836"/>
      <c r="CN129" s="836"/>
      <c r="CO129" s="837"/>
      <c r="CP129" s="833"/>
      <c r="CQ129" s="838"/>
      <c r="CR129" s="808"/>
      <c r="CS129" s="923"/>
      <c r="CT129" s="783"/>
      <c r="CU129" s="978"/>
    </row>
    <row r="130" spans="1:99" s="767" customFormat="1" ht="15" customHeight="1" outlineLevel="2">
      <c r="A130" s="723">
        <v>33125</v>
      </c>
      <c r="B130" s="724" t="s">
        <v>79</v>
      </c>
      <c r="C130" s="725" t="s">
        <v>96</v>
      </c>
      <c r="D130" s="789" t="s">
        <v>630</v>
      </c>
      <c r="E130" s="789" t="s">
        <v>630</v>
      </c>
      <c r="F130" s="725" t="s">
        <v>94</v>
      </c>
      <c r="G130" s="727">
        <v>30482877</v>
      </c>
      <c r="H130" s="727" t="str">
        <f t="shared" ref="H130:H135" si="70">CLEAN(G130)</f>
        <v>30482877</v>
      </c>
      <c r="I130" s="790" t="s">
        <v>3208</v>
      </c>
      <c r="J130" s="729" t="str">
        <f>IF(BK130&gt;1000,"EJECUCIÓN",IF(BE130=0,"SIN CONTRATO","TERMINADO"))</f>
        <v>EJECUCIÓN</v>
      </c>
      <c r="K130" s="730" t="s">
        <v>3130</v>
      </c>
      <c r="L130" s="727">
        <v>64</v>
      </c>
      <c r="M130" s="745">
        <v>42831</v>
      </c>
      <c r="N130" s="791">
        <v>92000000</v>
      </c>
      <c r="O130" s="745">
        <v>42851</v>
      </c>
      <c r="P130" s="792">
        <v>365</v>
      </c>
      <c r="Q130" s="736">
        <f>P130+O130</f>
        <v>43216</v>
      </c>
      <c r="R130" s="730">
        <v>840</v>
      </c>
      <c r="S130" s="745">
        <v>42858</v>
      </c>
      <c r="T130" s="745" t="s">
        <v>3100</v>
      </c>
      <c r="U130" s="792"/>
      <c r="V130" s="745"/>
      <c r="W130" s="745"/>
      <c r="X130" s="792"/>
      <c r="Y130" s="740">
        <f>P130+X130</f>
        <v>365</v>
      </c>
      <c r="Z130" s="741">
        <f>O130+Y130</f>
        <v>43216</v>
      </c>
      <c r="AA130" s="742">
        <f ca="1">Z130-TODAY()</f>
        <v>-307</v>
      </c>
      <c r="AB130" s="792"/>
      <c r="AC130" s="745"/>
      <c r="AD130" s="727">
        <v>1869</v>
      </c>
      <c r="AE130" s="736">
        <v>42860</v>
      </c>
      <c r="AF130" s="730" t="s">
        <v>3130</v>
      </c>
      <c r="AG130" s="727"/>
      <c r="AH130" s="793"/>
      <c r="AI130" s="736"/>
      <c r="AJ130" s="730"/>
      <c r="AK130" s="745"/>
      <c r="AL130" s="736"/>
      <c r="AM130" s="736"/>
      <c r="AN130" s="792"/>
      <c r="AO130" s="745"/>
      <c r="AP130" s="745">
        <v>42870</v>
      </c>
      <c r="AQ130" s="748">
        <v>120</v>
      </c>
      <c r="AR130" s="748"/>
      <c r="AS130" s="747">
        <f>AQ130+AR130</f>
        <v>120</v>
      </c>
      <c r="AT130" s="736">
        <f>IF(AP130&gt;0,AP130+AS130-1," ")</f>
        <v>42989</v>
      </c>
      <c r="AU130" s="748">
        <f ca="1">IF(AP130&lt;&gt;"",AT130-TODAY(),"INGRESAR FECHA INICIO")</f>
        <v>-534</v>
      </c>
      <c r="AV130" s="748" t="str">
        <f ca="1">IF(AU130&lt;=0,"PLAZO TERMINADO","EN EJECUCIÓN")</f>
        <v>PLAZO TERMINADO</v>
      </c>
      <c r="AW130" s="748"/>
      <c r="AX130" s="798"/>
      <c r="AY130" s="798"/>
      <c r="AZ130" s="798"/>
      <c r="BA130" s="798"/>
      <c r="BB130" s="730"/>
      <c r="BC130" s="736"/>
      <c r="BD130" s="751">
        <v>92000000</v>
      </c>
      <c r="BE130" s="794">
        <v>92000000</v>
      </c>
      <c r="BF130" s="753"/>
      <c r="BG130" s="754">
        <f>BE130-BH130</f>
        <v>7242360</v>
      </c>
      <c r="BH130" s="756">
        <v>84757640</v>
      </c>
      <c r="BI130" s="753">
        <f>CJ130</f>
        <v>0</v>
      </c>
      <c r="BJ130" s="756">
        <f>BH130+BI130</f>
        <v>84757640</v>
      </c>
      <c r="BK130" s="757">
        <f>BG130-BI130</f>
        <v>7242360</v>
      </c>
      <c r="BL130" s="758">
        <f>IF(BE130&gt;0,100-(BK130*100/BE130),"SIN CONTRATO")</f>
        <v>92.127869565217395</v>
      </c>
      <c r="BM130" s="759">
        <v>0</v>
      </c>
      <c r="BN130" s="759">
        <v>0</v>
      </c>
      <c r="BO130" s="759">
        <v>0</v>
      </c>
      <c r="BP130" s="755">
        <v>0</v>
      </c>
      <c r="BQ130" s="755">
        <v>0</v>
      </c>
      <c r="BR130" s="755">
        <v>0</v>
      </c>
      <c r="BS130" s="755">
        <f>BM130+BN130+BO130+BP130+BQ130+BR130</f>
        <v>0</v>
      </c>
      <c r="BT130" s="755">
        <v>0</v>
      </c>
      <c r="BU130" s="755">
        <v>0</v>
      </c>
      <c r="BV130" s="755">
        <v>0</v>
      </c>
      <c r="BW130" s="755">
        <f>BT130+BU130+BV130</f>
        <v>0</v>
      </c>
      <c r="BX130" s="755">
        <v>0</v>
      </c>
      <c r="BY130" s="760">
        <v>0</v>
      </c>
      <c r="BZ130" s="755">
        <v>0</v>
      </c>
      <c r="CA130" s="756">
        <f t="shared" ref="CA130:CA135" si="71">BM130+BN130+BO130+BP130+BQ130+BR130+BT130+BU130+BV130+BX130+BY130+BZ130</f>
        <v>0</v>
      </c>
      <c r="CB130" s="729"/>
      <c r="CC130" s="757"/>
      <c r="CD130" s="757"/>
      <c r="CE130" s="757"/>
      <c r="CF130" s="757"/>
      <c r="CG130" s="757"/>
      <c r="CH130" s="727"/>
      <c r="CI130" s="757"/>
      <c r="CJ130" s="756">
        <f>SUM(BM130:CI130)</f>
        <v>0</v>
      </c>
      <c r="CK130" s="756"/>
      <c r="CL130" s="763"/>
      <c r="CM130" s="763" t="s">
        <v>3131</v>
      </c>
      <c r="CN130" s="763"/>
      <c r="CO130" s="724"/>
      <c r="CP130" s="757"/>
      <c r="CQ130" s="796"/>
      <c r="CR130" s="765">
        <f t="shared" ref="CR130:CR135" si="72">BH130+CA130</f>
        <v>84757640</v>
      </c>
      <c r="CS130" s="983">
        <v>0</v>
      </c>
      <c r="CT130" s="766">
        <f t="shared" ref="CT130:CT135" si="73">BE130-(CR130+CS130)</f>
        <v>7242360</v>
      </c>
      <c r="CU130" s="724" t="s">
        <v>93</v>
      </c>
    </row>
    <row r="131" spans="1:99" s="767" customFormat="1" ht="15" customHeight="1" outlineLevel="2">
      <c r="A131" s="723">
        <v>33125</v>
      </c>
      <c r="B131" s="724" t="s">
        <v>79</v>
      </c>
      <c r="C131" s="725" t="s">
        <v>99</v>
      </c>
      <c r="D131" s="789" t="s">
        <v>630</v>
      </c>
      <c r="E131" s="789" t="s">
        <v>630</v>
      </c>
      <c r="F131" s="725" t="s">
        <v>94</v>
      </c>
      <c r="G131" s="727">
        <v>30483007</v>
      </c>
      <c r="H131" s="727" t="str">
        <f t="shared" si="70"/>
        <v>30483007</v>
      </c>
      <c r="I131" s="790" t="s">
        <v>3209</v>
      </c>
      <c r="J131" s="729" t="str">
        <f>IF(BK131&gt;1000,"EJECUCIÓN",IF(BE131=0,"SIN CONTRATO","TERMINADO"))</f>
        <v>EJECUCIÓN</v>
      </c>
      <c r="K131" s="730" t="s">
        <v>3130</v>
      </c>
      <c r="L131" s="727">
        <v>100</v>
      </c>
      <c r="M131" s="745">
        <v>42851</v>
      </c>
      <c r="N131" s="791">
        <v>48781000</v>
      </c>
      <c r="O131" s="745">
        <v>42851</v>
      </c>
      <c r="P131" s="792">
        <v>365</v>
      </c>
      <c r="Q131" s="736">
        <f>P131+O131</f>
        <v>43216</v>
      </c>
      <c r="R131" s="730">
        <v>841</v>
      </c>
      <c r="S131" s="745">
        <v>42858</v>
      </c>
      <c r="T131" s="745" t="s">
        <v>3100</v>
      </c>
      <c r="U131" s="792"/>
      <c r="V131" s="736"/>
      <c r="W131" s="736"/>
      <c r="X131" s="792"/>
      <c r="Y131" s="740">
        <f>P131+X131</f>
        <v>365</v>
      </c>
      <c r="Z131" s="741">
        <f>O131+Y131</f>
        <v>43216</v>
      </c>
      <c r="AA131" s="742">
        <f ca="1">Z131-TODAY()</f>
        <v>-307</v>
      </c>
      <c r="AB131" s="792"/>
      <c r="AC131" s="736"/>
      <c r="AD131" s="727">
        <v>1870</v>
      </c>
      <c r="AE131" s="736">
        <v>42860</v>
      </c>
      <c r="AF131" s="730" t="s">
        <v>3130</v>
      </c>
      <c r="AG131" s="727"/>
      <c r="AH131" s="793"/>
      <c r="AI131" s="736"/>
      <c r="AJ131" s="730"/>
      <c r="AK131" s="745"/>
      <c r="AL131" s="736"/>
      <c r="AM131" s="736"/>
      <c r="AN131" s="792"/>
      <c r="AO131" s="745"/>
      <c r="AP131" s="745">
        <v>42870</v>
      </c>
      <c r="AQ131" s="748">
        <v>120</v>
      </c>
      <c r="AR131" s="748"/>
      <c r="AS131" s="747">
        <f>AQ131+AR131</f>
        <v>120</v>
      </c>
      <c r="AT131" s="736">
        <f>IF(AP131&gt;0,AP131+AS131-1," ")</f>
        <v>42989</v>
      </c>
      <c r="AU131" s="748">
        <f ca="1">IF(AP131&lt;&gt;"",AT131-TODAY(),"INGRESAR FECHA INICIO")</f>
        <v>-534</v>
      </c>
      <c r="AV131" s="748" t="str">
        <f ca="1">IF(AU131&lt;=0,"PLAZO TERMINADO","EN EJECUCIÓN")</f>
        <v>PLAZO TERMINADO</v>
      </c>
      <c r="AW131" s="748"/>
      <c r="AX131" s="798"/>
      <c r="AY131" s="798"/>
      <c r="AZ131" s="798"/>
      <c r="BA131" s="798"/>
      <c r="BB131" s="730"/>
      <c r="BC131" s="736"/>
      <c r="BD131" s="751">
        <v>48781000</v>
      </c>
      <c r="BE131" s="794">
        <v>48781000</v>
      </c>
      <c r="BF131" s="753"/>
      <c r="BG131" s="754">
        <f>BE131-BH131</f>
        <v>6654300</v>
      </c>
      <c r="BH131" s="756">
        <v>42126700</v>
      </c>
      <c r="BI131" s="753">
        <f>CJ131</f>
        <v>0</v>
      </c>
      <c r="BJ131" s="756">
        <f>BH131+BI131</f>
        <v>42126700</v>
      </c>
      <c r="BK131" s="757">
        <f>BG131-BI131</f>
        <v>6654300</v>
      </c>
      <c r="BL131" s="758">
        <f>IF(BE131&gt;0,100-(BK131*100/BE131),"SIN CONTRATO")</f>
        <v>86.358828232303566</v>
      </c>
      <c r="BM131" s="759">
        <v>0</v>
      </c>
      <c r="BN131" s="759">
        <v>0</v>
      </c>
      <c r="BO131" s="759">
        <v>0</v>
      </c>
      <c r="BP131" s="755">
        <v>0</v>
      </c>
      <c r="BQ131" s="755">
        <v>0</v>
      </c>
      <c r="BR131" s="755">
        <v>0</v>
      </c>
      <c r="BS131" s="755">
        <f>BM131+BN131+BO131+BP131+BQ131+BR131</f>
        <v>0</v>
      </c>
      <c r="BT131" s="755">
        <v>0</v>
      </c>
      <c r="BU131" s="755">
        <v>0</v>
      </c>
      <c r="BV131" s="755">
        <v>0</v>
      </c>
      <c r="BW131" s="755">
        <f>BT131+BU131+BV131</f>
        <v>0</v>
      </c>
      <c r="BX131" s="755">
        <v>0</v>
      </c>
      <c r="BY131" s="760">
        <v>0</v>
      </c>
      <c r="BZ131" s="755">
        <v>0</v>
      </c>
      <c r="CA131" s="756">
        <f t="shared" si="71"/>
        <v>0</v>
      </c>
      <c r="CB131" s="729"/>
      <c r="CC131" s="757"/>
      <c r="CD131" s="757"/>
      <c r="CE131" s="757"/>
      <c r="CF131" s="757"/>
      <c r="CG131" s="757"/>
      <c r="CH131" s="727"/>
      <c r="CI131" s="757"/>
      <c r="CJ131" s="756">
        <f>SUM(BM131:CI131)</f>
        <v>0</v>
      </c>
      <c r="CK131" s="756"/>
      <c r="CL131" s="763"/>
      <c r="CM131" s="763" t="s">
        <v>3131</v>
      </c>
      <c r="CN131" s="763"/>
      <c r="CO131" s="724"/>
      <c r="CP131" s="757"/>
      <c r="CQ131" s="796"/>
      <c r="CR131" s="765">
        <f t="shared" si="72"/>
        <v>42126700</v>
      </c>
      <c r="CS131" s="983">
        <v>0</v>
      </c>
      <c r="CT131" s="766">
        <f t="shared" si="73"/>
        <v>6654300</v>
      </c>
      <c r="CU131" s="724" t="s">
        <v>93</v>
      </c>
    </row>
    <row r="132" spans="1:99" s="767" customFormat="1" ht="15" customHeight="1" outlineLevel="2">
      <c r="A132" s="723">
        <v>33125</v>
      </c>
      <c r="B132" s="724" t="s">
        <v>79</v>
      </c>
      <c r="C132" s="725" t="s">
        <v>90</v>
      </c>
      <c r="D132" s="789" t="s">
        <v>630</v>
      </c>
      <c r="E132" s="789" t="s">
        <v>630</v>
      </c>
      <c r="F132" s="725" t="s">
        <v>94</v>
      </c>
      <c r="G132" s="727">
        <v>30484463</v>
      </c>
      <c r="H132" s="727" t="str">
        <f t="shared" si="70"/>
        <v>30484463</v>
      </c>
      <c r="I132" s="985" t="s">
        <v>3210</v>
      </c>
      <c r="J132" s="729" t="str">
        <f>IF(BK132&gt;1000,"EJECUCIÓN",IF(BE132=0,"SIN CONTRATO","TERMINADO"))</f>
        <v>TERMINADO</v>
      </c>
      <c r="K132" s="730" t="s">
        <v>3130</v>
      </c>
      <c r="L132" s="727"/>
      <c r="M132" s="745"/>
      <c r="N132" s="791">
        <v>92150000</v>
      </c>
      <c r="O132" s="745">
        <v>43034</v>
      </c>
      <c r="P132" s="800">
        <v>365</v>
      </c>
      <c r="Q132" s="736">
        <f>P132+O132</f>
        <v>43399</v>
      </c>
      <c r="R132" s="730">
        <v>3590</v>
      </c>
      <c r="S132" s="745">
        <v>43034</v>
      </c>
      <c r="T132" s="745" t="s">
        <v>3100</v>
      </c>
      <c r="U132" s="792"/>
      <c r="V132" s="793"/>
      <c r="W132" s="793"/>
      <c r="X132" s="792"/>
      <c r="Y132" s="740">
        <f>P132+X132</f>
        <v>365</v>
      </c>
      <c r="Z132" s="741">
        <f>O132+Y132</f>
        <v>43399</v>
      </c>
      <c r="AA132" s="742">
        <f ca="1">Z132-TODAY()</f>
        <v>-124</v>
      </c>
      <c r="AB132" s="792"/>
      <c r="AC132" s="793"/>
      <c r="AD132" s="727">
        <v>3939</v>
      </c>
      <c r="AE132" s="736">
        <v>43053</v>
      </c>
      <c r="AF132" s="730" t="s">
        <v>3130</v>
      </c>
      <c r="AG132" s="763"/>
      <c r="AH132" s="793"/>
      <c r="AI132" s="736"/>
      <c r="AJ132" s="792"/>
      <c r="AK132" s="745"/>
      <c r="AL132" s="736"/>
      <c r="AM132" s="736"/>
      <c r="AN132" s="792"/>
      <c r="AO132" s="745" t="s">
        <v>479</v>
      </c>
      <c r="AP132" s="745">
        <v>43143</v>
      </c>
      <c r="AQ132" s="748">
        <v>120</v>
      </c>
      <c r="AR132" s="748"/>
      <c r="AS132" s="747">
        <f>AQ132+AR132</f>
        <v>120</v>
      </c>
      <c r="AT132" s="736">
        <f>IF(AP132&gt;0,AP132+AS132-1," ")</f>
        <v>43262</v>
      </c>
      <c r="AU132" s="748">
        <f ca="1">IF(AP132&lt;&gt;"",AT132-TODAY(),"INGRESAR FECHA INICIO")</f>
        <v>-261</v>
      </c>
      <c r="AV132" s="748" t="str">
        <f ca="1">IF(AU132&lt;=0,"PLAZO TERMINADO","EN EJECUCIÓN")</f>
        <v>PLAZO TERMINADO</v>
      </c>
      <c r="AW132" s="748"/>
      <c r="AX132" s="798"/>
      <c r="AY132" s="798"/>
      <c r="AZ132" s="798"/>
      <c r="BA132" s="798"/>
      <c r="BB132" s="730"/>
      <c r="BC132" s="736"/>
      <c r="BD132" s="751">
        <v>92185000</v>
      </c>
      <c r="BE132" s="794">
        <v>92185000</v>
      </c>
      <c r="BF132" s="753"/>
      <c r="BG132" s="754">
        <f>BE132-BH132</f>
        <v>81065676</v>
      </c>
      <c r="BH132" s="756">
        <v>11119324</v>
      </c>
      <c r="BI132" s="753">
        <f>CJ132</f>
        <v>242734191</v>
      </c>
      <c r="BJ132" s="756">
        <f>BH132+BI132</f>
        <v>253853515</v>
      </c>
      <c r="BK132" s="757">
        <f>BG132-BI132</f>
        <v>-161668515</v>
      </c>
      <c r="BL132" s="758">
        <f>IF(BE132&gt;0,100-(BK132*100/BE132),"SIN CONTRATO")</f>
        <v>275.37399251505121</v>
      </c>
      <c r="BM132" s="759">
        <v>0</v>
      </c>
      <c r="BN132" s="759">
        <v>12828777</v>
      </c>
      <c r="BO132" s="759">
        <v>4250000</v>
      </c>
      <c r="BP132" s="755">
        <v>26312600</v>
      </c>
      <c r="BQ132" s="755">
        <v>4250000</v>
      </c>
      <c r="BR132" s="755">
        <v>12257000</v>
      </c>
      <c r="BS132" s="755">
        <f>BM132+BN132+BO132+BP132+BQ132+BR132</f>
        <v>59898377</v>
      </c>
      <c r="BT132" s="755">
        <v>0</v>
      </c>
      <c r="BU132" s="755">
        <v>21013020</v>
      </c>
      <c r="BV132" s="755">
        <v>0</v>
      </c>
      <c r="BW132" s="755">
        <f>BT132+BU132+BV132</f>
        <v>21013020</v>
      </c>
      <c r="BX132" s="755">
        <v>0</v>
      </c>
      <c r="BY132" s="760">
        <v>0</v>
      </c>
      <c r="BZ132" s="755">
        <v>0</v>
      </c>
      <c r="CA132" s="756">
        <f t="shared" si="71"/>
        <v>80911397</v>
      </c>
      <c r="CB132" s="729"/>
      <c r="CC132" s="727"/>
      <c r="CD132" s="757"/>
      <c r="CE132" s="757"/>
      <c r="CF132" s="757"/>
      <c r="CG132" s="757"/>
      <c r="CH132" s="727"/>
      <c r="CI132" s="757"/>
      <c r="CJ132" s="756">
        <f>SUM(BM132:CI132)</f>
        <v>242734191</v>
      </c>
      <c r="CK132" s="756">
        <v>5000000</v>
      </c>
      <c r="CL132" s="763"/>
      <c r="CM132" s="763" t="s">
        <v>3131</v>
      </c>
      <c r="CN132" s="763"/>
      <c r="CO132" s="724"/>
      <c r="CP132" s="757">
        <v>-10000000</v>
      </c>
      <c r="CQ132" s="796"/>
      <c r="CR132" s="765">
        <f t="shared" si="72"/>
        <v>92030721</v>
      </c>
      <c r="CS132" s="983">
        <v>0</v>
      </c>
      <c r="CT132" s="766">
        <f t="shared" si="73"/>
        <v>154279</v>
      </c>
      <c r="CU132" s="724" t="s">
        <v>93</v>
      </c>
    </row>
    <row r="133" spans="1:99" s="767" customFormat="1" ht="15" customHeight="1" outlineLevel="2">
      <c r="A133" s="723">
        <v>33125</v>
      </c>
      <c r="B133" s="724" t="s">
        <v>79</v>
      </c>
      <c r="C133" s="725" t="s">
        <v>90</v>
      </c>
      <c r="D133" s="789" t="s">
        <v>630</v>
      </c>
      <c r="E133" s="789" t="s">
        <v>630</v>
      </c>
      <c r="F133" s="725" t="s">
        <v>94</v>
      </c>
      <c r="G133" s="727">
        <v>30488512</v>
      </c>
      <c r="H133" s="727" t="str">
        <f t="shared" si="70"/>
        <v>30488512</v>
      </c>
      <c r="I133" s="790" t="s">
        <v>3211</v>
      </c>
      <c r="J133" s="729" t="str">
        <f>IF(BK133&gt;1000,"EJECUCIÓN",IF(BE133=0,"SIN CONTRATO","TERMINADO"))</f>
        <v>TERMINADO</v>
      </c>
      <c r="K133" s="730" t="s">
        <v>3130</v>
      </c>
      <c r="L133" s="727">
        <v>303</v>
      </c>
      <c r="M133" s="745">
        <v>43027</v>
      </c>
      <c r="N133" s="791">
        <v>92000000</v>
      </c>
      <c r="O133" s="745">
        <v>43034</v>
      </c>
      <c r="P133" s="800">
        <v>365</v>
      </c>
      <c r="Q133" s="736">
        <f>P133+O133</f>
        <v>43399</v>
      </c>
      <c r="R133" s="730">
        <v>3591</v>
      </c>
      <c r="S133" s="745">
        <v>43034</v>
      </c>
      <c r="T133" s="745">
        <v>43097</v>
      </c>
      <c r="U133" s="792"/>
      <c r="V133" s="793"/>
      <c r="W133" s="793"/>
      <c r="X133" s="792"/>
      <c r="Y133" s="740">
        <f>P133+X133</f>
        <v>365</v>
      </c>
      <c r="Z133" s="741">
        <f>O133+Y133</f>
        <v>43399</v>
      </c>
      <c r="AA133" s="742">
        <f ca="1">Z133-TODAY()</f>
        <v>-124</v>
      </c>
      <c r="AB133" s="792"/>
      <c r="AC133" s="793"/>
      <c r="AD133" s="727">
        <v>3940</v>
      </c>
      <c r="AE133" s="736">
        <v>43053</v>
      </c>
      <c r="AF133" s="730" t="s">
        <v>3130</v>
      </c>
      <c r="AG133" s="763"/>
      <c r="AH133" s="793"/>
      <c r="AI133" s="736"/>
      <c r="AJ133" s="792"/>
      <c r="AK133" s="745"/>
      <c r="AL133" s="736"/>
      <c r="AM133" s="736"/>
      <c r="AN133" s="792">
        <v>2420</v>
      </c>
      <c r="AO133" s="745"/>
      <c r="AP133" s="745">
        <v>43070</v>
      </c>
      <c r="AQ133" s="748">
        <v>120</v>
      </c>
      <c r="AR133" s="748">
        <v>30</v>
      </c>
      <c r="AS133" s="747">
        <f>AQ133+AR133</f>
        <v>150</v>
      </c>
      <c r="AT133" s="736">
        <f>IF(AP133&gt;0,AP133+AS133-1," ")</f>
        <v>43219</v>
      </c>
      <c r="AU133" s="748">
        <f ca="1">IF(AP133&lt;&gt;"",AT133-TODAY(),"INGRESAR FECHA INICIO")</f>
        <v>-304</v>
      </c>
      <c r="AV133" s="748" t="str">
        <f ca="1">IF(AU133&lt;=0,"PLAZO TERMINADO","EN EJECUCIÓN")</f>
        <v>PLAZO TERMINADO</v>
      </c>
      <c r="AW133" s="748">
        <v>1007</v>
      </c>
      <c r="AX133" s="798">
        <v>43206</v>
      </c>
      <c r="AY133" s="798"/>
      <c r="AZ133" s="798"/>
      <c r="BA133" s="798"/>
      <c r="BB133" s="730"/>
      <c r="BC133" s="736"/>
      <c r="BD133" s="751">
        <v>92000000</v>
      </c>
      <c r="BE133" s="794">
        <v>92000000</v>
      </c>
      <c r="BF133" s="753"/>
      <c r="BG133" s="754">
        <f>BE133-BH133</f>
        <v>67717132</v>
      </c>
      <c r="BH133" s="756">
        <v>24282868</v>
      </c>
      <c r="BI133" s="753">
        <f>CJ133</f>
        <v>199197474</v>
      </c>
      <c r="BJ133" s="756">
        <f>BH133+BI133</f>
        <v>223480342</v>
      </c>
      <c r="BK133" s="757">
        <f>BG133-BI133</f>
        <v>-131480342</v>
      </c>
      <c r="BL133" s="758">
        <f>IF(BE133&gt;0,100-(BK133*100/BE133),"SIN CONTRATO")</f>
        <v>242.9134152173913</v>
      </c>
      <c r="BM133" s="759">
        <v>0</v>
      </c>
      <c r="BN133" s="759">
        <v>36016795</v>
      </c>
      <c r="BO133" s="759">
        <v>7745200</v>
      </c>
      <c r="BP133" s="755">
        <v>0</v>
      </c>
      <c r="BQ133" s="755">
        <v>15329302</v>
      </c>
      <c r="BR133" s="755">
        <v>4800000</v>
      </c>
      <c r="BS133" s="755">
        <f>BM133+BN133+BO133+BP133+BQ133+BR133</f>
        <v>63891297</v>
      </c>
      <c r="BT133" s="755">
        <v>0</v>
      </c>
      <c r="BU133" s="755">
        <v>2507861</v>
      </c>
      <c r="BV133" s="755">
        <v>0</v>
      </c>
      <c r="BW133" s="755">
        <f>BT133+BU133+BV133</f>
        <v>2507861</v>
      </c>
      <c r="BX133" s="755">
        <v>0</v>
      </c>
      <c r="BY133" s="760">
        <v>0</v>
      </c>
      <c r="BZ133" s="755">
        <v>0</v>
      </c>
      <c r="CA133" s="756">
        <f t="shared" si="71"/>
        <v>66399158</v>
      </c>
      <c r="CB133" s="729"/>
      <c r="CC133" s="727"/>
      <c r="CD133" s="757"/>
      <c r="CE133" s="757"/>
      <c r="CF133" s="757"/>
      <c r="CG133" s="757"/>
      <c r="CH133" s="727"/>
      <c r="CI133" s="757"/>
      <c r="CJ133" s="756">
        <f>SUM(BM133:CI133)</f>
        <v>199197474</v>
      </c>
      <c r="CK133" s="756"/>
      <c r="CL133" s="763">
        <v>43210</v>
      </c>
      <c r="CM133" s="763" t="s">
        <v>3131</v>
      </c>
      <c r="CN133" s="763"/>
      <c r="CO133" s="724" t="s">
        <v>3212</v>
      </c>
      <c r="CP133" s="757"/>
      <c r="CQ133" s="796"/>
      <c r="CR133" s="765">
        <f t="shared" si="72"/>
        <v>90682026</v>
      </c>
      <c r="CS133" s="983">
        <v>0</v>
      </c>
      <c r="CT133" s="766">
        <f t="shared" si="73"/>
        <v>1317974</v>
      </c>
      <c r="CU133" s="724" t="s">
        <v>93</v>
      </c>
    </row>
    <row r="134" spans="1:99" s="767" customFormat="1" ht="15" customHeight="1" outlineLevel="2">
      <c r="A134" s="723">
        <v>33125</v>
      </c>
      <c r="B134" s="724" t="s">
        <v>114</v>
      </c>
      <c r="C134" s="725" t="s">
        <v>96</v>
      </c>
      <c r="D134" s="789" t="s">
        <v>630</v>
      </c>
      <c r="E134" s="789" t="s">
        <v>630</v>
      </c>
      <c r="F134" s="725" t="s">
        <v>94</v>
      </c>
      <c r="G134" s="727" t="s">
        <v>3214</v>
      </c>
      <c r="H134" s="727" t="str">
        <f t="shared" si="70"/>
        <v>40008480</v>
      </c>
      <c r="I134" s="790" t="s">
        <v>3215</v>
      </c>
      <c r="J134" s="729"/>
      <c r="K134" s="730"/>
      <c r="L134" s="727"/>
      <c r="M134" s="745"/>
      <c r="N134" s="791"/>
      <c r="O134" s="745"/>
      <c r="P134" s="800"/>
      <c r="Q134" s="736"/>
      <c r="R134" s="730"/>
      <c r="S134" s="745"/>
      <c r="T134" s="745"/>
      <c r="U134" s="792"/>
      <c r="V134" s="793"/>
      <c r="W134" s="793"/>
      <c r="X134" s="792"/>
      <c r="Y134" s="740"/>
      <c r="Z134" s="741"/>
      <c r="AA134" s="742"/>
      <c r="AB134" s="792"/>
      <c r="AC134" s="793"/>
      <c r="AD134" s="727"/>
      <c r="AE134" s="736"/>
      <c r="AF134" s="730"/>
      <c r="AG134" s="763"/>
      <c r="AH134" s="793"/>
      <c r="AI134" s="736"/>
      <c r="AJ134" s="792"/>
      <c r="AK134" s="745"/>
      <c r="AL134" s="736"/>
      <c r="AM134" s="736"/>
      <c r="AN134" s="792"/>
      <c r="AO134" s="745"/>
      <c r="AP134" s="745"/>
      <c r="AQ134" s="748"/>
      <c r="AR134" s="748"/>
      <c r="AS134" s="747"/>
      <c r="AT134" s="736"/>
      <c r="AU134" s="748"/>
      <c r="AV134" s="748"/>
      <c r="AW134" s="748"/>
      <c r="AX134" s="798"/>
      <c r="AY134" s="798"/>
      <c r="AZ134" s="798"/>
      <c r="BA134" s="798"/>
      <c r="BB134" s="730"/>
      <c r="BC134" s="736"/>
      <c r="BD134" s="751"/>
      <c r="BE134" s="794">
        <v>24999000</v>
      </c>
      <c r="BF134" s="753"/>
      <c r="BG134" s="754">
        <f>BE134-BH134</f>
        <v>24999000</v>
      </c>
      <c r="BH134" s="756">
        <v>0</v>
      </c>
      <c r="BI134" s="753"/>
      <c r="BJ134" s="756"/>
      <c r="BK134" s="757"/>
      <c r="BL134" s="758"/>
      <c r="BM134" s="759"/>
      <c r="BN134" s="759"/>
      <c r="BO134" s="759"/>
      <c r="BP134" s="755"/>
      <c r="BQ134" s="755"/>
      <c r="BR134" s="755"/>
      <c r="BS134" s="755"/>
      <c r="BT134" s="755"/>
      <c r="BU134" s="755"/>
      <c r="BV134" s="755"/>
      <c r="BW134" s="755"/>
      <c r="BX134" s="755"/>
      <c r="BY134" s="760"/>
      <c r="BZ134" s="755">
        <v>5512500</v>
      </c>
      <c r="CA134" s="756">
        <f t="shared" si="71"/>
        <v>5512500</v>
      </c>
      <c r="CB134" s="729"/>
      <c r="CC134" s="727"/>
      <c r="CD134" s="757"/>
      <c r="CE134" s="757"/>
      <c r="CF134" s="757"/>
      <c r="CG134" s="757"/>
      <c r="CH134" s="727"/>
      <c r="CI134" s="757"/>
      <c r="CJ134" s="756">
        <f>SUM(BM134:CI134)</f>
        <v>11025000</v>
      </c>
      <c r="CK134" s="756">
        <v>3000001</v>
      </c>
      <c r="CL134" s="763"/>
      <c r="CM134" s="763" t="s">
        <v>3213</v>
      </c>
      <c r="CN134" s="763" t="s">
        <v>3216</v>
      </c>
      <c r="CO134" s="724"/>
      <c r="CP134" s="757"/>
      <c r="CQ134" s="796"/>
      <c r="CR134" s="765">
        <f t="shared" si="72"/>
        <v>5512500</v>
      </c>
      <c r="CS134" s="983">
        <v>0</v>
      </c>
      <c r="CT134" s="766">
        <f t="shared" si="73"/>
        <v>19486500</v>
      </c>
      <c r="CU134" s="724" t="s">
        <v>93</v>
      </c>
    </row>
    <row r="135" spans="1:99" s="767" customFormat="1" ht="15" customHeight="1" outlineLevel="2">
      <c r="A135" s="723">
        <v>33125</v>
      </c>
      <c r="B135" s="724" t="s">
        <v>114</v>
      </c>
      <c r="C135" s="725" t="s">
        <v>3101</v>
      </c>
      <c r="D135" s="789" t="s">
        <v>630</v>
      </c>
      <c r="E135" s="789" t="s">
        <v>630</v>
      </c>
      <c r="F135" s="725" t="s">
        <v>94</v>
      </c>
      <c r="G135" s="727" t="s">
        <v>3217</v>
      </c>
      <c r="H135" s="727" t="str">
        <f t="shared" si="70"/>
        <v>40008460</v>
      </c>
      <c r="I135" s="790" t="s">
        <v>1936</v>
      </c>
      <c r="J135" s="729"/>
      <c r="K135" s="730"/>
      <c r="L135" s="727"/>
      <c r="M135" s="745"/>
      <c r="N135" s="791"/>
      <c r="O135" s="745"/>
      <c r="P135" s="800"/>
      <c r="Q135" s="736"/>
      <c r="R135" s="730"/>
      <c r="S135" s="745"/>
      <c r="T135" s="745"/>
      <c r="U135" s="792"/>
      <c r="V135" s="793"/>
      <c r="W135" s="793"/>
      <c r="X135" s="792"/>
      <c r="Y135" s="740"/>
      <c r="Z135" s="741"/>
      <c r="AA135" s="742"/>
      <c r="AB135" s="792"/>
      <c r="AC135" s="793"/>
      <c r="AD135" s="727"/>
      <c r="AE135" s="736"/>
      <c r="AF135" s="730"/>
      <c r="AG135" s="763"/>
      <c r="AH135" s="793"/>
      <c r="AI135" s="736"/>
      <c r="AJ135" s="792"/>
      <c r="AK135" s="745"/>
      <c r="AL135" s="736"/>
      <c r="AM135" s="736"/>
      <c r="AN135" s="792"/>
      <c r="AO135" s="745"/>
      <c r="AP135" s="745"/>
      <c r="AQ135" s="748"/>
      <c r="AR135" s="748"/>
      <c r="AS135" s="747"/>
      <c r="AT135" s="736"/>
      <c r="AU135" s="748"/>
      <c r="AV135" s="748"/>
      <c r="AW135" s="748"/>
      <c r="AX135" s="798"/>
      <c r="AY135" s="798"/>
      <c r="AZ135" s="798"/>
      <c r="BA135" s="798"/>
      <c r="BB135" s="730"/>
      <c r="BC135" s="736"/>
      <c r="BD135" s="751"/>
      <c r="BE135" s="794">
        <v>49999000</v>
      </c>
      <c r="BF135" s="753"/>
      <c r="BG135" s="754"/>
      <c r="BH135" s="756"/>
      <c r="BI135" s="753"/>
      <c r="BJ135" s="756"/>
      <c r="BK135" s="757"/>
      <c r="BL135" s="758"/>
      <c r="BM135" s="759"/>
      <c r="BN135" s="759"/>
      <c r="BO135" s="759"/>
      <c r="BP135" s="755"/>
      <c r="BQ135" s="755"/>
      <c r="BR135" s="755"/>
      <c r="BS135" s="755"/>
      <c r="BT135" s="755"/>
      <c r="BU135" s="755"/>
      <c r="BV135" s="755"/>
      <c r="BW135" s="755"/>
      <c r="BX135" s="755"/>
      <c r="BY135" s="760"/>
      <c r="BZ135" s="755">
        <v>13847000</v>
      </c>
      <c r="CA135" s="756">
        <f t="shared" si="71"/>
        <v>13847000</v>
      </c>
      <c r="CB135" s="729"/>
      <c r="CC135" s="727"/>
      <c r="CD135" s="757"/>
      <c r="CE135" s="757"/>
      <c r="CF135" s="757"/>
      <c r="CG135" s="757"/>
      <c r="CH135" s="727"/>
      <c r="CI135" s="757"/>
      <c r="CJ135" s="756"/>
      <c r="CK135" s="756"/>
      <c r="CL135" s="763"/>
      <c r="CM135" s="763"/>
      <c r="CN135" s="763"/>
      <c r="CO135" s="724"/>
      <c r="CP135" s="757"/>
      <c r="CQ135" s="796"/>
      <c r="CR135" s="765">
        <f t="shared" si="72"/>
        <v>13847000</v>
      </c>
      <c r="CS135" s="983">
        <v>0</v>
      </c>
      <c r="CT135" s="766">
        <f t="shared" si="73"/>
        <v>36152000</v>
      </c>
      <c r="CU135" s="724" t="s">
        <v>93</v>
      </c>
    </row>
    <row r="136" spans="1:99" s="767" customFormat="1" ht="15" customHeight="1" outlineLevel="1">
      <c r="A136" s="773"/>
      <c r="B136" s="774"/>
      <c r="C136" s="775"/>
      <c r="D136" s="803"/>
      <c r="E136" s="804"/>
      <c r="F136" s="775"/>
      <c r="G136" s="778"/>
      <c r="H136" s="778"/>
      <c r="I136" s="930" t="s">
        <v>701</v>
      </c>
      <c r="J136" s="858"/>
      <c r="K136" s="931"/>
      <c r="L136" s="858"/>
      <c r="M136" s="932"/>
      <c r="N136" s="933"/>
      <c r="O136" s="932"/>
      <c r="P136" s="934"/>
      <c r="Q136" s="935"/>
      <c r="R136" s="931"/>
      <c r="S136" s="932"/>
      <c r="T136" s="932"/>
      <c r="U136" s="936"/>
      <c r="V136" s="937"/>
      <c r="W136" s="937"/>
      <c r="X136" s="936"/>
      <c r="Y136" s="938"/>
      <c r="Z136" s="939"/>
      <c r="AA136" s="940"/>
      <c r="AB136" s="936"/>
      <c r="AC136" s="937"/>
      <c r="AD136" s="858"/>
      <c r="AE136" s="935"/>
      <c r="AF136" s="931"/>
      <c r="AG136" s="941"/>
      <c r="AH136" s="937"/>
      <c r="AI136" s="935"/>
      <c r="AJ136" s="936"/>
      <c r="AK136" s="932"/>
      <c r="AL136" s="935"/>
      <c r="AM136" s="935"/>
      <c r="AN136" s="936"/>
      <c r="AO136" s="932"/>
      <c r="AP136" s="932"/>
      <c r="AQ136" s="942"/>
      <c r="AR136" s="942"/>
      <c r="AS136" s="943"/>
      <c r="AT136" s="935"/>
      <c r="AU136" s="942"/>
      <c r="AV136" s="942"/>
      <c r="AW136" s="942"/>
      <c r="AX136" s="944"/>
      <c r="AY136" s="944"/>
      <c r="AZ136" s="944"/>
      <c r="BA136" s="944"/>
      <c r="BB136" s="931"/>
      <c r="BC136" s="935"/>
      <c r="BD136" s="933"/>
      <c r="BE136" s="780">
        <f t="shared" ref="BE136:CT136" si="74">SUBTOTAL(9,BE130:BE135)</f>
        <v>399964000</v>
      </c>
      <c r="BF136" s="780">
        <f t="shared" si="74"/>
        <v>0</v>
      </c>
      <c r="BG136" s="780">
        <f t="shared" si="74"/>
        <v>187678468</v>
      </c>
      <c r="BH136" s="780">
        <f t="shared" si="74"/>
        <v>162286532</v>
      </c>
      <c r="BI136" s="780">
        <f t="shared" si="74"/>
        <v>441931665</v>
      </c>
      <c r="BJ136" s="780">
        <f t="shared" si="74"/>
        <v>604218197</v>
      </c>
      <c r="BK136" s="780">
        <f t="shared" si="74"/>
        <v>-279252197</v>
      </c>
      <c r="BL136" s="780">
        <f t="shared" si="74"/>
        <v>696.77410552996344</v>
      </c>
      <c r="BM136" s="780">
        <f t="shared" si="74"/>
        <v>0</v>
      </c>
      <c r="BN136" s="780">
        <f t="shared" si="74"/>
        <v>48845572</v>
      </c>
      <c r="BO136" s="780">
        <f t="shared" si="74"/>
        <v>11995200</v>
      </c>
      <c r="BP136" s="780">
        <f t="shared" si="74"/>
        <v>26312600</v>
      </c>
      <c r="BQ136" s="780">
        <f t="shared" si="74"/>
        <v>19579302</v>
      </c>
      <c r="BR136" s="780">
        <f t="shared" si="74"/>
        <v>17057000</v>
      </c>
      <c r="BS136" s="780">
        <f t="shared" si="74"/>
        <v>123789674</v>
      </c>
      <c r="BT136" s="780">
        <f t="shared" si="74"/>
        <v>0</v>
      </c>
      <c r="BU136" s="780">
        <f t="shared" si="74"/>
        <v>23520881</v>
      </c>
      <c r="BV136" s="780">
        <f t="shared" si="74"/>
        <v>0</v>
      </c>
      <c r="BW136" s="780">
        <f t="shared" si="74"/>
        <v>23520881</v>
      </c>
      <c r="BX136" s="780">
        <f t="shared" si="74"/>
        <v>0</v>
      </c>
      <c r="BY136" s="780">
        <f t="shared" si="74"/>
        <v>0</v>
      </c>
      <c r="BZ136" s="780">
        <f t="shared" si="74"/>
        <v>19359500</v>
      </c>
      <c r="CA136" s="780">
        <f t="shared" si="74"/>
        <v>166670055</v>
      </c>
      <c r="CB136" s="780">
        <f t="shared" si="74"/>
        <v>0</v>
      </c>
      <c r="CC136" s="780">
        <f t="shared" si="74"/>
        <v>0</v>
      </c>
      <c r="CD136" s="780">
        <f t="shared" si="74"/>
        <v>0</v>
      </c>
      <c r="CE136" s="780">
        <f t="shared" si="74"/>
        <v>0</v>
      </c>
      <c r="CF136" s="780">
        <f t="shared" si="74"/>
        <v>0</v>
      </c>
      <c r="CG136" s="780">
        <f t="shared" si="74"/>
        <v>0</v>
      </c>
      <c r="CH136" s="780">
        <f t="shared" si="74"/>
        <v>0</v>
      </c>
      <c r="CI136" s="780">
        <f t="shared" si="74"/>
        <v>0</v>
      </c>
      <c r="CJ136" s="780">
        <f t="shared" si="74"/>
        <v>452956665</v>
      </c>
      <c r="CK136" s="780">
        <f t="shared" si="74"/>
        <v>8000001</v>
      </c>
      <c r="CL136" s="780">
        <f t="shared" si="74"/>
        <v>43210</v>
      </c>
      <c r="CM136" s="780">
        <f t="shared" si="74"/>
        <v>0</v>
      </c>
      <c r="CN136" s="780">
        <f t="shared" si="74"/>
        <v>0</v>
      </c>
      <c r="CO136" s="780">
        <f t="shared" si="74"/>
        <v>0</v>
      </c>
      <c r="CP136" s="780">
        <f t="shared" si="74"/>
        <v>-10000000</v>
      </c>
      <c r="CQ136" s="780">
        <f t="shared" si="74"/>
        <v>0</v>
      </c>
      <c r="CR136" s="780">
        <f t="shared" si="74"/>
        <v>328956587</v>
      </c>
      <c r="CS136" s="780">
        <f t="shared" si="74"/>
        <v>0</v>
      </c>
      <c r="CT136" s="780">
        <f t="shared" si="74"/>
        <v>71007413</v>
      </c>
      <c r="CU136" s="978"/>
    </row>
    <row r="137" spans="1:99" s="855" customFormat="1" ht="15" customHeight="1">
      <c r="A137" s="854"/>
      <c r="B137" s="812"/>
      <c r="D137" s="856"/>
      <c r="E137" s="857"/>
      <c r="G137" s="858"/>
      <c r="H137" s="858"/>
      <c r="I137" s="945"/>
      <c r="J137" s="858"/>
      <c r="K137" s="931"/>
      <c r="L137" s="858"/>
      <c r="M137" s="932"/>
      <c r="N137" s="933"/>
      <c r="O137" s="932"/>
      <c r="P137" s="934"/>
      <c r="Q137" s="935"/>
      <c r="R137" s="931"/>
      <c r="S137" s="932"/>
      <c r="T137" s="932"/>
      <c r="U137" s="936"/>
      <c r="V137" s="937"/>
      <c r="W137" s="937"/>
      <c r="X137" s="936"/>
      <c r="Y137" s="938"/>
      <c r="Z137" s="939"/>
      <c r="AA137" s="940"/>
      <c r="AB137" s="936"/>
      <c r="AC137" s="937"/>
      <c r="AD137" s="858"/>
      <c r="AE137" s="935"/>
      <c r="AF137" s="931"/>
      <c r="AG137" s="941"/>
      <c r="AH137" s="937"/>
      <c r="AI137" s="935"/>
      <c r="AJ137" s="936"/>
      <c r="AK137" s="932"/>
      <c r="AL137" s="935"/>
      <c r="AM137" s="935"/>
      <c r="AN137" s="936"/>
      <c r="AO137" s="932"/>
      <c r="AP137" s="932"/>
      <c r="AQ137" s="942"/>
      <c r="AR137" s="942"/>
      <c r="AS137" s="943"/>
      <c r="AT137" s="935"/>
      <c r="AU137" s="942"/>
      <c r="AV137" s="942"/>
      <c r="AW137" s="942"/>
      <c r="AX137" s="944"/>
      <c r="AY137" s="944"/>
      <c r="AZ137" s="944"/>
      <c r="BA137" s="944"/>
      <c r="BB137" s="931"/>
      <c r="BC137" s="935"/>
      <c r="BD137" s="933"/>
      <c r="BE137" s="946"/>
      <c r="BF137" s="807">
        <f>SUBTOTAL(9,BF2:BF133)</f>
        <v>0</v>
      </c>
      <c r="BG137" s="807"/>
      <c r="BH137" s="807"/>
      <c r="BI137" s="807">
        <f>SUBTOTAL(9,BI2:BI133)</f>
        <v>5221168419</v>
      </c>
      <c r="BJ137" s="807"/>
      <c r="BK137" s="923"/>
      <c r="BL137" s="947"/>
      <c r="BM137" s="806"/>
      <c r="BN137" s="806"/>
      <c r="BO137" s="806"/>
      <c r="BP137" s="835"/>
      <c r="BQ137" s="835"/>
      <c r="BR137" s="807"/>
      <c r="BS137" s="807"/>
      <c r="BT137" s="807"/>
      <c r="BU137" s="807"/>
      <c r="BV137" s="807"/>
      <c r="BW137" s="807"/>
      <c r="BX137" s="807"/>
      <c r="BY137" s="807"/>
      <c r="BZ137" s="807"/>
      <c r="CA137" s="807"/>
      <c r="CB137" s="858">
        <f>SUBTOTAL(9,CB2:CB133)</f>
        <v>82510878</v>
      </c>
      <c r="CC137" s="858"/>
      <c r="CD137" s="923"/>
      <c r="CE137" s="923"/>
      <c r="CF137" s="923"/>
      <c r="CG137" s="923"/>
      <c r="CH137" s="858"/>
      <c r="CI137" s="923"/>
      <c r="CJ137" s="807"/>
      <c r="CK137" s="807"/>
      <c r="CL137" s="941"/>
      <c r="CM137" s="941"/>
      <c r="CN137" s="941"/>
      <c r="CO137" s="812"/>
      <c r="CP137" s="923"/>
      <c r="CQ137" s="808"/>
      <c r="CR137" s="808"/>
      <c r="CS137" s="923"/>
      <c r="CT137" s="948"/>
      <c r="CU137" s="812"/>
    </row>
    <row r="138" spans="1:99" ht="15">
      <c r="A138" s="949"/>
      <c r="B138" s="950"/>
      <c r="C138" s="949"/>
      <c r="D138" s="949"/>
      <c r="E138" s="951"/>
      <c r="F138" s="949"/>
      <c r="G138" s="952"/>
      <c r="H138" s="952"/>
      <c r="I138" s="953" t="s">
        <v>716</v>
      </c>
      <c r="J138" s="954"/>
      <c r="K138" s="954"/>
      <c r="L138" s="955"/>
      <c r="M138" s="954"/>
      <c r="N138" s="954"/>
      <c r="O138" s="954"/>
      <c r="P138" s="954"/>
      <c r="Q138" s="954"/>
      <c r="R138" s="954"/>
      <c r="S138" s="954"/>
      <c r="T138" s="954"/>
      <c r="U138" s="954"/>
      <c r="V138" s="954"/>
      <c r="W138" s="954"/>
      <c r="X138" s="954"/>
      <c r="Y138" s="954"/>
      <c r="Z138" s="954"/>
      <c r="AA138" s="954"/>
      <c r="AB138" s="954"/>
      <c r="AC138" s="954"/>
      <c r="AD138" s="955"/>
      <c r="AE138" s="954"/>
      <c r="AF138" s="954"/>
      <c r="AG138" s="954"/>
      <c r="AH138" s="954"/>
      <c r="AI138" s="954"/>
      <c r="AJ138" s="954"/>
      <c r="AK138" s="954"/>
      <c r="AL138" s="954"/>
      <c r="AM138" s="954"/>
      <c r="AN138" s="954"/>
      <c r="AO138" s="954"/>
      <c r="AP138" s="954"/>
      <c r="AQ138" s="954"/>
      <c r="AR138" s="954"/>
      <c r="AS138" s="954"/>
      <c r="AT138" s="954"/>
      <c r="AU138" s="954"/>
      <c r="AV138" s="954"/>
      <c r="AW138" s="954"/>
      <c r="AX138" s="954"/>
      <c r="AY138" s="954"/>
      <c r="AZ138" s="954"/>
      <c r="BA138" s="954"/>
      <c r="BB138" s="954"/>
      <c r="BC138" s="954"/>
      <c r="BD138" s="954"/>
      <c r="BE138" s="853">
        <f>BE136+BE127+BE123</f>
        <v>481522503</v>
      </c>
      <c r="BF138" s="853">
        <f t="shared" ref="BF138:CT138" si="75">BF136+BF127+BF123</f>
        <v>0</v>
      </c>
      <c r="BG138" s="853">
        <f t="shared" si="75"/>
        <v>187678468</v>
      </c>
      <c r="BH138" s="853">
        <f t="shared" si="75"/>
        <v>219526792</v>
      </c>
      <c r="BI138" s="853">
        <f t="shared" si="75"/>
        <v>478771851</v>
      </c>
      <c r="BJ138" s="853">
        <f t="shared" si="75"/>
        <v>604218197</v>
      </c>
      <c r="BK138" s="853">
        <f t="shared" si="75"/>
        <v>-279252197</v>
      </c>
      <c r="BL138" s="853">
        <f t="shared" si="75"/>
        <v>696.77410552996344</v>
      </c>
      <c r="BM138" s="853">
        <f t="shared" si="75"/>
        <v>0</v>
      </c>
      <c r="BN138" s="853">
        <f t="shared" si="75"/>
        <v>48845572</v>
      </c>
      <c r="BO138" s="853">
        <f t="shared" si="75"/>
        <v>11995200</v>
      </c>
      <c r="BP138" s="853">
        <f t="shared" si="75"/>
        <v>26312600</v>
      </c>
      <c r="BQ138" s="853">
        <f t="shared" si="75"/>
        <v>19579302</v>
      </c>
      <c r="BR138" s="853">
        <f t="shared" si="75"/>
        <v>29337062</v>
      </c>
      <c r="BS138" s="853">
        <f t="shared" si="75"/>
        <v>136069736</v>
      </c>
      <c r="BT138" s="853">
        <f t="shared" si="75"/>
        <v>0</v>
      </c>
      <c r="BU138" s="853">
        <f t="shared" si="75"/>
        <v>23520881</v>
      </c>
      <c r="BV138" s="853">
        <f t="shared" si="75"/>
        <v>0</v>
      </c>
      <c r="BW138" s="853">
        <f t="shared" si="75"/>
        <v>23520881</v>
      </c>
      <c r="BX138" s="853">
        <f t="shared" si="75"/>
        <v>0</v>
      </c>
      <c r="BY138" s="853">
        <f t="shared" si="75"/>
        <v>0</v>
      </c>
      <c r="BZ138" s="853">
        <f t="shared" si="75"/>
        <v>19359500</v>
      </c>
      <c r="CA138" s="853">
        <f t="shared" si="75"/>
        <v>178950117</v>
      </c>
      <c r="CB138" s="853">
        <f t="shared" si="75"/>
        <v>0</v>
      </c>
      <c r="CC138" s="853">
        <f t="shared" si="75"/>
        <v>0</v>
      </c>
      <c r="CD138" s="853">
        <f t="shared" si="75"/>
        <v>0</v>
      </c>
      <c r="CE138" s="853">
        <f t="shared" si="75"/>
        <v>0</v>
      </c>
      <c r="CF138" s="853">
        <f t="shared" si="75"/>
        <v>0</v>
      </c>
      <c r="CG138" s="853">
        <f t="shared" si="75"/>
        <v>0</v>
      </c>
      <c r="CH138" s="853">
        <f t="shared" si="75"/>
        <v>0</v>
      </c>
      <c r="CI138" s="853">
        <f t="shared" si="75"/>
        <v>0</v>
      </c>
      <c r="CJ138" s="853">
        <f t="shared" si="75"/>
        <v>452956665</v>
      </c>
      <c r="CK138" s="853">
        <f t="shared" si="75"/>
        <v>8000001</v>
      </c>
      <c r="CL138" s="853">
        <f t="shared" si="75"/>
        <v>43210</v>
      </c>
      <c r="CM138" s="853">
        <f t="shared" si="75"/>
        <v>0</v>
      </c>
      <c r="CN138" s="853">
        <f t="shared" si="75"/>
        <v>0</v>
      </c>
      <c r="CO138" s="853">
        <f t="shared" si="75"/>
        <v>0</v>
      </c>
      <c r="CP138" s="853">
        <f t="shared" si="75"/>
        <v>-10000000</v>
      </c>
      <c r="CQ138" s="853">
        <f t="shared" si="75"/>
        <v>0</v>
      </c>
      <c r="CR138" s="853">
        <f t="shared" si="75"/>
        <v>398476909</v>
      </c>
      <c r="CS138" s="853">
        <f t="shared" si="75"/>
        <v>0</v>
      </c>
      <c r="CT138" s="853">
        <f t="shared" si="75"/>
        <v>83045594</v>
      </c>
      <c r="CU138" s="958"/>
    </row>
    <row r="139" spans="1:99">
      <c r="A139" s="949"/>
      <c r="B139" s="950"/>
      <c r="C139" s="949"/>
      <c r="D139" s="949"/>
      <c r="E139" s="951"/>
      <c r="F139" s="949"/>
      <c r="G139" s="952"/>
      <c r="H139" s="952"/>
      <c r="I139" s="957"/>
      <c r="R139" s="956"/>
      <c r="AE139" s="956"/>
      <c r="AJ139" s="956"/>
      <c r="AK139" s="956"/>
      <c r="BE139" s="959"/>
      <c r="BH139" s="958"/>
      <c r="BK139" s="952"/>
      <c r="BL139" s="960"/>
      <c r="BM139" s="960"/>
      <c r="BN139" s="960"/>
      <c r="BO139" s="961"/>
      <c r="BP139" s="952"/>
      <c r="BQ139" s="952"/>
      <c r="BR139" s="952"/>
      <c r="BS139" s="952"/>
      <c r="BT139" s="952"/>
      <c r="BU139" s="952"/>
      <c r="BV139" s="952"/>
      <c r="BW139" s="952"/>
      <c r="BX139" s="952"/>
      <c r="BY139" s="952"/>
      <c r="BZ139" s="952"/>
      <c r="CA139" s="952"/>
      <c r="CB139" s="952"/>
      <c r="CI139" s="958"/>
      <c r="CK139" s="962"/>
      <c r="CO139" s="958"/>
      <c r="CP139" s="963"/>
      <c r="CQ139" s="964"/>
      <c r="CR139" s="964"/>
      <c r="CS139" s="976"/>
      <c r="CT139" s="964"/>
      <c r="CU139" s="958"/>
    </row>
    <row r="140" spans="1:99" ht="15">
      <c r="A140" s="949"/>
      <c r="B140" s="950"/>
      <c r="C140" s="949"/>
      <c r="D140" s="949"/>
      <c r="E140" s="951"/>
      <c r="F140" s="949"/>
      <c r="G140" s="952"/>
      <c r="H140" s="952"/>
      <c r="I140" s="953" t="s">
        <v>3218</v>
      </c>
      <c r="R140" s="956"/>
      <c r="AE140" s="956"/>
      <c r="AJ140" s="956"/>
      <c r="AK140" s="956"/>
      <c r="BE140" s="853">
        <f t="shared" ref="BE140:CT140" si="76">BE138+BE118+BE75+BE30</f>
        <v>3804318958</v>
      </c>
      <c r="BF140" s="781">
        <f t="shared" si="76"/>
        <v>0</v>
      </c>
      <c r="BG140" s="781">
        <f t="shared" si="76"/>
        <v>962073863</v>
      </c>
      <c r="BH140" s="853">
        <f t="shared" si="76"/>
        <v>1092792273</v>
      </c>
      <c r="BI140" s="853">
        <f t="shared" si="76"/>
        <v>2849970135</v>
      </c>
      <c r="BJ140" s="853">
        <f t="shared" si="76"/>
        <v>2289443081</v>
      </c>
      <c r="BK140" s="853">
        <f t="shared" si="76"/>
        <v>-885477467</v>
      </c>
      <c r="BL140" s="853">
        <f t="shared" si="76"/>
        <v>3579.435219046034</v>
      </c>
      <c r="BM140" s="853">
        <f t="shared" si="76"/>
        <v>51208498</v>
      </c>
      <c r="BN140" s="853">
        <f t="shared" si="76"/>
        <v>150405794</v>
      </c>
      <c r="BO140" s="853">
        <f t="shared" si="76"/>
        <v>151130215</v>
      </c>
      <c r="BP140" s="853">
        <f t="shared" si="76"/>
        <v>85997695</v>
      </c>
      <c r="BQ140" s="853">
        <f t="shared" si="76"/>
        <v>129864954</v>
      </c>
      <c r="BR140" s="853">
        <f t="shared" si="76"/>
        <v>140841376</v>
      </c>
      <c r="BS140" s="853">
        <f t="shared" si="76"/>
        <v>709448532</v>
      </c>
      <c r="BT140" s="853">
        <f t="shared" si="76"/>
        <v>23299736</v>
      </c>
      <c r="BU140" s="853">
        <f t="shared" si="76"/>
        <v>23520881</v>
      </c>
      <c r="BV140" s="853">
        <f t="shared" si="76"/>
        <v>20457355</v>
      </c>
      <c r="BW140" s="853">
        <f t="shared" si="76"/>
        <v>67277972</v>
      </c>
      <c r="BX140" s="853">
        <f t="shared" si="76"/>
        <v>0</v>
      </c>
      <c r="BY140" s="853">
        <f t="shared" si="76"/>
        <v>86448484</v>
      </c>
      <c r="BZ140" s="853">
        <f t="shared" si="76"/>
        <v>290323590</v>
      </c>
      <c r="CA140" s="853">
        <f t="shared" si="76"/>
        <v>1153498578</v>
      </c>
      <c r="CB140" s="781">
        <f t="shared" si="76"/>
        <v>41255439</v>
      </c>
      <c r="CC140" s="781">
        <f t="shared" si="76"/>
        <v>0</v>
      </c>
      <c r="CD140" s="781">
        <f t="shared" si="76"/>
        <v>0</v>
      </c>
      <c r="CE140" s="781">
        <f t="shared" si="76"/>
        <v>0</v>
      </c>
      <c r="CF140" s="781">
        <f t="shared" si="76"/>
        <v>0</v>
      </c>
      <c r="CG140" s="781">
        <f t="shared" si="76"/>
        <v>0</v>
      </c>
      <c r="CH140" s="781">
        <f t="shared" si="76"/>
        <v>0</v>
      </c>
      <c r="CI140" s="781">
        <f t="shared" si="76"/>
        <v>0</v>
      </c>
      <c r="CJ140" s="781">
        <f t="shared" si="76"/>
        <v>1805759022</v>
      </c>
      <c r="CK140" s="781">
        <f t="shared" si="76"/>
        <v>33000001</v>
      </c>
      <c r="CL140" s="781">
        <f t="shared" si="76"/>
        <v>129624</v>
      </c>
      <c r="CM140" s="781">
        <f t="shared" si="76"/>
        <v>0</v>
      </c>
      <c r="CN140" s="781">
        <f t="shared" si="76"/>
        <v>0</v>
      </c>
      <c r="CO140" s="781">
        <f t="shared" si="76"/>
        <v>0</v>
      </c>
      <c r="CP140" s="781">
        <f t="shared" si="76"/>
        <v>68590002</v>
      </c>
      <c r="CQ140" s="781">
        <f t="shared" si="76"/>
        <v>20000000</v>
      </c>
      <c r="CR140" s="853">
        <f t="shared" si="76"/>
        <v>2246290851</v>
      </c>
      <c r="CS140" s="853">
        <f t="shared" si="76"/>
        <v>90217468</v>
      </c>
      <c r="CT140" s="853">
        <f t="shared" si="76"/>
        <v>1467810639</v>
      </c>
      <c r="CU140" s="958"/>
    </row>
    <row r="141" spans="1:99">
      <c r="BM141" s="958"/>
      <c r="BN141" s="958"/>
      <c r="BO141" s="958"/>
      <c r="CS141" s="977"/>
    </row>
    <row r="142" spans="1:99">
      <c r="BM142" s="958"/>
      <c r="BN142" s="958"/>
      <c r="BO142" s="958"/>
      <c r="CS142" s="977"/>
    </row>
    <row r="143" spans="1:99">
      <c r="BM143" s="958"/>
      <c r="BN143" s="958"/>
      <c r="BO143" s="958"/>
      <c r="CS143" s="977"/>
    </row>
    <row r="144" spans="1:99">
      <c r="BM144" s="958"/>
      <c r="BN144" s="958"/>
      <c r="BO144" s="958"/>
      <c r="CS144" s="977"/>
    </row>
    <row r="145" spans="65:97">
      <c r="BM145" s="958"/>
      <c r="BN145" s="958"/>
      <c r="BO145" s="958"/>
      <c r="CS145" s="977"/>
    </row>
    <row r="146" spans="65:97">
      <c r="BM146" s="958"/>
      <c r="BN146" s="958"/>
      <c r="BO146" s="958"/>
      <c r="CS146" s="977"/>
    </row>
    <row r="147" spans="65:97">
      <c r="BM147" s="958"/>
      <c r="BN147" s="958"/>
      <c r="BO147" s="958"/>
    </row>
    <row r="148" spans="65:97">
      <c r="BM148" s="958"/>
      <c r="BN148" s="958"/>
      <c r="BO148" s="958"/>
    </row>
  </sheetData>
  <autoFilter ref="A1:CV146"/>
  <conditionalFormatting sqref="J52:J59 J33:J43 J121:J137 J91:J93 J87:J89 J82:J85 J78:J80 J65:J68 J61:J63 J45:J50 J27:J31 J22:J25 J16:J20 J10:J14 J2:J8 J70:J76 J95:J119">
    <cfRule type="containsText" dxfId="244" priority="393" operator="containsText" text="TERMINADO">
      <formula>NOT(ISERROR(SEARCH("TERMINADO",J2)))</formula>
    </cfRule>
    <cfRule type="containsText" dxfId="243" priority="394" operator="containsText" text="EJECUCIÓN">
      <formula>NOT(ISERROR(SEARCH("EJECUCIÓN",J2)))</formula>
    </cfRule>
  </conditionalFormatting>
  <conditionalFormatting sqref="AG52:AG59 AG92:AG93 AG33:AG43 AG123:AG137 AG114 AG100:AG107 AG82:AG85 AG78:AG80 AG65:AG68 AG61:AG63 AG45:AG50 AG27:AG31 AG23:AG25 AG16:AG20 AG10:AG14 AG2:AG8 AG70:AG76 AG118:AG119">
    <cfRule type="containsText" dxfId="242" priority="392" operator="containsText" text="ADM. DIRECTA">
      <formula>NOT(ISERROR(SEARCH("ADM. DIRECTA",AG2)))</formula>
    </cfRule>
  </conditionalFormatting>
  <conditionalFormatting sqref="J52:J59 J33:J43 J121:J137 J91:J93 J87:J89 J82:J85 J78:J80 J65:J68 J61:J63 J45:J50 J27:J31 J22:J25 J16:J20 J10:J14 J2:J8 J70:J76 J95:J119">
    <cfRule type="containsText" dxfId="241" priority="391" operator="containsText" text="SIN CONTRATO">
      <formula>NOT(ISERROR(SEARCH("SIN CONTRATO",J2)))</formula>
    </cfRule>
  </conditionalFormatting>
  <conditionalFormatting sqref="Z52:AA59 Z33:AA43 Z121:AA137 Z91:AA93 Z87:AA89 Z82:AA85 Z78:AA80 Z65:AA68 Z61:AA63 Z45:AA50 Z27:AA31 Z22:AA25 Z16:AA20 Z10:AA14 Z2:AA8 Z70:AA76 Z95:AA119">
    <cfRule type="cellIs" dxfId="240" priority="389" operator="greaterThan">
      <formula>30</formula>
    </cfRule>
    <cfRule type="cellIs" dxfId="239" priority="390" operator="lessThan">
      <formula>0</formula>
    </cfRule>
  </conditionalFormatting>
  <conditionalFormatting sqref="Z52:AA59 Z33:AA43 Z121:AA137 Z91:AA93 Z87:AA89 Z82:AA85 Z78:AA80 Z65:AA68 Z61:AA63 Z45:AA50 Z27:AA31 Z22:AA25 Z16:AA20 Z10:AA14 Z2:AA8 Z70:AA76 Z95:AA119">
    <cfRule type="cellIs" dxfId="238" priority="388" operator="between">
      <formula>0</formula>
      <formula>30</formula>
    </cfRule>
  </conditionalFormatting>
  <conditionalFormatting sqref="AU52:AU59 AU33:AU43 AU121:AU137 AU91:AU93 AU87:AU89 AU82:AU85 AU78:AU80 AU65:AU68 AU61:AU63 AU45:AU50 AU27:AU31 AU22:AU25 AU16:AU20 AU10:AU14 AU2:AU8 AU70:AU76 AU95:AU119">
    <cfRule type="cellIs" dxfId="237" priority="385" operator="between">
      <formula>0</formula>
      <formula>30</formula>
    </cfRule>
    <cfRule type="cellIs" dxfId="236" priority="386" operator="lessThan">
      <formula>0</formula>
    </cfRule>
    <cfRule type="cellIs" dxfId="235" priority="387" operator="greaterThan">
      <formula>1</formula>
    </cfRule>
  </conditionalFormatting>
  <conditionalFormatting sqref="AG91">
    <cfRule type="containsText" dxfId="234" priority="378" operator="containsText" text="ADM. DIRECTA">
      <formula>NOT(ISERROR(SEARCH("ADM. DIRECTA",AG91)))</formula>
    </cfRule>
  </conditionalFormatting>
  <conditionalFormatting sqref="AG115:AG117">
    <cfRule type="containsText" dxfId="233" priority="370" operator="containsText" text="ADM. DIRECTA">
      <formula>NOT(ISERROR(SEARCH("ADM. DIRECTA",AG115)))</formula>
    </cfRule>
  </conditionalFormatting>
  <conditionalFormatting sqref="AG22">
    <cfRule type="containsText" dxfId="232" priority="368" operator="containsText" text="ADM. DIRECTA">
      <formula>NOT(ISERROR(SEARCH("ADM. DIRECTA",AG22)))</formula>
    </cfRule>
  </conditionalFormatting>
  <conditionalFormatting sqref="AG121:AG122">
    <cfRule type="containsText" dxfId="231" priority="367" operator="containsText" text="ADM. DIRECTA">
      <formula>NOT(ISERROR(SEARCH("ADM. DIRECTA",AG121)))</formula>
    </cfRule>
  </conditionalFormatting>
  <conditionalFormatting sqref="AG95">
    <cfRule type="containsText" dxfId="230" priority="366" operator="containsText" text="ADM. DIRECTA">
      <formula>NOT(ISERROR(SEARCH("ADM. DIRECTA",AG95)))</formula>
    </cfRule>
  </conditionalFormatting>
  <conditionalFormatting sqref="AG108:AG109">
    <cfRule type="containsText" dxfId="229" priority="365" operator="containsText" text="ADM. DIRECTA">
      <formula>NOT(ISERROR(SEARCH("ADM. DIRECTA",AG108)))</formula>
    </cfRule>
  </conditionalFormatting>
  <conditionalFormatting sqref="AV52:AV59 AV33:AV43 AV121:AV137 AV91:AV93 AV87:AV89 AV82:AV85 AV78:AV80 AV65:AV68 AV61:AV63 AV45:AV50 AV27:AV31 AV22:AV25 AV16:AV20 AV10:AV14 AV2:AV8 AV70:AV76 AV95:AV119">
    <cfRule type="containsText" dxfId="228" priority="358" operator="containsText" text="PLAZO TERMINADO">
      <formula>NOT(ISERROR(SEARCH("PLAZO TERMINADO",AV2)))</formula>
    </cfRule>
  </conditionalFormatting>
  <conditionalFormatting sqref="AU52:AU59 AU33:AU43 AU121:AU137 AU91:AU93 AU87:AU89 AU82:AU85 AU78:AU80 AU65:AU68 AU61:AU63 AU45:AU50 AU27:AU31 AU22:AU25 AU16:AU20 AU10:AU14 AU2:AU8 AU70:AU76 AU95:AU119">
    <cfRule type="containsText" dxfId="227" priority="357" operator="containsText" text="INGRESAR FECHA INICIO">
      <formula>NOT(ISERROR(SEARCH("INGRESAR FECHA INICIO",AU2)))</formula>
    </cfRule>
  </conditionalFormatting>
  <conditionalFormatting sqref="AF52:AF59 K52:K59 AF33:AF43 K33:K43 K121:K137 AF121:AF137 K91:K93 AF91:AF93 K87:K89 AF87:AF89 K82:K85 AF82:AF85 K78:K80 AF78:AF80 AF65:AF68 K65:K68 AF61:AF63 K61:K63 K45:K50 AF45:AF50 K27:K31 AF27:AF31 K22:K25 AF22:AF25 AF16:AF20 K16:K20 K10:K14 AF10:AF14 K2:K8 AF2:AF8 K70:K76 AF70:AF76 K95:K119 AF95:AF119">
    <cfRule type="containsText" dxfId="226" priority="356" operator="containsText" text="AD.DIRECTA">
      <formula>NOT(ISERROR(SEARCH("AD.DIRECTA",K2)))</formula>
    </cfRule>
  </conditionalFormatting>
  <conditionalFormatting sqref="AG110:AG113">
    <cfRule type="containsText" dxfId="225" priority="355" operator="containsText" text="ADM. DIRECTA">
      <formula>NOT(ISERROR(SEARCH("ADM. DIRECTA",AG110)))</formula>
    </cfRule>
  </conditionalFormatting>
  <conditionalFormatting sqref="BL137 BL52:BL59 BL76 BL89 BL33:BL41 BL68 BL29 BL43 BL50 BL8 BL14 BL20 BL63 BL121:BL135 BL119 BL102:BL117 BL95:BL100 BL91:BL93 BL87 BL82:BL85 BL78:BL80 BL65:BL66 BL61 BL45:BL48 BL27 BL22:BL25 BL16:BL18 BL10:BL12 BL2:BL6 BL31 BL70:BL74">
    <cfRule type="containsText" dxfId="224" priority="354" operator="containsText" text="SIN CONTRATO">
      <formula>NOT(ISERROR(SEARCH("SIN CONTRATO",BL2)))</formula>
    </cfRule>
  </conditionalFormatting>
  <conditionalFormatting sqref="J9">
    <cfRule type="containsText" dxfId="223" priority="336" operator="containsText" text="TERMINADO">
      <formula>NOT(ISERROR(SEARCH("TERMINADO",J9)))</formula>
    </cfRule>
    <cfRule type="containsText" dxfId="222" priority="337" operator="containsText" text="EJECUCIÓN">
      <formula>NOT(ISERROR(SEARCH("EJECUCIÓN",J9)))</formula>
    </cfRule>
  </conditionalFormatting>
  <conditionalFormatting sqref="J9">
    <cfRule type="containsText" dxfId="221" priority="335" operator="containsText" text="SIN CONTRATO">
      <formula>NOT(ISERROR(SEARCH("SIN CONTRATO",J9)))</formula>
    </cfRule>
  </conditionalFormatting>
  <conditionalFormatting sqref="Z9:AA9">
    <cfRule type="cellIs" dxfId="220" priority="333" operator="greaterThan">
      <formula>30</formula>
    </cfRule>
    <cfRule type="cellIs" dxfId="219" priority="334" operator="lessThan">
      <formula>0</formula>
    </cfRule>
  </conditionalFormatting>
  <conditionalFormatting sqref="Z9:AA9">
    <cfRule type="cellIs" dxfId="218" priority="332" operator="between">
      <formula>0</formula>
      <formula>30</formula>
    </cfRule>
  </conditionalFormatting>
  <conditionalFormatting sqref="AU9">
    <cfRule type="cellIs" dxfId="217" priority="329" operator="between">
      <formula>0</formula>
      <formula>30</formula>
    </cfRule>
    <cfRule type="cellIs" dxfId="216" priority="330" operator="lessThan">
      <formula>0</formula>
    </cfRule>
    <cfRule type="cellIs" dxfId="215" priority="331" operator="greaterThan">
      <formula>1</formula>
    </cfRule>
  </conditionalFormatting>
  <conditionalFormatting sqref="AG9">
    <cfRule type="containsText" dxfId="214" priority="328" operator="containsText" text="ADM. DIRECTA">
      <formula>NOT(ISERROR(SEARCH("ADM. DIRECTA",AG9)))</formula>
    </cfRule>
  </conditionalFormatting>
  <conditionalFormatting sqref="AV9">
    <cfRule type="containsText" dxfId="213" priority="327" operator="containsText" text="PLAZO TERMINADO">
      <formula>NOT(ISERROR(SEARCH("PLAZO TERMINADO",AV9)))</formula>
    </cfRule>
  </conditionalFormatting>
  <conditionalFormatting sqref="AU9">
    <cfRule type="containsText" dxfId="212" priority="326" operator="containsText" text="INGRESAR FECHA INICIO">
      <formula>NOT(ISERROR(SEARCH("INGRESAR FECHA INICIO",AU9)))</formula>
    </cfRule>
  </conditionalFormatting>
  <conditionalFormatting sqref="AF9 K9">
    <cfRule type="containsText" dxfId="211" priority="325" operator="containsText" text="AD.DIRECTA">
      <formula>NOT(ISERROR(SEARCH("AD.DIRECTA",K9)))</formula>
    </cfRule>
  </conditionalFormatting>
  <conditionalFormatting sqref="BL9">
    <cfRule type="containsText" dxfId="210" priority="324" operator="containsText" text="SIN CONTRATO">
      <formula>NOT(ISERROR(SEARCH("SIN CONTRATO",BL9)))</formula>
    </cfRule>
  </conditionalFormatting>
  <conditionalFormatting sqref="BL9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{CC21E5A9-66FB-429A-BEF9-E31D1ACB0CA2}</x14:id>
        </ext>
      </extLst>
    </cfRule>
  </conditionalFormatting>
  <conditionalFormatting sqref="BL9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{DCA1399E-5D3E-4318-9900-1BF4A0CC8AE6}</x14:id>
        </ext>
      </extLst>
    </cfRule>
  </conditionalFormatting>
  <conditionalFormatting sqref="BL9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{9B1986DC-3704-481A-8894-67C26933B4F0}</x14:id>
        </ext>
      </extLst>
    </cfRule>
  </conditionalFormatting>
  <conditionalFormatting sqref="J15">
    <cfRule type="containsText" dxfId="209" priority="319" operator="containsText" text="TERMINADO">
      <formula>NOT(ISERROR(SEARCH("TERMINADO",J15)))</formula>
    </cfRule>
    <cfRule type="containsText" dxfId="208" priority="320" operator="containsText" text="EJECUCIÓN">
      <formula>NOT(ISERROR(SEARCH("EJECUCIÓN",J15)))</formula>
    </cfRule>
  </conditionalFormatting>
  <conditionalFormatting sqref="J15">
    <cfRule type="containsText" dxfId="207" priority="318" operator="containsText" text="SIN CONTRATO">
      <formula>NOT(ISERROR(SEARCH("SIN CONTRATO",J15)))</formula>
    </cfRule>
  </conditionalFormatting>
  <conditionalFormatting sqref="Z15:AA15">
    <cfRule type="cellIs" dxfId="206" priority="316" operator="greaterThan">
      <formula>30</formula>
    </cfRule>
    <cfRule type="cellIs" dxfId="205" priority="317" operator="lessThan">
      <formula>0</formula>
    </cfRule>
  </conditionalFormatting>
  <conditionalFormatting sqref="Z15:AA15">
    <cfRule type="cellIs" dxfId="204" priority="315" operator="between">
      <formula>0</formula>
      <formula>30</formula>
    </cfRule>
  </conditionalFormatting>
  <conditionalFormatting sqref="AU15">
    <cfRule type="cellIs" dxfId="203" priority="312" operator="between">
      <formula>0</formula>
      <formula>30</formula>
    </cfRule>
    <cfRule type="cellIs" dxfId="202" priority="313" operator="lessThan">
      <formula>0</formula>
    </cfRule>
    <cfRule type="cellIs" dxfId="201" priority="314" operator="greaterThan">
      <formula>1</formula>
    </cfRule>
  </conditionalFormatting>
  <conditionalFormatting sqref="AG15">
    <cfRule type="containsText" dxfId="200" priority="311" operator="containsText" text="ADM. DIRECTA">
      <formula>NOT(ISERROR(SEARCH("ADM. DIRECTA",AG15)))</formula>
    </cfRule>
  </conditionalFormatting>
  <conditionalFormatting sqref="AV15">
    <cfRule type="containsText" dxfId="199" priority="310" operator="containsText" text="PLAZO TERMINADO">
      <formula>NOT(ISERROR(SEARCH("PLAZO TERMINADO",AV15)))</formula>
    </cfRule>
  </conditionalFormatting>
  <conditionalFormatting sqref="AU15">
    <cfRule type="containsText" dxfId="198" priority="309" operator="containsText" text="INGRESAR FECHA INICIO">
      <formula>NOT(ISERROR(SEARCH("INGRESAR FECHA INICIO",AU15)))</formula>
    </cfRule>
  </conditionalFormatting>
  <conditionalFormatting sqref="AF15 K15">
    <cfRule type="containsText" dxfId="197" priority="308" operator="containsText" text="AD.DIRECTA">
      <formula>NOT(ISERROR(SEARCH("AD.DIRECTA",K15)))</formula>
    </cfRule>
  </conditionalFormatting>
  <conditionalFormatting sqref="BL15">
    <cfRule type="containsText" dxfId="196" priority="307" operator="containsText" text="SIN CONTRATO">
      <formula>NOT(ISERROR(SEARCH("SIN CONTRATO",BL15)))</formula>
    </cfRule>
  </conditionalFormatting>
  <conditionalFormatting sqref="BL15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{9E4747E7-5322-4089-9050-CDB22D40131B}</x14:id>
        </ext>
      </extLst>
    </cfRule>
  </conditionalFormatting>
  <conditionalFormatting sqref="BL15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{AA933314-9D65-4A80-A5E4-6B1802788023}</x14:id>
        </ext>
      </extLst>
    </cfRule>
  </conditionalFormatting>
  <conditionalFormatting sqref="BL15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{C4A8D277-227E-4C9E-8380-1172C490B694}</x14:id>
        </ext>
      </extLst>
    </cfRule>
  </conditionalFormatting>
  <conditionalFormatting sqref="J21">
    <cfRule type="containsText" dxfId="195" priority="302" operator="containsText" text="TERMINADO">
      <formula>NOT(ISERROR(SEARCH("TERMINADO",J21)))</formula>
    </cfRule>
    <cfRule type="containsText" dxfId="194" priority="303" operator="containsText" text="EJECUCIÓN">
      <formula>NOT(ISERROR(SEARCH("EJECUCIÓN",J21)))</formula>
    </cfRule>
  </conditionalFormatting>
  <conditionalFormatting sqref="J21">
    <cfRule type="containsText" dxfId="193" priority="301" operator="containsText" text="SIN CONTRATO">
      <formula>NOT(ISERROR(SEARCH("SIN CONTRATO",J21)))</formula>
    </cfRule>
  </conditionalFormatting>
  <conditionalFormatting sqref="Z21:AA21">
    <cfRule type="cellIs" dxfId="192" priority="299" operator="greaterThan">
      <formula>30</formula>
    </cfRule>
    <cfRule type="cellIs" dxfId="191" priority="300" operator="lessThan">
      <formula>0</formula>
    </cfRule>
  </conditionalFormatting>
  <conditionalFormatting sqref="Z21:AA21">
    <cfRule type="cellIs" dxfId="190" priority="298" operator="between">
      <formula>0</formula>
      <formula>30</formula>
    </cfRule>
  </conditionalFormatting>
  <conditionalFormatting sqref="AU21">
    <cfRule type="cellIs" dxfId="189" priority="295" operator="between">
      <formula>0</formula>
      <formula>30</formula>
    </cfRule>
    <cfRule type="cellIs" dxfId="188" priority="296" operator="lessThan">
      <formula>0</formula>
    </cfRule>
    <cfRule type="cellIs" dxfId="187" priority="297" operator="greaterThan">
      <formula>1</formula>
    </cfRule>
  </conditionalFormatting>
  <conditionalFormatting sqref="AG21">
    <cfRule type="containsText" dxfId="186" priority="294" operator="containsText" text="ADM. DIRECTA">
      <formula>NOT(ISERROR(SEARCH("ADM. DIRECTA",AG21)))</formula>
    </cfRule>
  </conditionalFormatting>
  <conditionalFormatting sqref="AV21">
    <cfRule type="containsText" dxfId="185" priority="293" operator="containsText" text="PLAZO TERMINADO">
      <formula>NOT(ISERROR(SEARCH("PLAZO TERMINADO",AV21)))</formula>
    </cfRule>
  </conditionalFormatting>
  <conditionalFormatting sqref="AU21">
    <cfRule type="containsText" dxfId="184" priority="292" operator="containsText" text="INGRESAR FECHA INICIO">
      <formula>NOT(ISERROR(SEARCH("INGRESAR FECHA INICIO",AU21)))</formula>
    </cfRule>
  </conditionalFormatting>
  <conditionalFormatting sqref="AF21 K21">
    <cfRule type="containsText" dxfId="183" priority="291" operator="containsText" text="AD.DIRECTA">
      <formula>NOT(ISERROR(SEARCH("AD.DIRECTA",K21)))</formula>
    </cfRule>
  </conditionalFormatting>
  <conditionalFormatting sqref="BL21">
    <cfRule type="containsText" dxfId="182" priority="290" operator="containsText" text="SIN CONTRATO">
      <formula>NOT(ISERROR(SEARCH("SIN CONTRATO",BL21)))</formula>
    </cfRule>
  </conditionalFormatting>
  <conditionalFormatting sqref="BL21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{6A5DFA63-CDAB-4711-BC0C-1F759C7BBE1B}</x14:id>
        </ext>
      </extLst>
    </cfRule>
  </conditionalFormatting>
  <conditionalFormatting sqref="BL21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{5247ED6B-BC72-4812-B5F0-14874AB6931E}</x14:id>
        </ext>
      </extLst>
    </cfRule>
  </conditionalFormatting>
  <conditionalFormatting sqref="BL21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{C1F8DA77-63E3-4539-A48D-988AFC4CE085}</x14:id>
        </ext>
      </extLst>
    </cfRule>
  </conditionalFormatting>
  <conditionalFormatting sqref="J26">
    <cfRule type="containsText" dxfId="181" priority="285" operator="containsText" text="TERMINADO">
      <formula>NOT(ISERROR(SEARCH("TERMINADO",J26)))</formula>
    </cfRule>
    <cfRule type="containsText" dxfId="180" priority="286" operator="containsText" text="EJECUCIÓN">
      <formula>NOT(ISERROR(SEARCH("EJECUCIÓN",J26)))</formula>
    </cfRule>
  </conditionalFormatting>
  <conditionalFormatting sqref="J26">
    <cfRule type="containsText" dxfId="179" priority="284" operator="containsText" text="SIN CONTRATO">
      <formula>NOT(ISERROR(SEARCH("SIN CONTRATO",J26)))</formula>
    </cfRule>
  </conditionalFormatting>
  <conditionalFormatting sqref="Z26:AA26">
    <cfRule type="cellIs" dxfId="178" priority="282" operator="greaterThan">
      <formula>30</formula>
    </cfRule>
    <cfRule type="cellIs" dxfId="177" priority="283" operator="lessThan">
      <formula>0</formula>
    </cfRule>
  </conditionalFormatting>
  <conditionalFormatting sqref="Z26:AA26">
    <cfRule type="cellIs" dxfId="176" priority="281" operator="between">
      <formula>0</formula>
      <formula>30</formula>
    </cfRule>
  </conditionalFormatting>
  <conditionalFormatting sqref="AU26">
    <cfRule type="cellIs" dxfId="175" priority="278" operator="between">
      <formula>0</formula>
      <formula>30</formula>
    </cfRule>
    <cfRule type="cellIs" dxfId="174" priority="279" operator="lessThan">
      <formula>0</formula>
    </cfRule>
    <cfRule type="cellIs" dxfId="173" priority="280" operator="greaterThan">
      <formula>1</formula>
    </cfRule>
  </conditionalFormatting>
  <conditionalFormatting sqref="AG26">
    <cfRule type="containsText" dxfId="172" priority="277" operator="containsText" text="ADM. DIRECTA">
      <formula>NOT(ISERROR(SEARCH("ADM. DIRECTA",AG26)))</formula>
    </cfRule>
  </conditionalFormatting>
  <conditionalFormatting sqref="AV26">
    <cfRule type="containsText" dxfId="171" priority="276" operator="containsText" text="PLAZO TERMINADO">
      <formula>NOT(ISERROR(SEARCH("PLAZO TERMINADO",AV26)))</formula>
    </cfRule>
  </conditionalFormatting>
  <conditionalFormatting sqref="AU26">
    <cfRule type="containsText" dxfId="170" priority="275" operator="containsText" text="INGRESAR FECHA INICIO">
      <formula>NOT(ISERROR(SEARCH("INGRESAR FECHA INICIO",AU26)))</formula>
    </cfRule>
  </conditionalFormatting>
  <conditionalFormatting sqref="AF26 K26">
    <cfRule type="containsText" dxfId="169" priority="274" operator="containsText" text="AD.DIRECTA">
      <formula>NOT(ISERROR(SEARCH("AD.DIRECTA",K26)))</formula>
    </cfRule>
  </conditionalFormatting>
  <conditionalFormatting sqref="BL26">
    <cfRule type="containsText" dxfId="168" priority="273" operator="containsText" text="SIN CONTRATO">
      <formula>NOT(ISERROR(SEARCH("SIN CONTRATO",BL26)))</formula>
    </cfRule>
  </conditionalFormatting>
  <conditionalFormatting sqref="BL26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{EFFC3777-FCBD-4F27-92A2-79F506267BAA}</x14:id>
        </ext>
      </extLst>
    </cfRule>
  </conditionalFormatting>
  <conditionalFormatting sqref="BL26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{5C6A41BD-6838-4B5B-8DFC-10A5E9F850D7}</x14:id>
        </ext>
      </extLst>
    </cfRule>
  </conditionalFormatting>
  <conditionalFormatting sqref="BL26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{08D76CF2-3260-40EF-A458-FDB9FBDA5798}</x14:id>
        </ext>
      </extLst>
    </cfRule>
  </conditionalFormatting>
  <conditionalFormatting sqref="J44">
    <cfRule type="containsText" dxfId="167" priority="268" operator="containsText" text="TERMINADO">
      <formula>NOT(ISERROR(SEARCH("TERMINADO",J44)))</formula>
    </cfRule>
    <cfRule type="containsText" dxfId="166" priority="269" operator="containsText" text="EJECUCIÓN">
      <formula>NOT(ISERROR(SEARCH("EJECUCIÓN",J44)))</formula>
    </cfRule>
  </conditionalFormatting>
  <conditionalFormatting sqref="J44">
    <cfRule type="containsText" dxfId="165" priority="267" operator="containsText" text="SIN CONTRATO">
      <formula>NOT(ISERROR(SEARCH("SIN CONTRATO",J44)))</formula>
    </cfRule>
  </conditionalFormatting>
  <conditionalFormatting sqref="Z44:AA44">
    <cfRule type="cellIs" dxfId="164" priority="265" operator="greaterThan">
      <formula>30</formula>
    </cfRule>
    <cfRule type="cellIs" dxfId="163" priority="266" operator="lessThan">
      <formula>0</formula>
    </cfRule>
  </conditionalFormatting>
  <conditionalFormatting sqref="Z44:AA44">
    <cfRule type="cellIs" dxfId="162" priority="264" operator="between">
      <formula>0</formula>
      <formula>30</formula>
    </cfRule>
  </conditionalFormatting>
  <conditionalFormatting sqref="AU44">
    <cfRule type="cellIs" dxfId="161" priority="261" operator="between">
      <formula>0</formula>
      <formula>30</formula>
    </cfRule>
    <cfRule type="cellIs" dxfId="160" priority="262" operator="lessThan">
      <formula>0</formula>
    </cfRule>
    <cfRule type="cellIs" dxfId="159" priority="263" operator="greaterThan">
      <formula>1</formula>
    </cfRule>
  </conditionalFormatting>
  <conditionalFormatting sqref="AG44">
    <cfRule type="containsText" dxfId="158" priority="260" operator="containsText" text="ADM. DIRECTA">
      <formula>NOT(ISERROR(SEARCH("ADM. DIRECTA",AG44)))</formula>
    </cfRule>
  </conditionalFormatting>
  <conditionalFormatting sqref="AV44">
    <cfRule type="containsText" dxfId="157" priority="259" operator="containsText" text="PLAZO TERMINADO">
      <formula>NOT(ISERROR(SEARCH("PLAZO TERMINADO",AV44)))</formula>
    </cfRule>
  </conditionalFormatting>
  <conditionalFormatting sqref="AU44">
    <cfRule type="containsText" dxfId="156" priority="258" operator="containsText" text="INGRESAR FECHA INICIO">
      <formula>NOT(ISERROR(SEARCH("INGRESAR FECHA INICIO",AU44)))</formula>
    </cfRule>
  </conditionalFormatting>
  <conditionalFormatting sqref="AF44 K44">
    <cfRule type="containsText" dxfId="155" priority="257" operator="containsText" text="AD.DIRECTA">
      <formula>NOT(ISERROR(SEARCH("AD.DIRECTA",K44)))</formula>
    </cfRule>
  </conditionalFormatting>
  <conditionalFormatting sqref="BL44">
    <cfRule type="containsText" dxfId="154" priority="256" operator="containsText" text="SIN CONTRATO">
      <formula>NOT(ISERROR(SEARCH("SIN CONTRATO",BL44)))</formula>
    </cfRule>
  </conditionalFormatting>
  <conditionalFormatting sqref="BL44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{16E51D16-C40B-47CB-ADB6-AD826B201CDB}</x14:id>
        </ext>
      </extLst>
    </cfRule>
  </conditionalFormatting>
  <conditionalFormatting sqref="BL44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{8BAA93DF-1998-4E7C-950C-69D60A55CC10}</x14:id>
        </ext>
      </extLst>
    </cfRule>
  </conditionalFormatting>
  <conditionalFormatting sqref="BL44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{A21DC5AE-1FF4-4584-95EC-36603413F32D}</x14:id>
        </ext>
      </extLst>
    </cfRule>
  </conditionalFormatting>
  <conditionalFormatting sqref="J51">
    <cfRule type="containsText" dxfId="153" priority="251" operator="containsText" text="TERMINADO">
      <formula>NOT(ISERROR(SEARCH("TERMINADO",J51)))</formula>
    </cfRule>
    <cfRule type="containsText" dxfId="152" priority="252" operator="containsText" text="EJECUCIÓN">
      <formula>NOT(ISERROR(SEARCH("EJECUCIÓN",J51)))</formula>
    </cfRule>
  </conditionalFormatting>
  <conditionalFormatting sqref="J51">
    <cfRule type="containsText" dxfId="151" priority="250" operator="containsText" text="SIN CONTRATO">
      <formula>NOT(ISERROR(SEARCH("SIN CONTRATO",J51)))</formula>
    </cfRule>
  </conditionalFormatting>
  <conditionalFormatting sqref="Z51:AA51">
    <cfRule type="cellIs" dxfId="150" priority="248" operator="greaterThan">
      <formula>30</formula>
    </cfRule>
    <cfRule type="cellIs" dxfId="149" priority="249" operator="lessThan">
      <formula>0</formula>
    </cfRule>
  </conditionalFormatting>
  <conditionalFormatting sqref="Z51:AA51">
    <cfRule type="cellIs" dxfId="148" priority="247" operator="between">
      <formula>0</formula>
      <formula>30</formula>
    </cfRule>
  </conditionalFormatting>
  <conditionalFormatting sqref="AU51">
    <cfRule type="cellIs" dxfId="147" priority="244" operator="between">
      <formula>0</formula>
      <formula>30</formula>
    </cfRule>
    <cfRule type="cellIs" dxfId="146" priority="245" operator="lessThan">
      <formula>0</formula>
    </cfRule>
    <cfRule type="cellIs" dxfId="145" priority="246" operator="greaterThan">
      <formula>1</formula>
    </cfRule>
  </conditionalFormatting>
  <conditionalFormatting sqref="AG51">
    <cfRule type="containsText" dxfId="144" priority="243" operator="containsText" text="ADM. DIRECTA">
      <formula>NOT(ISERROR(SEARCH("ADM. DIRECTA",AG51)))</formula>
    </cfRule>
  </conditionalFormatting>
  <conditionalFormatting sqref="AV51">
    <cfRule type="containsText" dxfId="143" priority="242" operator="containsText" text="PLAZO TERMINADO">
      <formula>NOT(ISERROR(SEARCH("PLAZO TERMINADO",AV51)))</formula>
    </cfRule>
  </conditionalFormatting>
  <conditionalFormatting sqref="AU51">
    <cfRule type="containsText" dxfId="142" priority="241" operator="containsText" text="INGRESAR FECHA INICIO">
      <formula>NOT(ISERROR(SEARCH("INGRESAR FECHA INICIO",AU51)))</formula>
    </cfRule>
  </conditionalFormatting>
  <conditionalFormatting sqref="AF51 K51">
    <cfRule type="containsText" dxfId="141" priority="240" operator="containsText" text="AD.DIRECTA">
      <formula>NOT(ISERROR(SEARCH("AD.DIRECTA",K51)))</formula>
    </cfRule>
  </conditionalFormatting>
  <conditionalFormatting sqref="BL51">
    <cfRule type="containsText" dxfId="140" priority="239" operator="containsText" text="SIN CONTRATO">
      <formula>NOT(ISERROR(SEARCH("SIN CONTRATO",BL51)))</formula>
    </cfRule>
  </conditionalFormatting>
  <conditionalFormatting sqref="BL51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{D878EDF1-6AB3-4187-AF84-104DE6908E12}</x14:id>
        </ext>
      </extLst>
    </cfRule>
  </conditionalFormatting>
  <conditionalFormatting sqref="BL51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{B7BB95E3-12A4-41A1-B237-F663439E6B34}</x14:id>
        </ext>
      </extLst>
    </cfRule>
  </conditionalFormatting>
  <conditionalFormatting sqref="BL51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{B43C3540-61BC-4032-BE39-3B7B8CF89B39}</x14:id>
        </ext>
      </extLst>
    </cfRule>
  </conditionalFormatting>
  <conditionalFormatting sqref="J60">
    <cfRule type="containsText" dxfId="139" priority="200" operator="containsText" text="TERMINADO">
      <formula>NOT(ISERROR(SEARCH("TERMINADO",J60)))</formula>
    </cfRule>
    <cfRule type="containsText" dxfId="138" priority="201" operator="containsText" text="EJECUCIÓN">
      <formula>NOT(ISERROR(SEARCH("EJECUCIÓN",J60)))</formula>
    </cfRule>
  </conditionalFormatting>
  <conditionalFormatting sqref="J60">
    <cfRule type="containsText" dxfId="137" priority="199" operator="containsText" text="SIN CONTRATO">
      <formula>NOT(ISERROR(SEARCH("SIN CONTRATO",J60)))</formula>
    </cfRule>
  </conditionalFormatting>
  <conditionalFormatting sqref="Z60:AA60">
    <cfRule type="cellIs" dxfId="136" priority="197" operator="greaterThan">
      <formula>30</formula>
    </cfRule>
    <cfRule type="cellIs" dxfId="135" priority="198" operator="lessThan">
      <formula>0</formula>
    </cfRule>
  </conditionalFormatting>
  <conditionalFormatting sqref="Z60:AA60">
    <cfRule type="cellIs" dxfId="134" priority="196" operator="between">
      <formula>0</formula>
      <formula>30</formula>
    </cfRule>
  </conditionalFormatting>
  <conditionalFormatting sqref="AU60">
    <cfRule type="cellIs" dxfId="133" priority="193" operator="between">
      <formula>0</formula>
      <formula>30</formula>
    </cfRule>
    <cfRule type="cellIs" dxfId="132" priority="194" operator="lessThan">
      <formula>0</formula>
    </cfRule>
    <cfRule type="cellIs" dxfId="131" priority="195" operator="greaterThan">
      <formula>1</formula>
    </cfRule>
  </conditionalFormatting>
  <conditionalFormatting sqref="AG60">
    <cfRule type="containsText" dxfId="130" priority="192" operator="containsText" text="ADM. DIRECTA">
      <formula>NOT(ISERROR(SEARCH("ADM. DIRECTA",AG60)))</formula>
    </cfRule>
  </conditionalFormatting>
  <conditionalFormatting sqref="AV60">
    <cfRule type="containsText" dxfId="129" priority="191" operator="containsText" text="PLAZO TERMINADO">
      <formula>NOT(ISERROR(SEARCH("PLAZO TERMINADO",AV60)))</formula>
    </cfRule>
  </conditionalFormatting>
  <conditionalFormatting sqref="AU60">
    <cfRule type="containsText" dxfId="128" priority="190" operator="containsText" text="INGRESAR FECHA INICIO">
      <formula>NOT(ISERROR(SEARCH("INGRESAR FECHA INICIO",AU60)))</formula>
    </cfRule>
  </conditionalFormatting>
  <conditionalFormatting sqref="AF60 K60">
    <cfRule type="containsText" dxfId="127" priority="189" operator="containsText" text="AD.DIRECTA">
      <formula>NOT(ISERROR(SEARCH("AD.DIRECTA",K60)))</formula>
    </cfRule>
  </conditionalFormatting>
  <conditionalFormatting sqref="BL60">
    <cfRule type="containsText" dxfId="126" priority="188" operator="containsText" text="SIN CONTRATO">
      <formula>NOT(ISERROR(SEARCH("SIN CONTRATO",BL60)))</formula>
    </cfRule>
  </conditionalFormatting>
  <conditionalFormatting sqref="BL60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{646EC088-ED3B-4362-AF9C-FBDA9FDF54B0}</x14:id>
        </ext>
      </extLst>
    </cfRule>
  </conditionalFormatting>
  <conditionalFormatting sqref="BL60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{D35BAFB5-134E-453A-99C6-2E7112BA286D}</x14:id>
        </ext>
      </extLst>
    </cfRule>
  </conditionalFormatting>
  <conditionalFormatting sqref="BL60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{0750EE03-8508-49DD-9E33-99212D276CF7}</x14:id>
        </ext>
      </extLst>
    </cfRule>
  </conditionalFormatting>
  <conditionalFormatting sqref="J64">
    <cfRule type="containsText" dxfId="125" priority="183" operator="containsText" text="TERMINADO">
      <formula>NOT(ISERROR(SEARCH("TERMINADO",J64)))</formula>
    </cfRule>
    <cfRule type="containsText" dxfId="124" priority="184" operator="containsText" text="EJECUCIÓN">
      <formula>NOT(ISERROR(SEARCH("EJECUCIÓN",J64)))</formula>
    </cfRule>
  </conditionalFormatting>
  <conditionalFormatting sqref="J64">
    <cfRule type="containsText" dxfId="123" priority="182" operator="containsText" text="SIN CONTRATO">
      <formula>NOT(ISERROR(SEARCH("SIN CONTRATO",J64)))</formula>
    </cfRule>
  </conditionalFormatting>
  <conditionalFormatting sqref="Z64:AA64">
    <cfRule type="cellIs" dxfId="122" priority="180" operator="greaterThan">
      <formula>30</formula>
    </cfRule>
    <cfRule type="cellIs" dxfId="121" priority="181" operator="lessThan">
      <formula>0</formula>
    </cfRule>
  </conditionalFormatting>
  <conditionalFormatting sqref="Z64:AA64">
    <cfRule type="cellIs" dxfId="120" priority="179" operator="between">
      <formula>0</formula>
      <formula>30</formula>
    </cfRule>
  </conditionalFormatting>
  <conditionalFormatting sqref="AU64">
    <cfRule type="cellIs" dxfId="119" priority="176" operator="between">
      <formula>0</formula>
      <formula>30</formula>
    </cfRule>
    <cfRule type="cellIs" dxfId="118" priority="177" operator="lessThan">
      <formula>0</formula>
    </cfRule>
    <cfRule type="cellIs" dxfId="117" priority="178" operator="greaterThan">
      <formula>1</formula>
    </cfRule>
  </conditionalFormatting>
  <conditionalFormatting sqref="AG64">
    <cfRule type="containsText" dxfId="116" priority="175" operator="containsText" text="ADM. DIRECTA">
      <formula>NOT(ISERROR(SEARCH("ADM. DIRECTA",AG64)))</formula>
    </cfRule>
  </conditionalFormatting>
  <conditionalFormatting sqref="AV64">
    <cfRule type="containsText" dxfId="115" priority="174" operator="containsText" text="PLAZO TERMINADO">
      <formula>NOT(ISERROR(SEARCH("PLAZO TERMINADO",AV64)))</formula>
    </cfRule>
  </conditionalFormatting>
  <conditionalFormatting sqref="AU64">
    <cfRule type="containsText" dxfId="114" priority="173" operator="containsText" text="INGRESAR FECHA INICIO">
      <formula>NOT(ISERROR(SEARCH("INGRESAR FECHA INICIO",AU64)))</formula>
    </cfRule>
  </conditionalFormatting>
  <conditionalFormatting sqref="AF64 K64">
    <cfRule type="containsText" dxfId="113" priority="172" operator="containsText" text="AD.DIRECTA">
      <formula>NOT(ISERROR(SEARCH("AD.DIRECTA",K64)))</formula>
    </cfRule>
  </conditionalFormatting>
  <conditionalFormatting sqref="BL64">
    <cfRule type="containsText" dxfId="112" priority="171" operator="containsText" text="SIN CONTRATO">
      <formula>NOT(ISERROR(SEARCH("SIN CONTRATO",BL64)))</formula>
    </cfRule>
  </conditionalFormatting>
  <conditionalFormatting sqref="BL64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{745760E2-4CA3-4D62-993C-447CD3009B46}</x14:id>
        </ext>
      </extLst>
    </cfRule>
  </conditionalFormatting>
  <conditionalFormatting sqref="BL64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{405312B1-D35E-40EA-B1D6-EC357EDFB0F3}</x14:id>
        </ext>
      </extLst>
    </cfRule>
  </conditionalFormatting>
  <conditionalFormatting sqref="BL64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{D6F207F8-5EA5-41E5-BEA7-60A669252CE2}</x14:id>
        </ext>
      </extLst>
    </cfRule>
  </conditionalFormatting>
  <conditionalFormatting sqref="J69">
    <cfRule type="containsText" dxfId="111" priority="166" operator="containsText" text="TERMINADO">
      <formula>NOT(ISERROR(SEARCH("TERMINADO",J69)))</formula>
    </cfRule>
    <cfRule type="containsText" dxfId="110" priority="167" operator="containsText" text="EJECUCIÓN">
      <formula>NOT(ISERROR(SEARCH("EJECUCIÓN",J69)))</formula>
    </cfRule>
  </conditionalFormatting>
  <conditionalFormatting sqref="J69">
    <cfRule type="containsText" dxfId="109" priority="165" operator="containsText" text="SIN CONTRATO">
      <formula>NOT(ISERROR(SEARCH("SIN CONTRATO",J69)))</formula>
    </cfRule>
  </conditionalFormatting>
  <conditionalFormatting sqref="Z69:AA69">
    <cfRule type="cellIs" dxfId="108" priority="163" operator="greaterThan">
      <formula>30</formula>
    </cfRule>
    <cfRule type="cellIs" dxfId="107" priority="164" operator="lessThan">
      <formula>0</formula>
    </cfRule>
  </conditionalFormatting>
  <conditionalFormatting sqref="Z69:AA69">
    <cfRule type="cellIs" dxfId="106" priority="162" operator="between">
      <formula>0</formula>
      <formula>30</formula>
    </cfRule>
  </conditionalFormatting>
  <conditionalFormatting sqref="AU69">
    <cfRule type="cellIs" dxfId="105" priority="159" operator="between">
      <formula>0</formula>
      <formula>30</formula>
    </cfRule>
    <cfRule type="cellIs" dxfId="104" priority="160" operator="lessThan">
      <formula>0</formula>
    </cfRule>
    <cfRule type="cellIs" dxfId="103" priority="161" operator="greaterThan">
      <formula>1</formula>
    </cfRule>
  </conditionalFormatting>
  <conditionalFormatting sqref="AG69">
    <cfRule type="containsText" dxfId="102" priority="158" operator="containsText" text="ADM. DIRECTA">
      <formula>NOT(ISERROR(SEARCH("ADM. DIRECTA",AG69)))</formula>
    </cfRule>
  </conditionalFormatting>
  <conditionalFormatting sqref="AV69">
    <cfRule type="containsText" dxfId="101" priority="157" operator="containsText" text="PLAZO TERMINADO">
      <formula>NOT(ISERROR(SEARCH("PLAZO TERMINADO",AV69)))</formula>
    </cfRule>
  </conditionalFormatting>
  <conditionalFormatting sqref="AU69">
    <cfRule type="containsText" dxfId="100" priority="156" operator="containsText" text="INGRESAR FECHA INICIO">
      <formula>NOT(ISERROR(SEARCH("INGRESAR FECHA INICIO",AU69)))</formula>
    </cfRule>
  </conditionalFormatting>
  <conditionalFormatting sqref="AF69 K69">
    <cfRule type="containsText" dxfId="99" priority="155" operator="containsText" text="AD.DIRECTA">
      <formula>NOT(ISERROR(SEARCH("AD.DIRECTA",K69)))</formula>
    </cfRule>
  </conditionalFormatting>
  <conditionalFormatting sqref="BL69">
    <cfRule type="containsText" dxfId="98" priority="154" operator="containsText" text="SIN CONTRATO">
      <formula>NOT(ISERROR(SEARCH("SIN CONTRATO",BL69)))</formula>
    </cfRule>
  </conditionalFormatting>
  <conditionalFormatting sqref="BL69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{3F8017EE-89D6-46D4-8C1D-506D1B419701}</x14:id>
        </ext>
      </extLst>
    </cfRule>
  </conditionalFormatting>
  <conditionalFormatting sqref="BL69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{694437A5-3956-4C11-8503-180205080005}</x14:id>
        </ext>
      </extLst>
    </cfRule>
  </conditionalFormatting>
  <conditionalFormatting sqref="BL69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{2D428F91-6807-42B8-B513-21E811A69E3F}</x14:id>
        </ext>
      </extLst>
    </cfRule>
  </conditionalFormatting>
  <conditionalFormatting sqref="J32">
    <cfRule type="containsText" dxfId="97" priority="149" operator="containsText" text="TERMINADO">
      <formula>NOT(ISERROR(SEARCH("TERMINADO",J32)))</formula>
    </cfRule>
    <cfRule type="containsText" dxfId="96" priority="150" operator="containsText" text="EJECUCIÓN">
      <formula>NOT(ISERROR(SEARCH("EJECUCIÓN",J32)))</formula>
    </cfRule>
  </conditionalFormatting>
  <conditionalFormatting sqref="J32">
    <cfRule type="containsText" dxfId="95" priority="148" operator="containsText" text="SIN CONTRATO">
      <formula>NOT(ISERROR(SEARCH("SIN CONTRATO",J32)))</formula>
    </cfRule>
  </conditionalFormatting>
  <conditionalFormatting sqref="Z32:AA32">
    <cfRule type="cellIs" dxfId="94" priority="146" operator="greaterThan">
      <formula>30</formula>
    </cfRule>
    <cfRule type="cellIs" dxfId="93" priority="147" operator="lessThan">
      <formula>0</formula>
    </cfRule>
  </conditionalFormatting>
  <conditionalFormatting sqref="Z32:AA32">
    <cfRule type="cellIs" dxfId="92" priority="145" operator="between">
      <formula>0</formula>
      <formula>30</formula>
    </cfRule>
  </conditionalFormatting>
  <conditionalFormatting sqref="AU32">
    <cfRule type="cellIs" dxfId="91" priority="142" operator="between">
      <formula>0</formula>
      <formula>30</formula>
    </cfRule>
    <cfRule type="cellIs" dxfId="90" priority="143" operator="lessThan">
      <formula>0</formula>
    </cfRule>
    <cfRule type="cellIs" dxfId="89" priority="144" operator="greaterThan">
      <formula>1</formula>
    </cfRule>
  </conditionalFormatting>
  <conditionalFormatting sqref="AG32">
    <cfRule type="containsText" dxfId="88" priority="141" operator="containsText" text="ADM. DIRECTA">
      <formula>NOT(ISERROR(SEARCH("ADM. DIRECTA",AG32)))</formula>
    </cfRule>
  </conditionalFormatting>
  <conditionalFormatting sqref="AV32">
    <cfRule type="containsText" dxfId="87" priority="140" operator="containsText" text="PLAZO TERMINADO">
      <formula>NOT(ISERROR(SEARCH("PLAZO TERMINADO",AV32)))</formula>
    </cfRule>
  </conditionalFormatting>
  <conditionalFormatting sqref="AU32">
    <cfRule type="containsText" dxfId="86" priority="139" operator="containsText" text="INGRESAR FECHA INICIO">
      <formula>NOT(ISERROR(SEARCH("INGRESAR FECHA INICIO",AU32)))</formula>
    </cfRule>
  </conditionalFormatting>
  <conditionalFormatting sqref="AF32 K32">
    <cfRule type="containsText" dxfId="85" priority="138" operator="containsText" text="AD.DIRECTA">
      <formula>NOT(ISERROR(SEARCH("AD.DIRECTA",K32)))</formula>
    </cfRule>
  </conditionalFormatting>
  <conditionalFormatting sqref="BL32">
    <cfRule type="containsText" dxfId="84" priority="137" operator="containsText" text="SIN CONTRATO">
      <formula>NOT(ISERROR(SEARCH("SIN CONTRATO",BL32)))</formula>
    </cfRule>
  </conditionalFormatting>
  <conditionalFormatting sqref="BL32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{D51E113B-9C57-49EF-A521-60FBD395ADFA}</x14:id>
        </ext>
      </extLst>
    </cfRule>
  </conditionalFormatting>
  <conditionalFormatting sqref="BL32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{516B1C6C-F8EE-40B0-BB75-55DD922BE222}</x14:id>
        </ext>
      </extLst>
    </cfRule>
  </conditionalFormatting>
  <conditionalFormatting sqref="BL32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{FB15A0E9-DC26-4765-BEFF-706943465B4A}</x14:id>
        </ext>
      </extLst>
    </cfRule>
  </conditionalFormatting>
  <conditionalFormatting sqref="J77">
    <cfRule type="containsText" dxfId="83" priority="98" operator="containsText" text="TERMINADO">
      <formula>NOT(ISERROR(SEARCH("TERMINADO",J77)))</formula>
    </cfRule>
    <cfRule type="containsText" dxfId="82" priority="99" operator="containsText" text="EJECUCIÓN">
      <formula>NOT(ISERROR(SEARCH("EJECUCIÓN",J77)))</formula>
    </cfRule>
  </conditionalFormatting>
  <conditionalFormatting sqref="J77">
    <cfRule type="containsText" dxfId="81" priority="97" operator="containsText" text="SIN CONTRATO">
      <formula>NOT(ISERROR(SEARCH("SIN CONTRATO",J77)))</formula>
    </cfRule>
  </conditionalFormatting>
  <conditionalFormatting sqref="Z77:AA77">
    <cfRule type="cellIs" dxfId="80" priority="95" operator="greaterThan">
      <formula>30</formula>
    </cfRule>
    <cfRule type="cellIs" dxfId="79" priority="96" operator="lessThan">
      <formula>0</formula>
    </cfRule>
  </conditionalFormatting>
  <conditionalFormatting sqref="Z77:AA77">
    <cfRule type="cellIs" dxfId="78" priority="94" operator="between">
      <formula>0</formula>
      <formula>30</formula>
    </cfRule>
  </conditionalFormatting>
  <conditionalFormatting sqref="AU77">
    <cfRule type="cellIs" dxfId="77" priority="91" operator="between">
      <formula>0</formula>
      <formula>30</formula>
    </cfRule>
    <cfRule type="cellIs" dxfId="76" priority="92" operator="lessThan">
      <formula>0</formula>
    </cfRule>
    <cfRule type="cellIs" dxfId="75" priority="93" operator="greaterThan">
      <formula>1</formula>
    </cfRule>
  </conditionalFormatting>
  <conditionalFormatting sqref="AG77">
    <cfRule type="containsText" dxfId="74" priority="90" operator="containsText" text="ADM. DIRECTA">
      <formula>NOT(ISERROR(SEARCH("ADM. DIRECTA",AG77)))</formula>
    </cfRule>
  </conditionalFormatting>
  <conditionalFormatting sqref="AV77">
    <cfRule type="containsText" dxfId="73" priority="89" operator="containsText" text="PLAZO TERMINADO">
      <formula>NOT(ISERROR(SEARCH("PLAZO TERMINADO",AV77)))</formula>
    </cfRule>
  </conditionalFormatting>
  <conditionalFormatting sqref="AU77">
    <cfRule type="containsText" dxfId="72" priority="88" operator="containsText" text="INGRESAR FECHA INICIO">
      <formula>NOT(ISERROR(SEARCH("INGRESAR FECHA INICIO",AU77)))</formula>
    </cfRule>
  </conditionalFormatting>
  <conditionalFormatting sqref="AF77 K77">
    <cfRule type="containsText" dxfId="71" priority="87" operator="containsText" text="AD.DIRECTA">
      <formula>NOT(ISERROR(SEARCH("AD.DIRECTA",K77)))</formula>
    </cfRule>
  </conditionalFormatting>
  <conditionalFormatting sqref="BL77">
    <cfRule type="containsText" dxfId="70" priority="86" operator="containsText" text="SIN CONTRATO">
      <formula>NOT(ISERROR(SEARCH("SIN CONTRATO",BL77)))</formula>
    </cfRule>
  </conditionalFormatting>
  <conditionalFormatting sqref="BL77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{36254E32-1BF9-4779-A60D-BBE9D046F6F3}</x14:id>
        </ext>
      </extLst>
    </cfRule>
  </conditionalFormatting>
  <conditionalFormatting sqref="BL77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{33B446DB-E0EE-4180-916A-CB73F9D8915F}</x14:id>
        </ext>
      </extLst>
    </cfRule>
  </conditionalFormatting>
  <conditionalFormatting sqref="BL77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{C0EFE8A4-F4FA-44A5-AEBE-C42C03FB71D1}</x14:id>
        </ext>
      </extLst>
    </cfRule>
  </conditionalFormatting>
  <conditionalFormatting sqref="J81">
    <cfRule type="containsText" dxfId="69" priority="81" operator="containsText" text="TERMINADO">
      <formula>NOT(ISERROR(SEARCH("TERMINADO",J81)))</formula>
    </cfRule>
    <cfRule type="containsText" dxfId="68" priority="82" operator="containsText" text="EJECUCIÓN">
      <formula>NOT(ISERROR(SEARCH("EJECUCIÓN",J81)))</formula>
    </cfRule>
  </conditionalFormatting>
  <conditionalFormatting sqref="J81">
    <cfRule type="containsText" dxfId="67" priority="80" operator="containsText" text="SIN CONTRATO">
      <formula>NOT(ISERROR(SEARCH("SIN CONTRATO",J81)))</formula>
    </cfRule>
  </conditionalFormatting>
  <conditionalFormatting sqref="Z81:AA81">
    <cfRule type="cellIs" dxfId="66" priority="78" operator="greaterThan">
      <formula>30</formula>
    </cfRule>
    <cfRule type="cellIs" dxfId="65" priority="79" operator="lessThan">
      <formula>0</formula>
    </cfRule>
  </conditionalFormatting>
  <conditionalFormatting sqref="Z81:AA81">
    <cfRule type="cellIs" dxfId="64" priority="77" operator="between">
      <formula>0</formula>
      <formula>30</formula>
    </cfRule>
  </conditionalFormatting>
  <conditionalFormatting sqref="AU81">
    <cfRule type="cellIs" dxfId="63" priority="74" operator="between">
      <formula>0</formula>
      <formula>30</formula>
    </cfRule>
    <cfRule type="cellIs" dxfId="62" priority="75" operator="lessThan">
      <formula>0</formula>
    </cfRule>
    <cfRule type="cellIs" dxfId="61" priority="76" operator="greaterThan">
      <formula>1</formula>
    </cfRule>
  </conditionalFormatting>
  <conditionalFormatting sqref="AG81">
    <cfRule type="containsText" dxfId="60" priority="73" operator="containsText" text="ADM. DIRECTA">
      <formula>NOT(ISERROR(SEARCH("ADM. DIRECTA",AG81)))</formula>
    </cfRule>
  </conditionalFormatting>
  <conditionalFormatting sqref="AV81">
    <cfRule type="containsText" dxfId="59" priority="72" operator="containsText" text="PLAZO TERMINADO">
      <formula>NOT(ISERROR(SEARCH("PLAZO TERMINADO",AV81)))</formula>
    </cfRule>
  </conditionalFormatting>
  <conditionalFormatting sqref="AU81">
    <cfRule type="containsText" dxfId="58" priority="71" operator="containsText" text="INGRESAR FECHA INICIO">
      <formula>NOT(ISERROR(SEARCH("INGRESAR FECHA INICIO",AU81)))</formula>
    </cfRule>
  </conditionalFormatting>
  <conditionalFormatting sqref="AF81 K81">
    <cfRule type="containsText" dxfId="57" priority="70" operator="containsText" text="AD.DIRECTA">
      <formula>NOT(ISERROR(SEARCH("AD.DIRECTA",K81)))</formula>
    </cfRule>
  </conditionalFormatting>
  <conditionalFormatting sqref="BL81">
    <cfRule type="containsText" dxfId="56" priority="69" operator="containsText" text="SIN CONTRATO">
      <formula>NOT(ISERROR(SEARCH("SIN CONTRATO",BL81)))</formula>
    </cfRule>
  </conditionalFormatting>
  <conditionalFormatting sqref="BL81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{94011808-45C4-4590-9B57-00C3DA68D868}</x14:id>
        </ext>
      </extLst>
    </cfRule>
  </conditionalFormatting>
  <conditionalFormatting sqref="BL81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{4851DC03-EED5-46C6-AF59-3A481A4790F2}</x14:id>
        </ext>
      </extLst>
    </cfRule>
  </conditionalFormatting>
  <conditionalFormatting sqref="BL81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{3CCF1CF6-A3DA-4D7D-A64D-ECD096163871}</x14:id>
        </ext>
      </extLst>
    </cfRule>
  </conditionalFormatting>
  <conditionalFormatting sqref="J86">
    <cfRule type="containsText" dxfId="55" priority="64" operator="containsText" text="TERMINADO">
      <formula>NOT(ISERROR(SEARCH("TERMINADO",J86)))</formula>
    </cfRule>
    <cfRule type="containsText" dxfId="54" priority="65" operator="containsText" text="EJECUCIÓN">
      <formula>NOT(ISERROR(SEARCH("EJECUCIÓN",J86)))</formula>
    </cfRule>
  </conditionalFormatting>
  <conditionalFormatting sqref="J86">
    <cfRule type="containsText" dxfId="53" priority="63" operator="containsText" text="SIN CONTRATO">
      <formula>NOT(ISERROR(SEARCH("SIN CONTRATO",J86)))</formula>
    </cfRule>
  </conditionalFormatting>
  <conditionalFormatting sqref="Z86:AA86">
    <cfRule type="cellIs" dxfId="52" priority="61" operator="greaterThan">
      <formula>30</formula>
    </cfRule>
    <cfRule type="cellIs" dxfId="51" priority="62" operator="lessThan">
      <formula>0</formula>
    </cfRule>
  </conditionalFormatting>
  <conditionalFormatting sqref="Z86:AA86">
    <cfRule type="cellIs" dxfId="50" priority="60" operator="between">
      <formula>0</formula>
      <formula>30</formula>
    </cfRule>
  </conditionalFormatting>
  <conditionalFormatting sqref="AU86">
    <cfRule type="cellIs" dxfId="49" priority="57" operator="between">
      <formula>0</formula>
      <formula>30</formula>
    </cfRule>
    <cfRule type="cellIs" dxfId="48" priority="58" operator="lessThan">
      <formula>0</formula>
    </cfRule>
    <cfRule type="cellIs" dxfId="47" priority="59" operator="greaterThan">
      <formula>1</formula>
    </cfRule>
  </conditionalFormatting>
  <conditionalFormatting sqref="AG86">
    <cfRule type="containsText" dxfId="46" priority="56" operator="containsText" text="ADM. DIRECTA">
      <formula>NOT(ISERROR(SEARCH("ADM. DIRECTA",AG86)))</formula>
    </cfRule>
  </conditionalFormatting>
  <conditionalFormatting sqref="AV86">
    <cfRule type="containsText" dxfId="45" priority="55" operator="containsText" text="PLAZO TERMINADO">
      <formula>NOT(ISERROR(SEARCH("PLAZO TERMINADO",AV86)))</formula>
    </cfRule>
  </conditionalFormatting>
  <conditionalFormatting sqref="AU86">
    <cfRule type="containsText" dxfId="44" priority="54" operator="containsText" text="INGRESAR FECHA INICIO">
      <formula>NOT(ISERROR(SEARCH("INGRESAR FECHA INICIO",AU86)))</formula>
    </cfRule>
  </conditionalFormatting>
  <conditionalFormatting sqref="AF86 K86">
    <cfRule type="containsText" dxfId="43" priority="53" operator="containsText" text="AD.DIRECTA">
      <formula>NOT(ISERROR(SEARCH("AD.DIRECTA",K86)))</formula>
    </cfRule>
  </conditionalFormatting>
  <conditionalFormatting sqref="BL86">
    <cfRule type="containsText" dxfId="42" priority="52" operator="containsText" text="SIN CONTRATO">
      <formula>NOT(ISERROR(SEARCH("SIN CONTRATO",BL86)))</formula>
    </cfRule>
  </conditionalFormatting>
  <conditionalFormatting sqref="BL86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{58D8C7A8-06F6-49D6-879B-674A5A814E5D}</x14:id>
        </ext>
      </extLst>
    </cfRule>
  </conditionalFormatting>
  <conditionalFormatting sqref="BL86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{19E7A140-77BC-4DAB-93A5-2428D27928B6}</x14:id>
        </ext>
      </extLst>
    </cfRule>
  </conditionalFormatting>
  <conditionalFormatting sqref="BL86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{1736A601-73DA-4F85-8EBD-F3E31AA33277}</x14:id>
        </ext>
      </extLst>
    </cfRule>
  </conditionalFormatting>
  <conditionalFormatting sqref="J90">
    <cfRule type="containsText" dxfId="41" priority="47" operator="containsText" text="TERMINADO">
      <formula>NOT(ISERROR(SEARCH("TERMINADO",J90)))</formula>
    </cfRule>
    <cfRule type="containsText" dxfId="40" priority="48" operator="containsText" text="EJECUCIÓN">
      <formula>NOT(ISERROR(SEARCH("EJECUCIÓN",J90)))</formula>
    </cfRule>
  </conditionalFormatting>
  <conditionalFormatting sqref="J90">
    <cfRule type="containsText" dxfId="39" priority="46" operator="containsText" text="SIN CONTRATO">
      <formula>NOT(ISERROR(SEARCH("SIN CONTRATO",J90)))</formula>
    </cfRule>
  </conditionalFormatting>
  <conditionalFormatting sqref="Z90:AA90">
    <cfRule type="cellIs" dxfId="38" priority="44" operator="greaterThan">
      <formula>30</formula>
    </cfRule>
    <cfRule type="cellIs" dxfId="37" priority="45" operator="lessThan">
      <formula>0</formula>
    </cfRule>
  </conditionalFormatting>
  <conditionalFormatting sqref="Z90:AA90">
    <cfRule type="cellIs" dxfId="36" priority="43" operator="between">
      <formula>0</formula>
      <formula>30</formula>
    </cfRule>
  </conditionalFormatting>
  <conditionalFormatting sqref="AU90">
    <cfRule type="cellIs" dxfId="35" priority="40" operator="between">
      <formula>0</formula>
      <formula>30</formula>
    </cfRule>
    <cfRule type="cellIs" dxfId="34" priority="41" operator="lessThan">
      <formula>0</formula>
    </cfRule>
    <cfRule type="cellIs" dxfId="33" priority="42" operator="greaterThan">
      <formula>1</formula>
    </cfRule>
  </conditionalFormatting>
  <conditionalFormatting sqref="AG90">
    <cfRule type="containsText" dxfId="32" priority="39" operator="containsText" text="ADM. DIRECTA">
      <formula>NOT(ISERROR(SEARCH("ADM. DIRECTA",AG90)))</formula>
    </cfRule>
  </conditionalFormatting>
  <conditionalFormatting sqref="AV90">
    <cfRule type="containsText" dxfId="31" priority="38" operator="containsText" text="PLAZO TERMINADO">
      <formula>NOT(ISERROR(SEARCH("PLAZO TERMINADO",AV90)))</formula>
    </cfRule>
  </conditionalFormatting>
  <conditionalFormatting sqref="AU90">
    <cfRule type="containsText" dxfId="30" priority="37" operator="containsText" text="INGRESAR FECHA INICIO">
      <formula>NOT(ISERROR(SEARCH("INGRESAR FECHA INICIO",AU90)))</formula>
    </cfRule>
  </conditionalFormatting>
  <conditionalFormatting sqref="AF90 K90">
    <cfRule type="containsText" dxfId="29" priority="36" operator="containsText" text="AD.DIRECTA">
      <formula>NOT(ISERROR(SEARCH("AD.DIRECTA",K90)))</formula>
    </cfRule>
  </conditionalFormatting>
  <conditionalFormatting sqref="BL90">
    <cfRule type="containsText" dxfId="28" priority="35" operator="containsText" text="SIN CONTRATO">
      <formula>NOT(ISERROR(SEARCH("SIN CONTRATO",BL90)))</formula>
    </cfRule>
  </conditionalFormatting>
  <conditionalFormatting sqref="BL90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{E4CA707E-B07C-41F1-98BC-75A1021E6245}</x14:id>
        </ext>
      </extLst>
    </cfRule>
  </conditionalFormatting>
  <conditionalFormatting sqref="BL90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{487A4AA7-A494-459B-9702-CC0DC68B54DB}</x14:id>
        </ext>
      </extLst>
    </cfRule>
  </conditionalFormatting>
  <conditionalFormatting sqref="BL90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{21351977-8D83-41C3-BA09-27D43CD380CF}</x14:id>
        </ext>
      </extLst>
    </cfRule>
  </conditionalFormatting>
  <conditionalFormatting sqref="J94">
    <cfRule type="containsText" dxfId="27" priority="30" operator="containsText" text="TERMINADO">
      <formula>NOT(ISERROR(SEARCH("TERMINADO",J94)))</formula>
    </cfRule>
    <cfRule type="containsText" dxfId="26" priority="31" operator="containsText" text="EJECUCIÓN">
      <formula>NOT(ISERROR(SEARCH("EJECUCIÓN",J94)))</formula>
    </cfRule>
  </conditionalFormatting>
  <conditionalFormatting sqref="J94">
    <cfRule type="containsText" dxfId="25" priority="29" operator="containsText" text="SIN CONTRATO">
      <formula>NOT(ISERROR(SEARCH("SIN CONTRATO",J94)))</formula>
    </cfRule>
  </conditionalFormatting>
  <conditionalFormatting sqref="Z94:AA94">
    <cfRule type="cellIs" dxfId="24" priority="27" operator="greaterThan">
      <formula>30</formula>
    </cfRule>
    <cfRule type="cellIs" dxfId="23" priority="28" operator="lessThan">
      <formula>0</formula>
    </cfRule>
  </conditionalFormatting>
  <conditionalFormatting sqref="Z94:AA94">
    <cfRule type="cellIs" dxfId="22" priority="26" operator="between">
      <formula>0</formula>
      <formula>30</formula>
    </cfRule>
  </conditionalFormatting>
  <conditionalFormatting sqref="AU94">
    <cfRule type="cellIs" dxfId="21" priority="23" operator="between">
      <formula>0</formula>
      <formula>30</formula>
    </cfRule>
    <cfRule type="cellIs" dxfId="20" priority="24" operator="lessThan">
      <formula>0</formula>
    </cfRule>
    <cfRule type="cellIs" dxfId="19" priority="25" operator="greaterThan">
      <formula>1</formula>
    </cfRule>
  </conditionalFormatting>
  <conditionalFormatting sqref="AG94">
    <cfRule type="containsText" dxfId="18" priority="22" operator="containsText" text="ADM. DIRECTA">
      <formula>NOT(ISERROR(SEARCH("ADM. DIRECTA",AG94)))</formula>
    </cfRule>
  </conditionalFormatting>
  <conditionalFormatting sqref="AV94">
    <cfRule type="containsText" dxfId="17" priority="21" operator="containsText" text="PLAZO TERMINADO">
      <formula>NOT(ISERROR(SEARCH("PLAZO TERMINADO",AV94)))</formula>
    </cfRule>
  </conditionalFormatting>
  <conditionalFormatting sqref="AU94">
    <cfRule type="containsText" dxfId="16" priority="20" operator="containsText" text="INGRESAR FECHA INICIO">
      <formula>NOT(ISERROR(SEARCH("INGRESAR FECHA INICIO",AU94)))</formula>
    </cfRule>
  </conditionalFormatting>
  <conditionalFormatting sqref="AF94 K94">
    <cfRule type="containsText" dxfId="15" priority="19" operator="containsText" text="AD.DIRECTA">
      <formula>NOT(ISERROR(SEARCH("AD.DIRECTA",K94)))</formula>
    </cfRule>
  </conditionalFormatting>
  <conditionalFormatting sqref="BL94">
    <cfRule type="containsText" dxfId="14" priority="18" operator="containsText" text="SIN CONTRATO">
      <formula>NOT(ISERROR(SEARCH("SIN CONTRATO",BL94)))</formula>
    </cfRule>
  </conditionalFormatting>
  <conditionalFormatting sqref="BL9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{34807EF9-AF2E-4206-8FBB-0486398AC331}</x14:id>
        </ext>
      </extLst>
    </cfRule>
  </conditionalFormatting>
  <conditionalFormatting sqref="BL94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{5262C7FC-09E7-4F21-91DE-D0F64D8BAB43}</x14:id>
        </ext>
      </extLst>
    </cfRule>
  </conditionalFormatting>
  <conditionalFormatting sqref="BL9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{97B9D8AA-8668-47AE-AA02-5FD0E95EBC5A}</x14:id>
        </ext>
      </extLst>
    </cfRule>
  </conditionalFormatting>
  <conditionalFormatting sqref="J120">
    <cfRule type="containsText" dxfId="13" priority="13" operator="containsText" text="TERMINADO">
      <formula>NOT(ISERROR(SEARCH("TERMINADO",J120)))</formula>
    </cfRule>
    <cfRule type="containsText" dxfId="12" priority="14" operator="containsText" text="EJECUCIÓN">
      <formula>NOT(ISERROR(SEARCH("EJECUCIÓN",J120)))</formula>
    </cfRule>
  </conditionalFormatting>
  <conditionalFormatting sqref="J120">
    <cfRule type="containsText" dxfId="11" priority="12" operator="containsText" text="SIN CONTRATO">
      <formula>NOT(ISERROR(SEARCH("SIN CONTRATO",J120)))</formula>
    </cfRule>
  </conditionalFormatting>
  <conditionalFormatting sqref="Z120:AA120">
    <cfRule type="cellIs" dxfId="10" priority="10" operator="greaterThan">
      <formula>30</formula>
    </cfRule>
    <cfRule type="cellIs" dxfId="9" priority="11" operator="lessThan">
      <formula>0</formula>
    </cfRule>
  </conditionalFormatting>
  <conditionalFormatting sqref="Z120:AA120">
    <cfRule type="cellIs" dxfId="8" priority="9" operator="between">
      <formula>0</formula>
      <formula>30</formula>
    </cfRule>
  </conditionalFormatting>
  <conditionalFormatting sqref="AU120">
    <cfRule type="cellIs" dxfId="7" priority="6" operator="between">
      <formula>0</formula>
      <formula>30</formula>
    </cfRule>
    <cfRule type="cellIs" dxfId="6" priority="7" operator="lessThan">
      <formula>0</formula>
    </cfRule>
    <cfRule type="cellIs" dxfId="5" priority="8" operator="greaterThan">
      <formula>1</formula>
    </cfRule>
  </conditionalFormatting>
  <conditionalFormatting sqref="AG120">
    <cfRule type="containsText" dxfId="4" priority="5" operator="containsText" text="ADM. DIRECTA">
      <formula>NOT(ISERROR(SEARCH("ADM. DIRECTA",AG120)))</formula>
    </cfRule>
  </conditionalFormatting>
  <conditionalFormatting sqref="AV120">
    <cfRule type="containsText" dxfId="3" priority="4" operator="containsText" text="PLAZO TERMINADO">
      <formula>NOT(ISERROR(SEARCH("PLAZO TERMINADO",AV120)))</formula>
    </cfRule>
  </conditionalFormatting>
  <conditionalFormatting sqref="AU120">
    <cfRule type="containsText" dxfId="2" priority="3" operator="containsText" text="INGRESAR FECHA INICIO">
      <formula>NOT(ISERROR(SEARCH("INGRESAR FECHA INICIO",AU120)))</formula>
    </cfRule>
  </conditionalFormatting>
  <conditionalFormatting sqref="K120 AF120">
    <cfRule type="containsText" dxfId="1" priority="2" operator="containsText" text="AD.DIRECTA">
      <formula>NOT(ISERROR(SEARCH("AD.DIRECTA",K120)))</formula>
    </cfRule>
  </conditionalFormatting>
  <conditionalFormatting sqref="BL120">
    <cfRule type="containsText" dxfId="0" priority="1" operator="containsText" text="SIN CONTRATO">
      <formula>NOT(ISERROR(SEARCH("SIN CONTRATO",BL120)))</formula>
    </cfRule>
  </conditionalFormatting>
  <conditionalFormatting sqref="BL120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{BD2C62EA-2B59-430E-A104-6B38B972470F}</x14:id>
        </ext>
      </extLst>
    </cfRule>
  </conditionalFormatting>
  <conditionalFormatting sqref="BL120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{478F170D-89DC-4935-823C-B6C440B72E4E}</x14:id>
        </ext>
      </extLst>
    </cfRule>
  </conditionalFormatting>
  <conditionalFormatting sqref="BL120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{4FE05AA1-86C1-4EF6-93B5-C5F574715046}</x14:id>
        </ext>
      </extLst>
    </cfRule>
  </conditionalFormatting>
  <conditionalFormatting sqref="BL10:BL12 BL137 BL22:BL25 BL45:BL48 BL52:BL59 BL65:BL66 BL78:BL80 BL70:BL74 BL87 BL76 BL16:BL18 BL27 BL61 BL82:BL85 BL89 BL91:BL93 BL95:BL100 BL119 BL121:BL135 BL33:BL41 BL68 BL29 BL102:BL117 BL43 BL50 BL2:BL6 BL8 BL14 BL20 BL63 BL31"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{7436FE05-8230-4F86-B9D6-70D4FC02CE02}</x14:id>
        </ext>
      </extLst>
    </cfRule>
  </conditionalFormatting>
  <conditionalFormatting sqref="BL10:BL12 BL137 BL22:BL25 BL45:BL48 BL52:BL59 BL65:BL66 BL78:BL80 BL70:BL74 BL87 BL76 BL16:BL18 BL27 BL61 BL82:BL85 BL89 BL91:BL93 BL95:BL100 BL119 BL121:BL135 BL33:BL41 BL68 BL29 BL102:BL117 BL43 BL50 BL2:BL6 BL8 BL14 BL20 BL63 BL31">
    <cfRule type="dataBar" priority="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{D638FE98-E96C-43A8-875D-41D7FD4B847E}</x14:id>
        </ext>
      </extLst>
    </cfRule>
  </conditionalFormatting>
  <conditionalFormatting sqref="BL10:BL12 BL137 BL22:BL25 BL45:BL48 BL52:BL59 BL65:BL66 BL78:BL80 BL70:BL74 BL87 BL76 BL16:BL18 BL27 BL61 BL82:BL85 BL89 BL91:BL93 BL95:BL100 BL119 BL121:BL135 BL33:BL41 BL68 BL29 BL102:BL117 BL43 BL50 BL2:BL6 BL8 BL14 BL20 BL63 BL31">
    <cfRule type="dataBar" priority="4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{95209A4F-A7E6-46F9-ABE0-E72D30AB2FF5}</x14:id>
        </ext>
      </extLst>
    </cfRule>
  </conditionalFormatting>
  <pageMargins left="1.1811023622047245" right="0.15748031496062992" top="0.78740157480314965" bottom="0.59055118110236227" header="0.15748031496062992" footer="0.19685039370078741"/>
  <pageSetup paperSize="5" scale="8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ENERO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21E5A9-66FB-429A-BEF9-E31D1ACB0C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BL9</xm:sqref>
        </x14:conditionalFormatting>
        <x14:conditionalFormatting xmlns:xm="http://schemas.microsoft.com/office/excel/2006/main">
          <x14:cfRule type="dataBar" id="{DCA1399E-5D3E-4318-9900-1BF4A0CC8AE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</xm:sqref>
        </x14:conditionalFormatting>
        <x14:conditionalFormatting xmlns:xm="http://schemas.microsoft.com/office/excel/2006/main">
          <x14:cfRule type="dataBar" id="{9B1986DC-3704-481A-8894-67C26933B4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</xm:sqref>
        </x14:conditionalFormatting>
        <x14:conditionalFormatting xmlns:xm="http://schemas.microsoft.com/office/excel/2006/main">
          <x14:cfRule type="dataBar" id="{9E4747E7-5322-4089-9050-CDB22D4013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BL15</xm:sqref>
        </x14:conditionalFormatting>
        <x14:conditionalFormatting xmlns:xm="http://schemas.microsoft.com/office/excel/2006/main">
          <x14:cfRule type="dataBar" id="{AA933314-9D65-4A80-A5E4-6B180278802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BL15</xm:sqref>
        </x14:conditionalFormatting>
        <x14:conditionalFormatting xmlns:xm="http://schemas.microsoft.com/office/excel/2006/main">
          <x14:cfRule type="dataBar" id="{C4A8D277-227E-4C9E-8380-1172C490B6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BL15</xm:sqref>
        </x14:conditionalFormatting>
        <x14:conditionalFormatting xmlns:xm="http://schemas.microsoft.com/office/excel/2006/main">
          <x14:cfRule type="dataBar" id="{6A5DFA63-CDAB-4711-BC0C-1F759C7BBE1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BL21</xm:sqref>
        </x14:conditionalFormatting>
        <x14:conditionalFormatting xmlns:xm="http://schemas.microsoft.com/office/excel/2006/main">
          <x14:cfRule type="dataBar" id="{5247ED6B-BC72-4812-B5F0-14874AB693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BL21</xm:sqref>
        </x14:conditionalFormatting>
        <x14:conditionalFormatting xmlns:xm="http://schemas.microsoft.com/office/excel/2006/main">
          <x14:cfRule type="dataBar" id="{C1F8DA77-63E3-4539-A48D-988AFC4CE0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BL21</xm:sqref>
        </x14:conditionalFormatting>
        <x14:conditionalFormatting xmlns:xm="http://schemas.microsoft.com/office/excel/2006/main">
          <x14:cfRule type="dataBar" id="{EFFC3777-FCBD-4F27-92A2-79F506267B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BL26</xm:sqref>
        </x14:conditionalFormatting>
        <x14:conditionalFormatting xmlns:xm="http://schemas.microsoft.com/office/excel/2006/main">
          <x14:cfRule type="dataBar" id="{5C6A41BD-6838-4B5B-8DFC-10A5E9F850D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BL26</xm:sqref>
        </x14:conditionalFormatting>
        <x14:conditionalFormatting xmlns:xm="http://schemas.microsoft.com/office/excel/2006/main">
          <x14:cfRule type="dataBar" id="{08D76CF2-3260-40EF-A458-FDB9FBDA57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BL26</xm:sqref>
        </x14:conditionalFormatting>
        <x14:conditionalFormatting xmlns:xm="http://schemas.microsoft.com/office/excel/2006/main">
          <x14:cfRule type="dataBar" id="{16E51D16-C40B-47CB-ADB6-AD826B201C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BL44</xm:sqref>
        </x14:conditionalFormatting>
        <x14:conditionalFormatting xmlns:xm="http://schemas.microsoft.com/office/excel/2006/main">
          <x14:cfRule type="dataBar" id="{8BAA93DF-1998-4E7C-950C-69D60A55CC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BL44</xm:sqref>
        </x14:conditionalFormatting>
        <x14:conditionalFormatting xmlns:xm="http://schemas.microsoft.com/office/excel/2006/main">
          <x14:cfRule type="dataBar" id="{A21DC5AE-1FF4-4584-95EC-36603413F3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BL44</xm:sqref>
        </x14:conditionalFormatting>
        <x14:conditionalFormatting xmlns:xm="http://schemas.microsoft.com/office/excel/2006/main">
          <x14:cfRule type="dataBar" id="{D878EDF1-6AB3-4187-AF84-104DE6908E1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BL51</xm:sqref>
        </x14:conditionalFormatting>
        <x14:conditionalFormatting xmlns:xm="http://schemas.microsoft.com/office/excel/2006/main">
          <x14:cfRule type="dataBar" id="{B7BB95E3-12A4-41A1-B237-F663439E6B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BL51</xm:sqref>
        </x14:conditionalFormatting>
        <x14:conditionalFormatting xmlns:xm="http://schemas.microsoft.com/office/excel/2006/main">
          <x14:cfRule type="dataBar" id="{B43C3540-61BC-4032-BE39-3B7B8CF89B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BL51</xm:sqref>
        </x14:conditionalFormatting>
        <x14:conditionalFormatting xmlns:xm="http://schemas.microsoft.com/office/excel/2006/main">
          <x14:cfRule type="dataBar" id="{646EC088-ED3B-4362-AF9C-FBDA9FDF54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BL60</xm:sqref>
        </x14:conditionalFormatting>
        <x14:conditionalFormatting xmlns:xm="http://schemas.microsoft.com/office/excel/2006/main">
          <x14:cfRule type="dataBar" id="{D35BAFB5-134E-453A-99C6-2E7112BA286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BL60</xm:sqref>
        </x14:conditionalFormatting>
        <x14:conditionalFormatting xmlns:xm="http://schemas.microsoft.com/office/excel/2006/main">
          <x14:cfRule type="dataBar" id="{0750EE03-8508-49DD-9E33-99212D276C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BL60</xm:sqref>
        </x14:conditionalFormatting>
        <x14:conditionalFormatting xmlns:xm="http://schemas.microsoft.com/office/excel/2006/main">
          <x14:cfRule type="dataBar" id="{745760E2-4CA3-4D62-993C-447CD3009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BL64</xm:sqref>
        </x14:conditionalFormatting>
        <x14:conditionalFormatting xmlns:xm="http://schemas.microsoft.com/office/excel/2006/main">
          <x14:cfRule type="dataBar" id="{405312B1-D35E-40EA-B1D6-EC357EDFB0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BL64</xm:sqref>
        </x14:conditionalFormatting>
        <x14:conditionalFormatting xmlns:xm="http://schemas.microsoft.com/office/excel/2006/main">
          <x14:cfRule type="dataBar" id="{D6F207F8-5EA5-41E5-BEA7-60A669252C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BL64</xm:sqref>
        </x14:conditionalFormatting>
        <x14:conditionalFormatting xmlns:xm="http://schemas.microsoft.com/office/excel/2006/main">
          <x14:cfRule type="dataBar" id="{3F8017EE-89D6-46D4-8C1D-506D1B41970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BL69</xm:sqref>
        </x14:conditionalFormatting>
        <x14:conditionalFormatting xmlns:xm="http://schemas.microsoft.com/office/excel/2006/main">
          <x14:cfRule type="dataBar" id="{694437A5-3956-4C11-8503-1802050800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BL69</xm:sqref>
        </x14:conditionalFormatting>
        <x14:conditionalFormatting xmlns:xm="http://schemas.microsoft.com/office/excel/2006/main">
          <x14:cfRule type="dataBar" id="{2D428F91-6807-42B8-B513-21E811A69E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BL69</xm:sqref>
        </x14:conditionalFormatting>
        <x14:conditionalFormatting xmlns:xm="http://schemas.microsoft.com/office/excel/2006/main">
          <x14:cfRule type="dataBar" id="{D51E113B-9C57-49EF-A521-60FBD395AD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BL32</xm:sqref>
        </x14:conditionalFormatting>
        <x14:conditionalFormatting xmlns:xm="http://schemas.microsoft.com/office/excel/2006/main">
          <x14:cfRule type="dataBar" id="{516B1C6C-F8EE-40B0-BB75-55DD922BE2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BL32</xm:sqref>
        </x14:conditionalFormatting>
        <x14:conditionalFormatting xmlns:xm="http://schemas.microsoft.com/office/excel/2006/main">
          <x14:cfRule type="dataBar" id="{FB15A0E9-DC26-4765-BEFF-706943465B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BL32</xm:sqref>
        </x14:conditionalFormatting>
        <x14:conditionalFormatting xmlns:xm="http://schemas.microsoft.com/office/excel/2006/main">
          <x14:cfRule type="dataBar" id="{36254E32-1BF9-4779-A60D-BBE9D046F6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BL77</xm:sqref>
        </x14:conditionalFormatting>
        <x14:conditionalFormatting xmlns:xm="http://schemas.microsoft.com/office/excel/2006/main">
          <x14:cfRule type="dataBar" id="{33B446DB-E0EE-4180-916A-CB73F9D891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BL77</xm:sqref>
        </x14:conditionalFormatting>
        <x14:conditionalFormatting xmlns:xm="http://schemas.microsoft.com/office/excel/2006/main">
          <x14:cfRule type="dataBar" id="{C0EFE8A4-F4FA-44A5-AEBE-C42C03FB71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BL77</xm:sqref>
        </x14:conditionalFormatting>
        <x14:conditionalFormatting xmlns:xm="http://schemas.microsoft.com/office/excel/2006/main">
          <x14:cfRule type="dataBar" id="{94011808-45C4-4590-9B57-00C3DA68D8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BL81</xm:sqref>
        </x14:conditionalFormatting>
        <x14:conditionalFormatting xmlns:xm="http://schemas.microsoft.com/office/excel/2006/main">
          <x14:cfRule type="dataBar" id="{4851DC03-EED5-46C6-AF59-3A481A4790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BL81</xm:sqref>
        </x14:conditionalFormatting>
        <x14:conditionalFormatting xmlns:xm="http://schemas.microsoft.com/office/excel/2006/main">
          <x14:cfRule type="dataBar" id="{3CCF1CF6-A3DA-4D7D-A64D-ECD0961638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BL81</xm:sqref>
        </x14:conditionalFormatting>
        <x14:conditionalFormatting xmlns:xm="http://schemas.microsoft.com/office/excel/2006/main">
          <x14:cfRule type="dataBar" id="{58D8C7A8-06F6-49D6-879B-674A5A814E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BL86</xm:sqref>
        </x14:conditionalFormatting>
        <x14:conditionalFormatting xmlns:xm="http://schemas.microsoft.com/office/excel/2006/main">
          <x14:cfRule type="dataBar" id="{19E7A140-77BC-4DAB-93A5-2428D2792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BL86</xm:sqref>
        </x14:conditionalFormatting>
        <x14:conditionalFormatting xmlns:xm="http://schemas.microsoft.com/office/excel/2006/main">
          <x14:cfRule type="dataBar" id="{1736A601-73DA-4F85-8EBD-F3E31AA332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BL86</xm:sqref>
        </x14:conditionalFormatting>
        <x14:conditionalFormatting xmlns:xm="http://schemas.microsoft.com/office/excel/2006/main">
          <x14:cfRule type="dataBar" id="{E4CA707E-B07C-41F1-98BC-75A1021E624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BL90</xm:sqref>
        </x14:conditionalFormatting>
        <x14:conditionalFormatting xmlns:xm="http://schemas.microsoft.com/office/excel/2006/main">
          <x14:cfRule type="dataBar" id="{487A4AA7-A494-459B-9702-CC0DC68B54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BL90</xm:sqref>
        </x14:conditionalFormatting>
        <x14:conditionalFormatting xmlns:xm="http://schemas.microsoft.com/office/excel/2006/main">
          <x14:cfRule type="dataBar" id="{21351977-8D83-41C3-BA09-27D43CD380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BL90</xm:sqref>
        </x14:conditionalFormatting>
        <x14:conditionalFormatting xmlns:xm="http://schemas.microsoft.com/office/excel/2006/main">
          <x14:cfRule type="dataBar" id="{34807EF9-AF2E-4206-8FBB-0486398AC3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BL94</xm:sqref>
        </x14:conditionalFormatting>
        <x14:conditionalFormatting xmlns:xm="http://schemas.microsoft.com/office/excel/2006/main">
          <x14:cfRule type="dataBar" id="{5262C7FC-09E7-4F21-91DE-D0F64D8BAB4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BL94</xm:sqref>
        </x14:conditionalFormatting>
        <x14:conditionalFormatting xmlns:xm="http://schemas.microsoft.com/office/excel/2006/main">
          <x14:cfRule type="dataBar" id="{97B9D8AA-8668-47AE-AA02-5FD0E95EBC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BL94</xm:sqref>
        </x14:conditionalFormatting>
        <x14:conditionalFormatting xmlns:xm="http://schemas.microsoft.com/office/excel/2006/main">
          <x14:cfRule type="dataBar" id="{BD2C62EA-2B59-430E-A104-6B38B97247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BL120</xm:sqref>
        </x14:conditionalFormatting>
        <x14:conditionalFormatting xmlns:xm="http://schemas.microsoft.com/office/excel/2006/main">
          <x14:cfRule type="dataBar" id="{478F170D-89DC-4935-823C-B6C440B72E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BL120</xm:sqref>
        </x14:conditionalFormatting>
        <x14:conditionalFormatting xmlns:xm="http://schemas.microsoft.com/office/excel/2006/main">
          <x14:cfRule type="dataBar" id="{4FE05AA1-86C1-4EF6-93B5-C5F5747150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BL120</xm:sqref>
        </x14:conditionalFormatting>
        <x14:conditionalFormatting xmlns:xm="http://schemas.microsoft.com/office/excel/2006/main">
          <x14:cfRule type="dataBar" id="{7436FE05-8230-4F86-B9D6-70D4FC02CE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BL10:BL12 BL137 BL22:BL25 BL45:BL48 BL52:BL59 BL65:BL66 BL78:BL80 BL70:BL74 BL87 BL76 BL16:BL18 BL27 BL61 BL82:BL85 BL89 BL91:BL93 BL95:BL100 BL119 BL121:BL135 BL33:BL41 BL68 BL29 BL102:BL117 BL43 BL50 BL2:BL6 BL8 BL14 BL20 BL63 BL31</xm:sqref>
        </x14:conditionalFormatting>
        <x14:conditionalFormatting xmlns:xm="http://schemas.microsoft.com/office/excel/2006/main">
          <x14:cfRule type="dataBar" id="{D638FE98-E96C-43A8-875D-41D7FD4B847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BL10:BL12 BL137 BL22:BL25 BL45:BL48 BL52:BL59 BL65:BL66 BL78:BL80 BL70:BL74 BL87 BL76 BL16:BL18 BL27 BL61 BL82:BL85 BL89 BL91:BL93 BL95:BL100 BL119 BL121:BL135 BL33:BL41 BL68 BL29 BL102:BL117 BL43 BL50 BL2:BL6 BL8 BL14 BL20 BL63 BL31</xm:sqref>
        </x14:conditionalFormatting>
        <x14:conditionalFormatting xmlns:xm="http://schemas.microsoft.com/office/excel/2006/main">
          <x14:cfRule type="dataBar" id="{95209A4F-A7E6-46F9-ABE0-E72D30AB2F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BL10:BL12 BL137 BL22:BL25 BL45:BL48 BL52:BL59 BL65:BL66 BL78:BL80 BL70:BL74 BL87 BL76 BL16:BL18 BL27 BL61 BL82:BL85 BL89 BL91:BL93 BL95:BL100 BL119 BL121:BL135 BL33:BL41 BL68 BL29 BL102:BL117 BL43 BL50 BL2:BL6 BL8 BL14 BL20 BL63 BL31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88"/>
  <sheetViews>
    <sheetView zoomScale="80" zoomScaleNormal="80" workbookViewId="0">
      <pane ySplit="1" topLeftCell="A2" activePane="bottomLeft" state="frozen"/>
      <selection activeCell="A3" sqref="A3"/>
      <selection pane="bottomLeft" activeCell="T1" sqref="A1:T1048576"/>
    </sheetView>
  </sheetViews>
  <sheetFormatPr baseColWidth="10" defaultColWidth="11.42578125" defaultRowHeight="15" outlineLevelRow="2"/>
  <cols>
    <col min="1" max="1" width="7.85546875" style="381" customWidth="1"/>
    <col min="2" max="2" width="12.140625" style="381" customWidth="1"/>
    <col min="3" max="3" width="28.5703125" style="381" customWidth="1"/>
    <col min="4" max="4" width="17.85546875" style="381" customWidth="1"/>
    <col min="5" max="5" width="32.7109375" style="381" customWidth="1"/>
    <col min="6" max="6" width="20.7109375" style="381" customWidth="1"/>
    <col min="7" max="7" width="14.28515625" style="381" customWidth="1"/>
    <col min="8" max="8" width="13.7109375" style="381" customWidth="1"/>
    <col min="9" max="9" width="14.85546875" customWidth="1"/>
    <col min="10" max="10" width="11.28515625" style="373" customWidth="1"/>
    <col min="11" max="11" width="67.85546875" customWidth="1"/>
    <col min="12" max="12" width="25.5703125" style="378" customWidth="1"/>
    <col min="13" max="13" width="27.5703125" style="379" customWidth="1"/>
    <col min="14" max="14" width="27.85546875" style="379" customWidth="1"/>
    <col min="15" max="15" width="22.42578125" style="379" customWidth="1"/>
    <col min="16" max="16" width="27.85546875" style="379" customWidth="1"/>
    <col min="17" max="17" width="27.7109375" style="379" customWidth="1"/>
    <col min="18" max="18" width="8.140625" style="380" customWidth="1"/>
    <col min="19" max="19" width="27.28515625" customWidth="1"/>
    <col min="20" max="21" width="11.42578125" customWidth="1"/>
  </cols>
  <sheetData>
    <row r="1" spans="1:20" s="33" customFormat="1" ht="72" customHeight="1">
      <c r="A1" s="20" t="s">
        <v>3</v>
      </c>
      <c r="B1" s="20" t="s">
        <v>4</v>
      </c>
      <c r="C1" s="21" t="s">
        <v>5</v>
      </c>
      <c r="D1" s="22" t="s">
        <v>6</v>
      </c>
      <c r="E1" s="23" t="s">
        <v>7</v>
      </c>
      <c r="F1" s="20" t="s">
        <v>8</v>
      </c>
      <c r="G1" s="20" t="s">
        <v>9</v>
      </c>
      <c r="H1" s="20" t="s">
        <v>10</v>
      </c>
      <c r="I1" s="20" t="s">
        <v>11</v>
      </c>
      <c r="J1" s="20" t="s">
        <v>12</v>
      </c>
      <c r="K1" s="20" t="s">
        <v>17</v>
      </c>
      <c r="L1" s="26" t="s">
        <v>18</v>
      </c>
      <c r="M1" s="28" t="s">
        <v>1117</v>
      </c>
      <c r="N1" s="28" t="s">
        <v>34</v>
      </c>
      <c r="O1" s="28" t="s">
        <v>21</v>
      </c>
      <c r="P1" s="28" t="s">
        <v>32</v>
      </c>
      <c r="Q1" s="28" t="s">
        <v>35</v>
      </c>
      <c r="R1" s="32" t="s">
        <v>37</v>
      </c>
      <c r="S1" s="33" t="s">
        <v>4</v>
      </c>
      <c r="T1" s="33" t="s">
        <v>2993</v>
      </c>
    </row>
    <row r="2" spans="1:20" s="66" customFormat="1" ht="18" customHeight="1" outlineLevel="2">
      <c r="A2" s="458">
        <v>31</v>
      </c>
      <c r="B2" s="458" t="s">
        <v>79</v>
      </c>
      <c r="C2" s="458" t="s">
        <v>80</v>
      </c>
      <c r="D2" s="458" t="s">
        <v>81</v>
      </c>
      <c r="E2" s="459" t="s">
        <v>82</v>
      </c>
      <c r="F2" s="458" t="s">
        <v>83</v>
      </c>
      <c r="G2" s="458" t="s">
        <v>83</v>
      </c>
      <c r="H2" s="458" t="s">
        <v>84</v>
      </c>
      <c r="I2" s="460" t="s">
        <v>85</v>
      </c>
      <c r="J2" s="461">
        <v>30062818</v>
      </c>
      <c r="K2" s="460" t="s">
        <v>86</v>
      </c>
      <c r="L2" s="462">
        <v>3722457875</v>
      </c>
      <c r="M2" s="211">
        <v>3093128729</v>
      </c>
      <c r="N2" s="211">
        <v>405180602</v>
      </c>
      <c r="O2" s="211">
        <v>0</v>
      </c>
      <c r="P2" s="211">
        <f t="shared" ref="P2:P65" si="0">N2-O2</f>
        <v>405180602</v>
      </c>
      <c r="Q2" s="211">
        <f t="shared" ref="Q2:Q65" si="1">L2-(M2+N2)</f>
        <v>224148544</v>
      </c>
      <c r="R2" s="214" t="s">
        <v>88</v>
      </c>
      <c r="S2" s="66" t="s">
        <v>93</v>
      </c>
      <c r="T2" s="66" t="s">
        <v>2991</v>
      </c>
    </row>
    <row r="3" spans="1:20" s="66" customFormat="1" ht="18" customHeight="1" outlineLevel="2">
      <c r="A3" s="458">
        <v>31</v>
      </c>
      <c r="B3" s="458" t="s">
        <v>79</v>
      </c>
      <c r="C3" s="458" t="s">
        <v>90</v>
      </c>
      <c r="D3" s="458" t="s">
        <v>81</v>
      </c>
      <c r="E3" s="459" t="s">
        <v>91</v>
      </c>
      <c r="F3" s="458" t="s">
        <v>83</v>
      </c>
      <c r="G3" s="458" t="s">
        <v>83</v>
      </c>
      <c r="H3" s="458" t="s">
        <v>84</v>
      </c>
      <c r="I3" s="460" t="s">
        <v>85</v>
      </c>
      <c r="J3" s="461">
        <v>30043744</v>
      </c>
      <c r="K3" s="460" t="s">
        <v>92</v>
      </c>
      <c r="L3" s="462">
        <v>7805579000</v>
      </c>
      <c r="M3" s="211">
        <v>3117367117</v>
      </c>
      <c r="N3" s="211">
        <v>2727392458</v>
      </c>
      <c r="O3" s="211">
        <v>0</v>
      </c>
      <c r="P3" s="211">
        <f t="shared" si="0"/>
        <v>2727392458</v>
      </c>
      <c r="Q3" s="211">
        <f t="shared" si="1"/>
        <v>1960819425</v>
      </c>
      <c r="R3" s="214" t="s">
        <v>88</v>
      </c>
      <c r="S3" s="66" t="s">
        <v>93</v>
      </c>
      <c r="T3" s="66" t="s">
        <v>2991</v>
      </c>
    </row>
    <row r="4" spans="1:20" s="66" customFormat="1" ht="18" customHeight="1" outlineLevel="2">
      <c r="A4" s="458">
        <v>31</v>
      </c>
      <c r="B4" s="458" t="s">
        <v>79</v>
      </c>
      <c r="C4" s="458" t="s">
        <v>80</v>
      </c>
      <c r="D4" s="458" t="s">
        <v>81</v>
      </c>
      <c r="E4" s="459" t="s">
        <v>82</v>
      </c>
      <c r="F4" s="458" t="s">
        <v>83</v>
      </c>
      <c r="G4" s="458" t="s">
        <v>83</v>
      </c>
      <c r="H4" s="458" t="s">
        <v>94</v>
      </c>
      <c r="I4" s="460" t="s">
        <v>85</v>
      </c>
      <c r="J4" s="461">
        <v>30087456</v>
      </c>
      <c r="K4" s="460" t="s">
        <v>95</v>
      </c>
      <c r="L4" s="462">
        <v>635599000</v>
      </c>
      <c r="M4" s="211">
        <v>545297739</v>
      </c>
      <c r="N4" s="211">
        <v>90301261</v>
      </c>
      <c r="O4" s="211">
        <v>0</v>
      </c>
      <c r="P4" s="211">
        <f t="shared" si="0"/>
        <v>90301261</v>
      </c>
      <c r="Q4" s="211">
        <f t="shared" si="1"/>
        <v>0</v>
      </c>
      <c r="R4" s="214" t="s">
        <v>88</v>
      </c>
      <c r="S4" s="66" t="s">
        <v>93</v>
      </c>
      <c r="T4" s="66" t="s">
        <v>2991</v>
      </c>
    </row>
    <row r="5" spans="1:20" s="66" customFormat="1" ht="18" customHeight="1" outlineLevel="2">
      <c r="A5" s="458">
        <v>31</v>
      </c>
      <c r="B5" s="458" t="s">
        <v>79</v>
      </c>
      <c r="C5" s="458" t="s">
        <v>96</v>
      </c>
      <c r="D5" s="458" t="s">
        <v>81</v>
      </c>
      <c r="E5" s="459" t="s">
        <v>82</v>
      </c>
      <c r="F5" s="458" t="s">
        <v>83</v>
      </c>
      <c r="G5" s="458" t="s">
        <v>83</v>
      </c>
      <c r="H5" s="458" t="s">
        <v>94</v>
      </c>
      <c r="I5" s="460" t="s">
        <v>85</v>
      </c>
      <c r="J5" s="461">
        <v>30135711</v>
      </c>
      <c r="K5" s="460" t="s">
        <v>97</v>
      </c>
      <c r="L5" s="462">
        <v>151972000</v>
      </c>
      <c r="M5" s="211">
        <v>1000000</v>
      </c>
      <c r="N5" s="211">
        <v>150972000</v>
      </c>
      <c r="O5" s="211">
        <v>0</v>
      </c>
      <c r="P5" s="211">
        <f t="shared" si="0"/>
        <v>150972000</v>
      </c>
      <c r="Q5" s="211">
        <f t="shared" si="1"/>
        <v>0</v>
      </c>
      <c r="R5" s="214" t="s">
        <v>88</v>
      </c>
      <c r="S5" s="66" t="s">
        <v>2987</v>
      </c>
      <c r="T5" s="66" t="s">
        <v>2994</v>
      </c>
    </row>
    <row r="6" spans="1:20" s="66" customFormat="1" ht="18" customHeight="1" outlineLevel="2">
      <c r="A6" s="458">
        <v>31</v>
      </c>
      <c r="B6" s="458" t="s">
        <v>79</v>
      </c>
      <c r="C6" s="458" t="s">
        <v>99</v>
      </c>
      <c r="D6" s="458" t="s">
        <v>81</v>
      </c>
      <c r="E6" s="459" t="s">
        <v>82</v>
      </c>
      <c r="F6" s="458" t="s">
        <v>83</v>
      </c>
      <c r="G6" s="458" t="s">
        <v>83</v>
      </c>
      <c r="H6" s="458" t="s">
        <v>94</v>
      </c>
      <c r="I6" s="460" t="s">
        <v>85</v>
      </c>
      <c r="J6" s="461">
        <v>40002497</v>
      </c>
      <c r="K6" s="460" t="s">
        <v>100</v>
      </c>
      <c r="L6" s="462">
        <v>219763000</v>
      </c>
      <c r="M6" s="211">
        <v>1500000</v>
      </c>
      <c r="N6" s="211">
        <v>218263000</v>
      </c>
      <c r="O6" s="211">
        <v>0</v>
      </c>
      <c r="P6" s="211">
        <f t="shared" si="0"/>
        <v>218263000</v>
      </c>
      <c r="Q6" s="211">
        <f t="shared" si="1"/>
        <v>0</v>
      </c>
      <c r="R6" s="214" t="s">
        <v>88</v>
      </c>
      <c r="S6" s="66" t="s">
        <v>2986</v>
      </c>
      <c r="T6" s="66" t="s">
        <v>2995</v>
      </c>
    </row>
    <row r="7" spans="1:20" s="66" customFormat="1" ht="18" customHeight="1" outlineLevel="2">
      <c r="A7" s="458">
        <v>31</v>
      </c>
      <c r="B7" s="458" t="s">
        <v>79</v>
      </c>
      <c r="C7" s="458" t="s">
        <v>102</v>
      </c>
      <c r="D7" s="458" t="s">
        <v>81</v>
      </c>
      <c r="E7" s="459" t="s">
        <v>82</v>
      </c>
      <c r="F7" s="458" t="s">
        <v>83</v>
      </c>
      <c r="G7" s="458" t="s">
        <v>83</v>
      </c>
      <c r="H7" s="458" t="s">
        <v>94</v>
      </c>
      <c r="I7" s="460" t="s">
        <v>85</v>
      </c>
      <c r="J7" s="461">
        <v>30070862</v>
      </c>
      <c r="K7" s="460" t="s">
        <v>103</v>
      </c>
      <c r="L7" s="462">
        <v>5695479000</v>
      </c>
      <c r="M7" s="211">
        <v>0</v>
      </c>
      <c r="N7" s="211">
        <v>2500000000</v>
      </c>
      <c r="O7" s="211">
        <v>0</v>
      </c>
      <c r="P7" s="211">
        <f t="shared" si="0"/>
        <v>2500000000</v>
      </c>
      <c r="Q7" s="211">
        <f t="shared" si="1"/>
        <v>3195479000</v>
      </c>
      <c r="R7" s="214" t="s">
        <v>88</v>
      </c>
      <c r="S7" s="66" t="s">
        <v>2986</v>
      </c>
      <c r="T7" s="66" t="s">
        <v>2995</v>
      </c>
    </row>
    <row r="8" spans="1:20" s="66" customFormat="1" ht="18" customHeight="1" outlineLevel="2">
      <c r="A8" s="458">
        <v>31</v>
      </c>
      <c r="B8" s="458" t="s">
        <v>79</v>
      </c>
      <c r="C8" s="458" t="s">
        <v>80</v>
      </c>
      <c r="D8" s="458" t="s">
        <v>81</v>
      </c>
      <c r="E8" s="459" t="s">
        <v>82</v>
      </c>
      <c r="F8" s="458" t="s">
        <v>83</v>
      </c>
      <c r="G8" s="458" t="s">
        <v>83</v>
      </c>
      <c r="H8" s="458" t="s">
        <v>84</v>
      </c>
      <c r="I8" s="460" t="s">
        <v>85</v>
      </c>
      <c r="J8" s="461">
        <v>30129384</v>
      </c>
      <c r="K8" s="460" t="s">
        <v>873</v>
      </c>
      <c r="L8" s="462">
        <v>3637538851</v>
      </c>
      <c r="M8" s="211">
        <v>3633546925</v>
      </c>
      <c r="N8" s="211">
        <v>3991926</v>
      </c>
      <c r="O8" s="211">
        <v>0</v>
      </c>
      <c r="P8" s="211">
        <f t="shared" si="0"/>
        <v>3991926</v>
      </c>
      <c r="Q8" s="211">
        <f t="shared" si="1"/>
        <v>0</v>
      </c>
      <c r="R8" s="214" t="s">
        <v>88</v>
      </c>
      <c r="S8" s="66" t="s">
        <v>93</v>
      </c>
      <c r="T8" s="66" t="s">
        <v>2991</v>
      </c>
    </row>
    <row r="9" spans="1:20" s="66" customFormat="1" ht="18" customHeight="1" outlineLevel="2">
      <c r="A9" s="458">
        <v>31</v>
      </c>
      <c r="B9" s="458" t="s">
        <v>79</v>
      </c>
      <c r="C9" s="458" t="s">
        <v>105</v>
      </c>
      <c r="D9" s="458" t="s">
        <v>81</v>
      </c>
      <c r="E9" s="459" t="s">
        <v>82</v>
      </c>
      <c r="F9" s="458" t="s">
        <v>83</v>
      </c>
      <c r="G9" s="458" t="s">
        <v>83</v>
      </c>
      <c r="H9" s="458" t="s">
        <v>84</v>
      </c>
      <c r="I9" s="460" t="s">
        <v>85</v>
      </c>
      <c r="J9" s="461">
        <v>30165522</v>
      </c>
      <c r="K9" s="460" t="s">
        <v>106</v>
      </c>
      <c r="L9" s="462">
        <v>820000000</v>
      </c>
      <c r="M9" s="211">
        <v>3000000</v>
      </c>
      <c r="N9" s="211">
        <v>817000000</v>
      </c>
      <c r="O9" s="211">
        <v>0</v>
      </c>
      <c r="P9" s="211">
        <f t="shared" si="0"/>
        <v>817000000</v>
      </c>
      <c r="Q9" s="211">
        <f t="shared" si="1"/>
        <v>0</v>
      </c>
      <c r="R9" s="214" t="s">
        <v>108</v>
      </c>
      <c r="S9" s="66" t="s">
        <v>2987</v>
      </c>
      <c r="T9" s="66" t="s">
        <v>2994</v>
      </c>
    </row>
    <row r="10" spans="1:20" s="66" customFormat="1" ht="18" customHeight="1" outlineLevel="2">
      <c r="A10" s="458">
        <v>31</v>
      </c>
      <c r="B10" s="458" t="s">
        <v>114</v>
      </c>
      <c r="C10" s="458" t="s">
        <v>96</v>
      </c>
      <c r="D10" s="458" t="s">
        <v>81</v>
      </c>
      <c r="E10" s="459" t="s">
        <v>82</v>
      </c>
      <c r="F10" s="458" t="s">
        <v>83</v>
      </c>
      <c r="G10" s="458" t="s">
        <v>83</v>
      </c>
      <c r="H10" s="458" t="s">
        <v>94</v>
      </c>
      <c r="I10" s="460" t="s">
        <v>85</v>
      </c>
      <c r="J10" s="461">
        <v>30463800</v>
      </c>
      <c r="K10" s="460" t="s">
        <v>115</v>
      </c>
      <c r="L10" s="462">
        <v>2987485000</v>
      </c>
      <c r="M10" s="211">
        <v>0</v>
      </c>
      <c r="N10" s="211">
        <v>250000000</v>
      </c>
      <c r="O10" s="211">
        <v>0</v>
      </c>
      <c r="P10" s="211">
        <f t="shared" si="0"/>
        <v>250000000</v>
      </c>
      <c r="Q10" s="211">
        <f t="shared" si="1"/>
        <v>2737485000</v>
      </c>
      <c r="R10" s="214" t="s">
        <v>88</v>
      </c>
      <c r="S10" s="66" t="s">
        <v>2988</v>
      </c>
      <c r="T10" s="66" t="s">
        <v>2996</v>
      </c>
    </row>
    <row r="11" spans="1:20" s="66" customFormat="1" ht="18" customHeight="1" outlineLevel="2">
      <c r="A11" s="458">
        <v>29</v>
      </c>
      <c r="B11" s="458" t="s">
        <v>114</v>
      </c>
      <c r="C11" s="458" t="s">
        <v>117</v>
      </c>
      <c r="D11" s="458" t="s">
        <v>118</v>
      </c>
      <c r="E11" s="459" t="s">
        <v>82</v>
      </c>
      <c r="F11" s="458" t="s">
        <v>83</v>
      </c>
      <c r="G11" s="458" t="s">
        <v>83</v>
      </c>
      <c r="H11" s="458" t="s">
        <v>94</v>
      </c>
      <c r="I11" s="460" t="s">
        <v>85</v>
      </c>
      <c r="J11" s="461">
        <v>40005437</v>
      </c>
      <c r="K11" s="460" t="s">
        <v>119</v>
      </c>
      <c r="L11" s="462">
        <v>276675000</v>
      </c>
      <c r="M11" s="211">
        <v>0</v>
      </c>
      <c r="N11" s="211">
        <v>276675000</v>
      </c>
      <c r="O11" s="211">
        <v>0</v>
      </c>
      <c r="P11" s="211">
        <f t="shared" si="0"/>
        <v>276675000</v>
      </c>
      <c r="Q11" s="211">
        <f t="shared" si="1"/>
        <v>0</v>
      </c>
      <c r="R11" s="214" t="s">
        <v>108</v>
      </c>
      <c r="S11" s="66" t="s">
        <v>2988</v>
      </c>
      <c r="T11" s="66" t="s">
        <v>2996</v>
      </c>
    </row>
    <row r="12" spans="1:20" s="66" customFormat="1" ht="18" customHeight="1" outlineLevel="2">
      <c r="A12" s="458">
        <v>29</v>
      </c>
      <c r="B12" s="458" t="s">
        <v>114</v>
      </c>
      <c r="C12" s="458" t="s">
        <v>96</v>
      </c>
      <c r="D12" s="458" t="s">
        <v>118</v>
      </c>
      <c r="E12" s="459" t="s">
        <v>82</v>
      </c>
      <c r="F12" s="458" t="s">
        <v>83</v>
      </c>
      <c r="G12" s="458" t="s">
        <v>83</v>
      </c>
      <c r="H12" s="458" t="s">
        <v>120</v>
      </c>
      <c r="I12" s="460" t="s">
        <v>85</v>
      </c>
      <c r="J12" s="461">
        <v>40002944</v>
      </c>
      <c r="K12" s="460" t="s">
        <v>121</v>
      </c>
      <c r="L12" s="462">
        <v>94605000</v>
      </c>
      <c r="M12" s="211">
        <v>0</v>
      </c>
      <c r="N12" s="211">
        <v>94605000</v>
      </c>
      <c r="O12" s="211">
        <v>0</v>
      </c>
      <c r="P12" s="211">
        <f t="shared" si="0"/>
        <v>94605000</v>
      </c>
      <c r="Q12" s="211">
        <f t="shared" si="1"/>
        <v>0</v>
      </c>
      <c r="R12" s="214" t="s">
        <v>108</v>
      </c>
      <c r="S12" s="66" t="s">
        <v>2988</v>
      </c>
      <c r="T12" s="66" t="s">
        <v>2996</v>
      </c>
    </row>
    <row r="13" spans="1:20" s="66" customFormat="1" ht="18" customHeight="1" outlineLevel="2">
      <c r="A13" s="458">
        <v>31</v>
      </c>
      <c r="B13" s="458" t="s">
        <v>114</v>
      </c>
      <c r="C13" s="458" t="s">
        <v>102</v>
      </c>
      <c r="D13" s="458" t="s">
        <v>81</v>
      </c>
      <c r="E13" s="459" t="s">
        <v>82</v>
      </c>
      <c r="F13" s="458" t="s">
        <v>83</v>
      </c>
      <c r="G13" s="458" t="s">
        <v>83</v>
      </c>
      <c r="H13" s="458" t="s">
        <v>84</v>
      </c>
      <c r="I13" s="460" t="s">
        <v>85</v>
      </c>
      <c r="J13" s="461">
        <v>30134836</v>
      </c>
      <c r="K13" s="460" t="s">
        <v>122</v>
      </c>
      <c r="L13" s="462">
        <v>3295526000</v>
      </c>
      <c r="M13" s="211">
        <v>0</v>
      </c>
      <c r="N13" s="211">
        <v>160600600</v>
      </c>
      <c r="O13" s="211">
        <v>0</v>
      </c>
      <c r="P13" s="211">
        <f t="shared" si="0"/>
        <v>160600600</v>
      </c>
      <c r="Q13" s="211">
        <f t="shared" si="1"/>
        <v>3134925400</v>
      </c>
      <c r="R13" s="214" t="s">
        <v>123</v>
      </c>
      <c r="S13" s="66" t="s">
        <v>2988</v>
      </c>
      <c r="T13" s="66" t="s">
        <v>2996</v>
      </c>
    </row>
    <row r="14" spans="1:20" s="66" customFormat="1" ht="18" customHeight="1" outlineLevel="2">
      <c r="A14" s="458">
        <v>31</v>
      </c>
      <c r="B14" s="458" t="s">
        <v>114</v>
      </c>
      <c r="C14" s="458" t="s">
        <v>124</v>
      </c>
      <c r="D14" s="458" t="s">
        <v>81</v>
      </c>
      <c r="E14" s="459" t="s">
        <v>82</v>
      </c>
      <c r="F14" s="458" t="s">
        <v>83</v>
      </c>
      <c r="G14" s="458" t="s">
        <v>83</v>
      </c>
      <c r="H14" s="458" t="s">
        <v>94</v>
      </c>
      <c r="I14" s="460" t="s">
        <v>85</v>
      </c>
      <c r="J14" s="461">
        <v>30433975</v>
      </c>
      <c r="K14" s="460" t="s">
        <v>125</v>
      </c>
      <c r="L14" s="462">
        <v>232000000</v>
      </c>
      <c r="M14" s="211">
        <v>0</v>
      </c>
      <c r="N14" s="211">
        <v>50000000</v>
      </c>
      <c r="O14" s="211">
        <v>0</v>
      </c>
      <c r="P14" s="211">
        <f t="shared" si="0"/>
        <v>50000000</v>
      </c>
      <c r="Q14" s="211">
        <f t="shared" si="1"/>
        <v>182000000</v>
      </c>
      <c r="R14" s="214" t="s">
        <v>123</v>
      </c>
      <c r="S14" s="66" t="s">
        <v>2988</v>
      </c>
      <c r="T14" s="66" t="s">
        <v>2996</v>
      </c>
    </row>
    <row r="15" spans="1:20" s="66" customFormat="1" ht="18" customHeight="1" outlineLevel="2">
      <c r="A15" s="458">
        <v>31</v>
      </c>
      <c r="B15" s="458" t="s">
        <v>114</v>
      </c>
      <c r="C15" s="458" t="s">
        <v>124</v>
      </c>
      <c r="D15" s="458" t="s">
        <v>81</v>
      </c>
      <c r="E15" s="459" t="s">
        <v>82</v>
      </c>
      <c r="F15" s="458" t="s">
        <v>83</v>
      </c>
      <c r="G15" s="458" t="s">
        <v>83</v>
      </c>
      <c r="H15" s="458" t="s">
        <v>94</v>
      </c>
      <c r="I15" s="460" t="s">
        <v>85</v>
      </c>
      <c r="J15" s="461">
        <v>40002512</v>
      </c>
      <c r="K15" s="460" t="s">
        <v>126</v>
      </c>
      <c r="L15" s="462">
        <v>240000000</v>
      </c>
      <c r="M15" s="211">
        <v>0</v>
      </c>
      <c r="N15" s="211">
        <v>60000000</v>
      </c>
      <c r="O15" s="211">
        <v>0</v>
      </c>
      <c r="P15" s="211">
        <f t="shared" si="0"/>
        <v>60000000</v>
      </c>
      <c r="Q15" s="211">
        <f t="shared" si="1"/>
        <v>180000000</v>
      </c>
      <c r="R15" s="214" t="s">
        <v>127</v>
      </c>
      <c r="S15" s="66" t="s">
        <v>2988</v>
      </c>
      <c r="T15" s="66" t="s">
        <v>2996</v>
      </c>
    </row>
    <row r="16" spans="1:20" s="66" customFormat="1" ht="18" customHeight="1" outlineLevel="2">
      <c r="A16" s="458">
        <v>31</v>
      </c>
      <c r="B16" s="458" t="s">
        <v>114</v>
      </c>
      <c r="C16" s="458" t="s">
        <v>99</v>
      </c>
      <c r="D16" s="458" t="s">
        <v>81</v>
      </c>
      <c r="E16" s="459" t="s">
        <v>82</v>
      </c>
      <c r="F16" s="458" t="s">
        <v>83</v>
      </c>
      <c r="G16" s="458" t="s">
        <v>83</v>
      </c>
      <c r="H16" s="458" t="s">
        <v>94</v>
      </c>
      <c r="I16" s="460" t="s">
        <v>85</v>
      </c>
      <c r="J16" s="461">
        <v>40003069</v>
      </c>
      <c r="K16" s="460" t="s">
        <v>128</v>
      </c>
      <c r="L16" s="462">
        <v>77510000</v>
      </c>
      <c r="M16" s="211">
        <v>0</v>
      </c>
      <c r="N16" s="211">
        <v>7751000</v>
      </c>
      <c r="O16" s="211">
        <v>0</v>
      </c>
      <c r="P16" s="211">
        <f t="shared" si="0"/>
        <v>7751000</v>
      </c>
      <c r="Q16" s="211">
        <f t="shared" si="1"/>
        <v>69759000</v>
      </c>
      <c r="R16" s="214" t="s">
        <v>127</v>
      </c>
      <c r="S16" s="66" t="s">
        <v>2988</v>
      </c>
      <c r="T16" s="66" t="s">
        <v>2996</v>
      </c>
    </row>
    <row r="17" spans="1:20" s="66" customFormat="1" ht="18" customHeight="1" outlineLevel="2">
      <c r="A17" s="458">
        <v>33</v>
      </c>
      <c r="B17" s="458" t="s">
        <v>114</v>
      </c>
      <c r="C17" s="458" t="s">
        <v>96</v>
      </c>
      <c r="D17" s="458" t="s">
        <v>81</v>
      </c>
      <c r="E17" s="459" t="s">
        <v>82</v>
      </c>
      <c r="F17" s="458" t="s">
        <v>83</v>
      </c>
      <c r="G17" s="458" t="s">
        <v>83</v>
      </c>
      <c r="H17" s="458" t="s">
        <v>94</v>
      </c>
      <c r="I17" s="460" t="s">
        <v>85</v>
      </c>
      <c r="J17" s="461" t="s">
        <v>129</v>
      </c>
      <c r="K17" s="460" t="s">
        <v>130</v>
      </c>
      <c r="L17" s="462">
        <v>200000000</v>
      </c>
      <c r="M17" s="211">
        <v>0</v>
      </c>
      <c r="N17" s="211">
        <v>200000000</v>
      </c>
      <c r="O17" s="211">
        <v>0</v>
      </c>
      <c r="P17" s="211">
        <f t="shared" si="0"/>
        <v>200000000</v>
      </c>
      <c r="Q17" s="211">
        <f t="shared" si="1"/>
        <v>0</v>
      </c>
      <c r="R17" s="214" t="s">
        <v>131</v>
      </c>
      <c r="S17" s="66" t="s">
        <v>93</v>
      </c>
      <c r="T17" s="66" t="s">
        <v>2991</v>
      </c>
    </row>
    <row r="18" spans="1:20" s="66" customFormat="1" ht="18" customHeight="1" outlineLevel="1">
      <c r="A18" s="514">
        <v>31</v>
      </c>
      <c r="B18" s="514" t="s">
        <v>79</v>
      </c>
      <c r="C18" s="514" t="s">
        <v>90</v>
      </c>
      <c r="D18" s="514" t="s">
        <v>118</v>
      </c>
      <c r="E18" s="515" t="s">
        <v>91</v>
      </c>
      <c r="F18" s="514" t="s">
        <v>83</v>
      </c>
      <c r="G18" s="514" t="s">
        <v>136</v>
      </c>
      <c r="H18" s="514" t="s">
        <v>84</v>
      </c>
      <c r="I18" s="516" t="s">
        <v>85</v>
      </c>
      <c r="J18" s="517">
        <v>40001267</v>
      </c>
      <c r="K18" s="516" t="s">
        <v>137</v>
      </c>
      <c r="L18" s="518">
        <v>499206000</v>
      </c>
      <c r="M18" s="211">
        <v>59378854</v>
      </c>
      <c r="N18" s="227">
        <v>397606000</v>
      </c>
      <c r="O18" s="211">
        <v>0</v>
      </c>
      <c r="P18" s="211">
        <f t="shared" si="0"/>
        <v>397606000</v>
      </c>
      <c r="Q18" s="211">
        <f t="shared" si="1"/>
        <v>42221146</v>
      </c>
      <c r="R18" s="519" t="s">
        <v>108</v>
      </c>
      <c r="S18" s="66" t="s">
        <v>93</v>
      </c>
      <c r="T18" s="66" t="s">
        <v>2991</v>
      </c>
    </row>
    <row r="19" spans="1:20" s="66" customFormat="1" ht="18" customHeight="1" outlineLevel="1">
      <c r="A19" s="458">
        <v>31</v>
      </c>
      <c r="B19" s="458" t="s">
        <v>79</v>
      </c>
      <c r="C19" s="458" t="s">
        <v>80</v>
      </c>
      <c r="D19" s="458" t="s">
        <v>118</v>
      </c>
      <c r="E19" s="458" t="s">
        <v>82</v>
      </c>
      <c r="F19" s="458" t="s">
        <v>83</v>
      </c>
      <c r="G19" s="458" t="s">
        <v>136</v>
      </c>
      <c r="H19" s="458" t="s">
        <v>94</v>
      </c>
      <c r="I19" s="460" t="s">
        <v>138</v>
      </c>
      <c r="J19" s="461">
        <v>30412923</v>
      </c>
      <c r="K19" s="460" t="s">
        <v>139</v>
      </c>
      <c r="L19" s="462">
        <v>19780000</v>
      </c>
      <c r="M19" s="211">
        <v>7512000</v>
      </c>
      <c r="N19" s="211">
        <v>12268000</v>
      </c>
      <c r="O19" s="211">
        <v>0</v>
      </c>
      <c r="P19" s="211">
        <f t="shared" si="0"/>
        <v>12268000</v>
      </c>
      <c r="Q19" s="211">
        <f t="shared" si="1"/>
        <v>0</v>
      </c>
      <c r="R19" s="214" t="s">
        <v>88</v>
      </c>
      <c r="S19" s="66" t="s">
        <v>93</v>
      </c>
      <c r="T19" s="66" t="s">
        <v>2991</v>
      </c>
    </row>
    <row r="20" spans="1:20" s="66" customFormat="1" ht="18" customHeight="1" outlineLevel="2">
      <c r="A20" s="458">
        <v>29</v>
      </c>
      <c r="B20" s="458" t="s">
        <v>114</v>
      </c>
      <c r="C20" s="458" t="s">
        <v>96</v>
      </c>
      <c r="D20" s="458" t="s">
        <v>81</v>
      </c>
      <c r="E20" s="459" t="s">
        <v>82</v>
      </c>
      <c r="F20" s="458" t="s">
        <v>83</v>
      </c>
      <c r="G20" s="458" t="s">
        <v>136</v>
      </c>
      <c r="H20" s="458" t="s">
        <v>94</v>
      </c>
      <c r="I20" s="460" t="s">
        <v>85</v>
      </c>
      <c r="J20" s="461">
        <v>30487758</v>
      </c>
      <c r="K20" s="460" t="s">
        <v>141</v>
      </c>
      <c r="L20" s="462">
        <v>82000000</v>
      </c>
      <c r="M20" s="211">
        <v>0</v>
      </c>
      <c r="N20" s="211">
        <v>82000000</v>
      </c>
      <c r="O20" s="211">
        <v>0</v>
      </c>
      <c r="P20" s="211">
        <f t="shared" si="0"/>
        <v>82000000</v>
      </c>
      <c r="Q20" s="211">
        <f t="shared" si="1"/>
        <v>0</v>
      </c>
      <c r="R20" s="214" t="s">
        <v>108</v>
      </c>
      <c r="S20" s="66" t="s">
        <v>2988</v>
      </c>
      <c r="T20" s="66" t="s">
        <v>2996</v>
      </c>
    </row>
    <row r="21" spans="1:20" s="66" customFormat="1" ht="18" customHeight="1" outlineLevel="2">
      <c r="A21" s="458">
        <v>29</v>
      </c>
      <c r="B21" s="458" t="s">
        <v>114</v>
      </c>
      <c r="C21" s="458" t="s">
        <v>96</v>
      </c>
      <c r="D21" s="458" t="s">
        <v>118</v>
      </c>
      <c r="E21" s="458" t="s">
        <v>82</v>
      </c>
      <c r="F21" s="458" t="s">
        <v>83</v>
      </c>
      <c r="G21" s="458" t="s">
        <v>136</v>
      </c>
      <c r="H21" s="458" t="s">
        <v>94</v>
      </c>
      <c r="I21" s="460" t="s">
        <v>85</v>
      </c>
      <c r="J21" s="461">
        <v>40000911</v>
      </c>
      <c r="K21" s="460" t="s">
        <v>142</v>
      </c>
      <c r="L21" s="462">
        <v>92000000</v>
      </c>
      <c r="M21" s="211">
        <v>0</v>
      </c>
      <c r="N21" s="211">
        <v>92000000</v>
      </c>
      <c r="O21" s="211">
        <v>0</v>
      </c>
      <c r="P21" s="211">
        <f t="shared" si="0"/>
        <v>92000000</v>
      </c>
      <c r="Q21" s="211">
        <f t="shared" si="1"/>
        <v>0</v>
      </c>
      <c r="R21" s="214" t="s">
        <v>108</v>
      </c>
      <c r="S21" s="66" t="s">
        <v>2988</v>
      </c>
      <c r="T21" s="66" t="s">
        <v>2996</v>
      </c>
    </row>
    <row r="22" spans="1:20" s="66" customFormat="1" ht="18" customHeight="1" outlineLevel="2">
      <c r="A22" s="458">
        <v>29</v>
      </c>
      <c r="B22" s="458" t="s">
        <v>114</v>
      </c>
      <c r="C22" s="458" t="s">
        <v>96</v>
      </c>
      <c r="D22" s="458" t="s">
        <v>118</v>
      </c>
      <c r="E22" s="459" t="s">
        <v>82</v>
      </c>
      <c r="F22" s="458" t="s">
        <v>83</v>
      </c>
      <c r="G22" s="458" t="s">
        <v>136</v>
      </c>
      <c r="H22" s="458" t="s">
        <v>120</v>
      </c>
      <c r="I22" s="460" t="s">
        <v>85</v>
      </c>
      <c r="J22" s="461">
        <v>30362030</v>
      </c>
      <c r="K22" s="460" t="s">
        <v>144</v>
      </c>
      <c r="L22" s="462">
        <v>47124000</v>
      </c>
      <c r="M22" s="211">
        <v>0</v>
      </c>
      <c r="N22" s="211">
        <v>47124000</v>
      </c>
      <c r="O22" s="211">
        <v>0</v>
      </c>
      <c r="P22" s="211">
        <f t="shared" si="0"/>
        <v>47124000</v>
      </c>
      <c r="Q22" s="211">
        <f t="shared" si="1"/>
        <v>0</v>
      </c>
      <c r="R22" s="214" t="s">
        <v>108</v>
      </c>
      <c r="S22" s="66" t="s">
        <v>2988</v>
      </c>
      <c r="T22" s="66" t="s">
        <v>2996</v>
      </c>
    </row>
    <row r="23" spans="1:20" s="66" customFormat="1" ht="18" customHeight="1" outlineLevel="2">
      <c r="A23" s="458">
        <v>31</v>
      </c>
      <c r="B23" s="458" t="s">
        <v>114</v>
      </c>
      <c r="C23" s="458" t="s">
        <v>80</v>
      </c>
      <c r="D23" s="458" t="s">
        <v>118</v>
      </c>
      <c r="E23" s="459" t="s">
        <v>82</v>
      </c>
      <c r="F23" s="458" t="s">
        <v>83</v>
      </c>
      <c r="G23" s="458" t="s">
        <v>136</v>
      </c>
      <c r="H23" s="458" t="s">
        <v>94</v>
      </c>
      <c r="I23" s="460" t="s">
        <v>85</v>
      </c>
      <c r="J23" s="461">
        <v>40005843</v>
      </c>
      <c r="K23" s="460" t="s">
        <v>145</v>
      </c>
      <c r="L23" s="462">
        <v>500000000</v>
      </c>
      <c r="M23" s="211">
        <v>0</v>
      </c>
      <c r="N23" s="211">
        <v>168000000</v>
      </c>
      <c r="O23" s="211">
        <v>0</v>
      </c>
      <c r="P23" s="211">
        <f t="shared" si="0"/>
        <v>168000000</v>
      </c>
      <c r="Q23" s="211">
        <f t="shared" si="1"/>
        <v>332000000</v>
      </c>
      <c r="R23" s="214" t="s">
        <v>123</v>
      </c>
      <c r="S23" s="66" t="s">
        <v>2988</v>
      </c>
      <c r="T23" s="66" t="s">
        <v>2996</v>
      </c>
    </row>
    <row r="24" spans="1:20" s="66" customFormat="1" ht="18" customHeight="1" outlineLevel="2">
      <c r="A24" s="458">
        <v>31</v>
      </c>
      <c r="B24" s="458" t="s">
        <v>114</v>
      </c>
      <c r="C24" s="458" t="s">
        <v>102</v>
      </c>
      <c r="D24" s="458" t="s">
        <v>118</v>
      </c>
      <c r="E24" s="459" t="s">
        <v>82</v>
      </c>
      <c r="F24" s="458" t="s">
        <v>83</v>
      </c>
      <c r="G24" s="458" t="s">
        <v>136</v>
      </c>
      <c r="H24" s="458" t="s">
        <v>84</v>
      </c>
      <c r="I24" s="460" t="s">
        <v>85</v>
      </c>
      <c r="J24" s="461">
        <v>30478036</v>
      </c>
      <c r="K24" s="460" t="s">
        <v>146</v>
      </c>
      <c r="L24" s="462">
        <v>1229236000</v>
      </c>
      <c r="M24" s="211">
        <v>0</v>
      </c>
      <c r="N24" s="211">
        <v>300000000</v>
      </c>
      <c r="O24" s="211">
        <v>0</v>
      </c>
      <c r="P24" s="211">
        <f t="shared" si="0"/>
        <v>300000000</v>
      </c>
      <c r="Q24" s="211">
        <f t="shared" si="1"/>
        <v>929236000</v>
      </c>
      <c r="R24" s="214" t="s">
        <v>123</v>
      </c>
      <c r="S24" s="66" t="s">
        <v>2988</v>
      </c>
      <c r="T24" s="66" t="s">
        <v>2996</v>
      </c>
    </row>
    <row r="25" spans="1:20" s="66" customFormat="1" ht="18" customHeight="1" outlineLevel="2">
      <c r="A25" s="458">
        <v>31</v>
      </c>
      <c r="B25" s="458" t="s">
        <v>114</v>
      </c>
      <c r="C25" s="458" t="s">
        <v>90</v>
      </c>
      <c r="D25" s="458" t="s">
        <v>118</v>
      </c>
      <c r="E25" s="459" t="s">
        <v>82</v>
      </c>
      <c r="F25" s="458" t="s">
        <v>83</v>
      </c>
      <c r="G25" s="458" t="s">
        <v>136</v>
      </c>
      <c r="H25" s="458" t="s">
        <v>84</v>
      </c>
      <c r="I25" s="460" t="s">
        <v>85</v>
      </c>
      <c r="J25" s="461">
        <v>40008506</v>
      </c>
      <c r="K25" s="460" t="s">
        <v>147</v>
      </c>
      <c r="L25" s="462">
        <v>519418000</v>
      </c>
      <c r="M25" s="211">
        <v>0</v>
      </c>
      <c r="N25" s="211">
        <v>180000000</v>
      </c>
      <c r="O25" s="211">
        <v>0</v>
      </c>
      <c r="P25" s="211">
        <f t="shared" si="0"/>
        <v>180000000</v>
      </c>
      <c r="Q25" s="211">
        <f t="shared" si="1"/>
        <v>339418000</v>
      </c>
      <c r="R25" s="214" t="s">
        <v>127</v>
      </c>
      <c r="S25" s="66" t="s">
        <v>2988</v>
      </c>
      <c r="T25" s="66" t="s">
        <v>2996</v>
      </c>
    </row>
    <row r="26" spans="1:20" s="66" customFormat="1" ht="18" customHeight="1" outlineLevel="2">
      <c r="A26" s="458">
        <v>33</v>
      </c>
      <c r="B26" s="458" t="s">
        <v>114</v>
      </c>
      <c r="C26" s="458" t="s">
        <v>96</v>
      </c>
      <c r="D26" s="458" t="s">
        <v>81</v>
      </c>
      <c r="E26" s="459" t="s">
        <v>82</v>
      </c>
      <c r="F26" s="458" t="s">
        <v>83</v>
      </c>
      <c r="G26" s="458" t="s">
        <v>136</v>
      </c>
      <c r="H26" s="458" t="s">
        <v>94</v>
      </c>
      <c r="I26" s="460" t="s">
        <v>85</v>
      </c>
      <c r="J26" s="461" t="s">
        <v>129</v>
      </c>
      <c r="K26" s="460" t="s">
        <v>130</v>
      </c>
      <c r="L26" s="462">
        <v>200000000</v>
      </c>
      <c r="M26" s="211">
        <v>0</v>
      </c>
      <c r="N26" s="211">
        <v>200000000</v>
      </c>
      <c r="O26" s="211">
        <v>0</v>
      </c>
      <c r="P26" s="211">
        <f t="shared" si="0"/>
        <v>200000000</v>
      </c>
      <c r="Q26" s="211">
        <f t="shared" si="1"/>
        <v>0</v>
      </c>
      <c r="R26" s="214" t="s">
        <v>131</v>
      </c>
      <c r="S26" s="66" t="s">
        <v>93</v>
      </c>
      <c r="T26" s="66" t="s">
        <v>2991</v>
      </c>
    </row>
    <row r="27" spans="1:20" s="66" customFormat="1" ht="18" customHeight="1" outlineLevel="2">
      <c r="A27" s="458">
        <v>31</v>
      </c>
      <c r="B27" s="458" t="s">
        <v>79</v>
      </c>
      <c r="C27" s="458" t="s">
        <v>80</v>
      </c>
      <c r="D27" s="458" t="s">
        <v>118</v>
      </c>
      <c r="E27" s="459" t="s">
        <v>82</v>
      </c>
      <c r="F27" s="458" t="s">
        <v>83</v>
      </c>
      <c r="G27" s="458" t="s">
        <v>151</v>
      </c>
      <c r="H27" s="458" t="s">
        <v>94</v>
      </c>
      <c r="I27" s="460" t="s">
        <v>138</v>
      </c>
      <c r="J27" s="461">
        <v>30171923</v>
      </c>
      <c r="K27" s="460" t="s">
        <v>153</v>
      </c>
      <c r="L27" s="462">
        <v>17905700</v>
      </c>
      <c r="M27" s="211">
        <v>3900000</v>
      </c>
      <c r="N27" s="211">
        <v>14005700</v>
      </c>
      <c r="O27" s="211">
        <v>0</v>
      </c>
      <c r="P27" s="211">
        <f t="shared" si="0"/>
        <v>14005700</v>
      </c>
      <c r="Q27" s="211">
        <f t="shared" si="1"/>
        <v>0</v>
      </c>
      <c r="R27" s="214" t="s">
        <v>88</v>
      </c>
      <c r="S27" s="66" t="s">
        <v>93</v>
      </c>
      <c r="T27" s="66" t="s">
        <v>2991</v>
      </c>
    </row>
    <row r="28" spans="1:20" s="66" customFormat="1" ht="18" customHeight="1" outlineLevel="2">
      <c r="A28" s="458">
        <v>31</v>
      </c>
      <c r="B28" s="458" t="s">
        <v>79</v>
      </c>
      <c r="C28" s="458" t="s">
        <v>117</v>
      </c>
      <c r="D28" s="458" t="s">
        <v>118</v>
      </c>
      <c r="E28" s="459" t="s">
        <v>154</v>
      </c>
      <c r="F28" s="458" t="s">
        <v>83</v>
      </c>
      <c r="G28" s="458" t="s">
        <v>151</v>
      </c>
      <c r="H28" s="458" t="s">
        <v>94</v>
      </c>
      <c r="I28" s="460" t="s">
        <v>85</v>
      </c>
      <c r="J28" s="461">
        <v>30397335</v>
      </c>
      <c r="K28" s="460" t="s">
        <v>155</v>
      </c>
      <c r="L28" s="462">
        <v>529939000</v>
      </c>
      <c r="M28" s="211">
        <v>1500000</v>
      </c>
      <c r="N28" s="211">
        <v>446839000</v>
      </c>
      <c r="O28" s="211">
        <v>0</v>
      </c>
      <c r="P28" s="211">
        <f t="shared" si="0"/>
        <v>446839000</v>
      </c>
      <c r="Q28" s="211">
        <f t="shared" si="1"/>
        <v>81600000</v>
      </c>
      <c r="R28" s="214" t="s">
        <v>88</v>
      </c>
      <c r="S28" s="66" t="s">
        <v>93</v>
      </c>
      <c r="T28" s="66" t="s">
        <v>2991</v>
      </c>
    </row>
    <row r="29" spans="1:20" s="66" customFormat="1" ht="18" customHeight="1" outlineLevel="1">
      <c r="A29" s="458">
        <v>31</v>
      </c>
      <c r="B29" s="458" t="s">
        <v>156</v>
      </c>
      <c r="C29" s="458" t="s">
        <v>124</v>
      </c>
      <c r="D29" s="458" t="s">
        <v>118</v>
      </c>
      <c r="E29" s="459" t="s">
        <v>82</v>
      </c>
      <c r="F29" s="458" t="s">
        <v>83</v>
      </c>
      <c r="G29" s="458" t="s">
        <v>151</v>
      </c>
      <c r="H29" s="458" t="s">
        <v>94</v>
      </c>
      <c r="I29" s="460" t="s">
        <v>85</v>
      </c>
      <c r="J29" s="461">
        <v>30134930</v>
      </c>
      <c r="K29" s="460" t="s">
        <v>157</v>
      </c>
      <c r="L29" s="462">
        <v>1004973000</v>
      </c>
      <c r="M29" s="211">
        <v>1800000</v>
      </c>
      <c r="N29" s="211">
        <v>208657707.41999999</v>
      </c>
      <c r="O29" s="211">
        <v>0</v>
      </c>
      <c r="P29" s="211">
        <f t="shared" si="0"/>
        <v>208657707.41999999</v>
      </c>
      <c r="Q29" s="211">
        <f t="shared" si="1"/>
        <v>794515292.58000004</v>
      </c>
      <c r="R29" s="214" t="s">
        <v>88</v>
      </c>
      <c r="S29" s="66" t="s">
        <v>2986</v>
      </c>
      <c r="T29" s="66" t="s">
        <v>2995</v>
      </c>
    </row>
    <row r="30" spans="1:20" s="66" customFormat="1" ht="18" customHeight="1" outlineLevel="2">
      <c r="A30" s="458">
        <v>31</v>
      </c>
      <c r="B30" s="458" t="s">
        <v>79</v>
      </c>
      <c r="C30" s="458" t="s">
        <v>80</v>
      </c>
      <c r="D30" s="458" t="s">
        <v>118</v>
      </c>
      <c r="E30" s="459" t="s">
        <v>82</v>
      </c>
      <c r="F30" s="458" t="s">
        <v>83</v>
      </c>
      <c r="G30" s="458" t="s">
        <v>151</v>
      </c>
      <c r="H30" s="458" t="s">
        <v>94</v>
      </c>
      <c r="I30" s="460" t="s">
        <v>138</v>
      </c>
      <c r="J30" s="461">
        <v>30171924</v>
      </c>
      <c r="K30" s="460" t="s">
        <v>159</v>
      </c>
      <c r="L30" s="462">
        <v>17905700</v>
      </c>
      <c r="M30" s="211">
        <v>11161820</v>
      </c>
      <c r="N30" s="211">
        <v>6743880</v>
      </c>
      <c r="O30" s="211">
        <v>0</v>
      </c>
      <c r="P30" s="211">
        <f t="shared" si="0"/>
        <v>6743880</v>
      </c>
      <c r="Q30" s="211">
        <f t="shared" si="1"/>
        <v>0</v>
      </c>
      <c r="R30" s="214" t="s">
        <v>88</v>
      </c>
      <c r="S30" s="66" t="s">
        <v>93</v>
      </c>
      <c r="T30" s="66" t="s">
        <v>2991</v>
      </c>
    </row>
    <row r="31" spans="1:20" s="66" customFormat="1" ht="18" customHeight="1" outlineLevel="2">
      <c r="A31" s="458">
        <v>31</v>
      </c>
      <c r="B31" s="458" t="s">
        <v>79</v>
      </c>
      <c r="C31" s="458" t="s">
        <v>96</v>
      </c>
      <c r="D31" s="458" t="s">
        <v>118</v>
      </c>
      <c r="E31" s="459" t="s">
        <v>82</v>
      </c>
      <c r="F31" s="458" t="s">
        <v>83</v>
      </c>
      <c r="G31" s="458" t="s">
        <v>151</v>
      </c>
      <c r="H31" s="458" t="s">
        <v>84</v>
      </c>
      <c r="I31" s="460" t="s">
        <v>85</v>
      </c>
      <c r="J31" s="461">
        <v>40000636</v>
      </c>
      <c r="K31" s="460" t="s">
        <v>160</v>
      </c>
      <c r="L31" s="462">
        <v>139062000</v>
      </c>
      <c r="M31" s="211">
        <v>0</v>
      </c>
      <c r="N31" s="211">
        <v>119062000</v>
      </c>
      <c r="O31" s="211">
        <v>0</v>
      </c>
      <c r="P31" s="211">
        <f t="shared" si="0"/>
        <v>119062000</v>
      </c>
      <c r="Q31" s="211">
        <f t="shared" si="1"/>
        <v>20000000</v>
      </c>
      <c r="R31" s="214" t="s">
        <v>108</v>
      </c>
      <c r="S31" s="66" t="s">
        <v>2986</v>
      </c>
      <c r="T31" s="66" t="s">
        <v>2995</v>
      </c>
    </row>
    <row r="32" spans="1:20" s="66" customFormat="1" ht="18" customHeight="1" outlineLevel="1">
      <c r="A32" s="458">
        <v>31</v>
      </c>
      <c r="B32" s="458" t="s">
        <v>79</v>
      </c>
      <c r="C32" s="458" t="s">
        <v>99</v>
      </c>
      <c r="D32" s="458" t="s">
        <v>118</v>
      </c>
      <c r="E32" s="459" t="s">
        <v>82</v>
      </c>
      <c r="F32" s="458" t="s">
        <v>83</v>
      </c>
      <c r="G32" s="458" t="s">
        <v>151</v>
      </c>
      <c r="H32" s="458" t="s">
        <v>84</v>
      </c>
      <c r="I32" s="460" t="s">
        <v>85</v>
      </c>
      <c r="J32" s="461">
        <v>40000611</v>
      </c>
      <c r="K32" s="460" t="s">
        <v>161</v>
      </c>
      <c r="L32" s="462">
        <v>222275000</v>
      </c>
      <c r="M32" s="211">
        <v>0</v>
      </c>
      <c r="N32" s="211">
        <v>172275000</v>
      </c>
      <c r="O32" s="211">
        <v>0</v>
      </c>
      <c r="P32" s="211">
        <f t="shared" si="0"/>
        <v>172275000</v>
      </c>
      <c r="Q32" s="211">
        <f t="shared" si="1"/>
        <v>50000000</v>
      </c>
      <c r="R32" s="214" t="s">
        <v>108</v>
      </c>
      <c r="S32" s="66" t="s">
        <v>2986</v>
      </c>
      <c r="T32" s="66" t="s">
        <v>2995</v>
      </c>
    </row>
    <row r="33" spans="1:20" s="66" customFormat="1" ht="18" customHeight="1" outlineLevel="1">
      <c r="A33" s="458">
        <v>31</v>
      </c>
      <c r="B33" s="458" t="s">
        <v>114</v>
      </c>
      <c r="C33" s="458" t="s">
        <v>99</v>
      </c>
      <c r="D33" s="458" t="s">
        <v>118</v>
      </c>
      <c r="E33" s="459" t="s">
        <v>82</v>
      </c>
      <c r="F33" s="458" t="s">
        <v>83</v>
      </c>
      <c r="G33" s="458" t="s">
        <v>151</v>
      </c>
      <c r="H33" s="458" t="s">
        <v>94</v>
      </c>
      <c r="I33" s="460" t="s">
        <v>85</v>
      </c>
      <c r="J33" s="461">
        <v>40005410</v>
      </c>
      <c r="K33" s="460" t="s">
        <v>162</v>
      </c>
      <c r="L33" s="462">
        <v>521481000</v>
      </c>
      <c r="M33" s="211">
        <v>0</v>
      </c>
      <c r="N33" s="211">
        <v>54210200</v>
      </c>
      <c r="O33" s="211">
        <v>0</v>
      </c>
      <c r="P33" s="211">
        <f t="shared" si="0"/>
        <v>54210200</v>
      </c>
      <c r="Q33" s="211">
        <f t="shared" si="1"/>
        <v>467270800</v>
      </c>
      <c r="R33" s="214" t="s">
        <v>108</v>
      </c>
      <c r="S33" s="66" t="s">
        <v>2988</v>
      </c>
      <c r="T33" s="66" t="s">
        <v>2996</v>
      </c>
    </row>
    <row r="34" spans="1:20" s="66" customFormat="1" ht="18" customHeight="1" outlineLevel="2">
      <c r="A34" s="458">
        <v>31</v>
      </c>
      <c r="B34" s="458" t="s">
        <v>114</v>
      </c>
      <c r="C34" s="458" t="s">
        <v>80</v>
      </c>
      <c r="D34" s="458" t="s">
        <v>118</v>
      </c>
      <c r="E34" s="459" t="s">
        <v>82</v>
      </c>
      <c r="F34" s="458" t="s">
        <v>83</v>
      </c>
      <c r="G34" s="458" t="s">
        <v>151</v>
      </c>
      <c r="H34" s="458" t="s">
        <v>94</v>
      </c>
      <c r="I34" s="460" t="s">
        <v>85</v>
      </c>
      <c r="J34" s="461">
        <v>30068433</v>
      </c>
      <c r="K34" s="460" t="s">
        <v>163</v>
      </c>
      <c r="L34" s="462">
        <v>574818000</v>
      </c>
      <c r="M34" s="211">
        <v>0</v>
      </c>
      <c r="N34" s="211">
        <v>50000000</v>
      </c>
      <c r="O34" s="211">
        <v>0</v>
      </c>
      <c r="P34" s="211">
        <f t="shared" si="0"/>
        <v>50000000</v>
      </c>
      <c r="Q34" s="211">
        <f t="shared" si="1"/>
        <v>524818000</v>
      </c>
      <c r="R34" s="214" t="s">
        <v>88</v>
      </c>
      <c r="S34" s="66" t="s">
        <v>2988</v>
      </c>
      <c r="T34" s="66" t="s">
        <v>2996</v>
      </c>
    </row>
    <row r="35" spans="1:20" s="66" customFormat="1" ht="18" customHeight="1" outlineLevel="2">
      <c r="A35" s="458">
        <v>31</v>
      </c>
      <c r="B35" s="458" t="s">
        <v>114</v>
      </c>
      <c r="C35" s="458" t="s">
        <v>80</v>
      </c>
      <c r="D35" s="458" t="s">
        <v>118</v>
      </c>
      <c r="E35" s="459" t="s">
        <v>82</v>
      </c>
      <c r="F35" s="458" t="s">
        <v>83</v>
      </c>
      <c r="G35" s="458" t="s">
        <v>151</v>
      </c>
      <c r="H35" s="458" t="s">
        <v>94</v>
      </c>
      <c r="I35" s="460" t="s">
        <v>138</v>
      </c>
      <c r="J35" s="461">
        <v>30171875</v>
      </c>
      <c r="K35" s="460" t="s">
        <v>166</v>
      </c>
      <c r="L35" s="462">
        <v>25140000</v>
      </c>
      <c r="M35" s="211">
        <v>0</v>
      </c>
      <c r="N35" s="211">
        <v>19500000</v>
      </c>
      <c r="O35" s="211">
        <v>0</v>
      </c>
      <c r="P35" s="211">
        <f t="shared" si="0"/>
        <v>19500000</v>
      </c>
      <c r="Q35" s="211">
        <f t="shared" si="1"/>
        <v>5640000</v>
      </c>
      <c r="R35" s="214" t="s">
        <v>88</v>
      </c>
      <c r="S35" s="66" t="s">
        <v>2986</v>
      </c>
      <c r="T35" s="66" t="s">
        <v>2995</v>
      </c>
    </row>
    <row r="36" spans="1:20" s="66" customFormat="1" ht="18" customHeight="1" outlineLevel="2">
      <c r="A36" s="458">
        <v>31</v>
      </c>
      <c r="B36" s="458" t="s">
        <v>114</v>
      </c>
      <c r="C36" s="458" t="s">
        <v>167</v>
      </c>
      <c r="D36" s="458" t="s">
        <v>118</v>
      </c>
      <c r="E36" s="459" t="s">
        <v>167</v>
      </c>
      <c r="F36" s="458" t="s">
        <v>83</v>
      </c>
      <c r="G36" s="458" t="s">
        <v>151</v>
      </c>
      <c r="H36" s="458" t="s">
        <v>94</v>
      </c>
      <c r="I36" s="460" t="s">
        <v>85</v>
      </c>
      <c r="J36" s="461">
        <v>30426925</v>
      </c>
      <c r="K36" s="460" t="s">
        <v>168</v>
      </c>
      <c r="L36" s="462">
        <v>246139000</v>
      </c>
      <c r="M36" s="211">
        <v>0</v>
      </c>
      <c r="N36" s="211">
        <v>24613900</v>
      </c>
      <c r="O36" s="211">
        <v>0</v>
      </c>
      <c r="P36" s="211">
        <f t="shared" si="0"/>
        <v>24613900</v>
      </c>
      <c r="Q36" s="211">
        <f t="shared" si="1"/>
        <v>221525100</v>
      </c>
      <c r="R36" s="214" t="s">
        <v>123</v>
      </c>
      <c r="S36" s="66" t="s">
        <v>2988</v>
      </c>
      <c r="T36" s="66" t="s">
        <v>2996</v>
      </c>
    </row>
    <row r="37" spans="1:20" s="66" customFormat="1" ht="18" customHeight="1" outlineLevel="2">
      <c r="A37" s="458">
        <v>31</v>
      </c>
      <c r="B37" s="458" t="s">
        <v>114</v>
      </c>
      <c r="C37" s="458" t="s">
        <v>90</v>
      </c>
      <c r="D37" s="458" t="s">
        <v>118</v>
      </c>
      <c r="E37" s="459" t="s">
        <v>82</v>
      </c>
      <c r="F37" s="458" t="s">
        <v>83</v>
      </c>
      <c r="G37" s="458" t="s">
        <v>151</v>
      </c>
      <c r="H37" s="458" t="s">
        <v>84</v>
      </c>
      <c r="I37" s="460" t="s">
        <v>85</v>
      </c>
      <c r="J37" s="461">
        <v>40005409</v>
      </c>
      <c r="K37" s="460" t="s">
        <v>169</v>
      </c>
      <c r="L37" s="462">
        <v>358631000</v>
      </c>
      <c r="M37" s="211">
        <v>0</v>
      </c>
      <c r="N37" s="211">
        <v>40117607.300000004</v>
      </c>
      <c r="O37" s="211">
        <v>0</v>
      </c>
      <c r="P37" s="211">
        <f t="shared" si="0"/>
        <v>40117607.300000004</v>
      </c>
      <c r="Q37" s="211">
        <f t="shared" si="1"/>
        <v>318513392.69999999</v>
      </c>
      <c r="R37" s="214" t="s">
        <v>127</v>
      </c>
      <c r="S37" s="66" t="s">
        <v>2988</v>
      </c>
      <c r="T37" s="66" t="s">
        <v>2996</v>
      </c>
    </row>
    <row r="38" spans="1:20" s="66" customFormat="1" ht="18" customHeight="1" outlineLevel="2">
      <c r="A38" s="458">
        <v>29</v>
      </c>
      <c r="B38" s="458" t="s">
        <v>114</v>
      </c>
      <c r="C38" s="458" t="s">
        <v>105</v>
      </c>
      <c r="D38" s="458" t="s">
        <v>81</v>
      </c>
      <c r="E38" s="459" t="s">
        <v>82</v>
      </c>
      <c r="F38" s="458" t="s">
        <v>83</v>
      </c>
      <c r="G38" s="458" t="s">
        <v>151</v>
      </c>
      <c r="H38" s="458" t="s">
        <v>94</v>
      </c>
      <c r="I38" s="460" t="s">
        <v>85</v>
      </c>
      <c r="J38" s="461">
        <v>40005408</v>
      </c>
      <c r="K38" s="460" t="s">
        <v>170</v>
      </c>
      <c r="L38" s="462">
        <v>782217000</v>
      </c>
      <c r="M38" s="211">
        <v>0</v>
      </c>
      <c r="N38" s="211">
        <v>39110850</v>
      </c>
      <c r="O38" s="211">
        <v>0</v>
      </c>
      <c r="P38" s="211">
        <f t="shared" si="0"/>
        <v>39110850</v>
      </c>
      <c r="Q38" s="211">
        <f t="shared" si="1"/>
        <v>743106150</v>
      </c>
      <c r="R38" s="214" t="s">
        <v>127</v>
      </c>
      <c r="S38" s="66" t="s">
        <v>2988</v>
      </c>
      <c r="T38" s="66" t="s">
        <v>2996</v>
      </c>
    </row>
    <row r="39" spans="1:20" s="66" customFormat="1" ht="18" customHeight="1" outlineLevel="2">
      <c r="A39" s="458">
        <v>33</v>
      </c>
      <c r="B39" s="458" t="s">
        <v>114</v>
      </c>
      <c r="C39" s="458" t="s">
        <v>96</v>
      </c>
      <c r="D39" s="458" t="s">
        <v>81</v>
      </c>
      <c r="E39" s="459" t="s">
        <v>82</v>
      </c>
      <c r="F39" s="458" t="s">
        <v>83</v>
      </c>
      <c r="G39" s="458" t="s">
        <v>151</v>
      </c>
      <c r="H39" s="458" t="s">
        <v>94</v>
      </c>
      <c r="I39" s="460" t="s">
        <v>85</v>
      </c>
      <c r="J39" s="461" t="s">
        <v>129</v>
      </c>
      <c r="K39" s="460" t="s">
        <v>130</v>
      </c>
      <c r="L39" s="462">
        <v>200000000</v>
      </c>
      <c r="M39" s="211">
        <v>0</v>
      </c>
      <c r="N39" s="211">
        <v>200000000</v>
      </c>
      <c r="O39" s="211">
        <v>10066656</v>
      </c>
      <c r="P39" s="211">
        <f t="shared" si="0"/>
        <v>189933344</v>
      </c>
      <c r="Q39" s="211">
        <f t="shared" si="1"/>
        <v>0</v>
      </c>
      <c r="R39" s="214" t="s">
        <v>131</v>
      </c>
      <c r="S39" s="66" t="s">
        <v>93</v>
      </c>
      <c r="T39" s="66" t="s">
        <v>2991</v>
      </c>
    </row>
    <row r="40" spans="1:20" s="66" customFormat="1" ht="18" customHeight="1" outlineLevel="1">
      <c r="A40" s="458">
        <v>31</v>
      </c>
      <c r="B40" s="458" t="s">
        <v>79</v>
      </c>
      <c r="C40" s="458" t="s">
        <v>102</v>
      </c>
      <c r="D40" s="458" t="s">
        <v>118</v>
      </c>
      <c r="E40" s="459" t="s">
        <v>82</v>
      </c>
      <c r="F40" s="458" t="s">
        <v>83</v>
      </c>
      <c r="G40" s="458" t="s">
        <v>174</v>
      </c>
      <c r="H40" s="458" t="s">
        <v>175</v>
      </c>
      <c r="I40" s="460" t="s">
        <v>85</v>
      </c>
      <c r="J40" s="461">
        <v>30067012</v>
      </c>
      <c r="K40" s="460" t="s">
        <v>176</v>
      </c>
      <c r="L40" s="462">
        <v>2959919000</v>
      </c>
      <c r="M40" s="211">
        <v>2785450663</v>
      </c>
      <c r="N40" s="211">
        <v>174468337</v>
      </c>
      <c r="O40" s="211">
        <v>0</v>
      </c>
      <c r="P40" s="211">
        <f t="shared" si="0"/>
        <v>174468337</v>
      </c>
      <c r="Q40" s="211">
        <f t="shared" si="1"/>
        <v>0</v>
      </c>
      <c r="R40" s="214" t="s">
        <v>177</v>
      </c>
      <c r="S40" s="66" t="s">
        <v>93</v>
      </c>
      <c r="T40" s="66" t="s">
        <v>2991</v>
      </c>
    </row>
    <row r="41" spans="1:20" s="66" customFormat="1" ht="18" customHeight="1" outlineLevel="2">
      <c r="A41" s="458">
        <v>31</v>
      </c>
      <c r="B41" s="458" t="s">
        <v>114</v>
      </c>
      <c r="C41" s="458" t="s">
        <v>117</v>
      </c>
      <c r="D41" s="458" t="s">
        <v>118</v>
      </c>
      <c r="E41" s="459" t="s">
        <v>178</v>
      </c>
      <c r="F41" s="458" t="s">
        <v>83</v>
      </c>
      <c r="G41" s="458" t="s">
        <v>174</v>
      </c>
      <c r="H41" s="458" t="s">
        <v>94</v>
      </c>
      <c r="I41" s="460" t="s">
        <v>85</v>
      </c>
      <c r="J41" s="461">
        <v>30043578</v>
      </c>
      <c r="K41" s="460" t="s">
        <v>179</v>
      </c>
      <c r="L41" s="462">
        <v>3501500000</v>
      </c>
      <c r="M41" s="211">
        <v>0</v>
      </c>
      <c r="N41" s="211">
        <v>359667945</v>
      </c>
      <c r="O41" s="211">
        <v>0</v>
      </c>
      <c r="P41" s="211">
        <f t="shared" si="0"/>
        <v>359667945</v>
      </c>
      <c r="Q41" s="211">
        <f t="shared" si="1"/>
        <v>3141832055</v>
      </c>
      <c r="R41" s="214" t="s">
        <v>123</v>
      </c>
      <c r="S41" s="66" t="s">
        <v>2988</v>
      </c>
      <c r="T41" s="66" t="s">
        <v>2996</v>
      </c>
    </row>
    <row r="42" spans="1:20" s="66" customFormat="1" ht="18" customHeight="1" outlineLevel="2">
      <c r="A42" s="458">
        <v>31</v>
      </c>
      <c r="B42" s="458" t="s">
        <v>114</v>
      </c>
      <c r="C42" s="458" t="s">
        <v>102</v>
      </c>
      <c r="D42" s="458" t="s">
        <v>118</v>
      </c>
      <c r="E42" s="459" t="s">
        <v>82</v>
      </c>
      <c r="F42" s="458" t="s">
        <v>83</v>
      </c>
      <c r="G42" s="458" t="s">
        <v>174</v>
      </c>
      <c r="H42" s="458" t="s">
        <v>94</v>
      </c>
      <c r="I42" s="460" t="s">
        <v>138</v>
      </c>
      <c r="J42" s="461">
        <v>30070314</v>
      </c>
      <c r="K42" s="460" t="s">
        <v>180</v>
      </c>
      <c r="L42" s="462">
        <v>145486000</v>
      </c>
      <c r="M42" s="211">
        <v>0</v>
      </c>
      <c r="N42" s="211">
        <v>62500000</v>
      </c>
      <c r="O42" s="211">
        <v>0</v>
      </c>
      <c r="P42" s="211">
        <f t="shared" si="0"/>
        <v>62500000</v>
      </c>
      <c r="Q42" s="211">
        <f t="shared" si="1"/>
        <v>82986000</v>
      </c>
      <c r="R42" s="214" t="s">
        <v>197</v>
      </c>
      <c r="S42" s="66" t="s">
        <v>2988</v>
      </c>
      <c r="T42" s="66" t="s">
        <v>2996</v>
      </c>
    </row>
    <row r="43" spans="1:20" s="66" customFormat="1" ht="18" customHeight="1" outlineLevel="2">
      <c r="A43" s="458">
        <v>29</v>
      </c>
      <c r="B43" s="458" t="s">
        <v>114</v>
      </c>
      <c r="C43" s="458" t="s">
        <v>96</v>
      </c>
      <c r="D43" s="458" t="s">
        <v>118</v>
      </c>
      <c r="E43" s="459" t="s">
        <v>91</v>
      </c>
      <c r="F43" s="458" t="s">
        <v>83</v>
      </c>
      <c r="G43" s="458" t="s">
        <v>174</v>
      </c>
      <c r="H43" s="458" t="s">
        <v>94</v>
      </c>
      <c r="I43" s="460" t="s">
        <v>85</v>
      </c>
      <c r="J43" s="461">
        <v>40001354</v>
      </c>
      <c r="K43" s="460" t="s">
        <v>182</v>
      </c>
      <c r="L43" s="462">
        <v>243145000</v>
      </c>
      <c r="M43" s="211">
        <v>0</v>
      </c>
      <c r="N43" s="211">
        <v>243145000</v>
      </c>
      <c r="O43" s="211">
        <v>0</v>
      </c>
      <c r="P43" s="211">
        <f t="shared" si="0"/>
        <v>243145000</v>
      </c>
      <c r="Q43" s="211">
        <f t="shared" si="1"/>
        <v>0</v>
      </c>
      <c r="R43" s="214" t="s">
        <v>127</v>
      </c>
      <c r="S43" s="66" t="s">
        <v>2988</v>
      </c>
      <c r="T43" s="66" t="s">
        <v>2996</v>
      </c>
    </row>
    <row r="44" spans="1:20" s="66" customFormat="1" ht="18" customHeight="1" outlineLevel="2">
      <c r="A44" s="458">
        <v>29</v>
      </c>
      <c r="B44" s="458" t="s">
        <v>114</v>
      </c>
      <c r="C44" s="458" t="s">
        <v>96</v>
      </c>
      <c r="D44" s="458" t="s">
        <v>118</v>
      </c>
      <c r="E44" s="459" t="s">
        <v>82</v>
      </c>
      <c r="F44" s="458" t="s">
        <v>83</v>
      </c>
      <c r="G44" s="458" t="s">
        <v>174</v>
      </c>
      <c r="H44" s="458" t="s">
        <v>94</v>
      </c>
      <c r="I44" s="460" t="s">
        <v>85</v>
      </c>
      <c r="J44" s="461">
        <v>30358322</v>
      </c>
      <c r="K44" s="460" t="s">
        <v>184</v>
      </c>
      <c r="L44" s="462">
        <v>51534000</v>
      </c>
      <c r="M44" s="211">
        <v>0</v>
      </c>
      <c r="N44" s="211">
        <v>51534000</v>
      </c>
      <c r="O44" s="211">
        <v>0</v>
      </c>
      <c r="P44" s="211">
        <f t="shared" si="0"/>
        <v>51534000</v>
      </c>
      <c r="Q44" s="211">
        <f t="shared" si="1"/>
        <v>0</v>
      </c>
      <c r="R44" s="214" t="s">
        <v>127</v>
      </c>
      <c r="S44" s="66" t="s">
        <v>2988</v>
      </c>
      <c r="T44" s="66" t="s">
        <v>2996</v>
      </c>
    </row>
    <row r="45" spans="1:20" s="66" customFormat="1" ht="18" customHeight="1" outlineLevel="1">
      <c r="A45" s="458">
        <v>31</v>
      </c>
      <c r="B45" s="458" t="s">
        <v>114</v>
      </c>
      <c r="C45" s="458" t="s">
        <v>90</v>
      </c>
      <c r="D45" s="458" t="s">
        <v>118</v>
      </c>
      <c r="E45" s="459" t="s">
        <v>91</v>
      </c>
      <c r="F45" s="458" t="s">
        <v>83</v>
      </c>
      <c r="G45" s="458" t="s">
        <v>174</v>
      </c>
      <c r="H45" s="458" t="s">
        <v>84</v>
      </c>
      <c r="I45" s="460" t="s">
        <v>85</v>
      </c>
      <c r="J45" s="461">
        <v>30359222</v>
      </c>
      <c r="K45" s="460" t="s">
        <v>185</v>
      </c>
      <c r="L45" s="462">
        <v>284119000</v>
      </c>
      <c r="M45" s="211">
        <v>0</v>
      </c>
      <c r="N45" s="211">
        <v>142059500</v>
      </c>
      <c r="O45" s="211">
        <v>0</v>
      </c>
      <c r="P45" s="211">
        <f t="shared" si="0"/>
        <v>142059500</v>
      </c>
      <c r="Q45" s="211">
        <f t="shared" si="1"/>
        <v>142059500</v>
      </c>
      <c r="R45" s="214" t="s">
        <v>127</v>
      </c>
      <c r="S45" s="66" t="s">
        <v>2988</v>
      </c>
      <c r="T45" s="66" t="s">
        <v>2996</v>
      </c>
    </row>
    <row r="46" spans="1:20" s="66" customFormat="1" ht="18" customHeight="1" outlineLevel="2">
      <c r="A46" s="458">
        <v>33</v>
      </c>
      <c r="B46" s="458" t="s">
        <v>114</v>
      </c>
      <c r="C46" s="458" t="s">
        <v>96</v>
      </c>
      <c r="D46" s="458" t="s">
        <v>81</v>
      </c>
      <c r="E46" s="459" t="s">
        <v>82</v>
      </c>
      <c r="F46" s="458" t="s">
        <v>83</v>
      </c>
      <c r="G46" s="458" t="s">
        <v>174</v>
      </c>
      <c r="H46" s="458" t="s">
        <v>94</v>
      </c>
      <c r="I46" s="460" t="s">
        <v>85</v>
      </c>
      <c r="J46" s="461" t="s">
        <v>129</v>
      </c>
      <c r="K46" s="460" t="s">
        <v>130</v>
      </c>
      <c r="L46" s="462">
        <v>200000000</v>
      </c>
      <c r="M46" s="211">
        <v>0</v>
      </c>
      <c r="N46" s="211">
        <v>200000000</v>
      </c>
      <c r="O46" s="211">
        <v>10022104</v>
      </c>
      <c r="P46" s="211">
        <f t="shared" si="0"/>
        <v>189977896</v>
      </c>
      <c r="Q46" s="211">
        <f t="shared" si="1"/>
        <v>0</v>
      </c>
      <c r="R46" s="214" t="s">
        <v>131</v>
      </c>
      <c r="S46" s="66" t="s">
        <v>93</v>
      </c>
      <c r="T46" s="66" t="s">
        <v>2991</v>
      </c>
    </row>
    <row r="47" spans="1:20" s="66" customFormat="1" ht="18" customHeight="1" outlineLevel="1">
      <c r="A47" s="514">
        <v>31</v>
      </c>
      <c r="B47" s="514" t="s">
        <v>79</v>
      </c>
      <c r="C47" s="514" t="s">
        <v>102</v>
      </c>
      <c r="D47" s="514" t="s">
        <v>118</v>
      </c>
      <c r="E47" s="515" t="s">
        <v>82</v>
      </c>
      <c r="F47" s="514" t="s">
        <v>83</v>
      </c>
      <c r="G47" s="514" t="s">
        <v>190</v>
      </c>
      <c r="H47" s="514" t="s">
        <v>94</v>
      </c>
      <c r="I47" s="516" t="s">
        <v>138</v>
      </c>
      <c r="J47" s="517">
        <v>30088194</v>
      </c>
      <c r="K47" s="516" t="s">
        <v>191</v>
      </c>
      <c r="L47" s="518">
        <v>168868000</v>
      </c>
      <c r="M47" s="211">
        <v>32463865</v>
      </c>
      <c r="N47" s="227">
        <v>136404135</v>
      </c>
      <c r="O47" s="211">
        <v>0</v>
      </c>
      <c r="P47" s="211">
        <f t="shared" si="0"/>
        <v>136404135</v>
      </c>
      <c r="Q47" s="211">
        <f t="shared" si="1"/>
        <v>0</v>
      </c>
      <c r="R47" s="519" t="s">
        <v>88</v>
      </c>
      <c r="S47" s="66" t="s">
        <v>93</v>
      </c>
      <c r="T47" s="66" t="s">
        <v>2991</v>
      </c>
    </row>
    <row r="48" spans="1:20" s="66" customFormat="1" ht="18" customHeight="1" outlineLevel="1">
      <c r="A48" s="458">
        <v>31</v>
      </c>
      <c r="B48" s="458" t="s">
        <v>79</v>
      </c>
      <c r="C48" s="458" t="s">
        <v>124</v>
      </c>
      <c r="D48" s="458" t="s">
        <v>193</v>
      </c>
      <c r="E48" s="458" t="s">
        <v>82</v>
      </c>
      <c r="F48" s="458" t="s">
        <v>83</v>
      </c>
      <c r="G48" s="458" t="s">
        <v>190</v>
      </c>
      <c r="H48" s="458" t="s">
        <v>94</v>
      </c>
      <c r="I48" s="460" t="s">
        <v>85</v>
      </c>
      <c r="J48" s="461">
        <v>30102235</v>
      </c>
      <c r="K48" s="460" t="s">
        <v>194</v>
      </c>
      <c r="L48" s="462">
        <v>373536000</v>
      </c>
      <c r="M48" s="211">
        <v>318610870</v>
      </c>
      <c r="N48" s="211">
        <v>46000000</v>
      </c>
      <c r="O48" s="211">
        <v>0</v>
      </c>
      <c r="P48" s="211">
        <f t="shared" si="0"/>
        <v>46000000</v>
      </c>
      <c r="Q48" s="211">
        <f t="shared" si="1"/>
        <v>8925130</v>
      </c>
      <c r="R48" s="214" t="s">
        <v>108</v>
      </c>
      <c r="S48" s="66" t="s">
        <v>93</v>
      </c>
      <c r="T48" s="66" t="s">
        <v>2991</v>
      </c>
    </row>
    <row r="49" spans="1:20" s="66" customFormat="1" ht="18" customHeight="1" outlineLevel="2">
      <c r="A49" s="458">
        <v>31</v>
      </c>
      <c r="B49" s="458" t="s">
        <v>114</v>
      </c>
      <c r="C49" s="458" t="s">
        <v>96</v>
      </c>
      <c r="D49" s="458" t="s">
        <v>81</v>
      </c>
      <c r="E49" s="459" t="s">
        <v>82</v>
      </c>
      <c r="F49" s="458" t="s">
        <v>83</v>
      </c>
      <c r="G49" s="458" t="s">
        <v>190</v>
      </c>
      <c r="H49" s="458" t="s">
        <v>94</v>
      </c>
      <c r="I49" s="460" t="s">
        <v>138</v>
      </c>
      <c r="J49" s="461">
        <v>30485764</v>
      </c>
      <c r="K49" s="460" t="s">
        <v>195</v>
      </c>
      <c r="L49" s="462">
        <v>90000000</v>
      </c>
      <c r="M49" s="211">
        <v>0</v>
      </c>
      <c r="N49" s="211">
        <v>15000000</v>
      </c>
      <c r="O49" s="211">
        <v>0</v>
      </c>
      <c r="P49" s="211">
        <f t="shared" si="0"/>
        <v>15000000</v>
      </c>
      <c r="Q49" s="211">
        <f t="shared" si="1"/>
        <v>75000000</v>
      </c>
      <c r="R49" s="214" t="s">
        <v>88</v>
      </c>
      <c r="S49" s="66" t="s">
        <v>2988</v>
      </c>
      <c r="T49" s="66" t="s">
        <v>2996</v>
      </c>
    </row>
    <row r="50" spans="1:20" s="66" customFormat="1" ht="18" customHeight="1" outlineLevel="2">
      <c r="A50" s="458">
        <v>31</v>
      </c>
      <c r="B50" s="458" t="s">
        <v>114</v>
      </c>
      <c r="C50" s="458" t="s">
        <v>96</v>
      </c>
      <c r="D50" s="458" t="s">
        <v>81</v>
      </c>
      <c r="E50" s="459" t="s">
        <v>82</v>
      </c>
      <c r="F50" s="458" t="s">
        <v>83</v>
      </c>
      <c r="G50" s="458" t="s">
        <v>190</v>
      </c>
      <c r="H50" s="458" t="s">
        <v>94</v>
      </c>
      <c r="I50" s="460" t="s">
        <v>85</v>
      </c>
      <c r="J50" s="461">
        <v>30284622</v>
      </c>
      <c r="K50" s="460" t="s">
        <v>196</v>
      </c>
      <c r="L50" s="462">
        <v>692739000</v>
      </c>
      <c r="M50" s="211">
        <v>0</v>
      </c>
      <c r="N50" s="211">
        <v>20000000</v>
      </c>
      <c r="O50" s="211">
        <v>0</v>
      </c>
      <c r="P50" s="211">
        <f t="shared" si="0"/>
        <v>20000000</v>
      </c>
      <c r="Q50" s="211">
        <f t="shared" si="1"/>
        <v>672739000</v>
      </c>
      <c r="R50" s="214" t="s">
        <v>197</v>
      </c>
      <c r="S50" s="66" t="s">
        <v>2988</v>
      </c>
      <c r="T50" s="66" t="s">
        <v>2996</v>
      </c>
    </row>
    <row r="51" spans="1:20" s="66" customFormat="1" ht="18" customHeight="1" outlineLevel="2">
      <c r="A51" s="458">
        <v>31</v>
      </c>
      <c r="B51" s="458" t="s">
        <v>114</v>
      </c>
      <c r="C51" s="458" t="s">
        <v>80</v>
      </c>
      <c r="D51" s="458" t="s">
        <v>118</v>
      </c>
      <c r="E51" s="459" t="s">
        <v>82</v>
      </c>
      <c r="F51" s="458" t="s">
        <v>83</v>
      </c>
      <c r="G51" s="458" t="s">
        <v>190</v>
      </c>
      <c r="H51" s="458" t="s">
        <v>94</v>
      </c>
      <c r="I51" s="460" t="s">
        <v>85</v>
      </c>
      <c r="J51" s="461">
        <v>30280673</v>
      </c>
      <c r="K51" s="460" t="s">
        <v>198</v>
      </c>
      <c r="L51" s="462">
        <v>334439000</v>
      </c>
      <c r="M51" s="211">
        <v>0</v>
      </c>
      <c r="N51" s="211">
        <v>10000000</v>
      </c>
      <c r="O51" s="211">
        <v>0</v>
      </c>
      <c r="P51" s="211">
        <f t="shared" si="0"/>
        <v>10000000</v>
      </c>
      <c r="Q51" s="211">
        <f t="shared" si="1"/>
        <v>324439000</v>
      </c>
      <c r="R51" s="214" t="s">
        <v>123</v>
      </c>
      <c r="S51" s="66" t="s">
        <v>2988</v>
      </c>
      <c r="T51" s="66" t="s">
        <v>2996</v>
      </c>
    </row>
    <row r="52" spans="1:20" s="66" customFormat="1" ht="18" customHeight="1" outlineLevel="2">
      <c r="A52" s="458">
        <v>31</v>
      </c>
      <c r="B52" s="458" t="s">
        <v>114</v>
      </c>
      <c r="C52" s="458" t="s">
        <v>96</v>
      </c>
      <c r="D52" s="458" t="s">
        <v>118</v>
      </c>
      <c r="E52" s="459" t="s">
        <v>82</v>
      </c>
      <c r="F52" s="458" t="s">
        <v>83</v>
      </c>
      <c r="G52" s="458" t="s">
        <v>190</v>
      </c>
      <c r="H52" s="458" t="s">
        <v>94</v>
      </c>
      <c r="I52" s="460" t="s">
        <v>138</v>
      </c>
      <c r="J52" s="461">
        <v>30102226</v>
      </c>
      <c r="K52" s="460" t="s">
        <v>200</v>
      </c>
      <c r="L52" s="462">
        <v>161494000</v>
      </c>
      <c r="M52" s="211">
        <v>0</v>
      </c>
      <c r="N52" s="211">
        <v>5000000</v>
      </c>
      <c r="O52" s="211">
        <v>0</v>
      </c>
      <c r="P52" s="211">
        <f t="shared" si="0"/>
        <v>5000000</v>
      </c>
      <c r="Q52" s="211">
        <f t="shared" si="1"/>
        <v>156494000</v>
      </c>
      <c r="R52" s="214" t="s">
        <v>123</v>
      </c>
      <c r="S52" s="66" t="s">
        <v>2988</v>
      </c>
      <c r="T52" s="66" t="s">
        <v>2996</v>
      </c>
    </row>
    <row r="53" spans="1:20" s="66" customFormat="1" ht="18" customHeight="1" outlineLevel="2">
      <c r="A53" s="458">
        <v>31</v>
      </c>
      <c r="B53" s="458" t="s">
        <v>114</v>
      </c>
      <c r="C53" s="458" t="s">
        <v>167</v>
      </c>
      <c r="D53" s="458" t="s">
        <v>118</v>
      </c>
      <c r="E53" s="459" t="s">
        <v>167</v>
      </c>
      <c r="F53" s="458" t="s">
        <v>83</v>
      </c>
      <c r="G53" s="458" t="s">
        <v>190</v>
      </c>
      <c r="H53" s="458" t="s">
        <v>201</v>
      </c>
      <c r="I53" s="460" t="s">
        <v>85</v>
      </c>
      <c r="J53" s="461">
        <v>30003897</v>
      </c>
      <c r="K53" s="460" t="s">
        <v>202</v>
      </c>
      <c r="L53" s="462">
        <v>443550000</v>
      </c>
      <c r="M53" s="211">
        <v>0</v>
      </c>
      <c r="N53" s="211">
        <v>57237150</v>
      </c>
      <c r="O53" s="211">
        <v>0</v>
      </c>
      <c r="P53" s="211">
        <f t="shared" si="0"/>
        <v>57237150</v>
      </c>
      <c r="Q53" s="211">
        <f t="shared" si="1"/>
        <v>386312850</v>
      </c>
      <c r="R53" s="214" t="s">
        <v>123</v>
      </c>
      <c r="S53" s="66" t="s">
        <v>2988</v>
      </c>
      <c r="T53" s="66" t="s">
        <v>2996</v>
      </c>
    </row>
    <row r="54" spans="1:20" s="66" customFormat="1" ht="18" customHeight="1" outlineLevel="2">
      <c r="A54" s="458">
        <v>31</v>
      </c>
      <c r="B54" s="458" t="s">
        <v>114</v>
      </c>
      <c r="C54" s="458" t="s">
        <v>167</v>
      </c>
      <c r="D54" s="458" t="s">
        <v>118</v>
      </c>
      <c r="E54" s="459" t="s">
        <v>167</v>
      </c>
      <c r="F54" s="458" t="s">
        <v>83</v>
      </c>
      <c r="G54" s="458" t="s">
        <v>190</v>
      </c>
      <c r="H54" s="458" t="s">
        <v>201</v>
      </c>
      <c r="I54" s="460" t="s">
        <v>85</v>
      </c>
      <c r="J54" s="461">
        <v>20056291</v>
      </c>
      <c r="K54" s="460" t="s">
        <v>203</v>
      </c>
      <c r="L54" s="462">
        <v>121772000</v>
      </c>
      <c r="M54" s="211">
        <v>0</v>
      </c>
      <c r="N54" s="211">
        <v>36531600</v>
      </c>
      <c r="O54" s="211">
        <v>0</v>
      </c>
      <c r="P54" s="211">
        <f t="shared" si="0"/>
        <v>36531600</v>
      </c>
      <c r="Q54" s="211">
        <f t="shared" si="1"/>
        <v>85240400</v>
      </c>
      <c r="R54" s="214" t="s">
        <v>123</v>
      </c>
      <c r="S54" s="66" t="s">
        <v>2988</v>
      </c>
      <c r="T54" s="66" t="s">
        <v>2996</v>
      </c>
    </row>
    <row r="55" spans="1:20" s="66" customFormat="1" ht="18" customHeight="1" outlineLevel="2">
      <c r="A55" s="458">
        <v>31</v>
      </c>
      <c r="B55" s="458" t="s">
        <v>114</v>
      </c>
      <c r="C55" s="458" t="s">
        <v>167</v>
      </c>
      <c r="D55" s="458" t="s">
        <v>118</v>
      </c>
      <c r="E55" s="459" t="s">
        <v>167</v>
      </c>
      <c r="F55" s="458" t="s">
        <v>83</v>
      </c>
      <c r="G55" s="458" t="s">
        <v>190</v>
      </c>
      <c r="H55" s="458" t="s">
        <v>201</v>
      </c>
      <c r="I55" s="460" t="s">
        <v>85</v>
      </c>
      <c r="J55" s="461">
        <v>30084476</v>
      </c>
      <c r="K55" s="460" t="s">
        <v>204</v>
      </c>
      <c r="L55" s="462">
        <v>195331000</v>
      </c>
      <c r="M55" s="211">
        <v>0</v>
      </c>
      <c r="N55" s="211">
        <v>97665500</v>
      </c>
      <c r="O55" s="211">
        <v>0</v>
      </c>
      <c r="P55" s="211">
        <f t="shared" si="0"/>
        <v>97665500</v>
      </c>
      <c r="Q55" s="211">
        <f t="shared" si="1"/>
        <v>97665500</v>
      </c>
      <c r="R55" s="214" t="s">
        <v>123</v>
      </c>
      <c r="S55" s="66" t="s">
        <v>2988</v>
      </c>
      <c r="T55" s="66" t="s">
        <v>2996</v>
      </c>
    </row>
    <row r="56" spans="1:20" s="66" customFormat="1" ht="18" customHeight="1" outlineLevel="2">
      <c r="A56" s="458">
        <v>31</v>
      </c>
      <c r="B56" s="458" t="s">
        <v>114</v>
      </c>
      <c r="C56" s="458" t="s">
        <v>167</v>
      </c>
      <c r="D56" s="458" t="s">
        <v>118</v>
      </c>
      <c r="E56" s="459" t="s">
        <v>167</v>
      </c>
      <c r="F56" s="458" t="s">
        <v>83</v>
      </c>
      <c r="G56" s="458" t="s">
        <v>190</v>
      </c>
      <c r="H56" s="458" t="s">
        <v>201</v>
      </c>
      <c r="I56" s="460" t="s">
        <v>85</v>
      </c>
      <c r="J56" s="461">
        <v>40008794</v>
      </c>
      <c r="K56" s="460" t="s">
        <v>205</v>
      </c>
      <c r="L56" s="462">
        <v>207361000</v>
      </c>
      <c r="M56" s="211">
        <v>0</v>
      </c>
      <c r="N56" s="211">
        <v>51840250</v>
      </c>
      <c r="O56" s="211">
        <v>0</v>
      </c>
      <c r="P56" s="211">
        <f t="shared" si="0"/>
        <v>51840250</v>
      </c>
      <c r="Q56" s="211">
        <f t="shared" si="1"/>
        <v>155520750</v>
      </c>
      <c r="R56" s="214" t="s">
        <v>123</v>
      </c>
      <c r="S56" s="66" t="s">
        <v>2988</v>
      </c>
      <c r="T56" s="66" t="s">
        <v>2996</v>
      </c>
    </row>
    <row r="57" spans="1:20" s="66" customFormat="1" ht="18" customHeight="1" outlineLevel="2">
      <c r="A57" s="458">
        <v>31</v>
      </c>
      <c r="B57" s="458" t="s">
        <v>114</v>
      </c>
      <c r="C57" s="458" t="s">
        <v>167</v>
      </c>
      <c r="D57" s="458" t="s">
        <v>118</v>
      </c>
      <c r="E57" s="459" t="s">
        <v>167</v>
      </c>
      <c r="F57" s="458" t="s">
        <v>83</v>
      </c>
      <c r="G57" s="458" t="s">
        <v>190</v>
      </c>
      <c r="H57" s="458" t="s">
        <v>94</v>
      </c>
      <c r="I57" s="460" t="s">
        <v>85</v>
      </c>
      <c r="J57" s="461">
        <v>20077076</v>
      </c>
      <c r="K57" s="460" t="s">
        <v>206</v>
      </c>
      <c r="L57" s="462">
        <v>184755000</v>
      </c>
      <c r="M57" s="211">
        <v>0</v>
      </c>
      <c r="N57" s="211">
        <v>92377500</v>
      </c>
      <c r="O57" s="211">
        <v>0</v>
      </c>
      <c r="P57" s="211">
        <f t="shared" si="0"/>
        <v>92377500</v>
      </c>
      <c r="Q57" s="211">
        <f t="shared" si="1"/>
        <v>92377500</v>
      </c>
      <c r="R57" s="214" t="s">
        <v>123</v>
      </c>
      <c r="S57" s="66" t="s">
        <v>2988</v>
      </c>
      <c r="T57" s="66" t="s">
        <v>2996</v>
      </c>
    </row>
    <row r="58" spans="1:20" s="66" customFormat="1" ht="18" customHeight="1" outlineLevel="2">
      <c r="A58" s="458">
        <v>31</v>
      </c>
      <c r="B58" s="458" t="s">
        <v>114</v>
      </c>
      <c r="C58" s="458" t="s">
        <v>80</v>
      </c>
      <c r="D58" s="458" t="s">
        <v>118</v>
      </c>
      <c r="E58" s="459" t="s">
        <v>82</v>
      </c>
      <c r="F58" s="458" t="s">
        <v>83</v>
      </c>
      <c r="G58" s="458" t="s">
        <v>190</v>
      </c>
      <c r="H58" s="458" t="s">
        <v>94</v>
      </c>
      <c r="I58" s="460" t="s">
        <v>138</v>
      </c>
      <c r="J58" s="461">
        <v>40008370</v>
      </c>
      <c r="K58" s="460" t="s">
        <v>207</v>
      </c>
      <c r="L58" s="462">
        <v>26000000</v>
      </c>
      <c r="M58" s="211">
        <v>0</v>
      </c>
      <c r="N58" s="211">
        <v>5000000</v>
      </c>
      <c r="O58" s="211">
        <v>0</v>
      </c>
      <c r="P58" s="211">
        <f t="shared" si="0"/>
        <v>5000000</v>
      </c>
      <c r="Q58" s="211">
        <f t="shared" si="1"/>
        <v>21000000</v>
      </c>
      <c r="R58" s="214" t="s">
        <v>123</v>
      </c>
      <c r="S58" s="66" t="s">
        <v>2988</v>
      </c>
      <c r="T58" s="66" t="s">
        <v>2996</v>
      </c>
    </row>
    <row r="59" spans="1:20" s="66" customFormat="1" ht="18" customHeight="1" outlineLevel="2">
      <c r="A59" s="458">
        <v>29</v>
      </c>
      <c r="B59" s="458" t="s">
        <v>114</v>
      </c>
      <c r="C59" s="458" t="s">
        <v>90</v>
      </c>
      <c r="D59" s="458" t="s">
        <v>118</v>
      </c>
      <c r="E59" s="459" t="s">
        <v>91</v>
      </c>
      <c r="F59" s="458" t="s">
        <v>83</v>
      </c>
      <c r="G59" s="458" t="s">
        <v>190</v>
      </c>
      <c r="H59" s="458" t="s">
        <v>84</v>
      </c>
      <c r="I59" s="460" t="s">
        <v>85</v>
      </c>
      <c r="J59" s="461">
        <v>40008792</v>
      </c>
      <c r="K59" s="460" t="s">
        <v>208</v>
      </c>
      <c r="L59" s="462">
        <v>457500000</v>
      </c>
      <c r="M59" s="211">
        <v>0</v>
      </c>
      <c r="N59" s="211">
        <v>457500000</v>
      </c>
      <c r="O59" s="211">
        <v>0</v>
      </c>
      <c r="P59" s="211">
        <f t="shared" si="0"/>
        <v>457500000</v>
      </c>
      <c r="Q59" s="211">
        <f t="shared" si="1"/>
        <v>0</v>
      </c>
      <c r="R59" s="214" t="s">
        <v>127</v>
      </c>
      <c r="S59" s="66" t="s">
        <v>2988</v>
      </c>
      <c r="T59" s="66" t="s">
        <v>2996</v>
      </c>
    </row>
    <row r="60" spans="1:20" s="66" customFormat="1" ht="18" customHeight="1" outlineLevel="1">
      <c r="A60" s="458">
        <v>29</v>
      </c>
      <c r="B60" s="458" t="s">
        <v>114</v>
      </c>
      <c r="C60" s="458" t="s">
        <v>209</v>
      </c>
      <c r="D60" s="458" t="s">
        <v>118</v>
      </c>
      <c r="E60" s="459" t="s">
        <v>210</v>
      </c>
      <c r="F60" s="458" t="s">
        <v>83</v>
      </c>
      <c r="G60" s="458" t="s">
        <v>190</v>
      </c>
      <c r="H60" s="458" t="s">
        <v>94</v>
      </c>
      <c r="I60" s="460" t="s">
        <v>85</v>
      </c>
      <c r="J60" s="461">
        <v>30287173</v>
      </c>
      <c r="K60" s="460" t="s">
        <v>211</v>
      </c>
      <c r="L60" s="462">
        <v>338411000</v>
      </c>
      <c r="M60" s="211">
        <v>0</v>
      </c>
      <c r="N60" s="211">
        <v>16920550</v>
      </c>
      <c r="O60" s="211">
        <v>0</v>
      </c>
      <c r="P60" s="211">
        <f t="shared" si="0"/>
        <v>16920550</v>
      </c>
      <c r="Q60" s="211">
        <f t="shared" si="1"/>
        <v>321490450</v>
      </c>
      <c r="R60" s="214" t="s">
        <v>127</v>
      </c>
      <c r="S60" s="66" t="s">
        <v>2988</v>
      </c>
      <c r="T60" s="66" t="s">
        <v>2996</v>
      </c>
    </row>
    <row r="61" spans="1:20" s="66" customFormat="1" ht="18" customHeight="1" outlineLevel="2">
      <c r="A61" s="458">
        <v>33</v>
      </c>
      <c r="B61" s="458" t="s">
        <v>114</v>
      </c>
      <c r="C61" s="458" t="s">
        <v>96</v>
      </c>
      <c r="D61" s="458" t="s">
        <v>81</v>
      </c>
      <c r="E61" s="459" t="s">
        <v>82</v>
      </c>
      <c r="F61" s="458" t="s">
        <v>83</v>
      </c>
      <c r="G61" s="458" t="s">
        <v>190</v>
      </c>
      <c r="H61" s="458" t="s">
        <v>94</v>
      </c>
      <c r="I61" s="460" t="s">
        <v>85</v>
      </c>
      <c r="J61" s="461" t="s">
        <v>129</v>
      </c>
      <c r="K61" s="460" t="s">
        <v>130</v>
      </c>
      <c r="L61" s="462">
        <v>200000000</v>
      </c>
      <c r="M61" s="211">
        <v>0</v>
      </c>
      <c r="N61" s="211">
        <v>200000000</v>
      </c>
      <c r="O61" s="211">
        <v>4343500</v>
      </c>
      <c r="P61" s="211">
        <f t="shared" si="0"/>
        <v>195656500</v>
      </c>
      <c r="Q61" s="211">
        <f t="shared" si="1"/>
        <v>0</v>
      </c>
      <c r="R61" s="214" t="s">
        <v>131</v>
      </c>
      <c r="S61" s="66" t="s">
        <v>93</v>
      </c>
      <c r="T61" s="66" t="s">
        <v>2991</v>
      </c>
    </row>
    <row r="62" spans="1:20" s="66" customFormat="1" ht="18" customHeight="1" outlineLevel="2">
      <c r="A62" s="458">
        <v>31</v>
      </c>
      <c r="B62" s="458" t="s">
        <v>79</v>
      </c>
      <c r="C62" s="458" t="s">
        <v>102</v>
      </c>
      <c r="D62" s="458" t="s">
        <v>118</v>
      </c>
      <c r="E62" s="459" t="s">
        <v>82</v>
      </c>
      <c r="F62" s="458" t="s">
        <v>83</v>
      </c>
      <c r="G62" s="458" t="s">
        <v>215</v>
      </c>
      <c r="H62" s="458" t="s">
        <v>175</v>
      </c>
      <c r="I62" s="460" t="s">
        <v>85</v>
      </c>
      <c r="J62" s="461">
        <v>30110580</v>
      </c>
      <c r="K62" s="460" t="s">
        <v>216</v>
      </c>
      <c r="L62" s="462">
        <f>2906943000+500000000</f>
        <v>3406943000</v>
      </c>
      <c r="M62" s="211">
        <v>306644898</v>
      </c>
      <c r="N62" s="211">
        <v>578447500</v>
      </c>
      <c r="O62" s="211">
        <v>0</v>
      </c>
      <c r="P62" s="211">
        <f t="shared" si="0"/>
        <v>578447500</v>
      </c>
      <c r="Q62" s="211">
        <f t="shared" si="1"/>
        <v>2521850602</v>
      </c>
      <c r="R62" s="214" t="s">
        <v>88</v>
      </c>
      <c r="S62" s="66" t="s">
        <v>93</v>
      </c>
      <c r="T62" s="66" t="s">
        <v>2991</v>
      </c>
    </row>
    <row r="63" spans="1:20" s="66" customFormat="1" ht="18" customHeight="1" outlineLevel="2">
      <c r="A63" s="458">
        <v>31</v>
      </c>
      <c r="B63" s="458" t="s">
        <v>114</v>
      </c>
      <c r="C63" s="458" t="s">
        <v>80</v>
      </c>
      <c r="D63" s="458" t="s">
        <v>118</v>
      </c>
      <c r="E63" s="459" t="s">
        <v>82</v>
      </c>
      <c r="F63" s="458" t="s">
        <v>83</v>
      </c>
      <c r="G63" s="458" t="s">
        <v>215</v>
      </c>
      <c r="H63" s="458" t="s">
        <v>84</v>
      </c>
      <c r="I63" s="460" t="s">
        <v>85</v>
      </c>
      <c r="J63" s="461">
        <v>30071878</v>
      </c>
      <c r="K63" s="460" t="s">
        <v>219</v>
      </c>
      <c r="L63" s="462">
        <v>2587228000</v>
      </c>
      <c r="M63" s="211">
        <v>0</v>
      </c>
      <c r="N63" s="211">
        <v>262617900</v>
      </c>
      <c r="O63" s="211">
        <v>0</v>
      </c>
      <c r="P63" s="211">
        <f t="shared" si="0"/>
        <v>262617900</v>
      </c>
      <c r="Q63" s="211">
        <f t="shared" si="1"/>
        <v>2324610100</v>
      </c>
      <c r="R63" s="214" t="s">
        <v>88</v>
      </c>
      <c r="S63" s="66" t="s">
        <v>2988</v>
      </c>
      <c r="T63" s="66" t="s">
        <v>2996</v>
      </c>
    </row>
    <row r="64" spans="1:20" s="66" customFormat="1" ht="18" customHeight="1" outlineLevel="2">
      <c r="A64" s="458">
        <v>29</v>
      </c>
      <c r="B64" s="458" t="s">
        <v>114</v>
      </c>
      <c r="C64" s="458" t="s">
        <v>96</v>
      </c>
      <c r="D64" s="458" t="s">
        <v>118</v>
      </c>
      <c r="E64" s="459" t="s">
        <v>82</v>
      </c>
      <c r="F64" s="458" t="s">
        <v>83</v>
      </c>
      <c r="G64" s="458" t="s">
        <v>215</v>
      </c>
      <c r="H64" s="458" t="s">
        <v>94</v>
      </c>
      <c r="I64" s="460" t="s">
        <v>85</v>
      </c>
      <c r="J64" s="461">
        <v>40008836</v>
      </c>
      <c r="K64" s="460" t="s">
        <v>220</v>
      </c>
      <c r="L64" s="462">
        <v>120429931</v>
      </c>
      <c r="M64" s="211">
        <v>22982000</v>
      </c>
      <c r="N64" s="211">
        <v>97447931</v>
      </c>
      <c r="O64" s="211">
        <v>0</v>
      </c>
      <c r="P64" s="211">
        <f t="shared" si="0"/>
        <v>97447931</v>
      </c>
      <c r="Q64" s="211">
        <f t="shared" si="1"/>
        <v>0</v>
      </c>
      <c r="R64" s="214" t="s">
        <v>108</v>
      </c>
      <c r="S64" s="66" t="s">
        <v>2986</v>
      </c>
      <c r="T64" s="66" t="s">
        <v>2995</v>
      </c>
    </row>
    <row r="65" spans="1:20" s="66" customFormat="1" ht="18" customHeight="1" outlineLevel="2">
      <c r="A65" s="458">
        <v>29</v>
      </c>
      <c r="B65" s="458" t="s">
        <v>114</v>
      </c>
      <c r="C65" s="458" t="s">
        <v>96</v>
      </c>
      <c r="D65" s="458" t="s">
        <v>118</v>
      </c>
      <c r="E65" s="459" t="s">
        <v>82</v>
      </c>
      <c r="F65" s="458" t="s">
        <v>83</v>
      </c>
      <c r="G65" s="458" t="s">
        <v>215</v>
      </c>
      <c r="H65" s="458" t="s">
        <v>94</v>
      </c>
      <c r="I65" s="460" t="s">
        <v>85</v>
      </c>
      <c r="J65" s="461">
        <v>40007649</v>
      </c>
      <c r="K65" s="460" t="s">
        <v>221</v>
      </c>
      <c r="L65" s="462">
        <v>47235000</v>
      </c>
      <c r="M65" s="211">
        <v>0</v>
      </c>
      <c r="N65" s="211">
        <v>47235000</v>
      </c>
      <c r="O65" s="211">
        <v>0</v>
      </c>
      <c r="P65" s="211">
        <f t="shared" si="0"/>
        <v>47235000</v>
      </c>
      <c r="Q65" s="211">
        <f t="shared" si="1"/>
        <v>0</v>
      </c>
      <c r="R65" s="214" t="s">
        <v>108</v>
      </c>
      <c r="S65" s="66" t="s">
        <v>2988</v>
      </c>
      <c r="T65" s="66" t="s">
        <v>2996</v>
      </c>
    </row>
    <row r="66" spans="1:20" s="66" customFormat="1" ht="18" customHeight="1" outlineLevel="2">
      <c r="A66" s="458">
        <v>31</v>
      </c>
      <c r="B66" s="458" t="s">
        <v>114</v>
      </c>
      <c r="C66" s="458" t="s">
        <v>167</v>
      </c>
      <c r="D66" s="458" t="s">
        <v>118</v>
      </c>
      <c r="E66" s="459" t="s">
        <v>167</v>
      </c>
      <c r="F66" s="458" t="s">
        <v>83</v>
      </c>
      <c r="G66" s="458" t="s">
        <v>215</v>
      </c>
      <c r="H66" s="458" t="s">
        <v>201</v>
      </c>
      <c r="I66" s="460" t="s">
        <v>85</v>
      </c>
      <c r="J66" s="461">
        <v>30124368</v>
      </c>
      <c r="K66" s="461" t="s">
        <v>222</v>
      </c>
      <c r="L66" s="462">
        <v>320540000</v>
      </c>
      <c r="M66" s="211">
        <v>0</v>
      </c>
      <c r="N66" s="211">
        <v>54802200</v>
      </c>
      <c r="O66" s="211">
        <v>0</v>
      </c>
      <c r="P66" s="211">
        <f t="shared" ref="P66:P129" si="2">N66-O66</f>
        <v>54802200</v>
      </c>
      <c r="Q66" s="211">
        <f t="shared" ref="Q66:Q129" si="3">L66-(M66+N66)</f>
        <v>265737800</v>
      </c>
      <c r="R66" s="214" t="s">
        <v>116</v>
      </c>
      <c r="S66" s="66" t="s">
        <v>2988</v>
      </c>
      <c r="T66" s="66" t="s">
        <v>2996</v>
      </c>
    </row>
    <row r="67" spans="1:20" s="66" customFormat="1" ht="18" customHeight="1" outlineLevel="2">
      <c r="A67" s="458">
        <v>31</v>
      </c>
      <c r="B67" s="458" t="s">
        <v>114</v>
      </c>
      <c r="C67" s="458" t="s">
        <v>80</v>
      </c>
      <c r="D67" s="458" t="s">
        <v>118</v>
      </c>
      <c r="E67" s="459" t="s">
        <v>82</v>
      </c>
      <c r="F67" s="458" t="s">
        <v>83</v>
      </c>
      <c r="G67" s="458" t="s">
        <v>215</v>
      </c>
      <c r="H67" s="458" t="s">
        <v>94</v>
      </c>
      <c r="I67" s="460" t="s">
        <v>85</v>
      </c>
      <c r="J67" s="461">
        <v>30291073</v>
      </c>
      <c r="K67" s="460" t="s">
        <v>223</v>
      </c>
      <c r="L67" s="462">
        <v>453570000</v>
      </c>
      <c r="M67" s="211">
        <v>0</v>
      </c>
      <c r="N67" s="211">
        <v>22678500</v>
      </c>
      <c r="O67" s="211">
        <v>0</v>
      </c>
      <c r="P67" s="211">
        <f t="shared" si="2"/>
        <v>22678500</v>
      </c>
      <c r="Q67" s="211">
        <f t="shared" si="3"/>
        <v>430891500</v>
      </c>
      <c r="R67" s="214" t="s">
        <v>123</v>
      </c>
      <c r="S67" s="66" t="s">
        <v>2988</v>
      </c>
      <c r="T67" s="66" t="s">
        <v>2996</v>
      </c>
    </row>
    <row r="68" spans="1:20" s="66" customFormat="1" ht="18" customHeight="1" outlineLevel="2">
      <c r="A68" s="458">
        <v>31</v>
      </c>
      <c r="B68" s="458" t="s">
        <v>114</v>
      </c>
      <c r="C68" s="458" t="s">
        <v>117</v>
      </c>
      <c r="D68" s="458" t="s">
        <v>118</v>
      </c>
      <c r="E68" s="459" t="s">
        <v>154</v>
      </c>
      <c r="F68" s="458" t="s">
        <v>83</v>
      </c>
      <c r="G68" s="458" t="s">
        <v>215</v>
      </c>
      <c r="H68" s="458" t="s">
        <v>94</v>
      </c>
      <c r="I68" s="460" t="s">
        <v>85</v>
      </c>
      <c r="J68" s="461">
        <v>40001660</v>
      </c>
      <c r="K68" s="460" t="s">
        <v>224</v>
      </c>
      <c r="L68" s="462">
        <v>690756000</v>
      </c>
      <c r="M68" s="211">
        <v>0</v>
      </c>
      <c r="N68" s="211">
        <v>22701529</v>
      </c>
      <c r="O68" s="211">
        <v>0</v>
      </c>
      <c r="P68" s="211">
        <f t="shared" si="2"/>
        <v>22701529</v>
      </c>
      <c r="Q68" s="211">
        <f t="shared" si="3"/>
        <v>668054471</v>
      </c>
      <c r="R68" s="214" t="s">
        <v>123</v>
      </c>
      <c r="S68" s="66" t="s">
        <v>2988</v>
      </c>
      <c r="T68" s="66" t="s">
        <v>2996</v>
      </c>
    </row>
    <row r="69" spans="1:20" s="66" customFormat="1" ht="18" customHeight="1" outlineLevel="1">
      <c r="A69" s="458">
        <v>29</v>
      </c>
      <c r="B69" s="458" t="s">
        <v>114</v>
      </c>
      <c r="C69" s="458" t="s">
        <v>105</v>
      </c>
      <c r="D69" s="458" t="s">
        <v>118</v>
      </c>
      <c r="E69" s="459" t="s">
        <v>82</v>
      </c>
      <c r="F69" s="458" t="s">
        <v>83</v>
      </c>
      <c r="G69" s="458" t="s">
        <v>215</v>
      </c>
      <c r="H69" s="458" t="s">
        <v>94</v>
      </c>
      <c r="I69" s="460" t="s">
        <v>85</v>
      </c>
      <c r="J69" s="461">
        <v>30393323</v>
      </c>
      <c r="K69" s="460" t="s">
        <v>225</v>
      </c>
      <c r="L69" s="462">
        <v>225580800</v>
      </c>
      <c r="M69" s="211">
        <v>0</v>
      </c>
      <c r="N69" s="211">
        <v>11279040</v>
      </c>
      <c r="O69" s="211">
        <v>0</v>
      </c>
      <c r="P69" s="211">
        <f t="shared" si="2"/>
        <v>11279040</v>
      </c>
      <c r="Q69" s="211">
        <f t="shared" si="3"/>
        <v>214301760</v>
      </c>
      <c r="R69" s="214" t="s">
        <v>127</v>
      </c>
      <c r="S69" s="66" t="s">
        <v>2988</v>
      </c>
      <c r="T69" s="66" t="s">
        <v>2996</v>
      </c>
    </row>
    <row r="70" spans="1:20" s="66" customFormat="1" ht="18" customHeight="1" outlineLevel="2">
      <c r="A70" s="458">
        <v>33</v>
      </c>
      <c r="B70" s="458" t="s">
        <v>114</v>
      </c>
      <c r="C70" s="458" t="s">
        <v>96</v>
      </c>
      <c r="D70" s="458" t="s">
        <v>81</v>
      </c>
      <c r="E70" s="459" t="s">
        <v>82</v>
      </c>
      <c r="F70" s="458" t="s">
        <v>83</v>
      </c>
      <c r="G70" s="458" t="s">
        <v>215</v>
      </c>
      <c r="H70" s="458" t="s">
        <v>94</v>
      </c>
      <c r="I70" s="460" t="s">
        <v>85</v>
      </c>
      <c r="J70" s="461" t="s">
        <v>129</v>
      </c>
      <c r="K70" s="460" t="s">
        <v>130</v>
      </c>
      <c r="L70" s="462">
        <v>200000000</v>
      </c>
      <c r="M70" s="211">
        <v>0</v>
      </c>
      <c r="N70" s="211">
        <v>200000000</v>
      </c>
      <c r="O70" s="211">
        <v>0</v>
      </c>
      <c r="P70" s="211">
        <f t="shared" si="2"/>
        <v>200000000</v>
      </c>
      <c r="Q70" s="211">
        <f t="shared" si="3"/>
        <v>0</v>
      </c>
      <c r="R70" s="214" t="s">
        <v>131</v>
      </c>
      <c r="S70" s="66" t="s">
        <v>93</v>
      </c>
      <c r="T70" s="66" t="s">
        <v>2991</v>
      </c>
    </row>
    <row r="71" spans="1:20" s="66" customFormat="1" ht="18" customHeight="1" outlineLevel="2">
      <c r="A71" s="458">
        <v>31</v>
      </c>
      <c r="B71" s="458" t="s">
        <v>79</v>
      </c>
      <c r="C71" s="458" t="s">
        <v>90</v>
      </c>
      <c r="D71" s="458" t="s">
        <v>118</v>
      </c>
      <c r="E71" s="459" t="s">
        <v>91</v>
      </c>
      <c r="F71" s="458" t="s">
        <v>83</v>
      </c>
      <c r="G71" s="458" t="s">
        <v>229</v>
      </c>
      <c r="H71" s="458" t="s">
        <v>84</v>
      </c>
      <c r="I71" s="460" t="s">
        <v>138</v>
      </c>
      <c r="J71" s="461">
        <v>30247072</v>
      </c>
      <c r="K71" s="460" t="s">
        <v>230</v>
      </c>
      <c r="L71" s="462">
        <v>74800000</v>
      </c>
      <c r="M71" s="211">
        <v>28273000</v>
      </c>
      <c r="N71" s="211">
        <v>46527000</v>
      </c>
      <c r="O71" s="211">
        <v>0</v>
      </c>
      <c r="P71" s="211">
        <f t="shared" si="2"/>
        <v>46527000</v>
      </c>
      <c r="Q71" s="211">
        <f t="shared" si="3"/>
        <v>0</v>
      </c>
      <c r="R71" s="214" t="s">
        <v>88</v>
      </c>
      <c r="S71" s="66" t="s">
        <v>93</v>
      </c>
      <c r="T71" s="66" t="s">
        <v>2991</v>
      </c>
    </row>
    <row r="72" spans="1:20" s="66" customFormat="1" ht="18" customHeight="1" outlineLevel="1">
      <c r="A72" s="458">
        <v>31</v>
      </c>
      <c r="B72" s="458" t="s">
        <v>156</v>
      </c>
      <c r="C72" s="458" t="s">
        <v>167</v>
      </c>
      <c r="D72" s="458" t="s">
        <v>118</v>
      </c>
      <c r="E72" s="459" t="s">
        <v>167</v>
      </c>
      <c r="F72" s="458" t="s">
        <v>83</v>
      </c>
      <c r="G72" s="458" t="s">
        <v>229</v>
      </c>
      <c r="H72" s="458" t="s">
        <v>201</v>
      </c>
      <c r="I72" s="460" t="s">
        <v>85</v>
      </c>
      <c r="J72" s="461">
        <v>30465145</v>
      </c>
      <c r="K72" s="460" t="s">
        <v>231</v>
      </c>
      <c r="L72" s="462">
        <v>300333000</v>
      </c>
      <c r="M72" s="211">
        <v>0</v>
      </c>
      <c r="N72" s="211">
        <v>300333000</v>
      </c>
      <c r="O72" s="211">
        <v>0</v>
      </c>
      <c r="P72" s="211">
        <f t="shared" si="2"/>
        <v>300333000</v>
      </c>
      <c r="Q72" s="211">
        <f t="shared" si="3"/>
        <v>0</v>
      </c>
      <c r="R72" s="214" t="s">
        <v>88</v>
      </c>
      <c r="S72" s="66" t="s">
        <v>2988</v>
      </c>
      <c r="T72" s="66" t="s">
        <v>2996</v>
      </c>
    </row>
    <row r="73" spans="1:20" s="66" customFormat="1" ht="18" customHeight="1" outlineLevel="2">
      <c r="A73" s="458">
        <v>31</v>
      </c>
      <c r="B73" s="458" t="s">
        <v>114</v>
      </c>
      <c r="C73" s="458" t="s">
        <v>80</v>
      </c>
      <c r="D73" s="458" t="s">
        <v>118</v>
      </c>
      <c r="E73" s="459" t="s">
        <v>82</v>
      </c>
      <c r="F73" s="458" t="s">
        <v>83</v>
      </c>
      <c r="G73" s="458" t="s">
        <v>229</v>
      </c>
      <c r="H73" s="458" t="s">
        <v>94</v>
      </c>
      <c r="I73" s="460" t="s">
        <v>138</v>
      </c>
      <c r="J73" s="461">
        <v>30405773</v>
      </c>
      <c r="K73" s="460" t="s">
        <v>232</v>
      </c>
      <c r="L73" s="462">
        <v>24900000</v>
      </c>
      <c r="M73" s="211">
        <v>0</v>
      </c>
      <c r="N73" s="211">
        <v>24900000</v>
      </c>
      <c r="O73" s="211">
        <v>0</v>
      </c>
      <c r="P73" s="211">
        <f t="shared" si="2"/>
        <v>24900000</v>
      </c>
      <c r="Q73" s="211">
        <f t="shared" si="3"/>
        <v>0</v>
      </c>
      <c r="R73" s="214" t="s">
        <v>88</v>
      </c>
      <c r="S73" s="66" t="s">
        <v>2988</v>
      </c>
      <c r="T73" s="66" t="s">
        <v>2996</v>
      </c>
    </row>
    <row r="74" spans="1:20" s="66" customFormat="1" ht="18" customHeight="1" outlineLevel="2">
      <c r="A74" s="458">
        <v>31</v>
      </c>
      <c r="B74" s="458" t="s">
        <v>114</v>
      </c>
      <c r="C74" s="458" t="s">
        <v>167</v>
      </c>
      <c r="D74" s="458" t="s">
        <v>118</v>
      </c>
      <c r="E74" s="459" t="s">
        <v>167</v>
      </c>
      <c r="F74" s="458" t="s">
        <v>83</v>
      </c>
      <c r="G74" s="458" t="s">
        <v>229</v>
      </c>
      <c r="H74" s="458" t="s">
        <v>201</v>
      </c>
      <c r="I74" s="460" t="s">
        <v>85</v>
      </c>
      <c r="J74" s="461">
        <v>30176872</v>
      </c>
      <c r="K74" s="460" t="s">
        <v>233</v>
      </c>
      <c r="L74" s="462">
        <v>279299000</v>
      </c>
      <c r="M74" s="211">
        <v>0</v>
      </c>
      <c r="N74" s="211">
        <v>279299000</v>
      </c>
      <c r="O74" s="211">
        <v>0</v>
      </c>
      <c r="P74" s="211">
        <f t="shared" si="2"/>
        <v>279299000</v>
      </c>
      <c r="Q74" s="211">
        <f t="shared" si="3"/>
        <v>0</v>
      </c>
      <c r="R74" s="214" t="s">
        <v>88</v>
      </c>
      <c r="S74" s="66" t="s">
        <v>2988</v>
      </c>
      <c r="T74" s="66" t="s">
        <v>2996</v>
      </c>
    </row>
    <row r="75" spans="1:20" s="66" customFormat="1" ht="18" customHeight="1" outlineLevel="2">
      <c r="A75" s="458">
        <v>31</v>
      </c>
      <c r="B75" s="458" t="s">
        <v>114</v>
      </c>
      <c r="C75" s="458" t="s">
        <v>96</v>
      </c>
      <c r="D75" s="458" t="s">
        <v>118</v>
      </c>
      <c r="E75" s="459" t="s">
        <v>82</v>
      </c>
      <c r="F75" s="458" t="s">
        <v>83</v>
      </c>
      <c r="G75" s="458" t="s">
        <v>229</v>
      </c>
      <c r="H75" s="458" t="s">
        <v>94</v>
      </c>
      <c r="I75" s="460" t="s">
        <v>138</v>
      </c>
      <c r="J75" s="461">
        <v>40002474</v>
      </c>
      <c r="K75" s="460" t="s">
        <v>234</v>
      </c>
      <c r="L75" s="462">
        <v>41635000</v>
      </c>
      <c r="M75" s="211">
        <v>0</v>
      </c>
      <c r="N75" s="211">
        <v>41635000</v>
      </c>
      <c r="O75" s="211">
        <v>0</v>
      </c>
      <c r="P75" s="211">
        <f t="shared" si="2"/>
        <v>41635000</v>
      </c>
      <c r="Q75" s="211">
        <f t="shared" si="3"/>
        <v>0</v>
      </c>
      <c r="R75" s="214" t="s">
        <v>197</v>
      </c>
      <c r="S75" s="66" t="s">
        <v>2988</v>
      </c>
      <c r="T75" s="66" t="s">
        <v>2996</v>
      </c>
    </row>
    <row r="76" spans="1:20" s="66" customFormat="1" ht="18" customHeight="1" outlineLevel="1">
      <c r="A76" s="458">
        <v>29</v>
      </c>
      <c r="B76" s="458" t="s">
        <v>114</v>
      </c>
      <c r="C76" s="458" t="s">
        <v>102</v>
      </c>
      <c r="D76" s="458" t="s">
        <v>118</v>
      </c>
      <c r="E76" s="459" t="s">
        <v>82</v>
      </c>
      <c r="F76" s="458" t="s">
        <v>83</v>
      </c>
      <c r="G76" s="458" t="s">
        <v>229</v>
      </c>
      <c r="H76" s="458" t="s">
        <v>175</v>
      </c>
      <c r="I76" s="460" t="s">
        <v>85</v>
      </c>
      <c r="J76" s="461">
        <v>40000984</v>
      </c>
      <c r="K76" s="460" t="s">
        <v>235</v>
      </c>
      <c r="L76" s="462">
        <v>301762000</v>
      </c>
      <c r="M76" s="211">
        <v>0</v>
      </c>
      <c r="N76" s="211">
        <v>301762000</v>
      </c>
      <c r="O76" s="211">
        <v>0</v>
      </c>
      <c r="P76" s="211">
        <f t="shared" si="2"/>
        <v>301762000</v>
      </c>
      <c r="Q76" s="211">
        <f t="shared" si="3"/>
        <v>0</v>
      </c>
      <c r="R76" s="214" t="s">
        <v>108</v>
      </c>
      <c r="S76" s="66" t="s">
        <v>2986</v>
      </c>
      <c r="T76" s="66" t="s">
        <v>2995</v>
      </c>
    </row>
    <row r="77" spans="1:20" s="66" customFormat="1" ht="18" customHeight="1" outlineLevel="2">
      <c r="A77" s="458">
        <v>33</v>
      </c>
      <c r="B77" s="458" t="s">
        <v>114</v>
      </c>
      <c r="C77" s="458" t="s">
        <v>96</v>
      </c>
      <c r="D77" s="458" t="s">
        <v>81</v>
      </c>
      <c r="E77" s="459" t="s">
        <v>82</v>
      </c>
      <c r="F77" s="458" t="s">
        <v>83</v>
      </c>
      <c r="G77" s="458" t="s">
        <v>229</v>
      </c>
      <c r="H77" s="458" t="s">
        <v>94</v>
      </c>
      <c r="I77" s="460" t="s">
        <v>85</v>
      </c>
      <c r="J77" s="461" t="s">
        <v>129</v>
      </c>
      <c r="K77" s="460" t="s">
        <v>130</v>
      </c>
      <c r="L77" s="462">
        <v>200000000</v>
      </c>
      <c r="M77" s="211">
        <v>0</v>
      </c>
      <c r="N77" s="211">
        <v>200000000</v>
      </c>
      <c r="O77" s="211">
        <v>0</v>
      </c>
      <c r="P77" s="211">
        <f t="shared" si="2"/>
        <v>200000000</v>
      </c>
      <c r="Q77" s="211">
        <f t="shared" si="3"/>
        <v>0</v>
      </c>
      <c r="R77" s="214" t="s">
        <v>131</v>
      </c>
      <c r="S77" s="66" t="s">
        <v>93</v>
      </c>
      <c r="T77" s="66" t="s">
        <v>2991</v>
      </c>
    </row>
    <row r="78" spans="1:20" s="66" customFormat="1" ht="18" customHeight="1" outlineLevel="2">
      <c r="A78" s="458">
        <v>31</v>
      </c>
      <c r="B78" s="458" t="s">
        <v>79</v>
      </c>
      <c r="C78" s="458" t="s">
        <v>96</v>
      </c>
      <c r="D78" s="458" t="s">
        <v>118</v>
      </c>
      <c r="E78" s="459" t="s">
        <v>82</v>
      </c>
      <c r="F78" s="458" t="s">
        <v>83</v>
      </c>
      <c r="G78" s="458" t="s">
        <v>240</v>
      </c>
      <c r="H78" s="458" t="s">
        <v>120</v>
      </c>
      <c r="I78" s="460" t="s">
        <v>85</v>
      </c>
      <c r="J78" s="461">
        <v>30086815</v>
      </c>
      <c r="K78" s="460" t="s">
        <v>241</v>
      </c>
      <c r="L78" s="462">
        <v>15318985549</v>
      </c>
      <c r="M78" s="211">
        <v>4736606083</v>
      </c>
      <c r="N78" s="211">
        <v>1856195337</v>
      </c>
      <c r="O78" s="211">
        <v>0</v>
      </c>
      <c r="P78" s="211">
        <f t="shared" si="2"/>
        <v>1856195337</v>
      </c>
      <c r="Q78" s="211">
        <f t="shared" si="3"/>
        <v>8726184129</v>
      </c>
      <c r="R78" s="214" t="s">
        <v>88</v>
      </c>
      <c r="S78" s="66" t="s">
        <v>93</v>
      </c>
      <c r="T78" s="66" t="s">
        <v>2991</v>
      </c>
    </row>
    <row r="79" spans="1:20" s="66" customFormat="1" ht="18" customHeight="1" outlineLevel="2">
      <c r="A79" s="458">
        <v>31</v>
      </c>
      <c r="B79" s="458" t="s">
        <v>79</v>
      </c>
      <c r="C79" s="458" t="s">
        <v>80</v>
      </c>
      <c r="D79" s="458" t="s">
        <v>118</v>
      </c>
      <c r="E79" s="459" t="s">
        <v>82</v>
      </c>
      <c r="F79" s="458" t="s">
        <v>83</v>
      </c>
      <c r="G79" s="458" t="s">
        <v>240</v>
      </c>
      <c r="H79" s="458" t="s">
        <v>94</v>
      </c>
      <c r="I79" s="460" t="s">
        <v>85</v>
      </c>
      <c r="J79" s="461">
        <v>30158072</v>
      </c>
      <c r="K79" s="460" t="s">
        <v>243</v>
      </c>
      <c r="L79" s="462">
        <v>3257705000</v>
      </c>
      <c r="M79" s="211">
        <v>1197599796</v>
      </c>
      <c r="N79" s="211">
        <v>850000000</v>
      </c>
      <c r="O79" s="211">
        <v>0</v>
      </c>
      <c r="P79" s="211">
        <f t="shared" si="2"/>
        <v>850000000</v>
      </c>
      <c r="Q79" s="211">
        <f t="shared" si="3"/>
        <v>1210105204</v>
      </c>
      <c r="R79" s="214" t="s">
        <v>88</v>
      </c>
      <c r="S79" s="66" t="s">
        <v>93</v>
      </c>
      <c r="T79" s="66" t="s">
        <v>2991</v>
      </c>
    </row>
    <row r="80" spans="1:20" s="66" customFormat="1" ht="18" customHeight="1" outlineLevel="2">
      <c r="A80" s="458">
        <v>31</v>
      </c>
      <c r="B80" s="458" t="s">
        <v>79</v>
      </c>
      <c r="C80" s="458" t="s">
        <v>80</v>
      </c>
      <c r="D80" s="458" t="s">
        <v>118</v>
      </c>
      <c r="E80" s="459" t="s">
        <v>82</v>
      </c>
      <c r="F80" s="458" t="s">
        <v>83</v>
      </c>
      <c r="G80" s="458" t="s">
        <v>240</v>
      </c>
      <c r="H80" s="458" t="s">
        <v>94</v>
      </c>
      <c r="I80" s="460" t="s">
        <v>85</v>
      </c>
      <c r="J80" s="461">
        <v>30126943</v>
      </c>
      <c r="K80" s="460" t="s">
        <v>245</v>
      </c>
      <c r="L80" s="462">
        <v>3542559000</v>
      </c>
      <c r="M80" s="211">
        <v>2092000</v>
      </c>
      <c r="N80" s="211">
        <v>850000000</v>
      </c>
      <c r="O80" s="211">
        <v>0</v>
      </c>
      <c r="P80" s="211">
        <f t="shared" si="2"/>
        <v>850000000</v>
      </c>
      <c r="Q80" s="211">
        <f t="shared" si="3"/>
        <v>2690467000</v>
      </c>
      <c r="R80" s="214" t="s">
        <v>88</v>
      </c>
      <c r="S80" s="66" t="s">
        <v>2986</v>
      </c>
      <c r="T80" s="66" t="s">
        <v>2995</v>
      </c>
    </row>
    <row r="81" spans="1:20" s="66" customFormat="1" ht="18" customHeight="1" outlineLevel="2">
      <c r="A81" s="458">
        <v>31</v>
      </c>
      <c r="B81" s="458" t="s">
        <v>79</v>
      </c>
      <c r="C81" s="458" t="s">
        <v>80</v>
      </c>
      <c r="D81" s="458" t="s">
        <v>118</v>
      </c>
      <c r="E81" s="459" t="s">
        <v>82</v>
      </c>
      <c r="F81" s="458" t="s">
        <v>83</v>
      </c>
      <c r="G81" s="458" t="s">
        <v>240</v>
      </c>
      <c r="H81" s="458" t="s">
        <v>94</v>
      </c>
      <c r="I81" s="460" t="s">
        <v>85</v>
      </c>
      <c r="J81" s="461">
        <v>30136310</v>
      </c>
      <c r="K81" s="460" t="s">
        <v>246</v>
      </c>
      <c r="L81" s="462">
        <v>1811122000</v>
      </c>
      <c r="M81" s="211">
        <v>0</v>
      </c>
      <c r="N81" s="211">
        <v>150000000</v>
      </c>
      <c r="O81" s="211">
        <v>0</v>
      </c>
      <c r="P81" s="211">
        <f t="shared" si="2"/>
        <v>150000000</v>
      </c>
      <c r="Q81" s="211">
        <f t="shared" si="3"/>
        <v>1661122000</v>
      </c>
      <c r="R81" s="214" t="s">
        <v>88</v>
      </c>
      <c r="S81" s="66" t="s">
        <v>2987</v>
      </c>
      <c r="T81" s="66" t="s">
        <v>2994</v>
      </c>
    </row>
    <row r="82" spans="1:20" s="66" customFormat="1" ht="18" customHeight="1" outlineLevel="2">
      <c r="A82" s="458">
        <v>31</v>
      </c>
      <c r="B82" s="458" t="s">
        <v>79</v>
      </c>
      <c r="C82" s="458" t="s">
        <v>90</v>
      </c>
      <c r="D82" s="458" t="s">
        <v>118</v>
      </c>
      <c r="E82" s="459" t="s">
        <v>91</v>
      </c>
      <c r="F82" s="458" t="s">
        <v>83</v>
      </c>
      <c r="G82" s="458" t="s">
        <v>240</v>
      </c>
      <c r="H82" s="458" t="s">
        <v>84</v>
      </c>
      <c r="I82" s="460" t="s">
        <v>138</v>
      </c>
      <c r="J82" s="461">
        <v>30465788</v>
      </c>
      <c r="K82" s="460" t="s">
        <v>247</v>
      </c>
      <c r="L82" s="462">
        <v>329072800</v>
      </c>
      <c r="M82" s="211">
        <v>66933094</v>
      </c>
      <c r="N82" s="211">
        <v>262139706</v>
      </c>
      <c r="O82" s="211">
        <v>0</v>
      </c>
      <c r="P82" s="211">
        <f t="shared" si="2"/>
        <v>262139706</v>
      </c>
      <c r="Q82" s="211">
        <f t="shared" si="3"/>
        <v>0</v>
      </c>
      <c r="R82" s="214" t="s">
        <v>88</v>
      </c>
      <c r="S82" s="66" t="s">
        <v>93</v>
      </c>
      <c r="T82" s="66" t="s">
        <v>2991</v>
      </c>
    </row>
    <row r="83" spans="1:20" s="66" customFormat="1" ht="18" customHeight="1" outlineLevel="2">
      <c r="A83" s="458">
        <v>31</v>
      </c>
      <c r="B83" s="458" t="s">
        <v>79</v>
      </c>
      <c r="C83" s="458" t="s">
        <v>105</v>
      </c>
      <c r="D83" s="458" t="s">
        <v>118</v>
      </c>
      <c r="E83" s="459" t="s">
        <v>82</v>
      </c>
      <c r="F83" s="458" t="s">
        <v>83</v>
      </c>
      <c r="G83" s="458" t="s">
        <v>240</v>
      </c>
      <c r="H83" s="458" t="s">
        <v>84</v>
      </c>
      <c r="I83" s="460" t="s">
        <v>85</v>
      </c>
      <c r="J83" s="461">
        <v>30087497</v>
      </c>
      <c r="K83" s="460" t="s">
        <v>249</v>
      </c>
      <c r="L83" s="462">
        <v>6014771000</v>
      </c>
      <c r="M83" s="211">
        <v>16381000</v>
      </c>
      <c r="N83" s="211">
        <v>900000000</v>
      </c>
      <c r="O83" s="211">
        <v>0</v>
      </c>
      <c r="P83" s="211">
        <f t="shared" si="2"/>
        <v>900000000</v>
      </c>
      <c r="Q83" s="211">
        <f t="shared" si="3"/>
        <v>5098390000</v>
      </c>
      <c r="R83" s="214" t="s">
        <v>88</v>
      </c>
      <c r="S83" s="66" t="s">
        <v>2986</v>
      </c>
      <c r="T83" s="66" t="s">
        <v>2995</v>
      </c>
    </row>
    <row r="84" spans="1:20" s="66" customFormat="1" ht="18" customHeight="1" outlineLevel="2">
      <c r="A84" s="458">
        <v>31</v>
      </c>
      <c r="B84" s="458" t="s">
        <v>79</v>
      </c>
      <c r="C84" s="458" t="s">
        <v>80</v>
      </c>
      <c r="D84" s="458" t="s">
        <v>81</v>
      </c>
      <c r="E84" s="459" t="s">
        <v>82</v>
      </c>
      <c r="F84" s="458" t="s">
        <v>83</v>
      </c>
      <c r="G84" s="458" t="s">
        <v>240</v>
      </c>
      <c r="H84" s="458" t="s">
        <v>94</v>
      </c>
      <c r="I84" s="460" t="s">
        <v>85</v>
      </c>
      <c r="J84" s="461">
        <v>30126279</v>
      </c>
      <c r="K84" s="460" t="s">
        <v>251</v>
      </c>
      <c r="L84" s="462">
        <v>1887501000</v>
      </c>
      <c r="M84" s="211">
        <v>452623678</v>
      </c>
      <c r="N84" s="211">
        <v>800000000</v>
      </c>
      <c r="O84" s="211">
        <v>0</v>
      </c>
      <c r="P84" s="211">
        <f t="shared" si="2"/>
        <v>800000000</v>
      </c>
      <c r="Q84" s="211">
        <f t="shared" si="3"/>
        <v>634877322</v>
      </c>
      <c r="R84" s="214" t="s">
        <v>88</v>
      </c>
      <c r="S84" s="66" t="s">
        <v>93</v>
      </c>
      <c r="T84" s="66" t="s">
        <v>2991</v>
      </c>
    </row>
    <row r="85" spans="1:20" s="66" customFormat="1" ht="18" customHeight="1" outlineLevel="2">
      <c r="A85" s="458">
        <v>29</v>
      </c>
      <c r="B85" s="458" t="s">
        <v>79</v>
      </c>
      <c r="C85" s="458" t="s">
        <v>96</v>
      </c>
      <c r="D85" s="458" t="s">
        <v>118</v>
      </c>
      <c r="E85" s="459" t="s">
        <v>82</v>
      </c>
      <c r="F85" s="458" t="s">
        <v>83</v>
      </c>
      <c r="G85" s="458" t="s">
        <v>240</v>
      </c>
      <c r="H85" s="458" t="s">
        <v>120</v>
      </c>
      <c r="I85" s="460" t="s">
        <v>85</v>
      </c>
      <c r="J85" s="461">
        <v>30085619</v>
      </c>
      <c r="K85" s="460" t="s">
        <v>252</v>
      </c>
      <c r="L85" s="462">
        <v>190400000</v>
      </c>
      <c r="M85" s="211">
        <v>0</v>
      </c>
      <c r="N85" s="211">
        <v>190400000</v>
      </c>
      <c r="O85" s="211">
        <v>0</v>
      </c>
      <c r="P85" s="211">
        <f t="shared" si="2"/>
        <v>190400000</v>
      </c>
      <c r="Q85" s="211">
        <f t="shared" si="3"/>
        <v>0</v>
      </c>
      <c r="R85" s="214" t="s">
        <v>108</v>
      </c>
      <c r="S85" s="66" t="s">
        <v>2986</v>
      </c>
      <c r="T85" s="66" t="s">
        <v>2995</v>
      </c>
    </row>
    <row r="86" spans="1:20" s="66" customFormat="1" ht="18" customHeight="1" outlineLevel="2">
      <c r="A86" s="458">
        <v>29</v>
      </c>
      <c r="B86" s="458" t="s">
        <v>79</v>
      </c>
      <c r="C86" s="458" t="s">
        <v>105</v>
      </c>
      <c r="D86" s="458" t="s">
        <v>118</v>
      </c>
      <c r="E86" s="459" t="s">
        <v>82</v>
      </c>
      <c r="F86" s="458" t="s">
        <v>83</v>
      </c>
      <c r="G86" s="458" t="s">
        <v>240</v>
      </c>
      <c r="H86" s="458" t="s">
        <v>94</v>
      </c>
      <c r="I86" s="460" t="s">
        <v>85</v>
      </c>
      <c r="J86" s="461">
        <v>40001457</v>
      </c>
      <c r="K86" s="460" t="s">
        <v>253</v>
      </c>
      <c r="L86" s="462">
        <v>249575000</v>
      </c>
      <c r="M86" s="211">
        <v>0</v>
      </c>
      <c r="N86" s="211">
        <v>249575000</v>
      </c>
      <c r="O86" s="211">
        <v>94043652</v>
      </c>
      <c r="P86" s="211">
        <f t="shared" si="2"/>
        <v>155531348</v>
      </c>
      <c r="Q86" s="211">
        <f t="shared" si="3"/>
        <v>0</v>
      </c>
      <c r="R86" s="214" t="s">
        <v>108</v>
      </c>
      <c r="S86" s="66" t="s">
        <v>93</v>
      </c>
      <c r="T86" s="66" t="s">
        <v>2991</v>
      </c>
    </row>
    <row r="87" spans="1:20" s="66" customFormat="1" ht="18" customHeight="1" outlineLevel="1">
      <c r="A87" s="458">
        <v>31</v>
      </c>
      <c r="B87" s="458" t="s">
        <v>79</v>
      </c>
      <c r="C87" s="458" t="s">
        <v>90</v>
      </c>
      <c r="D87" s="458" t="s">
        <v>118</v>
      </c>
      <c r="E87" s="459" t="s">
        <v>91</v>
      </c>
      <c r="F87" s="458" t="s">
        <v>83</v>
      </c>
      <c r="G87" s="458" t="s">
        <v>240</v>
      </c>
      <c r="H87" s="458" t="s">
        <v>84</v>
      </c>
      <c r="I87" s="460" t="s">
        <v>85</v>
      </c>
      <c r="J87" s="461">
        <v>30448275</v>
      </c>
      <c r="K87" s="460" t="s">
        <v>254</v>
      </c>
      <c r="L87" s="462">
        <v>328333000</v>
      </c>
      <c r="M87" s="211">
        <v>0</v>
      </c>
      <c r="N87" s="211">
        <v>230459731</v>
      </c>
      <c r="O87" s="211">
        <v>0</v>
      </c>
      <c r="P87" s="211">
        <f t="shared" si="2"/>
        <v>230459731</v>
      </c>
      <c r="Q87" s="211">
        <f t="shared" si="3"/>
        <v>97873269</v>
      </c>
      <c r="R87" s="214" t="s">
        <v>108</v>
      </c>
      <c r="S87" s="66" t="s">
        <v>2986</v>
      </c>
      <c r="T87" s="66" t="s">
        <v>2995</v>
      </c>
    </row>
    <row r="88" spans="1:20" s="66" customFormat="1" ht="18" customHeight="1" outlineLevel="2">
      <c r="A88" s="458">
        <v>31</v>
      </c>
      <c r="B88" s="458" t="s">
        <v>156</v>
      </c>
      <c r="C88" s="458" t="s">
        <v>80</v>
      </c>
      <c r="D88" s="458" t="s">
        <v>81</v>
      </c>
      <c r="E88" s="459" t="s">
        <v>82</v>
      </c>
      <c r="F88" s="458" t="s">
        <v>83</v>
      </c>
      <c r="G88" s="458" t="s">
        <v>240</v>
      </c>
      <c r="H88" s="458" t="s">
        <v>94</v>
      </c>
      <c r="I88" s="460" t="s">
        <v>85</v>
      </c>
      <c r="J88" s="461">
        <v>30481028</v>
      </c>
      <c r="K88" s="460" t="s">
        <v>256</v>
      </c>
      <c r="L88" s="462">
        <v>7246631000</v>
      </c>
      <c r="M88" s="211">
        <v>0</v>
      </c>
      <c r="N88" s="211">
        <v>237020094</v>
      </c>
      <c r="O88" s="211">
        <v>0</v>
      </c>
      <c r="P88" s="211">
        <f t="shared" si="2"/>
        <v>237020094</v>
      </c>
      <c r="Q88" s="211">
        <f t="shared" si="3"/>
        <v>7009610906</v>
      </c>
      <c r="R88" s="214" t="s">
        <v>88</v>
      </c>
      <c r="S88" s="66" t="s">
        <v>2988</v>
      </c>
      <c r="T88" s="66" t="s">
        <v>2996</v>
      </c>
    </row>
    <row r="89" spans="1:20" s="66" customFormat="1" ht="18" customHeight="1" outlineLevel="2">
      <c r="A89" s="458">
        <v>31</v>
      </c>
      <c r="B89" s="458" t="s">
        <v>79</v>
      </c>
      <c r="C89" s="458" t="s">
        <v>80</v>
      </c>
      <c r="D89" s="458" t="s">
        <v>118</v>
      </c>
      <c r="E89" s="459" t="s">
        <v>82</v>
      </c>
      <c r="F89" s="458" t="s">
        <v>83</v>
      </c>
      <c r="G89" s="458" t="s">
        <v>240</v>
      </c>
      <c r="H89" s="458" t="s">
        <v>94</v>
      </c>
      <c r="I89" s="460" t="s">
        <v>85</v>
      </c>
      <c r="J89" s="461">
        <v>30324573</v>
      </c>
      <c r="K89" s="460" t="s">
        <v>259</v>
      </c>
      <c r="L89" s="462">
        <v>1496798000</v>
      </c>
      <c r="M89" s="211">
        <v>0</v>
      </c>
      <c r="N89" s="211">
        <v>250000000</v>
      </c>
      <c r="O89" s="211">
        <v>0</v>
      </c>
      <c r="P89" s="211">
        <f t="shared" si="2"/>
        <v>250000000</v>
      </c>
      <c r="Q89" s="211">
        <f t="shared" si="3"/>
        <v>1246798000</v>
      </c>
      <c r="R89" s="214" t="s">
        <v>88</v>
      </c>
      <c r="S89" s="66" t="s">
        <v>2988</v>
      </c>
      <c r="T89" s="66" t="s">
        <v>2996</v>
      </c>
    </row>
    <row r="90" spans="1:20" s="66" customFormat="1" ht="18" customHeight="1" outlineLevel="2">
      <c r="A90" s="458">
        <v>31</v>
      </c>
      <c r="B90" s="458" t="s">
        <v>114</v>
      </c>
      <c r="C90" s="458" t="s">
        <v>80</v>
      </c>
      <c r="D90" s="458" t="s">
        <v>81</v>
      </c>
      <c r="E90" s="459" t="s">
        <v>82</v>
      </c>
      <c r="F90" s="458" t="s">
        <v>83</v>
      </c>
      <c r="G90" s="458" t="s">
        <v>240</v>
      </c>
      <c r="H90" s="458" t="s">
        <v>94</v>
      </c>
      <c r="I90" s="460" t="s">
        <v>85</v>
      </c>
      <c r="J90" s="461">
        <v>30402378</v>
      </c>
      <c r="K90" s="460" t="s">
        <v>261</v>
      </c>
      <c r="L90" s="462">
        <v>32260000</v>
      </c>
      <c r="M90" s="211">
        <v>0</v>
      </c>
      <c r="N90" s="211">
        <v>32260000</v>
      </c>
      <c r="O90" s="211">
        <v>0</v>
      </c>
      <c r="P90" s="211">
        <f t="shared" si="2"/>
        <v>32260000</v>
      </c>
      <c r="Q90" s="211">
        <f t="shared" si="3"/>
        <v>0</v>
      </c>
      <c r="R90" s="214" t="s">
        <v>88</v>
      </c>
      <c r="S90" s="66" t="s">
        <v>2988</v>
      </c>
      <c r="T90" s="66" t="s">
        <v>2996</v>
      </c>
    </row>
    <row r="91" spans="1:20" s="66" customFormat="1" ht="18" customHeight="1" outlineLevel="2">
      <c r="A91" s="458">
        <v>31</v>
      </c>
      <c r="B91" s="458" t="s">
        <v>114</v>
      </c>
      <c r="C91" s="458" t="s">
        <v>90</v>
      </c>
      <c r="D91" s="458" t="s">
        <v>118</v>
      </c>
      <c r="E91" s="459" t="s">
        <v>91</v>
      </c>
      <c r="F91" s="458" t="s">
        <v>83</v>
      </c>
      <c r="G91" s="458" t="s">
        <v>240</v>
      </c>
      <c r="H91" s="458" t="s">
        <v>84</v>
      </c>
      <c r="I91" s="460" t="s">
        <v>85</v>
      </c>
      <c r="J91" s="461">
        <v>30395473</v>
      </c>
      <c r="K91" s="460" t="s">
        <v>262</v>
      </c>
      <c r="L91" s="462">
        <v>1688957000</v>
      </c>
      <c r="M91" s="211">
        <v>0</v>
      </c>
      <c r="N91" s="211">
        <v>150000000</v>
      </c>
      <c r="O91" s="211">
        <v>0</v>
      </c>
      <c r="P91" s="211">
        <f t="shared" si="2"/>
        <v>150000000</v>
      </c>
      <c r="Q91" s="211">
        <f t="shared" si="3"/>
        <v>1538957000</v>
      </c>
      <c r="R91" s="214" t="s">
        <v>108</v>
      </c>
      <c r="S91" s="66" t="s">
        <v>2988</v>
      </c>
      <c r="T91" s="66" t="s">
        <v>2996</v>
      </c>
    </row>
    <row r="92" spans="1:20" s="66" customFormat="1" ht="18" customHeight="1" outlineLevel="2">
      <c r="A92" s="458">
        <v>31</v>
      </c>
      <c r="B92" s="458" t="s">
        <v>79</v>
      </c>
      <c r="C92" s="458" t="s">
        <v>117</v>
      </c>
      <c r="D92" s="458" t="s">
        <v>118</v>
      </c>
      <c r="E92" s="459" t="s">
        <v>154</v>
      </c>
      <c r="F92" s="458" t="s">
        <v>83</v>
      </c>
      <c r="G92" s="458" t="s">
        <v>240</v>
      </c>
      <c r="H92" s="458" t="s">
        <v>94</v>
      </c>
      <c r="I92" s="460" t="s">
        <v>85</v>
      </c>
      <c r="J92" s="461">
        <v>30358072</v>
      </c>
      <c r="K92" s="460" t="s">
        <v>263</v>
      </c>
      <c r="L92" s="462">
        <v>100000000</v>
      </c>
      <c r="M92" s="211">
        <v>0</v>
      </c>
      <c r="N92" s="211">
        <v>100000000</v>
      </c>
      <c r="O92" s="211">
        <v>0</v>
      </c>
      <c r="P92" s="211">
        <f t="shared" si="2"/>
        <v>100000000</v>
      </c>
      <c r="Q92" s="211">
        <f t="shared" si="3"/>
        <v>0</v>
      </c>
      <c r="R92" s="214" t="s">
        <v>108</v>
      </c>
      <c r="S92" s="66" t="s">
        <v>2988</v>
      </c>
      <c r="T92" s="66" t="s">
        <v>2996</v>
      </c>
    </row>
    <row r="93" spans="1:20" s="66" customFormat="1" ht="18" customHeight="1" outlineLevel="2">
      <c r="A93" s="458">
        <v>31</v>
      </c>
      <c r="B93" s="458" t="s">
        <v>114</v>
      </c>
      <c r="C93" s="458" t="s">
        <v>80</v>
      </c>
      <c r="D93" s="458" t="s">
        <v>81</v>
      </c>
      <c r="E93" s="459" t="s">
        <v>82</v>
      </c>
      <c r="F93" s="458" t="s">
        <v>83</v>
      </c>
      <c r="G93" s="458" t="s">
        <v>240</v>
      </c>
      <c r="H93" s="458" t="s">
        <v>94</v>
      </c>
      <c r="I93" s="460" t="s">
        <v>138</v>
      </c>
      <c r="J93" s="461">
        <v>30484063</v>
      </c>
      <c r="K93" s="460" t="s">
        <v>264</v>
      </c>
      <c r="L93" s="462">
        <v>45000000</v>
      </c>
      <c r="M93" s="211">
        <v>0</v>
      </c>
      <c r="N93" s="211">
        <v>4500000</v>
      </c>
      <c r="O93" s="211">
        <v>0</v>
      </c>
      <c r="P93" s="211">
        <f t="shared" si="2"/>
        <v>4500000</v>
      </c>
      <c r="Q93" s="211">
        <f t="shared" si="3"/>
        <v>40500000</v>
      </c>
      <c r="R93" s="214" t="s">
        <v>123</v>
      </c>
      <c r="S93" s="66" t="s">
        <v>2988</v>
      </c>
      <c r="T93" s="66" t="s">
        <v>2996</v>
      </c>
    </row>
    <row r="94" spans="1:20" s="66" customFormat="1" ht="18" customHeight="1" outlineLevel="2">
      <c r="A94" s="458">
        <v>31</v>
      </c>
      <c r="B94" s="458" t="s">
        <v>114</v>
      </c>
      <c r="C94" s="458" t="s">
        <v>80</v>
      </c>
      <c r="D94" s="458" t="s">
        <v>81</v>
      </c>
      <c r="E94" s="459" t="s">
        <v>82</v>
      </c>
      <c r="F94" s="458" t="s">
        <v>83</v>
      </c>
      <c r="G94" s="458" t="s">
        <v>240</v>
      </c>
      <c r="H94" s="458" t="s">
        <v>94</v>
      </c>
      <c r="I94" s="460" t="s">
        <v>138</v>
      </c>
      <c r="J94" s="461">
        <v>30484067</v>
      </c>
      <c r="K94" s="460" t="s">
        <v>265</v>
      </c>
      <c r="L94" s="462">
        <v>40000000</v>
      </c>
      <c r="M94" s="211">
        <v>0</v>
      </c>
      <c r="N94" s="211">
        <v>4000000</v>
      </c>
      <c r="O94" s="211">
        <v>0</v>
      </c>
      <c r="P94" s="211">
        <f t="shared" si="2"/>
        <v>4000000</v>
      </c>
      <c r="Q94" s="211">
        <f t="shared" si="3"/>
        <v>36000000</v>
      </c>
      <c r="R94" s="214" t="s">
        <v>123</v>
      </c>
      <c r="S94" s="66" t="s">
        <v>2988</v>
      </c>
      <c r="T94" s="66" t="s">
        <v>2996</v>
      </c>
    </row>
    <row r="95" spans="1:20" s="66" customFormat="1" ht="18" customHeight="1" outlineLevel="1">
      <c r="A95" s="458">
        <v>31</v>
      </c>
      <c r="B95" s="458" t="s">
        <v>114</v>
      </c>
      <c r="C95" s="458" t="s">
        <v>90</v>
      </c>
      <c r="D95" s="458" t="s">
        <v>118</v>
      </c>
      <c r="E95" s="459" t="s">
        <v>91</v>
      </c>
      <c r="F95" s="458" t="s">
        <v>83</v>
      </c>
      <c r="G95" s="458" t="s">
        <v>240</v>
      </c>
      <c r="H95" s="458" t="s">
        <v>84</v>
      </c>
      <c r="I95" s="458" t="s">
        <v>85</v>
      </c>
      <c r="J95" s="461">
        <v>40001554</v>
      </c>
      <c r="K95" s="460" t="s">
        <v>266</v>
      </c>
      <c r="L95" s="462">
        <v>271000000</v>
      </c>
      <c r="M95" s="211">
        <v>0</v>
      </c>
      <c r="N95" s="211">
        <v>100000000</v>
      </c>
      <c r="O95" s="211">
        <v>0</v>
      </c>
      <c r="P95" s="211">
        <f t="shared" si="2"/>
        <v>100000000</v>
      </c>
      <c r="Q95" s="211">
        <f t="shared" si="3"/>
        <v>171000000</v>
      </c>
      <c r="R95" s="214" t="s">
        <v>127</v>
      </c>
      <c r="S95" s="66" t="s">
        <v>2988</v>
      </c>
      <c r="T95" s="66" t="s">
        <v>2996</v>
      </c>
    </row>
    <row r="96" spans="1:20" s="66" customFormat="1" ht="18" customHeight="1" outlineLevel="1">
      <c r="A96" s="458">
        <v>29</v>
      </c>
      <c r="B96" s="458" t="s">
        <v>114</v>
      </c>
      <c r="C96" s="458" t="s">
        <v>80</v>
      </c>
      <c r="D96" s="458" t="s">
        <v>81</v>
      </c>
      <c r="E96" s="459" t="s">
        <v>82</v>
      </c>
      <c r="F96" s="458" t="s">
        <v>83</v>
      </c>
      <c r="G96" s="458" t="s">
        <v>240</v>
      </c>
      <c r="H96" s="458" t="s">
        <v>94</v>
      </c>
      <c r="I96" s="460" t="s">
        <v>85</v>
      </c>
      <c r="J96" s="461">
        <v>30407874</v>
      </c>
      <c r="K96" s="460" t="s">
        <v>267</v>
      </c>
      <c r="L96" s="462">
        <v>27019000</v>
      </c>
      <c r="M96" s="211">
        <v>0</v>
      </c>
      <c r="N96" s="211">
        <v>27019000</v>
      </c>
      <c r="O96" s="211">
        <v>0</v>
      </c>
      <c r="P96" s="211">
        <f t="shared" si="2"/>
        <v>27019000</v>
      </c>
      <c r="Q96" s="211">
        <f t="shared" si="3"/>
        <v>0</v>
      </c>
      <c r="R96" s="214" t="s">
        <v>127</v>
      </c>
      <c r="S96" s="66" t="s">
        <v>2988</v>
      </c>
      <c r="T96" s="66" t="s">
        <v>2996</v>
      </c>
    </row>
    <row r="97" spans="1:20" s="66" customFormat="1" ht="18" customHeight="1" outlineLevel="2">
      <c r="A97" s="458">
        <v>31</v>
      </c>
      <c r="B97" s="458" t="s">
        <v>79</v>
      </c>
      <c r="C97" s="458" t="s">
        <v>90</v>
      </c>
      <c r="D97" s="458" t="s">
        <v>81</v>
      </c>
      <c r="E97" s="458" t="s">
        <v>91</v>
      </c>
      <c r="F97" s="458" t="s">
        <v>273</v>
      </c>
      <c r="G97" s="458" t="s">
        <v>274</v>
      </c>
      <c r="H97" s="458" t="s">
        <v>84</v>
      </c>
      <c r="I97" s="460" t="s">
        <v>85</v>
      </c>
      <c r="J97" s="461">
        <v>30356933</v>
      </c>
      <c r="K97" s="460" t="s">
        <v>275</v>
      </c>
      <c r="L97" s="462">
        <v>933452000</v>
      </c>
      <c r="M97" s="211">
        <v>703318949</v>
      </c>
      <c r="N97" s="211">
        <v>230133051</v>
      </c>
      <c r="O97" s="211">
        <v>0</v>
      </c>
      <c r="P97" s="211">
        <f t="shared" si="2"/>
        <v>230133051</v>
      </c>
      <c r="Q97" s="211">
        <f t="shared" si="3"/>
        <v>0</v>
      </c>
      <c r="R97" s="214" t="s">
        <v>88</v>
      </c>
      <c r="S97" s="66" t="s">
        <v>93</v>
      </c>
      <c r="T97" s="66" t="s">
        <v>2991</v>
      </c>
    </row>
    <row r="98" spans="1:20" s="66" customFormat="1" ht="18" customHeight="1" outlineLevel="2">
      <c r="A98" s="458">
        <v>31</v>
      </c>
      <c r="B98" s="458" t="s">
        <v>79</v>
      </c>
      <c r="C98" s="458" t="s">
        <v>80</v>
      </c>
      <c r="D98" s="458" t="s">
        <v>81</v>
      </c>
      <c r="E98" s="458" t="s">
        <v>82</v>
      </c>
      <c r="F98" s="458" t="s">
        <v>273</v>
      </c>
      <c r="G98" s="458" t="s">
        <v>274</v>
      </c>
      <c r="H98" s="458" t="s">
        <v>94</v>
      </c>
      <c r="I98" s="460" t="s">
        <v>85</v>
      </c>
      <c r="J98" s="461">
        <v>30128140</v>
      </c>
      <c r="K98" s="460" t="s">
        <v>276</v>
      </c>
      <c r="L98" s="462">
        <v>4090104000</v>
      </c>
      <c r="M98" s="211">
        <v>4000000</v>
      </c>
      <c r="N98" s="211">
        <v>30000000</v>
      </c>
      <c r="O98" s="211">
        <v>0</v>
      </c>
      <c r="P98" s="211">
        <f t="shared" si="2"/>
        <v>30000000</v>
      </c>
      <c r="Q98" s="211">
        <f t="shared" si="3"/>
        <v>4056104000</v>
      </c>
      <c r="R98" s="214" t="s">
        <v>88</v>
      </c>
      <c r="S98" s="66" t="s">
        <v>2986</v>
      </c>
      <c r="T98" s="66" t="s">
        <v>2995</v>
      </c>
    </row>
    <row r="99" spans="1:20" s="66" customFormat="1" ht="18" customHeight="1" outlineLevel="2">
      <c r="A99" s="458">
        <v>31</v>
      </c>
      <c r="B99" s="458" t="s">
        <v>79</v>
      </c>
      <c r="C99" s="458" t="s">
        <v>117</v>
      </c>
      <c r="D99" s="458" t="s">
        <v>81</v>
      </c>
      <c r="E99" s="458" t="s">
        <v>154</v>
      </c>
      <c r="F99" s="458" t="s">
        <v>273</v>
      </c>
      <c r="G99" s="458" t="s">
        <v>274</v>
      </c>
      <c r="H99" s="458" t="s">
        <v>94</v>
      </c>
      <c r="I99" s="460" t="s">
        <v>85</v>
      </c>
      <c r="J99" s="461">
        <v>30481304</v>
      </c>
      <c r="K99" s="460" t="s">
        <v>278</v>
      </c>
      <c r="L99" s="462">
        <v>597291000</v>
      </c>
      <c r="M99" s="211">
        <v>400000</v>
      </c>
      <c r="N99" s="211">
        <v>596891000</v>
      </c>
      <c r="O99" s="211">
        <v>0</v>
      </c>
      <c r="P99" s="211">
        <f t="shared" si="2"/>
        <v>596891000</v>
      </c>
      <c r="Q99" s="211">
        <f t="shared" si="3"/>
        <v>0</v>
      </c>
      <c r="R99" s="214" t="s">
        <v>88</v>
      </c>
      <c r="S99" s="66" t="s">
        <v>2987</v>
      </c>
      <c r="T99" s="66" t="s">
        <v>2994</v>
      </c>
    </row>
    <row r="100" spans="1:20" s="66" customFormat="1" ht="18" customHeight="1" outlineLevel="2">
      <c r="A100" s="458">
        <v>31</v>
      </c>
      <c r="B100" s="458" t="s">
        <v>79</v>
      </c>
      <c r="C100" s="458" t="s">
        <v>90</v>
      </c>
      <c r="D100" s="458" t="s">
        <v>81</v>
      </c>
      <c r="E100" s="458" t="s">
        <v>91</v>
      </c>
      <c r="F100" s="458" t="s">
        <v>273</v>
      </c>
      <c r="G100" s="458" t="s">
        <v>274</v>
      </c>
      <c r="H100" s="458" t="s">
        <v>84</v>
      </c>
      <c r="I100" s="460" t="s">
        <v>85</v>
      </c>
      <c r="J100" s="461">
        <v>30080460</v>
      </c>
      <c r="K100" s="460" t="s">
        <v>279</v>
      </c>
      <c r="L100" s="462">
        <v>347670000</v>
      </c>
      <c r="M100" s="211">
        <v>2000000</v>
      </c>
      <c r="N100" s="211">
        <v>345670000</v>
      </c>
      <c r="O100" s="211">
        <v>0</v>
      </c>
      <c r="P100" s="211">
        <f t="shared" si="2"/>
        <v>345670000</v>
      </c>
      <c r="Q100" s="211">
        <f t="shared" si="3"/>
        <v>0</v>
      </c>
      <c r="R100" s="214" t="s">
        <v>88</v>
      </c>
      <c r="S100" s="66" t="s">
        <v>2987</v>
      </c>
      <c r="T100" s="66" t="s">
        <v>2994</v>
      </c>
    </row>
    <row r="101" spans="1:20" s="66" customFormat="1" ht="18" customHeight="1" outlineLevel="1">
      <c r="A101" s="458">
        <v>31</v>
      </c>
      <c r="B101" s="458" t="s">
        <v>79</v>
      </c>
      <c r="C101" s="458" t="s">
        <v>102</v>
      </c>
      <c r="D101" s="458" t="s">
        <v>118</v>
      </c>
      <c r="E101" s="458" t="s">
        <v>82</v>
      </c>
      <c r="F101" s="458" t="s">
        <v>273</v>
      </c>
      <c r="G101" s="458" t="s">
        <v>274</v>
      </c>
      <c r="H101" s="458" t="s">
        <v>94</v>
      </c>
      <c r="I101" s="460" t="s">
        <v>85</v>
      </c>
      <c r="J101" s="461">
        <v>30063478</v>
      </c>
      <c r="K101" s="460" t="s">
        <v>280</v>
      </c>
      <c r="L101" s="462">
        <v>2282921924</v>
      </c>
      <c r="M101" s="211">
        <v>2219644895</v>
      </c>
      <c r="N101" s="211">
        <v>63277029</v>
      </c>
      <c r="O101" s="211">
        <v>0</v>
      </c>
      <c r="P101" s="211">
        <f t="shared" si="2"/>
        <v>63277029</v>
      </c>
      <c r="Q101" s="211">
        <f t="shared" si="3"/>
        <v>0</v>
      </c>
      <c r="R101" s="214" t="s">
        <v>88</v>
      </c>
      <c r="S101" s="66" t="s">
        <v>93</v>
      </c>
      <c r="T101" s="66" t="s">
        <v>2991</v>
      </c>
    </row>
    <row r="102" spans="1:20" s="66" customFormat="1" ht="18" customHeight="1" outlineLevel="1">
      <c r="A102" s="458">
        <v>31</v>
      </c>
      <c r="B102" s="458" t="s">
        <v>79</v>
      </c>
      <c r="C102" s="458" t="s">
        <v>102</v>
      </c>
      <c r="D102" s="458" t="s">
        <v>81</v>
      </c>
      <c r="E102" s="458" t="s">
        <v>82</v>
      </c>
      <c r="F102" s="458" t="s">
        <v>273</v>
      </c>
      <c r="G102" s="458" t="s">
        <v>274</v>
      </c>
      <c r="H102" s="458" t="s">
        <v>94</v>
      </c>
      <c r="I102" s="460" t="s">
        <v>85</v>
      </c>
      <c r="J102" s="461">
        <v>30103446</v>
      </c>
      <c r="K102" s="460" t="s">
        <v>281</v>
      </c>
      <c r="L102" s="462">
        <v>4577920638</v>
      </c>
      <c r="M102" s="211">
        <v>4519113505</v>
      </c>
      <c r="N102" s="211">
        <v>58807133</v>
      </c>
      <c r="O102" s="211">
        <v>0</v>
      </c>
      <c r="P102" s="211">
        <f t="shared" si="2"/>
        <v>58807133</v>
      </c>
      <c r="Q102" s="211">
        <f t="shared" si="3"/>
        <v>0</v>
      </c>
      <c r="R102" s="214" t="s">
        <v>88</v>
      </c>
      <c r="S102" s="66" t="s">
        <v>93</v>
      </c>
      <c r="T102" s="66" t="s">
        <v>2991</v>
      </c>
    </row>
    <row r="103" spans="1:20" s="66" customFormat="1" ht="18" customHeight="1" outlineLevel="1">
      <c r="A103" s="458">
        <v>31</v>
      </c>
      <c r="B103" s="458" t="s">
        <v>79</v>
      </c>
      <c r="C103" s="458" t="s">
        <v>96</v>
      </c>
      <c r="D103" s="458" t="s">
        <v>81</v>
      </c>
      <c r="E103" s="458" t="s">
        <v>82</v>
      </c>
      <c r="F103" s="458" t="s">
        <v>273</v>
      </c>
      <c r="G103" s="458" t="s">
        <v>274</v>
      </c>
      <c r="H103" s="458" t="s">
        <v>94</v>
      </c>
      <c r="I103" s="460" t="s">
        <v>85</v>
      </c>
      <c r="J103" s="461">
        <v>30073367</v>
      </c>
      <c r="K103" s="460" t="s">
        <v>282</v>
      </c>
      <c r="L103" s="462">
        <v>428305415</v>
      </c>
      <c r="M103" s="211">
        <v>353860692</v>
      </c>
      <c r="N103" s="211">
        <v>74444723</v>
      </c>
      <c r="O103" s="211">
        <v>0</v>
      </c>
      <c r="P103" s="211">
        <f t="shared" si="2"/>
        <v>74444723</v>
      </c>
      <c r="Q103" s="211">
        <f t="shared" si="3"/>
        <v>0</v>
      </c>
      <c r="R103" s="214" t="s">
        <v>88</v>
      </c>
      <c r="S103" s="66" t="s">
        <v>93</v>
      </c>
      <c r="T103" s="66" t="s">
        <v>2991</v>
      </c>
    </row>
    <row r="104" spans="1:20" s="66" customFormat="1" ht="18" customHeight="1" outlineLevel="1">
      <c r="A104" s="458">
        <v>31</v>
      </c>
      <c r="B104" s="458" t="s">
        <v>79</v>
      </c>
      <c r="C104" s="458" t="s">
        <v>117</v>
      </c>
      <c r="D104" s="458" t="s">
        <v>118</v>
      </c>
      <c r="E104" s="458" t="s">
        <v>82</v>
      </c>
      <c r="F104" s="458" t="s">
        <v>273</v>
      </c>
      <c r="G104" s="458" t="s">
        <v>274</v>
      </c>
      <c r="H104" s="458" t="s">
        <v>94</v>
      </c>
      <c r="I104" s="460" t="s">
        <v>85</v>
      </c>
      <c r="J104" s="461">
        <v>30461279</v>
      </c>
      <c r="K104" s="460" t="s">
        <v>285</v>
      </c>
      <c r="L104" s="462">
        <v>395716000</v>
      </c>
      <c r="M104" s="211">
        <v>304845696</v>
      </c>
      <c r="N104" s="211">
        <v>90870304</v>
      </c>
      <c r="O104" s="211">
        <v>0</v>
      </c>
      <c r="P104" s="211">
        <f t="shared" si="2"/>
        <v>90870304</v>
      </c>
      <c r="Q104" s="211">
        <f t="shared" si="3"/>
        <v>0</v>
      </c>
      <c r="R104" s="214" t="s">
        <v>88</v>
      </c>
      <c r="S104" s="66" t="s">
        <v>93</v>
      </c>
      <c r="T104" s="66" t="s">
        <v>2991</v>
      </c>
    </row>
    <row r="105" spans="1:20" s="66" customFormat="1" ht="18" customHeight="1" outlineLevel="1">
      <c r="A105" s="458">
        <v>31</v>
      </c>
      <c r="B105" s="458" t="s">
        <v>79</v>
      </c>
      <c r="C105" s="458" t="s">
        <v>124</v>
      </c>
      <c r="D105" s="458" t="s">
        <v>81</v>
      </c>
      <c r="E105" s="458" t="s">
        <v>82</v>
      </c>
      <c r="F105" s="458" t="s">
        <v>273</v>
      </c>
      <c r="G105" s="458" t="s">
        <v>274</v>
      </c>
      <c r="H105" s="458" t="s">
        <v>94</v>
      </c>
      <c r="I105" s="460" t="s">
        <v>85</v>
      </c>
      <c r="J105" s="461">
        <v>30199272</v>
      </c>
      <c r="K105" s="460" t="s">
        <v>286</v>
      </c>
      <c r="L105" s="462">
        <v>1683911357</v>
      </c>
      <c r="M105" s="211">
        <v>1680845425</v>
      </c>
      <c r="N105" s="211">
        <v>3065932</v>
      </c>
      <c r="O105" s="211">
        <v>0</v>
      </c>
      <c r="P105" s="211">
        <f t="shared" si="2"/>
        <v>3065932</v>
      </c>
      <c r="Q105" s="211">
        <f t="shared" si="3"/>
        <v>0</v>
      </c>
      <c r="R105" s="214" t="s">
        <v>88</v>
      </c>
      <c r="S105" s="66" t="s">
        <v>93</v>
      </c>
      <c r="T105" s="66" t="s">
        <v>2991</v>
      </c>
    </row>
    <row r="106" spans="1:20" s="66" customFormat="1" ht="18" customHeight="1" outlineLevel="1">
      <c r="A106" s="458">
        <v>31</v>
      </c>
      <c r="B106" s="458" t="s">
        <v>79</v>
      </c>
      <c r="C106" s="458" t="s">
        <v>80</v>
      </c>
      <c r="D106" s="458" t="s">
        <v>81</v>
      </c>
      <c r="E106" s="458" t="s">
        <v>82</v>
      </c>
      <c r="F106" s="458" t="s">
        <v>273</v>
      </c>
      <c r="G106" s="458" t="s">
        <v>274</v>
      </c>
      <c r="H106" s="458" t="s">
        <v>94</v>
      </c>
      <c r="I106" s="460" t="s">
        <v>85</v>
      </c>
      <c r="J106" s="461">
        <v>30034666</v>
      </c>
      <c r="K106" s="460" t="s">
        <v>919</v>
      </c>
      <c r="L106" s="462">
        <v>294622961</v>
      </c>
      <c r="M106" s="211">
        <v>277178738</v>
      </c>
      <c r="N106" s="211">
        <v>17444223</v>
      </c>
      <c r="O106" s="211">
        <v>0</v>
      </c>
      <c r="P106" s="211">
        <f t="shared" si="2"/>
        <v>17444223</v>
      </c>
      <c r="Q106" s="211">
        <f t="shared" si="3"/>
        <v>0</v>
      </c>
      <c r="R106" s="214" t="s">
        <v>88</v>
      </c>
      <c r="S106" s="66" t="s">
        <v>93</v>
      </c>
      <c r="T106" s="66" t="s">
        <v>2991</v>
      </c>
    </row>
    <row r="107" spans="1:20" s="66" customFormat="1" ht="18" customHeight="1" outlineLevel="1">
      <c r="A107" s="458">
        <v>29</v>
      </c>
      <c r="B107" s="458" t="s">
        <v>79</v>
      </c>
      <c r="C107" s="458" t="s">
        <v>105</v>
      </c>
      <c r="D107" s="458" t="s">
        <v>81</v>
      </c>
      <c r="E107" s="458" t="s">
        <v>82</v>
      </c>
      <c r="F107" s="458" t="s">
        <v>273</v>
      </c>
      <c r="G107" s="458" t="s">
        <v>274</v>
      </c>
      <c r="H107" s="458" t="s">
        <v>94</v>
      </c>
      <c r="I107" s="460" t="s">
        <v>85</v>
      </c>
      <c r="J107" s="461">
        <v>30228773</v>
      </c>
      <c r="K107" s="460" t="s">
        <v>920</v>
      </c>
      <c r="L107" s="462">
        <v>133588158</v>
      </c>
      <c r="M107" s="211">
        <v>123955956</v>
      </c>
      <c r="N107" s="211">
        <v>9632202</v>
      </c>
      <c r="O107" s="211">
        <v>0</v>
      </c>
      <c r="P107" s="211">
        <f t="shared" si="2"/>
        <v>9632202</v>
      </c>
      <c r="Q107" s="211">
        <f t="shared" si="3"/>
        <v>0</v>
      </c>
      <c r="R107" s="214" t="s">
        <v>108</v>
      </c>
      <c r="S107" s="66" t="s">
        <v>93</v>
      </c>
      <c r="T107" s="66" t="s">
        <v>2991</v>
      </c>
    </row>
    <row r="108" spans="1:20" s="66" customFormat="1" ht="18" customHeight="1" outlineLevel="1">
      <c r="A108" s="458">
        <v>31</v>
      </c>
      <c r="B108" s="458" t="s">
        <v>79</v>
      </c>
      <c r="C108" s="458" t="s">
        <v>90</v>
      </c>
      <c r="D108" s="458" t="s">
        <v>81</v>
      </c>
      <c r="E108" s="458" t="s">
        <v>91</v>
      </c>
      <c r="F108" s="458" t="s">
        <v>273</v>
      </c>
      <c r="G108" s="458" t="s">
        <v>274</v>
      </c>
      <c r="H108" s="458" t="s">
        <v>84</v>
      </c>
      <c r="I108" s="460" t="s">
        <v>85</v>
      </c>
      <c r="J108" s="461">
        <v>30487413</v>
      </c>
      <c r="K108" s="460" t="s">
        <v>287</v>
      </c>
      <c r="L108" s="462">
        <v>255444000</v>
      </c>
      <c r="M108" s="211">
        <v>82118192</v>
      </c>
      <c r="N108" s="211">
        <v>173325808</v>
      </c>
      <c r="O108" s="211">
        <v>0</v>
      </c>
      <c r="P108" s="211">
        <f t="shared" si="2"/>
        <v>173325808</v>
      </c>
      <c r="Q108" s="211">
        <f t="shared" si="3"/>
        <v>0</v>
      </c>
      <c r="R108" s="214" t="s">
        <v>108</v>
      </c>
      <c r="S108" s="66" t="s">
        <v>93</v>
      </c>
      <c r="T108" s="66" t="s">
        <v>2991</v>
      </c>
    </row>
    <row r="109" spans="1:20" s="66" customFormat="1" ht="18" customHeight="1" outlineLevel="2">
      <c r="A109" s="458">
        <v>31</v>
      </c>
      <c r="B109" s="458" t="s">
        <v>79</v>
      </c>
      <c r="C109" s="458" t="s">
        <v>80</v>
      </c>
      <c r="D109" s="458" t="s">
        <v>81</v>
      </c>
      <c r="E109" s="458" t="s">
        <v>82</v>
      </c>
      <c r="F109" s="458" t="s">
        <v>273</v>
      </c>
      <c r="G109" s="458" t="s">
        <v>274</v>
      </c>
      <c r="H109" s="458" t="s">
        <v>94</v>
      </c>
      <c r="I109" s="460" t="s">
        <v>138</v>
      </c>
      <c r="J109" s="461">
        <v>30080729</v>
      </c>
      <c r="K109" s="460" t="s">
        <v>289</v>
      </c>
      <c r="L109" s="462">
        <v>1438056000</v>
      </c>
      <c r="M109" s="211">
        <v>62867750</v>
      </c>
      <c r="N109" s="211">
        <v>335068421</v>
      </c>
      <c r="O109" s="211">
        <v>0</v>
      </c>
      <c r="P109" s="211">
        <f t="shared" si="2"/>
        <v>335068421</v>
      </c>
      <c r="Q109" s="211">
        <f t="shared" si="3"/>
        <v>1040119829</v>
      </c>
      <c r="R109" s="214" t="s">
        <v>88</v>
      </c>
      <c r="S109" s="66" t="s">
        <v>93</v>
      </c>
      <c r="T109" s="66" t="s">
        <v>2991</v>
      </c>
    </row>
    <row r="110" spans="1:20" s="66" customFormat="1" ht="18" customHeight="1" outlineLevel="1">
      <c r="A110" s="458">
        <v>31</v>
      </c>
      <c r="B110" s="458" t="s">
        <v>156</v>
      </c>
      <c r="C110" s="458" t="s">
        <v>99</v>
      </c>
      <c r="D110" s="458" t="s">
        <v>81</v>
      </c>
      <c r="E110" s="459" t="s">
        <v>82</v>
      </c>
      <c r="F110" s="458" t="s">
        <v>273</v>
      </c>
      <c r="G110" s="458" t="s">
        <v>274</v>
      </c>
      <c r="H110" s="458" t="s">
        <v>94</v>
      </c>
      <c r="I110" s="460" t="s">
        <v>85</v>
      </c>
      <c r="J110" s="461">
        <v>30072731</v>
      </c>
      <c r="K110" s="460" t="s">
        <v>291</v>
      </c>
      <c r="L110" s="462">
        <v>5272289000</v>
      </c>
      <c r="M110" s="211">
        <v>0</v>
      </c>
      <c r="N110" s="211">
        <v>1574606966.2799001</v>
      </c>
      <c r="O110" s="211">
        <v>0</v>
      </c>
      <c r="P110" s="211">
        <f t="shared" si="2"/>
        <v>1574606966.2799001</v>
      </c>
      <c r="Q110" s="211">
        <f t="shared" si="3"/>
        <v>3697682033.7200999</v>
      </c>
      <c r="R110" s="214" t="s">
        <v>88</v>
      </c>
      <c r="S110" s="66" t="s">
        <v>2986</v>
      </c>
      <c r="T110" s="66" t="s">
        <v>2995</v>
      </c>
    </row>
    <row r="111" spans="1:20" s="66" customFormat="1" ht="18" customHeight="1" outlineLevel="2">
      <c r="A111" s="458">
        <v>31</v>
      </c>
      <c r="B111" s="458" t="s">
        <v>156</v>
      </c>
      <c r="C111" s="458" t="s">
        <v>117</v>
      </c>
      <c r="D111" s="458" t="s">
        <v>81</v>
      </c>
      <c r="E111" s="458" t="s">
        <v>154</v>
      </c>
      <c r="F111" s="458" t="s">
        <v>273</v>
      </c>
      <c r="G111" s="458" t="s">
        <v>274</v>
      </c>
      <c r="H111" s="458" t="s">
        <v>292</v>
      </c>
      <c r="I111" s="460" t="s">
        <v>85</v>
      </c>
      <c r="J111" s="461">
        <v>30429872</v>
      </c>
      <c r="K111" s="460" t="s">
        <v>293</v>
      </c>
      <c r="L111" s="462">
        <v>445639000</v>
      </c>
      <c r="M111" s="211">
        <v>0</v>
      </c>
      <c r="N111" s="211">
        <v>445639000</v>
      </c>
      <c r="O111" s="211">
        <v>0</v>
      </c>
      <c r="P111" s="211">
        <f t="shared" si="2"/>
        <v>445639000</v>
      </c>
      <c r="Q111" s="211">
        <f t="shared" si="3"/>
        <v>0</v>
      </c>
      <c r="R111" s="214" t="s">
        <v>88</v>
      </c>
      <c r="S111" s="66" t="s">
        <v>2988</v>
      </c>
      <c r="T111" s="66" t="s">
        <v>2996</v>
      </c>
    </row>
    <row r="112" spans="1:20" s="66" customFormat="1" ht="18" customHeight="1" outlineLevel="2">
      <c r="A112" s="458">
        <v>31</v>
      </c>
      <c r="B112" s="458" t="s">
        <v>156</v>
      </c>
      <c r="C112" s="458" t="s">
        <v>105</v>
      </c>
      <c r="D112" s="458" t="s">
        <v>81</v>
      </c>
      <c r="E112" s="458" t="s">
        <v>82</v>
      </c>
      <c r="F112" s="458" t="s">
        <v>273</v>
      </c>
      <c r="G112" s="458" t="s">
        <v>274</v>
      </c>
      <c r="H112" s="458" t="s">
        <v>94</v>
      </c>
      <c r="I112" s="460" t="s">
        <v>85</v>
      </c>
      <c r="J112" s="461">
        <v>30115395</v>
      </c>
      <c r="K112" s="460" t="s">
        <v>294</v>
      </c>
      <c r="L112" s="462">
        <v>932966000</v>
      </c>
      <c r="M112" s="211">
        <v>0</v>
      </c>
      <c r="N112" s="211">
        <v>932966000</v>
      </c>
      <c r="O112" s="211">
        <v>0</v>
      </c>
      <c r="P112" s="211">
        <f t="shared" si="2"/>
        <v>932966000</v>
      </c>
      <c r="Q112" s="211">
        <f t="shared" si="3"/>
        <v>0</v>
      </c>
      <c r="R112" s="214" t="s">
        <v>88</v>
      </c>
      <c r="S112" s="66" t="s">
        <v>2986</v>
      </c>
      <c r="T112" s="66" t="s">
        <v>2995</v>
      </c>
    </row>
    <row r="113" spans="1:20" s="66" customFormat="1" ht="18" customHeight="1" outlineLevel="2">
      <c r="A113" s="458">
        <v>31</v>
      </c>
      <c r="B113" s="458" t="s">
        <v>156</v>
      </c>
      <c r="C113" s="458" t="s">
        <v>80</v>
      </c>
      <c r="D113" s="458" t="s">
        <v>118</v>
      </c>
      <c r="E113" s="458" t="s">
        <v>82</v>
      </c>
      <c r="F113" s="458" t="s">
        <v>273</v>
      </c>
      <c r="G113" s="458" t="s">
        <v>274</v>
      </c>
      <c r="H113" s="458" t="s">
        <v>94</v>
      </c>
      <c r="I113" s="460" t="s">
        <v>138</v>
      </c>
      <c r="J113" s="461">
        <v>30080922</v>
      </c>
      <c r="K113" s="460" t="s">
        <v>295</v>
      </c>
      <c r="L113" s="462">
        <v>23524000</v>
      </c>
      <c r="M113" s="211">
        <v>0</v>
      </c>
      <c r="N113" s="211">
        <v>23524000</v>
      </c>
      <c r="O113" s="211">
        <v>0</v>
      </c>
      <c r="P113" s="211">
        <f t="shared" si="2"/>
        <v>23524000</v>
      </c>
      <c r="Q113" s="211">
        <f t="shared" si="3"/>
        <v>0</v>
      </c>
      <c r="R113" s="214" t="s">
        <v>88</v>
      </c>
      <c r="S113" s="66" t="s">
        <v>2986</v>
      </c>
      <c r="T113" s="66" t="s">
        <v>2995</v>
      </c>
    </row>
    <row r="114" spans="1:20" s="66" customFormat="1" ht="18" customHeight="1" outlineLevel="2">
      <c r="A114" s="458">
        <v>31</v>
      </c>
      <c r="B114" s="458" t="s">
        <v>156</v>
      </c>
      <c r="C114" s="458" t="s">
        <v>80</v>
      </c>
      <c r="D114" s="458" t="s">
        <v>118</v>
      </c>
      <c r="E114" s="458" t="s">
        <v>82</v>
      </c>
      <c r="F114" s="458" t="s">
        <v>273</v>
      </c>
      <c r="G114" s="458" t="s">
        <v>274</v>
      </c>
      <c r="H114" s="458" t="s">
        <v>94</v>
      </c>
      <c r="I114" s="460" t="s">
        <v>138</v>
      </c>
      <c r="J114" s="461">
        <v>30270222</v>
      </c>
      <c r="K114" s="460" t="s">
        <v>296</v>
      </c>
      <c r="L114" s="462">
        <v>22000000</v>
      </c>
      <c r="M114" s="211">
        <v>0</v>
      </c>
      <c r="N114" s="211">
        <v>22000000</v>
      </c>
      <c r="O114" s="211">
        <v>0</v>
      </c>
      <c r="P114" s="211">
        <f t="shared" si="2"/>
        <v>22000000</v>
      </c>
      <c r="Q114" s="211">
        <f t="shared" si="3"/>
        <v>0</v>
      </c>
      <c r="R114" s="214" t="s">
        <v>88</v>
      </c>
      <c r="S114" s="66" t="s">
        <v>2986</v>
      </c>
      <c r="T114" s="66" t="s">
        <v>2995</v>
      </c>
    </row>
    <row r="115" spans="1:20" s="66" customFormat="1" ht="18" customHeight="1" outlineLevel="2">
      <c r="A115" s="458">
        <v>31</v>
      </c>
      <c r="B115" s="458" t="s">
        <v>156</v>
      </c>
      <c r="C115" s="458" t="s">
        <v>96</v>
      </c>
      <c r="D115" s="458" t="s">
        <v>81</v>
      </c>
      <c r="E115" s="458" t="s">
        <v>82</v>
      </c>
      <c r="F115" s="458" t="s">
        <v>273</v>
      </c>
      <c r="G115" s="458" t="s">
        <v>274</v>
      </c>
      <c r="H115" s="458" t="s">
        <v>120</v>
      </c>
      <c r="I115" s="460" t="s">
        <v>85</v>
      </c>
      <c r="J115" s="461">
        <v>30104476</v>
      </c>
      <c r="K115" s="460" t="s">
        <v>297</v>
      </c>
      <c r="L115" s="462">
        <v>1111238000</v>
      </c>
      <c r="M115" s="211">
        <v>2101000</v>
      </c>
      <c r="N115" s="211">
        <v>696967000</v>
      </c>
      <c r="O115" s="211">
        <v>0</v>
      </c>
      <c r="P115" s="211">
        <f t="shared" si="2"/>
        <v>696967000</v>
      </c>
      <c r="Q115" s="211">
        <f t="shared" si="3"/>
        <v>412170000</v>
      </c>
      <c r="R115" s="214" t="s">
        <v>88</v>
      </c>
      <c r="S115" s="66" t="s">
        <v>2986</v>
      </c>
      <c r="T115" s="66" t="s">
        <v>2995</v>
      </c>
    </row>
    <row r="116" spans="1:20" s="66" customFormat="1" ht="18" customHeight="1" outlineLevel="2">
      <c r="A116" s="458">
        <v>31</v>
      </c>
      <c r="B116" s="458" t="s">
        <v>156</v>
      </c>
      <c r="C116" s="458" t="s">
        <v>90</v>
      </c>
      <c r="D116" s="458" t="s">
        <v>81</v>
      </c>
      <c r="E116" s="458" t="s">
        <v>91</v>
      </c>
      <c r="F116" s="458" t="s">
        <v>273</v>
      </c>
      <c r="G116" s="458" t="s">
        <v>274</v>
      </c>
      <c r="H116" s="458" t="s">
        <v>84</v>
      </c>
      <c r="I116" s="460" t="s">
        <v>85</v>
      </c>
      <c r="J116" s="461">
        <v>20195455</v>
      </c>
      <c r="K116" s="460" t="s">
        <v>298</v>
      </c>
      <c r="L116" s="462">
        <v>1215107000</v>
      </c>
      <c r="M116" s="211">
        <v>0</v>
      </c>
      <c r="N116" s="211">
        <v>300000000</v>
      </c>
      <c r="O116" s="211">
        <v>0</v>
      </c>
      <c r="P116" s="211">
        <f t="shared" si="2"/>
        <v>300000000</v>
      </c>
      <c r="Q116" s="211">
        <f t="shared" si="3"/>
        <v>915107000</v>
      </c>
      <c r="R116" s="214" t="s">
        <v>88</v>
      </c>
      <c r="S116" s="66" t="s">
        <v>2986</v>
      </c>
      <c r="T116" s="66" t="s">
        <v>2995</v>
      </c>
    </row>
    <row r="117" spans="1:20" s="66" customFormat="1" ht="18" customHeight="1" outlineLevel="2">
      <c r="A117" s="458">
        <v>31</v>
      </c>
      <c r="B117" s="458" t="s">
        <v>114</v>
      </c>
      <c r="C117" s="458" t="s">
        <v>102</v>
      </c>
      <c r="D117" s="458" t="s">
        <v>81</v>
      </c>
      <c r="E117" s="459" t="s">
        <v>82</v>
      </c>
      <c r="F117" s="458" t="s">
        <v>273</v>
      </c>
      <c r="G117" s="458" t="s">
        <v>274</v>
      </c>
      <c r="H117" s="458" t="s">
        <v>299</v>
      </c>
      <c r="I117" s="460" t="s">
        <v>85</v>
      </c>
      <c r="J117" s="461">
        <v>30077490</v>
      </c>
      <c r="K117" s="460" t="s">
        <v>300</v>
      </c>
      <c r="L117" s="462">
        <v>1730713000</v>
      </c>
      <c r="M117" s="211">
        <v>0</v>
      </c>
      <c r="N117" s="211">
        <v>30000000</v>
      </c>
      <c r="O117" s="211">
        <v>0</v>
      </c>
      <c r="P117" s="211">
        <f t="shared" si="2"/>
        <v>30000000</v>
      </c>
      <c r="Q117" s="211">
        <f t="shared" si="3"/>
        <v>1700713000</v>
      </c>
      <c r="R117" s="214" t="s">
        <v>197</v>
      </c>
      <c r="S117" s="66" t="s">
        <v>2988</v>
      </c>
      <c r="T117" s="66" t="s">
        <v>2996</v>
      </c>
    </row>
    <row r="118" spans="1:20" s="66" customFormat="1" ht="18" customHeight="1" outlineLevel="2">
      <c r="A118" s="458">
        <v>31</v>
      </c>
      <c r="B118" s="458" t="s">
        <v>114</v>
      </c>
      <c r="C118" s="458" t="s">
        <v>96</v>
      </c>
      <c r="D118" s="458" t="s">
        <v>81</v>
      </c>
      <c r="E118" s="459" t="s">
        <v>82</v>
      </c>
      <c r="F118" s="458" t="s">
        <v>273</v>
      </c>
      <c r="G118" s="458" t="s">
        <v>274</v>
      </c>
      <c r="H118" s="458" t="s">
        <v>94</v>
      </c>
      <c r="I118" s="460" t="s">
        <v>85</v>
      </c>
      <c r="J118" s="461">
        <v>30478643</v>
      </c>
      <c r="K118" s="460" t="s">
        <v>301</v>
      </c>
      <c r="L118" s="462">
        <v>95636000</v>
      </c>
      <c r="M118" s="211">
        <v>0</v>
      </c>
      <c r="N118" s="211">
        <v>95636000</v>
      </c>
      <c r="O118" s="211">
        <v>0</v>
      </c>
      <c r="P118" s="211">
        <f t="shared" si="2"/>
        <v>95636000</v>
      </c>
      <c r="Q118" s="211">
        <f t="shared" si="3"/>
        <v>0</v>
      </c>
      <c r="R118" s="214" t="s">
        <v>197</v>
      </c>
      <c r="S118" s="66" t="s">
        <v>2988</v>
      </c>
      <c r="T118" s="66" t="s">
        <v>2996</v>
      </c>
    </row>
    <row r="119" spans="1:20" s="66" customFormat="1" ht="18" customHeight="1" outlineLevel="2">
      <c r="A119" s="458">
        <v>31</v>
      </c>
      <c r="B119" s="458" t="s">
        <v>114</v>
      </c>
      <c r="C119" s="458" t="s">
        <v>102</v>
      </c>
      <c r="D119" s="458" t="s">
        <v>81</v>
      </c>
      <c r="E119" s="459" t="s">
        <v>82</v>
      </c>
      <c r="F119" s="458" t="s">
        <v>273</v>
      </c>
      <c r="G119" s="458" t="s">
        <v>274</v>
      </c>
      <c r="H119" s="458" t="s">
        <v>94</v>
      </c>
      <c r="I119" s="460" t="s">
        <v>85</v>
      </c>
      <c r="J119" s="461">
        <v>40009792</v>
      </c>
      <c r="K119" s="520" t="s">
        <v>302</v>
      </c>
      <c r="L119" s="462">
        <v>200000000</v>
      </c>
      <c r="M119" s="211">
        <v>0</v>
      </c>
      <c r="N119" s="211">
        <v>125000000</v>
      </c>
      <c r="O119" s="211">
        <v>0</v>
      </c>
      <c r="P119" s="211">
        <f t="shared" si="2"/>
        <v>125000000</v>
      </c>
      <c r="Q119" s="211">
        <f t="shared" si="3"/>
        <v>75000000</v>
      </c>
      <c r="R119" s="214" t="s">
        <v>123</v>
      </c>
      <c r="S119" s="66" t="s">
        <v>2988</v>
      </c>
      <c r="T119" s="66" t="s">
        <v>2996</v>
      </c>
    </row>
    <row r="120" spans="1:20" s="66" customFormat="1" ht="18" customHeight="1" outlineLevel="2">
      <c r="A120" s="458">
        <v>31</v>
      </c>
      <c r="B120" s="458" t="s">
        <v>114</v>
      </c>
      <c r="C120" s="458" t="s">
        <v>102</v>
      </c>
      <c r="D120" s="458" t="s">
        <v>81</v>
      </c>
      <c r="E120" s="459" t="s">
        <v>82</v>
      </c>
      <c r="F120" s="458" t="s">
        <v>273</v>
      </c>
      <c r="G120" s="458" t="s">
        <v>274</v>
      </c>
      <c r="H120" s="458" t="s">
        <v>94</v>
      </c>
      <c r="I120" s="460" t="s">
        <v>85</v>
      </c>
      <c r="J120" s="461">
        <v>40009791</v>
      </c>
      <c r="K120" s="460" t="s">
        <v>303</v>
      </c>
      <c r="L120" s="462">
        <v>500000000</v>
      </c>
      <c r="M120" s="211">
        <v>0</v>
      </c>
      <c r="N120" s="211">
        <v>125000000</v>
      </c>
      <c r="O120" s="211">
        <v>0</v>
      </c>
      <c r="P120" s="211">
        <f t="shared" si="2"/>
        <v>125000000</v>
      </c>
      <c r="Q120" s="211">
        <f t="shared" si="3"/>
        <v>375000000</v>
      </c>
      <c r="R120" s="214" t="s">
        <v>123</v>
      </c>
      <c r="S120" s="66" t="s">
        <v>2988</v>
      </c>
      <c r="T120" s="66" t="s">
        <v>2996</v>
      </c>
    </row>
    <row r="121" spans="1:20" s="66" customFormat="1" ht="18" customHeight="1" outlineLevel="2">
      <c r="A121" s="458">
        <v>31</v>
      </c>
      <c r="B121" s="458" t="s">
        <v>114</v>
      </c>
      <c r="C121" s="458" t="s">
        <v>102</v>
      </c>
      <c r="D121" s="458" t="s">
        <v>81</v>
      </c>
      <c r="E121" s="459" t="s">
        <v>82</v>
      </c>
      <c r="F121" s="458" t="s">
        <v>273</v>
      </c>
      <c r="G121" s="458" t="s">
        <v>274</v>
      </c>
      <c r="H121" s="458" t="s">
        <v>94</v>
      </c>
      <c r="I121" s="460" t="s">
        <v>85</v>
      </c>
      <c r="J121" s="461">
        <v>40009794</v>
      </c>
      <c r="K121" s="460" t="s">
        <v>304</v>
      </c>
      <c r="L121" s="462">
        <v>500000000</v>
      </c>
      <c r="M121" s="211">
        <v>0</v>
      </c>
      <c r="N121" s="211">
        <v>125000000</v>
      </c>
      <c r="O121" s="211">
        <v>0</v>
      </c>
      <c r="P121" s="211">
        <f t="shared" si="2"/>
        <v>125000000</v>
      </c>
      <c r="Q121" s="211">
        <f t="shared" si="3"/>
        <v>375000000</v>
      </c>
      <c r="R121" s="214" t="s">
        <v>123</v>
      </c>
      <c r="S121" s="66" t="s">
        <v>2988</v>
      </c>
      <c r="T121" s="66" t="s">
        <v>2996</v>
      </c>
    </row>
    <row r="122" spans="1:20" s="66" customFormat="1" ht="18" customHeight="1" outlineLevel="2">
      <c r="A122" s="458">
        <v>31</v>
      </c>
      <c r="B122" s="458" t="s">
        <v>114</v>
      </c>
      <c r="C122" s="458" t="s">
        <v>102</v>
      </c>
      <c r="D122" s="458" t="s">
        <v>81</v>
      </c>
      <c r="E122" s="459" t="s">
        <v>82</v>
      </c>
      <c r="F122" s="458" t="s">
        <v>273</v>
      </c>
      <c r="G122" s="458" t="s">
        <v>274</v>
      </c>
      <c r="H122" s="458" t="s">
        <v>94</v>
      </c>
      <c r="I122" s="460" t="s">
        <v>85</v>
      </c>
      <c r="J122" s="461">
        <v>40009796</v>
      </c>
      <c r="K122" s="460" t="s">
        <v>305</v>
      </c>
      <c r="L122" s="462">
        <v>500000000</v>
      </c>
      <c r="M122" s="211">
        <v>0</v>
      </c>
      <c r="N122" s="211">
        <v>125000000</v>
      </c>
      <c r="O122" s="211">
        <v>0</v>
      </c>
      <c r="P122" s="211">
        <f t="shared" si="2"/>
        <v>125000000</v>
      </c>
      <c r="Q122" s="211">
        <f t="shared" si="3"/>
        <v>375000000</v>
      </c>
      <c r="R122" s="214" t="s">
        <v>123</v>
      </c>
      <c r="S122" s="66" t="s">
        <v>2988</v>
      </c>
      <c r="T122" s="66" t="s">
        <v>2996</v>
      </c>
    </row>
    <row r="123" spans="1:20" s="66" customFormat="1" ht="18" customHeight="1" outlineLevel="2">
      <c r="A123" s="458">
        <v>33</v>
      </c>
      <c r="B123" s="458" t="s">
        <v>114</v>
      </c>
      <c r="C123" s="458" t="s">
        <v>96</v>
      </c>
      <c r="D123" s="458" t="s">
        <v>81</v>
      </c>
      <c r="E123" s="459" t="s">
        <v>82</v>
      </c>
      <c r="F123" s="458" t="s">
        <v>273</v>
      </c>
      <c r="G123" s="458" t="s">
        <v>274</v>
      </c>
      <c r="H123" s="458" t="s">
        <v>94</v>
      </c>
      <c r="I123" s="460" t="s">
        <v>85</v>
      </c>
      <c r="J123" s="461" t="s">
        <v>129</v>
      </c>
      <c r="K123" s="460" t="s">
        <v>130</v>
      </c>
      <c r="L123" s="462">
        <v>200000000</v>
      </c>
      <c r="M123" s="211">
        <v>0</v>
      </c>
      <c r="N123" s="211">
        <v>200000000</v>
      </c>
      <c r="O123" s="211">
        <v>6593220</v>
      </c>
      <c r="P123" s="211">
        <f t="shared" si="2"/>
        <v>193406780</v>
      </c>
      <c r="Q123" s="211">
        <f t="shared" si="3"/>
        <v>0</v>
      </c>
      <c r="R123" s="214" t="s">
        <v>131</v>
      </c>
      <c r="S123" s="66" t="s">
        <v>93</v>
      </c>
      <c r="T123" s="66" t="s">
        <v>2991</v>
      </c>
    </row>
    <row r="124" spans="1:20" s="66" customFormat="1" ht="18" customHeight="1" outlineLevel="2">
      <c r="A124" s="458">
        <v>31</v>
      </c>
      <c r="B124" s="458" t="s">
        <v>79</v>
      </c>
      <c r="C124" s="458" t="s">
        <v>96</v>
      </c>
      <c r="D124" s="458" t="s">
        <v>118</v>
      </c>
      <c r="E124" s="459" t="s">
        <v>82</v>
      </c>
      <c r="F124" s="458" t="s">
        <v>273</v>
      </c>
      <c r="G124" s="458" t="s">
        <v>309</v>
      </c>
      <c r="H124" s="458" t="s">
        <v>94</v>
      </c>
      <c r="I124" s="460" t="s">
        <v>85</v>
      </c>
      <c r="J124" s="461">
        <v>30087299</v>
      </c>
      <c r="K124" s="460" t="s">
        <v>310</v>
      </c>
      <c r="L124" s="462">
        <v>1166012000</v>
      </c>
      <c r="M124" s="211">
        <v>951882912</v>
      </c>
      <c r="N124" s="211">
        <v>214129088</v>
      </c>
      <c r="O124" s="211">
        <v>0</v>
      </c>
      <c r="P124" s="211">
        <f t="shared" si="2"/>
        <v>214129088</v>
      </c>
      <c r="Q124" s="211">
        <f t="shared" si="3"/>
        <v>0</v>
      </c>
      <c r="R124" s="214" t="s">
        <v>88</v>
      </c>
      <c r="S124" s="66" t="s">
        <v>93</v>
      </c>
      <c r="T124" s="66" t="s">
        <v>2991</v>
      </c>
    </row>
    <row r="125" spans="1:20" s="66" customFormat="1" ht="18" customHeight="1" outlineLevel="1">
      <c r="A125" s="514">
        <v>31</v>
      </c>
      <c r="B125" s="514" t="s">
        <v>79</v>
      </c>
      <c r="C125" s="514" t="s">
        <v>90</v>
      </c>
      <c r="D125" s="514" t="s">
        <v>118</v>
      </c>
      <c r="E125" s="515" t="s">
        <v>91</v>
      </c>
      <c r="F125" s="514" t="s">
        <v>273</v>
      </c>
      <c r="G125" s="514" t="s">
        <v>309</v>
      </c>
      <c r="H125" s="514" t="s">
        <v>84</v>
      </c>
      <c r="I125" s="516" t="s">
        <v>85</v>
      </c>
      <c r="J125" s="517">
        <v>30480531</v>
      </c>
      <c r="K125" s="516" t="s">
        <v>311</v>
      </c>
      <c r="L125" s="518">
        <v>334636000</v>
      </c>
      <c r="M125" s="211">
        <v>292581069</v>
      </c>
      <c r="N125" s="227">
        <v>42054931</v>
      </c>
      <c r="O125" s="211">
        <v>0</v>
      </c>
      <c r="P125" s="211">
        <f t="shared" si="2"/>
        <v>42054931</v>
      </c>
      <c r="Q125" s="211">
        <f t="shared" si="3"/>
        <v>0</v>
      </c>
      <c r="R125" s="519" t="s">
        <v>88</v>
      </c>
      <c r="S125" s="66" t="s">
        <v>93</v>
      </c>
      <c r="T125" s="66" t="s">
        <v>2991</v>
      </c>
    </row>
    <row r="126" spans="1:20" s="66" customFormat="1" ht="18" customHeight="1" outlineLevel="1">
      <c r="A126" s="514">
        <v>31</v>
      </c>
      <c r="B126" s="514" t="s">
        <v>79</v>
      </c>
      <c r="C126" s="514" t="s">
        <v>90</v>
      </c>
      <c r="D126" s="514" t="s">
        <v>81</v>
      </c>
      <c r="E126" s="515" t="s">
        <v>91</v>
      </c>
      <c r="F126" s="514" t="s">
        <v>273</v>
      </c>
      <c r="G126" s="514" t="s">
        <v>309</v>
      </c>
      <c r="H126" s="514" t="s">
        <v>84</v>
      </c>
      <c r="I126" s="516" t="s">
        <v>85</v>
      </c>
      <c r="J126" s="517">
        <v>30115349</v>
      </c>
      <c r="K126" s="516" t="s">
        <v>312</v>
      </c>
      <c r="L126" s="518">
        <v>729404270</v>
      </c>
      <c r="M126" s="211">
        <v>676000179</v>
      </c>
      <c r="N126" s="227">
        <v>53404091</v>
      </c>
      <c r="O126" s="211">
        <v>0</v>
      </c>
      <c r="P126" s="211">
        <f t="shared" si="2"/>
        <v>53404091</v>
      </c>
      <c r="Q126" s="211">
        <f t="shared" si="3"/>
        <v>0</v>
      </c>
      <c r="R126" s="519" t="s">
        <v>88</v>
      </c>
      <c r="S126" s="66" t="s">
        <v>93</v>
      </c>
      <c r="T126" s="66" t="s">
        <v>2991</v>
      </c>
    </row>
    <row r="127" spans="1:20" s="66" customFormat="1" ht="18" customHeight="1" outlineLevel="1">
      <c r="A127" s="458">
        <v>31</v>
      </c>
      <c r="B127" s="458" t="s">
        <v>79</v>
      </c>
      <c r="C127" s="458" t="s">
        <v>102</v>
      </c>
      <c r="D127" s="458" t="s">
        <v>81</v>
      </c>
      <c r="E127" s="458" t="s">
        <v>82</v>
      </c>
      <c r="F127" s="458" t="s">
        <v>273</v>
      </c>
      <c r="G127" s="458" t="s">
        <v>309</v>
      </c>
      <c r="H127" s="458" t="s">
        <v>94</v>
      </c>
      <c r="I127" s="460" t="s">
        <v>85</v>
      </c>
      <c r="J127" s="461">
        <v>20086686</v>
      </c>
      <c r="K127" s="460" t="s">
        <v>313</v>
      </c>
      <c r="L127" s="462">
        <v>7208676000</v>
      </c>
      <c r="M127" s="211">
        <v>145784750</v>
      </c>
      <c r="N127" s="211">
        <v>764301898</v>
      </c>
      <c r="O127" s="211">
        <v>0</v>
      </c>
      <c r="P127" s="211">
        <f t="shared" si="2"/>
        <v>764301898</v>
      </c>
      <c r="Q127" s="211">
        <f t="shared" si="3"/>
        <v>6298589352</v>
      </c>
      <c r="R127" s="214" t="s">
        <v>88</v>
      </c>
      <c r="S127" s="66" t="s">
        <v>93</v>
      </c>
      <c r="T127" s="66" t="s">
        <v>2991</v>
      </c>
    </row>
    <row r="128" spans="1:20" s="66" customFormat="1" ht="18" customHeight="1" outlineLevel="2">
      <c r="A128" s="458">
        <v>31</v>
      </c>
      <c r="B128" s="458" t="s">
        <v>156</v>
      </c>
      <c r="C128" s="458" t="s">
        <v>102</v>
      </c>
      <c r="D128" s="458" t="s">
        <v>118</v>
      </c>
      <c r="E128" s="459" t="s">
        <v>82</v>
      </c>
      <c r="F128" s="458" t="s">
        <v>273</v>
      </c>
      <c r="G128" s="458" t="s">
        <v>309</v>
      </c>
      <c r="H128" s="458" t="s">
        <v>94</v>
      </c>
      <c r="I128" s="460" t="s">
        <v>138</v>
      </c>
      <c r="J128" s="461">
        <v>30326322</v>
      </c>
      <c r="K128" s="460" t="s">
        <v>315</v>
      </c>
      <c r="L128" s="462">
        <v>290974000</v>
      </c>
      <c r="M128" s="211">
        <v>0</v>
      </c>
      <c r="N128" s="211">
        <v>285037050</v>
      </c>
      <c r="O128" s="211">
        <v>0</v>
      </c>
      <c r="P128" s="211">
        <f t="shared" si="2"/>
        <v>285037050</v>
      </c>
      <c r="Q128" s="211">
        <f t="shared" si="3"/>
        <v>5936950</v>
      </c>
      <c r="R128" s="214" t="s">
        <v>88</v>
      </c>
      <c r="S128" s="66" t="s">
        <v>2987</v>
      </c>
      <c r="T128" s="66" t="s">
        <v>2994</v>
      </c>
    </row>
    <row r="129" spans="1:20" s="66" customFormat="1" ht="18" customHeight="1" outlineLevel="2">
      <c r="A129" s="458">
        <v>31</v>
      </c>
      <c r="B129" s="458" t="s">
        <v>114</v>
      </c>
      <c r="C129" s="458" t="s">
        <v>117</v>
      </c>
      <c r="D129" s="458" t="s">
        <v>118</v>
      </c>
      <c r="E129" s="459" t="s">
        <v>154</v>
      </c>
      <c r="F129" s="458" t="s">
        <v>273</v>
      </c>
      <c r="G129" s="458" t="s">
        <v>309</v>
      </c>
      <c r="H129" s="458" t="s">
        <v>94</v>
      </c>
      <c r="I129" s="460" t="s">
        <v>85</v>
      </c>
      <c r="J129" s="461">
        <v>30479286</v>
      </c>
      <c r="K129" s="460" t="s">
        <v>316</v>
      </c>
      <c r="L129" s="462">
        <v>334129000</v>
      </c>
      <c r="M129" s="211">
        <v>0</v>
      </c>
      <c r="N129" s="211">
        <v>16706450</v>
      </c>
      <c r="O129" s="211">
        <v>0</v>
      </c>
      <c r="P129" s="211">
        <f t="shared" si="2"/>
        <v>16706450</v>
      </c>
      <c r="Q129" s="211">
        <f t="shared" si="3"/>
        <v>317422550</v>
      </c>
      <c r="R129" s="214" t="s">
        <v>116</v>
      </c>
      <c r="S129" s="66" t="s">
        <v>2988</v>
      </c>
      <c r="T129" s="66" t="s">
        <v>2996</v>
      </c>
    </row>
    <row r="130" spans="1:20" s="66" customFormat="1" ht="18" customHeight="1" outlineLevel="2">
      <c r="A130" s="458">
        <v>31</v>
      </c>
      <c r="B130" s="458" t="s">
        <v>114</v>
      </c>
      <c r="C130" s="458" t="s">
        <v>117</v>
      </c>
      <c r="D130" s="458" t="s">
        <v>118</v>
      </c>
      <c r="E130" s="459" t="s">
        <v>178</v>
      </c>
      <c r="F130" s="458" t="s">
        <v>273</v>
      </c>
      <c r="G130" s="458" t="s">
        <v>309</v>
      </c>
      <c r="H130" s="458" t="s">
        <v>94</v>
      </c>
      <c r="I130" s="460" t="s">
        <v>85</v>
      </c>
      <c r="J130" s="461">
        <v>30427273</v>
      </c>
      <c r="K130" s="460" t="s">
        <v>317</v>
      </c>
      <c r="L130" s="462">
        <v>3119902000</v>
      </c>
      <c r="M130" s="211">
        <v>0</v>
      </c>
      <c r="N130" s="211">
        <v>10000000</v>
      </c>
      <c r="O130" s="211">
        <v>0</v>
      </c>
      <c r="P130" s="211">
        <f t="shared" ref="P130:P193" si="4">N130-O130</f>
        <v>10000000</v>
      </c>
      <c r="Q130" s="211">
        <f t="shared" ref="Q130:Q193" si="5">L130-(M130+N130)</f>
        <v>3109902000</v>
      </c>
      <c r="R130" s="214" t="s">
        <v>123</v>
      </c>
      <c r="S130" s="66" t="s">
        <v>2988</v>
      </c>
      <c r="T130" s="66" t="s">
        <v>2996</v>
      </c>
    </row>
    <row r="131" spans="1:20" s="66" customFormat="1" ht="18" customHeight="1" outlineLevel="2">
      <c r="A131" s="458">
        <v>31</v>
      </c>
      <c r="B131" s="458" t="s">
        <v>114</v>
      </c>
      <c r="C131" s="458" t="s">
        <v>80</v>
      </c>
      <c r="D131" s="458" t="s">
        <v>118</v>
      </c>
      <c r="E131" s="459" t="s">
        <v>82</v>
      </c>
      <c r="F131" s="458" t="s">
        <v>273</v>
      </c>
      <c r="G131" s="458" t="s">
        <v>309</v>
      </c>
      <c r="H131" s="458" t="s">
        <v>94</v>
      </c>
      <c r="I131" s="460" t="s">
        <v>85</v>
      </c>
      <c r="J131" s="461">
        <v>20181416</v>
      </c>
      <c r="K131" s="460" t="s">
        <v>318</v>
      </c>
      <c r="L131" s="462">
        <v>401597000</v>
      </c>
      <c r="M131" s="211">
        <v>0</v>
      </c>
      <c r="N131" s="211">
        <v>10000000</v>
      </c>
      <c r="O131" s="211">
        <v>0</v>
      </c>
      <c r="P131" s="211">
        <f t="shared" si="4"/>
        <v>10000000</v>
      </c>
      <c r="Q131" s="211">
        <f t="shared" si="5"/>
        <v>391597000</v>
      </c>
      <c r="R131" s="214" t="s">
        <v>123</v>
      </c>
      <c r="S131" s="66" t="s">
        <v>2988</v>
      </c>
      <c r="T131" s="66" t="s">
        <v>2996</v>
      </c>
    </row>
    <row r="132" spans="1:20" s="66" customFormat="1" ht="18" customHeight="1" outlineLevel="1">
      <c r="A132" s="458">
        <v>31</v>
      </c>
      <c r="B132" s="458" t="s">
        <v>114</v>
      </c>
      <c r="C132" s="458" t="s">
        <v>99</v>
      </c>
      <c r="D132" s="458" t="s">
        <v>118</v>
      </c>
      <c r="E132" s="459" t="s">
        <v>82</v>
      </c>
      <c r="F132" s="458" t="s">
        <v>273</v>
      </c>
      <c r="G132" s="458" t="s">
        <v>309</v>
      </c>
      <c r="H132" s="458" t="s">
        <v>94</v>
      </c>
      <c r="I132" s="460" t="s">
        <v>85</v>
      </c>
      <c r="J132" s="461">
        <v>30465134</v>
      </c>
      <c r="K132" s="460" t="s">
        <v>319</v>
      </c>
      <c r="L132" s="462">
        <v>110002000</v>
      </c>
      <c r="M132" s="211">
        <v>0</v>
      </c>
      <c r="N132" s="211">
        <v>5500100</v>
      </c>
      <c r="O132" s="211">
        <v>0</v>
      </c>
      <c r="P132" s="211">
        <f t="shared" si="4"/>
        <v>5500100</v>
      </c>
      <c r="Q132" s="211">
        <f t="shared" si="5"/>
        <v>104501900</v>
      </c>
      <c r="R132" s="214" t="s">
        <v>127</v>
      </c>
      <c r="S132" s="66" t="s">
        <v>2988</v>
      </c>
      <c r="T132" s="66" t="s">
        <v>2996</v>
      </c>
    </row>
    <row r="133" spans="1:20" s="66" customFormat="1" ht="18" customHeight="1" outlineLevel="2">
      <c r="A133" s="458">
        <v>33</v>
      </c>
      <c r="B133" s="458" t="s">
        <v>114</v>
      </c>
      <c r="C133" s="458" t="s">
        <v>96</v>
      </c>
      <c r="D133" s="458" t="s">
        <v>81</v>
      </c>
      <c r="E133" s="459" t="s">
        <v>82</v>
      </c>
      <c r="F133" s="458" t="s">
        <v>273</v>
      </c>
      <c r="G133" s="458" t="s">
        <v>309</v>
      </c>
      <c r="H133" s="458" t="s">
        <v>94</v>
      </c>
      <c r="I133" s="460" t="s">
        <v>85</v>
      </c>
      <c r="J133" s="461" t="s">
        <v>129</v>
      </c>
      <c r="K133" s="460" t="s">
        <v>130</v>
      </c>
      <c r="L133" s="462">
        <v>200000000</v>
      </c>
      <c r="M133" s="211">
        <v>0</v>
      </c>
      <c r="N133" s="211">
        <v>200000000</v>
      </c>
      <c r="O133" s="211">
        <v>0</v>
      </c>
      <c r="P133" s="211">
        <f t="shared" si="4"/>
        <v>200000000</v>
      </c>
      <c r="Q133" s="211">
        <f t="shared" si="5"/>
        <v>0</v>
      </c>
      <c r="R133" s="214" t="s">
        <v>131</v>
      </c>
      <c r="S133" s="66" t="s">
        <v>93</v>
      </c>
      <c r="T133" s="66" t="s">
        <v>2991</v>
      </c>
    </row>
    <row r="134" spans="1:20" s="66" customFormat="1" ht="18" customHeight="1" outlineLevel="2">
      <c r="A134" s="458">
        <v>31</v>
      </c>
      <c r="B134" s="458" t="s">
        <v>79</v>
      </c>
      <c r="C134" s="458" t="s">
        <v>124</v>
      </c>
      <c r="D134" s="458" t="s">
        <v>118</v>
      </c>
      <c r="E134" s="459" t="s">
        <v>82</v>
      </c>
      <c r="F134" s="458" t="s">
        <v>273</v>
      </c>
      <c r="G134" s="458" t="s">
        <v>323</v>
      </c>
      <c r="H134" s="458" t="s">
        <v>324</v>
      </c>
      <c r="I134" s="460" t="s">
        <v>85</v>
      </c>
      <c r="J134" s="461">
        <v>30248522</v>
      </c>
      <c r="K134" s="460" t="s">
        <v>325</v>
      </c>
      <c r="L134" s="462">
        <v>1321651000</v>
      </c>
      <c r="M134" s="211">
        <v>272500000</v>
      </c>
      <c r="N134" s="211">
        <v>1049151000</v>
      </c>
      <c r="O134" s="211">
        <v>0</v>
      </c>
      <c r="P134" s="211">
        <f t="shared" si="4"/>
        <v>1049151000</v>
      </c>
      <c r="Q134" s="211">
        <f t="shared" si="5"/>
        <v>0</v>
      </c>
      <c r="R134" s="214" t="s">
        <v>88</v>
      </c>
      <c r="S134" s="66" t="s">
        <v>93</v>
      </c>
      <c r="T134" s="66" t="s">
        <v>2991</v>
      </c>
    </row>
    <row r="135" spans="1:20" s="66" customFormat="1" ht="18" customHeight="1" outlineLevel="2">
      <c r="A135" s="458">
        <v>31</v>
      </c>
      <c r="B135" s="458" t="s">
        <v>79</v>
      </c>
      <c r="C135" s="458" t="s">
        <v>105</v>
      </c>
      <c r="D135" s="458"/>
      <c r="E135" s="459"/>
      <c r="F135" s="458" t="s">
        <v>273</v>
      </c>
      <c r="G135" s="458" t="s">
        <v>323</v>
      </c>
      <c r="H135" s="458" t="s">
        <v>324</v>
      </c>
      <c r="I135" s="460" t="s">
        <v>85</v>
      </c>
      <c r="J135" s="461">
        <v>30046830</v>
      </c>
      <c r="K135" s="460" t="s">
        <v>937</v>
      </c>
      <c r="L135" s="462">
        <v>736185384</v>
      </c>
      <c r="M135" s="211">
        <v>732406080</v>
      </c>
      <c r="N135" s="211">
        <v>3779304</v>
      </c>
      <c r="O135" s="211">
        <v>0</v>
      </c>
      <c r="P135" s="211">
        <f t="shared" si="4"/>
        <v>3779304</v>
      </c>
      <c r="Q135" s="211">
        <f t="shared" si="5"/>
        <v>0</v>
      </c>
      <c r="R135" s="214" t="s">
        <v>88</v>
      </c>
      <c r="S135" s="66" t="s">
        <v>93</v>
      </c>
      <c r="T135" s="66" t="s">
        <v>2991</v>
      </c>
    </row>
    <row r="136" spans="1:20" s="66" customFormat="1" ht="18" customHeight="1" outlineLevel="1">
      <c r="A136" s="458">
        <v>31</v>
      </c>
      <c r="B136" s="458" t="s">
        <v>79</v>
      </c>
      <c r="C136" s="458" t="s">
        <v>90</v>
      </c>
      <c r="D136" s="458" t="s">
        <v>118</v>
      </c>
      <c r="E136" s="459" t="s">
        <v>91</v>
      </c>
      <c r="F136" s="458" t="s">
        <v>273</v>
      </c>
      <c r="G136" s="458" t="s">
        <v>323</v>
      </c>
      <c r="H136" s="458" t="s">
        <v>84</v>
      </c>
      <c r="I136" s="460" t="s">
        <v>85</v>
      </c>
      <c r="J136" s="461">
        <v>30459455</v>
      </c>
      <c r="K136" s="460" t="s">
        <v>326</v>
      </c>
      <c r="L136" s="462">
        <v>305031000</v>
      </c>
      <c r="M136" s="211">
        <v>0</v>
      </c>
      <c r="N136" s="211">
        <v>305031000</v>
      </c>
      <c r="O136" s="211">
        <v>0</v>
      </c>
      <c r="P136" s="211">
        <f t="shared" si="4"/>
        <v>305031000</v>
      </c>
      <c r="Q136" s="211">
        <f t="shared" si="5"/>
        <v>0</v>
      </c>
      <c r="R136" s="214" t="s">
        <v>108</v>
      </c>
      <c r="S136" s="66" t="s">
        <v>2988</v>
      </c>
      <c r="T136" s="66" t="s">
        <v>2996</v>
      </c>
    </row>
    <row r="137" spans="1:20" s="66" customFormat="1" ht="18" customHeight="1" outlineLevel="2">
      <c r="A137" s="458">
        <v>31</v>
      </c>
      <c r="B137" s="458" t="s">
        <v>114</v>
      </c>
      <c r="C137" s="458" t="s">
        <v>80</v>
      </c>
      <c r="D137" s="458" t="s">
        <v>118</v>
      </c>
      <c r="E137" s="459" t="s">
        <v>82</v>
      </c>
      <c r="F137" s="458" t="s">
        <v>273</v>
      </c>
      <c r="G137" s="458" t="s">
        <v>323</v>
      </c>
      <c r="H137" s="458" t="s">
        <v>324</v>
      </c>
      <c r="I137" s="460" t="s">
        <v>138</v>
      </c>
      <c r="J137" s="461">
        <v>30085125</v>
      </c>
      <c r="K137" s="460" t="s">
        <v>328</v>
      </c>
      <c r="L137" s="462">
        <v>23800000</v>
      </c>
      <c r="M137" s="211">
        <v>0</v>
      </c>
      <c r="N137" s="211">
        <v>23800000</v>
      </c>
      <c r="O137" s="211">
        <v>0</v>
      </c>
      <c r="P137" s="211">
        <f t="shared" si="4"/>
        <v>23800000</v>
      </c>
      <c r="Q137" s="211">
        <f t="shared" si="5"/>
        <v>0</v>
      </c>
      <c r="R137" s="214" t="s">
        <v>88</v>
      </c>
      <c r="S137" s="66" t="s">
        <v>2988</v>
      </c>
      <c r="T137" s="66" t="s">
        <v>2996</v>
      </c>
    </row>
    <row r="138" spans="1:20" s="66" customFormat="1" ht="18" customHeight="1" outlineLevel="2">
      <c r="A138" s="458">
        <v>31</v>
      </c>
      <c r="B138" s="458" t="s">
        <v>114</v>
      </c>
      <c r="C138" s="458" t="s">
        <v>124</v>
      </c>
      <c r="D138" s="458" t="s">
        <v>118</v>
      </c>
      <c r="E138" s="459" t="s">
        <v>82</v>
      </c>
      <c r="F138" s="458" t="s">
        <v>273</v>
      </c>
      <c r="G138" s="458" t="s">
        <v>323</v>
      </c>
      <c r="H138" s="458" t="s">
        <v>324</v>
      </c>
      <c r="I138" s="460" t="s">
        <v>138</v>
      </c>
      <c r="J138" s="461">
        <v>30328431</v>
      </c>
      <c r="K138" s="460" t="s">
        <v>329</v>
      </c>
      <c r="L138" s="462">
        <v>40280000</v>
      </c>
      <c r="M138" s="211">
        <v>0</v>
      </c>
      <c r="N138" s="211">
        <v>40280000</v>
      </c>
      <c r="O138" s="211">
        <v>0</v>
      </c>
      <c r="P138" s="211">
        <f t="shared" si="4"/>
        <v>40280000</v>
      </c>
      <c r="Q138" s="211">
        <f t="shared" si="5"/>
        <v>0</v>
      </c>
      <c r="R138" s="214" t="s">
        <v>88</v>
      </c>
      <c r="S138" s="66" t="s">
        <v>2988</v>
      </c>
      <c r="T138" s="66" t="s">
        <v>2996</v>
      </c>
    </row>
    <row r="139" spans="1:20" s="66" customFormat="1" ht="18" customHeight="1" outlineLevel="2">
      <c r="A139" s="458">
        <v>31</v>
      </c>
      <c r="B139" s="458" t="s">
        <v>114</v>
      </c>
      <c r="C139" s="458" t="s">
        <v>117</v>
      </c>
      <c r="D139" s="458" t="s">
        <v>118</v>
      </c>
      <c r="E139" s="459" t="s">
        <v>154</v>
      </c>
      <c r="F139" s="458" t="s">
        <v>273</v>
      </c>
      <c r="G139" s="458" t="s">
        <v>323</v>
      </c>
      <c r="H139" s="458" t="s">
        <v>324</v>
      </c>
      <c r="I139" s="460" t="s">
        <v>85</v>
      </c>
      <c r="J139" s="461">
        <v>30116479</v>
      </c>
      <c r="K139" s="460" t="s">
        <v>330</v>
      </c>
      <c r="L139" s="462">
        <v>270000000</v>
      </c>
      <c r="M139" s="211">
        <v>0</v>
      </c>
      <c r="N139" s="211">
        <v>83500000</v>
      </c>
      <c r="O139" s="211">
        <v>0</v>
      </c>
      <c r="P139" s="211">
        <f t="shared" si="4"/>
        <v>83500000</v>
      </c>
      <c r="Q139" s="211">
        <f t="shared" si="5"/>
        <v>186500000</v>
      </c>
      <c r="R139" s="214" t="s">
        <v>123</v>
      </c>
      <c r="S139" s="66" t="s">
        <v>2988</v>
      </c>
      <c r="T139" s="66" t="s">
        <v>2996</v>
      </c>
    </row>
    <row r="140" spans="1:20" s="66" customFormat="1" ht="18" customHeight="1" outlineLevel="2">
      <c r="A140" s="458">
        <v>31</v>
      </c>
      <c r="B140" s="458" t="s">
        <v>114</v>
      </c>
      <c r="C140" s="458" t="s">
        <v>124</v>
      </c>
      <c r="D140" s="458" t="s">
        <v>118</v>
      </c>
      <c r="E140" s="459" t="s">
        <v>82</v>
      </c>
      <c r="F140" s="458" t="s">
        <v>273</v>
      </c>
      <c r="G140" s="458" t="s">
        <v>323</v>
      </c>
      <c r="H140" s="458" t="s">
        <v>94</v>
      </c>
      <c r="I140" s="460" t="s">
        <v>85</v>
      </c>
      <c r="J140" s="461">
        <v>40003627</v>
      </c>
      <c r="K140" s="460" t="s">
        <v>331</v>
      </c>
      <c r="L140" s="462">
        <v>275000000</v>
      </c>
      <c r="M140" s="211">
        <v>0</v>
      </c>
      <c r="N140" s="211">
        <v>83750000</v>
      </c>
      <c r="O140" s="211">
        <v>0</v>
      </c>
      <c r="P140" s="211">
        <f t="shared" si="4"/>
        <v>83750000</v>
      </c>
      <c r="Q140" s="211">
        <f t="shared" si="5"/>
        <v>191250000</v>
      </c>
      <c r="R140" s="214" t="s">
        <v>127</v>
      </c>
      <c r="S140" s="66" t="s">
        <v>2988</v>
      </c>
      <c r="T140" s="66" t="s">
        <v>2996</v>
      </c>
    </row>
    <row r="141" spans="1:20" s="66" customFormat="1" ht="18" customHeight="1" outlineLevel="2">
      <c r="A141" s="458">
        <v>31</v>
      </c>
      <c r="B141" s="458" t="s">
        <v>114</v>
      </c>
      <c r="C141" s="458" t="s">
        <v>124</v>
      </c>
      <c r="D141" s="458" t="s">
        <v>118</v>
      </c>
      <c r="E141" s="459" t="s">
        <v>82</v>
      </c>
      <c r="F141" s="458" t="s">
        <v>273</v>
      </c>
      <c r="G141" s="458" t="s">
        <v>323</v>
      </c>
      <c r="H141" s="458" t="s">
        <v>94</v>
      </c>
      <c r="I141" s="460" t="s">
        <v>85</v>
      </c>
      <c r="J141" s="461">
        <v>40003812</v>
      </c>
      <c r="K141" s="460" t="s">
        <v>332</v>
      </c>
      <c r="L141" s="462">
        <v>326000000</v>
      </c>
      <c r="M141" s="211">
        <v>0</v>
      </c>
      <c r="N141" s="211">
        <v>107240696</v>
      </c>
      <c r="O141" s="211">
        <v>0</v>
      </c>
      <c r="P141" s="211">
        <f t="shared" si="4"/>
        <v>107240696</v>
      </c>
      <c r="Q141" s="211">
        <f t="shared" si="5"/>
        <v>218759304</v>
      </c>
      <c r="R141" s="214" t="s">
        <v>127</v>
      </c>
      <c r="S141" s="66" t="s">
        <v>2988</v>
      </c>
      <c r="T141" s="66" t="s">
        <v>2996</v>
      </c>
    </row>
    <row r="142" spans="1:20" s="66" customFormat="1" ht="18" customHeight="1" outlineLevel="1">
      <c r="A142" s="458">
        <v>29</v>
      </c>
      <c r="B142" s="458" t="s">
        <v>114</v>
      </c>
      <c r="C142" s="458" t="s">
        <v>80</v>
      </c>
      <c r="D142" s="458" t="s">
        <v>118</v>
      </c>
      <c r="E142" s="459" t="s">
        <v>82</v>
      </c>
      <c r="F142" s="458" t="s">
        <v>273</v>
      </c>
      <c r="G142" s="458" t="s">
        <v>323</v>
      </c>
      <c r="H142" s="458" t="s">
        <v>94</v>
      </c>
      <c r="I142" s="460" t="s">
        <v>85</v>
      </c>
      <c r="J142" s="461">
        <v>40005418</v>
      </c>
      <c r="K142" s="460" t="s">
        <v>333</v>
      </c>
      <c r="L142" s="462">
        <v>54300000</v>
      </c>
      <c r="M142" s="211">
        <v>0</v>
      </c>
      <c r="N142" s="211">
        <v>54300000</v>
      </c>
      <c r="O142" s="211">
        <v>0</v>
      </c>
      <c r="P142" s="211">
        <f t="shared" si="4"/>
        <v>54300000</v>
      </c>
      <c r="Q142" s="211">
        <f t="shared" si="5"/>
        <v>0</v>
      </c>
      <c r="R142" s="214" t="s">
        <v>127</v>
      </c>
      <c r="S142" s="66" t="s">
        <v>2988</v>
      </c>
      <c r="T142" s="66" t="s">
        <v>2996</v>
      </c>
    </row>
    <row r="143" spans="1:20" s="66" customFormat="1" ht="18" customHeight="1" outlineLevel="2">
      <c r="A143" s="458">
        <v>33</v>
      </c>
      <c r="B143" s="458" t="s">
        <v>114</v>
      </c>
      <c r="C143" s="458" t="s">
        <v>96</v>
      </c>
      <c r="D143" s="458" t="s">
        <v>81</v>
      </c>
      <c r="E143" s="459" t="s">
        <v>82</v>
      </c>
      <c r="F143" s="458" t="s">
        <v>273</v>
      </c>
      <c r="G143" s="458" t="s">
        <v>323</v>
      </c>
      <c r="H143" s="458" t="s">
        <v>94</v>
      </c>
      <c r="I143" s="460" t="s">
        <v>85</v>
      </c>
      <c r="J143" s="461" t="s">
        <v>129</v>
      </c>
      <c r="K143" s="460" t="s">
        <v>130</v>
      </c>
      <c r="L143" s="462">
        <v>200000000</v>
      </c>
      <c r="M143" s="211">
        <v>0</v>
      </c>
      <c r="N143" s="211">
        <v>200000000</v>
      </c>
      <c r="O143" s="211">
        <v>32166090</v>
      </c>
      <c r="P143" s="211">
        <f t="shared" si="4"/>
        <v>167833910</v>
      </c>
      <c r="Q143" s="211">
        <f t="shared" si="5"/>
        <v>0</v>
      </c>
      <c r="R143" s="214" t="s">
        <v>131</v>
      </c>
      <c r="S143" s="66" t="s">
        <v>93</v>
      </c>
      <c r="T143" s="66" t="s">
        <v>2991</v>
      </c>
    </row>
    <row r="144" spans="1:20" s="66" customFormat="1" ht="18" customHeight="1" outlineLevel="1">
      <c r="A144" s="458">
        <v>31</v>
      </c>
      <c r="B144" s="458" t="s">
        <v>79</v>
      </c>
      <c r="C144" s="458" t="s">
        <v>117</v>
      </c>
      <c r="D144" s="458" t="s">
        <v>118</v>
      </c>
      <c r="E144" s="458" t="s">
        <v>178</v>
      </c>
      <c r="F144" s="458" t="s">
        <v>273</v>
      </c>
      <c r="G144" s="458" t="s">
        <v>337</v>
      </c>
      <c r="H144" s="458" t="s">
        <v>338</v>
      </c>
      <c r="I144" s="460" t="s">
        <v>85</v>
      </c>
      <c r="J144" s="461">
        <v>30088011</v>
      </c>
      <c r="K144" s="460" t="s">
        <v>339</v>
      </c>
      <c r="L144" s="462">
        <v>646979000</v>
      </c>
      <c r="M144" s="211">
        <v>39196155</v>
      </c>
      <c r="N144" s="211">
        <v>465381291</v>
      </c>
      <c r="O144" s="211">
        <v>0</v>
      </c>
      <c r="P144" s="211">
        <f t="shared" si="4"/>
        <v>465381291</v>
      </c>
      <c r="Q144" s="211">
        <f t="shared" si="5"/>
        <v>142401554</v>
      </c>
      <c r="R144" s="214" t="s">
        <v>88</v>
      </c>
      <c r="S144" s="66" t="s">
        <v>93</v>
      </c>
      <c r="T144" s="66" t="s">
        <v>2991</v>
      </c>
    </row>
    <row r="145" spans="1:20" s="66" customFormat="1" ht="18" customHeight="1" outlineLevel="1">
      <c r="A145" s="458">
        <v>33</v>
      </c>
      <c r="B145" s="458" t="s">
        <v>79</v>
      </c>
      <c r="C145" s="458" t="s">
        <v>117</v>
      </c>
      <c r="D145" s="458" t="s">
        <v>118</v>
      </c>
      <c r="E145" s="458" t="s">
        <v>178</v>
      </c>
      <c r="F145" s="458" t="s">
        <v>273</v>
      </c>
      <c r="G145" s="458" t="s">
        <v>337</v>
      </c>
      <c r="H145" s="458" t="s">
        <v>292</v>
      </c>
      <c r="I145" s="460" t="s">
        <v>85</v>
      </c>
      <c r="J145" s="461">
        <v>30458130</v>
      </c>
      <c r="K145" s="460" t="s">
        <v>948</v>
      </c>
      <c r="L145" s="462">
        <v>491145000</v>
      </c>
      <c r="M145" s="211">
        <v>367627875</v>
      </c>
      <c r="N145" s="211">
        <v>123517125</v>
      </c>
      <c r="O145" s="211">
        <v>0</v>
      </c>
      <c r="P145" s="211">
        <f t="shared" si="4"/>
        <v>123517125</v>
      </c>
      <c r="Q145" s="211">
        <f t="shared" si="5"/>
        <v>0</v>
      </c>
      <c r="R145" s="214" t="s">
        <v>88</v>
      </c>
      <c r="S145" s="66" t="s">
        <v>93</v>
      </c>
      <c r="T145" s="66" t="s">
        <v>2991</v>
      </c>
    </row>
    <row r="146" spans="1:20" s="66" customFormat="1" ht="18" customHeight="1" outlineLevel="2">
      <c r="A146" s="458">
        <v>31</v>
      </c>
      <c r="B146" s="458" t="s">
        <v>156</v>
      </c>
      <c r="C146" s="458" t="s">
        <v>117</v>
      </c>
      <c r="D146" s="458" t="s">
        <v>118</v>
      </c>
      <c r="E146" s="459" t="s">
        <v>154</v>
      </c>
      <c r="F146" s="458" t="s">
        <v>273</v>
      </c>
      <c r="G146" s="458" t="s">
        <v>337</v>
      </c>
      <c r="H146" s="458" t="s">
        <v>94</v>
      </c>
      <c r="I146" s="460" t="s">
        <v>85</v>
      </c>
      <c r="J146" s="461">
        <v>30397144</v>
      </c>
      <c r="K146" s="460" t="s">
        <v>340</v>
      </c>
      <c r="L146" s="462">
        <v>1134291000</v>
      </c>
      <c r="M146" s="211">
        <v>0</v>
      </c>
      <c r="N146" s="211">
        <v>387182875</v>
      </c>
      <c r="O146" s="211">
        <v>0</v>
      </c>
      <c r="P146" s="211">
        <f t="shared" si="4"/>
        <v>387182875</v>
      </c>
      <c r="Q146" s="211">
        <f t="shared" si="5"/>
        <v>747108125</v>
      </c>
      <c r="R146" s="214" t="s">
        <v>88</v>
      </c>
      <c r="S146" s="66" t="s">
        <v>2986</v>
      </c>
      <c r="T146" s="66" t="s">
        <v>2995</v>
      </c>
    </row>
    <row r="147" spans="1:20" s="66" customFormat="1" ht="18" customHeight="1" outlineLevel="1">
      <c r="A147" s="458">
        <v>31</v>
      </c>
      <c r="B147" s="458" t="s">
        <v>156</v>
      </c>
      <c r="C147" s="458" t="s">
        <v>80</v>
      </c>
      <c r="D147" s="458" t="s">
        <v>118</v>
      </c>
      <c r="E147" s="459" t="s">
        <v>82</v>
      </c>
      <c r="F147" s="458" t="s">
        <v>273</v>
      </c>
      <c r="G147" s="458" t="s">
        <v>337</v>
      </c>
      <c r="H147" s="458" t="s">
        <v>94</v>
      </c>
      <c r="I147" s="460" t="s">
        <v>85</v>
      </c>
      <c r="J147" s="461">
        <v>30282773</v>
      </c>
      <c r="K147" s="460" t="s">
        <v>341</v>
      </c>
      <c r="L147" s="462">
        <v>466789000</v>
      </c>
      <c r="M147" s="211">
        <v>0</v>
      </c>
      <c r="N147" s="211">
        <v>85517400</v>
      </c>
      <c r="O147" s="211">
        <v>0</v>
      </c>
      <c r="P147" s="211">
        <f t="shared" si="4"/>
        <v>85517400</v>
      </c>
      <c r="Q147" s="211">
        <f t="shared" si="5"/>
        <v>381271600</v>
      </c>
      <c r="R147" s="214" t="s">
        <v>88</v>
      </c>
      <c r="S147" s="66" t="s">
        <v>2988</v>
      </c>
      <c r="T147" s="66" t="s">
        <v>2996</v>
      </c>
    </row>
    <row r="148" spans="1:20" s="66" customFormat="1" ht="18" customHeight="1" outlineLevel="2">
      <c r="A148" s="458">
        <v>31</v>
      </c>
      <c r="B148" s="458" t="s">
        <v>114</v>
      </c>
      <c r="C148" s="458" t="s">
        <v>102</v>
      </c>
      <c r="D148" s="458" t="s">
        <v>118</v>
      </c>
      <c r="E148" s="459" t="s">
        <v>82</v>
      </c>
      <c r="F148" s="458" t="s">
        <v>273</v>
      </c>
      <c r="G148" s="458" t="s">
        <v>337</v>
      </c>
      <c r="H148" s="458" t="s">
        <v>94</v>
      </c>
      <c r="I148" s="460" t="s">
        <v>85</v>
      </c>
      <c r="J148" s="461">
        <v>30396276</v>
      </c>
      <c r="K148" s="460" t="s">
        <v>342</v>
      </c>
      <c r="L148" s="462">
        <v>68303000</v>
      </c>
      <c r="M148" s="211">
        <v>0</v>
      </c>
      <c r="N148" s="211">
        <v>3355500</v>
      </c>
      <c r="O148" s="211">
        <v>0</v>
      </c>
      <c r="P148" s="211">
        <f t="shared" si="4"/>
        <v>3355500</v>
      </c>
      <c r="Q148" s="211">
        <f t="shared" si="5"/>
        <v>64947500</v>
      </c>
      <c r="R148" s="214" t="s">
        <v>108</v>
      </c>
      <c r="S148" s="66" t="s">
        <v>2988</v>
      </c>
      <c r="T148" s="66" t="s">
        <v>2996</v>
      </c>
    </row>
    <row r="149" spans="1:20" s="66" customFormat="1" ht="18" customHeight="1" outlineLevel="2">
      <c r="A149" s="458">
        <v>29</v>
      </c>
      <c r="B149" s="458" t="s">
        <v>114</v>
      </c>
      <c r="C149" s="458" t="s">
        <v>105</v>
      </c>
      <c r="D149" s="458" t="s">
        <v>118</v>
      </c>
      <c r="E149" s="459" t="s">
        <v>82</v>
      </c>
      <c r="F149" s="458" t="s">
        <v>273</v>
      </c>
      <c r="G149" s="458" t="s">
        <v>337</v>
      </c>
      <c r="H149" s="458" t="s">
        <v>94</v>
      </c>
      <c r="I149" s="460" t="s">
        <v>85</v>
      </c>
      <c r="J149" s="461">
        <v>30340925</v>
      </c>
      <c r="K149" s="460" t="s">
        <v>343</v>
      </c>
      <c r="L149" s="462">
        <v>534843000</v>
      </c>
      <c r="M149" s="211">
        <v>0</v>
      </c>
      <c r="N149" s="211">
        <v>26742200</v>
      </c>
      <c r="O149" s="211">
        <v>0</v>
      </c>
      <c r="P149" s="211">
        <f t="shared" si="4"/>
        <v>26742200</v>
      </c>
      <c r="Q149" s="211">
        <f t="shared" si="5"/>
        <v>508100800</v>
      </c>
      <c r="R149" s="214" t="s">
        <v>108</v>
      </c>
      <c r="S149" s="66" t="s">
        <v>2988</v>
      </c>
      <c r="T149" s="66" t="s">
        <v>2996</v>
      </c>
    </row>
    <row r="150" spans="1:20" s="66" customFormat="1" ht="18" customHeight="1" outlineLevel="2">
      <c r="A150" s="458">
        <v>31</v>
      </c>
      <c r="B150" s="458" t="s">
        <v>114</v>
      </c>
      <c r="C150" s="458" t="s">
        <v>124</v>
      </c>
      <c r="D150" s="458" t="s">
        <v>118</v>
      </c>
      <c r="E150" s="459" t="s">
        <v>82</v>
      </c>
      <c r="F150" s="458" t="s">
        <v>273</v>
      </c>
      <c r="G150" s="458" t="s">
        <v>337</v>
      </c>
      <c r="H150" s="458" t="s">
        <v>94</v>
      </c>
      <c r="I150" s="460" t="s">
        <v>85</v>
      </c>
      <c r="J150" s="461">
        <v>30134714</v>
      </c>
      <c r="K150" s="460" t="s">
        <v>344</v>
      </c>
      <c r="L150" s="462">
        <v>828841000</v>
      </c>
      <c r="M150" s="211">
        <v>0</v>
      </c>
      <c r="N150" s="211">
        <v>37833000</v>
      </c>
      <c r="O150" s="211">
        <v>0</v>
      </c>
      <c r="P150" s="211">
        <f t="shared" si="4"/>
        <v>37833000</v>
      </c>
      <c r="Q150" s="211">
        <f t="shared" si="5"/>
        <v>791008000</v>
      </c>
      <c r="R150" s="214" t="s">
        <v>116</v>
      </c>
      <c r="S150" s="66" t="s">
        <v>2988</v>
      </c>
      <c r="T150" s="66" t="s">
        <v>2996</v>
      </c>
    </row>
    <row r="151" spans="1:20" s="66" customFormat="1" ht="18" customHeight="1" outlineLevel="2">
      <c r="A151" s="458">
        <v>31</v>
      </c>
      <c r="B151" s="458" t="s">
        <v>114</v>
      </c>
      <c r="C151" s="458" t="s">
        <v>90</v>
      </c>
      <c r="D151" s="458" t="s">
        <v>118</v>
      </c>
      <c r="E151" s="459" t="s">
        <v>91</v>
      </c>
      <c r="F151" s="458" t="s">
        <v>273</v>
      </c>
      <c r="G151" s="458" t="s">
        <v>337</v>
      </c>
      <c r="H151" s="458" t="s">
        <v>84</v>
      </c>
      <c r="I151" s="460" t="s">
        <v>85</v>
      </c>
      <c r="J151" s="461">
        <v>40006229</v>
      </c>
      <c r="K151" s="460" t="s">
        <v>345</v>
      </c>
      <c r="L151" s="462">
        <v>774200000</v>
      </c>
      <c r="M151" s="211">
        <v>0</v>
      </c>
      <c r="N151" s="211">
        <v>38710000</v>
      </c>
      <c r="O151" s="211">
        <v>0</v>
      </c>
      <c r="P151" s="211">
        <f t="shared" si="4"/>
        <v>38710000</v>
      </c>
      <c r="Q151" s="211">
        <f t="shared" si="5"/>
        <v>735490000</v>
      </c>
      <c r="R151" s="214" t="s">
        <v>116</v>
      </c>
      <c r="S151" s="66" t="s">
        <v>2988</v>
      </c>
      <c r="T151" s="66" t="s">
        <v>2996</v>
      </c>
    </row>
    <row r="152" spans="1:20" s="66" customFormat="1" ht="18" customHeight="1" outlineLevel="2">
      <c r="A152" s="458">
        <v>31</v>
      </c>
      <c r="B152" s="458" t="s">
        <v>114</v>
      </c>
      <c r="C152" s="458" t="s">
        <v>90</v>
      </c>
      <c r="D152" s="458" t="s">
        <v>118</v>
      </c>
      <c r="E152" s="459" t="s">
        <v>91</v>
      </c>
      <c r="F152" s="458" t="s">
        <v>273</v>
      </c>
      <c r="G152" s="458" t="s">
        <v>337</v>
      </c>
      <c r="H152" s="458" t="s">
        <v>84</v>
      </c>
      <c r="I152" s="460" t="s">
        <v>85</v>
      </c>
      <c r="J152" s="461">
        <v>30396424</v>
      </c>
      <c r="K152" s="460" t="s">
        <v>346</v>
      </c>
      <c r="L152" s="462">
        <v>667879000</v>
      </c>
      <c r="M152" s="211">
        <v>0</v>
      </c>
      <c r="N152" s="211">
        <v>66787900</v>
      </c>
      <c r="O152" s="211">
        <v>0</v>
      </c>
      <c r="P152" s="211">
        <f t="shared" si="4"/>
        <v>66787900</v>
      </c>
      <c r="Q152" s="211">
        <f t="shared" si="5"/>
        <v>601091100</v>
      </c>
      <c r="R152" s="214" t="s">
        <v>127</v>
      </c>
      <c r="S152" s="66" t="s">
        <v>2988</v>
      </c>
      <c r="T152" s="66" t="s">
        <v>2996</v>
      </c>
    </row>
    <row r="153" spans="1:20" s="66" customFormat="1" ht="18" customHeight="1" outlineLevel="1">
      <c r="A153" s="458">
        <v>29</v>
      </c>
      <c r="B153" s="458" t="s">
        <v>114</v>
      </c>
      <c r="C153" s="458" t="s">
        <v>96</v>
      </c>
      <c r="D153" s="458" t="s">
        <v>118</v>
      </c>
      <c r="E153" s="459" t="s">
        <v>82</v>
      </c>
      <c r="F153" s="458" t="s">
        <v>273</v>
      </c>
      <c r="G153" s="458" t="s">
        <v>337</v>
      </c>
      <c r="H153" s="458" t="s">
        <v>94</v>
      </c>
      <c r="I153" s="460" t="s">
        <v>85</v>
      </c>
      <c r="J153" s="461">
        <v>40006255</v>
      </c>
      <c r="K153" s="460" t="s">
        <v>347</v>
      </c>
      <c r="L153" s="462">
        <v>201110000</v>
      </c>
      <c r="M153" s="211">
        <v>0</v>
      </c>
      <c r="N153" s="211">
        <v>22000000</v>
      </c>
      <c r="O153" s="211">
        <v>0</v>
      </c>
      <c r="P153" s="211">
        <f t="shared" si="4"/>
        <v>22000000</v>
      </c>
      <c r="Q153" s="211">
        <f t="shared" si="5"/>
        <v>179110000</v>
      </c>
      <c r="R153" s="214" t="s">
        <v>127</v>
      </c>
      <c r="S153" s="66" t="s">
        <v>2988</v>
      </c>
      <c r="T153" s="66" t="s">
        <v>2996</v>
      </c>
    </row>
    <row r="154" spans="1:20" s="66" customFormat="1" ht="18" customHeight="1" outlineLevel="2">
      <c r="A154" s="458">
        <v>33</v>
      </c>
      <c r="B154" s="458" t="s">
        <v>114</v>
      </c>
      <c r="C154" s="458" t="s">
        <v>96</v>
      </c>
      <c r="D154" s="458" t="s">
        <v>81</v>
      </c>
      <c r="E154" s="459" t="s">
        <v>82</v>
      </c>
      <c r="F154" s="458" t="s">
        <v>273</v>
      </c>
      <c r="G154" s="458" t="s">
        <v>337</v>
      </c>
      <c r="H154" s="458" t="s">
        <v>94</v>
      </c>
      <c r="I154" s="460" t="s">
        <v>85</v>
      </c>
      <c r="J154" s="461" t="s">
        <v>129</v>
      </c>
      <c r="K154" s="460" t="s">
        <v>130</v>
      </c>
      <c r="L154" s="462">
        <v>200000000</v>
      </c>
      <c r="M154" s="211">
        <v>0</v>
      </c>
      <c r="N154" s="211">
        <v>200000000</v>
      </c>
      <c r="O154" s="211">
        <v>0</v>
      </c>
      <c r="P154" s="211">
        <f t="shared" si="4"/>
        <v>200000000</v>
      </c>
      <c r="Q154" s="211">
        <f t="shared" si="5"/>
        <v>0</v>
      </c>
      <c r="R154" s="214" t="s">
        <v>131</v>
      </c>
      <c r="S154" s="66" t="s">
        <v>93</v>
      </c>
      <c r="T154" s="66" t="s">
        <v>2991</v>
      </c>
    </row>
    <row r="155" spans="1:20" s="66" customFormat="1" ht="18" customHeight="1" outlineLevel="1">
      <c r="A155" s="458">
        <v>31</v>
      </c>
      <c r="B155" s="458" t="s">
        <v>79</v>
      </c>
      <c r="C155" s="458" t="s">
        <v>117</v>
      </c>
      <c r="D155" s="458" t="s">
        <v>118</v>
      </c>
      <c r="E155" s="458" t="s">
        <v>154</v>
      </c>
      <c r="F155" s="458" t="s">
        <v>273</v>
      </c>
      <c r="G155" s="458" t="s">
        <v>351</v>
      </c>
      <c r="H155" s="458" t="s">
        <v>94</v>
      </c>
      <c r="I155" s="460" t="s">
        <v>85</v>
      </c>
      <c r="J155" s="461">
        <v>30465245</v>
      </c>
      <c r="K155" s="460" t="s">
        <v>352</v>
      </c>
      <c r="L155" s="462">
        <v>339568000</v>
      </c>
      <c r="M155" s="211">
        <v>276154896</v>
      </c>
      <c r="N155" s="211">
        <v>63413104</v>
      </c>
      <c r="O155" s="211">
        <v>0</v>
      </c>
      <c r="P155" s="211">
        <f t="shared" si="4"/>
        <v>63413104</v>
      </c>
      <c r="Q155" s="211">
        <f t="shared" si="5"/>
        <v>0</v>
      </c>
      <c r="R155" s="214" t="s">
        <v>88</v>
      </c>
      <c r="S155" s="66" t="s">
        <v>93</v>
      </c>
      <c r="T155" s="66" t="s">
        <v>2991</v>
      </c>
    </row>
    <row r="156" spans="1:20" s="66" customFormat="1" ht="18" customHeight="1" outlineLevel="1">
      <c r="A156" s="458">
        <v>31</v>
      </c>
      <c r="B156" s="458" t="s">
        <v>79</v>
      </c>
      <c r="C156" s="458" t="s">
        <v>102</v>
      </c>
      <c r="D156" s="458" t="s">
        <v>81</v>
      </c>
      <c r="E156" s="458" t="s">
        <v>82</v>
      </c>
      <c r="F156" s="458" t="s">
        <v>273</v>
      </c>
      <c r="G156" s="458" t="s">
        <v>351</v>
      </c>
      <c r="H156" s="458" t="s">
        <v>94</v>
      </c>
      <c r="I156" s="460" t="s">
        <v>85</v>
      </c>
      <c r="J156" s="461">
        <v>30291172</v>
      </c>
      <c r="K156" s="460" t="s">
        <v>353</v>
      </c>
      <c r="L156" s="462">
        <v>1349574000</v>
      </c>
      <c r="M156" s="211">
        <v>1166081573</v>
      </c>
      <c r="N156" s="211">
        <v>183492427</v>
      </c>
      <c r="O156" s="211">
        <v>0</v>
      </c>
      <c r="P156" s="211">
        <f t="shared" si="4"/>
        <v>183492427</v>
      </c>
      <c r="Q156" s="211">
        <f t="shared" si="5"/>
        <v>0</v>
      </c>
      <c r="R156" s="214" t="s">
        <v>88</v>
      </c>
      <c r="S156" s="66" t="s">
        <v>93</v>
      </c>
      <c r="T156" s="66" t="s">
        <v>2991</v>
      </c>
    </row>
    <row r="157" spans="1:20" s="66" customFormat="1" ht="18" customHeight="1" outlineLevel="1">
      <c r="A157" s="458">
        <v>31</v>
      </c>
      <c r="B157" s="458" t="s">
        <v>79</v>
      </c>
      <c r="C157" s="458" t="s">
        <v>96</v>
      </c>
      <c r="D157" s="458" t="s">
        <v>81</v>
      </c>
      <c r="E157" s="458" t="s">
        <v>82</v>
      </c>
      <c r="F157" s="458" t="s">
        <v>273</v>
      </c>
      <c r="G157" s="458" t="s">
        <v>351</v>
      </c>
      <c r="H157" s="458" t="s">
        <v>94</v>
      </c>
      <c r="I157" s="460" t="s">
        <v>138</v>
      </c>
      <c r="J157" s="461">
        <v>30071843</v>
      </c>
      <c r="K157" s="460" t="s">
        <v>354</v>
      </c>
      <c r="L157" s="462">
        <v>33748480</v>
      </c>
      <c r="M157" s="211">
        <v>31552000</v>
      </c>
      <c r="N157" s="211">
        <v>2196480</v>
      </c>
      <c r="O157" s="211">
        <v>0</v>
      </c>
      <c r="P157" s="211">
        <f t="shared" si="4"/>
        <v>2196480</v>
      </c>
      <c r="Q157" s="211">
        <f t="shared" si="5"/>
        <v>0</v>
      </c>
      <c r="R157" s="214" t="s">
        <v>88</v>
      </c>
      <c r="S157" s="66" t="s">
        <v>93</v>
      </c>
      <c r="T157" s="66" t="s">
        <v>2991</v>
      </c>
    </row>
    <row r="158" spans="1:20" s="66" customFormat="1" ht="18" customHeight="1" outlineLevel="1">
      <c r="A158" s="458">
        <v>31</v>
      </c>
      <c r="B158" s="458" t="s">
        <v>79</v>
      </c>
      <c r="C158" s="458" t="s">
        <v>124</v>
      </c>
      <c r="D158" s="458" t="s">
        <v>81</v>
      </c>
      <c r="E158" s="458" t="s">
        <v>82</v>
      </c>
      <c r="F158" s="458" t="s">
        <v>273</v>
      </c>
      <c r="G158" s="458" t="s">
        <v>351</v>
      </c>
      <c r="H158" s="458" t="s">
        <v>94</v>
      </c>
      <c r="I158" s="460" t="s">
        <v>85</v>
      </c>
      <c r="J158" s="461">
        <v>30085373</v>
      </c>
      <c r="K158" s="460" t="s">
        <v>355</v>
      </c>
      <c r="L158" s="462">
        <v>1584017951</v>
      </c>
      <c r="M158" s="211">
        <v>1577832507</v>
      </c>
      <c r="N158" s="211">
        <v>6185444</v>
      </c>
      <c r="O158" s="211">
        <v>0</v>
      </c>
      <c r="P158" s="211">
        <f t="shared" si="4"/>
        <v>6185444</v>
      </c>
      <c r="Q158" s="211">
        <f t="shared" si="5"/>
        <v>0</v>
      </c>
      <c r="R158" s="214" t="s">
        <v>88</v>
      </c>
      <c r="S158" s="66" t="s">
        <v>93</v>
      </c>
      <c r="T158" s="66" t="s">
        <v>2991</v>
      </c>
    </row>
    <row r="159" spans="1:20" s="66" customFormat="1" ht="18" customHeight="1" outlineLevel="1">
      <c r="A159" s="458">
        <v>31</v>
      </c>
      <c r="B159" s="458" t="s">
        <v>79</v>
      </c>
      <c r="C159" s="458" t="s">
        <v>102</v>
      </c>
      <c r="D159" s="458"/>
      <c r="E159" s="458"/>
      <c r="F159" s="458" t="s">
        <v>273</v>
      </c>
      <c r="G159" s="458" t="s">
        <v>351</v>
      </c>
      <c r="H159" s="458" t="s">
        <v>175</v>
      </c>
      <c r="I159" s="460" t="s">
        <v>85</v>
      </c>
      <c r="J159" s="461">
        <v>30073164</v>
      </c>
      <c r="K159" s="460" t="s">
        <v>956</v>
      </c>
      <c r="L159" s="462">
        <v>720680602</v>
      </c>
      <c r="M159" s="211">
        <v>703308220</v>
      </c>
      <c r="N159" s="211">
        <v>17372382</v>
      </c>
      <c r="O159" s="211">
        <v>0</v>
      </c>
      <c r="P159" s="211">
        <f t="shared" si="4"/>
        <v>17372382</v>
      </c>
      <c r="Q159" s="211">
        <f t="shared" si="5"/>
        <v>0</v>
      </c>
      <c r="R159" s="214" t="s">
        <v>88</v>
      </c>
      <c r="S159" s="66" t="s">
        <v>93</v>
      </c>
      <c r="T159" s="66" t="s">
        <v>2991</v>
      </c>
    </row>
    <row r="160" spans="1:20" s="66" customFormat="1" ht="18" customHeight="1" outlineLevel="1">
      <c r="A160" s="458">
        <v>31</v>
      </c>
      <c r="B160" s="458" t="s">
        <v>79</v>
      </c>
      <c r="C160" s="458" t="s">
        <v>102</v>
      </c>
      <c r="D160" s="458"/>
      <c r="E160" s="458"/>
      <c r="F160" s="458" t="s">
        <v>273</v>
      </c>
      <c r="G160" s="458" t="s">
        <v>351</v>
      </c>
      <c r="H160" s="458" t="s">
        <v>175</v>
      </c>
      <c r="I160" s="460" t="s">
        <v>85</v>
      </c>
      <c r="J160" s="461">
        <v>30113942</v>
      </c>
      <c r="K160" s="460" t="s">
        <v>959</v>
      </c>
      <c r="L160" s="462">
        <v>2827517975</v>
      </c>
      <c r="M160" s="211">
        <v>2824534369</v>
      </c>
      <c r="N160" s="211">
        <v>2983606</v>
      </c>
      <c r="O160" s="211">
        <v>0</v>
      </c>
      <c r="P160" s="211">
        <f t="shared" si="4"/>
        <v>2983606</v>
      </c>
      <c r="Q160" s="211">
        <f t="shared" si="5"/>
        <v>0</v>
      </c>
      <c r="R160" s="214" t="s">
        <v>88</v>
      </c>
      <c r="S160" s="66" t="s">
        <v>93</v>
      </c>
      <c r="T160" s="66" t="s">
        <v>2991</v>
      </c>
    </row>
    <row r="161" spans="1:20" s="66" customFormat="1" ht="18" customHeight="1" outlineLevel="1">
      <c r="A161" s="458">
        <v>31</v>
      </c>
      <c r="B161" s="458" t="s">
        <v>79</v>
      </c>
      <c r="C161" s="458" t="s">
        <v>117</v>
      </c>
      <c r="D161" s="458" t="s">
        <v>118</v>
      </c>
      <c r="E161" s="458" t="s">
        <v>154</v>
      </c>
      <c r="F161" s="458" t="s">
        <v>273</v>
      </c>
      <c r="G161" s="458" t="s">
        <v>351</v>
      </c>
      <c r="H161" s="458" t="s">
        <v>292</v>
      </c>
      <c r="I161" s="460" t="s">
        <v>85</v>
      </c>
      <c r="J161" s="461">
        <v>30465244</v>
      </c>
      <c r="K161" s="460" t="s">
        <v>356</v>
      </c>
      <c r="L161" s="462">
        <v>375597906</v>
      </c>
      <c r="M161" s="211">
        <v>351986866</v>
      </c>
      <c r="N161" s="211">
        <v>23611040</v>
      </c>
      <c r="O161" s="211">
        <v>0</v>
      </c>
      <c r="P161" s="211">
        <f t="shared" si="4"/>
        <v>23611040</v>
      </c>
      <c r="Q161" s="211">
        <f t="shared" si="5"/>
        <v>0</v>
      </c>
      <c r="R161" s="214" t="s">
        <v>88</v>
      </c>
      <c r="S161" s="66" t="s">
        <v>93</v>
      </c>
      <c r="T161" s="66" t="s">
        <v>2991</v>
      </c>
    </row>
    <row r="162" spans="1:20" s="66" customFormat="1" ht="18" customHeight="1" outlineLevel="1">
      <c r="A162" s="458">
        <v>31</v>
      </c>
      <c r="B162" s="458" t="s">
        <v>79</v>
      </c>
      <c r="C162" s="458" t="s">
        <v>117</v>
      </c>
      <c r="D162" s="458" t="s">
        <v>118</v>
      </c>
      <c r="E162" s="458" t="s">
        <v>154</v>
      </c>
      <c r="F162" s="458" t="s">
        <v>273</v>
      </c>
      <c r="G162" s="458" t="s">
        <v>351</v>
      </c>
      <c r="H162" s="458" t="s">
        <v>292</v>
      </c>
      <c r="I162" s="460" t="s">
        <v>85</v>
      </c>
      <c r="J162" s="461">
        <v>30465242</v>
      </c>
      <c r="K162" s="460" t="s">
        <v>357</v>
      </c>
      <c r="L162" s="462">
        <v>329059146</v>
      </c>
      <c r="M162" s="211">
        <v>301769552</v>
      </c>
      <c r="N162" s="211">
        <v>27289594</v>
      </c>
      <c r="O162" s="211">
        <v>0</v>
      </c>
      <c r="P162" s="211">
        <f t="shared" si="4"/>
        <v>27289594</v>
      </c>
      <c r="Q162" s="211">
        <f t="shared" si="5"/>
        <v>0</v>
      </c>
      <c r="R162" s="214" t="s">
        <v>88</v>
      </c>
      <c r="S162" s="66" t="s">
        <v>93</v>
      </c>
      <c r="T162" s="66" t="s">
        <v>2991</v>
      </c>
    </row>
    <row r="163" spans="1:20" s="66" customFormat="1" ht="18" customHeight="1" outlineLevel="2">
      <c r="A163" s="458">
        <v>31</v>
      </c>
      <c r="B163" s="458" t="s">
        <v>79</v>
      </c>
      <c r="C163" s="458" t="s">
        <v>117</v>
      </c>
      <c r="D163" s="458" t="s">
        <v>118</v>
      </c>
      <c r="E163" s="459" t="s">
        <v>154</v>
      </c>
      <c r="F163" s="458" t="s">
        <v>273</v>
      </c>
      <c r="G163" s="458" t="s">
        <v>351</v>
      </c>
      <c r="H163" s="458" t="s">
        <v>94</v>
      </c>
      <c r="I163" s="460" t="s">
        <v>85</v>
      </c>
      <c r="J163" s="461">
        <v>30484262</v>
      </c>
      <c r="K163" s="460" t="s">
        <v>358</v>
      </c>
      <c r="L163" s="462">
        <v>373315000</v>
      </c>
      <c r="M163" s="211">
        <v>0</v>
      </c>
      <c r="N163" s="211">
        <v>81565014</v>
      </c>
      <c r="O163" s="211">
        <v>0</v>
      </c>
      <c r="P163" s="211">
        <f t="shared" si="4"/>
        <v>81565014</v>
      </c>
      <c r="Q163" s="211">
        <f t="shared" si="5"/>
        <v>291749986</v>
      </c>
      <c r="R163" s="214" t="s">
        <v>88</v>
      </c>
      <c r="S163" s="66" t="s">
        <v>2986</v>
      </c>
      <c r="T163" s="66" t="s">
        <v>2995</v>
      </c>
    </row>
    <row r="164" spans="1:20" s="66" customFormat="1" ht="18" customHeight="1" outlineLevel="2">
      <c r="A164" s="458">
        <v>31</v>
      </c>
      <c r="B164" s="458" t="s">
        <v>79</v>
      </c>
      <c r="C164" s="458" t="s">
        <v>90</v>
      </c>
      <c r="D164" s="458" t="s">
        <v>118</v>
      </c>
      <c r="E164" s="459" t="s">
        <v>91</v>
      </c>
      <c r="F164" s="458" t="s">
        <v>273</v>
      </c>
      <c r="G164" s="458" t="s">
        <v>351</v>
      </c>
      <c r="H164" s="458" t="s">
        <v>84</v>
      </c>
      <c r="I164" s="460" t="s">
        <v>85</v>
      </c>
      <c r="J164" s="461">
        <v>30077934</v>
      </c>
      <c r="K164" s="460" t="s">
        <v>359</v>
      </c>
      <c r="L164" s="462">
        <v>1461360000</v>
      </c>
      <c r="M164" s="211">
        <v>0</v>
      </c>
      <c r="N164" s="211">
        <v>163906481</v>
      </c>
      <c r="O164" s="211">
        <v>0</v>
      </c>
      <c r="P164" s="211">
        <f t="shared" si="4"/>
        <v>163906481</v>
      </c>
      <c r="Q164" s="211">
        <f t="shared" si="5"/>
        <v>1297453519</v>
      </c>
      <c r="R164" s="214" t="s">
        <v>88</v>
      </c>
      <c r="S164" s="66" t="s">
        <v>2986</v>
      </c>
      <c r="T164" s="66" t="s">
        <v>2995</v>
      </c>
    </row>
    <row r="165" spans="1:20" s="66" customFormat="1" ht="18" customHeight="1" outlineLevel="2">
      <c r="A165" s="458">
        <v>31</v>
      </c>
      <c r="B165" s="458" t="s">
        <v>79</v>
      </c>
      <c r="C165" s="458" t="s">
        <v>117</v>
      </c>
      <c r="D165" s="458" t="s">
        <v>118</v>
      </c>
      <c r="E165" s="459" t="s">
        <v>154</v>
      </c>
      <c r="F165" s="458" t="s">
        <v>273</v>
      </c>
      <c r="G165" s="458" t="s">
        <v>351</v>
      </c>
      <c r="H165" s="458" t="s">
        <v>94</v>
      </c>
      <c r="I165" s="460" t="s">
        <v>85</v>
      </c>
      <c r="J165" s="461">
        <v>30465246</v>
      </c>
      <c r="K165" s="460" t="s">
        <v>360</v>
      </c>
      <c r="L165" s="462">
        <v>175409000</v>
      </c>
      <c r="M165" s="211">
        <v>0</v>
      </c>
      <c r="N165" s="211">
        <v>175409000</v>
      </c>
      <c r="O165" s="211">
        <v>0</v>
      </c>
      <c r="P165" s="211">
        <f t="shared" si="4"/>
        <v>175409000</v>
      </c>
      <c r="Q165" s="211">
        <f t="shared" si="5"/>
        <v>0</v>
      </c>
      <c r="R165" s="214" t="s">
        <v>88</v>
      </c>
      <c r="S165" s="66" t="s">
        <v>2986</v>
      </c>
      <c r="T165" s="66" t="s">
        <v>2995</v>
      </c>
    </row>
    <row r="166" spans="1:20" s="66" customFormat="1" ht="18" customHeight="1" outlineLevel="2">
      <c r="A166" s="458">
        <v>31</v>
      </c>
      <c r="B166" s="458" t="s">
        <v>79</v>
      </c>
      <c r="C166" s="458" t="s">
        <v>102</v>
      </c>
      <c r="D166" s="458" t="s">
        <v>118</v>
      </c>
      <c r="E166" s="459" t="s">
        <v>82</v>
      </c>
      <c r="F166" s="458" t="s">
        <v>273</v>
      </c>
      <c r="G166" s="458" t="s">
        <v>351</v>
      </c>
      <c r="H166" s="458" t="s">
        <v>94</v>
      </c>
      <c r="I166" s="460" t="s">
        <v>85</v>
      </c>
      <c r="J166" s="461">
        <v>20118595</v>
      </c>
      <c r="K166" s="461" t="s">
        <v>361</v>
      </c>
      <c r="L166" s="462">
        <v>280198000</v>
      </c>
      <c r="M166" s="211">
        <v>0</v>
      </c>
      <c r="N166" s="211">
        <v>280198000</v>
      </c>
      <c r="O166" s="211">
        <v>0</v>
      </c>
      <c r="P166" s="211">
        <f t="shared" si="4"/>
        <v>280198000</v>
      </c>
      <c r="Q166" s="211">
        <f t="shared" si="5"/>
        <v>0</v>
      </c>
      <c r="R166" s="214" t="s">
        <v>108</v>
      </c>
      <c r="S166" s="66" t="s">
        <v>2988</v>
      </c>
      <c r="T166" s="66" t="s">
        <v>2996</v>
      </c>
    </row>
    <row r="167" spans="1:20" s="66" customFormat="1" ht="18" customHeight="1" outlineLevel="2">
      <c r="A167" s="458">
        <v>31</v>
      </c>
      <c r="B167" s="458" t="s">
        <v>114</v>
      </c>
      <c r="C167" s="458" t="s">
        <v>117</v>
      </c>
      <c r="D167" s="458" t="s">
        <v>118</v>
      </c>
      <c r="E167" s="459" t="s">
        <v>82</v>
      </c>
      <c r="F167" s="458" t="s">
        <v>273</v>
      </c>
      <c r="G167" s="458" t="s">
        <v>351</v>
      </c>
      <c r="H167" s="458" t="s">
        <v>94</v>
      </c>
      <c r="I167" s="460" t="s">
        <v>85</v>
      </c>
      <c r="J167" s="461">
        <v>30485157</v>
      </c>
      <c r="K167" s="460" t="s">
        <v>362</v>
      </c>
      <c r="L167" s="462">
        <v>174010000</v>
      </c>
      <c r="M167" s="211">
        <v>0</v>
      </c>
      <c r="N167" s="211">
        <v>8480000</v>
      </c>
      <c r="O167" s="211">
        <v>0</v>
      </c>
      <c r="P167" s="211">
        <f t="shared" si="4"/>
        <v>8480000</v>
      </c>
      <c r="Q167" s="211">
        <f t="shared" si="5"/>
        <v>165530000</v>
      </c>
      <c r="R167" s="214" t="s">
        <v>123</v>
      </c>
      <c r="S167" s="66" t="s">
        <v>2988</v>
      </c>
      <c r="T167" s="66" t="s">
        <v>2996</v>
      </c>
    </row>
    <row r="168" spans="1:20" s="66" customFormat="1" ht="18" customHeight="1" outlineLevel="2">
      <c r="A168" s="458">
        <v>31</v>
      </c>
      <c r="B168" s="458" t="s">
        <v>114</v>
      </c>
      <c r="C168" s="458" t="s">
        <v>117</v>
      </c>
      <c r="D168" s="458" t="s">
        <v>118</v>
      </c>
      <c r="E168" s="459" t="s">
        <v>82</v>
      </c>
      <c r="F168" s="458" t="s">
        <v>273</v>
      </c>
      <c r="G168" s="458" t="s">
        <v>351</v>
      </c>
      <c r="H168" s="458" t="s">
        <v>94</v>
      </c>
      <c r="I168" s="460" t="s">
        <v>85</v>
      </c>
      <c r="J168" s="461">
        <v>30485141</v>
      </c>
      <c r="K168" s="460" t="s">
        <v>363</v>
      </c>
      <c r="L168" s="462">
        <v>229003000</v>
      </c>
      <c r="M168" s="211">
        <v>0</v>
      </c>
      <c r="N168" s="211">
        <v>11160000</v>
      </c>
      <c r="O168" s="211">
        <v>0</v>
      </c>
      <c r="P168" s="211">
        <f t="shared" si="4"/>
        <v>11160000</v>
      </c>
      <c r="Q168" s="211">
        <f t="shared" si="5"/>
        <v>217843000</v>
      </c>
      <c r="R168" s="214" t="s">
        <v>123</v>
      </c>
      <c r="S168" s="66" t="s">
        <v>2988</v>
      </c>
      <c r="T168" s="66" t="s">
        <v>2996</v>
      </c>
    </row>
    <row r="169" spans="1:20" s="66" customFormat="1" ht="18" customHeight="1" outlineLevel="2">
      <c r="A169" s="458">
        <v>31</v>
      </c>
      <c r="B169" s="458" t="s">
        <v>114</v>
      </c>
      <c r="C169" s="458" t="s">
        <v>117</v>
      </c>
      <c r="D169" s="458" t="s">
        <v>118</v>
      </c>
      <c r="E169" s="459" t="s">
        <v>82</v>
      </c>
      <c r="F169" s="458" t="s">
        <v>273</v>
      </c>
      <c r="G169" s="458" t="s">
        <v>351</v>
      </c>
      <c r="H169" s="458" t="s">
        <v>94</v>
      </c>
      <c r="I169" s="460" t="s">
        <v>85</v>
      </c>
      <c r="J169" s="461">
        <v>30485156</v>
      </c>
      <c r="K169" s="460" t="s">
        <v>364</v>
      </c>
      <c r="L169" s="462">
        <v>82696000</v>
      </c>
      <c r="M169" s="211">
        <v>0</v>
      </c>
      <c r="N169" s="211">
        <v>4030000</v>
      </c>
      <c r="O169" s="211">
        <v>0</v>
      </c>
      <c r="P169" s="211">
        <f t="shared" si="4"/>
        <v>4030000</v>
      </c>
      <c r="Q169" s="211">
        <f t="shared" si="5"/>
        <v>78666000</v>
      </c>
      <c r="R169" s="214" t="s">
        <v>123</v>
      </c>
      <c r="S169" s="66" t="s">
        <v>2988</v>
      </c>
      <c r="T169" s="66" t="s">
        <v>2996</v>
      </c>
    </row>
    <row r="170" spans="1:20" s="66" customFormat="1" ht="18" customHeight="1" outlineLevel="2">
      <c r="A170" s="458">
        <v>31</v>
      </c>
      <c r="B170" s="458" t="s">
        <v>114</v>
      </c>
      <c r="C170" s="458" t="s">
        <v>117</v>
      </c>
      <c r="D170" s="458" t="s">
        <v>118</v>
      </c>
      <c r="E170" s="459" t="s">
        <v>82</v>
      </c>
      <c r="F170" s="458" t="s">
        <v>273</v>
      </c>
      <c r="G170" s="458" t="s">
        <v>351</v>
      </c>
      <c r="H170" s="458" t="s">
        <v>94</v>
      </c>
      <c r="I170" s="460" t="s">
        <v>85</v>
      </c>
      <c r="J170" s="461">
        <v>30485133</v>
      </c>
      <c r="K170" s="460" t="s">
        <v>365</v>
      </c>
      <c r="L170" s="462">
        <v>341863000</v>
      </c>
      <c r="M170" s="211">
        <v>0</v>
      </c>
      <c r="N170" s="211">
        <v>16660000</v>
      </c>
      <c r="O170" s="211">
        <v>0</v>
      </c>
      <c r="P170" s="211">
        <f t="shared" si="4"/>
        <v>16660000</v>
      </c>
      <c r="Q170" s="211">
        <f t="shared" si="5"/>
        <v>325203000</v>
      </c>
      <c r="R170" s="214" t="s">
        <v>123</v>
      </c>
      <c r="S170" s="66" t="s">
        <v>2988</v>
      </c>
      <c r="T170" s="66" t="s">
        <v>2996</v>
      </c>
    </row>
    <row r="171" spans="1:20" s="66" customFormat="1" ht="18" customHeight="1" outlineLevel="2">
      <c r="A171" s="458">
        <v>31</v>
      </c>
      <c r="B171" s="458" t="s">
        <v>114</v>
      </c>
      <c r="C171" s="458" t="s">
        <v>117</v>
      </c>
      <c r="D171" s="458" t="s">
        <v>118</v>
      </c>
      <c r="E171" s="459" t="s">
        <v>82</v>
      </c>
      <c r="F171" s="458" t="s">
        <v>273</v>
      </c>
      <c r="G171" s="458" t="s">
        <v>351</v>
      </c>
      <c r="H171" s="458" t="s">
        <v>94</v>
      </c>
      <c r="I171" s="460" t="s">
        <v>85</v>
      </c>
      <c r="J171" s="461">
        <v>30485115</v>
      </c>
      <c r="K171" s="460" t="s">
        <v>367</v>
      </c>
      <c r="L171" s="462">
        <v>372300000</v>
      </c>
      <c r="M171" s="211">
        <v>0</v>
      </c>
      <c r="N171" s="211">
        <v>18615000</v>
      </c>
      <c r="O171" s="211">
        <v>0</v>
      </c>
      <c r="P171" s="211">
        <f t="shared" si="4"/>
        <v>18615000</v>
      </c>
      <c r="Q171" s="211">
        <f t="shared" si="5"/>
        <v>353685000</v>
      </c>
      <c r="R171" s="214" t="s">
        <v>123</v>
      </c>
      <c r="S171" s="66" t="s">
        <v>2988</v>
      </c>
      <c r="T171" s="66" t="s">
        <v>2996</v>
      </c>
    </row>
    <row r="172" spans="1:20" s="66" customFormat="1" ht="18" customHeight="1" outlineLevel="2">
      <c r="A172" s="458">
        <v>31</v>
      </c>
      <c r="B172" s="458" t="s">
        <v>114</v>
      </c>
      <c r="C172" s="458" t="s">
        <v>105</v>
      </c>
      <c r="D172" s="458" t="s">
        <v>81</v>
      </c>
      <c r="E172" s="459" t="s">
        <v>82</v>
      </c>
      <c r="F172" s="458" t="s">
        <v>273</v>
      </c>
      <c r="G172" s="458" t="s">
        <v>351</v>
      </c>
      <c r="H172" s="458" t="s">
        <v>94</v>
      </c>
      <c r="I172" s="460" t="s">
        <v>138</v>
      </c>
      <c r="J172" s="461">
        <v>40081006</v>
      </c>
      <c r="K172" s="460" t="s">
        <v>369</v>
      </c>
      <c r="L172" s="462">
        <v>122440000</v>
      </c>
      <c r="M172" s="211">
        <v>0</v>
      </c>
      <c r="N172" s="211">
        <v>6122000</v>
      </c>
      <c r="O172" s="211">
        <v>0</v>
      </c>
      <c r="P172" s="211">
        <f t="shared" si="4"/>
        <v>6122000</v>
      </c>
      <c r="Q172" s="211">
        <f t="shared" si="5"/>
        <v>116318000</v>
      </c>
      <c r="R172" s="214" t="s">
        <v>123</v>
      </c>
      <c r="S172" s="66" t="s">
        <v>2988</v>
      </c>
      <c r="T172" s="66" t="s">
        <v>2996</v>
      </c>
    </row>
    <row r="173" spans="1:20" s="66" customFormat="1" ht="18" customHeight="1" outlineLevel="2">
      <c r="A173" s="458">
        <v>31</v>
      </c>
      <c r="B173" s="458" t="s">
        <v>114</v>
      </c>
      <c r="C173" s="458" t="s">
        <v>167</v>
      </c>
      <c r="D173" s="458" t="s">
        <v>118</v>
      </c>
      <c r="E173" s="459" t="s">
        <v>167</v>
      </c>
      <c r="F173" s="458" t="s">
        <v>273</v>
      </c>
      <c r="G173" s="458" t="s">
        <v>351</v>
      </c>
      <c r="H173" s="458" t="s">
        <v>201</v>
      </c>
      <c r="I173" s="460" t="s">
        <v>85</v>
      </c>
      <c r="J173" s="461">
        <v>30482884</v>
      </c>
      <c r="K173" s="461" t="s">
        <v>370</v>
      </c>
      <c r="L173" s="462">
        <v>100000000</v>
      </c>
      <c r="M173" s="211">
        <v>0</v>
      </c>
      <c r="N173" s="211">
        <v>5000000</v>
      </c>
      <c r="O173" s="211">
        <v>0</v>
      </c>
      <c r="P173" s="211">
        <f t="shared" si="4"/>
        <v>5000000</v>
      </c>
      <c r="Q173" s="211">
        <f t="shared" si="5"/>
        <v>95000000</v>
      </c>
      <c r="R173" s="214" t="s">
        <v>123</v>
      </c>
      <c r="S173" s="66" t="s">
        <v>2988</v>
      </c>
      <c r="T173" s="66" t="s">
        <v>2996</v>
      </c>
    </row>
    <row r="174" spans="1:20" s="66" customFormat="1" ht="18" customHeight="1" outlineLevel="2">
      <c r="A174" s="458">
        <v>31</v>
      </c>
      <c r="B174" s="458" t="s">
        <v>114</v>
      </c>
      <c r="C174" s="458" t="s">
        <v>117</v>
      </c>
      <c r="D174" s="458" t="s">
        <v>118</v>
      </c>
      <c r="E174" s="459" t="s">
        <v>82</v>
      </c>
      <c r="F174" s="458" t="s">
        <v>273</v>
      </c>
      <c r="G174" s="458" t="s">
        <v>351</v>
      </c>
      <c r="H174" s="458" t="s">
        <v>94</v>
      </c>
      <c r="I174" s="460" t="s">
        <v>85</v>
      </c>
      <c r="J174" s="461">
        <v>30485139</v>
      </c>
      <c r="K174" s="460" t="s">
        <v>371</v>
      </c>
      <c r="L174" s="462">
        <v>218397000</v>
      </c>
      <c r="M174" s="211">
        <v>0</v>
      </c>
      <c r="N174" s="211">
        <v>10660000</v>
      </c>
      <c r="O174" s="211">
        <v>0</v>
      </c>
      <c r="P174" s="211">
        <f t="shared" si="4"/>
        <v>10660000</v>
      </c>
      <c r="Q174" s="211">
        <f t="shared" si="5"/>
        <v>207737000</v>
      </c>
      <c r="R174" s="214" t="s">
        <v>123</v>
      </c>
      <c r="S174" s="66" t="s">
        <v>2988</v>
      </c>
      <c r="T174" s="66" t="s">
        <v>2996</v>
      </c>
    </row>
    <row r="175" spans="1:20" s="66" customFormat="1" ht="18" customHeight="1" outlineLevel="2">
      <c r="A175" s="458">
        <v>29</v>
      </c>
      <c r="B175" s="458" t="s">
        <v>114</v>
      </c>
      <c r="C175" s="458" t="s">
        <v>96</v>
      </c>
      <c r="D175" s="458" t="s">
        <v>118</v>
      </c>
      <c r="E175" s="459" t="s">
        <v>82</v>
      </c>
      <c r="F175" s="458" t="s">
        <v>273</v>
      </c>
      <c r="G175" s="458" t="s">
        <v>351</v>
      </c>
      <c r="H175" s="458" t="s">
        <v>94</v>
      </c>
      <c r="I175" s="460" t="s">
        <v>85</v>
      </c>
      <c r="J175" s="461">
        <v>30488412</v>
      </c>
      <c r="K175" s="460" t="s">
        <v>372</v>
      </c>
      <c r="L175" s="462">
        <v>177000000</v>
      </c>
      <c r="M175" s="211">
        <v>0</v>
      </c>
      <c r="N175" s="211">
        <v>177000000</v>
      </c>
      <c r="O175" s="211">
        <v>0</v>
      </c>
      <c r="P175" s="211">
        <f t="shared" si="4"/>
        <v>177000000</v>
      </c>
      <c r="Q175" s="211">
        <f t="shared" si="5"/>
        <v>0</v>
      </c>
      <c r="R175" s="214" t="s">
        <v>108</v>
      </c>
      <c r="S175" s="66" t="s">
        <v>2986</v>
      </c>
      <c r="T175" s="66" t="s">
        <v>2995</v>
      </c>
    </row>
    <row r="176" spans="1:20" s="66" customFormat="1" ht="18" customHeight="1" outlineLevel="1">
      <c r="A176" s="458">
        <v>31</v>
      </c>
      <c r="B176" s="458" t="s">
        <v>114</v>
      </c>
      <c r="C176" s="458" t="s">
        <v>90</v>
      </c>
      <c r="D176" s="458" t="s">
        <v>118</v>
      </c>
      <c r="E176" s="459" t="s">
        <v>91</v>
      </c>
      <c r="F176" s="458" t="s">
        <v>273</v>
      </c>
      <c r="G176" s="458" t="s">
        <v>351</v>
      </c>
      <c r="H176" s="458" t="s">
        <v>84</v>
      </c>
      <c r="I176" s="460" t="s">
        <v>85</v>
      </c>
      <c r="J176" s="461">
        <v>40005972</v>
      </c>
      <c r="K176" s="460" t="s">
        <v>373</v>
      </c>
      <c r="L176" s="462">
        <v>386000000</v>
      </c>
      <c r="M176" s="211">
        <v>0</v>
      </c>
      <c r="N176" s="211">
        <v>10000000</v>
      </c>
      <c r="O176" s="211">
        <v>0</v>
      </c>
      <c r="P176" s="211">
        <f t="shared" si="4"/>
        <v>10000000</v>
      </c>
      <c r="Q176" s="211">
        <f t="shared" si="5"/>
        <v>376000000</v>
      </c>
      <c r="R176" s="214" t="s">
        <v>127</v>
      </c>
      <c r="S176" s="66" t="s">
        <v>2988</v>
      </c>
      <c r="T176" s="66" t="s">
        <v>2996</v>
      </c>
    </row>
    <row r="177" spans="1:20" s="66" customFormat="1" ht="18" customHeight="1" outlineLevel="2">
      <c r="A177" s="458">
        <v>33</v>
      </c>
      <c r="B177" s="458" t="s">
        <v>114</v>
      </c>
      <c r="C177" s="458" t="s">
        <v>96</v>
      </c>
      <c r="D177" s="458" t="s">
        <v>81</v>
      </c>
      <c r="E177" s="459" t="s">
        <v>82</v>
      </c>
      <c r="F177" s="458" t="s">
        <v>273</v>
      </c>
      <c r="G177" s="458" t="s">
        <v>351</v>
      </c>
      <c r="H177" s="458" t="s">
        <v>94</v>
      </c>
      <c r="I177" s="460" t="s">
        <v>85</v>
      </c>
      <c r="J177" s="461" t="s">
        <v>129</v>
      </c>
      <c r="K177" s="460" t="s">
        <v>130</v>
      </c>
      <c r="L177" s="462">
        <v>200000000</v>
      </c>
      <c r="M177" s="211">
        <v>0</v>
      </c>
      <c r="N177" s="211">
        <v>200000000</v>
      </c>
      <c r="O177" s="211">
        <v>0</v>
      </c>
      <c r="P177" s="211">
        <f t="shared" si="4"/>
        <v>200000000</v>
      </c>
      <c r="Q177" s="211">
        <f t="shared" si="5"/>
        <v>0</v>
      </c>
      <c r="R177" s="214" t="s">
        <v>131</v>
      </c>
      <c r="S177" s="66" t="s">
        <v>93</v>
      </c>
      <c r="T177" s="66" t="s">
        <v>2991</v>
      </c>
    </row>
    <row r="178" spans="1:20" s="66" customFormat="1" ht="18" customHeight="1" outlineLevel="2">
      <c r="A178" s="458">
        <v>31</v>
      </c>
      <c r="B178" s="458" t="s">
        <v>79</v>
      </c>
      <c r="C178" s="458" t="s">
        <v>96</v>
      </c>
      <c r="D178" s="458" t="s">
        <v>118</v>
      </c>
      <c r="E178" s="459" t="s">
        <v>82</v>
      </c>
      <c r="F178" s="458" t="s">
        <v>273</v>
      </c>
      <c r="G178" s="458" t="s">
        <v>273</v>
      </c>
      <c r="H178" s="458" t="s">
        <v>94</v>
      </c>
      <c r="I178" s="460" t="s">
        <v>85</v>
      </c>
      <c r="J178" s="461">
        <v>30076574</v>
      </c>
      <c r="K178" s="460" t="s">
        <v>377</v>
      </c>
      <c r="L178" s="462">
        <v>3478589000</v>
      </c>
      <c r="M178" s="211">
        <v>1000950929</v>
      </c>
      <c r="N178" s="211">
        <v>1339168254</v>
      </c>
      <c r="O178" s="211">
        <v>0</v>
      </c>
      <c r="P178" s="211">
        <f t="shared" si="4"/>
        <v>1339168254</v>
      </c>
      <c r="Q178" s="211">
        <f t="shared" si="5"/>
        <v>1138469817</v>
      </c>
      <c r="R178" s="214" t="s">
        <v>88</v>
      </c>
      <c r="S178" s="66" t="s">
        <v>93</v>
      </c>
      <c r="T178" s="66" t="s">
        <v>2991</v>
      </c>
    </row>
    <row r="179" spans="1:20" s="66" customFormat="1" ht="18" customHeight="1" outlineLevel="1">
      <c r="A179" s="458">
        <v>31</v>
      </c>
      <c r="B179" s="458" t="s">
        <v>79</v>
      </c>
      <c r="C179" s="458" t="s">
        <v>99</v>
      </c>
      <c r="D179" s="458" t="s">
        <v>118</v>
      </c>
      <c r="E179" s="458" t="s">
        <v>82</v>
      </c>
      <c r="F179" s="458" t="s">
        <v>273</v>
      </c>
      <c r="G179" s="458" t="s">
        <v>273</v>
      </c>
      <c r="H179" s="458" t="s">
        <v>94</v>
      </c>
      <c r="I179" s="460" t="s">
        <v>85</v>
      </c>
      <c r="J179" s="249">
        <v>30389035</v>
      </c>
      <c r="K179" s="460" t="s">
        <v>379</v>
      </c>
      <c r="L179" s="462">
        <v>481258000</v>
      </c>
      <c r="M179" s="211">
        <v>242416726</v>
      </c>
      <c r="N179" s="211">
        <v>238841274</v>
      </c>
      <c r="O179" s="211">
        <v>0</v>
      </c>
      <c r="P179" s="211">
        <f t="shared" si="4"/>
        <v>238841274</v>
      </c>
      <c r="Q179" s="211">
        <f t="shared" si="5"/>
        <v>0</v>
      </c>
      <c r="R179" s="214" t="s">
        <v>88</v>
      </c>
      <c r="S179" s="66" t="s">
        <v>93</v>
      </c>
      <c r="T179" s="66" t="s">
        <v>2991</v>
      </c>
    </row>
    <row r="180" spans="1:20" s="66" customFormat="1" ht="18" customHeight="1" outlineLevel="1">
      <c r="A180" s="458">
        <v>29</v>
      </c>
      <c r="B180" s="458" t="s">
        <v>79</v>
      </c>
      <c r="C180" s="458" t="s">
        <v>80</v>
      </c>
      <c r="D180" s="458" t="s">
        <v>81</v>
      </c>
      <c r="E180" s="458" t="s">
        <v>80</v>
      </c>
      <c r="F180" s="458" t="s">
        <v>273</v>
      </c>
      <c r="G180" s="458" t="s">
        <v>273</v>
      </c>
      <c r="H180" s="458" t="s">
        <v>84</v>
      </c>
      <c r="I180" s="460" t="s">
        <v>85</v>
      </c>
      <c r="J180" s="249">
        <v>30458984</v>
      </c>
      <c r="K180" s="460" t="s">
        <v>966</v>
      </c>
      <c r="L180" s="462">
        <v>131601308</v>
      </c>
      <c r="M180" s="211">
        <v>121722231</v>
      </c>
      <c r="N180" s="211">
        <v>9879077</v>
      </c>
      <c r="O180" s="211">
        <v>0</v>
      </c>
      <c r="P180" s="211">
        <f t="shared" si="4"/>
        <v>9879077</v>
      </c>
      <c r="Q180" s="211">
        <f t="shared" si="5"/>
        <v>0</v>
      </c>
      <c r="R180" s="214" t="s">
        <v>108</v>
      </c>
      <c r="S180" s="66" t="s">
        <v>93</v>
      </c>
      <c r="T180" s="66" t="s">
        <v>2991</v>
      </c>
    </row>
    <row r="181" spans="1:20" s="66" customFormat="1" ht="18" customHeight="1" outlineLevel="1">
      <c r="A181" s="458">
        <v>31</v>
      </c>
      <c r="B181" s="458" t="s">
        <v>79</v>
      </c>
      <c r="C181" s="458" t="s">
        <v>80</v>
      </c>
      <c r="D181" s="458" t="s">
        <v>81</v>
      </c>
      <c r="E181" s="458" t="s">
        <v>82</v>
      </c>
      <c r="F181" s="458" t="s">
        <v>273</v>
      </c>
      <c r="G181" s="458" t="s">
        <v>273</v>
      </c>
      <c r="H181" s="458" t="s">
        <v>94</v>
      </c>
      <c r="I181" s="460" t="s">
        <v>85</v>
      </c>
      <c r="J181" s="249">
        <v>30125798</v>
      </c>
      <c r="K181" s="460" t="s">
        <v>380</v>
      </c>
      <c r="L181" s="462">
        <v>573500851</v>
      </c>
      <c r="M181" s="211">
        <v>403082303</v>
      </c>
      <c r="N181" s="211">
        <v>170418548</v>
      </c>
      <c r="O181" s="211">
        <v>0</v>
      </c>
      <c r="P181" s="211">
        <f t="shared" si="4"/>
        <v>170418548</v>
      </c>
      <c r="Q181" s="211">
        <f t="shared" si="5"/>
        <v>0</v>
      </c>
      <c r="R181" s="214" t="s">
        <v>88</v>
      </c>
      <c r="S181" s="66" t="s">
        <v>93</v>
      </c>
      <c r="T181" s="66" t="s">
        <v>2991</v>
      </c>
    </row>
    <row r="182" spans="1:20" s="64" customFormat="1" ht="18" customHeight="1" outlineLevel="1">
      <c r="A182" s="458">
        <v>29</v>
      </c>
      <c r="B182" s="458" t="s">
        <v>156</v>
      </c>
      <c r="C182" s="458" t="s">
        <v>96</v>
      </c>
      <c r="D182" s="458" t="s">
        <v>81</v>
      </c>
      <c r="E182" s="459" t="s">
        <v>82</v>
      </c>
      <c r="F182" s="458" t="s">
        <v>273</v>
      </c>
      <c r="G182" s="458" t="s">
        <v>273</v>
      </c>
      <c r="H182" s="458" t="s">
        <v>94</v>
      </c>
      <c r="I182" s="460" t="s">
        <v>85</v>
      </c>
      <c r="J182" s="461">
        <v>30478886</v>
      </c>
      <c r="K182" s="460" t="s">
        <v>381</v>
      </c>
      <c r="L182" s="462">
        <v>126782000</v>
      </c>
      <c r="M182" s="211">
        <v>0</v>
      </c>
      <c r="N182" s="211">
        <v>126782000</v>
      </c>
      <c r="O182" s="211">
        <v>0</v>
      </c>
      <c r="P182" s="211">
        <f t="shared" si="4"/>
        <v>126782000</v>
      </c>
      <c r="Q182" s="211">
        <f t="shared" si="5"/>
        <v>0</v>
      </c>
      <c r="R182" s="521" t="s">
        <v>108</v>
      </c>
      <c r="S182" s="66" t="s">
        <v>2986</v>
      </c>
      <c r="T182" s="66" t="s">
        <v>2995</v>
      </c>
    </row>
    <row r="183" spans="1:20" s="66" customFormat="1" ht="18" customHeight="1" outlineLevel="2">
      <c r="A183" s="458">
        <v>31</v>
      </c>
      <c r="B183" s="458" t="s">
        <v>114</v>
      </c>
      <c r="C183" s="458" t="s">
        <v>117</v>
      </c>
      <c r="D183" s="458" t="s">
        <v>118</v>
      </c>
      <c r="E183" s="459" t="s">
        <v>154</v>
      </c>
      <c r="F183" s="458" t="s">
        <v>273</v>
      </c>
      <c r="G183" s="458" t="s">
        <v>273</v>
      </c>
      <c r="H183" s="458" t="s">
        <v>94</v>
      </c>
      <c r="I183" s="460" t="s">
        <v>85</v>
      </c>
      <c r="J183" s="461">
        <v>40005719</v>
      </c>
      <c r="K183" s="460" t="s">
        <v>382</v>
      </c>
      <c r="L183" s="462">
        <v>372217000</v>
      </c>
      <c r="M183" s="211">
        <v>0</v>
      </c>
      <c r="N183" s="211">
        <v>18610850</v>
      </c>
      <c r="O183" s="211">
        <v>0</v>
      </c>
      <c r="P183" s="211">
        <f t="shared" si="4"/>
        <v>18610850</v>
      </c>
      <c r="Q183" s="211">
        <f t="shared" si="5"/>
        <v>353606150</v>
      </c>
      <c r="R183" s="214" t="s">
        <v>123</v>
      </c>
      <c r="S183" s="66" t="s">
        <v>2988</v>
      </c>
      <c r="T183" s="66" t="s">
        <v>2996</v>
      </c>
    </row>
    <row r="184" spans="1:20" s="66" customFormat="1" ht="18" customHeight="1" outlineLevel="2">
      <c r="A184" s="458">
        <v>29</v>
      </c>
      <c r="B184" s="458" t="s">
        <v>114</v>
      </c>
      <c r="C184" s="458" t="s">
        <v>90</v>
      </c>
      <c r="D184" s="458" t="s">
        <v>118</v>
      </c>
      <c r="E184" s="459" t="s">
        <v>91</v>
      </c>
      <c r="F184" s="458" t="s">
        <v>273</v>
      </c>
      <c r="G184" s="458" t="s">
        <v>273</v>
      </c>
      <c r="H184" s="458" t="s">
        <v>84</v>
      </c>
      <c r="I184" s="460" t="s">
        <v>85</v>
      </c>
      <c r="J184" s="461">
        <v>40005739</v>
      </c>
      <c r="K184" s="460" t="s">
        <v>383</v>
      </c>
      <c r="L184" s="462">
        <v>150000000</v>
      </c>
      <c r="M184" s="211">
        <v>0</v>
      </c>
      <c r="N184" s="211">
        <v>7500000</v>
      </c>
      <c r="O184" s="211">
        <v>0</v>
      </c>
      <c r="P184" s="211">
        <f t="shared" si="4"/>
        <v>7500000</v>
      </c>
      <c r="Q184" s="211">
        <f t="shared" si="5"/>
        <v>142500000</v>
      </c>
      <c r="R184" s="214" t="s">
        <v>127</v>
      </c>
      <c r="S184" s="66" t="s">
        <v>2988</v>
      </c>
      <c r="T184" s="66" t="s">
        <v>2996</v>
      </c>
    </row>
    <row r="185" spans="1:20" s="66" customFormat="1" ht="18" customHeight="1" outlineLevel="2">
      <c r="A185" s="458">
        <v>29</v>
      </c>
      <c r="B185" s="458" t="s">
        <v>114</v>
      </c>
      <c r="C185" s="458" t="s">
        <v>96</v>
      </c>
      <c r="D185" s="458" t="s">
        <v>118</v>
      </c>
      <c r="E185" s="459" t="s">
        <v>82</v>
      </c>
      <c r="F185" s="458" t="s">
        <v>273</v>
      </c>
      <c r="G185" s="458" t="s">
        <v>273</v>
      </c>
      <c r="H185" s="458" t="s">
        <v>94</v>
      </c>
      <c r="I185" s="460" t="s">
        <v>85</v>
      </c>
      <c r="J185" s="461">
        <v>40004221</v>
      </c>
      <c r="K185" s="460" t="s">
        <v>384</v>
      </c>
      <c r="L185" s="462">
        <v>99000000</v>
      </c>
      <c r="M185" s="211">
        <v>0</v>
      </c>
      <c r="N185" s="211">
        <v>4950000</v>
      </c>
      <c r="O185" s="211">
        <v>0</v>
      </c>
      <c r="P185" s="211">
        <f t="shared" si="4"/>
        <v>4950000</v>
      </c>
      <c r="Q185" s="211">
        <f t="shared" si="5"/>
        <v>94050000</v>
      </c>
      <c r="R185" s="214" t="s">
        <v>127</v>
      </c>
      <c r="S185" s="66" t="s">
        <v>2988</v>
      </c>
      <c r="T185" s="66" t="s">
        <v>2996</v>
      </c>
    </row>
    <row r="186" spans="1:20" s="66" customFormat="1" ht="18" customHeight="1" outlineLevel="2">
      <c r="A186" s="458">
        <v>31</v>
      </c>
      <c r="B186" s="458" t="s">
        <v>114</v>
      </c>
      <c r="C186" s="458" t="s">
        <v>105</v>
      </c>
      <c r="D186" s="458" t="s">
        <v>81</v>
      </c>
      <c r="E186" s="459" t="s">
        <v>82</v>
      </c>
      <c r="F186" s="458" t="s">
        <v>273</v>
      </c>
      <c r="G186" s="458" t="s">
        <v>273</v>
      </c>
      <c r="H186" s="458" t="s">
        <v>94</v>
      </c>
      <c r="I186" s="460" t="s">
        <v>85</v>
      </c>
      <c r="J186" s="461">
        <v>40009718</v>
      </c>
      <c r="K186" s="460" t="s">
        <v>385</v>
      </c>
      <c r="L186" s="462">
        <v>1425000000</v>
      </c>
      <c r="M186" s="211">
        <v>0</v>
      </c>
      <c r="N186" s="211">
        <v>71250000</v>
      </c>
      <c r="O186" s="211">
        <v>0</v>
      </c>
      <c r="P186" s="211">
        <f t="shared" si="4"/>
        <v>71250000</v>
      </c>
      <c r="Q186" s="211">
        <f t="shared" si="5"/>
        <v>1353750000</v>
      </c>
      <c r="R186" s="214" t="s">
        <v>127</v>
      </c>
      <c r="S186" s="66" t="s">
        <v>2988</v>
      </c>
      <c r="T186" s="66" t="s">
        <v>2996</v>
      </c>
    </row>
    <row r="187" spans="1:20" s="66" customFormat="1" ht="18" customHeight="1" outlineLevel="1">
      <c r="A187" s="458">
        <v>31</v>
      </c>
      <c r="B187" s="458" t="s">
        <v>114</v>
      </c>
      <c r="C187" s="458" t="s">
        <v>90</v>
      </c>
      <c r="D187" s="458" t="s">
        <v>118</v>
      </c>
      <c r="E187" s="459" t="s">
        <v>91</v>
      </c>
      <c r="F187" s="458" t="s">
        <v>273</v>
      </c>
      <c r="G187" s="458" t="s">
        <v>273</v>
      </c>
      <c r="H187" s="458" t="s">
        <v>84</v>
      </c>
      <c r="I187" s="460" t="s">
        <v>85</v>
      </c>
      <c r="J187" s="461">
        <v>40005778</v>
      </c>
      <c r="K187" s="460" t="s">
        <v>386</v>
      </c>
      <c r="L187" s="462">
        <v>130000000</v>
      </c>
      <c r="M187" s="211">
        <v>0</v>
      </c>
      <c r="N187" s="211">
        <v>6500000</v>
      </c>
      <c r="O187" s="211">
        <v>0</v>
      </c>
      <c r="P187" s="211">
        <f t="shared" si="4"/>
        <v>6500000</v>
      </c>
      <c r="Q187" s="211">
        <f t="shared" si="5"/>
        <v>123500000</v>
      </c>
      <c r="R187" s="214" t="s">
        <v>127</v>
      </c>
      <c r="S187" s="66" t="s">
        <v>2988</v>
      </c>
      <c r="T187" s="66" t="s">
        <v>2996</v>
      </c>
    </row>
    <row r="188" spans="1:20" s="66" customFormat="1" ht="18" customHeight="1" outlineLevel="2">
      <c r="A188" s="458">
        <v>33</v>
      </c>
      <c r="B188" s="458" t="s">
        <v>114</v>
      </c>
      <c r="C188" s="458" t="s">
        <v>96</v>
      </c>
      <c r="D188" s="458" t="s">
        <v>81</v>
      </c>
      <c r="E188" s="459" t="s">
        <v>82</v>
      </c>
      <c r="F188" s="458" t="s">
        <v>273</v>
      </c>
      <c r="G188" s="458" t="s">
        <v>273</v>
      </c>
      <c r="H188" s="458" t="s">
        <v>94</v>
      </c>
      <c r="I188" s="460" t="s">
        <v>85</v>
      </c>
      <c r="J188" s="461" t="s">
        <v>129</v>
      </c>
      <c r="K188" s="460" t="s">
        <v>130</v>
      </c>
      <c r="L188" s="462">
        <v>200000000</v>
      </c>
      <c r="M188" s="211">
        <v>0</v>
      </c>
      <c r="N188" s="211">
        <v>200000000</v>
      </c>
      <c r="O188" s="211">
        <v>3272574</v>
      </c>
      <c r="P188" s="211">
        <f t="shared" si="4"/>
        <v>196727426</v>
      </c>
      <c r="Q188" s="211">
        <f t="shared" si="5"/>
        <v>0</v>
      </c>
      <c r="R188" s="214" t="s">
        <v>131</v>
      </c>
      <c r="S188" s="66" t="s">
        <v>93</v>
      </c>
      <c r="T188" s="66" t="s">
        <v>2991</v>
      </c>
    </row>
    <row r="189" spans="1:20" s="66" customFormat="1" ht="18" customHeight="1" outlineLevel="2">
      <c r="A189" s="458">
        <v>31</v>
      </c>
      <c r="B189" s="458" t="s">
        <v>79</v>
      </c>
      <c r="C189" s="458" t="s">
        <v>96</v>
      </c>
      <c r="D189" s="458" t="s">
        <v>118</v>
      </c>
      <c r="E189" s="458" t="s">
        <v>82</v>
      </c>
      <c r="F189" s="458" t="s">
        <v>273</v>
      </c>
      <c r="G189" s="458" t="s">
        <v>390</v>
      </c>
      <c r="H189" s="458" t="s">
        <v>120</v>
      </c>
      <c r="I189" s="460" t="s">
        <v>85</v>
      </c>
      <c r="J189" s="461">
        <v>30103323</v>
      </c>
      <c r="K189" s="460" t="s">
        <v>391</v>
      </c>
      <c r="L189" s="462">
        <v>207019010</v>
      </c>
      <c r="M189" s="211">
        <v>99601553</v>
      </c>
      <c r="N189" s="211">
        <v>107417457</v>
      </c>
      <c r="O189" s="211">
        <v>0</v>
      </c>
      <c r="P189" s="211">
        <f t="shared" si="4"/>
        <v>107417457</v>
      </c>
      <c r="Q189" s="211">
        <f t="shared" si="5"/>
        <v>0</v>
      </c>
      <c r="R189" s="214" t="s">
        <v>88</v>
      </c>
      <c r="S189" s="66" t="s">
        <v>93</v>
      </c>
      <c r="T189" s="66" t="s">
        <v>2991</v>
      </c>
    </row>
    <row r="190" spans="1:20" s="66" customFormat="1" ht="18" customHeight="1" outlineLevel="1">
      <c r="A190" s="458">
        <v>31</v>
      </c>
      <c r="B190" s="458" t="s">
        <v>79</v>
      </c>
      <c r="C190" s="458" t="s">
        <v>117</v>
      </c>
      <c r="D190" s="458" t="s">
        <v>118</v>
      </c>
      <c r="E190" s="458" t="s">
        <v>154</v>
      </c>
      <c r="F190" s="458" t="s">
        <v>273</v>
      </c>
      <c r="G190" s="458" t="s">
        <v>390</v>
      </c>
      <c r="H190" s="458" t="s">
        <v>292</v>
      </c>
      <c r="I190" s="460" t="s">
        <v>138</v>
      </c>
      <c r="J190" s="461">
        <v>30465403</v>
      </c>
      <c r="K190" s="460" t="s">
        <v>392</v>
      </c>
      <c r="L190" s="462">
        <v>27413000</v>
      </c>
      <c r="M190" s="211">
        <v>0</v>
      </c>
      <c r="N190" s="211">
        <v>27413000</v>
      </c>
      <c r="O190" s="211">
        <v>0</v>
      </c>
      <c r="P190" s="211">
        <f t="shared" si="4"/>
        <v>27413000</v>
      </c>
      <c r="Q190" s="211">
        <f t="shared" si="5"/>
        <v>0</v>
      </c>
      <c r="R190" s="214" t="s">
        <v>88</v>
      </c>
      <c r="S190" s="66" t="s">
        <v>2987</v>
      </c>
      <c r="T190" s="66" t="s">
        <v>2994</v>
      </c>
    </row>
    <row r="191" spans="1:20" s="66" customFormat="1" ht="18" customHeight="1" outlineLevel="1">
      <c r="A191" s="458">
        <v>31</v>
      </c>
      <c r="B191" s="458" t="s">
        <v>79</v>
      </c>
      <c r="C191" s="458" t="s">
        <v>96</v>
      </c>
      <c r="D191" s="458" t="s">
        <v>81</v>
      </c>
      <c r="E191" s="458" t="s">
        <v>96</v>
      </c>
      <c r="F191" s="458" t="s">
        <v>273</v>
      </c>
      <c r="G191" s="458" t="s">
        <v>390</v>
      </c>
      <c r="H191" s="458" t="s">
        <v>94</v>
      </c>
      <c r="I191" s="460" t="s">
        <v>85</v>
      </c>
      <c r="J191" s="461">
        <v>30279673</v>
      </c>
      <c r="K191" s="460" t="s">
        <v>393</v>
      </c>
      <c r="L191" s="462">
        <v>595770000</v>
      </c>
      <c r="M191" s="211">
        <v>567370000</v>
      </c>
      <c r="N191" s="211">
        <v>28400000</v>
      </c>
      <c r="O191" s="211">
        <v>0</v>
      </c>
      <c r="P191" s="211">
        <f t="shared" si="4"/>
        <v>28400000</v>
      </c>
      <c r="Q191" s="211">
        <f t="shared" si="5"/>
        <v>0</v>
      </c>
      <c r="R191" s="214" t="s">
        <v>88</v>
      </c>
      <c r="S191" s="66" t="s">
        <v>93</v>
      </c>
      <c r="T191" s="66" t="s">
        <v>2991</v>
      </c>
    </row>
    <row r="192" spans="1:20" s="66" customFormat="1" ht="18" customHeight="1" outlineLevel="1">
      <c r="A192" s="458">
        <v>33</v>
      </c>
      <c r="B192" s="458" t="s">
        <v>79</v>
      </c>
      <c r="C192" s="458" t="s">
        <v>117</v>
      </c>
      <c r="D192" s="458" t="s">
        <v>118</v>
      </c>
      <c r="E192" s="458" t="s">
        <v>96</v>
      </c>
      <c r="F192" s="458" t="s">
        <v>273</v>
      </c>
      <c r="G192" s="458" t="s">
        <v>390</v>
      </c>
      <c r="H192" s="458" t="s">
        <v>292</v>
      </c>
      <c r="I192" s="460" t="s">
        <v>85</v>
      </c>
      <c r="J192" s="461">
        <v>30108787</v>
      </c>
      <c r="K192" s="460" t="s">
        <v>969</v>
      </c>
      <c r="L192" s="462">
        <v>1587610000</v>
      </c>
      <c r="M192" s="211">
        <v>1444235651</v>
      </c>
      <c r="N192" s="211">
        <v>143374349</v>
      </c>
      <c r="O192" s="211">
        <v>0</v>
      </c>
      <c r="P192" s="211">
        <f t="shared" si="4"/>
        <v>143374349</v>
      </c>
      <c r="Q192" s="211">
        <f t="shared" si="5"/>
        <v>0</v>
      </c>
      <c r="R192" s="214" t="s">
        <v>88</v>
      </c>
      <c r="S192" s="66" t="s">
        <v>93</v>
      </c>
      <c r="T192" s="66" t="s">
        <v>2991</v>
      </c>
    </row>
    <row r="193" spans="1:20" s="66" customFormat="1" ht="18" customHeight="1" outlineLevel="1">
      <c r="A193" s="458">
        <v>31</v>
      </c>
      <c r="B193" s="458" t="s">
        <v>79</v>
      </c>
      <c r="C193" s="458" t="s">
        <v>90</v>
      </c>
      <c r="D193" s="458" t="s">
        <v>118</v>
      </c>
      <c r="E193" s="458" t="s">
        <v>91</v>
      </c>
      <c r="F193" s="458" t="s">
        <v>273</v>
      </c>
      <c r="G193" s="458" t="s">
        <v>390</v>
      </c>
      <c r="H193" s="458" t="s">
        <v>84</v>
      </c>
      <c r="I193" s="460" t="s">
        <v>85</v>
      </c>
      <c r="J193" s="461">
        <v>30464833</v>
      </c>
      <c r="K193" s="460" t="s">
        <v>394</v>
      </c>
      <c r="L193" s="462">
        <v>547246000</v>
      </c>
      <c r="M193" s="211">
        <v>474277364</v>
      </c>
      <c r="N193" s="211">
        <v>72968636</v>
      </c>
      <c r="O193" s="211">
        <v>0</v>
      </c>
      <c r="P193" s="211">
        <f t="shared" si="4"/>
        <v>72968636</v>
      </c>
      <c r="Q193" s="211">
        <f t="shared" si="5"/>
        <v>0</v>
      </c>
      <c r="R193" s="214" t="s">
        <v>108</v>
      </c>
      <c r="S193" s="66" t="s">
        <v>93</v>
      </c>
      <c r="T193" s="66" t="s">
        <v>2991</v>
      </c>
    </row>
    <row r="194" spans="1:20" s="66" customFormat="1" ht="18" customHeight="1" outlineLevel="2">
      <c r="A194" s="458">
        <v>31</v>
      </c>
      <c r="B194" s="458" t="s">
        <v>114</v>
      </c>
      <c r="C194" s="458" t="s">
        <v>96</v>
      </c>
      <c r="D194" s="458" t="s">
        <v>118</v>
      </c>
      <c r="E194" s="459" t="s">
        <v>82</v>
      </c>
      <c r="F194" s="458" t="s">
        <v>273</v>
      </c>
      <c r="G194" s="458" t="s">
        <v>390</v>
      </c>
      <c r="H194" s="458" t="s">
        <v>94</v>
      </c>
      <c r="I194" s="460" t="s">
        <v>138</v>
      </c>
      <c r="J194" s="461">
        <v>30125824</v>
      </c>
      <c r="K194" s="460" t="s">
        <v>395</v>
      </c>
      <c r="L194" s="462">
        <v>137650000</v>
      </c>
      <c r="M194" s="211">
        <v>0</v>
      </c>
      <c r="N194" s="211">
        <v>46750000</v>
      </c>
      <c r="O194" s="211">
        <v>0</v>
      </c>
      <c r="P194" s="211">
        <f t="shared" ref="P194:P257" si="6">N194-O194</f>
        <v>46750000</v>
      </c>
      <c r="Q194" s="211">
        <f t="shared" ref="Q194:Q257" si="7">L194-(M194+N194)</f>
        <v>90900000</v>
      </c>
      <c r="R194" s="214" t="s">
        <v>197</v>
      </c>
      <c r="S194" s="66" t="s">
        <v>2988</v>
      </c>
      <c r="T194" s="66" t="s">
        <v>2996</v>
      </c>
    </row>
    <row r="195" spans="1:20" s="66" customFormat="1" ht="18" customHeight="1" outlineLevel="2">
      <c r="A195" s="458">
        <v>31</v>
      </c>
      <c r="B195" s="458" t="s">
        <v>114</v>
      </c>
      <c r="C195" s="458" t="s">
        <v>117</v>
      </c>
      <c r="D195" s="458" t="s">
        <v>118</v>
      </c>
      <c r="E195" s="459" t="s">
        <v>154</v>
      </c>
      <c r="F195" s="458" t="s">
        <v>273</v>
      </c>
      <c r="G195" s="458" t="s">
        <v>390</v>
      </c>
      <c r="H195" s="458" t="s">
        <v>292</v>
      </c>
      <c r="I195" s="460" t="s">
        <v>85</v>
      </c>
      <c r="J195" s="461">
        <v>30422722</v>
      </c>
      <c r="K195" s="460" t="s">
        <v>396</v>
      </c>
      <c r="L195" s="462">
        <v>432960000</v>
      </c>
      <c r="M195" s="211">
        <v>0</v>
      </c>
      <c r="N195" s="211">
        <v>100000000</v>
      </c>
      <c r="O195" s="211">
        <v>0</v>
      </c>
      <c r="P195" s="211">
        <f t="shared" si="6"/>
        <v>100000000</v>
      </c>
      <c r="Q195" s="211">
        <f t="shared" si="7"/>
        <v>332960000</v>
      </c>
      <c r="R195" s="214" t="s">
        <v>123</v>
      </c>
      <c r="S195" s="66" t="s">
        <v>2988</v>
      </c>
      <c r="T195" s="66" t="s">
        <v>2996</v>
      </c>
    </row>
    <row r="196" spans="1:20" s="66" customFormat="1" ht="18" customHeight="1" outlineLevel="2">
      <c r="A196" s="458">
        <v>31</v>
      </c>
      <c r="B196" s="458" t="s">
        <v>114</v>
      </c>
      <c r="C196" s="458" t="s">
        <v>117</v>
      </c>
      <c r="D196" s="458" t="s">
        <v>118</v>
      </c>
      <c r="E196" s="459" t="s">
        <v>154</v>
      </c>
      <c r="F196" s="458" t="s">
        <v>273</v>
      </c>
      <c r="G196" s="458" t="s">
        <v>390</v>
      </c>
      <c r="H196" s="458" t="s">
        <v>94</v>
      </c>
      <c r="I196" s="460" t="s">
        <v>85</v>
      </c>
      <c r="J196" s="461">
        <v>30289475</v>
      </c>
      <c r="K196" s="460" t="s">
        <v>397</v>
      </c>
      <c r="L196" s="462">
        <v>1114527000</v>
      </c>
      <c r="M196" s="211">
        <v>0</v>
      </c>
      <c r="N196" s="211">
        <v>106625651</v>
      </c>
      <c r="O196" s="211">
        <v>0</v>
      </c>
      <c r="P196" s="211">
        <f t="shared" si="6"/>
        <v>106625651</v>
      </c>
      <c r="Q196" s="211">
        <f t="shared" si="7"/>
        <v>1007901349</v>
      </c>
      <c r="R196" s="214" t="s">
        <v>197</v>
      </c>
      <c r="S196" s="66" t="s">
        <v>2988</v>
      </c>
      <c r="T196" s="66" t="s">
        <v>2996</v>
      </c>
    </row>
    <row r="197" spans="1:20" s="66" customFormat="1" ht="18" customHeight="1" outlineLevel="2">
      <c r="A197" s="458">
        <v>31</v>
      </c>
      <c r="B197" s="458" t="s">
        <v>114</v>
      </c>
      <c r="C197" s="458" t="s">
        <v>117</v>
      </c>
      <c r="D197" s="458" t="s">
        <v>118</v>
      </c>
      <c r="E197" s="459" t="s">
        <v>154</v>
      </c>
      <c r="F197" s="458" t="s">
        <v>273</v>
      </c>
      <c r="G197" s="458" t="s">
        <v>390</v>
      </c>
      <c r="H197" s="458" t="s">
        <v>94</v>
      </c>
      <c r="I197" s="460" t="s">
        <v>138</v>
      </c>
      <c r="J197" s="461">
        <v>30361529</v>
      </c>
      <c r="K197" s="460" t="s">
        <v>398</v>
      </c>
      <c r="L197" s="462">
        <v>29319000</v>
      </c>
      <c r="M197" s="211">
        <v>0</v>
      </c>
      <c r="N197" s="211">
        <v>29319000</v>
      </c>
      <c r="O197" s="211">
        <v>0</v>
      </c>
      <c r="P197" s="211">
        <f t="shared" si="6"/>
        <v>29319000</v>
      </c>
      <c r="Q197" s="211">
        <f t="shared" si="7"/>
        <v>0</v>
      </c>
      <c r="R197" s="214" t="s">
        <v>131</v>
      </c>
      <c r="S197" s="66" t="s">
        <v>2988</v>
      </c>
      <c r="T197" s="66" t="s">
        <v>2996</v>
      </c>
    </row>
    <row r="198" spans="1:20" s="66" customFormat="1" ht="18" customHeight="1" outlineLevel="2">
      <c r="A198" s="458">
        <v>31</v>
      </c>
      <c r="B198" s="458" t="s">
        <v>114</v>
      </c>
      <c r="C198" s="458" t="s">
        <v>124</v>
      </c>
      <c r="D198" s="458" t="s">
        <v>118</v>
      </c>
      <c r="E198" s="459" t="s">
        <v>82</v>
      </c>
      <c r="F198" s="458" t="s">
        <v>273</v>
      </c>
      <c r="G198" s="458" t="s">
        <v>390</v>
      </c>
      <c r="H198" s="458" t="s">
        <v>94</v>
      </c>
      <c r="I198" s="460" t="s">
        <v>85</v>
      </c>
      <c r="J198" s="461">
        <v>30182972</v>
      </c>
      <c r="K198" s="460" t="s">
        <v>399</v>
      </c>
      <c r="L198" s="462">
        <v>2676584000</v>
      </c>
      <c r="M198" s="211">
        <v>0</v>
      </c>
      <c r="N198" s="211">
        <v>317719209</v>
      </c>
      <c r="O198" s="211">
        <v>0</v>
      </c>
      <c r="P198" s="211">
        <f t="shared" si="6"/>
        <v>317719209</v>
      </c>
      <c r="Q198" s="211">
        <f t="shared" si="7"/>
        <v>2358864791</v>
      </c>
      <c r="R198" s="214" t="s">
        <v>123</v>
      </c>
      <c r="S198" s="66" t="s">
        <v>2988</v>
      </c>
      <c r="T198" s="66" t="s">
        <v>2996</v>
      </c>
    </row>
    <row r="199" spans="1:20" s="66" customFormat="1" ht="18" customHeight="1" outlineLevel="2">
      <c r="A199" s="458">
        <v>31</v>
      </c>
      <c r="B199" s="458" t="s">
        <v>114</v>
      </c>
      <c r="C199" s="458" t="s">
        <v>80</v>
      </c>
      <c r="D199" s="458" t="s">
        <v>81</v>
      </c>
      <c r="E199" s="459" t="s">
        <v>82</v>
      </c>
      <c r="F199" s="458" t="s">
        <v>273</v>
      </c>
      <c r="G199" s="458" t="s">
        <v>390</v>
      </c>
      <c r="H199" s="458" t="s">
        <v>94</v>
      </c>
      <c r="I199" s="460" t="s">
        <v>85</v>
      </c>
      <c r="J199" s="461">
        <v>30485348</v>
      </c>
      <c r="K199" s="460" t="s">
        <v>400</v>
      </c>
      <c r="L199" s="462">
        <v>921000000</v>
      </c>
      <c r="M199" s="211">
        <v>0</v>
      </c>
      <c r="N199" s="211">
        <v>150000000</v>
      </c>
      <c r="O199" s="211">
        <v>0</v>
      </c>
      <c r="P199" s="211">
        <f t="shared" si="6"/>
        <v>150000000</v>
      </c>
      <c r="Q199" s="211">
        <f t="shared" si="7"/>
        <v>771000000</v>
      </c>
      <c r="R199" s="214" t="s">
        <v>123</v>
      </c>
      <c r="S199" s="66" t="s">
        <v>2988</v>
      </c>
      <c r="T199" s="66" t="s">
        <v>2996</v>
      </c>
    </row>
    <row r="200" spans="1:20" s="66" customFormat="1" ht="18" customHeight="1" outlineLevel="2">
      <c r="A200" s="458">
        <v>29</v>
      </c>
      <c r="B200" s="458" t="s">
        <v>114</v>
      </c>
      <c r="C200" s="458" t="s">
        <v>80</v>
      </c>
      <c r="D200" s="458" t="s">
        <v>118</v>
      </c>
      <c r="E200" s="459" t="s">
        <v>82</v>
      </c>
      <c r="F200" s="458" t="s">
        <v>273</v>
      </c>
      <c r="G200" s="458" t="s">
        <v>390</v>
      </c>
      <c r="H200" s="458" t="s">
        <v>94</v>
      </c>
      <c r="I200" s="460" t="s">
        <v>85</v>
      </c>
      <c r="J200" s="461">
        <v>40004594</v>
      </c>
      <c r="K200" s="460" t="s">
        <v>401</v>
      </c>
      <c r="L200" s="462">
        <v>356990000</v>
      </c>
      <c r="M200" s="211">
        <v>0</v>
      </c>
      <c r="N200" s="211">
        <v>356990000</v>
      </c>
      <c r="O200" s="211">
        <v>0</v>
      </c>
      <c r="P200" s="211">
        <f t="shared" si="6"/>
        <v>356990000</v>
      </c>
      <c r="Q200" s="211">
        <f t="shared" si="7"/>
        <v>0</v>
      </c>
      <c r="R200" s="214" t="s">
        <v>127</v>
      </c>
      <c r="S200" s="66" t="s">
        <v>2988</v>
      </c>
      <c r="T200" s="66" t="s">
        <v>2996</v>
      </c>
    </row>
    <row r="201" spans="1:20" s="66" customFormat="1" ht="18" customHeight="1" outlineLevel="1">
      <c r="A201" s="458">
        <v>31</v>
      </c>
      <c r="B201" s="458" t="s">
        <v>114</v>
      </c>
      <c r="C201" s="458" t="s">
        <v>90</v>
      </c>
      <c r="D201" s="458" t="s">
        <v>118</v>
      </c>
      <c r="E201" s="459" t="s">
        <v>82</v>
      </c>
      <c r="F201" s="458" t="s">
        <v>273</v>
      </c>
      <c r="G201" s="458" t="s">
        <v>390</v>
      </c>
      <c r="H201" s="458" t="s">
        <v>84</v>
      </c>
      <c r="I201" s="460" t="s">
        <v>85</v>
      </c>
      <c r="J201" s="461">
        <v>40004593</v>
      </c>
      <c r="K201" s="460" t="s">
        <v>402</v>
      </c>
      <c r="L201" s="462">
        <v>583059000</v>
      </c>
      <c r="M201" s="211">
        <v>0</v>
      </c>
      <c r="N201" s="211">
        <v>250000000</v>
      </c>
      <c r="O201" s="211">
        <v>0</v>
      </c>
      <c r="P201" s="211">
        <f t="shared" si="6"/>
        <v>250000000</v>
      </c>
      <c r="Q201" s="211">
        <f t="shared" si="7"/>
        <v>333059000</v>
      </c>
      <c r="R201" s="214" t="s">
        <v>127</v>
      </c>
      <c r="S201" s="66" t="s">
        <v>2988</v>
      </c>
      <c r="T201" s="66" t="s">
        <v>2996</v>
      </c>
    </row>
    <row r="202" spans="1:20" s="66" customFormat="1" ht="18" customHeight="1" outlineLevel="2">
      <c r="A202" s="458">
        <v>33</v>
      </c>
      <c r="B202" s="458" t="s">
        <v>114</v>
      </c>
      <c r="C202" s="458" t="s">
        <v>96</v>
      </c>
      <c r="D202" s="458" t="s">
        <v>81</v>
      </c>
      <c r="E202" s="459" t="s">
        <v>82</v>
      </c>
      <c r="F202" s="458" t="s">
        <v>273</v>
      </c>
      <c r="G202" s="458" t="s">
        <v>390</v>
      </c>
      <c r="H202" s="458" t="s">
        <v>94</v>
      </c>
      <c r="I202" s="460" t="s">
        <v>85</v>
      </c>
      <c r="J202" s="461" t="s">
        <v>129</v>
      </c>
      <c r="K202" s="460" t="s">
        <v>130</v>
      </c>
      <c r="L202" s="462">
        <v>200000000</v>
      </c>
      <c r="M202" s="211">
        <v>0</v>
      </c>
      <c r="N202" s="211">
        <v>200000000</v>
      </c>
      <c r="O202" s="211">
        <v>0</v>
      </c>
      <c r="P202" s="211">
        <f t="shared" si="6"/>
        <v>200000000</v>
      </c>
      <c r="Q202" s="211">
        <f t="shared" si="7"/>
        <v>0</v>
      </c>
      <c r="R202" s="214" t="s">
        <v>131</v>
      </c>
      <c r="S202" s="66" t="s">
        <v>93</v>
      </c>
      <c r="T202" s="66" t="s">
        <v>2991</v>
      </c>
    </row>
    <row r="203" spans="1:20" s="66" customFormat="1" ht="18" customHeight="1" outlineLevel="2">
      <c r="A203" s="458">
        <v>31</v>
      </c>
      <c r="B203" s="458" t="s">
        <v>79</v>
      </c>
      <c r="C203" s="458" t="s">
        <v>90</v>
      </c>
      <c r="D203" s="458" t="s">
        <v>118</v>
      </c>
      <c r="E203" s="459" t="s">
        <v>91</v>
      </c>
      <c r="F203" s="458" t="s">
        <v>273</v>
      </c>
      <c r="G203" s="458" t="s">
        <v>406</v>
      </c>
      <c r="H203" s="458" t="s">
        <v>84</v>
      </c>
      <c r="I203" s="460" t="s">
        <v>138</v>
      </c>
      <c r="J203" s="461">
        <v>30117895</v>
      </c>
      <c r="K203" s="460" t="s">
        <v>407</v>
      </c>
      <c r="L203" s="462">
        <v>8965000</v>
      </c>
      <c r="M203" s="211">
        <v>6470000</v>
      </c>
      <c r="N203" s="211">
        <v>2495000</v>
      </c>
      <c r="O203" s="211">
        <v>0</v>
      </c>
      <c r="P203" s="211">
        <f t="shared" si="6"/>
        <v>2495000</v>
      </c>
      <c r="Q203" s="211">
        <f t="shared" si="7"/>
        <v>0</v>
      </c>
      <c r="R203" s="214" t="s">
        <v>88</v>
      </c>
      <c r="S203" s="66" t="s">
        <v>93</v>
      </c>
      <c r="T203" s="66" t="s">
        <v>2991</v>
      </c>
    </row>
    <row r="204" spans="1:20" s="66" customFormat="1" ht="18" customHeight="1" outlineLevel="2">
      <c r="A204" s="458">
        <v>31</v>
      </c>
      <c r="B204" s="458" t="s">
        <v>156</v>
      </c>
      <c r="C204" s="458" t="s">
        <v>90</v>
      </c>
      <c r="D204" s="458" t="s">
        <v>118</v>
      </c>
      <c r="E204" s="458" t="s">
        <v>91</v>
      </c>
      <c r="F204" s="458" t="s">
        <v>273</v>
      </c>
      <c r="G204" s="458" t="s">
        <v>406</v>
      </c>
      <c r="H204" s="458" t="s">
        <v>84</v>
      </c>
      <c r="I204" s="460" t="s">
        <v>85</v>
      </c>
      <c r="J204" s="461">
        <v>30117891</v>
      </c>
      <c r="K204" s="460" t="s">
        <v>408</v>
      </c>
      <c r="L204" s="462">
        <v>254664000</v>
      </c>
      <c r="M204" s="211">
        <v>1539000</v>
      </c>
      <c r="N204" s="211">
        <v>253125000</v>
      </c>
      <c r="O204" s="211">
        <v>0</v>
      </c>
      <c r="P204" s="211">
        <f t="shared" si="6"/>
        <v>253125000</v>
      </c>
      <c r="Q204" s="211">
        <f t="shared" si="7"/>
        <v>0</v>
      </c>
      <c r="R204" s="214" t="s">
        <v>88</v>
      </c>
      <c r="S204" s="66" t="s">
        <v>2987</v>
      </c>
      <c r="T204" s="66" t="s">
        <v>2994</v>
      </c>
    </row>
    <row r="205" spans="1:20" s="66" customFormat="1" ht="18" customHeight="1" outlineLevel="2">
      <c r="A205" s="458">
        <v>31</v>
      </c>
      <c r="B205" s="458" t="s">
        <v>156</v>
      </c>
      <c r="C205" s="458" t="s">
        <v>167</v>
      </c>
      <c r="D205" s="458" t="s">
        <v>118</v>
      </c>
      <c r="E205" s="458" t="s">
        <v>82</v>
      </c>
      <c r="F205" s="458" t="s">
        <v>273</v>
      </c>
      <c r="G205" s="458" t="s">
        <v>406</v>
      </c>
      <c r="H205" s="458" t="s">
        <v>201</v>
      </c>
      <c r="I205" s="460" t="s">
        <v>85</v>
      </c>
      <c r="J205" s="461">
        <v>30476690</v>
      </c>
      <c r="K205" s="460" t="s">
        <v>978</v>
      </c>
      <c r="L205" s="462">
        <v>346786000</v>
      </c>
      <c r="M205" s="211">
        <v>0</v>
      </c>
      <c r="N205" s="211">
        <v>346786000</v>
      </c>
      <c r="O205" s="211">
        <v>0</v>
      </c>
      <c r="P205" s="211">
        <f t="shared" si="6"/>
        <v>346786000</v>
      </c>
      <c r="Q205" s="211">
        <f t="shared" si="7"/>
        <v>0</v>
      </c>
      <c r="R205" s="214" t="s">
        <v>88</v>
      </c>
      <c r="S205" s="66" t="s">
        <v>2986</v>
      </c>
      <c r="T205" s="66" t="s">
        <v>2995</v>
      </c>
    </row>
    <row r="206" spans="1:20" s="66" customFormat="1" ht="18" customHeight="1" outlineLevel="2">
      <c r="A206" s="458">
        <v>31</v>
      </c>
      <c r="B206" s="458" t="s">
        <v>114</v>
      </c>
      <c r="C206" s="458" t="s">
        <v>124</v>
      </c>
      <c r="D206" s="458" t="s">
        <v>118</v>
      </c>
      <c r="E206" s="459" t="s">
        <v>82</v>
      </c>
      <c r="F206" s="458" t="s">
        <v>273</v>
      </c>
      <c r="G206" s="458" t="s">
        <v>406</v>
      </c>
      <c r="H206" s="458" t="s">
        <v>94</v>
      </c>
      <c r="I206" s="460" t="s">
        <v>85</v>
      </c>
      <c r="J206" s="461">
        <v>30134234</v>
      </c>
      <c r="K206" s="460" t="s">
        <v>409</v>
      </c>
      <c r="L206" s="462">
        <v>695058000</v>
      </c>
      <c r="M206" s="211">
        <v>0</v>
      </c>
      <c r="N206" s="211">
        <v>250000000</v>
      </c>
      <c r="O206" s="211">
        <v>0</v>
      </c>
      <c r="P206" s="211">
        <f t="shared" si="6"/>
        <v>250000000</v>
      </c>
      <c r="Q206" s="211">
        <f t="shared" si="7"/>
        <v>445058000</v>
      </c>
      <c r="R206" s="214" t="s">
        <v>116</v>
      </c>
      <c r="S206" s="66" t="s">
        <v>2988</v>
      </c>
      <c r="T206" s="66" t="s">
        <v>2996</v>
      </c>
    </row>
    <row r="207" spans="1:20" s="66" customFormat="1" ht="18" customHeight="1" outlineLevel="2">
      <c r="A207" s="458">
        <v>31</v>
      </c>
      <c r="B207" s="458" t="s">
        <v>114</v>
      </c>
      <c r="C207" s="458" t="s">
        <v>117</v>
      </c>
      <c r="D207" s="458" t="s">
        <v>118</v>
      </c>
      <c r="E207" s="459" t="s">
        <v>82</v>
      </c>
      <c r="F207" s="458" t="s">
        <v>273</v>
      </c>
      <c r="G207" s="458" t="s">
        <v>406</v>
      </c>
      <c r="H207" s="458" t="s">
        <v>94</v>
      </c>
      <c r="I207" s="460" t="s">
        <v>85</v>
      </c>
      <c r="J207" s="461">
        <v>30115466</v>
      </c>
      <c r="K207" s="460" t="s">
        <v>410</v>
      </c>
      <c r="L207" s="462">
        <v>274442000</v>
      </c>
      <c r="M207" s="211">
        <v>0</v>
      </c>
      <c r="N207" s="211">
        <v>63722100</v>
      </c>
      <c r="O207" s="211">
        <v>0</v>
      </c>
      <c r="P207" s="211">
        <f t="shared" si="6"/>
        <v>63722100</v>
      </c>
      <c r="Q207" s="211">
        <f t="shared" si="7"/>
        <v>210719900</v>
      </c>
      <c r="R207" s="214" t="s">
        <v>116</v>
      </c>
      <c r="S207" s="66" t="s">
        <v>2988</v>
      </c>
      <c r="T207" s="66" t="s">
        <v>2996</v>
      </c>
    </row>
    <row r="208" spans="1:20" s="66" customFormat="1" ht="18" customHeight="1" outlineLevel="2">
      <c r="A208" s="458">
        <v>31</v>
      </c>
      <c r="B208" s="458" t="s">
        <v>114</v>
      </c>
      <c r="C208" s="458" t="s">
        <v>124</v>
      </c>
      <c r="D208" s="458" t="s">
        <v>118</v>
      </c>
      <c r="E208" s="459" t="s">
        <v>82</v>
      </c>
      <c r="F208" s="458" t="s">
        <v>273</v>
      </c>
      <c r="G208" s="458" t="s">
        <v>406</v>
      </c>
      <c r="H208" s="458" t="s">
        <v>94</v>
      </c>
      <c r="I208" s="460" t="s">
        <v>85</v>
      </c>
      <c r="J208" s="461">
        <v>30395422</v>
      </c>
      <c r="K208" s="460" t="s">
        <v>411</v>
      </c>
      <c r="L208" s="462">
        <v>346499000</v>
      </c>
      <c r="M208" s="211">
        <v>0</v>
      </c>
      <c r="N208" s="211">
        <v>200000000</v>
      </c>
      <c r="O208" s="211">
        <v>0</v>
      </c>
      <c r="P208" s="211">
        <f t="shared" si="6"/>
        <v>200000000</v>
      </c>
      <c r="Q208" s="211">
        <f t="shared" si="7"/>
        <v>146499000</v>
      </c>
      <c r="R208" s="214" t="s">
        <v>197</v>
      </c>
      <c r="S208" s="66" t="s">
        <v>2988</v>
      </c>
      <c r="T208" s="66" t="s">
        <v>2996</v>
      </c>
    </row>
    <row r="209" spans="1:20" s="66" customFormat="1" ht="18" customHeight="1" outlineLevel="2">
      <c r="A209" s="458">
        <v>31</v>
      </c>
      <c r="B209" s="458" t="s">
        <v>114</v>
      </c>
      <c r="C209" s="458" t="s">
        <v>96</v>
      </c>
      <c r="D209" s="458" t="s">
        <v>118</v>
      </c>
      <c r="E209" s="459" t="s">
        <v>82</v>
      </c>
      <c r="F209" s="458" t="s">
        <v>273</v>
      </c>
      <c r="G209" s="458" t="s">
        <v>406</v>
      </c>
      <c r="H209" s="458" t="s">
        <v>94</v>
      </c>
      <c r="I209" s="460" t="s">
        <v>138</v>
      </c>
      <c r="J209" s="461">
        <v>30399945</v>
      </c>
      <c r="K209" s="460" t="s">
        <v>412</v>
      </c>
      <c r="L209" s="462">
        <v>50000000</v>
      </c>
      <c r="M209" s="211">
        <v>0</v>
      </c>
      <c r="N209" s="211">
        <v>15041000</v>
      </c>
      <c r="O209" s="211">
        <v>0</v>
      </c>
      <c r="P209" s="211">
        <f t="shared" si="6"/>
        <v>15041000</v>
      </c>
      <c r="Q209" s="211">
        <f t="shared" si="7"/>
        <v>34959000</v>
      </c>
      <c r="R209" s="214" t="s">
        <v>197</v>
      </c>
      <c r="S209" s="66" t="s">
        <v>2988</v>
      </c>
      <c r="T209" s="66" t="s">
        <v>2996</v>
      </c>
    </row>
    <row r="210" spans="1:20" s="66" customFormat="1" ht="18" customHeight="1" outlineLevel="2">
      <c r="A210" s="458">
        <v>29</v>
      </c>
      <c r="B210" s="458" t="s">
        <v>114</v>
      </c>
      <c r="C210" s="458" t="s">
        <v>105</v>
      </c>
      <c r="D210" s="458" t="s">
        <v>81</v>
      </c>
      <c r="E210" s="459" t="s">
        <v>82</v>
      </c>
      <c r="F210" s="458" t="s">
        <v>273</v>
      </c>
      <c r="G210" s="458" t="s">
        <v>406</v>
      </c>
      <c r="H210" s="458" t="s">
        <v>94</v>
      </c>
      <c r="I210" s="460" t="s">
        <v>85</v>
      </c>
      <c r="J210" s="461">
        <v>40007939</v>
      </c>
      <c r="K210" s="460" t="s">
        <v>413</v>
      </c>
      <c r="L210" s="462">
        <v>902723000</v>
      </c>
      <c r="M210" s="211">
        <v>0</v>
      </c>
      <c r="N210" s="211">
        <v>153214000</v>
      </c>
      <c r="O210" s="211">
        <v>0</v>
      </c>
      <c r="P210" s="211">
        <f t="shared" si="6"/>
        <v>153214000</v>
      </c>
      <c r="Q210" s="211">
        <f t="shared" si="7"/>
        <v>749509000</v>
      </c>
      <c r="R210" s="214" t="s">
        <v>127</v>
      </c>
      <c r="S210" s="66" t="s">
        <v>2988</v>
      </c>
      <c r="T210" s="66" t="s">
        <v>2996</v>
      </c>
    </row>
    <row r="211" spans="1:20" s="66" customFormat="1" ht="18" customHeight="1" outlineLevel="2">
      <c r="A211" s="458">
        <v>31</v>
      </c>
      <c r="B211" s="458" t="s">
        <v>114</v>
      </c>
      <c r="C211" s="458" t="s">
        <v>80</v>
      </c>
      <c r="D211" s="458" t="s">
        <v>118</v>
      </c>
      <c r="E211" s="459" t="s">
        <v>82</v>
      </c>
      <c r="F211" s="458" t="s">
        <v>273</v>
      </c>
      <c r="G211" s="458" t="s">
        <v>406</v>
      </c>
      <c r="H211" s="458" t="s">
        <v>94</v>
      </c>
      <c r="I211" s="460" t="s">
        <v>85</v>
      </c>
      <c r="J211" s="461">
        <v>40005800</v>
      </c>
      <c r="K211" s="460" t="s">
        <v>414</v>
      </c>
      <c r="L211" s="462">
        <v>459643000</v>
      </c>
      <c r="M211" s="211">
        <v>0</v>
      </c>
      <c r="N211" s="211">
        <v>22982150</v>
      </c>
      <c r="O211" s="211">
        <v>0</v>
      </c>
      <c r="P211" s="211">
        <f t="shared" si="6"/>
        <v>22982150</v>
      </c>
      <c r="Q211" s="211">
        <f t="shared" si="7"/>
        <v>436660850</v>
      </c>
      <c r="R211" s="214" t="s">
        <v>123</v>
      </c>
      <c r="S211" s="66" t="s">
        <v>2988</v>
      </c>
      <c r="T211" s="66" t="s">
        <v>2996</v>
      </c>
    </row>
    <row r="212" spans="1:20" s="66" customFormat="1" ht="18" customHeight="1" outlineLevel="1">
      <c r="A212" s="458">
        <v>29</v>
      </c>
      <c r="B212" s="458" t="s">
        <v>114</v>
      </c>
      <c r="C212" s="458" t="s">
        <v>90</v>
      </c>
      <c r="D212" s="458" t="s">
        <v>118</v>
      </c>
      <c r="E212" s="459" t="s">
        <v>91</v>
      </c>
      <c r="F212" s="458" t="s">
        <v>273</v>
      </c>
      <c r="G212" s="458" t="s">
        <v>406</v>
      </c>
      <c r="H212" s="458" t="s">
        <v>84</v>
      </c>
      <c r="I212" s="460" t="s">
        <v>85</v>
      </c>
      <c r="J212" s="461">
        <v>40003228</v>
      </c>
      <c r="K212" s="460" t="s">
        <v>415</v>
      </c>
      <c r="L212" s="462">
        <v>170000000</v>
      </c>
      <c r="M212" s="211">
        <v>0</v>
      </c>
      <c r="N212" s="211">
        <v>170000000</v>
      </c>
      <c r="O212" s="211">
        <v>0</v>
      </c>
      <c r="P212" s="211">
        <f t="shared" si="6"/>
        <v>170000000</v>
      </c>
      <c r="Q212" s="211">
        <f t="shared" si="7"/>
        <v>0</v>
      </c>
      <c r="R212" s="214" t="s">
        <v>127</v>
      </c>
      <c r="S212" s="66" t="s">
        <v>2988</v>
      </c>
      <c r="T212" s="66" t="s">
        <v>2996</v>
      </c>
    </row>
    <row r="213" spans="1:20" s="66" customFormat="1" ht="18" customHeight="1" outlineLevel="2">
      <c r="A213" s="458">
        <v>33</v>
      </c>
      <c r="B213" s="458" t="s">
        <v>114</v>
      </c>
      <c r="C213" s="458" t="s">
        <v>96</v>
      </c>
      <c r="D213" s="458" t="s">
        <v>81</v>
      </c>
      <c r="E213" s="459" t="s">
        <v>82</v>
      </c>
      <c r="F213" s="458" t="s">
        <v>273</v>
      </c>
      <c r="G213" s="458" t="s">
        <v>406</v>
      </c>
      <c r="H213" s="458" t="s">
        <v>94</v>
      </c>
      <c r="I213" s="460" t="s">
        <v>85</v>
      </c>
      <c r="J213" s="461" t="s">
        <v>129</v>
      </c>
      <c r="K213" s="460" t="s">
        <v>130</v>
      </c>
      <c r="L213" s="462">
        <v>200000000</v>
      </c>
      <c r="M213" s="211">
        <v>0</v>
      </c>
      <c r="N213" s="211">
        <v>200000000</v>
      </c>
      <c r="O213" s="211">
        <v>3145171</v>
      </c>
      <c r="P213" s="211">
        <f t="shared" si="6"/>
        <v>196854829</v>
      </c>
      <c r="Q213" s="211">
        <f t="shared" si="7"/>
        <v>0</v>
      </c>
      <c r="R213" s="214" t="s">
        <v>131</v>
      </c>
      <c r="S213" s="66" t="s">
        <v>93</v>
      </c>
      <c r="T213" s="66" t="s">
        <v>2991</v>
      </c>
    </row>
    <row r="214" spans="1:20" s="66" customFormat="1" ht="18" customHeight="1" outlineLevel="2">
      <c r="A214" s="458">
        <v>31</v>
      </c>
      <c r="B214" s="458" t="s">
        <v>79</v>
      </c>
      <c r="C214" s="458" t="s">
        <v>124</v>
      </c>
      <c r="D214" s="458" t="s">
        <v>81</v>
      </c>
      <c r="E214" s="459" t="s">
        <v>82</v>
      </c>
      <c r="F214" s="458" t="s">
        <v>273</v>
      </c>
      <c r="G214" s="458" t="s">
        <v>419</v>
      </c>
      <c r="H214" s="458" t="s">
        <v>84</v>
      </c>
      <c r="I214" s="460" t="s">
        <v>85</v>
      </c>
      <c r="J214" s="461">
        <v>30064230</v>
      </c>
      <c r="K214" s="460" t="s">
        <v>420</v>
      </c>
      <c r="L214" s="462">
        <v>2746936000</v>
      </c>
      <c r="M214" s="211">
        <v>71794620</v>
      </c>
      <c r="N214" s="211">
        <v>155646963</v>
      </c>
      <c r="O214" s="211">
        <v>0</v>
      </c>
      <c r="P214" s="211">
        <f t="shared" si="6"/>
        <v>155646963</v>
      </c>
      <c r="Q214" s="211">
        <f t="shared" si="7"/>
        <v>2519494417</v>
      </c>
      <c r="R214" s="214" t="s">
        <v>88</v>
      </c>
      <c r="S214" s="66" t="s">
        <v>93</v>
      </c>
      <c r="T214" s="66" t="s">
        <v>2991</v>
      </c>
    </row>
    <row r="215" spans="1:20" s="66" customFormat="1" ht="18" customHeight="1" outlineLevel="2">
      <c r="A215" s="458">
        <v>31</v>
      </c>
      <c r="B215" s="458" t="s">
        <v>79</v>
      </c>
      <c r="C215" s="458" t="s">
        <v>90</v>
      </c>
      <c r="D215" s="458" t="s">
        <v>81</v>
      </c>
      <c r="E215" s="459" t="s">
        <v>91</v>
      </c>
      <c r="F215" s="458" t="s">
        <v>273</v>
      </c>
      <c r="G215" s="458" t="s">
        <v>419</v>
      </c>
      <c r="H215" s="458" t="s">
        <v>84</v>
      </c>
      <c r="I215" s="460" t="s">
        <v>85</v>
      </c>
      <c r="J215" s="461">
        <v>30436172</v>
      </c>
      <c r="K215" s="460" t="s">
        <v>421</v>
      </c>
      <c r="L215" s="462">
        <v>1350228000</v>
      </c>
      <c r="M215" s="211">
        <v>0</v>
      </c>
      <c r="N215" s="211">
        <v>100000000</v>
      </c>
      <c r="O215" s="211">
        <v>0</v>
      </c>
      <c r="P215" s="211">
        <f t="shared" si="6"/>
        <v>100000000</v>
      </c>
      <c r="Q215" s="211">
        <f t="shared" si="7"/>
        <v>1250228000</v>
      </c>
      <c r="R215" s="214" t="s">
        <v>88</v>
      </c>
      <c r="S215" s="66" t="s">
        <v>2988</v>
      </c>
      <c r="T215" s="66" t="s">
        <v>2996</v>
      </c>
    </row>
    <row r="216" spans="1:20" s="66" customFormat="1" ht="18" customHeight="1" outlineLevel="2">
      <c r="A216" s="458">
        <v>29</v>
      </c>
      <c r="B216" s="458" t="s">
        <v>79</v>
      </c>
      <c r="C216" s="458" t="s">
        <v>96</v>
      </c>
      <c r="D216" s="458" t="s">
        <v>81</v>
      </c>
      <c r="E216" s="459" t="s">
        <v>82</v>
      </c>
      <c r="F216" s="458" t="s">
        <v>273</v>
      </c>
      <c r="G216" s="458" t="s">
        <v>419</v>
      </c>
      <c r="H216" s="458" t="s">
        <v>94</v>
      </c>
      <c r="I216" s="460" t="s">
        <v>85</v>
      </c>
      <c r="J216" s="461">
        <v>30465984</v>
      </c>
      <c r="K216" s="460" t="s">
        <v>423</v>
      </c>
      <c r="L216" s="462">
        <v>1655604000</v>
      </c>
      <c r="M216" s="211">
        <v>0</v>
      </c>
      <c r="N216" s="211">
        <v>1655604000</v>
      </c>
      <c r="O216" s="211">
        <v>0</v>
      </c>
      <c r="P216" s="211">
        <f t="shared" si="6"/>
        <v>1655604000</v>
      </c>
      <c r="Q216" s="211">
        <f t="shared" si="7"/>
        <v>0</v>
      </c>
      <c r="R216" s="214" t="s">
        <v>108</v>
      </c>
      <c r="S216" s="66" t="s">
        <v>2988</v>
      </c>
      <c r="T216" s="66" t="s">
        <v>2996</v>
      </c>
    </row>
    <row r="217" spans="1:20" s="66" customFormat="1" ht="18" customHeight="1" outlineLevel="2">
      <c r="A217" s="458">
        <v>29</v>
      </c>
      <c r="B217" s="458" t="s">
        <v>79</v>
      </c>
      <c r="C217" s="458" t="s">
        <v>102</v>
      </c>
      <c r="D217" s="458" t="s">
        <v>81</v>
      </c>
      <c r="E217" s="459" t="s">
        <v>82</v>
      </c>
      <c r="F217" s="458" t="s">
        <v>273</v>
      </c>
      <c r="G217" s="458" t="s">
        <v>419</v>
      </c>
      <c r="H217" s="458" t="s">
        <v>94</v>
      </c>
      <c r="I217" s="460" t="s">
        <v>85</v>
      </c>
      <c r="J217" s="461">
        <v>30436694</v>
      </c>
      <c r="K217" s="460" t="s">
        <v>425</v>
      </c>
      <c r="L217" s="462">
        <v>488214000</v>
      </c>
      <c r="M217" s="211">
        <v>0</v>
      </c>
      <c r="N217" s="211">
        <v>488214000</v>
      </c>
      <c r="O217" s="211">
        <v>0</v>
      </c>
      <c r="P217" s="211">
        <f t="shared" si="6"/>
        <v>488214000</v>
      </c>
      <c r="Q217" s="211">
        <f t="shared" si="7"/>
        <v>0</v>
      </c>
      <c r="R217" s="214" t="s">
        <v>108</v>
      </c>
      <c r="S217" s="66" t="s">
        <v>2986</v>
      </c>
      <c r="T217" s="66" t="s">
        <v>2995</v>
      </c>
    </row>
    <row r="218" spans="1:20" s="66" customFormat="1" ht="18" customHeight="1" outlineLevel="2">
      <c r="A218" s="458">
        <v>31</v>
      </c>
      <c r="B218" s="458" t="s">
        <v>79</v>
      </c>
      <c r="C218" s="458" t="s">
        <v>102</v>
      </c>
      <c r="D218" s="458" t="s">
        <v>118</v>
      </c>
      <c r="E218" s="459" t="s">
        <v>82</v>
      </c>
      <c r="F218" s="458" t="s">
        <v>273</v>
      </c>
      <c r="G218" s="458" t="s">
        <v>419</v>
      </c>
      <c r="H218" s="458" t="s">
        <v>94</v>
      </c>
      <c r="I218" s="460" t="s">
        <v>85</v>
      </c>
      <c r="J218" s="461">
        <v>30066636</v>
      </c>
      <c r="K218" s="460" t="s">
        <v>426</v>
      </c>
      <c r="L218" s="462">
        <v>2161821134</v>
      </c>
      <c r="M218" s="211">
        <v>1717468097</v>
      </c>
      <c r="N218" s="211">
        <v>444353037</v>
      </c>
      <c r="O218" s="211">
        <v>0</v>
      </c>
      <c r="P218" s="211">
        <f t="shared" si="6"/>
        <v>444353037</v>
      </c>
      <c r="Q218" s="211">
        <f t="shared" si="7"/>
        <v>0</v>
      </c>
      <c r="R218" s="214" t="s">
        <v>88</v>
      </c>
      <c r="S218" s="66" t="s">
        <v>93</v>
      </c>
      <c r="T218" s="66" t="s">
        <v>2991</v>
      </c>
    </row>
    <row r="219" spans="1:20" s="66" customFormat="1" ht="18" customHeight="1" outlineLevel="2">
      <c r="A219" s="458">
        <v>31</v>
      </c>
      <c r="B219" s="458" t="s">
        <v>114</v>
      </c>
      <c r="C219" s="458" t="s">
        <v>90</v>
      </c>
      <c r="D219" s="458" t="s">
        <v>81</v>
      </c>
      <c r="E219" s="459" t="s">
        <v>91</v>
      </c>
      <c r="F219" s="458" t="s">
        <v>273</v>
      </c>
      <c r="G219" s="458" t="s">
        <v>419</v>
      </c>
      <c r="H219" s="458" t="s">
        <v>84</v>
      </c>
      <c r="I219" s="460" t="s">
        <v>85</v>
      </c>
      <c r="J219" s="461">
        <v>40005578</v>
      </c>
      <c r="K219" s="460" t="s">
        <v>427</v>
      </c>
      <c r="L219" s="462">
        <v>221924000</v>
      </c>
      <c r="M219" s="211">
        <v>0</v>
      </c>
      <c r="N219" s="211">
        <v>72030000</v>
      </c>
      <c r="O219" s="211">
        <v>0</v>
      </c>
      <c r="P219" s="211">
        <f t="shared" si="6"/>
        <v>72030000</v>
      </c>
      <c r="Q219" s="211">
        <f t="shared" si="7"/>
        <v>149894000</v>
      </c>
      <c r="R219" s="214" t="s">
        <v>88</v>
      </c>
      <c r="S219" s="66" t="s">
        <v>2988</v>
      </c>
      <c r="T219" s="66" t="s">
        <v>2996</v>
      </c>
    </row>
    <row r="220" spans="1:20" s="66" customFormat="1" ht="18" customHeight="1" outlineLevel="2">
      <c r="A220" s="458">
        <v>31</v>
      </c>
      <c r="B220" s="458" t="s">
        <v>114</v>
      </c>
      <c r="C220" s="458" t="s">
        <v>90</v>
      </c>
      <c r="D220" s="458" t="s">
        <v>81</v>
      </c>
      <c r="E220" s="459" t="s">
        <v>91</v>
      </c>
      <c r="F220" s="458" t="s">
        <v>273</v>
      </c>
      <c r="G220" s="458" t="s">
        <v>419</v>
      </c>
      <c r="H220" s="458" t="s">
        <v>84</v>
      </c>
      <c r="I220" s="460" t="s">
        <v>85</v>
      </c>
      <c r="J220" s="461">
        <v>40001254</v>
      </c>
      <c r="K220" s="460" t="s">
        <v>428</v>
      </c>
      <c r="L220" s="462">
        <v>206459000</v>
      </c>
      <c r="M220" s="211">
        <v>0</v>
      </c>
      <c r="N220" s="211">
        <v>5818050</v>
      </c>
      <c r="O220" s="211">
        <v>0</v>
      </c>
      <c r="P220" s="211">
        <f t="shared" si="6"/>
        <v>5818050</v>
      </c>
      <c r="Q220" s="211">
        <f t="shared" si="7"/>
        <v>200640950</v>
      </c>
      <c r="R220" s="214" t="s">
        <v>88</v>
      </c>
      <c r="S220" s="66" t="s">
        <v>2988</v>
      </c>
      <c r="T220" s="66" t="s">
        <v>2996</v>
      </c>
    </row>
    <row r="221" spans="1:20" s="66" customFormat="1" ht="18" customHeight="1" outlineLevel="1">
      <c r="A221" s="458">
        <v>31</v>
      </c>
      <c r="B221" s="458" t="s">
        <v>114</v>
      </c>
      <c r="C221" s="458" t="s">
        <v>99</v>
      </c>
      <c r="D221" s="458" t="s">
        <v>81</v>
      </c>
      <c r="E221" s="459" t="s">
        <v>82</v>
      </c>
      <c r="F221" s="458" t="s">
        <v>273</v>
      </c>
      <c r="G221" s="458" t="s">
        <v>419</v>
      </c>
      <c r="H221" s="458" t="s">
        <v>94</v>
      </c>
      <c r="I221" s="460" t="s">
        <v>85</v>
      </c>
      <c r="J221" s="461">
        <v>30485342</v>
      </c>
      <c r="K221" s="460" t="s">
        <v>429</v>
      </c>
      <c r="L221" s="462">
        <v>837451000</v>
      </c>
      <c r="M221" s="211">
        <v>0</v>
      </c>
      <c r="N221" s="211">
        <v>70000000</v>
      </c>
      <c r="O221" s="211">
        <v>0</v>
      </c>
      <c r="P221" s="211">
        <f t="shared" si="6"/>
        <v>70000000</v>
      </c>
      <c r="Q221" s="211">
        <f t="shared" si="7"/>
        <v>767451000</v>
      </c>
      <c r="R221" s="214" t="s">
        <v>108</v>
      </c>
      <c r="S221" s="66" t="s">
        <v>2988</v>
      </c>
      <c r="T221" s="66" t="s">
        <v>2996</v>
      </c>
    </row>
    <row r="222" spans="1:20" s="66" customFormat="1" ht="18" customHeight="1" outlineLevel="2">
      <c r="A222" s="458">
        <v>31</v>
      </c>
      <c r="B222" s="458" t="s">
        <v>114</v>
      </c>
      <c r="C222" s="458" t="s">
        <v>105</v>
      </c>
      <c r="D222" s="458" t="s">
        <v>81</v>
      </c>
      <c r="E222" s="459" t="s">
        <v>82</v>
      </c>
      <c r="F222" s="458" t="s">
        <v>273</v>
      </c>
      <c r="G222" s="458" t="s">
        <v>419</v>
      </c>
      <c r="H222" s="458" t="s">
        <v>94</v>
      </c>
      <c r="I222" s="460" t="s">
        <v>85</v>
      </c>
      <c r="J222" s="461">
        <v>30204522</v>
      </c>
      <c r="K222" s="460" t="s">
        <v>430</v>
      </c>
      <c r="L222" s="462">
        <v>1237007000</v>
      </c>
      <c r="M222" s="211">
        <v>0</v>
      </c>
      <c r="N222" s="211">
        <v>2028900</v>
      </c>
      <c r="O222" s="211">
        <v>0</v>
      </c>
      <c r="P222" s="211">
        <f t="shared" si="6"/>
        <v>2028900</v>
      </c>
      <c r="Q222" s="211">
        <f t="shared" si="7"/>
        <v>1234978100</v>
      </c>
      <c r="R222" s="214" t="s">
        <v>116</v>
      </c>
      <c r="S222" s="66" t="s">
        <v>2988</v>
      </c>
      <c r="T222" s="66" t="s">
        <v>2996</v>
      </c>
    </row>
    <row r="223" spans="1:20" s="66" customFormat="1" ht="18" customHeight="1" outlineLevel="2">
      <c r="A223" s="458">
        <v>31</v>
      </c>
      <c r="B223" s="458" t="s">
        <v>114</v>
      </c>
      <c r="C223" s="458" t="s">
        <v>105</v>
      </c>
      <c r="D223" s="458" t="s">
        <v>81</v>
      </c>
      <c r="E223" s="459" t="s">
        <v>82</v>
      </c>
      <c r="F223" s="458" t="s">
        <v>273</v>
      </c>
      <c r="G223" s="458" t="s">
        <v>419</v>
      </c>
      <c r="H223" s="458" t="s">
        <v>94</v>
      </c>
      <c r="I223" s="460" t="s">
        <v>138</v>
      </c>
      <c r="J223" s="461">
        <v>30406324</v>
      </c>
      <c r="K223" s="460" t="s">
        <v>431</v>
      </c>
      <c r="L223" s="462">
        <v>38000000</v>
      </c>
      <c r="M223" s="211">
        <v>0</v>
      </c>
      <c r="N223" s="211">
        <v>2028900</v>
      </c>
      <c r="O223" s="211">
        <v>0</v>
      </c>
      <c r="P223" s="211">
        <f t="shared" si="6"/>
        <v>2028900</v>
      </c>
      <c r="Q223" s="211">
        <f t="shared" si="7"/>
        <v>35971100</v>
      </c>
      <c r="R223" s="214" t="s">
        <v>123</v>
      </c>
      <c r="S223" s="66" t="s">
        <v>2988</v>
      </c>
      <c r="T223" s="66" t="s">
        <v>2996</v>
      </c>
    </row>
    <row r="224" spans="1:20" s="66" customFormat="1" ht="18" customHeight="1" outlineLevel="2">
      <c r="A224" s="458">
        <v>31</v>
      </c>
      <c r="B224" s="458" t="s">
        <v>114</v>
      </c>
      <c r="C224" s="458" t="s">
        <v>102</v>
      </c>
      <c r="D224" s="458" t="s">
        <v>118</v>
      </c>
      <c r="E224" s="459" t="s">
        <v>82</v>
      </c>
      <c r="F224" s="458" t="s">
        <v>273</v>
      </c>
      <c r="G224" s="458" t="s">
        <v>419</v>
      </c>
      <c r="H224" s="458" t="s">
        <v>94</v>
      </c>
      <c r="I224" s="460" t="s">
        <v>85</v>
      </c>
      <c r="J224" s="461">
        <v>40005694</v>
      </c>
      <c r="K224" s="460" t="s">
        <v>432</v>
      </c>
      <c r="L224" s="462">
        <v>161500000</v>
      </c>
      <c r="M224" s="211">
        <v>0</v>
      </c>
      <c r="N224" s="211">
        <v>8075000</v>
      </c>
      <c r="O224" s="211">
        <v>0</v>
      </c>
      <c r="P224" s="211">
        <f t="shared" si="6"/>
        <v>8075000</v>
      </c>
      <c r="Q224" s="211">
        <f t="shared" si="7"/>
        <v>153425000</v>
      </c>
      <c r="R224" s="214" t="s">
        <v>127</v>
      </c>
      <c r="S224" s="66" t="s">
        <v>2988</v>
      </c>
      <c r="T224" s="66" t="s">
        <v>2996</v>
      </c>
    </row>
    <row r="225" spans="1:20" s="66" customFormat="1" ht="18" customHeight="1" outlineLevel="2">
      <c r="A225" s="458">
        <v>29</v>
      </c>
      <c r="B225" s="458" t="s">
        <v>114</v>
      </c>
      <c r="C225" s="458" t="s">
        <v>105</v>
      </c>
      <c r="D225" s="458" t="s">
        <v>118</v>
      </c>
      <c r="E225" s="459" t="s">
        <v>82</v>
      </c>
      <c r="F225" s="458" t="s">
        <v>273</v>
      </c>
      <c r="G225" s="458" t="s">
        <v>419</v>
      </c>
      <c r="H225" s="458" t="s">
        <v>94</v>
      </c>
      <c r="I225" s="460" t="s">
        <v>85</v>
      </c>
      <c r="J225" s="461">
        <v>30396974</v>
      </c>
      <c r="K225" s="460" t="s">
        <v>433</v>
      </c>
      <c r="L225" s="462">
        <v>2414287000</v>
      </c>
      <c r="M225" s="211">
        <v>0</v>
      </c>
      <c r="N225" s="211">
        <v>10000000</v>
      </c>
      <c r="O225" s="211">
        <v>0</v>
      </c>
      <c r="P225" s="211">
        <f t="shared" si="6"/>
        <v>10000000</v>
      </c>
      <c r="Q225" s="211">
        <f t="shared" si="7"/>
        <v>2404287000</v>
      </c>
      <c r="R225" s="214" t="s">
        <v>108</v>
      </c>
      <c r="S225" s="66" t="s">
        <v>2986</v>
      </c>
      <c r="T225" s="66" t="s">
        <v>2995</v>
      </c>
    </row>
    <row r="226" spans="1:20" s="66" customFormat="1" ht="18" customHeight="1" outlineLevel="2">
      <c r="A226" s="458">
        <v>31</v>
      </c>
      <c r="B226" s="458" t="s">
        <v>114</v>
      </c>
      <c r="C226" s="458" t="s">
        <v>99</v>
      </c>
      <c r="D226" s="458" t="s">
        <v>81</v>
      </c>
      <c r="E226" s="459" t="s">
        <v>82</v>
      </c>
      <c r="F226" s="458" t="s">
        <v>273</v>
      </c>
      <c r="G226" s="458" t="s">
        <v>419</v>
      </c>
      <c r="H226" s="458" t="s">
        <v>94</v>
      </c>
      <c r="I226" s="460" t="s">
        <v>85</v>
      </c>
      <c r="J226" s="461">
        <v>30485331</v>
      </c>
      <c r="K226" s="460" t="s">
        <v>434</v>
      </c>
      <c r="L226" s="462">
        <v>1000000000</v>
      </c>
      <c r="M226" s="211">
        <v>0</v>
      </c>
      <c r="N226" s="211">
        <v>10000000</v>
      </c>
      <c r="O226" s="211">
        <v>0</v>
      </c>
      <c r="P226" s="211">
        <f t="shared" si="6"/>
        <v>10000000</v>
      </c>
      <c r="Q226" s="211">
        <f t="shared" si="7"/>
        <v>990000000</v>
      </c>
      <c r="R226" s="214" t="s">
        <v>127</v>
      </c>
      <c r="S226" s="66" t="s">
        <v>2988</v>
      </c>
      <c r="T226" s="66" t="s">
        <v>2996</v>
      </c>
    </row>
    <row r="227" spans="1:20" s="66" customFormat="1" ht="18" customHeight="1" outlineLevel="2">
      <c r="A227" s="458">
        <v>31</v>
      </c>
      <c r="B227" s="458" t="s">
        <v>114</v>
      </c>
      <c r="C227" s="458" t="s">
        <v>80</v>
      </c>
      <c r="D227" s="458" t="s">
        <v>118</v>
      </c>
      <c r="E227" s="459" t="s">
        <v>82</v>
      </c>
      <c r="F227" s="458" t="s">
        <v>273</v>
      </c>
      <c r="G227" s="458" t="s">
        <v>419</v>
      </c>
      <c r="H227" s="458" t="s">
        <v>94</v>
      </c>
      <c r="I227" s="460" t="s">
        <v>85</v>
      </c>
      <c r="J227" s="461">
        <v>30087304</v>
      </c>
      <c r="K227" s="460" t="s">
        <v>435</v>
      </c>
      <c r="L227" s="462">
        <v>18000000</v>
      </c>
      <c r="M227" s="211">
        <v>0</v>
      </c>
      <c r="N227" s="211">
        <v>900000</v>
      </c>
      <c r="O227" s="211">
        <v>0</v>
      </c>
      <c r="P227" s="211">
        <f t="shared" si="6"/>
        <v>900000</v>
      </c>
      <c r="Q227" s="211">
        <f t="shared" si="7"/>
        <v>17100000</v>
      </c>
      <c r="R227" s="214" t="s">
        <v>127</v>
      </c>
      <c r="S227" s="66" t="s">
        <v>2988</v>
      </c>
      <c r="T227" s="66" t="s">
        <v>2996</v>
      </c>
    </row>
    <row r="228" spans="1:20" s="66" customFormat="1" ht="18" customHeight="1" outlineLevel="2">
      <c r="A228" s="458">
        <v>31</v>
      </c>
      <c r="B228" s="458" t="s">
        <v>114</v>
      </c>
      <c r="C228" s="458" t="s">
        <v>99</v>
      </c>
      <c r="D228" s="458" t="s">
        <v>81</v>
      </c>
      <c r="E228" s="459" t="s">
        <v>82</v>
      </c>
      <c r="F228" s="458" t="s">
        <v>273</v>
      </c>
      <c r="G228" s="458" t="s">
        <v>419</v>
      </c>
      <c r="H228" s="458" t="s">
        <v>94</v>
      </c>
      <c r="I228" s="460" t="s">
        <v>85</v>
      </c>
      <c r="J228" s="461">
        <v>30485313</v>
      </c>
      <c r="K228" s="460" t="s">
        <v>436</v>
      </c>
      <c r="L228" s="462">
        <v>468032000</v>
      </c>
      <c r="M228" s="211">
        <v>0</v>
      </c>
      <c r="N228" s="211">
        <v>10000000</v>
      </c>
      <c r="O228" s="211">
        <v>0</v>
      </c>
      <c r="P228" s="211">
        <f t="shared" si="6"/>
        <v>10000000</v>
      </c>
      <c r="Q228" s="211">
        <f t="shared" si="7"/>
        <v>458032000</v>
      </c>
      <c r="R228" s="214" t="s">
        <v>127</v>
      </c>
      <c r="S228" s="66" t="s">
        <v>2988</v>
      </c>
      <c r="T228" s="66" t="s">
        <v>2996</v>
      </c>
    </row>
    <row r="229" spans="1:20" s="66" customFormat="1" ht="18" customHeight="1" outlineLevel="2">
      <c r="A229" s="458">
        <v>31</v>
      </c>
      <c r="B229" s="458" t="s">
        <v>114</v>
      </c>
      <c r="C229" s="458" t="s">
        <v>90</v>
      </c>
      <c r="D229" s="458" t="s">
        <v>81</v>
      </c>
      <c r="E229" s="459" t="s">
        <v>91</v>
      </c>
      <c r="F229" s="458" t="s">
        <v>273</v>
      </c>
      <c r="G229" s="458" t="s">
        <v>419</v>
      </c>
      <c r="H229" s="458" t="s">
        <v>84</v>
      </c>
      <c r="I229" s="460" t="s">
        <v>85</v>
      </c>
      <c r="J229" s="461">
        <v>40005278</v>
      </c>
      <c r="K229" s="460" t="s">
        <v>437</v>
      </c>
      <c r="L229" s="462">
        <v>980817000</v>
      </c>
      <c r="M229" s="211">
        <v>0</v>
      </c>
      <c r="N229" s="211">
        <v>14050000</v>
      </c>
      <c r="O229" s="211">
        <v>0</v>
      </c>
      <c r="P229" s="211">
        <f t="shared" si="6"/>
        <v>14050000</v>
      </c>
      <c r="Q229" s="211">
        <f t="shared" si="7"/>
        <v>966767000</v>
      </c>
      <c r="R229" s="214" t="s">
        <v>127</v>
      </c>
      <c r="S229" s="66" t="s">
        <v>2988</v>
      </c>
      <c r="T229" s="66" t="s">
        <v>2996</v>
      </c>
    </row>
    <row r="230" spans="1:20" s="66" customFormat="1" ht="18" customHeight="1" outlineLevel="2">
      <c r="A230" s="458">
        <v>33</v>
      </c>
      <c r="B230" s="458" t="s">
        <v>114</v>
      </c>
      <c r="C230" s="458" t="s">
        <v>96</v>
      </c>
      <c r="D230" s="458" t="s">
        <v>81</v>
      </c>
      <c r="E230" s="459" t="s">
        <v>82</v>
      </c>
      <c r="F230" s="458" t="s">
        <v>273</v>
      </c>
      <c r="G230" s="458" t="s">
        <v>419</v>
      </c>
      <c r="H230" s="458" t="s">
        <v>94</v>
      </c>
      <c r="I230" s="460" t="s">
        <v>85</v>
      </c>
      <c r="J230" s="461" t="s">
        <v>129</v>
      </c>
      <c r="K230" s="460" t="s">
        <v>130</v>
      </c>
      <c r="L230" s="462">
        <v>200000000</v>
      </c>
      <c r="M230" s="211">
        <v>0</v>
      </c>
      <c r="N230" s="211">
        <v>200000000</v>
      </c>
      <c r="O230" s="211">
        <v>0</v>
      </c>
      <c r="P230" s="211">
        <f t="shared" si="6"/>
        <v>200000000</v>
      </c>
      <c r="Q230" s="211">
        <f t="shared" si="7"/>
        <v>0</v>
      </c>
      <c r="R230" s="214" t="s">
        <v>131</v>
      </c>
      <c r="S230" s="66" t="s">
        <v>93</v>
      </c>
      <c r="T230" s="66" t="s">
        <v>2991</v>
      </c>
    </row>
    <row r="231" spans="1:20" s="66" customFormat="1" ht="18" customHeight="1" outlineLevel="2">
      <c r="A231" s="458">
        <v>31</v>
      </c>
      <c r="B231" s="458" t="s">
        <v>79</v>
      </c>
      <c r="C231" s="458" t="s">
        <v>90</v>
      </c>
      <c r="D231" s="458" t="s">
        <v>118</v>
      </c>
      <c r="E231" s="459" t="s">
        <v>91</v>
      </c>
      <c r="F231" s="458" t="s">
        <v>273</v>
      </c>
      <c r="G231" s="458" t="s">
        <v>440</v>
      </c>
      <c r="H231" s="458" t="s">
        <v>324</v>
      </c>
      <c r="I231" s="460" t="s">
        <v>85</v>
      </c>
      <c r="J231" s="461">
        <v>30342773</v>
      </c>
      <c r="K231" s="460" t="s">
        <v>441</v>
      </c>
      <c r="L231" s="462">
        <v>7077521000</v>
      </c>
      <c r="M231" s="211">
        <v>207265970</v>
      </c>
      <c r="N231" s="211">
        <v>1200808564</v>
      </c>
      <c r="O231" s="211">
        <v>0</v>
      </c>
      <c r="P231" s="211">
        <f t="shared" si="6"/>
        <v>1200808564</v>
      </c>
      <c r="Q231" s="211">
        <f t="shared" si="7"/>
        <v>5669446466</v>
      </c>
      <c r="R231" s="214" t="s">
        <v>88</v>
      </c>
      <c r="S231" s="66" t="s">
        <v>93</v>
      </c>
      <c r="T231" s="66" t="s">
        <v>2991</v>
      </c>
    </row>
    <row r="232" spans="1:20" s="66" customFormat="1" ht="18" customHeight="1" outlineLevel="2">
      <c r="A232" s="458">
        <v>31</v>
      </c>
      <c r="B232" s="458" t="s">
        <v>79</v>
      </c>
      <c r="C232" s="458" t="s">
        <v>102</v>
      </c>
      <c r="D232" s="458" t="s">
        <v>118</v>
      </c>
      <c r="E232" s="459" t="s">
        <v>82</v>
      </c>
      <c r="F232" s="458" t="s">
        <v>273</v>
      </c>
      <c r="G232" s="458" t="s">
        <v>440</v>
      </c>
      <c r="H232" s="458" t="s">
        <v>299</v>
      </c>
      <c r="I232" s="460" t="s">
        <v>85</v>
      </c>
      <c r="J232" s="461">
        <v>30077481</v>
      </c>
      <c r="K232" s="460" t="s">
        <v>442</v>
      </c>
      <c r="L232" s="462">
        <v>1906618000</v>
      </c>
      <c r="M232" s="211">
        <v>0</v>
      </c>
      <c r="N232" s="211">
        <v>398870805</v>
      </c>
      <c r="O232" s="211">
        <v>0</v>
      </c>
      <c r="P232" s="211">
        <f t="shared" si="6"/>
        <v>398870805</v>
      </c>
      <c r="Q232" s="211">
        <f t="shared" si="7"/>
        <v>1507747195</v>
      </c>
      <c r="R232" s="214" t="s">
        <v>290</v>
      </c>
      <c r="S232" s="66" t="s">
        <v>2987</v>
      </c>
      <c r="T232" s="66" t="s">
        <v>2994</v>
      </c>
    </row>
    <row r="233" spans="1:20" s="66" customFormat="1" ht="18" customHeight="1" outlineLevel="2">
      <c r="A233" s="458">
        <v>31</v>
      </c>
      <c r="B233" s="458" t="s">
        <v>79</v>
      </c>
      <c r="C233" s="458" t="s">
        <v>80</v>
      </c>
      <c r="D233" s="458" t="s">
        <v>81</v>
      </c>
      <c r="E233" s="459" t="s">
        <v>82</v>
      </c>
      <c r="F233" s="458" t="s">
        <v>273</v>
      </c>
      <c r="G233" s="458" t="s">
        <v>440</v>
      </c>
      <c r="H233" s="458" t="s">
        <v>84</v>
      </c>
      <c r="I233" s="460" t="s">
        <v>85</v>
      </c>
      <c r="J233" s="461">
        <v>30154323</v>
      </c>
      <c r="K233" s="460" t="s">
        <v>443</v>
      </c>
      <c r="L233" s="462">
        <v>1210122000</v>
      </c>
      <c r="M233" s="211">
        <v>1170710307</v>
      </c>
      <c r="N233" s="211">
        <v>39411693</v>
      </c>
      <c r="O233" s="211">
        <v>0</v>
      </c>
      <c r="P233" s="211">
        <f t="shared" si="6"/>
        <v>39411693</v>
      </c>
      <c r="Q233" s="211">
        <f t="shared" si="7"/>
        <v>0</v>
      </c>
      <c r="R233" s="214" t="s">
        <v>88</v>
      </c>
      <c r="S233" s="66" t="s">
        <v>93</v>
      </c>
      <c r="T233" s="66" t="s">
        <v>2991</v>
      </c>
    </row>
    <row r="234" spans="1:20" s="66" customFormat="1" ht="18" customHeight="1" outlineLevel="2">
      <c r="A234" s="458">
        <v>31</v>
      </c>
      <c r="B234" s="458" t="s">
        <v>79</v>
      </c>
      <c r="C234" s="458" t="s">
        <v>80</v>
      </c>
      <c r="D234" s="458" t="s">
        <v>118</v>
      </c>
      <c r="E234" s="459" t="s">
        <v>82</v>
      </c>
      <c r="F234" s="458" t="s">
        <v>273</v>
      </c>
      <c r="G234" s="458" t="s">
        <v>440</v>
      </c>
      <c r="H234" s="458" t="s">
        <v>94</v>
      </c>
      <c r="I234" s="460" t="s">
        <v>85</v>
      </c>
      <c r="J234" s="461">
        <v>30380331</v>
      </c>
      <c r="K234" s="460" t="s">
        <v>444</v>
      </c>
      <c r="L234" s="462">
        <v>1947580000</v>
      </c>
      <c r="M234" s="211">
        <v>0</v>
      </c>
      <c r="N234" s="211">
        <v>250000000</v>
      </c>
      <c r="O234" s="211">
        <v>0</v>
      </c>
      <c r="P234" s="211">
        <f t="shared" si="6"/>
        <v>250000000</v>
      </c>
      <c r="Q234" s="211">
        <f t="shared" si="7"/>
        <v>1697580000</v>
      </c>
      <c r="R234" s="214" t="s">
        <v>88</v>
      </c>
      <c r="S234" s="66" t="s">
        <v>2986</v>
      </c>
      <c r="T234" s="66" t="s">
        <v>2995</v>
      </c>
    </row>
    <row r="235" spans="1:20" s="66" customFormat="1" ht="18" customHeight="1" outlineLevel="1">
      <c r="A235" s="458">
        <v>29</v>
      </c>
      <c r="B235" s="458" t="s">
        <v>79</v>
      </c>
      <c r="C235" s="458" t="s">
        <v>445</v>
      </c>
      <c r="D235" s="458" t="s">
        <v>118</v>
      </c>
      <c r="E235" s="459" t="s">
        <v>210</v>
      </c>
      <c r="F235" s="458" t="s">
        <v>273</v>
      </c>
      <c r="G235" s="458" t="s">
        <v>440</v>
      </c>
      <c r="H235" s="458" t="s">
        <v>94</v>
      </c>
      <c r="I235" s="460" t="s">
        <v>85</v>
      </c>
      <c r="J235" s="461">
        <v>30482327</v>
      </c>
      <c r="K235" s="460" t="s">
        <v>446</v>
      </c>
      <c r="L235" s="462">
        <v>220000000</v>
      </c>
      <c r="M235" s="211">
        <v>0</v>
      </c>
      <c r="N235" s="211">
        <v>220000000</v>
      </c>
      <c r="O235" s="211">
        <v>0</v>
      </c>
      <c r="P235" s="211">
        <f t="shared" si="6"/>
        <v>220000000</v>
      </c>
      <c r="Q235" s="211">
        <f t="shared" si="7"/>
        <v>0</v>
      </c>
      <c r="R235" s="214" t="s">
        <v>108</v>
      </c>
      <c r="S235" s="66" t="s">
        <v>2988</v>
      </c>
      <c r="T235" s="66" t="s">
        <v>2996</v>
      </c>
    </row>
    <row r="236" spans="1:20" s="66" customFormat="1" ht="18" customHeight="1" outlineLevel="1">
      <c r="A236" s="458">
        <v>31</v>
      </c>
      <c r="B236" s="458" t="s">
        <v>79</v>
      </c>
      <c r="C236" s="458" t="s">
        <v>105</v>
      </c>
      <c r="D236" s="458" t="s">
        <v>81</v>
      </c>
      <c r="E236" s="459" t="s">
        <v>82</v>
      </c>
      <c r="F236" s="458" t="s">
        <v>273</v>
      </c>
      <c r="G236" s="458" t="s">
        <v>440</v>
      </c>
      <c r="H236" s="458" t="s">
        <v>94</v>
      </c>
      <c r="I236" s="460" t="s">
        <v>85</v>
      </c>
      <c r="J236" s="461">
        <v>30077182</v>
      </c>
      <c r="K236" s="460" t="s">
        <v>447</v>
      </c>
      <c r="L236" s="462">
        <v>2369092000</v>
      </c>
      <c r="M236" s="211">
        <v>9000000</v>
      </c>
      <c r="N236" s="211">
        <v>147769000</v>
      </c>
      <c r="O236" s="211">
        <v>0</v>
      </c>
      <c r="P236" s="211">
        <f t="shared" si="6"/>
        <v>147769000</v>
      </c>
      <c r="Q236" s="211">
        <f t="shared" si="7"/>
        <v>2212323000</v>
      </c>
      <c r="R236" s="214" t="s">
        <v>88</v>
      </c>
      <c r="S236" s="66" t="s">
        <v>2986</v>
      </c>
      <c r="T236" s="66" t="s">
        <v>2995</v>
      </c>
    </row>
    <row r="237" spans="1:20" s="66" customFormat="1" ht="18" customHeight="1" outlineLevel="2">
      <c r="A237" s="458">
        <v>31</v>
      </c>
      <c r="B237" s="458" t="s">
        <v>79</v>
      </c>
      <c r="C237" s="458" t="s">
        <v>90</v>
      </c>
      <c r="D237" s="458" t="s">
        <v>118</v>
      </c>
      <c r="E237" s="459" t="s">
        <v>91</v>
      </c>
      <c r="F237" s="458" t="s">
        <v>273</v>
      </c>
      <c r="G237" s="458" t="s">
        <v>440</v>
      </c>
      <c r="H237" s="458" t="s">
        <v>84</v>
      </c>
      <c r="I237" s="460" t="s">
        <v>85</v>
      </c>
      <c r="J237" s="461">
        <v>30396578</v>
      </c>
      <c r="K237" s="460" t="s">
        <v>448</v>
      </c>
      <c r="L237" s="462">
        <v>2016973000</v>
      </c>
      <c r="M237" s="211">
        <v>0</v>
      </c>
      <c r="N237" s="211">
        <v>250000000</v>
      </c>
      <c r="O237" s="211">
        <v>0</v>
      </c>
      <c r="P237" s="211">
        <f t="shared" si="6"/>
        <v>250000000</v>
      </c>
      <c r="Q237" s="211">
        <f t="shared" si="7"/>
        <v>1766973000</v>
      </c>
      <c r="R237" s="214" t="s">
        <v>108</v>
      </c>
      <c r="S237" s="66" t="s">
        <v>2986</v>
      </c>
      <c r="T237" s="66" t="s">
        <v>2995</v>
      </c>
    </row>
    <row r="238" spans="1:20" s="66" customFormat="1" ht="18" customHeight="1" outlineLevel="2">
      <c r="A238" s="458">
        <v>31</v>
      </c>
      <c r="B238" s="458" t="s">
        <v>79</v>
      </c>
      <c r="C238" s="458" t="s">
        <v>96</v>
      </c>
      <c r="D238" s="458" t="s">
        <v>118</v>
      </c>
      <c r="E238" s="459" t="s">
        <v>82</v>
      </c>
      <c r="F238" s="458" t="s">
        <v>273</v>
      </c>
      <c r="G238" s="458" t="s">
        <v>440</v>
      </c>
      <c r="H238" s="458" t="s">
        <v>94</v>
      </c>
      <c r="I238" s="460" t="s">
        <v>85</v>
      </c>
      <c r="J238" s="461">
        <v>30137333</v>
      </c>
      <c r="K238" s="460" t="s">
        <v>449</v>
      </c>
      <c r="L238" s="462">
        <v>632691000</v>
      </c>
      <c r="M238" s="211">
        <v>568181136</v>
      </c>
      <c r="N238" s="211">
        <v>64509864</v>
      </c>
      <c r="O238" s="211">
        <v>0</v>
      </c>
      <c r="P238" s="211">
        <f t="shared" si="6"/>
        <v>64509864</v>
      </c>
      <c r="Q238" s="211">
        <f t="shared" si="7"/>
        <v>0</v>
      </c>
      <c r="R238" s="214" t="s">
        <v>108</v>
      </c>
      <c r="S238" s="66" t="s">
        <v>93</v>
      </c>
      <c r="T238" s="66" t="s">
        <v>2991</v>
      </c>
    </row>
    <row r="239" spans="1:20" s="66" customFormat="1" ht="18" customHeight="1" outlineLevel="2">
      <c r="A239" s="458">
        <v>29</v>
      </c>
      <c r="B239" s="458" t="s">
        <v>79</v>
      </c>
      <c r="C239" s="458" t="s">
        <v>80</v>
      </c>
      <c r="D239" s="458" t="s">
        <v>81</v>
      </c>
      <c r="E239" s="458" t="s">
        <v>82</v>
      </c>
      <c r="F239" s="458" t="s">
        <v>273</v>
      </c>
      <c r="G239" s="458" t="s">
        <v>440</v>
      </c>
      <c r="H239" s="458" t="s">
        <v>94</v>
      </c>
      <c r="I239" s="460" t="s">
        <v>85</v>
      </c>
      <c r="J239" s="461">
        <v>40000194</v>
      </c>
      <c r="K239" s="460" t="s">
        <v>450</v>
      </c>
      <c r="L239" s="462">
        <f>1039322000+51129195</f>
        <v>1090451195</v>
      </c>
      <c r="M239" s="211">
        <v>934149186</v>
      </c>
      <c r="N239" s="211">
        <v>156302009</v>
      </c>
      <c r="O239" s="211">
        <v>156302009</v>
      </c>
      <c r="P239" s="211">
        <f t="shared" si="6"/>
        <v>0</v>
      </c>
      <c r="Q239" s="211">
        <f t="shared" si="7"/>
        <v>0</v>
      </c>
      <c r="R239" s="214" t="s">
        <v>108</v>
      </c>
      <c r="S239" s="66" t="s">
        <v>93</v>
      </c>
      <c r="T239" s="66" t="s">
        <v>2991</v>
      </c>
    </row>
    <row r="240" spans="1:20" s="66" customFormat="1" ht="18" customHeight="1" outlineLevel="2">
      <c r="A240" s="458">
        <v>29</v>
      </c>
      <c r="B240" s="458" t="s">
        <v>79</v>
      </c>
      <c r="C240" s="458" t="s">
        <v>105</v>
      </c>
      <c r="D240" s="458" t="s">
        <v>118</v>
      </c>
      <c r="E240" s="459" t="s">
        <v>82</v>
      </c>
      <c r="F240" s="458" t="s">
        <v>273</v>
      </c>
      <c r="G240" s="458" t="s">
        <v>440</v>
      </c>
      <c r="H240" s="458" t="s">
        <v>94</v>
      </c>
      <c r="I240" s="460" t="s">
        <v>85</v>
      </c>
      <c r="J240" s="461">
        <v>30488884</v>
      </c>
      <c r="K240" s="460" t="s">
        <v>451</v>
      </c>
      <c r="L240" s="462">
        <v>255667000</v>
      </c>
      <c r="M240" s="211">
        <v>20432038</v>
      </c>
      <c r="N240" s="211">
        <v>235234962</v>
      </c>
      <c r="O240" s="211">
        <v>156739420</v>
      </c>
      <c r="P240" s="211">
        <f t="shared" si="6"/>
        <v>78495542</v>
      </c>
      <c r="Q240" s="211">
        <f t="shared" si="7"/>
        <v>0</v>
      </c>
      <c r="R240" s="214" t="s">
        <v>108</v>
      </c>
      <c r="S240" s="66" t="s">
        <v>93</v>
      </c>
      <c r="T240" s="66" t="s">
        <v>2991</v>
      </c>
    </row>
    <row r="241" spans="1:20" s="66" customFormat="1" ht="18" customHeight="1" outlineLevel="2">
      <c r="A241" s="458">
        <v>31</v>
      </c>
      <c r="B241" s="458" t="s">
        <v>79</v>
      </c>
      <c r="C241" s="458"/>
      <c r="D241" s="458"/>
      <c r="E241" s="459" t="s">
        <v>91</v>
      </c>
      <c r="F241" s="458" t="s">
        <v>273</v>
      </c>
      <c r="G241" s="458" t="s">
        <v>440</v>
      </c>
      <c r="H241" s="458" t="s">
        <v>84</v>
      </c>
      <c r="I241" s="460" t="s">
        <v>85</v>
      </c>
      <c r="J241" s="461" t="s">
        <v>995</v>
      </c>
      <c r="K241" s="460" t="s">
        <v>996</v>
      </c>
      <c r="L241" s="462">
        <v>571269093</v>
      </c>
      <c r="M241" s="211">
        <v>561790732</v>
      </c>
      <c r="N241" s="211">
        <v>9478361</v>
      </c>
      <c r="O241" s="211">
        <v>0</v>
      </c>
      <c r="P241" s="211">
        <f t="shared" si="6"/>
        <v>9478361</v>
      </c>
      <c r="Q241" s="211">
        <f t="shared" si="7"/>
        <v>0</v>
      </c>
      <c r="R241" s="214" t="s">
        <v>88</v>
      </c>
      <c r="S241" s="66" t="s">
        <v>93</v>
      </c>
      <c r="T241" s="66" t="s">
        <v>2991</v>
      </c>
    </row>
    <row r="242" spans="1:20" s="66" customFormat="1" ht="18" customHeight="1" outlineLevel="1">
      <c r="A242" s="458">
        <v>31</v>
      </c>
      <c r="B242" s="458" t="s">
        <v>79</v>
      </c>
      <c r="C242" s="458" t="s">
        <v>90</v>
      </c>
      <c r="D242" s="458" t="s">
        <v>118</v>
      </c>
      <c r="E242" s="459" t="s">
        <v>91</v>
      </c>
      <c r="F242" s="458" t="s">
        <v>273</v>
      </c>
      <c r="G242" s="458" t="s">
        <v>440</v>
      </c>
      <c r="H242" s="458" t="s">
        <v>84</v>
      </c>
      <c r="I242" s="460" t="s">
        <v>85</v>
      </c>
      <c r="J242" s="461">
        <v>30133755</v>
      </c>
      <c r="K242" s="460" t="s">
        <v>452</v>
      </c>
      <c r="L242" s="462">
        <v>9774474000</v>
      </c>
      <c r="M242" s="211">
        <v>3998661000</v>
      </c>
      <c r="N242" s="211">
        <v>400000000</v>
      </c>
      <c r="O242" s="211">
        <v>0</v>
      </c>
      <c r="P242" s="211">
        <f t="shared" si="6"/>
        <v>400000000</v>
      </c>
      <c r="Q242" s="211">
        <f t="shared" si="7"/>
        <v>5375813000</v>
      </c>
      <c r="R242" s="214" t="s">
        <v>108</v>
      </c>
      <c r="S242" s="66" t="s">
        <v>93</v>
      </c>
      <c r="T242" s="66" t="s">
        <v>2991</v>
      </c>
    </row>
    <row r="243" spans="1:20" s="66" customFormat="1" ht="18" customHeight="1" outlineLevel="2">
      <c r="A243" s="458">
        <v>31</v>
      </c>
      <c r="B243" s="458" t="s">
        <v>114</v>
      </c>
      <c r="C243" s="458" t="s">
        <v>90</v>
      </c>
      <c r="D243" s="458" t="s">
        <v>118</v>
      </c>
      <c r="E243" s="459" t="s">
        <v>91</v>
      </c>
      <c r="F243" s="458" t="s">
        <v>273</v>
      </c>
      <c r="G243" s="458" t="s">
        <v>440</v>
      </c>
      <c r="H243" s="458" t="s">
        <v>324</v>
      </c>
      <c r="I243" s="460" t="s">
        <v>85</v>
      </c>
      <c r="J243" s="461">
        <v>30384027</v>
      </c>
      <c r="K243" s="460" t="s">
        <v>453</v>
      </c>
      <c r="L243" s="462">
        <v>7904309000</v>
      </c>
      <c r="M243" s="211">
        <v>0</v>
      </c>
      <c r="N243" s="211">
        <v>122000000</v>
      </c>
      <c r="O243" s="211">
        <v>0</v>
      </c>
      <c r="P243" s="211">
        <f t="shared" si="6"/>
        <v>122000000</v>
      </c>
      <c r="Q243" s="211">
        <f t="shared" si="7"/>
        <v>7782309000</v>
      </c>
      <c r="R243" s="214" t="s">
        <v>116</v>
      </c>
      <c r="S243" s="66" t="s">
        <v>2988</v>
      </c>
      <c r="T243" s="66" t="s">
        <v>2996</v>
      </c>
    </row>
    <row r="244" spans="1:20" s="66" customFormat="1" ht="18" customHeight="1" outlineLevel="2">
      <c r="A244" s="458">
        <v>31</v>
      </c>
      <c r="B244" s="458" t="s">
        <v>114</v>
      </c>
      <c r="C244" s="458" t="s">
        <v>90</v>
      </c>
      <c r="D244" s="458" t="s">
        <v>81</v>
      </c>
      <c r="E244" s="458" t="s">
        <v>91</v>
      </c>
      <c r="F244" s="458" t="s">
        <v>273</v>
      </c>
      <c r="G244" s="458" t="s">
        <v>440</v>
      </c>
      <c r="H244" s="458" t="s">
        <v>84</v>
      </c>
      <c r="I244" s="460" t="s">
        <v>138</v>
      </c>
      <c r="J244" s="461">
        <v>30437675</v>
      </c>
      <c r="K244" s="460" t="s">
        <v>454</v>
      </c>
      <c r="L244" s="462">
        <v>562607000</v>
      </c>
      <c r="M244" s="211">
        <v>0</v>
      </c>
      <c r="N244" s="211">
        <v>52910000</v>
      </c>
      <c r="O244" s="211">
        <v>0</v>
      </c>
      <c r="P244" s="211">
        <f t="shared" si="6"/>
        <v>52910000</v>
      </c>
      <c r="Q244" s="211">
        <f t="shared" si="7"/>
        <v>509697000</v>
      </c>
      <c r="R244" s="214" t="s">
        <v>88</v>
      </c>
      <c r="S244" s="66" t="s">
        <v>2988</v>
      </c>
      <c r="T244" s="66" t="s">
        <v>2996</v>
      </c>
    </row>
    <row r="245" spans="1:20" s="66" customFormat="1" ht="18" customHeight="1" outlineLevel="1">
      <c r="A245" s="458">
        <v>31</v>
      </c>
      <c r="B245" s="458" t="s">
        <v>114</v>
      </c>
      <c r="C245" s="458" t="s">
        <v>102</v>
      </c>
      <c r="D245" s="458" t="s">
        <v>81</v>
      </c>
      <c r="E245" s="459" t="s">
        <v>82</v>
      </c>
      <c r="F245" s="458" t="s">
        <v>273</v>
      </c>
      <c r="G245" s="458" t="s">
        <v>440</v>
      </c>
      <c r="H245" s="458" t="s">
        <v>299</v>
      </c>
      <c r="I245" s="460" t="s">
        <v>85</v>
      </c>
      <c r="J245" s="461">
        <v>30105246</v>
      </c>
      <c r="K245" s="460" t="s">
        <v>455</v>
      </c>
      <c r="L245" s="462">
        <v>316434000</v>
      </c>
      <c r="M245" s="211">
        <v>0</v>
      </c>
      <c r="N245" s="211">
        <v>21000000</v>
      </c>
      <c r="O245" s="211">
        <v>0</v>
      </c>
      <c r="P245" s="211">
        <f t="shared" si="6"/>
        <v>21000000</v>
      </c>
      <c r="Q245" s="211">
        <f t="shared" si="7"/>
        <v>295434000</v>
      </c>
      <c r="R245" s="214" t="s">
        <v>127</v>
      </c>
      <c r="S245" s="66" t="s">
        <v>2988</v>
      </c>
      <c r="T245" s="66" t="s">
        <v>2996</v>
      </c>
    </row>
    <row r="246" spans="1:20" s="66" customFormat="1" ht="18" customHeight="1" outlineLevel="2">
      <c r="A246" s="458">
        <v>31</v>
      </c>
      <c r="B246" s="458" t="s">
        <v>79</v>
      </c>
      <c r="C246" s="458" t="s">
        <v>96</v>
      </c>
      <c r="D246" s="458" t="s">
        <v>81</v>
      </c>
      <c r="E246" s="459" t="s">
        <v>82</v>
      </c>
      <c r="F246" s="458" t="s">
        <v>460</v>
      </c>
      <c r="G246" s="458" t="s">
        <v>461</v>
      </c>
      <c r="H246" s="458" t="s">
        <v>94</v>
      </c>
      <c r="I246" s="460" t="s">
        <v>85</v>
      </c>
      <c r="J246" s="461">
        <v>30103434</v>
      </c>
      <c r="K246" s="460" t="s">
        <v>462</v>
      </c>
      <c r="L246" s="462">
        <v>357388044</v>
      </c>
      <c r="M246" s="211">
        <v>318373091</v>
      </c>
      <c r="N246" s="211">
        <v>39014953</v>
      </c>
      <c r="O246" s="211">
        <v>0</v>
      </c>
      <c r="P246" s="211">
        <f t="shared" si="6"/>
        <v>39014953</v>
      </c>
      <c r="Q246" s="211">
        <f t="shared" si="7"/>
        <v>0</v>
      </c>
      <c r="R246" s="214" t="s">
        <v>88</v>
      </c>
      <c r="S246" s="66" t="s">
        <v>93</v>
      </c>
      <c r="T246" s="66" t="s">
        <v>2991</v>
      </c>
    </row>
    <row r="247" spans="1:20" s="66" customFormat="1" ht="18" customHeight="1" outlineLevel="2">
      <c r="A247" s="458">
        <v>31</v>
      </c>
      <c r="B247" s="458" t="s">
        <v>79</v>
      </c>
      <c r="C247" s="458" t="s">
        <v>102</v>
      </c>
      <c r="D247" s="458" t="s">
        <v>81</v>
      </c>
      <c r="E247" s="459" t="s">
        <v>82</v>
      </c>
      <c r="F247" s="458" t="s">
        <v>460</v>
      </c>
      <c r="G247" s="458" t="s">
        <v>461</v>
      </c>
      <c r="H247" s="458" t="s">
        <v>175</v>
      </c>
      <c r="I247" s="460" t="s">
        <v>85</v>
      </c>
      <c r="J247" s="461">
        <v>30085972</v>
      </c>
      <c r="K247" s="460" t="s">
        <v>463</v>
      </c>
      <c r="L247" s="462">
        <v>1808666200</v>
      </c>
      <c r="M247" s="211">
        <v>1571993985</v>
      </c>
      <c r="N247" s="211">
        <v>236672215</v>
      </c>
      <c r="O247" s="211">
        <v>0</v>
      </c>
      <c r="P247" s="211">
        <f t="shared" si="6"/>
        <v>236672215</v>
      </c>
      <c r="Q247" s="211">
        <f t="shared" si="7"/>
        <v>0</v>
      </c>
      <c r="R247" s="214" t="s">
        <v>88</v>
      </c>
      <c r="S247" s="66" t="s">
        <v>93</v>
      </c>
      <c r="T247" s="66" t="s">
        <v>2991</v>
      </c>
    </row>
    <row r="248" spans="1:20" s="66" customFormat="1" ht="18" customHeight="1" outlineLevel="2">
      <c r="A248" s="458">
        <v>33</v>
      </c>
      <c r="B248" s="458" t="s">
        <v>79</v>
      </c>
      <c r="C248" s="458" t="s">
        <v>117</v>
      </c>
      <c r="D248" s="458" t="s">
        <v>81</v>
      </c>
      <c r="E248" s="459" t="s">
        <v>154</v>
      </c>
      <c r="F248" s="458" t="s">
        <v>460</v>
      </c>
      <c r="G248" s="458" t="s">
        <v>461</v>
      </c>
      <c r="H248" s="458" t="s">
        <v>94</v>
      </c>
      <c r="I248" s="460" t="s">
        <v>85</v>
      </c>
      <c r="J248" s="461">
        <v>30341232</v>
      </c>
      <c r="K248" s="460" t="s">
        <v>464</v>
      </c>
      <c r="L248" s="462">
        <v>116841000</v>
      </c>
      <c r="M248" s="211">
        <v>43146843</v>
      </c>
      <c r="N248" s="211">
        <v>73694157</v>
      </c>
      <c r="O248" s="211">
        <v>0</v>
      </c>
      <c r="P248" s="211">
        <f t="shared" si="6"/>
        <v>73694157</v>
      </c>
      <c r="Q248" s="211">
        <f t="shared" si="7"/>
        <v>0</v>
      </c>
      <c r="R248" s="214" t="s">
        <v>88</v>
      </c>
      <c r="S248" s="66" t="s">
        <v>93</v>
      </c>
      <c r="T248" s="66" t="s">
        <v>2991</v>
      </c>
    </row>
    <row r="249" spans="1:20" s="66" customFormat="1" ht="18" customHeight="1" outlineLevel="2">
      <c r="A249" s="458">
        <v>31</v>
      </c>
      <c r="B249" s="458" t="s">
        <v>79</v>
      </c>
      <c r="C249" s="458" t="s">
        <v>124</v>
      </c>
      <c r="D249" s="458" t="s">
        <v>81</v>
      </c>
      <c r="E249" s="459" t="s">
        <v>82</v>
      </c>
      <c r="F249" s="458" t="s">
        <v>460</v>
      </c>
      <c r="G249" s="458" t="s">
        <v>461</v>
      </c>
      <c r="H249" s="458" t="s">
        <v>94</v>
      </c>
      <c r="I249" s="460" t="s">
        <v>85</v>
      </c>
      <c r="J249" s="461">
        <v>30486350</v>
      </c>
      <c r="K249" s="460" t="s">
        <v>465</v>
      </c>
      <c r="L249" s="462">
        <v>129445000</v>
      </c>
      <c r="M249" s="211">
        <v>0</v>
      </c>
      <c r="N249" s="211">
        <v>129445000</v>
      </c>
      <c r="O249" s="211">
        <v>0</v>
      </c>
      <c r="P249" s="211">
        <f t="shared" si="6"/>
        <v>129445000</v>
      </c>
      <c r="Q249" s="211">
        <f t="shared" si="7"/>
        <v>0</v>
      </c>
      <c r="R249" s="214" t="s">
        <v>108</v>
      </c>
      <c r="S249" s="66" t="s">
        <v>2986</v>
      </c>
      <c r="T249" s="66" t="s">
        <v>2995</v>
      </c>
    </row>
    <row r="250" spans="1:20" s="66" customFormat="1" ht="18" customHeight="1" outlineLevel="1">
      <c r="A250" s="458">
        <v>31</v>
      </c>
      <c r="B250" s="458" t="s">
        <v>79</v>
      </c>
      <c r="C250" s="458" t="s">
        <v>99</v>
      </c>
      <c r="D250" s="458" t="s">
        <v>81</v>
      </c>
      <c r="E250" s="459" t="s">
        <v>82</v>
      </c>
      <c r="F250" s="458" t="s">
        <v>460</v>
      </c>
      <c r="G250" s="458" t="s">
        <v>461</v>
      </c>
      <c r="H250" s="458" t="s">
        <v>84</v>
      </c>
      <c r="I250" s="460" t="s">
        <v>85</v>
      </c>
      <c r="J250" s="461">
        <v>30137881</v>
      </c>
      <c r="K250" s="460" t="s">
        <v>466</v>
      </c>
      <c r="L250" s="462">
        <v>460895000</v>
      </c>
      <c r="M250" s="211">
        <v>216192051</v>
      </c>
      <c r="N250" s="211">
        <v>244702949</v>
      </c>
      <c r="O250" s="211">
        <v>0</v>
      </c>
      <c r="P250" s="211">
        <f t="shared" si="6"/>
        <v>244702949</v>
      </c>
      <c r="Q250" s="211">
        <f t="shared" si="7"/>
        <v>0</v>
      </c>
      <c r="R250" s="214" t="s">
        <v>108</v>
      </c>
      <c r="S250" s="66" t="s">
        <v>93</v>
      </c>
      <c r="T250" s="66" t="s">
        <v>2991</v>
      </c>
    </row>
    <row r="251" spans="1:20" s="66" customFormat="1" ht="18" customHeight="1" outlineLevel="2">
      <c r="A251" s="458">
        <v>31</v>
      </c>
      <c r="B251" s="458" t="s">
        <v>114</v>
      </c>
      <c r="C251" s="458" t="s">
        <v>117</v>
      </c>
      <c r="D251" s="458" t="s">
        <v>81</v>
      </c>
      <c r="E251" s="459" t="s">
        <v>154</v>
      </c>
      <c r="F251" s="458" t="s">
        <v>460</v>
      </c>
      <c r="G251" s="458" t="s">
        <v>461</v>
      </c>
      <c r="H251" s="458" t="s">
        <v>94</v>
      </c>
      <c r="I251" s="460" t="s">
        <v>85</v>
      </c>
      <c r="J251" s="461">
        <v>30476333</v>
      </c>
      <c r="K251" s="460" t="s">
        <v>467</v>
      </c>
      <c r="L251" s="462">
        <v>481533000</v>
      </c>
      <c r="M251" s="211">
        <v>0</v>
      </c>
      <c r="N251" s="211">
        <v>347478825</v>
      </c>
      <c r="O251" s="211">
        <v>0</v>
      </c>
      <c r="P251" s="211">
        <f t="shared" si="6"/>
        <v>347478825</v>
      </c>
      <c r="Q251" s="211">
        <f t="shared" si="7"/>
        <v>134054175</v>
      </c>
      <c r="R251" s="214" t="s">
        <v>88</v>
      </c>
      <c r="S251" s="66" t="s">
        <v>2986</v>
      </c>
      <c r="T251" s="66" t="s">
        <v>2995</v>
      </c>
    </row>
    <row r="252" spans="1:20" s="66" customFormat="1" ht="18" customHeight="1" outlineLevel="2">
      <c r="A252" s="458">
        <v>29</v>
      </c>
      <c r="B252" s="458" t="s">
        <v>79</v>
      </c>
      <c r="C252" s="458" t="s">
        <v>96</v>
      </c>
      <c r="D252" s="458" t="s">
        <v>81</v>
      </c>
      <c r="E252" s="459" t="s">
        <v>82</v>
      </c>
      <c r="F252" s="458" t="s">
        <v>460</v>
      </c>
      <c r="G252" s="458" t="s">
        <v>461</v>
      </c>
      <c r="H252" s="458" t="s">
        <v>94</v>
      </c>
      <c r="I252" s="460" t="s">
        <v>85</v>
      </c>
      <c r="J252" s="461">
        <v>40000453</v>
      </c>
      <c r="K252" s="460" t="s">
        <v>469</v>
      </c>
      <c r="L252" s="462">
        <v>201110000</v>
      </c>
      <c r="M252" s="211">
        <v>0</v>
      </c>
      <c r="N252" s="211">
        <v>201110000</v>
      </c>
      <c r="O252" s="211">
        <v>0</v>
      </c>
      <c r="P252" s="211">
        <f t="shared" si="6"/>
        <v>201110000</v>
      </c>
      <c r="Q252" s="211">
        <f t="shared" si="7"/>
        <v>0</v>
      </c>
      <c r="R252" s="214" t="s">
        <v>108</v>
      </c>
      <c r="S252" s="66" t="s">
        <v>2986</v>
      </c>
      <c r="T252" s="66" t="s">
        <v>2995</v>
      </c>
    </row>
    <row r="253" spans="1:20" s="66" customFormat="1" ht="18" customHeight="1" outlineLevel="2">
      <c r="A253" s="458">
        <v>31</v>
      </c>
      <c r="B253" s="458" t="s">
        <v>114</v>
      </c>
      <c r="C253" s="458" t="s">
        <v>117</v>
      </c>
      <c r="D253" s="458" t="s">
        <v>81</v>
      </c>
      <c r="E253" s="459" t="s">
        <v>154</v>
      </c>
      <c r="F253" s="458" t="s">
        <v>460</v>
      </c>
      <c r="G253" s="458" t="s">
        <v>461</v>
      </c>
      <c r="H253" s="458" t="s">
        <v>94</v>
      </c>
      <c r="I253" s="460" t="s">
        <v>85</v>
      </c>
      <c r="J253" s="461">
        <v>30471852</v>
      </c>
      <c r="K253" s="460" t="s">
        <v>471</v>
      </c>
      <c r="L253" s="462">
        <v>697235000</v>
      </c>
      <c r="M253" s="211">
        <v>0</v>
      </c>
      <c r="N253" s="211">
        <v>104585250</v>
      </c>
      <c r="O253" s="211">
        <v>0</v>
      </c>
      <c r="P253" s="211">
        <f t="shared" si="6"/>
        <v>104585250</v>
      </c>
      <c r="Q253" s="211">
        <f t="shared" si="7"/>
        <v>592649750</v>
      </c>
      <c r="R253" s="214" t="s">
        <v>116</v>
      </c>
      <c r="S253" s="66" t="s">
        <v>2988</v>
      </c>
      <c r="T253" s="66" t="s">
        <v>2996</v>
      </c>
    </row>
    <row r="254" spans="1:20" s="66" customFormat="1" ht="18" customHeight="1" outlineLevel="2">
      <c r="A254" s="458">
        <v>31</v>
      </c>
      <c r="B254" s="458" t="s">
        <v>114</v>
      </c>
      <c r="C254" s="458" t="s">
        <v>80</v>
      </c>
      <c r="D254" s="458" t="s">
        <v>81</v>
      </c>
      <c r="E254" s="459" t="s">
        <v>82</v>
      </c>
      <c r="F254" s="458" t="s">
        <v>460</v>
      </c>
      <c r="G254" s="458" t="s">
        <v>461</v>
      </c>
      <c r="H254" s="458" t="s">
        <v>94</v>
      </c>
      <c r="I254" s="460" t="s">
        <v>85</v>
      </c>
      <c r="J254" s="461">
        <v>30485368</v>
      </c>
      <c r="K254" s="460" t="s">
        <v>473</v>
      </c>
      <c r="L254" s="462">
        <v>101500000</v>
      </c>
      <c r="M254" s="211">
        <v>0</v>
      </c>
      <c r="N254" s="211">
        <v>44648420</v>
      </c>
      <c r="O254" s="211">
        <v>0</v>
      </c>
      <c r="P254" s="211">
        <f t="shared" si="6"/>
        <v>44648420</v>
      </c>
      <c r="Q254" s="211">
        <f t="shared" si="7"/>
        <v>56851580</v>
      </c>
      <c r="R254" s="214" t="s">
        <v>116</v>
      </c>
      <c r="S254" s="66" t="s">
        <v>2988</v>
      </c>
      <c r="T254" s="66" t="s">
        <v>2996</v>
      </c>
    </row>
    <row r="255" spans="1:20" s="66" customFormat="1" ht="18" customHeight="1" outlineLevel="2">
      <c r="A255" s="458">
        <v>31</v>
      </c>
      <c r="B255" s="458" t="s">
        <v>114</v>
      </c>
      <c r="C255" s="458" t="s">
        <v>117</v>
      </c>
      <c r="D255" s="458" t="s">
        <v>81</v>
      </c>
      <c r="E255" s="459" t="s">
        <v>154</v>
      </c>
      <c r="F255" s="458" t="s">
        <v>460</v>
      </c>
      <c r="G255" s="458" t="s">
        <v>461</v>
      </c>
      <c r="H255" s="458" t="s">
        <v>94</v>
      </c>
      <c r="I255" s="460" t="s">
        <v>85</v>
      </c>
      <c r="J255" s="461">
        <v>30116708</v>
      </c>
      <c r="K255" s="460" t="s">
        <v>474</v>
      </c>
      <c r="L255" s="462">
        <v>566649000</v>
      </c>
      <c r="M255" s="211">
        <v>0</v>
      </c>
      <c r="N255" s="211">
        <v>84997350</v>
      </c>
      <c r="O255" s="211">
        <v>0</v>
      </c>
      <c r="P255" s="211">
        <f t="shared" si="6"/>
        <v>84997350</v>
      </c>
      <c r="Q255" s="211">
        <f t="shared" si="7"/>
        <v>481651650</v>
      </c>
      <c r="R255" s="214" t="s">
        <v>123</v>
      </c>
      <c r="S255" s="66" t="s">
        <v>2988</v>
      </c>
      <c r="T255" s="66" t="s">
        <v>2996</v>
      </c>
    </row>
    <row r="256" spans="1:20" s="66" customFormat="1" ht="18" customHeight="1" outlineLevel="2">
      <c r="A256" s="458">
        <v>31</v>
      </c>
      <c r="B256" s="458" t="s">
        <v>114</v>
      </c>
      <c r="C256" s="458" t="s">
        <v>96</v>
      </c>
      <c r="D256" s="458" t="s">
        <v>81</v>
      </c>
      <c r="E256" s="459" t="s">
        <v>82</v>
      </c>
      <c r="F256" s="458" t="s">
        <v>460</v>
      </c>
      <c r="G256" s="458" t="s">
        <v>461</v>
      </c>
      <c r="H256" s="458" t="s">
        <v>94</v>
      </c>
      <c r="I256" s="460" t="s">
        <v>85</v>
      </c>
      <c r="J256" s="461">
        <v>40009774</v>
      </c>
      <c r="K256" s="460" t="s">
        <v>475</v>
      </c>
      <c r="L256" s="462">
        <v>1138105000</v>
      </c>
      <c r="M256" s="211">
        <v>0</v>
      </c>
      <c r="N256" s="211">
        <v>170715750</v>
      </c>
      <c r="O256" s="211">
        <v>0</v>
      </c>
      <c r="P256" s="211">
        <f t="shared" si="6"/>
        <v>170715750</v>
      </c>
      <c r="Q256" s="211">
        <f t="shared" si="7"/>
        <v>967389250</v>
      </c>
      <c r="R256" s="214" t="s">
        <v>123</v>
      </c>
      <c r="S256" s="66" t="s">
        <v>2988</v>
      </c>
      <c r="T256" s="66" t="s">
        <v>2996</v>
      </c>
    </row>
    <row r="257" spans="1:20" s="66" customFormat="1" ht="18" customHeight="1" outlineLevel="2">
      <c r="A257" s="458">
        <v>31</v>
      </c>
      <c r="B257" s="458" t="s">
        <v>114</v>
      </c>
      <c r="C257" s="458" t="s">
        <v>80</v>
      </c>
      <c r="D257" s="458" t="s">
        <v>81</v>
      </c>
      <c r="E257" s="459" t="s">
        <v>82</v>
      </c>
      <c r="F257" s="458" t="s">
        <v>460</v>
      </c>
      <c r="G257" s="458" t="s">
        <v>461</v>
      </c>
      <c r="H257" s="458" t="s">
        <v>94</v>
      </c>
      <c r="I257" s="460" t="s">
        <v>85</v>
      </c>
      <c r="J257" s="461">
        <v>40001823</v>
      </c>
      <c r="K257" s="460" t="s">
        <v>476</v>
      </c>
      <c r="L257" s="462">
        <v>150000000</v>
      </c>
      <c r="M257" s="211">
        <v>0</v>
      </c>
      <c r="N257" s="211">
        <v>22500000</v>
      </c>
      <c r="O257" s="211">
        <v>0</v>
      </c>
      <c r="P257" s="211">
        <f t="shared" si="6"/>
        <v>22500000</v>
      </c>
      <c r="Q257" s="211">
        <f t="shared" si="7"/>
        <v>127500000</v>
      </c>
      <c r="R257" s="214" t="s">
        <v>123</v>
      </c>
      <c r="S257" s="66" t="s">
        <v>2988</v>
      </c>
      <c r="T257" s="66" t="s">
        <v>2996</v>
      </c>
    </row>
    <row r="258" spans="1:20" s="66" customFormat="1" ht="18" customHeight="1" outlineLevel="2">
      <c r="A258" s="458">
        <v>31</v>
      </c>
      <c r="B258" s="458" t="s">
        <v>114</v>
      </c>
      <c r="C258" s="458" t="s">
        <v>96</v>
      </c>
      <c r="D258" s="458" t="s">
        <v>81</v>
      </c>
      <c r="E258" s="459" t="s">
        <v>82</v>
      </c>
      <c r="F258" s="458" t="s">
        <v>460</v>
      </c>
      <c r="G258" s="458" t="s">
        <v>461</v>
      </c>
      <c r="H258" s="458" t="s">
        <v>94</v>
      </c>
      <c r="I258" s="460" t="s">
        <v>85</v>
      </c>
      <c r="J258" s="461">
        <v>30035122</v>
      </c>
      <c r="K258" s="460" t="s">
        <v>477</v>
      </c>
      <c r="L258" s="462">
        <v>226999000</v>
      </c>
      <c r="M258" s="211">
        <v>0</v>
      </c>
      <c r="N258" s="211">
        <v>34049850</v>
      </c>
      <c r="O258" s="211">
        <v>0</v>
      </c>
      <c r="P258" s="211">
        <f t="shared" ref="P258:P321" si="8">N258-O258</f>
        <v>34049850</v>
      </c>
      <c r="Q258" s="211">
        <f t="shared" ref="Q258:Q321" si="9">L258-(M258+N258)</f>
        <v>192949150</v>
      </c>
      <c r="R258" s="214" t="s">
        <v>123</v>
      </c>
      <c r="S258" s="66" t="s">
        <v>2988</v>
      </c>
      <c r="T258" s="66" t="s">
        <v>2996</v>
      </c>
    </row>
    <row r="259" spans="1:20" s="66" customFormat="1" ht="18" customHeight="1" outlineLevel="2">
      <c r="A259" s="458">
        <v>31</v>
      </c>
      <c r="B259" s="458" t="s">
        <v>114</v>
      </c>
      <c r="C259" s="458" t="s">
        <v>117</v>
      </c>
      <c r="D259" s="458" t="s">
        <v>81</v>
      </c>
      <c r="E259" s="459" t="s">
        <v>154</v>
      </c>
      <c r="F259" s="458" t="s">
        <v>460</v>
      </c>
      <c r="G259" s="458" t="s">
        <v>461</v>
      </c>
      <c r="H259" s="458" t="s">
        <v>94</v>
      </c>
      <c r="I259" s="460" t="s">
        <v>85</v>
      </c>
      <c r="J259" s="461">
        <v>30109898</v>
      </c>
      <c r="K259" s="460" t="s">
        <v>478</v>
      </c>
      <c r="L259" s="462">
        <v>624015000</v>
      </c>
      <c r="M259" s="211">
        <v>0</v>
      </c>
      <c r="N259" s="211">
        <v>93602250</v>
      </c>
      <c r="O259" s="211">
        <v>0</v>
      </c>
      <c r="P259" s="211">
        <f t="shared" si="8"/>
        <v>93602250</v>
      </c>
      <c r="Q259" s="211">
        <f t="shared" si="9"/>
        <v>530412750</v>
      </c>
      <c r="R259" s="214" t="s">
        <v>116</v>
      </c>
      <c r="S259" s="66" t="s">
        <v>2988</v>
      </c>
      <c r="T259" s="66" t="s">
        <v>2996</v>
      </c>
    </row>
    <row r="260" spans="1:20" s="66" customFormat="1" ht="18" customHeight="1" outlineLevel="2">
      <c r="A260" s="458">
        <v>33</v>
      </c>
      <c r="B260" s="458" t="s">
        <v>114</v>
      </c>
      <c r="C260" s="458" t="s">
        <v>96</v>
      </c>
      <c r="D260" s="458" t="s">
        <v>81</v>
      </c>
      <c r="E260" s="459" t="s">
        <v>82</v>
      </c>
      <c r="F260" s="458" t="s">
        <v>460</v>
      </c>
      <c r="G260" s="458" t="s">
        <v>461</v>
      </c>
      <c r="H260" s="458" t="s">
        <v>94</v>
      </c>
      <c r="I260" s="460" t="s">
        <v>85</v>
      </c>
      <c r="J260" s="461" t="s">
        <v>129</v>
      </c>
      <c r="K260" s="460" t="s">
        <v>130</v>
      </c>
      <c r="L260" s="462">
        <v>200000000</v>
      </c>
      <c r="M260" s="211">
        <v>0</v>
      </c>
      <c r="N260" s="211">
        <v>200000000</v>
      </c>
      <c r="O260" s="211">
        <v>0</v>
      </c>
      <c r="P260" s="211">
        <f t="shared" si="8"/>
        <v>200000000</v>
      </c>
      <c r="Q260" s="211">
        <f t="shared" si="9"/>
        <v>0</v>
      </c>
      <c r="R260" s="214" t="s">
        <v>131</v>
      </c>
      <c r="S260" s="66" t="s">
        <v>93</v>
      </c>
      <c r="T260" s="66" t="s">
        <v>2991</v>
      </c>
    </row>
    <row r="261" spans="1:20" s="66" customFormat="1" ht="18" customHeight="1" outlineLevel="2">
      <c r="A261" s="458">
        <v>31</v>
      </c>
      <c r="B261" s="458" t="s">
        <v>79</v>
      </c>
      <c r="C261" s="458" t="s">
        <v>102</v>
      </c>
      <c r="D261" s="458" t="s">
        <v>81</v>
      </c>
      <c r="E261" s="459" t="s">
        <v>82</v>
      </c>
      <c r="F261" s="458" t="s">
        <v>460</v>
      </c>
      <c r="G261" s="458" t="s">
        <v>483</v>
      </c>
      <c r="H261" s="458" t="s">
        <v>175</v>
      </c>
      <c r="I261" s="460" t="s">
        <v>85</v>
      </c>
      <c r="J261" s="461">
        <v>30092606</v>
      </c>
      <c r="K261" s="460" t="s">
        <v>484</v>
      </c>
      <c r="L261" s="462">
        <v>1182852000</v>
      </c>
      <c r="M261" s="211">
        <v>876313810</v>
      </c>
      <c r="N261" s="211">
        <v>306538190</v>
      </c>
      <c r="O261" s="211">
        <v>0</v>
      </c>
      <c r="P261" s="211">
        <f t="shared" si="8"/>
        <v>306538190</v>
      </c>
      <c r="Q261" s="211">
        <f t="shared" si="9"/>
        <v>0</v>
      </c>
      <c r="R261" s="214" t="s">
        <v>88</v>
      </c>
      <c r="S261" s="66" t="s">
        <v>93</v>
      </c>
      <c r="T261" s="66" t="s">
        <v>2991</v>
      </c>
    </row>
    <row r="262" spans="1:20" s="66" customFormat="1" ht="18" customHeight="1" outlineLevel="2">
      <c r="A262" s="458">
        <v>31</v>
      </c>
      <c r="B262" s="458" t="s">
        <v>79</v>
      </c>
      <c r="C262" s="458" t="s">
        <v>105</v>
      </c>
      <c r="D262" s="458" t="s">
        <v>81</v>
      </c>
      <c r="E262" s="459" t="s">
        <v>82</v>
      </c>
      <c r="F262" s="458" t="s">
        <v>460</v>
      </c>
      <c r="G262" s="458" t="s">
        <v>483</v>
      </c>
      <c r="H262" s="458" t="s">
        <v>94</v>
      </c>
      <c r="I262" s="460" t="s">
        <v>85</v>
      </c>
      <c r="J262" s="461">
        <v>30128503</v>
      </c>
      <c r="K262" s="460" t="s">
        <v>485</v>
      </c>
      <c r="L262" s="462">
        <v>581779000</v>
      </c>
      <c r="M262" s="211">
        <v>357976859</v>
      </c>
      <c r="N262" s="211">
        <v>223802141</v>
      </c>
      <c r="O262" s="211">
        <v>0</v>
      </c>
      <c r="P262" s="211">
        <f t="shared" si="8"/>
        <v>223802141</v>
      </c>
      <c r="Q262" s="211">
        <f t="shared" si="9"/>
        <v>0</v>
      </c>
      <c r="R262" s="214" t="s">
        <v>88</v>
      </c>
      <c r="S262" s="66" t="s">
        <v>93</v>
      </c>
      <c r="T262" s="66" t="s">
        <v>2991</v>
      </c>
    </row>
    <row r="263" spans="1:20" s="66" customFormat="1" ht="18" customHeight="1" outlineLevel="2">
      <c r="A263" s="458">
        <v>31</v>
      </c>
      <c r="B263" s="458" t="s">
        <v>79</v>
      </c>
      <c r="C263" s="458" t="s">
        <v>117</v>
      </c>
      <c r="D263" s="458" t="s">
        <v>81</v>
      </c>
      <c r="E263" s="459" t="s">
        <v>154</v>
      </c>
      <c r="F263" s="458" t="s">
        <v>460</v>
      </c>
      <c r="G263" s="458" t="s">
        <v>483</v>
      </c>
      <c r="H263" s="458" t="s">
        <v>94</v>
      </c>
      <c r="I263" s="460" t="s">
        <v>85</v>
      </c>
      <c r="J263" s="461">
        <v>30121787</v>
      </c>
      <c r="K263" s="460" t="s">
        <v>999</v>
      </c>
      <c r="L263" s="462">
        <v>744430310</v>
      </c>
      <c r="M263" s="211">
        <v>725940341</v>
      </c>
      <c r="N263" s="211">
        <v>18489969</v>
      </c>
      <c r="O263" s="211">
        <v>0</v>
      </c>
      <c r="P263" s="211">
        <f t="shared" si="8"/>
        <v>18489969</v>
      </c>
      <c r="Q263" s="211">
        <f t="shared" si="9"/>
        <v>0</v>
      </c>
      <c r="R263" s="214" t="s">
        <v>88</v>
      </c>
      <c r="S263" s="66" t="s">
        <v>93</v>
      </c>
      <c r="T263" s="66" t="s">
        <v>2991</v>
      </c>
    </row>
    <row r="264" spans="1:20" s="66" customFormat="1" ht="18" customHeight="1" outlineLevel="2">
      <c r="A264" s="458">
        <v>31</v>
      </c>
      <c r="B264" s="458" t="s">
        <v>79</v>
      </c>
      <c r="C264" s="458" t="s">
        <v>209</v>
      </c>
      <c r="D264" s="458" t="s">
        <v>81</v>
      </c>
      <c r="E264" s="458" t="s">
        <v>82</v>
      </c>
      <c r="F264" s="458" t="s">
        <v>460</v>
      </c>
      <c r="G264" s="458" t="s">
        <v>483</v>
      </c>
      <c r="H264" s="458" t="s">
        <v>84</v>
      </c>
      <c r="I264" s="460" t="s">
        <v>85</v>
      </c>
      <c r="J264" s="461">
        <v>30094891</v>
      </c>
      <c r="K264" s="460" t="s">
        <v>486</v>
      </c>
      <c r="L264" s="462">
        <v>4093774619</v>
      </c>
      <c r="M264" s="211">
        <v>4077499258</v>
      </c>
      <c r="N264" s="211">
        <v>16275361</v>
      </c>
      <c r="O264" s="211">
        <v>0</v>
      </c>
      <c r="P264" s="211">
        <f t="shared" si="8"/>
        <v>16275361</v>
      </c>
      <c r="Q264" s="211">
        <f t="shared" si="9"/>
        <v>0</v>
      </c>
      <c r="R264" s="214" t="s">
        <v>88</v>
      </c>
      <c r="S264" s="66" t="s">
        <v>93</v>
      </c>
      <c r="T264" s="66" t="s">
        <v>2991</v>
      </c>
    </row>
    <row r="265" spans="1:20" s="66" customFormat="1" ht="18" customHeight="1" outlineLevel="2">
      <c r="A265" s="458">
        <v>29</v>
      </c>
      <c r="B265" s="458" t="s">
        <v>79</v>
      </c>
      <c r="C265" s="458" t="s">
        <v>105</v>
      </c>
      <c r="D265" s="458" t="s">
        <v>81</v>
      </c>
      <c r="E265" s="459" t="s">
        <v>82</v>
      </c>
      <c r="F265" s="458" t="s">
        <v>460</v>
      </c>
      <c r="G265" s="458" t="s">
        <v>483</v>
      </c>
      <c r="H265" s="458" t="s">
        <v>94</v>
      </c>
      <c r="I265" s="460" t="s">
        <v>85</v>
      </c>
      <c r="J265" s="461">
        <v>30402076</v>
      </c>
      <c r="K265" s="460" t="s">
        <v>487</v>
      </c>
      <c r="L265" s="462">
        <v>1211111000</v>
      </c>
      <c r="M265" s="211">
        <v>0</v>
      </c>
      <c r="N265" s="211">
        <v>932939589</v>
      </c>
      <c r="O265" s="211">
        <v>0</v>
      </c>
      <c r="P265" s="211">
        <f t="shared" si="8"/>
        <v>932939589</v>
      </c>
      <c r="Q265" s="211">
        <f t="shared" si="9"/>
        <v>278171411</v>
      </c>
      <c r="R265" s="214" t="s">
        <v>108</v>
      </c>
      <c r="S265" s="66" t="s">
        <v>2986</v>
      </c>
      <c r="T265" s="66" t="s">
        <v>2995</v>
      </c>
    </row>
    <row r="266" spans="1:20" s="66" customFormat="1" ht="18" customHeight="1" outlineLevel="1">
      <c r="A266" s="458">
        <v>31</v>
      </c>
      <c r="B266" s="458" t="s">
        <v>79</v>
      </c>
      <c r="C266" s="458" t="s">
        <v>209</v>
      </c>
      <c r="D266" s="458" t="s">
        <v>81</v>
      </c>
      <c r="E266" s="459" t="s">
        <v>210</v>
      </c>
      <c r="F266" s="458" t="s">
        <v>460</v>
      </c>
      <c r="G266" s="458" t="s">
        <v>483</v>
      </c>
      <c r="H266" s="458" t="s">
        <v>94</v>
      </c>
      <c r="I266" s="460" t="s">
        <v>85</v>
      </c>
      <c r="J266" s="461">
        <v>30076663</v>
      </c>
      <c r="K266" s="460" t="s">
        <v>489</v>
      </c>
      <c r="L266" s="462">
        <v>564532000</v>
      </c>
      <c r="M266" s="211">
        <v>0</v>
      </c>
      <c r="N266" s="211">
        <v>329000000</v>
      </c>
      <c r="O266" s="211">
        <v>0</v>
      </c>
      <c r="P266" s="211">
        <f t="shared" si="8"/>
        <v>329000000</v>
      </c>
      <c r="Q266" s="211">
        <f t="shared" si="9"/>
        <v>235532000</v>
      </c>
      <c r="R266" s="214" t="s">
        <v>108</v>
      </c>
      <c r="S266" s="66" t="s">
        <v>2988</v>
      </c>
      <c r="T266" s="66" t="s">
        <v>2996</v>
      </c>
    </row>
    <row r="267" spans="1:20" s="66" customFormat="1" ht="18" customHeight="1" outlineLevel="2">
      <c r="A267" s="458">
        <v>31</v>
      </c>
      <c r="B267" s="458" t="s">
        <v>114</v>
      </c>
      <c r="C267" s="458" t="s">
        <v>99</v>
      </c>
      <c r="D267" s="458" t="s">
        <v>81</v>
      </c>
      <c r="E267" s="459" t="s">
        <v>91</v>
      </c>
      <c r="F267" s="458" t="s">
        <v>460</v>
      </c>
      <c r="G267" s="458" t="s">
        <v>483</v>
      </c>
      <c r="H267" s="458" t="s">
        <v>84</v>
      </c>
      <c r="I267" s="460" t="s">
        <v>85</v>
      </c>
      <c r="J267" s="461">
        <v>30485135</v>
      </c>
      <c r="K267" s="460" t="s">
        <v>490</v>
      </c>
      <c r="L267" s="462">
        <v>457733000</v>
      </c>
      <c r="M267" s="211">
        <v>0</v>
      </c>
      <c r="N267" s="211">
        <v>330035950</v>
      </c>
      <c r="O267" s="211">
        <v>0</v>
      </c>
      <c r="P267" s="211">
        <f t="shared" si="8"/>
        <v>330035950</v>
      </c>
      <c r="Q267" s="211">
        <f t="shared" si="9"/>
        <v>127697050</v>
      </c>
      <c r="R267" s="214" t="s">
        <v>108</v>
      </c>
      <c r="S267" s="66" t="s">
        <v>2988</v>
      </c>
      <c r="T267" s="66" t="s">
        <v>2996</v>
      </c>
    </row>
    <row r="268" spans="1:20" s="66" customFormat="1" ht="18" customHeight="1" outlineLevel="1">
      <c r="A268" s="458">
        <v>31</v>
      </c>
      <c r="B268" s="458" t="s">
        <v>114</v>
      </c>
      <c r="C268" s="458" t="s">
        <v>90</v>
      </c>
      <c r="D268" s="458" t="s">
        <v>81</v>
      </c>
      <c r="E268" s="459" t="s">
        <v>91</v>
      </c>
      <c r="F268" s="458" t="s">
        <v>460</v>
      </c>
      <c r="G268" s="458" t="s">
        <v>483</v>
      </c>
      <c r="H268" s="458" t="s">
        <v>84</v>
      </c>
      <c r="I268" s="460" t="s">
        <v>85</v>
      </c>
      <c r="J268" s="461">
        <v>30486270</v>
      </c>
      <c r="K268" s="460" t="s">
        <v>491</v>
      </c>
      <c r="L268" s="462">
        <v>550000000</v>
      </c>
      <c r="M268" s="211">
        <v>0</v>
      </c>
      <c r="N268" s="211">
        <v>63750000</v>
      </c>
      <c r="O268" s="211">
        <v>0</v>
      </c>
      <c r="P268" s="211">
        <f t="shared" si="8"/>
        <v>63750000</v>
      </c>
      <c r="Q268" s="211">
        <f t="shared" si="9"/>
        <v>486250000</v>
      </c>
      <c r="R268" s="214" t="s">
        <v>108</v>
      </c>
      <c r="S268" s="66" t="s">
        <v>2988</v>
      </c>
      <c r="T268" s="66" t="s">
        <v>2996</v>
      </c>
    </row>
    <row r="269" spans="1:20" s="66" customFormat="1" ht="18" customHeight="1" outlineLevel="2">
      <c r="A269" s="458">
        <v>31</v>
      </c>
      <c r="B269" s="458" t="s">
        <v>114</v>
      </c>
      <c r="C269" s="458" t="s">
        <v>80</v>
      </c>
      <c r="D269" s="458" t="s">
        <v>81</v>
      </c>
      <c r="E269" s="459" t="s">
        <v>82</v>
      </c>
      <c r="F269" s="458" t="s">
        <v>460</v>
      </c>
      <c r="G269" s="458" t="s">
        <v>483</v>
      </c>
      <c r="H269" s="458" t="s">
        <v>94</v>
      </c>
      <c r="I269" s="460" t="s">
        <v>85</v>
      </c>
      <c r="J269" s="461">
        <v>20140221</v>
      </c>
      <c r="K269" s="460" t="s">
        <v>492</v>
      </c>
      <c r="L269" s="462">
        <v>600518000</v>
      </c>
      <c r="M269" s="211">
        <v>0</v>
      </c>
      <c r="N269" s="211">
        <v>43500000</v>
      </c>
      <c r="O269" s="211">
        <v>0</v>
      </c>
      <c r="P269" s="211">
        <f t="shared" si="8"/>
        <v>43500000</v>
      </c>
      <c r="Q269" s="211">
        <f t="shared" si="9"/>
        <v>557018000</v>
      </c>
      <c r="R269" s="214" t="s">
        <v>116</v>
      </c>
      <c r="S269" s="66" t="s">
        <v>2988</v>
      </c>
      <c r="T269" s="66" t="s">
        <v>2996</v>
      </c>
    </row>
    <row r="270" spans="1:20" s="66" customFormat="1" ht="18" customHeight="1" outlineLevel="2">
      <c r="A270" s="458">
        <v>31</v>
      </c>
      <c r="B270" s="458" t="s">
        <v>114</v>
      </c>
      <c r="C270" s="458" t="s">
        <v>96</v>
      </c>
      <c r="D270" s="458" t="s">
        <v>81</v>
      </c>
      <c r="E270" s="459" t="s">
        <v>91</v>
      </c>
      <c r="F270" s="458" t="s">
        <v>460</v>
      </c>
      <c r="G270" s="458" t="s">
        <v>483</v>
      </c>
      <c r="H270" s="458" t="s">
        <v>84</v>
      </c>
      <c r="I270" s="460" t="s">
        <v>85</v>
      </c>
      <c r="J270" s="461">
        <v>40002877</v>
      </c>
      <c r="K270" s="460" t="s">
        <v>493</v>
      </c>
      <c r="L270" s="462">
        <v>3779356000</v>
      </c>
      <c r="M270" s="211">
        <v>0</v>
      </c>
      <c r="N270" s="211">
        <v>60000000</v>
      </c>
      <c r="O270" s="211">
        <v>0</v>
      </c>
      <c r="P270" s="211">
        <f t="shared" si="8"/>
        <v>60000000</v>
      </c>
      <c r="Q270" s="211">
        <f t="shared" si="9"/>
        <v>3719356000</v>
      </c>
      <c r="R270" s="214" t="s">
        <v>116</v>
      </c>
      <c r="S270" s="66" t="s">
        <v>2988</v>
      </c>
      <c r="T270" s="66" t="s">
        <v>2996</v>
      </c>
    </row>
    <row r="271" spans="1:20" s="66" customFormat="1" ht="18" customHeight="1" outlineLevel="2">
      <c r="A271" s="458">
        <v>31</v>
      </c>
      <c r="B271" s="458" t="s">
        <v>114</v>
      </c>
      <c r="C271" s="458" t="s">
        <v>102</v>
      </c>
      <c r="D271" s="458" t="s">
        <v>81</v>
      </c>
      <c r="E271" s="459" t="s">
        <v>82</v>
      </c>
      <c r="F271" s="458" t="s">
        <v>460</v>
      </c>
      <c r="G271" s="458" t="s">
        <v>483</v>
      </c>
      <c r="H271" s="458" t="s">
        <v>94</v>
      </c>
      <c r="I271" s="460" t="s">
        <v>138</v>
      </c>
      <c r="J271" s="461">
        <v>30076949</v>
      </c>
      <c r="K271" s="460" t="s">
        <v>494</v>
      </c>
      <c r="L271" s="462">
        <v>336933000</v>
      </c>
      <c r="M271" s="211">
        <v>0</v>
      </c>
      <c r="N271" s="211">
        <v>8500000</v>
      </c>
      <c r="O271" s="211">
        <v>0</v>
      </c>
      <c r="P271" s="211">
        <f t="shared" si="8"/>
        <v>8500000</v>
      </c>
      <c r="Q271" s="211">
        <f t="shared" si="9"/>
        <v>328433000</v>
      </c>
      <c r="R271" s="214" t="s">
        <v>88</v>
      </c>
      <c r="S271" s="66" t="s">
        <v>2988</v>
      </c>
      <c r="T271" s="66" t="s">
        <v>2996</v>
      </c>
    </row>
    <row r="272" spans="1:20" s="66" customFormat="1" ht="18" customHeight="1" outlineLevel="2">
      <c r="A272" s="458">
        <v>33</v>
      </c>
      <c r="B272" s="458" t="s">
        <v>114</v>
      </c>
      <c r="C272" s="458" t="s">
        <v>96</v>
      </c>
      <c r="D272" s="458" t="s">
        <v>81</v>
      </c>
      <c r="E272" s="459" t="s">
        <v>82</v>
      </c>
      <c r="F272" s="458" t="s">
        <v>460</v>
      </c>
      <c r="G272" s="458" t="s">
        <v>483</v>
      </c>
      <c r="H272" s="458" t="s">
        <v>94</v>
      </c>
      <c r="I272" s="460" t="s">
        <v>85</v>
      </c>
      <c r="J272" s="461" t="s">
        <v>129</v>
      </c>
      <c r="K272" s="460" t="s">
        <v>130</v>
      </c>
      <c r="L272" s="462">
        <v>200000000</v>
      </c>
      <c r="M272" s="211">
        <v>0</v>
      </c>
      <c r="N272" s="211">
        <v>200000000</v>
      </c>
      <c r="O272" s="211">
        <v>0</v>
      </c>
      <c r="P272" s="211">
        <f t="shared" si="8"/>
        <v>200000000</v>
      </c>
      <c r="Q272" s="211">
        <f t="shared" si="9"/>
        <v>0</v>
      </c>
      <c r="R272" s="214" t="s">
        <v>131</v>
      </c>
      <c r="S272" s="66" t="s">
        <v>93</v>
      </c>
      <c r="T272" s="66" t="s">
        <v>2991</v>
      </c>
    </row>
    <row r="273" spans="1:20" s="66" customFormat="1" ht="18" customHeight="1" outlineLevel="2">
      <c r="A273" s="458">
        <v>33</v>
      </c>
      <c r="B273" s="458" t="s">
        <v>79</v>
      </c>
      <c r="C273" s="458" t="s">
        <v>117</v>
      </c>
      <c r="D273" s="458" t="s">
        <v>118</v>
      </c>
      <c r="E273" s="459" t="s">
        <v>154</v>
      </c>
      <c r="F273" s="458" t="s">
        <v>460</v>
      </c>
      <c r="G273" s="458" t="s">
        <v>499</v>
      </c>
      <c r="H273" s="458" t="s">
        <v>292</v>
      </c>
      <c r="I273" s="460" t="s">
        <v>85</v>
      </c>
      <c r="J273" s="461">
        <v>30091901</v>
      </c>
      <c r="K273" s="460" t="s">
        <v>500</v>
      </c>
      <c r="L273" s="462">
        <v>554800000</v>
      </c>
      <c r="M273" s="211">
        <v>219892030</v>
      </c>
      <c r="N273" s="211">
        <v>334907970</v>
      </c>
      <c r="O273" s="211">
        <v>0</v>
      </c>
      <c r="P273" s="211">
        <f t="shared" si="8"/>
        <v>334907970</v>
      </c>
      <c r="Q273" s="211">
        <f t="shared" si="9"/>
        <v>0</v>
      </c>
      <c r="R273" s="214" t="s">
        <v>88</v>
      </c>
      <c r="S273" s="66" t="s">
        <v>93</v>
      </c>
      <c r="T273" s="66" t="s">
        <v>2991</v>
      </c>
    </row>
    <row r="274" spans="1:20" s="66" customFormat="1" ht="18" customHeight="1" outlineLevel="2">
      <c r="A274" s="458">
        <v>31</v>
      </c>
      <c r="B274" s="458" t="s">
        <v>79</v>
      </c>
      <c r="C274" s="458" t="s">
        <v>117</v>
      </c>
      <c r="D274" s="458" t="s">
        <v>118</v>
      </c>
      <c r="E274" s="459" t="s">
        <v>154</v>
      </c>
      <c r="F274" s="458" t="s">
        <v>460</v>
      </c>
      <c r="G274" s="458" t="s">
        <v>499</v>
      </c>
      <c r="H274" s="458" t="s">
        <v>338</v>
      </c>
      <c r="I274" s="460" t="s">
        <v>85</v>
      </c>
      <c r="J274" s="461">
        <v>30310674</v>
      </c>
      <c r="K274" s="460" t="s">
        <v>501</v>
      </c>
      <c r="L274" s="462">
        <v>746086051</v>
      </c>
      <c r="M274" s="211">
        <v>622911045</v>
      </c>
      <c r="N274" s="211">
        <v>123175006</v>
      </c>
      <c r="O274" s="211">
        <v>0</v>
      </c>
      <c r="P274" s="211">
        <f t="shared" si="8"/>
        <v>123175006</v>
      </c>
      <c r="Q274" s="211">
        <f t="shared" si="9"/>
        <v>0</v>
      </c>
      <c r="R274" s="214" t="s">
        <v>88</v>
      </c>
      <c r="S274" s="66" t="s">
        <v>93</v>
      </c>
      <c r="T274" s="66" t="s">
        <v>2991</v>
      </c>
    </row>
    <row r="275" spans="1:20" s="66" customFormat="1" ht="18" customHeight="1" outlineLevel="2">
      <c r="A275" s="458">
        <v>22</v>
      </c>
      <c r="B275" s="458" t="s">
        <v>79</v>
      </c>
      <c r="C275" s="458" t="s">
        <v>99</v>
      </c>
      <c r="D275" s="458" t="s">
        <v>118</v>
      </c>
      <c r="E275" s="459" t="s">
        <v>82</v>
      </c>
      <c r="F275" s="458" t="s">
        <v>460</v>
      </c>
      <c r="G275" s="458" t="s">
        <v>499</v>
      </c>
      <c r="H275" s="458" t="s">
        <v>94</v>
      </c>
      <c r="I275" s="460" t="s">
        <v>85</v>
      </c>
      <c r="J275" s="461">
        <v>30126522</v>
      </c>
      <c r="K275" s="460" t="s">
        <v>502</v>
      </c>
      <c r="L275" s="462">
        <v>120000000</v>
      </c>
      <c r="M275" s="211">
        <v>20000000</v>
      </c>
      <c r="N275" s="211">
        <v>100000000</v>
      </c>
      <c r="O275" s="211">
        <v>0</v>
      </c>
      <c r="P275" s="211">
        <f t="shared" si="8"/>
        <v>100000000</v>
      </c>
      <c r="Q275" s="211">
        <f t="shared" si="9"/>
        <v>0</v>
      </c>
      <c r="R275" s="214" t="s">
        <v>88</v>
      </c>
      <c r="S275" s="66" t="s">
        <v>93</v>
      </c>
      <c r="T275" s="66" t="s">
        <v>2991</v>
      </c>
    </row>
    <row r="276" spans="1:20" s="66" customFormat="1" ht="18" customHeight="1" outlineLevel="2">
      <c r="A276" s="458">
        <v>31</v>
      </c>
      <c r="B276" s="458" t="s">
        <v>79</v>
      </c>
      <c r="C276" s="458" t="s">
        <v>117</v>
      </c>
      <c r="D276" s="458" t="s">
        <v>118</v>
      </c>
      <c r="E276" s="459" t="s">
        <v>154</v>
      </c>
      <c r="F276" s="458" t="s">
        <v>460</v>
      </c>
      <c r="G276" s="458" t="s">
        <v>499</v>
      </c>
      <c r="H276" s="458" t="s">
        <v>292</v>
      </c>
      <c r="I276" s="460" t="s">
        <v>85</v>
      </c>
      <c r="J276" s="461">
        <v>30466394</v>
      </c>
      <c r="K276" s="460" t="s">
        <v>503</v>
      </c>
      <c r="L276" s="462">
        <v>483702000</v>
      </c>
      <c r="M276" s="211">
        <v>2980000</v>
      </c>
      <c r="N276" s="211">
        <v>302775365</v>
      </c>
      <c r="O276" s="211">
        <v>0</v>
      </c>
      <c r="P276" s="211">
        <f t="shared" si="8"/>
        <v>302775365</v>
      </c>
      <c r="Q276" s="211">
        <f t="shared" si="9"/>
        <v>177946635</v>
      </c>
      <c r="R276" s="214" t="s">
        <v>88</v>
      </c>
      <c r="S276" s="66" t="s">
        <v>2987</v>
      </c>
      <c r="T276" s="66" t="s">
        <v>2994</v>
      </c>
    </row>
    <row r="277" spans="1:20" s="66" customFormat="1" ht="18" customHeight="1" outlineLevel="2">
      <c r="A277" s="458">
        <v>31</v>
      </c>
      <c r="B277" s="458" t="s">
        <v>79</v>
      </c>
      <c r="C277" s="458" t="s">
        <v>117</v>
      </c>
      <c r="D277" s="458" t="s">
        <v>118</v>
      </c>
      <c r="E277" s="459" t="s">
        <v>154</v>
      </c>
      <c r="F277" s="458" t="s">
        <v>460</v>
      </c>
      <c r="G277" s="458" t="s">
        <v>499</v>
      </c>
      <c r="H277" s="458" t="s">
        <v>94</v>
      </c>
      <c r="I277" s="460" t="s">
        <v>85</v>
      </c>
      <c r="J277" s="461">
        <v>30466433</v>
      </c>
      <c r="K277" s="460" t="s">
        <v>1014</v>
      </c>
      <c r="L277" s="462">
        <v>673547005</v>
      </c>
      <c r="M277" s="211">
        <v>630244650</v>
      </c>
      <c r="N277" s="211">
        <v>43302355</v>
      </c>
      <c r="O277" s="211">
        <v>0</v>
      </c>
      <c r="P277" s="211">
        <f t="shared" si="8"/>
        <v>43302355</v>
      </c>
      <c r="Q277" s="211">
        <f t="shared" si="9"/>
        <v>0</v>
      </c>
      <c r="R277" s="214" t="s">
        <v>290</v>
      </c>
      <c r="S277" s="66" t="s">
        <v>93</v>
      </c>
      <c r="T277" s="66" t="s">
        <v>2991</v>
      </c>
    </row>
    <row r="278" spans="1:20" s="66" customFormat="1" ht="18" customHeight="1" outlineLevel="1">
      <c r="A278" s="458">
        <v>31</v>
      </c>
      <c r="B278" s="458" t="s">
        <v>79</v>
      </c>
      <c r="C278" s="458" t="s">
        <v>102</v>
      </c>
      <c r="D278" s="458" t="s">
        <v>118</v>
      </c>
      <c r="E278" s="459" t="s">
        <v>82</v>
      </c>
      <c r="F278" s="458" t="s">
        <v>460</v>
      </c>
      <c r="G278" s="458" t="s">
        <v>499</v>
      </c>
      <c r="H278" s="458" t="s">
        <v>94</v>
      </c>
      <c r="I278" s="460" t="s">
        <v>138</v>
      </c>
      <c r="J278" s="461">
        <v>20157700</v>
      </c>
      <c r="K278" s="460" t="s">
        <v>505</v>
      </c>
      <c r="L278" s="462">
        <v>62399451</v>
      </c>
      <c r="M278" s="211">
        <v>14688690</v>
      </c>
      <c r="N278" s="211">
        <v>47710761</v>
      </c>
      <c r="O278" s="211">
        <v>0</v>
      </c>
      <c r="P278" s="211">
        <f t="shared" si="8"/>
        <v>47710761</v>
      </c>
      <c r="Q278" s="211">
        <f t="shared" si="9"/>
        <v>0</v>
      </c>
      <c r="R278" s="214" t="s">
        <v>88</v>
      </c>
      <c r="S278" s="66" t="s">
        <v>93</v>
      </c>
      <c r="T278" s="66" t="s">
        <v>2991</v>
      </c>
    </row>
    <row r="279" spans="1:20" s="66" customFormat="1" ht="18" customHeight="1" outlineLevel="1">
      <c r="A279" s="458">
        <v>31</v>
      </c>
      <c r="B279" s="458" t="s">
        <v>156</v>
      </c>
      <c r="C279" s="458" t="s">
        <v>105</v>
      </c>
      <c r="D279" s="458" t="s">
        <v>118</v>
      </c>
      <c r="E279" s="459" t="s">
        <v>82</v>
      </c>
      <c r="F279" s="458" t="s">
        <v>460</v>
      </c>
      <c r="G279" s="458" t="s">
        <v>499</v>
      </c>
      <c r="H279" s="458" t="s">
        <v>94</v>
      </c>
      <c r="I279" s="460" t="s">
        <v>85</v>
      </c>
      <c r="J279" s="461">
        <v>30126506</v>
      </c>
      <c r="K279" s="460" t="s">
        <v>506</v>
      </c>
      <c r="L279" s="462">
        <v>644396000</v>
      </c>
      <c r="M279" s="211">
        <v>0</v>
      </c>
      <c r="N279" s="211">
        <v>268314279</v>
      </c>
      <c r="O279" s="211">
        <v>0</v>
      </c>
      <c r="P279" s="211">
        <f t="shared" si="8"/>
        <v>268314279</v>
      </c>
      <c r="Q279" s="211">
        <f t="shared" si="9"/>
        <v>376081721</v>
      </c>
      <c r="R279" s="214" t="s">
        <v>88</v>
      </c>
      <c r="S279" s="66" t="s">
        <v>2988</v>
      </c>
      <c r="T279" s="66" t="s">
        <v>2996</v>
      </c>
    </row>
    <row r="280" spans="1:20" s="66" customFormat="1" ht="18" customHeight="1" outlineLevel="2">
      <c r="A280" s="458">
        <v>31</v>
      </c>
      <c r="B280" s="458" t="s">
        <v>114</v>
      </c>
      <c r="C280" s="458" t="s">
        <v>102</v>
      </c>
      <c r="D280" s="458" t="s">
        <v>118</v>
      </c>
      <c r="E280" s="459" t="s">
        <v>82</v>
      </c>
      <c r="F280" s="458" t="s">
        <v>460</v>
      </c>
      <c r="G280" s="458" t="s">
        <v>499</v>
      </c>
      <c r="H280" s="458" t="s">
        <v>94</v>
      </c>
      <c r="I280" s="460" t="s">
        <v>138</v>
      </c>
      <c r="J280" s="461">
        <v>30126487</v>
      </c>
      <c r="K280" s="460" t="s">
        <v>507</v>
      </c>
      <c r="L280" s="462">
        <v>62039000</v>
      </c>
      <c r="M280" s="211">
        <v>0</v>
      </c>
      <c r="N280" s="211">
        <v>13023350</v>
      </c>
      <c r="O280" s="211">
        <v>0</v>
      </c>
      <c r="P280" s="211">
        <f t="shared" si="8"/>
        <v>13023350</v>
      </c>
      <c r="Q280" s="211">
        <f t="shared" si="9"/>
        <v>49015650</v>
      </c>
      <c r="R280" s="214" t="s">
        <v>116</v>
      </c>
      <c r="S280" s="66" t="s">
        <v>2988</v>
      </c>
      <c r="T280" s="66" t="s">
        <v>2996</v>
      </c>
    </row>
    <row r="281" spans="1:20" s="66" customFormat="1" ht="18" customHeight="1" outlineLevel="2">
      <c r="A281" s="458">
        <v>31</v>
      </c>
      <c r="B281" s="458" t="s">
        <v>114</v>
      </c>
      <c r="C281" s="458" t="s">
        <v>80</v>
      </c>
      <c r="D281" s="458" t="s">
        <v>118</v>
      </c>
      <c r="E281" s="459" t="s">
        <v>82</v>
      </c>
      <c r="F281" s="458" t="s">
        <v>460</v>
      </c>
      <c r="G281" s="458" t="s">
        <v>499</v>
      </c>
      <c r="H281" s="458" t="s">
        <v>94</v>
      </c>
      <c r="I281" s="460" t="s">
        <v>85</v>
      </c>
      <c r="J281" s="461">
        <v>30476688</v>
      </c>
      <c r="K281" s="460" t="s">
        <v>508</v>
      </c>
      <c r="L281" s="462">
        <v>543264000</v>
      </c>
      <c r="M281" s="211">
        <v>0</v>
      </c>
      <c r="N281" s="211">
        <v>28000000</v>
      </c>
      <c r="O281" s="211">
        <v>0</v>
      </c>
      <c r="P281" s="211">
        <f t="shared" si="8"/>
        <v>28000000</v>
      </c>
      <c r="Q281" s="211">
        <f t="shared" si="9"/>
        <v>515264000</v>
      </c>
      <c r="R281" s="214" t="s">
        <v>197</v>
      </c>
      <c r="S281" s="66" t="s">
        <v>2988</v>
      </c>
      <c r="T281" s="66" t="s">
        <v>2996</v>
      </c>
    </row>
    <row r="282" spans="1:20" s="66" customFormat="1" ht="18" customHeight="1" outlineLevel="2">
      <c r="A282" s="458">
        <v>31</v>
      </c>
      <c r="B282" s="458" t="s">
        <v>114</v>
      </c>
      <c r="C282" s="458" t="s">
        <v>124</v>
      </c>
      <c r="D282" s="458" t="s">
        <v>118</v>
      </c>
      <c r="E282" s="459" t="s">
        <v>82</v>
      </c>
      <c r="F282" s="458" t="s">
        <v>460</v>
      </c>
      <c r="G282" s="458" t="s">
        <v>499</v>
      </c>
      <c r="H282" s="458" t="s">
        <v>94</v>
      </c>
      <c r="I282" s="460" t="s">
        <v>138</v>
      </c>
      <c r="J282" s="461">
        <v>30484959</v>
      </c>
      <c r="K282" s="460" t="s">
        <v>509</v>
      </c>
      <c r="L282" s="462">
        <v>75000000</v>
      </c>
      <c r="M282" s="211">
        <v>0</v>
      </c>
      <c r="N282" s="211">
        <v>13966914</v>
      </c>
      <c r="O282" s="211">
        <v>0</v>
      </c>
      <c r="P282" s="211">
        <f t="shared" si="8"/>
        <v>13966914</v>
      </c>
      <c r="Q282" s="211">
        <f t="shared" si="9"/>
        <v>61033086</v>
      </c>
      <c r="R282" s="214" t="s">
        <v>197</v>
      </c>
      <c r="S282" s="66" t="s">
        <v>2988</v>
      </c>
      <c r="T282" s="66" t="s">
        <v>2996</v>
      </c>
    </row>
    <row r="283" spans="1:20" s="66" customFormat="1" ht="18" customHeight="1" outlineLevel="2">
      <c r="A283" s="458">
        <v>31</v>
      </c>
      <c r="B283" s="458" t="s">
        <v>114</v>
      </c>
      <c r="C283" s="458" t="s">
        <v>90</v>
      </c>
      <c r="D283" s="458" t="s">
        <v>118</v>
      </c>
      <c r="E283" s="459" t="s">
        <v>91</v>
      </c>
      <c r="F283" s="458" t="s">
        <v>460</v>
      </c>
      <c r="G283" s="458" t="s">
        <v>499</v>
      </c>
      <c r="H283" s="458" t="s">
        <v>84</v>
      </c>
      <c r="I283" s="460" t="s">
        <v>85</v>
      </c>
      <c r="J283" s="461">
        <v>40006762</v>
      </c>
      <c r="K283" s="460" t="s">
        <v>510</v>
      </c>
      <c r="L283" s="462">
        <v>588576000</v>
      </c>
      <c r="M283" s="211">
        <v>0</v>
      </c>
      <c r="N283" s="211">
        <v>70352000</v>
      </c>
      <c r="O283" s="211">
        <v>0</v>
      </c>
      <c r="P283" s="211">
        <f t="shared" si="8"/>
        <v>70352000</v>
      </c>
      <c r="Q283" s="211">
        <f t="shared" si="9"/>
        <v>518224000</v>
      </c>
      <c r="R283" s="214" t="s">
        <v>127</v>
      </c>
      <c r="S283" s="66" t="s">
        <v>2988</v>
      </c>
      <c r="T283" s="66" t="s">
        <v>2996</v>
      </c>
    </row>
    <row r="284" spans="1:20" s="66" customFormat="1" ht="18" customHeight="1" outlineLevel="1">
      <c r="A284" s="458">
        <v>29</v>
      </c>
      <c r="B284" s="458" t="s">
        <v>114</v>
      </c>
      <c r="C284" s="458" t="s">
        <v>96</v>
      </c>
      <c r="D284" s="458" t="s">
        <v>118</v>
      </c>
      <c r="E284" s="459" t="s">
        <v>82</v>
      </c>
      <c r="F284" s="458" t="s">
        <v>460</v>
      </c>
      <c r="G284" s="458" t="s">
        <v>499</v>
      </c>
      <c r="H284" s="458" t="s">
        <v>120</v>
      </c>
      <c r="I284" s="460" t="s">
        <v>85</v>
      </c>
      <c r="J284" s="461">
        <v>30208122</v>
      </c>
      <c r="K284" s="460" t="s">
        <v>511</v>
      </c>
      <c r="L284" s="462">
        <v>56403000</v>
      </c>
      <c r="M284" s="211">
        <v>0</v>
      </c>
      <c r="N284" s="211">
        <v>56403000</v>
      </c>
      <c r="O284" s="211">
        <v>0</v>
      </c>
      <c r="P284" s="211">
        <f t="shared" si="8"/>
        <v>56403000</v>
      </c>
      <c r="Q284" s="211">
        <f t="shared" si="9"/>
        <v>0</v>
      </c>
      <c r="R284" s="214" t="s">
        <v>127</v>
      </c>
      <c r="S284" s="66" t="s">
        <v>2988</v>
      </c>
      <c r="T284" s="66" t="s">
        <v>2996</v>
      </c>
    </row>
    <row r="285" spans="1:20" s="66" customFormat="1" ht="18" customHeight="1" outlineLevel="2">
      <c r="A285" s="458">
        <v>33</v>
      </c>
      <c r="B285" s="458" t="s">
        <v>114</v>
      </c>
      <c r="C285" s="458" t="s">
        <v>96</v>
      </c>
      <c r="D285" s="458" t="s">
        <v>81</v>
      </c>
      <c r="E285" s="459" t="s">
        <v>82</v>
      </c>
      <c r="F285" s="458" t="s">
        <v>460</v>
      </c>
      <c r="G285" s="458" t="s">
        <v>499</v>
      </c>
      <c r="H285" s="458" t="s">
        <v>94</v>
      </c>
      <c r="I285" s="460" t="s">
        <v>85</v>
      </c>
      <c r="J285" s="461" t="s">
        <v>129</v>
      </c>
      <c r="K285" s="460" t="s">
        <v>130</v>
      </c>
      <c r="L285" s="462">
        <v>200000000</v>
      </c>
      <c r="M285" s="211">
        <v>0</v>
      </c>
      <c r="N285" s="211">
        <v>200000000</v>
      </c>
      <c r="O285" s="211">
        <v>17700983</v>
      </c>
      <c r="P285" s="211">
        <f t="shared" si="8"/>
        <v>182299017</v>
      </c>
      <c r="Q285" s="211">
        <f t="shared" si="9"/>
        <v>0</v>
      </c>
      <c r="R285" s="214" t="s">
        <v>131</v>
      </c>
      <c r="S285" s="66" t="s">
        <v>93</v>
      </c>
      <c r="T285" s="66" t="s">
        <v>2991</v>
      </c>
    </row>
    <row r="286" spans="1:20" s="66" customFormat="1" ht="18" customHeight="1" outlineLevel="2">
      <c r="A286" s="458">
        <v>31</v>
      </c>
      <c r="B286" s="458" t="s">
        <v>79</v>
      </c>
      <c r="C286" s="458" t="s">
        <v>124</v>
      </c>
      <c r="D286" s="458" t="s">
        <v>118</v>
      </c>
      <c r="E286" s="459" t="s">
        <v>82</v>
      </c>
      <c r="F286" s="458" t="s">
        <v>460</v>
      </c>
      <c r="G286" s="458" t="s">
        <v>515</v>
      </c>
      <c r="H286" s="458" t="s">
        <v>94</v>
      </c>
      <c r="I286" s="460" t="s">
        <v>138</v>
      </c>
      <c r="J286" s="461">
        <v>30095333</v>
      </c>
      <c r="K286" s="460" t="s">
        <v>516</v>
      </c>
      <c r="L286" s="462">
        <v>178850000</v>
      </c>
      <c r="M286" s="211">
        <v>131995300</v>
      </c>
      <c r="N286" s="211">
        <v>23710500</v>
      </c>
      <c r="O286" s="211">
        <v>0</v>
      </c>
      <c r="P286" s="211">
        <f t="shared" si="8"/>
        <v>23710500</v>
      </c>
      <c r="Q286" s="211">
        <f t="shared" si="9"/>
        <v>23144200</v>
      </c>
      <c r="R286" s="214" t="s">
        <v>88</v>
      </c>
      <c r="S286" s="66" t="s">
        <v>93</v>
      </c>
      <c r="T286" s="66" t="s">
        <v>2991</v>
      </c>
    </row>
    <row r="287" spans="1:20" s="66" customFormat="1" ht="18" customHeight="1" outlineLevel="2">
      <c r="A287" s="458">
        <v>31</v>
      </c>
      <c r="B287" s="458" t="s">
        <v>79</v>
      </c>
      <c r="C287" s="458" t="s">
        <v>2990</v>
      </c>
      <c r="D287" s="458" t="s">
        <v>81</v>
      </c>
      <c r="E287" s="458" t="s">
        <v>82</v>
      </c>
      <c r="F287" s="458" t="s">
        <v>460</v>
      </c>
      <c r="G287" s="458" t="s">
        <v>515</v>
      </c>
      <c r="H287" s="458" t="s">
        <v>175</v>
      </c>
      <c r="I287" s="460" t="s">
        <v>85</v>
      </c>
      <c r="J287" s="461">
        <v>30093309</v>
      </c>
      <c r="K287" s="460" t="s">
        <v>1021</v>
      </c>
      <c r="L287" s="462">
        <v>6609611230</v>
      </c>
      <c r="M287" s="211">
        <v>6603827387</v>
      </c>
      <c r="N287" s="211">
        <v>5783843</v>
      </c>
      <c r="O287" s="211">
        <v>0</v>
      </c>
      <c r="P287" s="211">
        <f t="shared" si="8"/>
        <v>5783843</v>
      </c>
      <c r="Q287" s="211">
        <f t="shared" si="9"/>
        <v>0</v>
      </c>
      <c r="R287" s="214" t="s">
        <v>88</v>
      </c>
      <c r="S287" s="66" t="s">
        <v>93</v>
      </c>
      <c r="T287" s="66" t="s">
        <v>2991</v>
      </c>
    </row>
    <row r="288" spans="1:20" s="66" customFormat="1" ht="18" customHeight="1" outlineLevel="2">
      <c r="A288" s="458">
        <v>31</v>
      </c>
      <c r="B288" s="458" t="s">
        <v>79</v>
      </c>
      <c r="C288" s="458" t="s">
        <v>80</v>
      </c>
      <c r="D288" s="458" t="s">
        <v>118</v>
      </c>
      <c r="E288" s="459" t="s">
        <v>82</v>
      </c>
      <c r="F288" s="458" t="s">
        <v>460</v>
      </c>
      <c r="G288" s="458" t="s">
        <v>515</v>
      </c>
      <c r="H288" s="458" t="s">
        <v>94</v>
      </c>
      <c r="I288" s="460" t="s">
        <v>85</v>
      </c>
      <c r="J288" s="461">
        <v>30135738</v>
      </c>
      <c r="K288" s="460" t="s">
        <v>518</v>
      </c>
      <c r="L288" s="462">
        <v>575525000</v>
      </c>
      <c r="M288" s="211">
        <v>2052000</v>
      </c>
      <c r="N288" s="211">
        <v>573473000</v>
      </c>
      <c r="O288" s="211">
        <v>0</v>
      </c>
      <c r="P288" s="211">
        <f t="shared" si="8"/>
        <v>573473000</v>
      </c>
      <c r="Q288" s="211">
        <f t="shared" si="9"/>
        <v>0</v>
      </c>
      <c r="R288" s="214" t="s">
        <v>88</v>
      </c>
      <c r="S288" s="66" t="s">
        <v>2986</v>
      </c>
      <c r="T288" s="66" t="s">
        <v>2995</v>
      </c>
    </row>
    <row r="289" spans="1:20" s="66" customFormat="1" ht="18" customHeight="1" outlineLevel="2">
      <c r="A289" s="458">
        <v>29</v>
      </c>
      <c r="B289" s="458" t="s">
        <v>79</v>
      </c>
      <c r="C289" s="458" t="s">
        <v>102</v>
      </c>
      <c r="D289" s="458" t="s">
        <v>118</v>
      </c>
      <c r="E289" s="459" t="s">
        <v>82</v>
      </c>
      <c r="F289" s="458" t="s">
        <v>460</v>
      </c>
      <c r="G289" s="458" t="s">
        <v>515</v>
      </c>
      <c r="H289" s="458" t="s">
        <v>94</v>
      </c>
      <c r="I289" s="460" t="s">
        <v>85</v>
      </c>
      <c r="J289" s="461">
        <v>30427781</v>
      </c>
      <c r="K289" s="460" t="s">
        <v>519</v>
      </c>
      <c r="L289" s="462">
        <v>199006000</v>
      </c>
      <c r="M289" s="211">
        <v>0</v>
      </c>
      <c r="N289" s="211">
        <v>199006000</v>
      </c>
      <c r="O289" s="211">
        <v>0</v>
      </c>
      <c r="P289" s="211">
        <f t="shared" si="8"/>
        <v>199006000</v>
      </c>
      <c r="Q289" s="211">
        <f t="shared" si="9"/>
        <v>0</v>
      </c>
      <c r="R289" s="214" t="s">
        <v>108</v>
      </c>
      <c r="S289" s="66" t="s">
        <v>2986</v>
      </c>
      <c r="T289" s="66" t="s">
        <v>2995</v>
      </c>
    </row>
    <row r="290" spans="1:20" s="66" customFormat="1" ht="18" customHeight="1" outlineLevel="2">
      <c r="A290" s="458">
        <v>29</v>
      </c>
      <c r="B290" s="458" t="s">
        <v>79</v>
      </c>
      <c r="C290" s="458" t="s">
        <v>96</v>
      </c>
      <c r="D290" s="458" t="s">
        <v>118</v>
      </c>
      <c r="E290" s="459" t="s">
        <v>82</v>
      </c>
      <c r="F290" s="458" t="s">
        <v>460</v>
      </c>
      <c r="G290" s="458" t="s">
        <v>515</v>
      </c>
      <c r="H290" s="458" t="s">
        <v>84</v>
      </c>
      <c r="I290" s="460" t="s">
        <v>85</v>
      </c>
      <c r="J290" s="461">
        <v>40001806</v>
      </c>
      <c r="K290" s="460" t="s">
        <v>520</v>
      </c>
      <c r="L290" s="462">
        <v>90000000</v>
      </c>
      <c r="M290" s="211">
        <v>0</v>
      </c>
      <c r="N290" s="211">
        <v>90000000</v>
      </c>
      <c r="O290" s="211">
        <v>0</v>
      </c>
      <c r="P290" s="211">
        <f t="shared" si="8"/>
        <v>90000000</v>
      </c>
      <c r="Q290" s="211">
        <f t="shared" si="9"/>
        <v>0</v>
      </c>
      <c r="R290" s="214" t="s">
        <v>108</v>
      </c>
      <c r="S290" s="66" t="s">
        <v>2986</v>
      </c>
      <c r="T290" s="66" t="s">
        <v>2995</v>
      </c>
    </row>
    <row r="291" spans="1:20" s="66" customFormat="1" ht="18" customHeight="1" outlineLevel="1">
      <c r="A291" s="458">
        <v>29</v>
      </c>
      <c r="B291" s="458" t="s">
        <v>79</v>
      </c>
      <c r="C291" s="458" t="s">
        <v>102</v>
      </c>
      <c r="D291" s="458" t="s">
        <v>118</v>
      </c>
      <c r="E291" s="459" t="s">
        <v>82</v>
      </c>
      <c r="F291" s="458" t="s">
        <v>460</v>
      </c>
      <c r="G291" s="458" t="s">
        <v>515</v>
      </c>
      <c r="H291" s="458" t="s">
        <v>94</v>
      </c>
      <c r="I291" s="460" t="s">
        <v>85</v>
      </c>
      <c r="J291" s="461">
        <v>30427823</v>
      </c>
      <c r="K291" s="460" t="s">
        <v>521</v>
      </c>
      <c r="L291" s="462">
        <v>199646000</v>
      </c>
      <c r="M291" s="211">
        <v>0</v>
      </c>
      <c r="N291" s="211">
        <v>199646000</v>
      </c>
      <c r="O291" s="211">
        <v>0</v>
      </c>
      <c r="P291" s="211">
        <f t="shared" si="8"/>
        <v>199646000</v>
      </c>
      <c r="Q291" s="211">
        <f t="shared" si="9"/>
        <v>0</v>
      </c>
      <c r="R291" s="214" t="s">
        <v>108</v>
      </c>
      <c r="S291" s="66" t="s">
        <v>2986</v>
      </c>
      <c r="T291" s="66" t="s">
        <v>2995</v>
      </c>
    </row>
    <row r="292" spans="1:20" s="66" customFormat="1" ht="18" customHeight="1" outlineLevel="1">
      <c r="A292" s="458">
        <v>31</v>
      </c>
      <c r="B292" s="458" t="s">
        <v>114</v>
      </c>
      <c r="C292" s="458" t="s">
        <v>80</v>
      </c>
      <c r="D292" s="458" t="s">
        <v>118</v>
      </c>
      <c r="E292" s="459" t="s">
        <v>82</v>
      </c>
      <c r="F292" s="458" t="s">
        <v>460</v>
      </c>
      <c r="G292" s="458" t="s">
        <v>515</v>
      </c>
      <c r="H292" s="458" t="s">
        <v>94</v>
      </c>
      <c r="I292" s="460" t="s">
        <v>85</v>
      </c>
      <c r="J292" s="461">
        <v>30135739</v>
      </c>
      <c r="K292" s="460" t="s">
        <v>522</v>
      </c>
      <c r="L292" s="462">
        <v>571440000</v>
      </c>
      <c r="M292" s="211">
        <v>0</v>
      </c>
      <c r="N292" s="211">
        <v>140039157</v>
      </c>
      <c r="O292" s="211">
        <v>0</v>
      </c>
      <c r="P292" s="211">
        <f t="shared" si="8"/>
        <v>140039157</v>
      </c>
      <c r="Q292" s="211">
        <f t="shared" si="9"/>
        <v>431400843</v>
      </c>
      <c r="R292" s="214" t="s">
        <v>116</v>
      </c>
      <c r="S292" s="66" t="s">
        <v>2988</v>
      </c>
      <c r="T292" s="66" t="s">
        <v>2996</v>
      </c>
    </row>
    <row r="293" spans="1:20" s="66" customFormat="1" ht="18" customHeight="1" outlineLevel="1">
      <c r="A293" s="458">
        <v>29</v>
      </c>
      <c r="B293" s="458" t="s">
        <v>114</v>
      </c>
      <c r="C293" s="458" t="s">
        <v>96</v>
      </c>
      <c r="D293" s="458" t="s">
        <v>81</v>
      </c>
      <c r="E293" s="459" t="s">
        <v>82</v>
      </c>
      <c r="F293" s="458" t="s">
        <v>460</v>
      </c>
      <c r="G293" s="458" t="s">
        <v>515</v>
      </c>
      <c r="H293" s="458" t="s">
        <v>94</v>
      </c>
      <c r="I293" s="460" t="s">
        <v>85</v>
      </c>
      <c r="J293" s="461">
        <v>40009468</v>
      </c>
      <c r="K293" s="460" t="s">
        <v>523</v>
      </c>
      <c r="L293" s="462">
        <v>33781000</v>
      </c>
      <c r="M293" s="211">
        <v>0</v>
      </c>
      <c r="N293" s="211">
        <v>33781000</v>
      </c>
      <c r="O293" s="211">
        <v>0</v>
      </c>
      <c r="P293" s="211">
        <f t="shared" si="8"/>
        <v>33781000</v>
      </c>
      <c r="Q293" s="211">
        <f t="shared" si="9"/>
        <v>0</v>
      </c>
      <c r="R293" s="214" t="s">
        <v>127</v>
      </c>
      <c r="S293" s="66" t="s">
        <v>2988</v>
      </c>
      <c r="T293" s="66" t="s">
        <v>2996</v>
      </c>
    </row>
    <row r="294" spans="1:20" s="66" customFormat="1" ht="18" customHeight="1" outlineLevel="2">
      <c r="A294" s="458">
        <v>33</v>
      </c>
      <c r="B294" s="458" t="s">
        <v>114</v>
      </c>
      <c r="C294" s="458" t="s">
        <v>96</v>
      </c>
      <c r="D294" s="458" t="s">
        <v>81</v>
      </c>
      <c r="E294" s="459" t="s">
        <v>82</v>
      </c>
      <c r="F294" s="458" t="s">
        <v>460</v>
      </c>
      <c r="G294" s="458" t="s">
        <v>515</v>
      </c>
      <c r="H294" s="458" t="s">
        <v>94</v>
      </c>
      <c r="I294" s="460" t="s">
        <v>85</v>
      </c>
      <c r="J294" s="461" t="s">
        <v>129</v>
      </c>
      <c r="K294" s="460" t="s">
        <v>130</v>
      </c>
      <c r="L294" s="462">
        <v>200000000</v>
      </c>
      <c r="M294" s="211">
        <v>0</v>
      </c>
      <c r="N294" s="211">
        <v>200000000</v>
      </c>
      <c r="O294" s="211">
        <v>0</v>
      </c>
      <c r="P294" s="211">
        <f t="shared" si="8"/>
        <v>200000000</v>
      </c>
      <c r="Q294" s="211">
        <f t="shared" si="9"/>
        <v>0</v>
      </c>
      <c r="R294" s="214" t="s">
        <v>131</v>
      </c>
      <c r="S294" s="66" t="s">
        <v>93</v>
      </c>
      <c r="T294" s="66" t="s">
        <v>2991</v>
      </c>
    </row>
    <row r="295" spans="1:20" s="66" customFormat="1" ht="18" customHeight="1" outlineLevel="2">
      <c r="A295" s="458">
        <v>31</v>
      </c>
      <c r="B295" s="458" t="s">
        <v>79</v>
      </c>
      <c r="C295" s="458" t="s">
        <v>117</v>
      </c>
      <c r="D295" s="458" t="s">
        <v>118</v>
      </c>
      <c r="E295" s="459" t="s">
        <v>178</v>
      </c>
      <c r="F295" s="458" t="s">
        <v>460</v>
      </c>
      <c r="G295" s="458" t="s">
        <v>528</v>
      </c>
      <c r="H295" s="458" t="s">
        <v>292</v>
      </c>
      <c r="I295" s="460" t="s">
        <v>85</v>
      </c>
      <c r="J295" s="461">
        <v>30395727</v>
      </c>
      <c r="K295" s="460" t="s">
        <v>529</v>
      </c>
      <c r="L295" s="462">
        <v>566452000</v>
      </c>
      <c r="M295" s="211">
        <v>17827385</v>
      </c>
      <c r="N295" s="211">
        <v>227145264</v>
      </c>
      <c r="O295" s="211">
        <v>0</v>
      </c>
      <c r="P295" s="211">
        <f t="shared" si="8"/>
        <v>227145264</v>
      </c>
      <c r="Q295" s="211">
        <f t="shared" si="9"/>
        <v>321479351</v>
      </c>
      <c r="R295" s="214" t="s">
        <v>88</v>
      </c>
      <c r="S295" s="66" t="s">
        <v>93</v>
      </c>
      <c r="T295" s="66" t="s">
        <v>2991</v>
      </c>
    </row>
    <row r="296" spans="1:20" s="66" customFormat="1" ht="18" customHeight="1" outlineLevel="2">
      <c r="A296" s="458">
        <v>31</v>
      </c>
      <c r="B296" s="458" t="s">
        <v>79</v>
      </c>
      <c r="C296" s="458" t="s">
        <v>124</v>
      </c>
      <c r="D296" s="458" t="s">
        <v>118</v>
      </c>
      <c r="E296" s="459" t="s">
        <v>82</v>
      </c>
      <c r="F296" s="458" t="s">
        <v>460</v>
      </c>
      <c r="G296" s="458" t="s">
        <v>528</v>
      </c>
      <c r="H296" s="458" t="s">
        <v>94</v>
      </c>
      <c r="I296" s="460" t="s">
        <v>85</v>
      </c>
      <c r="J296" s="461">
        <v>30134014</v>
      </c>
      <c r="K296" s="460" t="s">
        <v>530</v>
      </c>
      <c r="L296" s="462">
        <v>368365000</v>
      </c>
      <c r="M296" s="211">
        <v>0</v>
      </c>
      <c r="N296" s="211">
        <v>368365000</v>
      </c>
      <c r="O296" s="211">
        <v>0</v>
      </c>
      <c r="P296" s="211">
        <f t="shared" si="8"/>
        <v>368365000</v>
      </c>
      <c r="Q296" s="211">
        <f t="shared" si="9"/>
        <v>0</v>
      </c>
      <c r="R296" s="214" t="s">
        <v>88</v>
      </c>
      <c r="S296" s="66" t="s">
        <v>2988</v>
      </c>
      <c r="T296" s="66" t="s">
        <v>2996</v>
      </c>
    </row>
    <row r="297" spans="1:20" s="66" customFormat="1" ht="18" customHeight="1" outlineLevel="2">
      <c r="A297" s="458">
        <v>31</v>
      </c>
      <c r="B297" s="458" t="s">
        <v>79</v>
      </c>
      <c r="C297" s="458" t="s">
        <v>96</v>
      </c>
      <c r="D297" s="458" t="s">
        <v>81</v>
      </c>
      <c r="E297" s="459" t="s">
        <v>82</v>
      </c>
      <c r="F297" s="458" t="s">
        <v>460</v>
      </c>
      <c r="G297" s="458" t="s">
        <v>528</v>
      </c>
      <c r="H297" s="458" t="s">
        <v>94</v>
      </c>
      <c r="I297" s="460" t="s">
        <v>138</v>
      </c>
      <c r="J297" s="461">
        <v>30129912</v>
      </c>
      <c r="K297" s="460" t="s">
        <v>531</v>
      </c>
      <c r="L297" s="462">
        <v>96890200</v>
      </c>
      <c r="M297" s="211">
        <v>55024000</v>
      </c>
      <c r="N297" s="211">
        <v>41866200</v>
      </c>
      <c r="O297" s="211">
        <v>0</v>
      </c>
      <c r="P297" s="211">
        <f t="shared" si="8"/>
        <v>41866200</v>
      </c>
      <c r="Q297" s="211">
        <f t="shared" si="9"/>
        <v>0</v>
      </c>
      <c r="R297" s="214" t="s">
        <v>88</v>
      </c>
      <c r="S297" s="66" t="s">
        <v>93</v>
      </c>
      <c r="T297" s="66" t="s">
        <v>2991</v>
      </c>
    </row>
    <row r="298" spans="1:20" s="66" customFormat="1" ht="18" customHeight="1" outlineLevel="2">
      <c r="A298" s="458">
        <v>31</v>
      </c>
      <c r="B298" s="458" t="s">
        <v>79</v>
      </c>
      <c r="C298" s="458" t="s">
        <v>124</v>
      </c>
      <c r="D298" s="458" t="s">
        <v>81</v>
      </c>
      <c r="E298" s="459" t="s">
        <v>82</v>
      </c>
      <c r="F298" s="458" t="s">
        <v>460</v>
      </c>
      <c r="G298" s="458" t="s">
        <v>528</v>
      </c>
      <c r="H298" s="458" t="s">
        <v>94</v>
      </c>
      <c r="I298" s="460" t="s">
        <v>85</v>
      </c>
      <c r="J298" s="461">
        <v>30094005</v>
      </c>
      <c r="K298" s="460" t="s">
        <v>1023</v>
      </c>
      <c r="L298" s="462">
        <v>778321055</v>
      </c>
      <c r="M298" s="211">
        <v>722739818</v>
      </c>
      <c r="N298" s="211">
        <v>55581237</v>
      </c>
      <c r="O298" s="211">
        <v>0</v>
      </c>
      <c r="P298" s="211">
        <f t="shared" si="8"/>
        <v>55581237</v>
      </c>
      <c r="Q298" s="211">
        <f t="shared" si="9"/>
        <v>0</v>
      </c>
      <c r="R298" s="214" t="s">
        <v>88</v>
      </c>
      <c r="S298" s="66" t="s">
        <v>93</v>
      </c>
      <c r="T298" s="66" t="s">
        <v>2991</v>
      </c>
    </row>
    <row r="299" spans="1:20" s="66" customFormat="1" ht="18" customHeight="1" outlineLevel="2">
      <c r="A299" s="458">
        <v>31</v>
      </c>
      <c r="B299" s="458" t="s">
        <v>79</v>
      </c>
      <c r="C299" s="458" t="s">
        <v>117</v>
      </c>
      <c r="D299" s="458" t="s">
        <v>118</v>
      </c>
      <c r="E299" s="459" t="s">
        <v>178</v>
      </c>
      <c r="F299" s="458" t="s">
        <v>460</v>
      </c>
      <c r="G299" s="458" t="s">
        <v>528</v>
      </c>
      <c r="H299" s="458" t="s">
        <v>94</v>
      </c>
      <c r="I299" s="460" t="s">
        <v>85</v>
      </c>
      <c r="J299" s="461">
        <v>30485152</v>
      </c>
      <c r="K299" s="460" t="s">
        <v>532</v>
      </c>
      <c r="L299" s="462">
        <v>349494000</v>
      </c>
      <c r="M299" s="211">
        <v>0</v>
      </c>
      <c r="N299" s="211">
        <v>117406277</v>
      </c>
      <c r="O299" s="211">
        <v>0</v>
      </c>
      <c r="P299" s="211">
        <f t="shared" si="8"/>
        <v>117406277</v>
      </c>
      <c r="Q299" s="211">
        <f t="shared" si="9"/>
        <v>232087723</v>
      </c>
      <c r="R299" s="214" t="s">
        <v>88</v>
      </c>
      <c r="S299" s="66" t="s">
        <v>2988</v>
      </c>
      <c r="T299" s="66" t="s">
        <v>2996</v>
      </c>
    </row>
    <row r="300" spans="1:20" s="66" customFormat="1" ht="18" customHeight="1" outlineLevel="2">
      <c r="A300" s="458">
        <v>29</v>
      </c>
      <c r="B300" s="458" t="s">
        <v>156</v>
      </c>
      <c r="C300" s="458" t="s">
        <v>96</v>
      </c>
      <c r="D300" s="458" t="s">
        <v>118</v>
      </c>
      <c r="E300" s="459" t="s">
        <v>82</v>
      </c>
      <c r="F300" s="458" t="s">
        <v>460</v>
      </c>
      <c r="G300" s="458" t="s">
        <v>528</v>
      </c>
      <c r="H300" s="458" t="s">
        <v>120</v>
      </c>
      <c r="I300" s="460" t="s">
        <v>85</v>
      </c>
      <c r="J300" s="461">
        <v>30438574</v>
      </c>
      <c r="K300" s="460" t="s">
        <v>533</v>
      </c>
      <c r="L300" s="462">
        <v>348663000</v>
      </c>
      <c r="M300" s="211">
        <v>0</v>
      </c>
      <c r="N300" s="211">
        <v>348663000</v>
      </c>
      <c r="O300" s="211">
        <v>0</v>
      </c>
      <c r="P300" s="211">
        <f t="shared" si="8"/>
        <v>348663000</v>
      </c>
      <c r="Q300" s="211">
        <f t="shared" si="9"/>
        <v>0</v>
      </c>
      <c r="R300" s="214" t="s">
        <v>108</v>
      </c>
      <c r="S300" s="66" t="s">
        <v>2986</v>
      </c>
      <c r="T300" s="66" t="s">
        <v>2995</v>
      </c>
    </row>
    <row r="301" spans="1:20" s="66" customFormat="1" ht="18" customHeight="1" outlineLevel="2">
      <c r="A301" s="458">
        <v>29</v>
      </c>
      <c r="B301" s="458" t="s">
        <v>156</v>
      </c>
      <c r="C301" s="458" t="s">
        <v>96</v>
      </c>
      <c r="D301" s="458" t="s">
        <v>81</v>
      </c>
      <c r="E301" s="459" t="s">
        <v>82</v>
      </c>
      <c r="F301" s="458" t="s">
        <v>460</v>
      </c>
      <c r="G301" s="458" t="s">
        <v>528</v>
      </c>
      <c r="H301" s="458" t="s">
        <v>94</v>
      </c>
      <c r="I301" s="460" t="s">
        <v>85</v>
      </c>
      <c r="J301" s="461">
        <v>40009232</v>
      </c>
      <c r="K301" s="460" t="s">
        <v>536</v>
      </c>
      <c r="L301" s="462">
        <v>85557000</v>
      </c>
      <c r="M301" s="211">
        <v>0</v>
      </c>
      <c r="N301" s="211">
        <v>85557000</v>
      </c>
      <c r="O301" s="211">
        <v>19561885</v>
      </c>
      <c r="P301" s="211">
        <f t="shared" si="8"/>
        <v>65995115</v>
      </c>
      <c r="Q301" s="211">
        <f t="shared" si="9"/>
        <v>0</v>
      </c>
      <c r="R301" s="214" t="s">
        <v>108</v>
      </c>
      <c r="S301" s="66" t="s">
        <v>93</v>
      </c>
      <c r="T301" s="66" t="s">
        <v>2991</v>
      </c>
    </row>
    <row r="302" spans="1:20" s="66" customFormat="1" ht="18" customHeight="1" outlineLevel="1">
      <c r="A302" s="458">
        <v>29</v>
      </c>
      <c r="B302" s="458" t="s">
        <v>156</v>
      </c>
      <c r="C302" s="458" t="s">
        <v>96</v>
      </c>
      <c r="D302" s="458" t="s">
        <v>118</v>
      </c>
      <c r="E302" s="459" t="s">
        <v>82</v>
      </c>
      <c r="F302" s="458" t="s">
        <v>460</v>
      </c>
      <c r="G302" s="458" t="s">
        <v>528</v>
      </c>
      <c r="H302" s="458" t="s">
        <v>94</v>
      </c>
      <c r="I302" s="460" t="s">
        <v>85</v>
      </c>
      <c r="J302" s="461">
        <v>30133287</v>
      </c>
      <c r="K302" s="460" t="s">
        <v>537</v>
      </c>
      <c r="L302" s="462">
        <v>428801000</v>
      </c>
      <c r="M302" s="211">
        <v>0</v>
      </c>
      <c r="N302" s="211">
        <v>428801000</v>
      </c>
      <c r="O302" s="211">
        <v>0</v>
      </c>
      <c r="P302" s="211">
        <f t="shared" si="8"/>
        <v>428801000</v>
      </c>
      <c r="Q302" s="211">
        <f t="shared" si="9"/>
        <v>0</v>
      </c>
      <c r="R302" s="214" t="s">
        <v>108</v>
      </c>
      <c r="S302" s="66" t="s">
        <v>2986</v>
      </c>
      <c r="T302" s="66" t="s">
        <v>2995</v>
      </c>
    </row>
    <row r="303" spans="1:20" s="66" customFormat="1" ht="18" customHeight="1" outlineLevel="2">
      <c r="A303" s="458">
        <v>31</v>
      </c>
      <c r="B303" s="458" t="s">
        <v>114</v>
      </c>
      <c r="C303" s="458" t="s">
        <v>167</v>
      </c>
      <c r="D303" s="458" t="s">
        <v>81</v>
      </c>
      <c r="E303" s="459" t="s">
        <v>82</v>
      </c>
      <c r="F303" s="458" t="s">
        <v>460</v>
      </c>
      <c r="G303" s="458" t="s">
        <v>528</v>
      </c>
      <c r="H303" s="458" t="s">
        <v>94</v>
      </c>
      <c r="I303" s="460" t="s">
        <v>85</v>
      </c>
      <c r="J303" s="461">
        <v>30485153</v>
      </c>
      <c r="K303" s="460" t="s">
        <v>538</v>
      </c>
      <c r="L303" s="462">
        <v>235498000</v>
      </c>
      <c r="M303" s="211">
        <v>0</v>
      </c>
      <c r="N303" s="211">
        <v>11774900</v>
      </c>
      <c r="O303" s="211">
        <v>0</v>
      </c>
      <c r="P303" s="211">
        <f t="shared" si="8"/>
        <v>11774900</v>
      </c>
      <c r="Q303" s="211">
        <f t="shared" si="9"/>
        <v>223723100</v>
      </c>
      <c r="R303" s="214" t="s">
        <v>88</v>
      </c>
      <c r="S303" s="66" t="s">
        <v>2988</v>
      </c>
      <c r="T303" s="66" t="s">
        <v>2996</v>
      </c>
    </row>
    <row r="304" spans="1:20" s="66" customFormat="1" ht="18" customHeight="1" outlineLevel="2">
      <c r="A304" s="458">
        <v>31</v>
      </c>
      <c r="B304" s="458" t="s">
        <v>114</v>
      </c>
      <c r="C304" s="458" t="s">
        <v>124</v>
      </c>
      <c r="D304" s="458" t="s">
        <v>81</v>
      </c>
      <c r="E304" s="459" t="s">
        <v>82</v>
      </c>
      <c r="F304" s="458" t="s">
        <v>460</v>
      </c>
      <c r="G304" s="458" t="s">
        <v>528</v>
      </c>
      <c r="H304" s="458" t="s">
        <v>94</v>
      </c>
      <c r="I304" s="460" t="s">
        <v>138</v>
      </c>
      <c r="J304" s="461">
        <v>40001662</v>
      </c>
      <c r="K304" s="460" t="s">
        <v>539</v>
      </c>
      <c r="L304" s="462">
        <v>20999000</v>
      </c>
      <c r="M304" s="211">
        <v>0</v>
      </c>
      <c r="N304" s="211">
        <v>1049950</v>
      </c>
      <c r="O304" s="211">
        <v>0</v>
      </c>
      <c r="P304" s="211">
        <f t="shared" si="8"/>
        <v>1049950</v>
      </c>
      <c r="Q304" s="211">
        <f t="shared" si="9"/>
        <v>19949050</v>
      </c>
      <c r="R304" s="214" t="s">
        <v>197</v>
      </c>
      <c r="S304" s="66" t="s">
        <v>2988</v>
      </c>
      <c r="T304" s="66" t="s">
        <v>2996</v>
      </c>
    </row>
    <row r="305" spans="1:20" s="66" customFormat="1" ht="18" customHeight="1" outlineLevel="2">
      <c r="A305" s="458">
        <v>31</v>
      </c>
      <c r="B305" s="458" t="s">
        <v>114</v>
      </c>
      <c r="C305" s="458" t="s">
        <v>117</v>
      </c>
      <c r="D305" s="458" t="s">
        <v>118</v>
      </c>
      <c r="E305" s="459" t="s">
        <v>154</v>
      </c>
      <c r="F305" s="458" t="s">
        <v>460</v>
      </c>
      <c r="G305" s="458" t="s">
        <v>528</v>
      </c>
      <c r="H305" s="458" t="s">
        <v>94</v>
      </c>
      <c r="I305" s="460" t="s">
        <v>85</v>
      </c>
      <c r="J305" s="461">
        <v>40004659</v>
      </c>
      <c r="K305" s="460" t="s">
        <v>540</v>
      </c>
      <c r="L305" s="462">
        <v>320000000</v>
      </c>
      <c r="M305" s="211">
        <v>0</v>
      </c>
      <c r="N305" s="211">
        <v>63942500</v>
      </c>
      <c r="O305" s="211">
        <v>0</v>
      </c>
      <c r="P305" s="211">
        <f t="shared" si="8"/>
        <v>63942500</v>
      </c>
      <c r="Q305" s="211">
        <f t="shared" si="9"/>
        <v>256057500</v>
      </c>
      <c r="R305" s="214" t="s">
        <v>123</v>
      </c>
      <c r="S305" s="66" t="s">
        <v>2988</v>
      </c>
      <c r="T305" s="66" t="s">
        <v>2996</v>
      </c>
    </row>
    <row r="306" spans="1:20" s="66" customFormat="1" ht="18" customHeight="1" outlineLevel="2">
      <c r="A306" s="458">
        <v>31</v>
      </c>
      <c r="B306" s="458" t="s">
        <v>114</v>
      </c>
      <c r="C306" s="458" t="s">
        <v>102</v>
      </c>
      <c r="D306" s="458" t="s">
        <v>118</v>
      </c>
      <c r="E306" s="459" t="s">
        <v>82</v>
      </c>
      <c r="F306" s="458" t="s">
        <v>460</v>
      </c>
      <c r="G306" s="458" t="s">
        <v>528</v>
      </c>
      <c r="H306" s="458" t="s">
        <v>94</v>
      </c>
      <c r="I306" s="460" t="s">
        <v>85</v>
      </c>
      <c r="J306" s="461">
        <v>30134013</v>
      </c>
      <c r="K306" s="460" t="s">
        <v>541</v>
      </c>
      <c r="L306" s="462">
        <v>758577000</v>
      </c>
      <c r="M306" s="211">
        <v>0</v>
      </c>
      <c r="N306" s="211">
        <v>36672221.899999999</v>
      </c>
      <c r="O306" s="211">
        <v>0</v>
      </c>
      <c r="P306" s="211">
        <f t="shared" si="8"/>
        <v>36672221.899999999</v>
      </c>
      <c r="Q306" s="211">
        <f t="shared" si="9"/>
        <v>721904778.10000002</v>
      </c>
      <c r="R306" s="214" t="s">
        <v>123</v>
      </c>
      <c r="S306" s="66" t="s">
        <v>2988</v>
      </c>
      <c r="T306" s="66" t="s">
        <v>2996</v>
      </c>
    </row>
    <row r="307" spans="1:20" s="66" customFormat="1" ht="18" customHeight="1" outlineLevel="1">
      <c r="A307" s="458">
        <v>31</v>
      </c>
      <c r="B307" s="458" t="s">
        <v>114</v>
      </c>
      <c r="C307" s="458" t="s">
        <v>80</v>
      </c>
      <c r="D307" s="458" t="s">
        <v>118</v>
      </c>
      <c r="E307" s="459" t="s">
        <v>82</v>
      </c>
      <c r="F307" s="458" t="s">
        <v>460</v>
      </c>
      <c r="G307" s="458" t="s">
        <v>528</v>
      </c>
      <c r="H307" s="458" t="s">
        <v>94</v>
      </c>
      <c r="I307" s="460" t="s">
        <v>85</v>
      </c>
      <c r="J307" s="461">
        <v>40005352</v>
      </c>
      <c r="K307" s="460" t="s">
        <v>542</v>
      </c>
      <c r="L307" s="462">
        <v>450000000</v>
      </c>
      <c r="M307" s="211">
        <v>0</v>
      </c>
      <c r="N307" s="211">
        <v>22500000</v>
      </c>
      <c r="O307" s="211">
        <v>0</v>
      </c>
      <c r="P307" s="211">
        <f t="shared" si="8"/>
        <v>22500000</v>
      </c>
      <c r="Q307" s="211">
        <f t="shared" si="9"/>
        <v>427500000</v>
      </c>
      <c r="R307" s="214" t="s">
        <v>123</v>
      </c>
      <c r="S307" s="66" t="s">
        <v>2988</v>
      </c>
      <c r="T307" s="66" t="s">
        <v>2996</v>
      </c>
    </row>
    <row r="308" spans="1:20" s="66" customFormat="1" ht="18" customHeight="1" outlineLevel="2">
      <c r="A308" s="458">
        <v>33</v>
      </c>
      <c r="B308" s="458" t="s">
        <v>114</v>
      </c>
      <c r="C308" s="458" t="s">
        <v>96</v>
      </c>
      <c r="D308" s="458" t="s">
        <v>81</v>
      </c>
      <c r="E308" s="459" t="s">
        <v>82</v>
      </c>
      <c r="F308" s="458" t="s">
        <v>460</v>
      </c>
      <c r="G308" s="458" t="s">
        <v>528</v>
      </c>
      <c r="H308" s="458" t="s">
        <v>94</v>
      </c>
      <c r="I308" s="460" t="s">
        <v>85</v>
      </c>
      <c r="J308" s="461" t="s">
        <v>129</v>
      </c>
      <c r="K308" s="460" t="s">
        <v>130</v>
      </c>
      <c r="L308" s="462">
        <v>200000000</v>
      </c>
      <c r="M308" s="211">
        <v>0</v>
      </c>
      <c r="N308" s="211">
        <v>200000000</v>
      </c>
      <c r="O308" s="211">
        <v>2907170</v>
      </c>
      <c r="P308" s="211">
        <f t="shared" si="8"/>
        <v>197092830</v>
      </c>
      <c r="Q308" s="211">
        <f t="shared" si="9"/>
        <v>0</v>
      </c>
      <c r="R308" s="214" t="s">
        <v>131</v>
      </c>
      <c r="S308" s="66" t="s">
        <v>93</v>
      </c>
      <c r="T308" s="66" t="s">
        <v>2991</v>
      </c>
    </row>
    <row r="309" spans="1:20" s="66" customFormat="1" ht="18" customHeight="1" outlineLevel="2">
      <c r="A309" s="458">
        <v>31</v>
      </c>
      <c r="B309" s="458" t="s">
        <v>79</v>
      </c>
      <c r="C309" s="458" t="s">
        <v>80</v>
      </c>
      <c r="D309" s="458" t="s">
        <v>118</v>
      </c>
      <c r="E309" s="459" t="s">
        <v>82</v>
      </c>
      <c r="F309" s="458" t="s">
        <v>460</v>
      </c>
      <c r="G309" s="458" t="s">
        <v>547</v>
      </c>
      <c r="H309" s="458" t="s">
        <v>84</v>
      </c>
      <c r="I309" s="460" t="s">
        <v>85</v>
      </c>
      <c r="J309" s="461">
        <v>30042613</v>
      </c>
      <c r="K309" s="460" t="s">
        <v>549</v>
      </c>
      <c r="L309" s="462">
        <v>3472101337</v>
      </c>
      <c r="M309" s="211">
        <v>2618173447</v>
      </c>
      <c r="N309" s="211">
        <v>707967000</v>
      </c>
      <c r="O309" s="211">
        <v>0</v>
      </c>
      <c r="P309" s="211">
        <f t="shared" si="8"/>
        <v>707967000</v>
      </c>
      <c r="Q309" s="211">
        <f t="shared" si="9"/>
        <v>145960890</v>
      </c>
      <c r="R309" s="214" t="s">
        <v>88</v>
      </c>
      <c r="S309" s="66" t="s">
        <v>93</v>
      </c>
      <c r="T309" s="66" t="s">
        <v>2991</v>
      </c>
    </row>
    <row r="310" spans="1:20" s="66" customFormat="1" ht="18" customHeight="1" outlineLevel="1">
      <c r="A310" s="458">
        <v>29</v>
      </c>
      <c r="B310" s="458" t="s">
        <v>79</v>
      </c>
      <c r="C310" s="458" t="s">
        <v>96</v>
      </c>
      <c r="D310" s="458" t="s">
        <v>118</v>
      </c>
      <c r="E310" s="459" t="s">
        <v>82</v>
      </c>
      <c r="F310" s="458" t="s">
        <v>460</v>
      </c>
      <c r="G310" s="458" t="s">
        <v>547</v>
      </c>
      <c r="H310" s="458" t="s">
        <v>84</v>
      </c>
      <c r="I310" s="460" t="s">
        <v>85</v>
      </c>
      <c r="J310" s="461">
        <v>30466153</v>
      </c>
      <c r="K310" s="460" t="s">
        <v>550</v>
      </c>
      <c r="L310" s="462">
        <v>385750000</v>
      </c>
      <c r="M310" s="211">
        <v>0</v>
      </c>
      <c r="N310" s="211">
        <v>385750000</v>
      </c>
      <c r="O310" s="211">
        <v>0</v>
      </c>
      <c r="P310" s="211">
        <f t="shared" si="8"/>
        <v>385750000</v>
      </c>
      <c r="Q310" s="211">
        <f t="shared" si="9"/>
        <v>0</v>
      </c>
      <c r="R310" s="214" t="s">
        <v>108</v>
      </c>
      <c r="S310" s="66" t="s">
        <v>2988</v>
      </c>
      <c r="T310" s="66" t="s">
        <v>2996</v>
      </c>
    </row>
    <row r="311" spans="1:20" s="66" customFormat="1" ht="18" customHeight="1" outlineLevel="2">
      <c r="A311" s="458">
        <v>31</v>
      </c>
      <c r="B311" s="458" t="s">
        <v>114</v>
      </c>
      <c r="C311" s="458" t="s">
        <v>96</v>
      </c>
      <c r="D311" s="458" t="s">
        <v>118</v>
      </c>
      <c r="E311" s="459" t="s">
        <v>82</v>
      </c>
      <c r="F311" s="458" t="s">
        <v>460</v>
      </c>
      <c r="G311" s="458" t="s">
        <v>547</v>
      </c>
      <c r="H311" s="458" t="s">
        <v>94</v>
      </c>
      <c r="I311" s="460" t="s">
        <v>85</v>
      </c>
      <c r="J311" s="461">
        <v>40006084</v>
      </c>
      <c r="K311" s="460" t="s">
        <v>551</v>
      </c>
      <c r="L311" s="462">
        <v>148561000</v>
      </c>
      <c r="M311" s="211">
        <v>0</v>
      </c>
      <c r="N311" s="211">
        <v>7428050</v>
      </c>
      <c r="O311" s="211">
        <v>0</v>
      </c>
      <c r="P311" s="211">
        <f t="shared" si="8"/>
        <v>7428050</v>
      </c>
      <c r="Q311" s="211">
        <f t="shared" si="9"/>
        <v>141132950</v>
      </c>
      <c r="R311" s="214" t="s">
        <v>123</v>
      </c>
      <c r="S311" s="66" t="s">
        <v>2988</v>
      </c>
      <c r="T311" s="66" t="s">
        <v>2996</v>
      </c>
    </row>
    <row r="312" spans="1:20" s="66" customFormat="1" ht="18" customHeight="1" outlineLevel="1">
      <c r="A312" s="458">
        <v>31</v>
      </c>
      <c r="B312" s="458" t="s">
        <v>114</v>
      </c>
      <c r="C312" s="458" t="s">
        <v>90</v>
      </c>
      <c r="D312" s="458" t="s">
        <v>118</v>
      </c>
      <c r="E312" s="459" t="s">
        <v>91</v>
      </c>
      <c r="F312" s="458" t="s">
        <v>460</v>
      </c>
      <c r="G312" s="458" t="s">
        <v>547</v>
      </c>
      <c r="H312" s="458" t="s">
        <v>84</v>
      </c>
      <c r="I312" s="460" t="s">
        <v>85</v>
      </c>
      <c r="J312" s="461">
        <v>40006078</v>
      </c>
      <c r="K312" s="460" t="s">
        <v>552</v>
      </c>
      <c r="L312" s="462">
        <v>600000000</v>
      </c>
      <c r="M312" s="211">
        <v>0</v>
      </c>
      <c r="N312" s="211">
        <v>30000000</v>
      </c>
      <c r="O312" s="211">
        <v>0</v>
      </c>
      <c r="P312" s="211">
        <f t="shared" si="8"/>
        <v>30000000</v>
      </c>
      <c r="Q312" s="211">
        <f t="shared" si="9"/>
        <v>570000000</v>
      </c>
      <c r="R312" s="214" t="s">
        <v>127</v>
      </c>
      <c r="S312" s="66" t="s">
        <v>2988</v>
      </c>
      <c r="T312" s="66" t="s">
        <v>2996</v>
      </c>
    </row>
    <row r="313" spans="1:20" s="66" customFormat="1" ht="18" customHeight="1" outlineLevel="2">
      <c r="A313" s="458">
        <v>33</v>
      </c>
      <c r="B313" s="458" t="s">
        <v>114</v>
      </c>
      <c r="C313" s="458" t="s">
        <v>96</v>
      </c>
      <c r="D313" s="458" t="s">
        <v>81</v>
      </c>
      <c r="E313" s="459" t="s">
        <v>82</v>
      </c>
      <c r="F313" s="458" t="s">
        <v>460</v>
      </c>
      <c r="G313" s="458" t="s">
        <v>547</v>
      </c>
      <c r="H313" s="458" t="s">
        <v>94</v>
      </c>
      <c r="I313" s="460" t="s">
        <v>85</v>
      </c>
      <c r="J313" s="461" t="s">
        <v>129</v>
      </c>
      <c r="K313" s="460" t="s">
        <v>130</v>
      </c>
      <c r="L313" s="462">
        <v>200000000</v>
      </c>
      <c r="M313" s="211">
        <v>0</v>
      </c>
      <c r="N313" s="211">
        <v>200000000</v>
      </c>
      <c r="O313" s="211">
        <v>0</v>
      </c>
      <c r="P313" s="211">
        <f t="shared" si="8"/>
        <v>200000000</v>
      </c>
      <c r="Q313" s="211">
        <f t="shared" si="9"/>
        <v>0</v>
      </c>
      <c r="R313" s="214" t="s">
        <v>131</v>
      </c>
      <c r="S313" s="66" t="s">
        <v>93</v>
      </c>
      <c r="T313" s="66" t="s">
        <v>2991</v>
      </c>
    </row>
    <row r="314" spans="1:20" s="66" customFormat="1" ht="18" customHeight="1" outlineLevel="2">
      <c r="A314" s="458">
        <v>31</v>
      </c>
      <c r="B314" s="458" t="s">
        <v>79</v>
      </c>
      <c r="C314" s="458" t="s">
        <v>102</v>
      </c>
      <c r="D314" s="458" t="s">
        <v>118</v>
      </c>
      <c r="E314" s="459" t="s">
        <v>82</v>
      </c>
      <c r="F314" s="458" t="s">
        <v>460</v>
      </c>
      <c r="G314" s="458" t="s">
        <v>556</v>
      </c>
      <c r="H314" s="458" t="s">
        <v>175</v>
      </c>
      <c r="I314" s="460" t="s">
        <v>85</v>
      </c>
      <c r="J314" s="461">
        <v>30343540</v>
      </c>
      <c r="K314" s="460" t="s">
        <v>557</v>
      </c>
      <c r="L314" s="462">
        <f>1125337000+90000000</f>
        <v>1215337000</v>
      </c>
      <c r="M314" s="211">
        <v>967538069</v>
      </c>
      <c r="N314" s="211">
        <v>227297697</v>
      </c>
      <c r="O314" s="211">
        <v>0</v>
      </c>
      <c r="P314" s="211">
        <f t="shared" si="8"/>
        <v>227297697</v>
      </c>
      <c r="Q314" s="211">
        <f t="shared" si="9"/>
        <v>20501234</v>
      </c>
      <c r="R314" s="214" t="s">
        <v>290</v>
      </c>
      <c r="S314" s="66" t="s">
        <v>93</v>
      </c>
      <c r="T314" s="66" t="s">
        <v>2991</v>
      </c>
    </row>
    <row r="315" spans="1:20" s="66" customFormat="1" ht="18" customHeight="1" outlineLevel="2">
      <c r="A315" s="458">
        <v>31</v>
      </c>
      <c r="B315" s="458" t="s">
        <v>79</v>
      </c>
      <c r="C315" s="458" t="s">
        <v>80</v>
      </c>
      <c r="D315" s="458" t="s">
        <v>118</v>
      </c>
      <c r="E315" s="459" t="s">
        <v>82</v>
      </c>
      <c r="F315" s="458" t="s">
        <v>460</v>
      </c>
      <c r="G315" s="458" t="s">
        <v>556</v>
      </c>
      <c r="H315" s="458" t="s">
        <v>94</v>
      </c>
      <c r="I315" s="460" t="s">
        <v>85</v>
      </c>
      <c r="J315" s="461">
        <v>30078798</v>
      </c>
      <c r="K315" s="460" t="s">
        <v>559</v>
      </c>
      <c r="L315" s="462">
        <v>487098000</v>
      </c>
      <c r="M315" s="211">
        <v>0</v>
      </c>
      <c r="N315" s="211">
        <v>487098000</v>
      </c>
      <c r="O315" s="211">
        <v>0</v>
      </c>
      <c r="P315" s="211">
        <f t="shared" si="8"/>
        <v>487098000</v>
      </c>
      <c r="Q315" s="211">
        <f t="shared" si="9"/>
        <v>0</v>
      </c>
      <c r="R315" s="214" t="s">
        <v>88</v>
      </c>
      <c r="S315" s="66" t="s">
        <v>2986</v>
      </c>
      <c r="T315" s="66" t="s">
        <v>2995</v>
      </c>
    </row>
    <row r="316" spans="1:20" s="66" customFormat="1" ht="18" customHeight="1" outlineLevel="1">
      <c r="A316" s="458">
        <v>31</v>
      </c>
      <c r="B316" s="458" t="s">
        <v>79</v>
      </c>
      <c r="C316" s="458" t="s">
        <v>124</v>
      </c>
      <c r="D316" s="458" t="s">
        <v>118</v>
      </c>
      <c r="E316" s="459" t="s">
        <v>82</v>
      </c>
      <c r="F316" s="458" t="s">
        <v>460</v>
      </c>
      <c r="G316" s="458" t="s">
        <v>556</v>
      </c>
      <c r="H316" s="458" t="s">
        <v>94</v>
      </c>
      <c r="I316" s="460" t="s">
        <v>85</v>
      </c>
      <c r="J316" s="461">
        <v>30480757</v>
      </c>
      <c r="K316" s="460" t="s">
        <v>560</v>
      </c>
      <c r="L316" s="462">
        <v>361002000</v>
      </c>
      <c r="M316" s="211">
        <v>0</v>
      </c>
      <c r="N316" s="211">
        <v>258052500</v>
      </c>
      <c r="O316" s="211">
        <v>0</v>
      </c>
      <c r="P316" s="211">
        <f t="shared" si="8"/>
        <v>258052500</v>
      </c>
      <c r="Q316" s="211">
        <f t="shared" si="9"/>
        <v>102949500</v>
      </c>
      <c r="R316" s="214" t="s">
        <v>108</v>
      </c>
      <c r="S316" s="66" t="s">
        <v>2986</v>
      </c>
      <c r="T316" s="66" t="s">
        <v>2995</v>
      </c>
    </row>
    <row r="317" spans="1:20" s="66" customFormat="1" ht="18" customHeight="1" outlineLevel="2">
      <c r="A317" s="458">
        <v>31</v>
      </c>
      <c r="B317" s="458" t="s">
        <v>114</v>
      </c>
      <c r="C317" s="458" t="s">
        <v>124</v>
      </c>
      <c r="D317" s="458" t="s">
        <v>118</v>
      </c>
      <c r="E317" s="459" t="s">
        <v>82</v>
      </c>
      <c r="F317" s="458" t="s">
        <v>460</v>
      </c>
      <c r="G317" s="458" t="s">
        <v>556</v>
      </c>
      <c r="H317" s="458" t="s">
        <v>94</v>
      </c>
      <c r="I317" s="460" t="s">
        <v>85</v>
      </c>
      <c r="J317" s="461">
        <v>40002386</v>
      </c>
      <c r="K317" s="460" t="s">
        <v>561</v>
      </c>
      <c r="L317" s="462">
        <v>720000000</v>
      </c>
      <c r="M317" s="211">
        <v>0</v>
      </c>
      <c r="N317" s="211">
        <v>56101381</v>
      </c>
      <c r="O317" s="211">
        <v>0</v>
      </c>
      <c r="P317" s="211">
        <f t="shared" si="8"/>
        <v>56101381</v>
      </c>
      <c r="Q317" s="211">
        <f t="shared" si="9"/>
        <v>663898619</v>
      </c>
      <c r="R317" s="214" t="s">
        <v>123</v>
      </c>
      <c r="S317" s="66" t="s">
        <v>2988</v>
      </c>
      <c r="T317" s="66" t="s">
        <v>2996</v>
      </c>
    </row>
    <row r="318" spans="1:20" s="66" customFormat="1" ht="18" customHeight="1" outlineLevel="2">
      <c r="A318" s="458">
        <v>29</v>
      </c>
      <c r="B318" s="458" t="s">
        <v>114</v>
      </c>
      <c r="C318" s="458" t="s">
        <v>96</v>
      </c>
      <c r="D318" s="458" t="s">
        <v>81</v>
      </c>
      <c r="E318" s="459" t="s">
        <v>82</v>
      </c>
      <c r="F318" s="458" t="s">
        <v>460</v>
      </c>
      <c r="G318" s="458" t="s">
        <v>556</v>
      </c>
      <c r="H318" s="458" t="s">
        <v>94</v>
      </c>
      <c r="I318" s="460" t="s">
        <v>85</v>
      </c>
      <c r="J318" s="461">
        <v>40004579</v>
      </c>
      <c r="K318" s="460" t="s">
        <v>562</v>
      </c>
      <c r="L318" s="462">
        <v>93784000</v>
      </c>
      <c r="M318" s="211">
        <v>0</v>
      </c>
      <c r="N318" s="211">
        <v>4689200</v>
      </c>
      <c r="O318" s="211">
        <v>0</v>
      </c>
      <c r="P318" s="211">
        <f t="shared" si="8"/>
        <v>4689200</v>
      </c>
      <c r="Q318" s="211">
        <f t="shared" si="9"/>
        <v>89094800</v>
      </c>
      <c r="R318" s="214" t="s">
        <v>127</v>
      </c>
      <c r="S318" s="66" t="s">
        <v>2988</v>
      </c>
      <c r="T318" s="66" t="s">
        <v>2996</v>
      </c>
    </row>
    <row r="319" spans="1:20" s="66" customFormat="1" ht="18" customHeight="1" outlineLevel="2">
      <c r="A319" s="458">
        <v>31</v>
      </c>
      <c r="B319" s="458" t="s">
        <v>114</v>
      </c>
      <c r="C319" s="458" t="s">
        <v>80</v>
      </c>
      <c r="D319" s="458" t="s">
        <v>118</v>
      </c>
      <c r="E319" s="459" t="s">
        <v>82</v>
      </c>
      <c r="F319" s="458" t="s">
        <v>460</v>
      </c>
      <c r="G319" s="458" t="s">
        <v>556</v>
      </c>
      <c r="H319" s="458" t="s">
        <v>94</v>
      </c>
      <c r="I319" s="460" t="s">
        <v>85</v>
      </c>
      <c r="J319" s="461">
        <v>30480722</v>
      </c>
      <c r="K319" s="460" t="s">
        <v>563</v>
      </c>
      <c r="L319" s="462">
        <v>504498000</v>
      </c>
      <c r="M319" s="211">
        <v>0</v>
      </c>
      <c r="N319" s="211">
        <v>25224900</v>
      </c>
      <c r="O319" s="211">
        <v>0</v>
      </c>
      <c r="P319" s="211">
        <f t="shared" si="8"/>
        <v>25224900</v>
      </c>
      <c r="Q319" s="211">
        <f t="shared" si="9"/>
        <v>479273100</v>
      </c>
      <c r="R319" s="214" t="s">
        <v>123</v>
      </c>
      <c r="S319" s="66" t="s">
        <v>2988</v>
      </c>
      <c r="T319" s="66" t="s">
        <v>2996</v>
      </c>
    </row>
    <row r="320" spans="1:20" s="66" customFormat="1" ht="18" customHeight="1" outlineLevel="1">
      <c r="A320" s="458">
        <v>29</v>
      </c>
      <c r="B320" s="458" t="s">
        <v>114</v>
      </c>
      <c r="C320" s="458" t="s">
        <v>96</v>
      </c>
      <c r="D320" s="458" t="s">
        <v>118</v>
      </c>
      <c r="E320" s="459" t="s">
        <v>82</v>
      </c>
      <c r="F320" s="458" t="s">
        <v>460</v>
      </c>
      <c r="G320" s="458" t="s">
        <v>556</v>
      </c>
      <c r="H320" s="458" t="s">
        <v>120</v>
      </c>
      <c r="I320" s="460" t="s">
        <v>85</v>
      </c>
      <c r="J320" s="461">
        <v>30480716</v>
      </c>
      <c r="K320" s="460" t="s">
        <v>564</v>
      </c>
      <c r="L320" s="462">
        <v>130000000</v>
      </c>
      <c r="M320" s="211">
        <v>0</v>
      </c>
      <c r="N320" s="211">
        <v>130000000</v>
      </c>
      <c r="O320" s="211">
        <v>0</v>
      </c>
      <c r="P320" s="211">
        <f t="shared" si="8"/>
        <v>130000000</v>
      </c>
      <c r="Q320" s="211">
        <f t="shared" si="9"/>
        <v>0</v>
      </c>
      <c r="R320" s="214" t="s">
        <v>127</v>
      </c>
      <c r="S320" s="66" t="s">
        <v>2988</v>
      </c>
      <c r="T320" s="66" t="s">
        <v>2996</v>
      </c>
    </row>
    <row r="321" spans="1:20" s="66" customFormat="1" ht="18" customHeight="1" outlineLevel="2">
      <c r="A321" s="458">
        <v>33</v>
      </c>
      <c r="B321" s="458" t="s">
        <v>114</v>
      </c>
      <c r="C321" s="458" t="s">
        <v>96</v>
      </c>
      <c r="D321" s="458" t="s">
        <v>81</v>
      </c>
      <c r="E321" s="459" t="s">
        <v>82</v>
      </c>
      <c r="F321" s="458" t="s">
        <v>460</v>
      </c>
      <c r="G321" s="458" t="s">
        <v>556</v>
      </c>
      <c r="H321" s="458" t="s">
        <v>94</v>
      </c>
      <c r="I321" s="460" t="s">
        <v>85</v>
      </c>
      <c r="J321" s="461" t="s">
        <v>129</v>
      </c>
      <c r="K321" s="460" t="s">
        <v>130</v>
      </c>
      <c r="L321" s="462">
        <v>200000000</v>
      </c>
      <c r="M321" s="211">
        <v>0</v>
      </c>
      <c r="N321" s="211">
        <v>200000000</v>
      </c>
      <c r="O321" s="211">
        <v>0</v>
      </c>
      <c r="P321" s="211">
        <f t="shared" si="8"/>
        <v>200000000</v>
      </c>
      <c r="Q321" s="211">
        <f t="shared" si="9"/>
        <v>0</v>
      </c>
      <c r="R321" s="214" t="s">
        <v>131</v>
      </c>
      <c r="S321" s="66" t="s">
        <v>93</v>
      </c>
      <c r="T321" s="66" t="s">
        <v>2991</v>
      </c>
    </row>
    <row r="322" spans="1:20" s="66" customFormat="1" ht="18" customHeight="1" outlineLevel="2">
      <c r="A322" s="458">
        <v>31</v>
      </c>
      <c r="B322" s="458" t="s">
        <v>79</v>
      </c>
      <c r="C322" s="458" t="s">
        <v>102</v>
      </c>
      <c r="D322" s="458" t="s">
        <v>81</v>
      </c>
      <c r="E322" s="459" t="s">
        <v>82</v>
      </c>
      <c r="F322" s="458" t="s">
        <v>460</v>
      </c>
      <c r="G322" s="458" t="s">
        <v>569</v>
      </c>
      <c r="H322" s="458" t="s">
        <v>175</v>
      </c>
      <c r="I322" s="460" t="s">
        <v>85</v>
      </c>
      <c r="J322" s="461">
        <v>30472589</v>
      </c>
      <c r="K322" s="460" t="s">
        <v>570</v>
      </c>
      <c r="L322" s="462">
        <v>2531139000</v>
      </c>
      <c r="M322" s="211">
        <v>25770000</v>
      </c>
      <c r="N322" s="211">
        <v>659493206</v>
      </c>
      <c r="O322" s="211">
        <v>0</v>
      </c>
      <c r="P322" s="211">
        <f t="shared" ref="P322:P385" si="10">N322-O322</f>
        <v>659493206</v>
      </c>
      <c r="Q322" s="211">
        <f t="shared" ref="Q322:Q385" si="11">L322-(M322+N322)</f>
        <v>1845875794</v>
      </c>
      <c r="R322" s="214" t="s">
        <v>88</v>
      </c>
      <c r="S322" s="66" t="s">
        <v>2987</v>
      </c>
      <c r="T322" s="66" t="s">
        <v>2994</v>
      </c>
    </row>
    <row r="323" spans="1:20" s="66" customFormat="1" ht="18" customHeight="1" outlineLevel="1">
      <c r="A323" s="458">
        <v>31</v>
      </c>
      <c r="B323" s="458" t="s">
        <v>79</v>
      </c>
      <c r="C323" s="458" t="s">
        <v>124</v>
      </c>
      <c r="D323" s="458" t="s">
        <v>81</v>
      </c>
      <c r="E323" s="459" t="s">
        <v>82</v>
      </c>
      <c r="F323" s="458" t="s">
        <v>460</v>
      </c>
      <c r="G323" s="458" t="s">
        <v>569</v>
      </c>
      <c r="H323" s="458" t="s">
        <v>94</v>
      </c>
      <c r="I323" s="460" t="s">
        <v>85</v>
      </c>
      <c r="J323" s="461">
        <v>30125850</v>
      </c>
      <c r="K323" s="460" t="s">
        <v>571</v>
      </c>
      <c r="L323" s="462">
        <v>302702000</v>
      </c>
      <c r="M323" s="211">
        <v>0</v>
      </c>
      <c r="N323" s="211">
        <v>90000000</v>
      </c>
      <c r="O323" s="211">
        <v>0</v>
      </c>
      <c r="P323" s="211">
        <f t="shared" si="10"/>
        <v>90000000</v>
      </c>
      <c r="Q323" s="211">
        <f t="shared" si="11"/>
        <v>212702000</v>
      </c>
      <c r="R323" s="214" t="s">
        <v>88</v>
      </c>
      <c r="S323" s="66" t="s">
        <v>2986</v>
      </c>
      <c r="T323" s="66" t="s">
        <v>2995</v>
      </c>
    </row>
    <row r="324" spans="1:20" s="66" customFormat="1" ht="18" customHeight="1" outlineLevel="1">
      <c r="A324" s="458">
        <v>29</v>
      </c>
      <c r="B324" s="458" t="s">
        <v>114</v>
      </c>
      <c r="C324" s="458" t="s">
        <v>102</v>
      </c>
      <c r="D324" s="458" t="s">
        <v>118</v>
      </c>
      <c r="E324" s="459" t="s">
        <v>82</v>
      </c>
      <c r="F324" s="458" t="s">
        <v>460</v>
      </c>
      <c r="G324" s="458" t="s">
        <v>569</v>
      </c>
      <c r="H324" s="458" t="s">
        <v>175</v>
      </c>
      <c r="I324" s="460" t="s">
        <v>85</v>
      </c>
      <c r="J324" s="461">
        <v>30470389</v>
      </c>
      <c r="K324" s="460" t="s">
        <v>572</v>
      </c>
      <c r="L324" s="462">
        <v>447231994</v>
      </c>
      <c r="M324" s="211">
        <v>0</v>
      </c>
      <c r="N324" s="211">
        <v>447231994</v>
      </c>
      <c r="O324" s="211">
        <v>0</v>
      </c>
      <c r="P324" s="211">
        <f t="shared" si="10"/>
        <v>447231994</v>
      </c>
      <c r="Q324" s="211">
        <f t="shared" si="11"/>
        <v>0</v>
      </c>
      <c r="R324" s="214" t="s">
        <v>108</v>
      </c>
      <c r="S324" s="66" t="s">
        <v>2986</v>
      </c>
      <c r="T324" s="66" t="s">
        <v>2995</v>
      </c>
    </row>
    <row r="325" spans="1:20" s="66" customFormat="1" ht="18" customHeight="1" outlineLevel="2">
      <c r="A325" s="458">
        <v>31</v>
      </c>
      <c r="B325" s="458" t="s">
        <v>114</v>
      </c>
      <c r="C325" s="458" t="s">
        <v>102</v>
      </c>
      <c r="D325" s="458" t="s">
        <v>81</v>
      </c>
      <c r="E325" s="459" t="s">
        <v>82</v>
      </c>
      <c r="F325" s="458" t="s">
        <v>460</v>
      </c>
      <c r="G325" s="458" t="s">
        <v>569</v>
      </c>
      <c r="H325" s="458" t="s">
        <v>94</v>
      </c>
      <c r="I325" s="460" t="s">
        <v>138</v>
      </c>
      <c r="J325" s="461">
        <v>30069919</v>
      </c>
      <c r="K325" s="460" t="s">
        <v>573</v>
      </c>
      <c r="L325" s="462">
        <v>80000000</v>
      </c>
      <c r="M325" s="211">
        <v>0</v>
      </c>
      <c r="N325" s="211">
        <v>4000000</v>
      </c>
      <c r="O325" s="211">
        <v>0</v>
      </c>
      <c r="P325" s="211">
        <f t="shared" si="10"/>
        <v>4000000</v>
      </c>
      <c r="Q325" s="211">
        <f t="shared" si="11"/>
        <v>76000000</v>
      </c>
      <c r="R325" s="214" t="s">
        <v>88</v>
      </c>
      <c r="S325" s="66" t="s">
        <v>2988</v>
      </c>
      <c r="T325" s="66" t="s">
        <v>2996</v>
      </c>
    </row>
    <row r="326" spans="1:20" s="66" customFormat="1" ht="18" customHeight="1" outlineLevel="2">
      <c r="A326" s="458">
        <v>31</v>
      </c>
      <c r="B326" s="458" t="s">
        <v>114</v>
      </c>
      <c r="C326" s="458" t="s">
        <v>102</v>
      </c>
      <c r="D326" s="458" t="s">
        <v>81</v>
      </c>
      <c r="E326" s="459" t="s">
        <v>82</v>
      </c>
      <c r="F326" s="458" t="s">
        <v>460</v>
      </c>
      <c r="G326" s="458" t="s">
        <v>569</v>
      </c>
      <c r="H326" s="458" t="s">
        <v>94</v>
      </c>
      <c r="I326" s="460" t="s">
        <v>85</v>
      </c>
      <c r="J326" s="461">
        <v>30135630</v>
      </c>
      <c r="K326" s="460" t="s">
        <v>574</v>
      </c>
      <c r="L326" s="462">
        <v>1452474000</v>
      </c>
      <c r="M326" s="211">
        <v>0</v>
      </c>
      <c r="N326" s="211">
        <v>20000000</v>
      </c>
      <c r="O326" s="211">
        <v>0</v>
      </c>
      <c r="P326" s="211">
        <f t="shared" si="10"/>
        <v>20000000</v>
      </c>
      <c r="Q326" s="211">
        <f t="shared" si="11"/>
        <v>1432474000</v>
      </c>
      <c r="R326" s="214" t="s">
        <v>88</v>
      </c>
      <c r="S326" s="66" t="s">
        <v>2988</v>
      </c>
      <c r="T326" s="66" t="s">
        <v>2996</v>
      </c>
    </row>
    <row r="327" spans="1:20" s="66" customFormat="1" ht="18" customHeight="1" outlineLevel="2">
      <c r="A327" s="458">
        <v>31</v>
      </c>
      <c r="B327" s="458" t="s">
        <v>114</v>
      </c>
      <c r="C327" s="458" t="s">
        <v>117</v>
      </c>
      <c r="D327" s="458" t="s">
        <v>81</v>
      </c>
      <c r="E327" s="459" t="s">
        <v>154</v>
      </c>
      <c r="F327" s="458" t="s">
        <v>460</v>
      </c>
      <c r="G327" s="458" t="s">
        <v>569</v>
      </c>
      <c r="H327" s="458" t="s">
        <v>94</v>
      </c>
      <c r="I327" s="460" t="s">
        <v>138</v>
      </c>
      <c r="J327" s="461">
        <v>40000178</v>
      </c>
      <c r="K327" s="460" t="s">
        <v>575</v>
      </c>
      <c r="L327" s="462">
        <v>45000000</v>
      </c>
      <c r="M327" s="211">
        <v>0</v>
      </c>
      <c r="N327" s="211">
        <v>2000000</v>
      </c>
      <c r="O327" s="211">
        <v>0</v>
      </c>
      <c r="P327" s="211">
        <f t="shared" si="10"/>
        <v>2000000</v>
      </c>
      <c r="Q327" s="211">
        <f t="shared" si="11"/>
        <v>43000000</v>
      </c>
      <c r="R327" s="214" t="s">
        <v>197</v>
      </c>
      <c r="S327" s="66" t="s">
        <v>2988</v>
      </c>
      <c r="T327" s="66" t="s">
        <v>2996</v>
      </c>
    </row>
    <row r="328" spans="1:20" s="66" customFormat="1" ht="18" customHeight="1" outlineLevel="2">
      <c r="A328" s="458">
        <v>31</v>
      </c>
      <c r="B328" s="458" t="s">
        <v>114</v>
      </c>
      <c r="C328" s="458" t="s">
        <v>117</v>
      </c>
      <c r="D328" s="458" t="s">
        <v>81</v>
      </c>
      <c r="E328" s="459" t="s">
        <v>154</v>
      </c>
      <c r="F328" s="458" t="s">
        <v>460</v>
      </c>
      <c r="G328" s="458" t="s">
        <v>569</v>
      </c>
      <c r="H328" s="458" t="s">
        <v>94</v>
      </c>
      <c r="I328" s="460" t="s">
        <v>138</v>
      </c>
      <c r="J328" s="461">
        <v>30488426</v>
      </c>
      <c r="K328" s="460" t="s">
        <v>576</v>
      </c>
      <c r="L328" s="462">
        <v>45000000</v>
      </c>
      <c r="M328" s="211">
        <v>0</v>
      </c>
      <c r="N328" s="211">
        <v>2000000</v>
      </c>
      <c r="O328" s="211">
        <v>0</v>
      </c>
      <c r="P328" s="211">
        <f t="shared" si="10"/>
        <v>2000000</v>
      </c>
      <c r="Q328" s="211">
        <f t="shared" si="11"/>
        <v>43000000</v>
      </c>
      <c r="R328" s="214" t="s">
        <v>197</v>
      </c>
      <c r="S328" s="66" t="s">
        <v>2988</v>
      </c>
      <c r="T328" s="66" t="s">
        <v>2996</v>
      </c>
    </row>
    <row r="329" spans="1:20" s="66" customFormat="1" ht="18" customHeight="1" outlineLevel="2">
      <c r="A329" s="458">
        <v>31</v>
      </c>
      <c r="B329" s="458" t="s">
        <v>114</v>
      </c>
      <c r="C329" s="458" t="s">
        <v>167</v>
      </c>
      <c r="D329" s="458" t="s">
        <v>81</v>
      </c>
      <c r="E329" s="459" t="s">
        <v>167</v>
      </c>
      <c r="F329" s="458" t="s">
        <v>460</v>
      </c>
      <c r="G329" s="458" t="s">
        <v>569</v>
      </c>
      <c r="H329" s="458" t="s">
        <v>94</v>
      </c>
      <c r="I329" s="460" t="s">
        <v>85</v>
      </c>
      <c r="J329" s="461">
        <v>30375322</v>
      </c>
      <c r="K329" s="460" t="s">
        <v>577</v>
      </c>
      <c r="L329" s="462">
        <v>106110000</v>
      </c>
      <c r="M329" s="211">
        <v>0</v>
      </c>
      <c r="N329" s="211">
        <v>4268900</v>
      </c>
      <c r="O329" s="211">
        <v>0</v>
      </c>
      <c r="P329" s="211">
        <f t="shared" si="10"/>
        <v>4268900</v>
      </c>
      <c r="Q329" s="211">
        <f t="shared" si="11"/>
        <v>101841100</v>
      </c>
      <c r="R329" s="214" t="s">
        <v>123</v>
      </c>
      <c r="S329" s="66" t="s">
        <v>2988</v>
      </c>
      <c r="T329" s="66" t="s">
        <v>2996</v>
      </c>
    </row>
    <row r="330" spans="1:20" s="289" customFormat="1" ht="18" customHeight="1" outlineLevel="2">
      <c r="A330" s="458">
        <v>33</v>
      </c>
      <c r="B330" s="458" t="s">
        <v>114</v>
      </c>
      <c r="C330" s="458" t="s">
        <v>96</v>
      </c>
      <c r="D330" s="458" t="s">
        <v>81</v>
      </c>
      <c r="E330" s="459" t="s">
        <v>82</v>
      </c>
      <c r="F330" s="458" t="s">
        <v>460</v>
      </c>
      <c r="G330" s="458" t="s">
        <v>569</v>
      </c>
      <c r="H330" s="458" t="s">
        <v>94</v>
      </c>
      <c r="I330" s="460" t="s">
        <v>85</v>
      </c>
      <c r="J330" s="461" t="s">
        <v>129</v>
      </c>
      <c r="K330" s="460" t="s">
        <v>130</v>
      </c>
      <c r="L330" s="462">
        <v>200000000</v>
      </c>
      <c r="M330" s="211">
        <v>0</v>
      </c>
      <c r="N330" s="211">
        <v>200000000</v>
      </c>
      <c r="O330" s="211">
        <v>0</v>
      </c>
      <c r="P330" s="211">
        <f t="shared" si="10"/>
        <v>200000000</v>
      </c>
      <c r="Q330" s="211">
        <f t="shared" si="11"/>
        <v>0</v>
      </c>
      <c r="R330" s="214" t="s">
        <v>131</v>
      </c>
      <c r="S330" s="66" t="s">
        <v>93</v>
      </c>
      <c r="T330" s="66" t="s">
        <v>2991</v>
      </c>
    </row>
    <row r="331" spans="1:20" s="66" customFormat="1" ht="18" customHeight="1" outlineLevel="2">
      <c r="A331" s="458">
        <v>31</v>
      </c>
      <c r="B331" s="458" t="s">
        <v>79</v>
      </c>
      <c r="C331" s="458" t="s">
        <v>124</v>
      </c>
      <c r="D331" s="458" t="s">
        <v>118</v>
      </c>
      <c r="E331" s="459" t="s">
        <v>82</v>
      </c>
      <c r="F331" s="458" t="s">
        <v>460</v>
      </c>
      <c r="G331" s="458" t="s">
        <v>581</v>
      </c>
      <c r="H331" s="458" t="s">
        <v>84</v>
      </c>
      <c r="I331" s="460" t="s">
        <v>85</v>
      </c>
      <c r="J331" s="461">
        <v>30133125</v>
      </c>
      <c r="K331" s="460" t="s">
        <v>582</v>
      </c>
      <c r="L331" s="462">
        <v>1386058000</v>
      </c>
      <c r="M331" s="211">
        <v>1224005772</v>
      </c>
      <c r="N331" s="211">
        <v>162052228</v>
      </c>
      <c r="O331" s="211">
        <v>0</v>
      </c>
      <c r="P331" s="211">
        <f t="shared" si="10"/>
        <v>162052228</v>
      </c>
      <c r="Q331" s="211">
        <f t="shared" si="11"/>
        <v>0</v>
      </c>
      <c r="R331" s="214" t="s">
        <v>88</v>
      </c>
      <c r="S331" s="66" t="s">
        <v>93</v>
      </c>
      <c r="T331" s="66" t="s">
        <v>2991</v>
      </c>
    </row>
    <row r="332" spans="1:20" s="66" customFormat="1" ht="18" customHeight="1" outlineLevel="2">
      <c r="A332" s="458">
        <v>31</v>
      </c>
      <c r="B332" s="458" t="s">
        <v>79</v>
      </c>
      <c r="C332" s="458" t="s">
        <v>102</v>
      </c>
      <c r="D332" s="458" t="s">
        <v>118</v>
      </c>
      <c r="E332" s="459" t="s">
        <v>82</v>
      </c>
      <c r="F332" s="458" t="s">
        <v>460</v>
      </c>
      <c r="G332" s="458" t="s">
        <v>581</v>
      </c>
      <c r="H332" s="458" t="s">
        <v>175</v>
      </c>
      <c r="I332" s="460" t="s">
        <v>85</v>
      </c>
      <c r="J332" s="461">
        <v>30185572</v>
      </c>
      <c r="K332" s="460" t="s">
        <v>583</v>
      </c>
      <c r="L332" s="462">
        <v>2375649000</v>
      </c>
      <c r="M332" s="211">
        <v>983769184</v>
      </c>
      <c r="N332" s="211">
        <v>423978643</v>
      </c>
      <c r="O332" s="211">
        <v>0</v>
      </c>
      <c r="P332" s="211">
        <f t="shared" si="10"/>
        <v>423978643</v>
      </c>
      <c r="Q332" s="211">
        <f t="shared" si="11"/>
        <v>967901173</v>
      </c>
      <c r="R332" s="214" t="s">
        <v>88</v>
      </c>
      <c r="S332" s="66" t="s">
        <v>93</v>
      </c>
      <c r="T332" s="66" t="s">
        <v>2991</v>
      </c>
    </row>
    <row r="333" spans="1:20" s="66" customFormat="1" ht="18" customHeight="1" outlineLevel="2">
      <c r="A333" s="458">
        <v>31</v>
      </c>
      <c r="B333" s="458" t="s">
        <v>79</v>
      </c>
      <c r="C333" s="458" t="s">
        <v>90</v>
      </c>
      <c r="D333" s="458" t="s">
        <v>118</v>
      </c>
      <c r="E333" s="459" t="s">
        <v>91</v>
      </c>
      <c r="F333" s="458" t="s">
        <v>460</v>
      </c>
      <c r="G333" s="458" t="s">
        <v>581</v>
      </c>
      <c r="H333" s="458" t="s">
        <v>84</v>
      </c>
      <c r="I333" s="460" t="s">
        <v>85</v>
      </c>
      <c r="J333" s="461">
        <v>30430173</v>
      </c>
      <c r="K333" s="460" t="s">
        <v>584</v>
      </c>
      <c r="L333" s="462">
        <v>547411000</v>
      </c>
      <c r="M333" s="211">
        <v>250005532</v>
      </c>
      <c r="N333" s="211">
        <v>4126981</v>
      </c>
      <c r="O333" s="211">
        <v>0</v>
      </c>
      <c r="P333" s="211">
        <f t="shared" si="10"/>
        <v>4126981</v>
      </c>
      <c r="Q333" s="211">
        <f t="shared" si="11"/>
        <v>293278487</v>
      </c>
      <c r="R333" s="214" t="s">
        <v>108</v>
      </c>
      <c r="S333" s="66" t="s">
        <v>93</v>
      </c>
      <c r="T333" s="66" t="s">
        <v>2991</v>
      </c>
    </row>
    <row r="334" spans="1:20" s="66" customFormat="1" ht="18" customHeight="1" outlineLevel="2">
      <c r="A334" s="458">
        <v>29</v>
      </c>
      <c r="B334" s="458" t="s">
        <v>79</v>
      </c>
      <c r="C334" s="458" t="s">
        <v>90</v>
      </c>
      <c r="D334" s="458" t="s">
        <v>118</v>
      </c>
      <c r="E334" s="459" t="s">
        <v>91</v>
      </c>
      <c r="F334" s="458" t="s">
        <v>460</v>
      </c>
      <c r="G334" s="458" t="s">
        <v>581</v>
      </c>
      <c r="H334" s="458" t="s">
        <v>84</v>
      </c>
      <c r="I334" s="460" t="s">
        <v>85</v>
      </c>
      <c r="J334" s="461">
        <v>30137798</v>
      </c>
      <c r="K334" s="460" t="s">
        <v>585</v>
      </c>
      <c r="L334" s="462">
        <v>212834000</v>
      </c>
      <c r="M334" s="211">
        <v>0</v>
      </c>
      <c r="N334" s="211">
        <v>212834000</v>
      </c>
      <c r="O334" s="211">
        <v>0</v>
      </c>
      <c r="P334" s="211">
        <f t="shared" si="10"/>
        <v>212834000</v>
      </c>
      <c r="Q334" s="211">
        <f t="shared" si="11"/>
        <v>0</v>
      </c>
      <c r="R334" s="214" t="s">
        <v>108</v>
      </c>
      <c r="S334" s="66" t="s">
        <v>2988</v>
      </c>
      <c r="T334" s="66" t="s">
        <v>2996</v>
      </c>
    </row>
    <row r="335" spans="1:20" s="66" customFormat="1" ht="18" customHeight="1" outlineLevel="1">
      <c r="A335" s="458">
        <v>31</v>
      </c>
      <c r="B335" s="458" t="s">
        <v>79</v>
      </c>
      <c r="C335" s="458" t="s">
        <v>90</v>
      </c>
      <c r="D335" s="458" t="s">
        <v>118</v>
      </c>
      <c r="E335" s="459" t="s">
        <v>91</v>
      </c>
      <c r="F335" s="458" t="s">
        <v>460</v>
      </c>
      <c r="G335" s="458" t="s">
        <v>581</v>
      </c>
      <c r="H335" s="458" t="s">
        <v>84</v>
      </c>
      <c r="I335" s="460" t="s">
        <v>85</v>
      </c>
      <c r="J335" s="461">
        <v>30396026</v>
      </c>
      <c r="K335" s="460" t="s">
        <v>586</v>
      </c>
      <c r="L335" s="462">
        <v>532121000</v>
      </c>
      <c r="M335" s="211">
        <v>0</v>
      </c>
      <c r="N335" s="211">
        <v>126121000</v>
      </c>
      <c r="O335" s="211">
        <v>0</v>
      </c>
      <c r="P335" s="211">
        <f t="shared" si="10"/>
        <v>126121000</v>
      </c>
      <c r="Q335" s="211">
        <f t="shared" si="11"/>
        <v>406000000</v>
      </c>
      <c r="R335" s="214" t="s">
        <v>108</v>
      </c>
      <c r="S335" s="66" t="s">
        <v>2987</v>
      </c>
      <c r="T335" s="66" t="s">
        <v>2994</v>
      </c>
    </row>
    <row r="336" spans="1:20" s="66" customFormat="1" ht="18" customHeight="1" outlineLevel="1">
      <c r="A336" s="458">
        <v>31</v>
      </c>
      <c r="B336" s="458" t="s">
        <v>156</v>
      </c>
      <c r="C336" s="458" t="s">
        <v>80</v>
      </c>
      <c r="D336" s="458" t="s">
        <v>118</v>
      </c>
      <c r="E336" s="459" t="s">
        <v>82</v>
      </c>
      <c r="F336" s="458" t="s">
        <v>460</v>
      </c>
      <c r="G336" s="458" t="s">
        <v>581</v>
      </c>
      <c r="H336" s="458" t="s">
        <v>94</v>
      </c>
      <c r="I336" s="460" t="s">
        <v>85</v>
      </c>
      <c r="J336" s="461">
        <v>30071585</v>
      </c>
      <c r="K336" s="460" t="s">
        <v>587</v>
      </c>
      <c r="L336" s="462">
        <v>511435000</v>
      </c>
      <c r="M336" s="211">
        <v>0</v>
      </c>
      <c r="N336" s="211">
        <v>25843850</v>
      </c>
      <c r="O336" s="211">
        <v>0</v>
      </c>
      <c r="P336" s="211">
        <f t="shared" si="10"/>
        <v>25843850</v>
      </c>
      <c r="Q336" s="211">
        <f t="shared" si="11"/>
        <v>485591150</v>
      </c>
      <c r="R336" s="214" t="s">
        <v>88</v>
      </c>
      <c r="S336" s="66" t="s">
        <v>2988</v>
      </c>
      <c r="T336" s="66" t="s">
        <v>2996</v>
      </c>
    </row>
    <row r="337" spans="1:20" s="66" customFormat="1" ht="18" customHeight="1" outlineLevel="2">
      <c r="A337" s="458">
        <v>33</v>
      </c>
      <c r="B337" s="458" t="s">
        <v>156</v>
      </c>
      <c r="C337" s="458" t="s">
        <v>117</v>
      </c>
      <c r="D337" s="458" t="s">
        <v>118</v>
      </c>
      <c r="E337" s="459" t="s">
        <v>178</v>
      </c>
      <c r="F337" s="458" t="s">
        <v>460</v>
      </c>
      <c r="G337" s="458" t="s">
        <v>581</v>
      </c>
      <c r="H337" s="458" t="s">
        <v>292</v>
      </c>
      <c r="I337" s="460" t="s">
        <v>85</v>
      </c>
      <c r="J337" s="461">
        <v>30101055</v>
      </c>
      <c r="K337" s="460" t="s">
        <v>588</v>
      </c>
      <c r="L337" s="462">
        <v>7957016739</v>
      </c>
      <c r="M337" s="211">
        <v>0</v>
      </c>
      <c r="N337" s="211">
        <v>1771939498</v>
      </c>
      <c r="O337" s="211">
        <v>0</v>
      </c>
      <c r="P337" s="211">
        <f t="shared" si="10"/>
        <v>1771939498</v>
      </c>
      <c r="Q337" s="211">
        <f t="shared" si="11"/>
        <v>6185077241</v>
      </c>
      <c r="R337" s="214" t="s">
        <v>88</v>
      </c>
      <c r="S337" s="66" t="s">
        <v>2986</v>
      </c>
      <c r="T337" s="66" t="s">
        <v>2995</v>
      </c>
    </row>
    <row r="338" spans="1:20" s="66" customFormat="1" ht="18" customHeight="1" outlineLevel="2">
      <c r="A338" s="458">
        <v>29</v>
      </c>
      <c r="B338" s="458" t="s">
        <v>79</v>
      </c>
      <c r="C338" s="458" t="s">
        <v>90</v>
      </c>
      <c r="D338" s="458" t="s">
        <v>118</v>
      </c>
      <c r="E338" s="459" t="s">
        <v>91</v>
      </c>
      <c r="F338" s="458" t="s">
        <v>460</v>
      </c>
      <c r="G338" s="458" t="s">
        <v>581</v>
      </c>
      <c r="H338" s="458" t="s">
        <v>84</v>
      </c>
      <c r="I338" s="460" t="s">
        <v>85</v>
      </c>
      <c r="J338" s="461">
        <v>30486106</v>
      </c>
      <c r="K338" s="460" t="s">
        <v>589</v>
      </c>
      <c r="L338" s="462">
        <v>313444000</v>
      </c>
      <c r="M338" s="211">
        <v>0</v>
      </c>
      <c r="N338" s="211">
        <v>313444000</v>
      </c>
      <c r="O338" s="211">
        <v>0</v>
      </c>
      <c r="P338" s="211">
        <f t="shared" si="10"/>
        <v>313444000</v>
      </c>
      <c r="Q338" s="211">
        <f t="shared" si="11"/>
        <v>0</v>
      </c>
      <c r="R338" s="214" t="s">
        <v>108</v>
      </c>
      <c r="S338" s="66" t="s">
        <v>2988</v>
      </c>
      <c r="T338" s="66" t="s">
        <v>2996</v>
      </c>
    </row>
    <row r="339" spans="1:20" s="66" customFormat="1" ht="18" customHeight="1" outlineLevel="2">
      <c r="A339" s="458">
        <v>31</v>
      </c>
      <c r="B339" s="458" t="s">
        <v>114</v>
      </c>
      <c r="C339" s="458" t="s">
        <v>80</v>
      </c>
      <c r="D339" s="458" t="s">
        <v>118</v>
      </c>
      <c r="E339" s="459" t="s">
        <v>82</v>
      </c>
      <c r="F339" s="458" t="s">
        <v>460</v>
      </c>
      <c r="G339" s="458" t="s">
        <v>581</v>
      </c>
      <c r="H339" s="458" t="s">
        <v>94</v>
      </c>
      <c r="I339" s="460" t="s">
        <v>85</v>
      </c>
      <c r="J339" s="461">
        <v>30071598</v>
      </c>
      <c r="K339" s="460" t="s">
        <v>590</v>
      </c>
      <c r="L339" s="462">
        <v>500494000</v>
      </c>
      <c r="M339" s="211">
        <v>0</v>
      </c>
      <c r="N339" s="211">
        <v>19747800</v>
      </c>
      <c r="O339" s="211">
        <v>0</v>
      </c>
      <c r="P339" s="211">
        <f t="shared" si="10"/>
        <v>19747800</v>
      </c>
      <c r="Q339" s="211">
        <f t="shared" si="11"/>
        <v>480746200</v>
      </c>
      <c r="R339" s="214" t="s">
        <v>116</v>
      </c>
      <c r="S339" s="66" t="s">
        <v>2988</v>
      </c>
      <c r="T339" s="66" t="s">
        <v>2996</v>
      </c>
    </row>
    <row r="340" spans="1:20" s="66" customFormat="1" ht="18" customHeight="1" outlineLevel="2">
      <c r="A340" s="458">
        <v>29</v>
      </c>
      <c r="B340" s="458" t="s">
        <v>114</v>
      </c>
      <c r="C340" s="458" t="s">
        <v>96</v>
      </c>
      <c r="D340" s="458" t="s">
        <v>118</v>
      </c>
      <c r="E340" s="459" t="s">
        <v>82</v>
      </c>
      <c r="F340" s="458" t="s">
        <v>460</v>
      </c>
      <c r="G340" s="458" t="s">
        <v>581</v>
      </c>
      <c r="H340" s="458" t="s">
        <v>94</v>
      </c>
      <c r="I340" s="460" t="s">
        <v>85</v>
      </c>
      <c r="J340" s="461">
        <v>40005526</v>
      </c>
      <c r="K340" s="460" t="s">
        <v>591</v>
      </c>
      <c r="L340" s="462">
        <v>82200000</v>
      </c>
      <c r="M340" s="211">
        <v>0</v>
      </c>
      <c r="N340" s="211">
        <v>6000000</v>
      </c>
      <c r="O340" s="211">
        <v>0</v>
      </c>
      <c r="P340" s="211">
        <f t="shared" si="10"/>
        <v>6000000</v>
      </c>
      <c r="Q340" s="211">
        <f t="shared" si="11"/>
        <v>76200000</v>
      </c>
      <c r="R340" s="214" t="s">
        <v>127</v>
      </c>
      <c r="S340" s="66" t="s">
        <v>2988</v>
      </c>
      <c r="T340" s="66" t="s">
        <v>2996</v>
      </c>
    </row>
    <row r="341" spans="1:20" s="66" customFormat="1" ht="18" customHeight="1" outlineLevel="2">
      <c r="A341" s="458">
        <v>31</v>
      </c>
      <c r="B341" s="458" t="s">
        <v>114</v>
      </c>
      <c r="C341" s="458" t="s">
        <v>90</v>
      </c>
      <c r="D341" s="458" t="s">
        <v>118</v>
      </c>
      <c r="E341" s="459" t="s">
        <v>91</v>
      </c>
      <c r="F341" s="458" t="s">
        <v>460</v>
      </c>
      <c r="G341" s="458" t="s">
        <v>581</v>
      </c>
      <c r="H341" s="458" t="s">
        <v>84</v>
      </c>
      <c r="I341" s="460" t="s">
        <v>85</v>
      </c>
      <c r="J341" s="461">
        <v>40005537</v>
      </c>
      <c r="K341" s="460" t="s">
        <v>592</v>
      </c>
      <c r="L341" s="462">
        <v>499000000</v>
      </c>
      <c r="M341" s="211">
        <v>0</v>
      </c>
      <c r="N341" s="211">
        <v>29000000</v>
      </c>
      <c r="O341" s="211">
        <v>0</v>
      </c>
      <c r="P341" s="211">
        <f t="shared" si="10"/>
        <v>29000000</v>
      </c>
      <c r="Q341" s="211">
        <f t="shared" si="11"/>
        <v>470000000</v>
      </c>
      <c r="R341" s="214" t="s">
        <v>127</v>
      </c>
      <c r="S341" s="66" t="s">
        <v>2988</v>
      </c>
      <c r="T341" s="66" t="s">
        <v>2996</v>
      </c>
    </row>
    <row r="342" spans="1:20" s="66" customFormat="1" ht="18" customHeight="1" outlineLevel="2">
      <c r="A342" s="458">
        <v>31</v>
      </c>
      <c r="B342" s="458" t="s">
        <v>114</v>
      </c>
      <c r="C342" s="458" t="s">
        <v>124</v>
      </c>
      <c r="D342" s="458" t="s">
        <v>118</v>
      </c>
      <c r="E342" s="459" t="s">
        <v>82</v>
      </c>
      <c r="F342" s="458" t="s">
        <v>460</v>
      </c>
      <c r="G342" s="458" t="s">
        <v>581</v>
      </c>
      <c r="H342" s="458" t="s">
        <v>94</v>
      </c>
      <c r="I342" s="460" t="s">
        <v>85</v>
      </c>
      <c r="J342" s="461">
        <v>40005528</v>
      </c>
      <c r="K342" s="460" t="s">
        <v>593</v>
      </c>
      <c r="L342" s="462">
        <v>400000000</v>
      </c>
      <c r="M342" s="211">
        <v>0</v>
      </c>
      <c r="N342" s="211">
        <v>20000000</v>
      </c>
      <c r="O342" s="211">
        <v>0</v>
      </c>
      <c r="P342" s="211">
        <f t="shared" si="10"/>
        <v>20000000</v>
      </c>
      <c r="Q342" s="211">
        <f t="shared" si="11"/>
        <v>380000000</v>
      </c>
      <c r="R342" s="214" t="s">
        <v>127</v>
      </c>
      <c r="S342" s="66" t="s">
        <v>2988</v>
      </c>
      <c r="T342" s="66" t="s">
        <v>2996</v>
      </c>
    </row>
    <row r="343" spans="1:20" s="66" customFormat="1" ht="18" customHeight="1" outlineLevel="1">
      <c r="A343" s="458">
        <v>29</v>
      </c>
      <c r="B343" s="458" t="s">
        <v>114</v>
      </c>
      <c r="C343" s="458" t="s">
        <v>96</v>
      </c>
      <c r="D343" s="458" t="s">
        <v>118</v>
      </c>
      <c r="E343" s="459" t="s">
        <v>82</v>
      </c>
      <c r="F343" s="458" t="s">
        <v>460</v>
      </c>
      <c r="G343" s="458" t="s">
        <v>581</v>
      </c>
      <c r="H343" s="458" t="s">
        <v>94</v>
      </c>
      <c r="I343" s="460" t="s">
        <v>85</v>
      </c>
      <c r="J343" s="461">
        <v>40005532</v>
      </c>
      <c r="K343" s="460" t="s">
        <v>594</v>
      </c>
      <c r="L343" s="462">
        <v>164996000</v>
      </c>
      <c r="M343" s="211">
        <v>0</v>
      </c>
      <c r="N343" s="211">
        <v>8750000</v>
      </c>
      <c r="O343" s="211">
        <v>0</v>
      </c>
      <c r="P343" s="211">
        <f t="shared" si="10"/>
        <v>8750000</v>
      </c>
      <c r="Q343" s="211">
        <f t="shared" si="11"/>
        <v>156246000</v>
      </c>
      <c r="R343" s="214" t="s">
        <v>127</v>
      </c>
      <c r="S343" s="66" t="s">
        <v>2988</v>
      </c>
      <c r="T343" s="66" t="s">
        <v>2996</v>
      </c>
    </row>
    <row r="344" spans="1:20" s="66" customFormat="1" ht="18" customHeight="1" outlineLevel="2">
      <c r="A344" s="458">
        <v>33</v>
      </c>
      <c r="B344" s="458" t="s">
        <v>114</v>
      </c>
      <c r="C344" s="458" t="s">
        <v>96</v>
      </c>
      <c r="D344" s="458" t="s">
        <v>81</v>
      </c>
      <c r="E344" s="459" t="s">
        <v>82</v>
      </c>
      <c r="F344" s="458" t="s">
        <v>460</v>
      </c>
      <c r="G344" s="458" t="s">
        <v>581</v>
      </c>
      <c r="H344" s="458" t="s">
        <v>94</v>
      </c>
      <c r="I344" s="460" t="s">
        <v>85</v>
      </c>
      <c r="J344" s="461" t="s">
        <v>129</v>
      </c>
      <c r="K344" s="460" t="s">
        <v>130</v>
      </c>
      <c r="L344" s="462">
        <v>200000000</v>
      </c>
      <c r="M344" s="211">
        <v>0</v>
      </c>
      <c r="N344" s="211">
        <v>200000000</v>
      </c>
      <c r="O344" s="211">
        <v>0</v>
      </c>
      <c r="P344" s="211">
        <f t="shared" si="10"/>
        <v>200000000</v>
      </c>
      <c r="Q344" s="211">
        <f t="shared" si="11"/>
        <v>0</v>
      </c>
      <c r="R344" s="214" t="s">
        <v>131</v>
      </c>
      <c r="S344" s="66" t="s">
        <v>93</v>
      </c>
      <c r="T344" s="66" t="s">
        <v>2991</v>
      </c>
    </row>
    <row r="345" spans="1:20" s="66" customFormat="1" ht="18" customHeight="1" outlineLevel="2">
      <c r="A345" s="458">
        <v>31</v>
      </c>
      <c r="B345" s="458" t="s">
        <v>79</v>
      </c>
      <c r="C345" s="458" t="s">
        <v>102</v>
      </c>
      <c r="D345" s="458" t="s">
        <v>118</v>
      </c>
      <c r="E345" s="459" t="s">
        <v>82</v>
      </c>
      <c r="F345" s="458" t="s">
        <v>460</v>
      </c>
      <c r="G345" s="458" t="s">
        <v>598</v>
      </c>
      <c r="H345" s="458" t="s">
        <v>175</v>
      </c>
      <c r="I345" s="460" t="s">
        <v>85</v>
      </c>
      <c r="J345" s="461">
        <v>30086022</v>
      </c>
      <c r="K345" s="460" t="s">
        <v>599</v>
      </c>
      <c r="L345" s="462">
        <v>970937668</v>
      </c>
      <c r="M345" s="211">
        <v>871358023</v>
      </c>
      <c r="N345" s="211">
        <v>99579645</v>
      </c>
      <c r="O345" s="211">
        <v>0</v>
      </c>
      <c r="P345" s="211">
        <f t="shared" si="10"/>
        <v>99579645</v>
      </c>
      <c r="Q345" s="211">
        <f t="shared" si="11"/>
        <v>0</v>
      </c>
      <c r="R345" s="214" t="s">
        <v>88</v>
      </c>
      <c r="S345" s="66" t="s">
        <v>93</v>
      </c>
      <c r="T345" s="66" t="s">
        <v>2991</v>
      </c>
    </row>
    <row r="346" spans="1:20" s="66" customFormat="1" ht="18" customHeight="1" outlineLevel="2">
      <c r="A346" s="458">
        <v>31</v>
      </c>
      <c r="B346" s="458" t="s">
        <v>79</v>
      </c>
      <c r="C346" s="458" t="s">
        <v>102</v>
      </c>
      <c r="D346" s="458"/>
      <c r="E346" s="459"/>
      <c r="F346" s="458" t="s">
        <v>460</v>
      </c>
      <c r="G346" s="458" t="s">
        <v>598</v>
      </c>
      <c r="H346" s="458" t="s">
        <v>175</v>
      </c>
      <c r="I346" s="460" t="s">
        <v>85</v>
      </c>
      <c r="J346" s="461">
        <v>30073551</v>
      </c>
      <c r="K346" s="460" t="s">
        <v>1047</v>
      </c>
      <c r="L346" s="462">
        <v>3316017113</v>
      </c>
      <c r="M346" s="211">
        <v>3071576307</v>
      </c>
      <c r="N346" s="211">
        <v>244440806</v>
      </c>
      <c r="O346" s="211">
        <v>0</v>
      </c>
      <c r="P346" s="211">
        <f t="shared" si="10"/>
        <v>244440806</v>
      </c>
      <c r="Q346" s="211">
        <f t="shared" si="11"/>
        <v>0</v>
      </c>
      <c r="R346" s="214" t="s">
        <v>88</v>
      </c>
      <c r="S346" s="66" t="s">
        <v>93</v>
      </c>
      <c r="T346" s="66" t="s">
        <v>2991</v>
      </c>
    </row>
    <row r="347" spans="1:20" s="66" customFormat="1" ht="18" customHeight="1" outlineLevel="2">
      <c r="A347" s="458">
        <v>29</v>
      </c>
      <c r="B347" s="458" t="s">
        <v>79</v>
      </c>
      <c r="C347" s="458" t="s">
        <v>96</v>
      </c>
      <c r="D347" s="458"/>
      <c r="E347" s="459"/>
      <c r="F347" s="458" t="s">
        <v>460</v>
      </c>
      <c r="G347" s="458" t="s">
        <v>598</v>
      </c>
      <c r="H347" s="458" t="s">
        <v>94</v>
      </c>
      <c r="I347" s="460" t="s">
        <v>85</v>
      </c>
      <c r="J347" s="461">
        <v>30484726</v>
      </c>
      <c r="K347" s="460" t="s">
        <v>1051</v>
      </c>
      <c r="L347" s="462">
        <v>111432000</v>
      </c>
      <c r="M347" s="211">
        <v>0</v>
      </c>
      <c r="N347" s="211">
        <v>111432000</v>
      </c>
      <c r="O347" s="211">
        <v>0</v>
      </c>
      <c r="P347" s="211">
        <f t="shared" si="10"/>
        <v>111432000</v>
      </c>
      <c r="Q347" s="211">
        <f t="shared" si="11"/>
        <v>0</v>
      </c>
      <c r="R347" s="214" t="s">
        <v>108</v>
      </c>
      <c r="S347" s="66" t="s">
        <v>2986</v>
      </c>
      <c r="T347" s="66" t="s">
        <v>2995</v>
      </c>
    </row>
    <row r="348" spans="1:20" s="66" customFormat="1" ht="18" customHeight="1" outlineLevel="2">
      <c r="A348" s="458">
        <v>29</v>
      </c>
      <c r="B348" s="458" t="s">
        <v>79</v>
      </c>
      <c r="C348" s="458" t="s">
        <v>90</v>
      </c>
      <c r="D348" s="458"/>
      <c r="E348" s="459"/>
      <c r="F348" s="458" t="s">
        <v>460</v>
      </c>
      <c r="G348" s="458" t="s">
        <v>598</v>
      </c>
      <c r="H348" s="458" t="s">
        <v>84</v>
      </c>
      <c r="I348" s="460" t="s">
        <v>85</v>
      </c>
      <c r="J348" s="461">
        <v>40007527</v>
      </c>
      <c r="K348" s="460" t="s">
        <v>1052</v>
      </c>
      <c r="L348" s="462">
        <v>162546000</v>
      </c>
      <c r="M348" s="211">
        <v>0</v>
      </c>
      <c r="N348" s="211">
        <v>162546000</v>
      </c>
      <c r="O348" s="211">
        <v>0</v>
      </c>
      <c r="P348" s="211">
        <f t="shared" si="10"/>
        <v>162546000</v>
      </c>
      <c r="Q348" s="211">
        <f t="shared" si="11"/>
        <v>0</v>
      </c>
      <c r="R348" s="214" t="s">
        <v>108</v>
      </c>
      <c r="S348" s="66" t="s">
        <v>2986</v>
      </c>
      <c r="T348" s="66" t="s">
        <v>2995</v>
      </c>
    </row>
    <row r="349" spans="1:20" s="66" customFormat="1" ht="18" customHeight="1" outlineLevel="1">
      <c r="A349" s="458">
        <v>31</v>
      </c>
      <c r="B349" s="458" t="s">
        <v>79</v>
      </c>
      <c r="C349" s="458" t="s">
        <v>102</v>
      </c>
      <c r="D349" s="458" t="s">
        <v>118</v>
      </c>
      <c r="E349" s="459" t="s">
        <v>82</v>
      </c>
      <c r="F349" s="458" t="s">
        <v>460</v>
      </c>
      <c r="G349" s="458" t="s">
        <v>598</v>
      </c>
      <c r="H349" s="458" t="s">
        <v>84</v>
      </c>
      <c r="I349" s="460" t="s">
        <v>85</v>
      </c>
      <c r="J349" s="461">
        <v>30086050</v>
      </c>
      <c r="K349" s="460" t="s">
        <v>600</v>
      </c>
      <c r="L349" s="462">
        <v>1277347836</v>
      </c>
      <c r="M349" s="211">
        <v>1194750245</v>
      </c>
      <c r="N349" s="211">
        <v>82597591</v>
      </c>
      <c r="O349" s="211">
        <v>0</v>
      </c>
      <c r="P349" s="211">
        <f t="shared" si="10"/>
        <v>82597591</v>
      </c>
      <c r="Q349" s="211">
        <f t="shared" si="11"/>
        <v>0</v>
      </c>
      <c r="R349" s="214" t="s">
        <v>88</v>
      </c>
      <c r="S349" s="66" t="s">
        <v>93</v>
      </c>
      <c r="T349" s="66" t="s">
        <v>2991</v>
      </c>
    </row>
    <row r="350" spans="1:20" s="66" customFormat="1" ht="18" customHeight="1" outlineLevel="1">
      <c r="A350" s="458">
        <v>29</v>
      </c>
      <c r="B350" s="458" t="s">
        <v>114</v>
      </c>
      <c r="C350" s="458" t="s">
        <v>90</v>
      </c>
      <c r="D350" s="458" t="s">
        <v>118</v>
      </c>
      <c r="E350" s="459" t="s">
        <v>91</v>
      </c>
      <c r="F350" s="458" t="s">
        <v>460</v>
      </c>
      <c r="G350" s="458" t="s">
        <v>598</v>
      </c>
      <c r="H350" s="458" t="s">
        <v>84</v>
      </c>
      <c r="I350" s="460" t="s">
        <v>85</v>
      </c>
      <c r="J350" s="461">
        <v>30135072</v>
      </c>
      <c r="K350" s="460" t="s">
        <v>601</v>
      </c>
      <c r="L350" s="462">
        <v>162546000</v>
      </c>
      <c r="M350" s="211">
        <v>0</v>
      </c>
      <c r="N350" s="211">
        <v>162546000</v>
      </c>
      <c r="O350" s="211">
        <v>0</v>
      </c>
      <c r="P350" s="211">
        <f t="shared" si="10"/>
        <v>162546000</v>
      </c>
      <c r="Q350" s="211">
        <f t="shared" si="11"/>
        <v>0</v>
      </c>
      <c r="R350" s="214" t="s">
        <v>108</v>
      </c>
      <c r="S350" s="66" t="s">
        <v>2988</v>
      </c>
      <c r="T350" s="66" t="s">
        <v>2996</v>
      </c>
    </row>
    <row r="351" spans="1:20" s="66" customFormat="1" ht="18" customHeight="1" outlineLevel="2">
      <c r="A351" s="458">
        <v>31</v>
      </c>
      <c r="B351" s="458" t="s">
        <v>114</v>
      </c>
      <c r="C351" s="458" t="s">
        <v>102</v>
      </c>
      <c r="D351" s="458" t="s">
        <v>118</v>
      </c>
      <c r="E351" s="459" t="s">
        <v>82</v>
      </c>
      <c r="F351" s="458" t="s">
        <v>460</v>
      </c>
      <c r="G351" s="458" t="s">
        <v>598</v>
      </c>
      <c r="H351" s="458" t="s">
        <v>94</v>
      </c>
      <c r="I351" s="460" t="s">
        <v>138</v>
      </c>
      <c r="J351" s="461">
        <v>30115881</v>
      </c>
      <c r="K351" s="460" t="s">
        <v>602</v>
      </c>
      <c r="L351" s="462">
        <v>107413000</v>
      </c>
      <c r="M351" s="211">
        <v>0</v>
      </c>
      <c r="N351" s="211">
        <v>107413000</v>
      </c>
      <c r="O351" s="211">
        <v>0</v>
      </c>
      <c r="P351" s="211">
        <f t="shared" si="10"/>
        <v>107413000</v>
      </c>
      <c r="Q351" s="211">
        <f t="shared" si="11"/>
        <v>0</v>
      </c>
      <c r="R351" s="214" t="s">
        <v>116</v>
      </c>
      <c r="S351" s="66" t="s">
        <v>2988</v>
      </c>
      <c r="T351" s="66" t="s">
        <v>2996</v>
      </c>
    </row>
    <row r="352" spans="1:20" s="66" customFormat="1" ht="18" customHeight="1" outlineLevel="2">
      <c r="A352" s="458">
        <v>31</v>
      </c>
      <c r="B352" s="458" t="s">
        <v>114</v>
      </c>
      <c r="C352" s="458" t="s">
        <v>80</v>
      </c>
      <c r="D352" s="458" t="s">
        <v>118</v>
      </c>
      <c r="E352" s="459" t="s">
        <v>82</v>
      </c>
      <c r="F352" s="458" t="s">
        <v>460</v>
      </c>
      <c r="G352" s="458" t="s">
        <v>598</v>
      </c>
      <c r="H352" s="458" t="s">
        <v>94</v>
      </c>
      <c r="I352" s="460" t="s">
        <v>138</v>
      </c>
      <c r="J352" s="461">
        <v>30103375</v>
      </c>
      <c r="K352" s="460" t="s">
        <v>603</v>
      </c>
      <c r="L352" s="462">
        <v>100000000</v>
      </c>
      <c r="M352" s="211">
        <v>0</v>
      </c>
      <c r="N352" s="211">
        <v>9081194</v>
      </c>
      <c r="O352" s="211">
        <v>0</v>
      </c>
      <c r="P352" s="211">
        <f t="shared" si="10"/>
        <v>9081194</v>
      </c>
      <c r="Q352" s="211">
        <f t="shared" si="11"/>
        <v>90918806</v>
      </c>
      <c r="R352" s="214" t="s">
        <v>123</v>
      </c>
      <c r="S352" s="66" t="s">
        <v>2988</v>
      </c>
      <c r="T352" s="66" t="s">
        <v>2996</v>
      </c>
    </row>
    <row r="353" spans="1:20" s="66" customFormat="1" ht="18" customHeight="1" outlineLevel="2">
      <c r="A353" s="458">
        <v>31</v>
      </c>
      <c r="B353" s="458" t="s">
        <v>114</v>
      </c>
      <c r="C353" s="458" t="s">
        <v>124</v>
      </c>
      <c r="D353" s="458" t="s">
        <v>81</v>
      </c>
      <c r="E353" s="459" t="s">
        <v>82</v>
      </c>
      <c r="F353" s="458" t="s">
        <v>460</v>
      </c>
      <c r="G353" s="458" t="s">
        <v>598</v>
      </c>
      <c r="H353" s="458" t="s">
        <v>94</v>
      </c>
      <c r="I353" s="460" t="s">
        <v>85</v>
      </c>
      <c r="J353" s="461">
        <v>40009675</v>
      </c>
      <c r="K353" s="460" t="s">
        <v>605</v>
      </c>
      <c r="L353" s="462">
        <v>250000000</v>
      </c>
      <c r="M353" s="211">
        <v>0</v>
      </c>
      <c r="N353" s="211">
        <v>250000000</v>
      </c>
      <c r="O353" s="211">
        <v>0</v>
      </c>
      <c r="P353" s="211">
        <f t="shared" si="10"/>
        <v>250000000</v>
      </c>
      <c r="Q353" s="211">
        <f t="shared" si="11"/>
        <v>0</v>
      </c>
      <c r="R353" s="214" t="s">
        <v>123</v>
      </c>
      <c r="S353" s="66" t="s">
        <v>2988</v>
      </c>
      <c r="T353" s="66" t="s">
        <v>2996</v>
      </c>
    </row>
    <row r="354" spans="1:20" s="66" customFormat="1" ht="18" customHeight="1" outlineLevel="2">
      <c r="A354" s="458">
        <v>31</v>
      </c>
      <c r="B354" s="458" t="s">
        <v>114</v>
      </c>
      <c r="C354" s="458" t="s">
        <v>99</v>
      </c>
      <c r="D354" s="458" t="s">
        <v>81</v>
      </c>
      <c r="E354" s="459" t="s">
        <v>82</v>
      </c>
      <c r="F354" s="458" t="s">
        <v>460</v>
      </c>
      <c r="G354" s="458" t="s">
        <v>598</v>
      </c>
      <c r="H354" s="458" t="s">
        <v>94</v>
      </c>
      <c r="I354" s="460" t="s">
        <v>85</v>
      </c>
      <c r="J354" s="461">
        <v>40008054</v>
      </c>
      <c r="K354" s="460" t="s">
        <v>606</v>
      </c>
      <c r="L354" s="462">
        <v>367393000</v>
      </c>
      <c r="M354" s="211">
        <v>0</v>
      </c>
      <c r="N354" s="211">
        <v>70281244</v>
      </c>
      <c r="O354" s="211">
        <v>0</v>
      </c>
      <c r="P354" s="211">
        <f t="shared" si="10"/>
        <v>70281244</v>
      </c>
      <c r="Q354" s="211">
        <f t="shared" si="11"/>
        <v>297111756</v>
      </c>
      <c r="R354" s="214" t="s">
        <v>127</v>
      </c>
      <c r="S354" s="66" t="s">
        <v>2988</v>
      </c>
      <c r="T354" s="66" t="s">
        <v>2996</v>
      </c>
    </row>
    <row r="355" spans="1:20" s="66" customFormat="1" ht="18" customHeight="1" outlineLevel="2">
      <c r="A355" s="458">
        <v>29</v>
      </c>
      <c r="B355" s="458" t="s">
        <v>114</v>
      </c>
      <c r="C355" s="458" t="s">
        <v>96</v>
      </c>
      <c r="D355" s="458" t="s">
        <v>118</v>
      </c>
      <c r="E355" s="459" t="s">
        <v>82</v>
      </c>
      <c r="F355" s="458" t="s">
        <v>460</v>
      </c>
      <c r="G355" s="458" t="s">
        <v>598</v>
      </c>
      <c r="H355" s="458" t="s">
        <v>94</v>
      </c>
      <c r="I355" s="460" t="s">
        <v>85</v>
      </c>
      <c r="J355" s="461">
        <v>40009247</v>
      </c>
      <c r="K355" s="460" t="s">
        <v>607</v>
      </c>
      <c r="L355" s="462">
        <v>450000000</v>
      </c>
      <c r="M355" s="211">
        <v>0</v>
      </c>
      <c r="N355" s="211">
        <v>22500000</v>
      </c>
      <c r="O355" s="211">
        <v>0</v>
      </c>
      <c r="P355" s="211">
        <f t="shared" si="10"/>
        <v>22500000</v>
      </c>
      <c r="Q355" s="211">
        <f t="shared" si="11"/>
        <v>427500000</v>
      </c>
      <c r="R355" s="214" t="s">
        <v>127</v>
      </c>
      <c r="S355" s="66" t="s">
        <v>2988</v>
      </c>
      <c r="T355" s="66" t="s">
        <v>2996</v>
      </c>
    </row>
    <row r="356" spans="1:20" s="66" customFormat="1" ht="18" customHeight="1" outlineLevel="2">
      <c r="A356" s="458">
        <v>33</v>
      </c>
      <c r="B356" s="458" t="s">
        <v>114</v>
      </c>
      <c r="C356" s="458" t="s">
        <v>96</v>
      </c>
      <c r="D356" s="458" t="s">
        <v>81</v>
      </c>
      <c r="E356" s="459" t="s">
        <v>82</v>
      </c>
      <c r="F356" s="458" t="s">
        <v>460</v>
      </c>
      <c r="G356" s="458" t="s">
        <v>598</v>
      </c>
      <c r="H356" s="458" t="s">
        <v>94</v>
      </c>
      <c r="I356" s="460" t="s">
        <v>85</v>
      </c>
      <c r="J356" s="461" t="s">
        <v>129</v>
      </c>
      <c r="K356" s="460" t="s">
        <v>130</v>
      </c>
      <c r="L356" s="462">
        <v>200000000</v>
      </c>
      <c r="M356" s="211">
        <v>0</v>
      </c>
      <c r="N356" s="211">
        <v>200000000</v>
      </c>
      <c r="O356" s="211">
        <v>0</v>
      </c>
      <c r="P356" s="211">
        <f t="shared" si="10"/>
        <v>200000000</v>
      </c>
      <c r="Q356" s="211">
        <f t="shared" si="11"/>
        <v>0</v>
      </c>
      <c r="R356" s="214" t="s">
        <v>131</v>
      </c>
      <c r="S356" s="66" t="s">
        <v>93</v>
      </c>
      <c r="T356" s="66" t="s">
        <v>2991</v>
      </c>
    </row>
    <row r="357" spans="1:20" s="66" customFormat="1" ht="18" customHeight="1" outlineLevel="2">
      <c r="A357" s="458">
        <v>31</v>
      </c>
      <c r="B357" s="458" t="s">
        <v>79</v>
      </c>
      <c r="C357" s="458" t="s">
        <v>124</v>
      </c>
      <c r="D357" s="458" t="s">
        <v>118</v>
      </c>
      <c r="E357" s="459" t="s">
        <v>82</v>
      </c>
      <c r="F357" s="458" t="s">
        <v>460</v>
      </c>
      <c r="G357" s="458" t="s">
        <v>610</v>
      </c>
      <c r="H357" s="458" t="s">
        <v>94</v>
      </c>
      <c r="I357" s="460" t="s">
        <v>85</v>
      </c>
      <c r="J357" s="461">
        <v>30381175</v>
      </c>
      <c r="K357" s="460" t="s">
        <v>611</v>
      </c>
      <c r="L357" s="462">
        <v>1528367000</v>
      </c>
      <c r="M357" s="211">
        <v>14300000</v>
      </c>
      <c r="N357" s="211">
        <v>277897517</v>
      </c>
      <c r="O357" s="211">
        <v>0</v>
      </c>
      <c r="P357" s="211">
        <f t="shared" si="10"/>
        <v>277897517</v>
      </c>
      <c r="Q357" s="211">
        <f t="shared" si="11"/>
        <v>1236169483</v>
      </c>
      <c r="R357" s="214" t="s">
        <v>88</v>
      </c>
      <c r="S357" s="66" t="s">
        <v>2987</v>
      </c>
      <c r="T357" s="66" t="s">
        <v>2994</v>
      </c>
    </row>
    <row r="358" spans="1:20" s="66" customFormat="1" ht="18" customHeight="1" outlineLevel="2">
      <c r="A358" s="458">
        <v>31</v>
      </c>
      <c r="B358" s="458" t="s">
        <v>79</v>
      </c>
      <c r="C358" s="458" t="s">
        <v>80</v>
      </c>
      <c r="D358" s="458" t="s">
        <v>118</v>
      </c>
      <c r="E358" s="459" t="s">
        <v>82</v>
      </c>
      <c r="F358" s="458" t="s">
        <v>460</v>
      </c>
      <c r="G358" s="458" t="s">
        <v>610</v>
      </c>
      <c r="H358" s="458" t="s">
        <v>94</v>
      </c>
      <c r="I358" s="460" t="s">
        <v>612</v>
      </c>
      <c r="J358" s="461">
        <v>30098600</v>
      </c>
      <c r="K358" s="460" t="s">
        <v>614</v>
      </c>
      <c r="L358" s="462">
        <v>190426183</v>
      </c>
      <c r="M358" s="211">
        <v>136917516</v>
      </c>
      <c r="N358" s="211">
        <v>53508667</v>
      </c>
      <c r="O358" s="211">
        <v>0</v>
      </c>
      <c r="P358" s="211">
        <f t="shared" si="10"/>
        <v>53508667</v>
      </c>
      <c r="Q358" s="211">
        <f t="shared" si="11"/>
        <v>0</v>
      </c>
      <c r="R358" s="214" t="s">
        <v>88</v>
      </c>
      <c r="S358" s="66" t="s">
        <v>93</v>
      </c>
      <c r="T358" s="66" t="s">
        <v>2991</v>
      </c>
    </row>
    <row r="359" spans="1:20" s="66" customFormat="1" ht="18" customHeight="1" outlineLevel="2">
      <c r="A359" s="458">
        <v>31</v>
      </c>
      <c r="B359" s="458" t="s">
        <v>79</v>
      </c>
      <c r="C359" s="458" t="s">
        <v>80</v>
      </c>
      <c r="D359" s="458" t="s">
        <v>118</v>
      </c>
      <c r="E359" s="459" t="s">
        <v>82</v>
      </c>
      <c r="F359" s="458" t="s">
        <v>460</v>
      </c>
      <c r="G359" s="458" t="s">
        <v>610</v>
      </c>
      <c r="H359" s="458" t="s">
        <v>94</v>
      </c>
      <c r="I359" s="460" t="s">
        <v>85</v>
      </c>
      <c r="J359" s="461">
        <v>30083335</v>
      </c>
      <c r="K359" s="460" t="s">
        <v>616</v>
      </c>
      <c r="L359" s="462">
        <v>2016128000</v>
      </c>
      <c r="M359" s="211">
        <v>82700000</v>
      </c>
      <c r="N359" s="211">
        <v>500000000</v>
      </c>
      <c r="O359" s="211">
        <v>0</v>
      </c>
      <c r="P359" s="211">
        <f t="shared" si="10"/>
        <v>500000000</v>
      </c>
      <c r="Q359" s="211">
        <f t="shared" si="11"/>
        <v>1433428000</v>
      </c>
      <c r="R359" s="214" t="s">
        <v>88</v>
      </c>
      <c r="S359" s="66" t="s">
        <v>93</v>
      </c>
      <c r="T359" s="66" t="s">
        <v>2991</v>
      </c>
    </row>
    <row r="360" spans="1:20" s="66" customFormat="1" ht="18" customHeight="1" outlineLevel="2">
      <c r="A360" s="458">
        <v>31</v>
      </c>
      <c r="B360" s="458" t="s">
        <v>79</v>
      </c>
      <c r="C360" s="458" t="s">
        <v>102</v>
      </c>
      <c r="D360" s="458" t="s">
        <v>118</v>
      </c>
      <c r="E360" s="459" t="s">
        <v>82</v>
      </c>
      <c r="F360" s="458" t="s">
        <v>460</v>
      </c>
      <c r="G360" s="458" t="s">
        <v>610</v>
      </c>
      <c r="H360" s="458" t="s">
        <v>94</v>
      </c>
      <c r="I360" s="460" t="s">
        <v>85</v>
      </c>
      <c r="J360" s="461">
        <v>30135059</v>
      </c>
      <c r="K360" s="460" t="s">
        <v>618</v>
      </c>
      <c r="L360" s="462">
        <f>7116831000+20000000</f>
        <v>7136831000</v>
      </c>
      <c r="M360" s="211">
        <v>132245007</v>
      </c>
      <c r="N360" s="211">
        <v>944738900</v>
      </c>
      <c r="O360" s="211">
        <v>0</v>
      </c>
      <c r="P360" s="211">
        <f t="shared" si="10"/>
        <v>944738900</v>
      </c>
      <c r="Q360" s="211">
        <f t="shared" si="11"/>
        <v>6059847093</v>
      </c>
      <c r="R360" s="214" t="s">
        <v>88</v>
      </c>
      <c r="S360" s="66" t="s">
        <v>93</v>
      </c>
      <c r="T360" s="66" t="s">
        <v>2991</v>
      </c>
    </row>
    <row r="361" spans="1:20" s="66" customFormat="1" ht="18" customHeight="1" outlineLevel="2">
      <c r="A361" s="458">
        <v>31</v>
      </c>
      <c r="B361" s="458" t="s">
        <v>79</v>
      </c>
      <c r="C361" s="458" t="s">
        <v>80</v>
      </c>
      <c r="D361" s="458" t="s">
        <v>118</v>
      </c>
      <c r="E361" s="459" t="s">
        <v>82</v>
      </c>
      <c r="F361" s="458" t="s">
        <v>460</v>
      </c>
      <c r="G361" s="458" t="s">
        <v>610</v>
      </c>
      <c r="H361" s="458" t="s">
        <v>84</v>
      </c>
      <c r="I361" s="460" t="s">
        <v>85</v>
      </c>
      <c r="J361" s="461">
        <v>30083300</v>
      </c>
      <c r="K361" s="460" t="s">
        <v>620</v>
      </c>
      <c r="L361" s="462">
        <v>4454843000</v>
      </c>
      <c r="M361" s="211">
        <v>0</v>
      </c>
      <c r="N361" s="211">
        <v>400000000</v>
      </c>
      <c r="O361" s="211">
        <v>0</v>
      </c>
      <c r="P361" s="211">
        <f t="shared" si="10"/>
        <v>400000000</v>
      </c>
      <c r="Q361" s="211">
        <f t="shared" si="11"/>
        <v>4054843000</v>
      </c>
      <c r="R361" s="214" t="s">
        <v>88</v>
      </c>
      <c r="S361" s="66" t="s">
        <v>2988</v>
      </c>
      <c r="T361" s="66" t="s">
        <v>2996</v>
      </c>
    </row>
    <row r="362" spans="1:20" s="66" customFormat="1" ht="18" customHeight="1" outlineLevel="2">
      <c r="A362" s="458">
        <v>31</v>
      </c>
      <c r="B362" s="458" t="s">
        <v>79</v>
      </c>
      <c r="C362" s="458" t="s">
        <v>90</v>
      </c>
      <c r="D362" s="458" t="s">
        <v>81</v>
      </c>
      <c r="E362" s="459" t="s">
        <v>91</v>
      </c>
      <c r="F362" s="458" t="s">
        <v>460</v>
      </c>
      <c r="G362" s="458" t="s">
        <v>610</v>
      </c>
      <c r="H362" s="458" t="s">
        <v>84</v>
      </c>
      <c r="I362" s="460" t="s">
        <v>85</v>
      </c>
      <c r="J362" s="461">
        <v>30464752</v>
      </c>
      <c r="K362" s="460" t="s">
        <v>1055</v>
      </c>
      <c r="L362" s="462">
        <v>472934000</v>
      </c>
      <c r="M362" s="211">
        <v>417672900</v>
      </c>
      <c r="N362" s="211">
        <v>55261100</v>
      </c>
      <c r="O362" s="211">
        <v>0</v>
      </c>
      <c r="P362" s="211">
        <f t="shared" si="10"/>
        <v>55261100</v>
      </c>
      <c r="Q362" s="211">
        <f t="shared" si="11"/>
        <v>0</v>
      </c>
      <c r="R362" s="214" t="s">
        <v>88</v>
      </c>
      <c r="S362" s="66" t="s">
        <v>2988</v>
      </c>
      <c r="T362" s="66" t="s">
        <v>2996</v>
      </c>
    </row>
    <row r="363" spans="1:20" s="66" customFormat="1" ht="18" customHeight="1" outlineLevel="2">
      <c r="A363" s="458">
        <v>29</v>
      </c>
      <c r="B363" s="458" t="s">
        <v>79</v>
      </c>
      <c r="C363" s="458" t="s">
        <v>80</v>
      </c>
      <c r="D363" s="458" t="s">
        <v>81</v>
      </c>
      <c r="E363" s="459" t="s">
        <v>82</v>
      </c>
      <c r="F363" s="458" t="s">
        <v>460</v>
      </c>
      <c r="G363" s="458" t="s">
        <v>610</v>
      </c>
      <c r="H363" s="458" t="s">
        <v>94</v>
      </c>
      <c r="I363" s="460" t="s">
        <v>85</v>
      </c>
      <c r="J363" s="461">
        <v>40000574</v>
      </c>
      <c r="K363" s="460" t="s">
        <v>621</v>
      </c>
      <c r="L363" s="462">
        <v>272814000</v>
      </c>
      <c r="M363" s="211">
        <v>0</v>
      </c>
      <c r="N363" s="211">
        <v>272814000</v>
      </c>
      <c r="O363" s="211">
        <v>0</v>
      </c>
      <c r="P363" s="211">
        <f t="shared" si="10"/>
        <v>272814000</v>
      </c>
      <c r="Q363" s="211">
        <f t="shared" si="11"/>
        <v>0</v>
      </c>
      <c r="R363" s="214" t="s">
        <v>108</v>
      </c>
      <c r="S363" s="66" t="s">
        <v>2987</v>
      </c>
      <c r="T363" s="66" t="s">
        <v>2994</v>
      </c>
    </row>
    <row r="364" spans="1:20" s="66" customFormat="1" ht="18" customHeight="1" outlineLevel="2">
      <c r="A364" s="458">
        <v>29</v>
      </c>
      <c r="B364" s="458" t="s">
        <v>79</v>
      </c>
      <c r="C364" s="458" t="s">
        <v>80</v>
      </c>
      <c r="D364" s="458" t="s">
        <v>118</v>
      </c>
      <c r="E364" s="459" t="s">
        <v>82</v>
      </c>
      <c r="F364" s="458" t="s">
        <v>460</v>
      </c>
      <c r="G364" s="458" t="s">
        <v>610</v>
      </c>
      <c r="H364" s="458" t="s">
        <v>94</v>
      </c>
      <c r="I364" s="460" t="s">
        <v>85</v>
      </c>
      <c r="J364" s="461">
        <v>40002366</v>
      </c>
      <c r="K364" s="460" t="s">
        <v>622</v>
      </c>
      <c r="L364" s="462">
        <v>647866000</v>
      </c>
      <c r="M364" s="211">
        <v>234082465</v>
      </c>
      <c r="N364" s="211">
        <v>413783535</v>
      </c>
      <c r="O364" s="211">
        <v>328782563</v>
      </c>
      <c r="P364" s="211">
        <f t="shared" si="10"/>
        <v>85000972</v>
      </c>
      <c r="Q364" s="211">
        <f t="shared" si="11"/>
        <v>0</v>
      </c>
      <c r="R364" s="214" t="s">
        <v>108</v>
      </c>
      <c r="S364" s="66" t="s">
        <v>93</v>
      </c>
      <c r="T364" s="66" t="s">
        <v>2991</v>
      </c>
    </row>
    <row r="365" spans="1:20" s="66" customFormat="1" ht="18" customHeight="1" outlineLevel="1">
      <c r="A365" s="458">
        <v>31</v>
      </c>
      <c r="B365" s="458" t="s">
        <v>79</v>
      </c>
      <c r="C365" s="458" t="s">
        <v>90</v>
      </c>
      <c r="D365" s="458" t="s">
        <v>118</v>
      </c>
      <c r="E365" s="459" t="s">
        <v>91</v>
      </c>
      <c r="F365" s="458" t="s">
        <v>460</v>
      </c>
      <c r="G365" s="458" t="s">
        <v>610</v>
      </c>
      <c r="H365" s="458" t="s">
        <v>84</v>
      </c>
      <c r="I365" s="460" t="s">
        <v>85</v>
      </c>
      <c r="J365" s="461">
        <v>30453827</v>
      </c>
      <c r="K365" s="460" t="s">
        <v>623</v>
      </c>
      <c r="L365" s="462">
        <v>1298249800</v>
      </c>
      <c r="M365" s="211">
        <v>0</v>
      </c>
      <c r="N365" s="211">
        <v>300000000</v>
      </c>
      <c r="O365" s="211">
        <v>0</v>
      </c>
      <c r="P365" s="211">
        <f t="shared" si="10"/>
        <v>300000000</v>
      </c>
      <c r="Q365" s="211">
        <f t="shared" si="11"/>
        <v>998249800</v>
      </c>
      <c r="R365" s="214" t="s">
        <v>108</v>
      </c>
      <c r="S365" s="66" t="s">
        <v>2987</v>
      </c>
      <c r="T365" s="66" t="s">
        <v>2994</v>
      </c>
    </row>
    <row r="366" spans="1:20" s="66" customFormat="1" ht="18" customHeight="1" outlineLevel="1">
      <c r="A366" s="458">
        <v>31</v>
      </c>
      <c r="B366" s="458" t="s">
        <v>114</v>
      </c>
      <c r="C366" s="458" t="s">
        <v>96</v>
      </c>
      <c r="D366" s="458" t="s">
        <v>118</v>
      </c>
      <c r="E366" s="459" t="s">
        <v>82</v>
      </c>
      <c r="F366" s="458" t="s">
        <v>460</v>
      </c>
      <c r="G366" s="458" t="s">
        <v>610</v>
      </c>
      <c r="H366" s="458" t="s">
        <v>94</v>
      </c>
      <c r="I366" s="460" t="s">
        <v>85</v>
      </c>
      <c r="J366" s="461">
        <v>40006102</v>
      </c>
      <c r="K366" s="460" t="s">
        <v>624</v>
      </c>
      <c r="L366" s="462">
        <v>100000000</v>
      </c>
      <c r="M366" s="211">
        <v>0</v>
      </c>
      <c r="N366" s="211">
        <v>5000000</v>
      </c>
      <c r="O366" s="211">
        <v>0</v>
      </c>
      <c r="P366" s="211">
        <f t="shared" si="10"/>
        <v>5000000</v>
      </c>
      <c r="Q366" s="211">
        <f t="shared" si="11"/>
        <v>95000000</v>
      </c>
      <c r="R366" s="214" t="s">
        <v>123</v>
      </c>
      <c r="S366" s="66" t="s">
        <v>2988</v>
      </c>
      <c r="T366" s="66" t="s">
        <v>2996</v>
      </c>
    </row>
    <row r="367" spans="1:20" s="66" customFormat="1" ht="18" customHeight="1" outlineLevel="2">
      <c r="A367" s="458">
        <v>31</v>
      </c>
      <c r="B367" s="458" t="s">
        <v>114</v>
      </c>
      <c r="C367" s="458" t="s">
        <v>80</v>
      </c>
      <c r="D367" s="458" t="s">
        <v>81</v>
      </c>
      <c r="E367" s="459" t="s">
        <v>82</v>
      </c>
      <c r="F367" s="458" t="s">
        <v>460</v>
      </c>
      <c r="G367" s="458" t="s">
        <v>610</v>
      </c>
      <c r="H367" s="458" t="s">
        <v>84</v>
      </c>
      <c r="I367" s="460" t="s">
        <v>138</v>
      </c>
      <c r="J367" s="461">
        <v>30487179</v>
      </c>
      <c r="K367" s="460" t="s">
        <v>625</v>
      </c>
      <c r="L367" s="462">
        <v>4500000000</v>
      </c>
      <c r="M367" s="211">
        <v>0</v>
      </c>
      <c r="N367" s="211">
        <v>1700000000</v>
      </c>
      <c r="O367" s="211">
        <v>0</v>
      </c>
      <c r="P367" s="211">
        <f t="shared" si="10"/>
        <v>1700000000</v>
      </c>
      <c r="Q367" s="211">
        <f t="shared" si="11"/>
        <v>2800000000</v>
      </c>
      <c r="R367" s="214" t="s">
        <v>123</v>
      </c>
      <c r="S367" s="66" t="s">
        <v>2988</v>
      </c>
      <c r="T367" s="66" t="s">
        <v>2996</v>
      </c>
    </row>
    <row r="368" spans="1:20" s="66" customFormat="1" ht="18" customHeight="1" outlineLevel="2">
      <c r="A368" s="458">
        <v>31</v>
      </c>
      <c r="B368" s="458" t="s">
        <v>114</v>
      </c>
      <c r="C368" s="458" t="s">
        <v>90</v>
      </c>
      <c r="D368" s="458" t="s">
        <v>81</v>
      </c>
      <c r="E368" s="459" t="s">
        <v>91</v>
      </c>
      <c r="F368" s="458" t="s">
        <v>460</v>
      </c>
      <c r="G368" s="458" t="s">
        <v>610</v>
      </c>
      <c r="H368" s="458" t="s">
        <v>84</v>
      </c>
      <c r="I368" s="460" t="s">
        <v>85</v>
      </c>
      <c r="J368" s="461">
        <v>30371775</v>
      </c>
      <c r="K368" s="460" t="s">
        <v>626</v>
      </c>
      <c r="L368" s="462">
        <v>200210000</v>
      </c>
      <c r="M368" s="211">
        <v>0</v>
      </c>
      <c r="N368" s="211">
        <v>34614543</v>
      </c>
      <c r="O368" s="211">
        <v>0</v>
      </c>
      <c r="P368" s="211">
        <f t="shared" si="10"/>
        <v>34614543</v>
      </c>
      <c r="Q368" s="211">
        <f t="shared" si="11"/>
        <v>165595457</v>
      </c>
      <c r="R368" s="214" t="s">
        <v>123</v>
      </c>
      <c r="S368" s="66" t="s">
        <v>2988</v>
      </c>
      <c r="T368" s="66" t="s">
        <v>2996</v>
      </c>
    </row>
    <row r="369" spans="1:20" s="64" customFormat="1" ht="18" customHeight="1" outlineLevel="2">
      <c r="A369" s="458">
        <v>31</v>
      </c>
      <c r="B369" s="458" t="s">
        <v>79</v>
      </c>
      <c r="C369" s="458" t="s">
        <v>96</v>
      </c>
      <c r="D369" s="458" t="s">
        <v>81</v>
      </c>
      <c r="E369" s="459" t="s">
        <v>82</v>
      </c>
      <c r="F369" s="458" t="s">
        <v>630</v>
      </c>
      <c r="G369" s="458" t="s">
        <v>631</v>
      </c>
      <c r="H369" s="458" t="s">
        <v>324</v>
      </c>
      <c r="I369" s="460" t="s">
        <v>138</v>
      </c>
      <c r="J369" s="461">
        <v>30103541</v>
      </c>
      <c r="K369" s="460" t="s">
        <v>632</v>
      </c>
      <c r="L369" s="462">
        <v>137807000</v>
      </c>
      <c r="M369" s="211">
        <v>7407000</v>
      </c>
      <c r="N369" s="211">
        <v>130400000</v>
      </c>
      <c r="O369" s="211">
        <v>0</v>
      </c>
      <c r="P369" s="211">
        <f t="shared" si="10"/>
        <v>130400000</v>
      </c>
      <c r="Q369" s="211">
        <f t="shared" si="11"/>
        <v>0</v>
      </c>
      <c r="R369" s="214" t="s">
        <v>88</v>
      </c>
      <c r="S369" s="66" t="s">
        <v>93</v>
      </c>
      <c r="T369" s="66" t="s">
        <v>2991</v>
      </c>
    </row>
    <row r="370" spans="1:20" s="64" customFormat="1" ht="18" customHeight="1" outlineLevel="2">
      <c r="A370" s="458">
        <v>31</v>
      </c>
      <c r="B370" s="458" t="s">
        <v>79</v>
      </c>
      <c r="C370" s="458" t="s">
        <v>90</v>
      </c>
      <c r="D370" s="458" t="s">
        <v>81</v>
      </c>
      <c r="E370" s="459" t="s">
        <v>82</v>
      </c>
      <c r="F370" s="458" t="s">
        <v>630</v>
      </c>
      <c r="G370" s="458" t="s">
        <v>631</v>
      </c>
      <c r="H370" s="458" t="s">
        <v>324</v>
      </c>
      <c r="I370" s="460" t="s">
        <v>85</v>
      </c>
      <c r="J370" s="461">
        <v>30342276</v>
      </c>
      <c r="K370" s="460" t="s">
        <v>633</v>
      </c>
      <c r="L370" s="462">
        <v>551663000</v>
      </c>
      <c r="M370" s="211">
        <v>0</v>
      </c>
      <c r="N370" s="211">
        <v>551663000</v>
      </c>
      <c r="O370" s="211">
        <v>0</v>
      </c>
      <c r="P370" s="211">
        <f t="shared" si="10"/>
        <v>551663000</v>
      </c>
      <c r="Q370" s="211">
        <f t="shared" si="11"/>
        <v>0</v>
      </c>
      <c r="R370" s="214" t="s">
        <v>108</v>
      </c>
      <c r="S370" s="66" t="s">
        <v>2987</v>
      </c>
      <c r="T370" s="66" t="s">
        <v>2994</v>
      </c>
    </row>
    <row r="371" spans="1:20" s="64" customFormat="1" ht="18" customHeight="1" outlineLevel="1">
      <c r="A371" s="458">
        <v>29</v>
      </c>
      <c r="B371" s="458" t="s">
        <v>79</v>
      </c>
      <c r="C371" s="458" t="s">
        <v>96</v>
      </c>
      <c r="D371" s="458" t="s">
        <v>81</v>
      </c>
      <c r="E371" s="459" t="s">
        <v>82</v>
      </c>
      <c r="F371" s="458" t="s">
        <v>630</v>
      </c>
      <c r="G371" s="458" t="s">
        <v>631</v>
      </c>
      <c r="H371" s="458" t="s">
        <v>324</v>
      </c>
      <c r="I371" s="460" t="s">
        <v>85</v>
      </c>
      <c r="J371" s="461">
        <v>30342976</v>
      </c>
      <c r="K371" s="460" t="s">
        <v>634</v>
      </c>
      <c r="L371" s="462">
        <v>354324000</v>
      </c>
      <c r="M371" s="211">
        <v>28169735</v>
      </c>
      <c r="N371" s="211">
        <v>326154265</v>
      </c>
      <c r="O371" s="211">
        <v>0</v>
      </c>
      <c r="P371" s="211">
        <f t="shared" si="10"/>
        <v>326154265</v>
      </c>
      <c r="Q371" s="211">
        <f t="shared" si="11"/>
        <v>0</v>
      </c>
      <c r="R371" s="214" t="s">
        <v>108</v>
      </c>
      <c r="S371" s="66" t="s">
        <v>93</v>
      </c>
      <c r="T371" s="66" t="s">
        <v>2991</v>
      </c>
    </row>
    <row r="372" spans="1:20" s="64" customFormat="1" ht="18" customHeight="1" outlineLevel="1">
      <c r="A372" s="458">
        <v>31</v>
      </c>
      <c r="B372" s="458" t="s">
        <v>156</v>
      </c>
      <c r="C372" s="458" t="s">
        <v>90</v>
      </c>
      <c r="D372" s="458" t="s">
        <v>81</v>
      </c>
      <c r="E372" s="459" t="s">
        <v>91</v>
      </c>
      <c r="F372" s="458" t="s">
        <v>630</v>
      </c>
      <c r="G372" s="458" t="s">
        <v>631</v>
      </c>
      <c r="H372" s="458" t="s">
        <v>324</v>
      </c>
      <c r="I372" s="460" t="s">
        <v>612</v>
      </c>
      <c r="J372" s="461">
        <v>30186523</v>
      </c>
      <c r="K372" s="460" t="s">
        <v>635</v>
      </c>
      <c r="L372" s="462">
        <v>477095000</v>
      </c>
      <c r="M372" s="211">
        <v>0</v>
      </c>
      <c r="N372" s="211">
        <v>477095000</v>
      </c>
      <c r="O372" s="211">
        <v>0</v>
      </c>
      <c r="P372" s="211">
        <f t="shared" si="10"/>
        <v>477095000</v>
      </c>
      <c r="Q372" s="211">
        <f t="shared" si="11"/>
        <v>0</v>
      </c>
      <c r="R372" s="214" t="s">
        <v>88</v>
      </c>
      <c r="S372" s="66" t="s">
        <v>2988</v>
      </c>
      <c r="T372" s="66" t="s">
        <v>2996</v>
      </c>
    </row>
    <row r="373" spans="1:20" s="64" customFormat="1" ht="18" customHeight="1" outlineLevel="2">
      <c r="A373" s="458">
        <v>31</v>
      </c>
      <c r="B373" s="458" t="s">
        <v>114</v>
      </c>
      <c r="C373" s="458" t="s">
        <v>167</v>
      </c>
      <c r="D373" s="458" t="s">
        <v>81</v>
      </c>
      <c r="E373" s="459" t="s">
        <v>167</v>
      </c>
      <c r="F373" s="458" t="s">
        <v>630</v>
      </c>
      <c r="G373" s="458" t="s">
        <v>631</v>
      </c>
      <c r="H373" s="458" t="s">
        <v>324</v>
      </c>
      <c r="I373" s="460" t="s">
        <v>85</v>
      </c>
      <c r="J373" s="461">
        <v>30339822</v>
      </c>
      <c r="K373" s="460" t="s">
        <v>636</v>
      </c>
      <c r="L373" s="462">
        <v>680309000</v>
      </c>
      <c r="M373" s="211">
        <v>0</v>
      </c>
      <c r="N373" s="211">
        <v>376367945</v>
      </c>
      <c r="O373" s="211">
        <v>0</v>
      </c>
      <c r="P373" s="211">
        <f t="shared" si="10"/>
        <v>376367945</v>
      </c>
      <c r="Q373" s="211">
        <f t="shared" si="11"/>
        <v>303941055</v>
      </c>
      <c r="R373" s="214" t="s">
        <v>88</v>
      </c>
      <c r="S373" s="66" t="s">
        <v>2988</v>
      </c>
      <c r="T373" s="66" t="s">
        <v>2996</v>
      </c>
    </row>
    <row r="374" spans="1:20" s="64" customFormat="1" ht="18" customHeight="1" outlineLevel="2">
      <c r="A374" s="458">
        <v>31</v>
      </c>
      <c r="B374" s="458" t="s">
        <v>114</v>
      </c>
      <c r="C374" s="458" t="s">
        <v>96</v>
      </c>
      <c r="D374" s="458" t="s">
        <v>81</v>
      </c>
      <c r="E374" s="459" t="s">
        <v>82</v>
      </c>
      <c r="F374" s="458" t="s">
        <v>630</v>
      </c>
      <c r="G374" s="458" t="s">
        <v>631</v>
      </c>
      <c r="H374" s="458" t="s">
        <v>324</v>
      </c>
      <c r="I374" s="460" t="s">
        <v>138</v>
      </c>
      <c r="J374" s="461">
        <v>30326923</v>
      </c>
      <c r="K374" s="460" t="s">
        <v>637</v>
      </c>
      <c r="L374" s="462">
        <v>54117000</v>
      </c>
      <c r="M374" s="211">
        <v>0</v>
      </c>
      <c r="N374" s="211">
        <v>2705850</v>
      </c>
      <c r="O374" s="211">
        <v>0</v>
      </c>
      <c r="P374" s="211">
        <f t="shared" si="10"/>
        <v>2705850</v>
      </c>
      <c r="Q374" s="211">
        <f t="shared" si="11"/>
        <v>51411150</v>
      </c>
      <c r="R374" s="214" t="s">
        <v>197</v>
      </c>
      <c r="S374" s="66" t="s">
        <v>2988</v>
      </c>
      <c r="T374" s="66" t="s">
        <v>2996</v>
      </c>
    </row>
    <row r="375" spans="1:20" s="64" customFormat="1" ht="18" customHeight="1" outlineLevel="2">
      <c r="A375" s="458">
        <v>31</v>
      </c>
      <c r="B375" s="458" t="s">
        <v>114</v>
      </c>
      <c r="C375" s="458" t="s">
        <v>90</v>
      </c>
      <c r="D375" s="458" t="s">
        <v>81</v>
      </c>
      <c r="E375" s="459" t="s">
        <v>91</v>
      </c>
      <c r="F375" s="458" t="s">
        <v>630</v>
      </c>
      <c r="G375" s="458" t="s">
        <v>631</v>
      </c>
      <c r="H375" s="458" t="s">
        <v>324</v>
      </c>
      <c r="I375" s="460" t="s">
        <v>138</v>
      </c>
      <c r="J375" s="461">
        <v>30072812</v>
      </c>
      <c r="K375" s="460" t="s">
        <v>639</v>
      </c>
      <c r="L375" s="462">
        <v>63647000</v>
      </c>
      <c r="M375" s="211">
        <v>0</v>
      </c>
      <c r="N375" s="211">
        <v>3101850</v>
      </c>
      <c r="O375" s="211">
        <v>0</v>
      </c>
      <c r="P375" s="211">
        <f t="shared" si="10"/>
        <v>3101850</v>
      </c>
      <c r="Q375" s="211">
        <f t="shared" si="11"/>
        <v>60545150</v>
      </c>
      <c r="R375" s="214" t="s">
        <v>123</v>
      </c>
      <c r="S375" s="66" t="s">
        <v>2988</v>
      </c>
      <c r="T375" s="66" t="s">
        <v>2996</v>
      </c>
    </row>
    <row r="376" spans="1:20" s="64" customFormat="1" ht="18" customHeight="1" outlineLevel="2">
      <c r="A376" s="458">
        <v>31</v>
      </c>
      <c r="B376" s="458" t="s">
        <v>114</v>
      </c>
      <c r="C376" s="458" t="s">
        <v>124</v>
      </c>
      <c r="D376" s="458" t="s">
        <v>81</v>
      </c>
      <c r="E376" s="459" t="s">
        <v>82</v>
      </c>
      <c r="F376" s="458" t="s">
        <v>630</v>
      </c>
      <c r="G376" s="458" t="s">
        <v>631</v>
      </c>
      <c r="H376" s="458" t="s">
        <v>94</v>
      </c>
      <c r="I376" s="460" t="s">
        <v>85</v>
      </c>
      <c r="J376" s="461">
        <v>40006069</v>
      </c>
      <c r="K376" s="460" t="s">
        <v>640</v>
      </c>
      <c r="L376" s="462">
        <v>1200000000</v>
      </c>
      <c r="M376" s="211">
        <v>0</v>
      </c>
      <c r="N376" s="211">
        <v>160000000</v>
      </c>
      <c r="O376" s="211">
        <v>0</v>
      </c>
      <c r="P376" s="211">
        <f t="shared" si="10"/>
        <v>160000000</v>
      </c>
      <c r="Q376" s="211">
        <f t="shared" si="11"/>
        <v>1040000000</v>
      </c>
      <c r="R376" s="214" t="s">
        <v>123</v>
      </c>
      <c r="S376" s="66" t="s">
        <v>2988</v>
      </c>
      <c r="T376" s="66" t="s">
        <v>2996</v>
      </c>
    </row>
    <row r="377" spans="1:20" s="64" customFormat="1" ht="18" customHeight="1" outlineLevel="1">
      <c r="A377" s="458">
        <v>31</v>
      </c>
      <c r="B377" s="458" t="s">
        <v>114</v>
      </c>
      <c r="C377" s="458" t="s">
        <v>102</v>
      </c>
      <c r="D377" s="458" t="s">
        <v>81</v>
      </c>
      <c r="E377" s="459" t="s">
        <v>82</v>
      </c>
      <c r="F377" s="458" t="s">
        <v>630</v>
      </c>
      <c r="G377" s="458" t="s">
        <v>631</v>
      </c>
      <c r="H377" s="458" t="s">
        <v>94</v>
      </c>
      <c r="I377" s="460" t="s">
        <v>85</v>
      </c>
      <c r="J377" s="461">
        <v>30484941</v>
      </c>
      <c r="K377" s="460" t="s">
        <v>641</v>
      </c>
      <c r="L377" s="462">
        <v>238539000</v>
      </c>
      <c r="M377" s="211">
        <v>0</v>
      </c>
      <c r="N377" s="211">
        <v>11926950</v>
      </c>
      <c r="O377" s="211">
        <v>0</v>
      </c>
      <c r="P377" s="211">
        <f t="shared" si="10"/>
        <v>11926950</v>
      </c>
      <c r="Q377" s="211">
        <f t="shared" si="11"/>
        <v>226612050</v>
      </c>
      <c r="R377" s="214" t="s">
        <v>127</v>
      </c>
      <c r="S377" s="66" t="s">
        <v>2988</v>
      </c>
      <c r="T377" s="66" t="s">
        <v>2996</v>
      </c>
    </row>
    <row r="378" spans="1:20" s="64" customFormat="1" ht="18" customHeight="1" outlineLevel="2">
      <c r="A378" s="458">
        <v>33</v>
      </c>
      <c r="B378" s="458" t="s">
        <v>114</v>
      </c>
      <c r="C378" s="458" t="s">
        <v>96</v>
      </c>
      <c r="D378" s="458" t="s">
        <v>81</v>
      </c>
      <c r="E378" s="459" t="s">
        <v>82</v>
      </c>
      <c r="F378" s="458" t="s">
        <v>630</v>
      </c>
      <c r="G378" s="458" t="s">
        <v>631</v>
      </c>
      <c r="H378" s="458" t="s">
        <v>94</v>
      </c>
      <c r="I378" s="460" t="s">
        <v>85</v>
      </c>
      <c r="J378" s="461" t="s">
        <v>129</v>
      </c>
      <c r="K378" s="460" t="s">
        <v>130</v>
      </c>
      <c r="L378" s="462">
        <v>200000000</v>
      </c>
      <c r="M378" s="211">
        <v>0</v>
      </c>
      <c r="N378" s="211">
        <v>200000000</v>
      </c>
      <c r="O378" s="211">
        <v>0</v>
      </c>
      <c r="P378" s="211">
        <f t="shared" si="10"/>
        <v>200000000</v>
      </c>
      <c r="Q378" s="211">
        <f t="shared" si="11"/>
        <v>0</v>
      </c>
      <c r="R378" s="214" t="s">
        <v>131</v>
      </c>
      <c r="S378" s="66" t="s">
        <v>93</v>
      </c>
      <c r="T378" s="66" t="s">
        <v>2991</v>
      </c>
    </row>
    <row r="379" spans="1:20" s="64" customFormat="1" ht="18" customHeight="1" outlineLevel="2">
      <c r="A379" s="458">
        <v>31</v>
      </c>
      <c r="B379" s="458" t="s">
        <v>79</v>
      </c>
      <c r="C379" s="458" t="s">
        <v>102</v>
      </c>
      <c r="D379" s="458" t="s">
        <v>118</v>
      </c>
      <c r="E379" s="459" t="s">
        <v>82</v>
      </c>
      <c r="F379" s="458" t="s">
        <v>630</v>
      </c>
      <c r="G379" s="458" t="s">
        <v>646</v>
      </c>
      <c r="H379" s="458" t="s">
        <v>324</v>
      </c>
      <c r="I379" s="460" t="s">
        <v>85</v>
      </c>
      <c r="J379" s="461">
        <v>30072372</v>
      </c>
      <c r="K379" s="460" t="s">
        <v>647</v>
      </c>
      <c r="L379" s="462">
        <v>3944224378</v>
      </c>
      <c r="M379" s="211">
        <v>3443535670</v>
      </c>
      <c r="N379" s="211">
        <v>500688708</v>
      </c>
      <c r="O379" s="211">
        <v>0</v>
      </c>
      <c r="P379" s="211">
        <f t="shared" si="10"/>
        <v>500688708</v>
      </c>
      <c r="Q379" s="211">
        <f t="shared" si="11"/>
        <v>0</v>
      </c>
      <c r="R379" s="214" t="s">
        <v>88</v>
      </c>
      <c r="S379" s="66" t="s">
        <v>93</v>
      </c>
      <c r="T379" s="66" t="s">
        <v>2991</v>
      </c>
    </row>
    <row r="380" spans="1:20" s="64" customFormat="1" ht="18" customHeight="1" outlineLevel="2">
      <c r="A380" s="458">
        <v>31</v>
      </c>
      <c r="B380" s="458" t="s">
        <v>79</v>
      </c>
      <c r="C380" s="458" t="s">
        <v>90</v>
      </c>
      <c r="D380" s="458" t="s">
        <v>118</v>
      </c>
      <c r="E380" s="459" t="s">
        <v>91</v>
      </c>
      <c r="F380" s="458" t="s">
        <v>630</v>
      </c>
      <c r="G380" s="458" t="s">
        <v>646</v>
      </c>
      <c r="H380" s="458" t="s">
        <v>324</v>
      </c>
      <c r="I380" s="460" t="s">
        <v>85</v>
      </c>
      <c r="J380" s="461">
        <v>30102779</v>
      </c>
      <c r="K380" s="460" t="s">
        <v>648</v>
      </c>
      <c r="L380" s="462">
        <v>582592000</v>
      </c>
      <c r="M380" s="211">
        <v>292416691</v>
      </c>
      <c r="N380" s="211">
        <v>290175309</v>
      </c>
      <c r="O380" s="211">
        <v>0</v>
      </c>
      <c r="P380" s="211">
        <f t="shared" si="10"/>
        <v>290175309</v>
      </c>
      <c r="Q380" s="211">
        <f t="shared" si="11"/>
        <v>0</v>
      </c>
      <c r="R380" s="214" t="s">
        <v>88</v>
      </c>
      <c r="S380" s="66" t="s">
        <v>93</v>
      </c>
      <c r="T380" s="66" t="s">
        <v>2991</v>
      </c>
    </row>
    <row r="381" spans="1:20" s="64" customFormat="1" ht="18" customHeight="1" outlineLevel="2">
      <c r="A381" s="458">
        <v>31</v>
      </c>
      <c r="B381" s="458" t="s">
        <v>79</v>
      </c>
      <c r="C381" s="458" t="s">
        <v>90</v>
      </c>
      <c r="D381" s="458" t="s">
        <v>118</v>
      </c>
      <c r="E381" s="459" t="s">
        <v>91</v>
      </c>
      <c r="F381" s="458" t="s">
        <v>630</v>
      </c>
      <c r="G381" s="458" t="s">
        <v>646</v>
      </c>
      <c r="H381" s="458" t="s">
        <v>324</v>
      </c>
      <c r="I381" s="460" t="s">
        <v>85</v>
      </c>
      <c r="J381" s="461">
        <v>30289730</v>
      </c>
      <c r="K381" s="460" t="s">
        <v>650</v>
      </c>
      <c r="L381" s="462">
        <v>557476000</v>
      </c>
      <c r="M381" s="211">
        <v>0</v>
      </c>
      <c r="N381" s="211">
        <v>282476000</v>
      </c>
      <c r="O381" s="211">
        <v>0</v>
      </c>
      <c r="P381" s="211">
        <f t="shared" si="10"/>
        <v>282476000</v>
      </c>
      <c r="Q381" s="211">
        <f t="shared" si="11"/>
        <v>275000000</v>
      </c>
      <c r="R381" s="214" t="s">
        <v>88</v>
      </c>
      <c r="S381" s="66" t="s">
        <v>2986</v>
      </c>
      <c r="T381" s="66" t="s">
        <v>2995</v>
      </c>
    </row>
    <row r="382" spans="1:20" s="64" customFormat="1" ht="18" customHeight="1" outlineLevel="2">
      <c r="A382" s="458">
        <v>31</v>
      </c>
      <c r="B382" s="458" t="s">
        <v>79</v>
      </c>
      <c r="C382" s="458" t="s">
        <v>124</v>
      </c>
      <c r="D382" s="458" t="s">
        <v>118</v>
      </c>
      <c r="E382" s="459" t="s">
        <v>82</v>
      </c>
      <c r="F382" s="458" t="s">
        <v>630</v>
      </c>
      <c r="G382" s="458" t="s">
        <v>646</v>
      </c>
      <c r="H382" s="458" t="s">
        <v>324</v>
      </c>
      <c r="I382" s="460" t="s">
        <v>85</v>
      </c>
      <c r="J382" s="461">
        <v>30086361</v>
      </c>
      <c r="K382" s="460" t="s">
        <v>651</v>
      </c>
      <c r="L382" s="462">
        <v>3900581000</v>
      </c>
      <c r="M382" s="211">
        <v>40650583</v>
      </c>
      <c r="N382" s="211">
        <v>1283883709</v>
      </c>
      <c r="O382" s="211">
        <v>0</v>
      </c>
      <c r="P382" s="211">
        <f t="shared" si="10"/>
        <v>1283883709</v>
      </c>
      <c r="Q382" s="211">
        <f t="shared" si="11"/>
        <v>2576046708</v>
      </c>
      <c r="R382" s="214" t="s">
        <v>88</v>
      </c>
      <c r="S382" s="66" t="s">
        <v>2987</v>
      </c>
      <c r="T382" s="66" t="s">
        <v>2994</v>
      </c>
    </row>
    <row r="383" spans="1:20" s="64" customFormat="1" ht="18" customHeight="1" outlineLevel="1">
      <c r="A383" s="458">
        <v>31</v>
      </c>
      <c r="B383" s="458" t="s">
        <v>156</v>
      </c>
      <c r="C383" s="458" t="s">
        <v>99</v>
      </c>
      <c r="D383" s="458" t="s">
        <v>118</v>
      </c>
      <c r="E383" s="459" t="s">
        <v>82</v>
      </c>
      <c r="F383" s="458" t="s">
        <v>630</v>
      </c>
      <c r="G383" s="458" t="s">
        <v>646</v>
      </c>
      <c r="H383" s="458" t="s">
        <v>324</v>
      </c>
      <c r="I383" s="460" t="s">
        <v>138</v>
      </c>
      <c r="J383" s="461">
        <v>30352430</v>
      </c>
      <c r="K383" s="460" t="s">
        <v>653</v>
      </c>
      <c r="L383" s="462">
        <v>118160000</v>
      </c>
      <c r="M383" s="211">
        <v>0</v>
      </c>
      <c r="N383" s="211">
        <v>50000000</v>
      </c>
      <c r="O383" s="211">
        <v>0</v>
      </c>
      <c r="P383" s="211">
        <f t="shared" si="10"/>
        <v>50000000</v>
      </c>
      <c r="Q383" s="211">
        <f t="shared" si="11"/>
        <v>68160000</v>
      </c>
      <c r="R383" s="214" t="s">
        <v>88</v>
      </c>
      <c r="S383" s="66" t="s">
        <v>2986</v>
      </c>
      <c r="T383" s="66" t="s">
        <v>2995</v>
      </c>
    </row>
    <row r="384" spans="1:20" s="64" customFormat="1" ht="18" customHeight="1" outlineLevel="1">
      <c r="A384" s="458">
        <v>31</v>
      </c>
      <c r="B384" s="458" t="s">
        <v>79</v>
      </c>
      <c r="C384" s="458" t="s">
        <v>96</v>
      </c>
      <c r="D384" s="458" t="s">
        <v>118</v>
      </c>
      <c r="E384" s="459" t="s">
        <v>82</v>
      </c>
      <c r="F384" s="458" t="s">
        <v>630</v>
      </c>
      <c r="G384" s="458" t="s">
        <v>646</v>
      </c>
      <c r="H384" s="458" t="s">
        <v>324</v>
      </c>
      <c r="I384" s="460" t="s">
        <v>85</v>
      </c>
      <c r="J384" s="461">
        <v>30341678</v>
      </c>
      <c r="K384" s="460" t="s">
        <v>654</v>
      </c>
      <c r="L384" s="462">
        <v>126058000</v>
      </c>
      <c r="M384" s="211">
        <v>0</v>
      </c>
      <c r="N384" s="211">
        <v>94607200</v>
      </c>
      <c r="O384" s="211">
        <v>0</v>
      </c>
      <c r="P384" s="211">
        <f t="shared" si="10"/>
        <v>94607200</v>
      </c>
      <c r="Q384" s="211">
        <f t="shared" si="11"/>
        <v>31450800</v>
      </c>
      <c r="R384" s="214" t="s">
        <v>108</v>
      </c>
      <c r="S384" s="66" t="s">
        <v>2988</v>
      </c>
      <c r="T384" s="66" t="s">
        <v>2996</v>
      </c>
    </row>
    <row r="385" spans="1:20" s="64" customFormat="1" ht="18" customHeight="1" outlineLevel="2">
      <c r="A385" s="458">
        <v>31</v>
      </c>
      <c r="B385" s="458" t="s">
        <v>114</v>
      </c>
      <c r="C385" s="458" t="s">
        <v>96</v>
      </c>
      <c r="D385" s="458" t="s">
        <v>118</v>
      </c>
      <c r="E385" s="459" t="s">
        <v>82</v>
      </c>
      <c r="F385" s="458" t="s">
        <v>630</v>
      </c>
      <c r="G385" s="458" t="s">
        <v>646</v>
      </c>
      <c r="H385" s="458" t="s">
        <v>324</v>
      </c>
      <c r="I385" s="460" t="s">
        <v>138</v>
      </c>
      <c r="J385" s="461">
        <v>30341774</v>
      </c>
      <c r="K385" s="460" t="s">
        <v>655</v>
      </c>
      <c r="L385" s="462">
        <v>67742000</v>
      </c>
      <c r="M385" s="211">
        <v>0</v>
      </c>
      <c r="N385" s="211">
        <v>3312200</v>
      </c>
      <c r="O385" s="211">
        <v>0</v>
      </c>
      <c r="P385" s="211">
        <f t="shared" si="10"/>
        <v>3312200</v>
      </c>
      <c r="Q385" s="211">
        <f t="shared" si="11"/>
        <v>64429800</v>
      </c>
      <c r="R385" s="214" t="s">
        <v>116</v>
      </c>
      <c r="S385" s="66" t="s">
        <v>2988</v>
      </c>
      <c r="T385" s="66" t="s">
        <v>2996</v>
      </c>
    </row>
    <row r="386" spans="1:20" s="64" customFormat="1" ht="18" customHeight="1" outlineLevel="2">
      <c r="A386" s="458">
        <v>31</v>
      </c>
      <c r="B386" s="458" t="s">
        <v>114</v>
      </c>
      <c r="C386" s="458" t="s">
        <v>117</v>
      </c>
      <c r="D386" s="458" t="s">
        <v>118</v>
      </c>
      <c r="E386" s="459" t="s">
        <v>154</v>
      </c>
      <c r="F386" s="458" t="s">
        <v>630</v>
      </c>
      <c r="G386" s="458" t="s">
        <v>646</v>
      </c>
      <c r="H386" s="458" t="s">
        <v>94</v>
      </c>
      <c r="I386" s="460" t="s">
        <v>138</v>
      </c>
      <c r="J386" s="461">
        <v>30473489</v>
      </c>
      <c r="K386" s="460" t="s">
        <v>656</v>
      </c>
      <c r="L386" s="462">
        <v>40723000</v>
      </c>
      <c r="M386" s="211">
        <v>0</v>
      </c>
      <c r="N386" s="211">
        <v>1809600</v>
      </c>
      <c r="O386" s="211">
        <v>0</v>
      </c>
      <c r="P386" s="211">
        <f t="shared" ref="P386:P449" si="12">N386-O386</f>
        <v>1809600</v>
      </c>
      <c r="Q386" s="211">
        <f t="shared" ref="Q386:Q449" si="13">L386-(M386+N386)</f>
        <v>38913400</v>
      </c>
      <c r="R386" s="214" t="s">
        <v>123</v>
      </c>
      <c r="S386" s="66" t="s">
        <v>2988</v>
      </c>
      <c r="T386" s="66" t="s">
        <v>2996</v>
      </c>
    </row>
    <row r="387" spans="1:20" s="64" customFormat="1" ht="18" customHeight="1" outlineLevel="2">
      <c r="A387" s="458">
        <v>29</v>
      </c>
      <c r="B387" s="458" t="s">
        <v>114</v>
      </c>
      <c r="C387" s="458" t="s">
        <v>96</v>
      </c>
      <c r="D387" s="458" t="s">
        <v>118</v>
      </c>
      <c r="E387" s="459" t="s">
        <v>82</v>
      </c>
      <c r="F387" s="458" t="s">
        <v>630</v>
      </c>
      <c r="G387" s="458" t="s">
        <v>646</v>
      </c>
      <c r="H387" s="458" t="s">
        <v>94</v>
      </c>
      <c r="I387" s="460" t="s">
        <v>85</v>
      </c>
      <c r="J387" s="461">
        <v>40004179</v>
      </c>
      <c r="K387" s="460" t="s">
        <v>657</v>
      </c>
      <c r="L387" s="462">
        <v>81244600</v>
      </c>
      <c r="M387" s="211">
        <v>0</v>
      </c>
      <c r="N387" s="211">
        <v>4296150</v>
      </c>
      <c r="O387" s="211">
        <v>0</v>
      </c>
      <c r="P387" s="211">
        <f t="shared" si="12"/>
        <v>4296150</v>
      </c>
      <c r="Q387" s="211">
        <f t="shared" si="13"/>
        <v>76948450</v>
      </c>
      <c r="R387" s="214" t="s">
        <v>127</v>
      </c>
      <c r="S387" s="66" t="s">
        <v>2988</v>
      </c>
      <c r="T387" s="66" t="s">
        <v>2996</v>
      </c>
    </row>
    <row r="388" spans="1:20" s="64" customFormat="1" ht="18" customHeight="1" outlineLevel="1">
      <c r="A388" s="458">
        <v>29</v>
      </c>
      <c r="B388" s="458" t="s">
        <v>114</v>
      </c>
      <c r="C388" s="458" t="s">
        <v>105</v>
      </c>
      <c r="D388" s="458" t="s">
        <v>81</v>
      </c>
      <c r="E388" s="459" t="s">
        <v>82</v>
      </c>
      <c r="F388" s="458" t="s">
        <v>630</v>
      </c>
      <c r="G388" s="458" t="s">
        <v>646</v>
      </c>
      <c r="H388" s="458" t="s">
        <v>94</v>
      </c>
      <c r="I388" s="460" t="s">
        <v>85</v>
      </c>
      <c r="J388" s="461">
        <v>40006627</v>
      </c>
      <c r="K388" s="460" t="s">
        <v>658</v>
      </c>
      <c r="L388" s="462">
        <v>250000000</v>
      </c>
      <c r="M388" s="211">
        <v>0</v>
      </c>
      <c r="N388" s="211">
        <v>12500000</v>
      </c>
      <c r="O388" s="211">
        <v>0</v>
      </c>
      <c r="P388" s="211">
        <f t="shared" si="12"/>
        <v>12500000</v>
      </c>
      <c r="Q388" s="211">
        <f t="shared" si="13"/>
        <v>237500000</v>
      </c>
      <c r="R388" s="214" t="s">
        <v>127</v>
      </c>
      <c r="S388" s="66" t="s">
        <v>2988</v>
      </c>
      <c r="T388" s="66" t="s">
        <v>2996</v>
      </c>
    </row>
    <row r="389" spans="1:20" s="64" customFormat="1" ht="18" customHeight="1" outlineLevel="2">
      <c r="A389" s="458">
        <v>33</v>
      </c>
      <c r="B389" s="458" t="s">
        <v>114</v>
      </c>
      <c r="C389" s="458" t="s">
        <v>96</v>
      </c>
      <c r="D389" s="458" t="s">
        <v>81</v>
      </c>
      <c r="E389" s="459" t="s">
        <v>82</v>
      </c>
      <c r="F389" s="458" t="s">
        <v>630</v>
      </c>
      <c r="G389" s="458" t="s">
        <v>646</v>
      </c>
      <c r="H389" s="458" t="s">
        <v>94</v>
      </c>
      <c r="I389" s="460" t="s">
        <v>85</v>
      </c>
      <c r="J389" s="461" t="s">
        <v>129</v>
      </c>
      <c r="K389" s="460" t="s">
        <v>130</v>
      </c>
      <c r="L389" s="462">
        <v>200000000</v>
      </c>
      <c r="M389" s="211">
        <v>0</v>
      </c>
      <c r="N389" s="211">
        <v>200000000</v>
      </c>
      <c r="O389" s="211">
        <v>0</v>
      </c>
      <c r="P389" s="211">
        <f t="shared" si="12"/>
        <v>200000000</v>
      </c>
      <c r="Q389" s="211">
        <f t="shared" si="13"/>
        <v>0</v>
      </c>
      <c r="R389" s="214" t="s">
        <v>131</v>
      </c>
      <c r="S389" s="66" t="s">
        <v>93</v>
      </c>
      <c r="T389" s="66" t="s">
        <v>2991</v>
      </c>
    </row>
    <row r="390" spans="1:20" s="64" customFormat="1" ht="18" customHeight="1" outlineLevel="2">
      <c r="A390" s="458">
        <v>31</v>
      </c>
      <c r="B390" s="458" t="s">
        <v>79</v>
      </c>
      <c r="C390" s="458" t="s">
        <v>80</v>
      </c>
      <c r="D390" s="458" t="s">
        <v>118</v>
      </c>
      <c r="E390" s="459" t="s">
        <v>82</v>
      </c>
      <c r="F390" s="458" t="s">
        <v>630</v>
      </c>
      <c r="G390" s="458" t="s">
        <v>662</v>
      </c>
      <c r="H390" s="458" t="s">
        <v>324</v>
      </c>
      <c r="I390" s="460" t="s">
        <v>85</v>
      </c>
      <c r="J390" s="461">
        <v>30311722</v>
      </c>
      <c r="K390" s="460" t="s">
        <v>664</v>
      </c>
      <c r="L390" s="462">
        <v>606739000</v>
      </c>
      <c r="M390" s="211">
        <v>57007893</v>
      </c>
      <c r="N390" s="211">
        <v>261429000</v>
      </c>
      <c r="O390" s="211">
        <v>0</v>
      </c>
      <c r="P390" s="211">
        <f t="shared" si="12"/>
        <v>261429000</v>
      </c>
      <c r="Q390" s="211">
        <f t="shared" si="13"/>
        <v>288302107</v>
      </c>
      <c r="R390" s="214" t="s">
        <v>88</v>
      </c>
      <c r="S390" s="66" t="s">
        <v>93</v>
      </c>
      <c r="T390" s="66" t="s">
        <v>2991</v>
      </c>
    </row>
    <row r="391" spans="1:20" s="64" customFormat="1" ht="18" customHeight="1" outlineLevel="2">
      <c r="A391" s="458">
        <v>31</v>
      </c>
      <c r="B391" s="458" t="s">
        <v>79</v>
      </c>
      <c r="C391" s="458" t="s">
        <v>96</v>
      </c>
      <c r="D391" s="458" t="s">
        <v>118</v>
      </c>
      <c r="E391" s="459" t="s">
        <v>82</v>
      </c>
      <c r="F391" s="458" t="s">
        <v>630</v>
      </c>
      <c r="G391" s="458" t="s">
        <v>662</v>
      </c>
      <c r="H391" s="458" t="s">
        <v>324</v>
      </c>
      <c r="I391" s="460" t="s">
        <v>138</v>
      </c>
      <c r="J391" s="461">
        <v>30340472</v>
      </c>
      <c r="K391" s="460" t="s">
        <v>665</v>
      </c>
      <c r="L391" s="462">
        <v>45759000</v>
      </c>
      <c r="M391" s="211">
        <v>0</v>
      </c>
      <c r="N391" s="211">
        <v>45759000</v>
      </c>
      <c r="O391" s="211">
        <v>0</v>
      </c>
      <c r="P391" s="211">
        <f t="shared" si="12"/>
        <v>45759000</v>
      </c>
      <c r="Q391" s="211">
        <f t="shared" si="13"/>
        <v>0</v>
      </c>
      <c r="R391" s="214" t="s">
        <v>88</v>
      </c>
      <c r="S391" s="66" t="s">
        <v>2986</v>
      </c>
      <c r="T391" s="66" t="s">
        <v>2995</v>
      </c>
    </row>
    <row r="392" spans="1:20" s="64" customFormat="1" ht="18" customHeight="1" outlineLevel="2">
      <c r="A392" s="458">
        <v>31</v>
      </c>
      <c r="B392" s="458" t="s">
        <v>79</v>
      </c>
      <c r="C392" s="458" t="s">
        <v>124</v>
      </c>
      <c r="D392" s="458" t="s">
        <v>118</v>
      </c>
      <c r="E392" s="459" t="s">
        <v>82</v>
      </c>
      <c r="F392" s="458" t="s">
        <v>630</v>
      </c>
      <c r="G392" s="458" t="s">
        <v>662</v>
      </c>
      <c r="H392" s="458" t="s">
        <v>324</v>
      </c>
      <c r="I392" s="460" t="s">
        <v>138</v>
      </c>
      <c r="J392" s="461">
        <v>30393123</v>
      </c>
      <c r="K392" s="460" t="s">
        <v>666</v>
      </c>
      <c r="L392" s="462">
        <v>30959000</v>
      </c>
      <c r="M392" s="211">
        <v>0</v>
      </c>
      <c r="N392" s="211">
        <v>30959000</v>
      </c>
      <c r="O392" s="211">
        <v>0</v>
      </c>
      <c r="P392" s="211">
        <f t="shared" si="12"/>
        <v>30959000</v>
      </c>
      <c r="Q392" s="211">
        <f t="shared" si="13"/>
        <v>0</v>
      </c>
      <c r="R392" s="214" t="s">
        <v>88</v>
      </c>
      <c r="S392" s="66" t="s">
        <v>2986</v>
      </c>
      <c r="T392" s="66" t="s">
        <v>2995</v>
      </c>
    </row>
    <row r="393" spans="1:20" s="64" customFormat="1" ht="18" customHeight="1" outlineLevel="2">
      <c r="A393" s="458">
        <v>31</v>
      </c>
      <c r="B393" s="458" t="s">
        <v>79</v>
      </c>
      <c r="C393" s="458" t="s">
        <v>117</v>
      </c>
      <c r="D393" s="458" t="s">
        <v>118</v>
      </c>
      <c r="E393" s="459" t="s">
        <v>154</v>
      </c>
      <c r="F393" s="458" t="s">
        <v>630</v>
      </c>
      <c r="G393" s="458" t="s">
        <v>662</v>
      </c>
      <c r="H393" s="458" t="s">
        <v>324</v>
      </c>
      <c r="I393" s="460" t="s">
        <v>138</v>
      </c>
      <c r="J393" s="461">
        <v>30338024</v>
      </c>
      <c r="K393" s="460" t="s">
        <v>667</v>
      </c>
      <c r="L393" s="462">
        <v>33986000</v>
      </c>
      <c r="M393" s="211">
        <v>0</v>
      </c>
      <c r="N393" s="211">
        <v>33986000</v>
      </c>
      <c r="O393" s="211">
        <v>0</v>
      </c>
      <c r="P393" s="211">
        <f t="shared" si="12"/>
        <v>33986000</v>
      </c>
      <c r="Q393" s="211">
        <f t="shared" si="13"/>
        <v>0</v>
      </c>
      <c r="R393" s="214" t="s">
        <v>88</v>
      </c>
      <c r="S393" s="66" t="s">
        <v>2986</v>
      </c>
      <c r="T393" s="66" t="s">
        <v>2995</v>
      </c>
    </row>
    <row r="394" spans="1:20" s="64" customFormat="1" ht="18" customHeight="1" outlineLevel="2">
      <c r="A394" s="458">
        <v>31</v>
      </c>
      <c r="B394" s="458" t="s">
        <v>79</v>
      </c>
      <c r="C394" s="458" t="s">
        <v>117</v>
      </c>
      <c r="D394" s="458" t="s">
        <v>118</v>
      </c>
      <c r="E394" s="459" t="s">
        <v>154</v>
      </c>
      <c r="F394" s="458" t="s">
        <v>630</v>
      </c>
      <c r="G394" s="458" t="s">
        <v>662</v>
      </c>
      <c r="H394" s="458" t="s">
        <v>324</v>
      </c>
      <c r="I394" s="460" t="s">
        <v>138</v>
      </c>
      <c r="J394" s="461">
        <v>30338523</v>
      </c>
      <c r="K394" s="460" t="s">
        <v>668</v>
      </c>
      <c r="L394" s="462">
        <v>33986000</v>
      </c>
      <c r="M394" s="211">
        <v>0</v>
      </c>
      <c r="N394" s="211">
        <v>33986000</v>
      </c>
      <c r="O394" s="211">
        <v>0</v>
      </c>
      <c r="P394" s="211">
        <f t="shared" si="12"/>
        <v>33986000</v>
      </c>
      <c r="Q394" s="211">
        <f t="shared" si="13"/>
        <v>0</v>
      </c>
      <c r="R394" s="214" t="s">
        <v>88</v>
      </c>
      <c r="S394" s="66" t="s">
        <v>2986</v>
      </c>
      <c r="T394" s="66" t="s">
        <v>2995</v>
      </c>
    </row>
    <row r="395" spans="1:20" s="64" customFormat="1" ht="18" customHeight="1" outlineLevel="2">
      <c r="A395" s="458">
        <v>31</v>
      </c>
      <c r="B395" s="458" t="s">
        <v>79</v>
      </c>
      <c r="C395" s="458" t="s">
        <v>96</v>
      </c>
      <c r="D395" s="458" t="s">
        <v>118</v>
      </c>
      <c r="E395" s="459" t="s">
        <v>82</v>
      </c>
      <c r="F395" s="458" t="s">
        <v>630</v>
      </c>
      <c r="G395" s="458" t="s">
        <v>662</v>
      </c>
      <c r="H395" s="458" t="s">
        <v>94</v>
      </c>
      <c r="I395" s="460" t="s">
        <v>85</v>
      </c>
      <c r="J395" s="461">
        <v>30395825</v>
      </c>
      <c r="K395" s="460" t="s">
        <v>669</v>
      </c>
      <c r="L395" s="462">
        <v>113663000</v>
      </c>
      <c r="M395" s="211">
        <v>0</v>
      </c>
      <c r="N395" s="211">
        <v>113663000</v>
      </c>
      <c r="O395" s="211">
        <v>0</v>
      </c>
      <c r="P395" s="211">
        <f t="shared" si="12"/>
        <v>113663000</v>
      </c>
      <c r="Q395" s="211">
        <f t="shared" si="13"/>
        <v>0</v>
      </c>
      <c r="R395" s="214" t="s">
        <v>108</v>
      </c>
      <c r="S395" s="66" t="s">
        <v>2986</v>
      </c>
      <c r="T395" s="66" t="s">
        <v>2995</v>
      </c>
    </row>
    <row r="396" spans="1:20" s="64" customFormat="1" ht="18" customHeight="1" outlineLevel="2">
      <c r="A396" s="458">
        <v>31</v>
      </c>
      <c r="B396" s="458" t="s">
        <v>79</v>
      </c>
      <c r="C396" s="458" t="s">
        <v>80</v>
      </c>
      <c r="D396" s="458" t="s">
        <v>118</v>
      </c>
      <c r="E396" s="459" t="s">
        <v>82</v>
      </c>
      <c r="F396" s="458" t="s">
        <v>630</v>
      </c>
      <c r="G396" s="458" t="s">
        <v>662</v>
      </c>
      <c r="H396" s="458" t="s">
        <v>94</v>
      </c>
      <c r="I396" s="460" t="s">
        <v>85</v>
      </c>
      <c r="J396" s="461">
        <v>30455973</v>
      </c>
      <c r="K396" s="460" t="s">
        <v>670</v>
      </c>
      <c r="L396" s="462">
        <v>90272885</v>
      </c>
      <c r="M396" s="211">
        <v>73838905</v>
      </c>
      <c r="N396" s="211">
        <v>16433980</v>
      </c>
      <c r="O396" s="211">
        <v>0</v>
      </c>
      <c r="P396" s="211">
        <f t="shared" si="12"/>
        <v>16433980</v>
      </c>
      <c r="Q396" s="211">
        <f t="shared" si="13"/>
        <v>0</v>
      </c>
      <c r="R396" s="214" t="s">
        <v>88</v>
      </c>
      <c r="S396" s="66" t="s">
        <v>93</v>
      </c>
      <c r="T396" s="66" t="s">
        <v>2991</v>
      </c>
    </row>
    <row r="397" spans="1:20" s="64" customFormat="1" ht="18" customHeight="1" outlineLevel="2">
      <c r="A397" s="458">
        <v>31</v>
      </c>
      <c r="B397" s="458" t="s">
        <v>79</v>
      </c>
      <c r="C397" s="458" t="s">
        <v>102</v>
      </c>
      <c r="D397" s="458" t="s">
        <v>118</v>
      </c>
      <c r="E397" s="459" t="s">
        <v>82</v>
      </c>
      <c r="F397" s="458" t="s">
        <v>630</v>
      </c>
      <c r="G397" s="458" t="s">
        <v>662</v>
      </c>
      <c r="H397" s="458" t="s">
        <v>324</v>
      </c>
      <c r="I397" s="460" t="s">
        <v>85</v>
      </c>
      <c r="J397" s="461">
        <v>30277425</v>
      </c>
      <c r="K397" s="460" t="s">
        <v>671</v>
      </c>
      <c r="L397" s="462">
        <v>231709000</v>
      </c>
      <c r="M397" s="211">
        <v>155741497</v>
      </c>
      <c r="N397" s="211">
        <v>75967503</v>
      </c>
      <c r="O397" s="211">
        <v>0</v>
      </c>
      <c r="P397" s="211">
        <f t="shared" si="12"/>
        <v>75967503</v>
      </c>
      <c r="Q397" s="211">
        <f t="shared" si="13"/>
        <v>0</v>
      </c>
      <c r="R397" s="214" t="s">
        <v>108</v>
      </c>
      <c r="S397" s="66" t="s">
        <v>93</v>
      </c>
      <c r="T397" s="66" t="s">
        <v>2991</v>
      </c>
    </row>
    <row r="398" spans="1:20" s="64" customFormat="1" ht="18" customHeight="1" outlineLevel="2">
      <c r="A398" s="458">
        <v>31</v>
      </c>
      <c r="B398" s="458" t="s">
        <v>79</v>
      </c>
      <c r="C398" s="458" t="s">
        <v>90</v>
      </c>
      <c r="D398" s="458" t="s">
        <v>118</v>
      </c>
      <c r="E398" s="459" t="s">
        <v>91</v>
      </c>
      <c r="F398" s="458" t="s">
        <v>630</v>
      </c>
      <c r="G398" s="458" t="s">
        <v>662</v>
      </c>
      <c r="H398" s="458" t="s">
        <v>84</v>
      </c>
      <c r="I398" s="460" t="s">
        <v>85</v>
      </c>
      <c r="J398" s="461">
        <v>30471092</v>
      </c>
      <c r="K398" s="460" t="s">
        <v>672</v>
      </c>
      <c r="L398" s="462">
        <v>354648000</v>
      </c>
      <c r="M398" s="211">
        <v>0</v>
      </c>
      <c r="N398" s="211">
        <v>354648000</v>
      </c>
      <c r="O398" s="211">
        <v>0</v>
      </c>
      <c r="P398" s="211">
        <f t="shared" si="12"/>
        <v>354648000</v>
      </c>
      <c r="Q398" s="211">
        <f t="shared" si="13"/>
        <v>0</v>
      </c>
      <c r="R398" s="214" t="s">
        <v>108</v>
      </c>
      <c r="S398" s="66" t="s">
        <v>2986</v>
      </c>
      <c r="T398" s="66" t="s">
        <v>2995</v>
      </c>
    </row>
    <row r="399" spans="1:20" s="64" customFormat="1" ht="18" customHeight="1" outlineLevel="2">
      <c r="A399" s="458">
        <v>31</v>
      </c>
      <c r="B399" s="458" t="s">
        <v>79</v>
      </c>
      <c r="C399" s="458" t="s">
        <v>117</v>
      </c>
      <c r="D399" s="458" t="s">
        <v>118</v>
      </c>
      <c r="E399" s="459" t="s">
        <v>154</v>
      </c>
      <c r="F399" s="458" t="s">
        <v>630</v>
      </c>
      <c r="G399" s="458" t="s">
        <v>662</v>
      </c>
      <c r="H399" s="458" t="s">
        <v>324</v>
      </c>
      <c r="I399" s="460" t="s">
        <v>85</v>
      </c>
      <c r="J399" s="461">
        <v>30065600</v>
      </c>
      <c r="K399" s="460" t="s">
        <v>673</v>
      </c>
      <c r="L399" s="462">
        <v>418598000</v>
      </c>
      <c r="M399" s="211">
        <v>0</v>
      </c>
      <c r="N399" s="211">
        <v>418598000</v>
      </c>
      <c r="O399" s="211">
        <v>0</v>
      </c>
      <c r="P399" s="211">
        <f t="shared" si="12"/>
        <v>418598000</v>
      </c>
      <c r="Q399" s="211">
        <f t="shared" si="13"/>
        <v>0</v>
      </c>
      <c r="R399" s="214" t="s">
        <v>88</v>
      </c>
      <c r="S399" s="66" t="s">
        <v>2986</v>
      </c>
      <c r="T399" s="66" t="s">
        <v>2995</v>
      </c>
    </row>
    <row r="400" spans="1:20" s="64" customFormat="1" ht="18" customHeight="1" outlineLevel="1">
      <c r="A400" s="458">
        <v>29</v>
      </c>
      <c r="B400" s="458" t="s">
        <v>79</v>
      </c>
      <c r="C400" s="458" t="s">
        <v>96</v>
      </c>
      <c r="D400" s="458" t="s">
        <v>118</v>
      </c>
      <c r="E400" s="459" t="s">
        <v>82</v>
      </c>
      <c r="F400" s="458" t="s">
        <v>630</v>
      </c>
      <c r="G400" s="458" t="s">
        <v>662</v>
      </c>
      <c r="H400" s="458" t="s">
        <v>324</v>
      </c>
      <c r="I400" s="460" t="s">
        <v>85</v>
      </c>
      <c r="J400" s="461">
        <v>30349931</v>
      </c>
      <c r="K400" s="460" t="s">
        <v>674</v>
      </c>
      <c r="L400" s="462">
        <v>330966000</v>
      </c>
      <c r="M400" s="211">
        <v>0</v>
      </c>
      <c r="N400" s="462">
        <v>330966000</v>
      </c>
      <c r="O400" s="211">
        <v>0</v>
      </c>
      <c r="P400" s="211">
        <f t="shared" si="12"/>
        <v>330966000</v>
      </c>
      <c r="Q400" s="211">
        <f t="shared" si="13"/>
        <v>0</v>
      </c>
      <c r="R400" s="60" t="s">
        <v>108</v>
      </c>
      <c r="S400" s="66" t="s">
        <v>2987</v>
      </c>
      <c r="T400" s="66" t="s">
        <v>2994</v>
      </c>
    </row>
    <row r="401" spans="1:20" s="64" customFormat="1" ht="18" customHeight="1" outlineLevel="1">
      <c r="A401" s="458">
        <v>29</v>
      </c>
      <c r="B401" s="458" t="s">
        <v>79</v>
      </c>
      <c r="C401" s="458" t="s">
        <v>105</v>
      </c>
      <c r="D401" s="458" t="s">
        <v>118</v>
      </c>
      <c r="E401" s="459" t="s">
        <v>82</v>
      </c>
      <c r="F401" s="458" t="s">
        <v>630</v>
      </c>
      <c r="G401" s="458" t="s">
        <v>662</v>
      </c>
      <c r="H401" s="458" t="s">
        <v>94</v>
      </c>
      <c r="I401" s="460" t="s">
        <v>85</v>
      </c>
      <c r="J401" s="461">
        <v>30480167</v>
      </c>
      <c r="K401" s="460" t="s">
        <v>675</v>
      </c>
      <c r="L401" s="462">
        <v>237746000</v>
      </c>
      <c r="M401" s="211">
        <v>0</v>
      </c>
      <c r="N401" s="211">
        <v>141646999</v>
      </c>
      <c r="O401" s="211">
        <v>0</v>
      </c>
      <c r="P401" s="211">
        <f t="shared" si="12"/>
        <v>141646999</v>
      </c>
      <c r="Q401" s="211">
        <f t="shared" si="13"/>
        <v>96099001</v>
      </c>
      <c r="R401" s="214" t="s">
        <v>108</v>
      </c>
      <c r="S401" s="66" t="s">
        <v>2988</v>
      </c>
      <c r="T401" s="66" t="s">
        <v>2996</v>
      </c>
    </row>
    <row r="402" spans="1:20" s="64" customFormat="1" ht="18" customHeight="1" outlineLevel="2">
      <c r="A402" s="458">
        <v>29</v>
      </c>
      <c r="B402" s="458" t="s">
        <v>79</v>
      </c>
      <c r="C402" s="458" t="s">
        <v>90</v>
      </c>
      <c r="D402" s="458" t="s">
        <v>118</v>
      </c>
      <c r="E402" s="459" t="s">
        <v>91</v>
      </c>
      <c r="F402" s="458" t="s">
        <v>630</v>
      </c>
      <c r="G402" s="458" t="s">
        <v>662</v>
      </c>
      <c r="H402" s="458" t="s">
        <v>84</v>
      </c>
      <c r="I402" s="460" t="s">
        <v>85</v>
      </c>
      <c r="J402" s="461">
        <v>30471865</v>
      </c>
      <c r="K402" s="460" t="s">
        <v>677</v>
      </c>
      <c r="L402" s="462">
        <v>101104000</v>
      </c>
      <c r="M402" s="211">
        <v>0</v>
      </c>
      <c r="N402" s="211">
        <v>101104000</v>
      </c>
      <c r="O402" s="211">
        <v>0</v>
      </c>
      <c r="P402" s="211">
        <f t="shared" si="12"/>
        <v>101104000</v>
      </c>
      <c r="Q402" s="211">
        <f t="shared" si="13"/>
        <v>0</v>
      </c>
      <c r="R402" s="214" t="s">
        <v>108</v>
      </c>
      <c r="S402" s="66" t="s">
        <v>2988</v>
      </c>
      <c r="T402" s="66" t="s">
        <v>2996</v>
      </c>
    </row>
    <row r="403" spans="1:20" s="64" customFormat="1" ht="18" customHeight="1" outlineLevel="2">
      <c r="A403" s="458">
        <v>31</v>
      </c>
      <c r="B403" s="458" t="s">
        <v>114</v>
      </c>
      <c r="C403" s="458" t="s">
        <v>124</v>
      </c>
      <c r="D403" s="458" t="s">
        <v>118</v>
      </c>
      <c r="E403" s="459" t="s">
        <v>82</v>
      </c>
      <c r="F403" s="458" t="s">
        <v>630</v>
      </c>
      <c r="G403" s="458" t="s">
        <v>662</v>
      </c>
      <c r="H403" s="458" t="s">
        <v>94</v>
      </c>
      <c r="I403" s="460" t="s">
        <v>85</v>
      </c>
      <c r="J403" s="461">
        <v>30395923</v>
      </c>
      <c r="K403" s="460" t="s">
        <v>678</v>
      </c>
      <c r="L403" s="462">
        <v>605551000</v>
      </c>
      <c r="M403" s="211">
        <v>0</v>
      </c>
      <c r="N403" s="211">
        <v>29840650</v>
      </c>
      <c r="O403" s="211">
        <v>0</v>
      </c>
      <c r="P403" s="211">
        <f t="shared" si="12"/>
        <v>29840650</v>
      </c>
      <c r="Q403" s="211">
        <f t="shared" si="13"/>
        <v>575710350</v>
      </c>
      <c r="R403" s="214" t="s">
        <v>197</v>
      </c>
      <c r="S403" s="66" t="s">
        <v>2988</v>
      </c>
      <c r="T403" s="66" t="s">
        <v>2996</v>
      </c>
    </row>
    <row r="404" spans="1:20" s="64" customFormat="1" ht="18" customHeight="1" outlineLevel="2">
      <c r="A404" s="458">
        <v>31</v>
      </c>
      <c r="B404" s="458" t="s">
        <v>114</v>
      </c>
      <c r="C404" s="458" t="s">
        <v>445</v>
      </c>
      <c r="D404" s="458" t="s">
        <v>118</v>
      </c>
      <c r="E404" s="459" t="s">
        <v>210</v>
      </c>
      <c r="F404" s="458" t="s">
        <v>630</v>
      </c>
      <c r="G404" s="458" t="s">
        <v>662</v>
      </c>
      <c r="H404" s="458" t="s">
        <v>324</v>
      </c>
      <c r="I404" s="460" t="s">
        <v>138</v>
      </c>
      <c r="J404" s="461">
        <v>30087893</v>
      </c>
      <c r="K404" s="460" t="s">
        <v>679</v>
      </c>
      <c r="L404" s="462">
        <v>117991000</v>
      </c>
      <c r="M404" s="211">
        <v>0</v>
      </c>
      <c r="N404" s="211">
        <v>5899550</v>
      </c>
      <c r="O404" s="211">
        <v>0</v>
      </c>
      <c r="P404" s="211">
        <f t="shared" si="12"/>
        <v>5899550</v>
      </c>
      <c r="Q404" s="211">
        <f t="shared" si="13"/>
        <v>112091450</v>
      </c>
      <c r="R404" s="214" t="s">
        <v>123</v>
      </c>
      <c r="S404" s="66" t="s">
        <v>2988</v>
      </c>
      <c r="T404" s="66" t="s">
        <v>2996</v>
      </c>
    </row>
    <row r="405" spans="1:20" s="64" customFormat="1" ht="18" customHeight="1" outlineLevel="2">
      <c r="A405" s="458">
        <v>31</v>
      </c>
      <c r="B405" s="458" t="s">
        <v>114</v>
      </c>
      <c r="C405" s="458" t="s">
        <v>80</v>
      </c>
      <c r="D405" s="458" t="s">
        <v>118</v>
      </c>
      <c r="E405" s="459" t="s">
        <v>82</v>
      </c>
      <c r="F405" s="458" t="s">
        <v>630</v>
      </c>
      <c r="G405" s="458" t="s">
        <v>662</v>
      </c>
      <c r="H405" s="458" t="s">
        <v>324</v>
      </c>
      <c r="I405" s="460" t="s">
        <v>138</v>
      </c>
      <c r="J405" s="461">
        <v>30311772</v>
      </c>
      <c r="K405" s="460" t="s">
        <v>681</v>
      </c>
      <c r="L405" s="462">
        <v>67000000</v>
      </c>
      <c r="M405" s="211">
        <v>0</v>
      </c>
      <c r="N405" s="211">
        <v>6079950</v>
      </c>
      <c r="O405" s="211">
        <v>0</v>
      </c>
      <c r="P405" s="211">
        <f t="shared" si="12"/>
        <v>6079950</v>
      </c>
      <c r="Q405" s="211">
        <f t="shared" si="13"/>
        <v>60920050</v>
      </c>
      <c r="R405" s="214" t="s">
        <v>123</v>
      </c>
      <c r="S405" s="66" t="s">
        <v>2988</v>
      </c>
      <c r="T405" s="66" t="s">
        <v>2996</v>
      </c>
    </row>
    <row r="406" spans="1:20" s="64" customFormat="1" ht="18" customHeight="1" outlineLevel="2">
      <c r="A406" s="458">
        <v>31</v>
      </c>
      <c r="B406" s="458" t="s">
        <v>114</v>
      </c>
      <c r="C406" s="458" t="s">
        <v>80</v>
      </c>
      <c r="D406" s="458" t="s">
        <v>118</v>
      </c>
      <c r="E406" s="459" t="s">
        <v>82</v>
      </c>
      <c r="F406" s="458" t="s">
        <v>630</v>
      </c>
      <c r="G406" s="458" t="s">
        <v>662</v>
      </c>
      <c r="H406" s="458" t="s">
        <v>94</v>
      </c>
      <c r="I406" s="460" t="s">
        <v>85</v>
      </c>
      <c r="J406" s="461">
        <v>30397627</v>
      </c>
      <c r="K406" s="460" t="s">
        <v>682</v>
      </c>
      <c r="L406" s="462">
        <v>62000000</v>
      </c>
      <c r="M406" s="211">
        <v>0</v>
      </c>
      <c r="N406" s="211">
        <v>3100000</v>
      </c>
      <c r="O406" s="211">
        <v>0</v>
      </c>
      <c r="P406" s="211">
        <f t="shared" si="12"/>
        <v>3100000</v>
      </c>
      <c r="Q406" s="211">
        <f t="shared" si="13"/>
        <v>58900000</v>
      </c>
      <c r="R406" s="214" t="s">
        <v>123</v>
      </c>
      <c r="S406" s="66" t="s">
        <v>2988</v>
      </c>
      <c r="T406" s="66" t="s">
        <v>2996</v>
      </c>
    </row>
    <row r="407" spans="1:20" s="64" customFormat="1" ht="18" customHeight="1" outlineLevel="2">
      <c r="A407" s="458">
        <v>31</v>
      </c>
      <c r="B407" s="458" t="s">
        <v>114</v>
      </c>
      <c r="C407" s="458" t="s">
        <v>102</v>
      </c>
      <c r="D407" s="458" t="s">
        <v>118</v>
      </c>
      <c r="E407" s="459" t="s">
        <v>82</v>
      </c>
      <c r="F407" s="458" t="s">
        <v>630</v>
      </c>
      <c r="G407" s="458" t="s">
        <v>662</v>
      </c>
      <c r="H407" s="458" t="s">
        <v>94</v>
      </c>
      <c r="I407" s="460" t="s">
        <v>85</v>
      </c>
      <c r="J407" s="461">
        <v>30419694</v>
      </c>
      <c r="K407" s="460" t="s">
        <v>683</v>
      </c>
      <c r="L407" s="462">
        <v>228113000</v>
      </c>
      <c r="M407" s="211">
        <v>0</v>
      </c>
      <c r="N407" s="211">
        <v>11405650</v>
      </c>
      <c r="O407" s="211">
        <v>0</v>
      </c>
      <c r="P407" s="211">
        <f t="shared" si="12"/>
        <v>11405650</v>
      </c>
      <c r="Q407" s="211">
        <f t="shared" si="13"/>
        <v>216707350</v>
      </c>
      <c r="R407" s="214" t="s">
        <v>123</v>
      </c>
      <c r="S407" s="66" t="s">
        <v>2988</v>
      </c>
      <c r="T407" s="66" t="s">
        <v>2996</v>
      </c>
    </row>
    <row r="408" spans="1:20" s="64" customFormat="1" ht="18" customHeight="1" outlineLevel="2">
      <c r="A408" s="458">
        <v>31</v>
      </c>
      <c r="B408" s="458" t="s">
        <v>114</v>
      </c>
      <c r="C408" s="458" t="s">
        <v>167</v>
      </c>
      <c r="D408" s="458" t="s">
        <v>118</v>
      </c>
      <c r="E408" s="459" t="s">
        <v>167</v>
      </c>
      <c r="F408" s="458" t="s">
        <v>630</v>
      </c>
      <c r="G408" s="458" t="s">
        <v>662</v>
      </c>
      <c r="H408" s="458" t="s">
        <v>94</v>
      </c>
      <c r="I408" s="460" t="s">
        <v>85</v>
      </c>
      <c r="J408" s="461">
        <v>40003992</v>
      </c>
      <c r="K408" s="460" t="s">
        <v>684</v>
      </c>
      <c r="L408" s="462">
        <v>476340000</v>
      </c>
      <c r="M408" s="211">
        <v>0</v>
      </c>
      <c r="N408" s="211">
        <v>22290000</v>
      </c>
      <c r="O408" s="211">
        <v>0</v>
      </c>
      <c r="P408" s="211">
        <f t="shared" si="12"/>
        <v>22290000</v>
      </c>
      <c r="Q408" s="211">
        <f t="shared" si="13"/>
        <v>454050000</v>
      </c>
      <c r="R408" s="214" t="s">
        <v>116</v>
      </c>
      <c r="S408" s="66" t="s">
        <v>2988</v>
      </c>
      <c r="T408" s="66" t="s">
        <v>2996</v>
      </c>
    </row>
    <row r="409" spans="1:20" s="64" customFormat="1" ht="18" customHeight="1" outlineLevel="1">
      <c r="A409" s="458">
        <v>29</v>
      </c>
      <c r="B409" s="458" t="s">
        <v>114</v>
      </c>
      <c r="C409" s="458" t="s">
        <v>90</v>
      </c>
      <c r="D409" s="458" t="s">
        <v>118</v>
      </c>
      <c r="E409" s="459" t="s">
        <v>91</v>
      </c>
      <c r="F409" s="458" t="s">
        <v>630</v>
      </c>
      <c r="G409" s="458" t="s">
        <v>662</v>
      </c>
      <c r="H409" s="458" t="s">
        <v>84</v>
      </c>
      <c r="I409" s="460" t="s">
        <v>85</v>
      </c>
      <c r="J409" s="461">
        <v>30361477</v>
      </c>
      <c r="K409" s="460" t="s">
        <v>685</v>
      </c>
      <c r="L409" s="462">
        <v>397041000</v>
      </c>
      <c r="M409" s="211">
        <v>0</v>
      </c>
      <c r="N409" s="211">
        <v>20626200</v>
      </c>
      <c r="O409" s="211">
        <v>0</v>
      </c>
      <c r="P409" s="211">
        <f t="shared" si="12"/>
        <v>20626200</v>
      </c>
      <c r="Q409" s="211">
        <f t="shared" si="13"/>
        <v>376414800</v>
      </c>
      <c r="R409" s="214" t="s">
        <v>108</v>
      </c>
      <c r="S409" s="66" t="s">
        <v>2988</v>
      </c>
      <c r="T409" s="66" t="s">
        <v>2996</v>
      </c>
    </row>
    <row r="410" spans="1:20" s="64" customFormat="1" ht="18" customHeight="1" outlineLevel="2">
      <c r="A410" s="458">
        <v>33</v>
      </c>
      <c r="B410" s="458" t="s">
        <v>114</v>
      </c>
      <c r="C410" s="458" t="s">
        <v>96</v>
      </c>
      <c r="D410" s="458" t="s">
        <v>81</v>
      </c>
      <c r="E410" s="459" t="s">
        <v>82</v>
      </c>
      <c r="F410" s="458" t="s">
        <v>630</v>
      </c>
      <c r="G410" s="458" t="s">
        <v>662</v>
      </c>
      <c r="H410" s="458" t="s">
        <v>94</v>
      </c>
      <c r="I410" s="460" t="s">
        <v>85</v>
      </c>
      <c r="J410" s="461" t="s">
        <v>129</v>
      </c>
      <c r="K410" s="460" t="s">
        <v>130</v>
      </c>
      <c r="L410" s="462">
        <v>200000000</v>
      </c>
      <c r="M410" s="211">
        <v>0</v>
      </c>
      <c r="N410" s="211">
        <v>200000000</v>
      </c>
      <c r="O410" s="211">
        <v>0</v>
      </c>
      <c r="P410" s="211">
        <f t="shared" si="12"/>
        <v>200000000</v>
      </c>
      <c r="Q410" s="211">
        <f t="shared" si="13"/>
        <v>0</v>
      </c>
      <c r="R410" s="214" t="s">
        <v>131</v>
      </c>
      <c r="S410" s="66" t="s">
        <v>93</v>
      </c>
      <c r="T410" s="66" t="s">
        <v>2991</v>
      </c>
    </row>
    <row r="411" spans="1:20" s="64" customFormat="1" ht="18" customHeight="1" outlineLevel="2">
      <c r="A411" s="458">
        <v>31</v>
      </c>
      <c r="B411" s="458" t="s">
        <v>79</v>
      </c>
      <c r="C411" s="458" t="s">
        <v>105</v>
      </c>
      <c r="D411" s="458" t="s">
        <v>118</v>
      </c>
      <c r="E411" s="459" t="s">
        <v>82</v>
      </c>
      <c r="F411" s="458" t="s">
        <v>630</v>
      </c>
      <c r="G411" s="458" t="s">
        <v>630</v>
      </c>
      <c r="H411" s="458" t="s">
        <v>324</v>
      </c>
      <c r="I411" s="460" t="s">
        <v>85</v>
      </c>
      <c r="J411" s="461">
        <v>30115295</v>
      </c>
      <c r="K411" s="460" t="s">
        <v>690</v>
      </c>
      <c r="L411" s="462">
        <v>788374000</v>
      </c>
      <c r="M411" s="211">
        <v>622243006</v>
      </c>
      <c r="N411" s="211">
        <v>166130994</v>
      </c>
      <c r="O411" s="211">
        <v>0</v>
      </c>
      <c r="P411" s="211">
        <f t="shared" si="12"/>
        <v>166130994</v>
      </c>
      <c r="Q411" s="211">
        <f t="shared" si="13"/>
        <v>0</v>
      </c>
      <c r="R411" s="214" t="s">
        <v>88</v>
      </c>
      <c r="S411" s="66" t="s">
        <v>93</v>
      </c>
      <c r="T411" s="66" t="s">
        <v>2991</v>
      </c>
    </row>
    <row r="412" spans="1:20" s="64" customFormat="1" ht="18" customHeight="1" outlineLevel="2">
      <c r="A412" s="458">
        <v>31</v>
      </c>
      <c r="B412" s="458" t="s">
        <v>79</v>
      </c>
      <c r="C412" s="458" t="s">
        <v>90</v>
      </c>
      <c r="D412" s="458" t="s">
        <v>118</v>
      </c>
      <c r="E412" s="459" t="s">
        <v>91</v>
      </c>
      <c r="F412" s="458" t="s">
        <v>630</v>
      </c>
      <c r="G412" s="458" t="s">
        <v>630</v>
      </c>
      <c r="H412" s="458" t="s">
        <v>324</v>
      </c>
      <c r="I412" s="460" t="s">
        <v>612</v>
      </c>
      <c r="J412" s="461">
        <v>30384235</v>
      </c>
      <c r="K412" s="460" t="s">
        <v>691</v>
      </c>
      <c r="L412" s="462">
        <v>579481000</v>
      </c>
      <c r="M412" s="211">
        <v>0</v>
      </c>
      <c r="N412" s="211">
        <v>579481000</v>
      </c>
      <c r="O412" s="211">
        <v>0</v>
      </c>
      <c r="P412" s="211">
        <f t="shared" si="12"/>
        <v>579481000</v>
      </c>
      <c r="Q412" s="211">
        <f t="shared" si="13"/>
        <v>0</v>
      </c>
      <c r="R412" s="214" t="s">
        <v>88</v>
      </c>
      <c r="S412" s="66" t="s">
        <v>2988</v>
      </c>
      <c r="T412" s="66" t="s">
        <v>2996</v>
      </c>
    </row>
    <row r="413" spans="1:20" s="64" customFormat="1" ht="18" customHeight="1" outlineLevel="1">
      <c r="A413" s="458">
        <v>31</v>
      </c>
      <c r="B413" s="458" t="s">
        <v>79</v>
      </c>
      <c r="C413" s="458" t="s">
        <v>96</v>
      </c>
      <c r="D413" s="458" t="s">
        <v>118</v>
      </c>
      <c r="E413" s="459" t="s">
        <v>82</v>
      </c>
      <c r="F413" s="458" t="s">
        <v>630</v>
      </c>
      <c r="G413" s="458" t="s">
        <v>630</v>
      </c>
      <c r="H413" s="458" t="s">
        <v>324</v>
      </c>
      <c r="I413" s="460" t="s">
        <v>138</v>
      </c>
      <c r="J413" s="461">
        <v>30116040</v>
      </c>
      <c r="K413" s="460" t="s">
        <v>693</v>
      </c>
      <c r="L413" s="462">
        <v>43998000</v>
      </c>
      <c r="M413" s="211">
        <v>35173080</v>
      </c>
      <c r="N413" s="211">
        <v>8824920</v>
      </c>
      <c r="O413" s="211">
        <v>0</v>
      </c>
      <c r="P413" s="211">
        <f t="shared" si="12"/>
        <v>8824920</v>
      </c>
      <c r="Q413" s="211">
        <f t="shared" si="13"/>
        <v>0</v>
      </c>
      <c r="R413" s="214" t="s">
        <v>88</v>
      </c>
      <c r="S413" s="66" t="s">
        <v>93</v>
      </c>
      <c r="T413" s="66" t="s">
        <v>2991</v>
      </c>
    </row>
    <row r="414" spans="1:20" s="64" customFormat="1" ht="18" customHeight="1" outlineLevel="2">
      <c r="A414" s="458">
        <v>22</v>
      </c>
      <c r="B414" s="458" t="s">
        <v>156</v>
      </c>
      <c r="C414" s="458" t="s">
        <v>99</v>
      </c>
      <c r="D414" s="458" t="s">
        <v>118</v>
      </c>
      <c r="E414" s="459" t="s">
        <v>82</v>
      </c>
      <c r="F414" s="458" t="s">
        <v>630</v>
      </c>
      <c r="G414" s="458" t="s">
        <v>630</v>
      </c>
      <c r="H414" s="458" t="s">
        <v>94</v>
      </c>
      <c r="I414" s="460" t="s">
        <v>85</v>
      </c>
      <c r="J414" s="461">
        <v>30474713</v>
      </c>
      <c r="K414" s="460" t="s">
        <v>694</v>
      </c>
      <c r="L414" s="462">
        <v>130000000</v>
      </c>
      <c r="M414" s="211">
        <v>0</v>
      </c>
      <c r="N414" s="211">
        <v>65000000</v>
      </c>
      <c r="O414" s="211">
        <v>0</v>
      </c>
      <c r="P414" s="211">
        <f t="shared" si="12"/>
        <v>65000000</v>
      </c>
      <c r="Q414" s="211">
        <f t="shared" si="13"/>
        <v>65000000</v>
      </c>
      <c r="R414" s="214" t="s">
        <v>108</v>
      </c>
      <c r="S414" s="66" t="s">
        <v>2986</v>
      </c>
      <c r="T414" s="66" t="s">
        <v>2995</v>
      </c>
    </row>
    <row r="415" spans="1:20" s="64" customFormat="1" ht="18" customHeight="1" outlineLevel="1">
      <c r="A415" s="458">
        <v>29</v>
      </c>
      <c r="B415" s="458" t="s">
        <v>114</v>
      </c>
      <c r="C415" s="458" t="s">
        <v>99</v>
      </c>
      <c r="D415" s="458" t="s">
        <v>81</v>
      </c>
      <c r="E415" s="459" t="s">
        <v>82</v>
      </c>
      <c r="F415" s="458" t="s">
        <v>630</v>
      </c>
      <c r="G415" s="458" t="s">
        <v>630</v>
      </c>
      <c r="H415" s="458" t="s">
        <v>94</v>
      </c>
      <c r="I415" s="460" t="s">
        <v>85</v>
      </c>
      <c r="J415" s="461">
        <v>40001465</v>
      </c>
      <c r="K415" s="461" t="s">
        <v>695</v>
      </c>
      <c r="L415" s="462">
        <v>84285000</v>
      </c>
      <c r="M415" s="211">
        <v>0</v>
      </c>
      <c r="N415" s="211">
        <v>84285000</v>
      </c>
      <c r="O415" s="211">
        <v>0</v>
      </c>
      <c r="P415" s="211">
        <f t="shared" si="12"/>
        <v>84285000</v>
      </c>
      <c r="Q415" s="211">
        <f t="shared" si="13"/>
        <v>0</v>
      </c>
      <c r="R415" s="214" t="s">
        <v>108</v>
      </c>
      <c r="S415" s="66" t="s">
        <v>2988</v>
      </c>
      <c r="T415" s="66" t="s">
        <v>2996</v>
      </c>
    </row>
    <row r="416" spans="1:20" s="64" customFormat="1" ht="18" customHeight="1" outlineLevel="2">
      <c r="A416" s="458">
        <v>31</v>
      </c>
      <c r="B416" s="458" t="s">
        <v>114</v>
      </c>
      <c r="C416" s="458" t="s">
        <v>99</v>
      </c>
      <c r="D416" s="458" t="s">
        <v>118</v>
      </c>
      <c r="E416" s="459" t="s">
        <v>91</v>
      </c>
      <c r="F416" s="458" t="s">
        <v>630</v>
      </c>
      <c r="G416" s="458" t="s">
        <v>630</v>
      </c>
      <c r="H416" s="458" t="s">
        <v>94</v>
      </c>
      <c r="I416" s="460" t="s">
        <v>85</v>
      </c>
      <c r="J416" s="461">
        <v>30487244</v>
      </c>
      <c r="K416" s="460" t="s">
        <v>696</v>
      </c>
      <c r="L416" s="462">
        <v>68105000</v>
      </c>
      <c r="M416" s="211">
        <v>0</v>
      </c>
      <c r="N416" s="211">
        <v>68105000</v>
      </c>
      <c r="O416" s="211">
        <v>0</v>
      </c>
      <c r="P416" s="211">
        <f t="shared" si="12"/>
        <v>68105000</v>
      </c>
      <c r="Q416" s="211">
        <f t="shared" si="13"/>
        <v>0</v>
      </c>
      <c r="R416" s="214" t="s">
        <v>108</v>
      </c>
      <c r="S416" s="66" t="s">
        <v>2988</v>
      </c>
      <c r="T416" s="66" t="s">
        <v>2996</v>
      </c>
    </row>
    <row r="417" spans="1:20" s="64" customFormat="1" ht="18" customHeight="1" outlineLevel="2">
      <c r="A417" s="458">
        <v>31</v>
      </c>
      <c r="B417" s="458" t="s">
        <v>114</v>
      </c>
      <c r="C417" s="458" t="s">
        <v>96</v>
      </c>
      <c r="D417" s="458" t="s">
        <v>118</v>
      </c>
      <c r="E417" s="459" t="s">
        <v>82</v>
      </c>
      <c r="F417" s="458" t="s">
        <v>630</v>
      </c>
      <c r="G417" s="458" t="s">
        <v>630</v>
      </c>
      <c r="H417" s="458" t="s">
        <v>324</v>
      </c>
      <c r="I417" s="460" t="s">
        <v>612</v>
      </c>
      <c r="J417" s="461">
        <v>30316824</v>
      </c>
      <c r="K417" s="460" t="s">
        <v>697</v>
      </c>
      <c r="L417" s="462">
        <v>47646000</v>
      </c>
      <c r="M417" s="211">
        <v>0</v>
      </c>
      <c r="N417" s="211">
        <v>2331000</v>
      </c>
      <c r="O417" s="211">
        <v>0</v>
      </c>
      <c r="P417" s="211">
        <f t="shared" si="12"/>
        <v>2331000</v>
      </c>
      <c r="Q417" s="211">
        <f t="shared" si="13"/>
        <v>45315000</v>
      </c>
      <c r="R417" s="214" t="s">
        <v>197</v>
      </c>
      <c r="S417" s="66" t="s">
        <v>2988</v>
      </c>
      <c r="T417" s="66" t="s">
        <v>2996</v>
      </c>
    </row>
    <row r="418" spans="1:20" s="64" customFormat="1" ht="18" customHeight="1" outlineLevel="2">
      <c r="A418" s="458">
        <v>31</v>
      </c>
      <c r="B418" s="458" t="s">
        <v>114</v>
      </c>
      <c r="C418" s="458" t="s">
        <v>96</v>
      </c>
      <c r="D418" s="458" t="s">
        <v>81</v>
      </c>
      <c r="E418" s="459" t="s">
        <v>82</v>
      </c>
      <c r="F418" s="458" t="s">
        <v>630</v>
      </c>
      <c r="G418" s="458" t="s">
        <v>630</v>
      </c>
      <c r="H418" s="458" t="s">
        <v>94</v>
      </c>
      <c r="I418" s="460" t="s">
        <v>85</v>
      </c>
      <c r="J418" s="461">
        <v>40007928</v>
      </c>
      <c r="K418" s="460" t="s">
        <v>699</v>
      </c>
      <c r="L418" s="462">
        <v>1304877000</v>
      </c>
      <c r="M418" s="211">
        <v>0</v>
      </c>
      <c r="N418" s="211">
        <v>13048770</v>
      </c>
      <c r="O418" s="211">
        <v>0</v>
      </c>
      <c r="P418" s="211">
        <f t="shared" si="12"/>
        <v>13048770</v>
      </c>
      <c r="Q418" s="211">
        <f t="shared" si="13"/>
        <v>1291828230</v>
      </c>
      <c r="R418" s="214" t="s">
        <v>197</v>
      </c>
      <c r="S418" s="66" t="s">
        <v>2988</v>
      </c>
      <c r="T418" s="66" t="s">
        <v>2996</v>
      </c>
    </row>
    <row r="419" spans="1:20" s="64" customFormat="1" ht="18" customHeight="1" outlineLevel="2">
      <c r="A419" s="458">
        <v>31</v>
      </c>
      <c r="B419" s="458" t="s">
        <v>114</v>
      </c>
      <c r="C419" s="458" t="s">
        <v>90</v>
      </c>
      <c r="D419" s="458" t="s">
        <v>118</v>
      </c>
      <c r="E419" s="459" t="s">
        <v>82</v>
      </c>
      <c r="F419" s="458" t="s">
        <v>630</v>
      </c>
      <c r="G419" s="458" t="s">
        <v>630</v>
      </c>
      <c r="H419" s="458" t="s">
        <v>84</v>
      </c>
      <c r="I419" s="460" t="s">
        <v>85</v>
      </c>
      <c r="J419" s="461">
        <v>30135233</v>
      </c>
      <c r="K419" s="460" t="s">
        <v>700</v>
      </c>
      <c r="L419" s="462">
        <v>2216629000</v>
      </c>
      <c r="M419" s="211">
        <v>0</v>
      </c>
      <c r="N419" s="211">
        <v>147041525</v>
      </c>
      <c r="O419" s="211">
        <v>0</v>
      </c>
      <c r="P419" s="211">
        <f t="shared" si="12"/>
        <v>147041525</v>
      </c>
      <c r="Q419" s="211">
        <f t="shared" si="13"/>
        <v>2069587475</v>
      </c>
      <c r="R419" s="214" t="s">
        <v>116</v>
      </c>
      <c r="S419" s="66" t="s">
        <v>2988</v>
      </c>
      <c r="T419" s="66" t="s">
        <v>2996</v>
      </c>
    </row>
    <row r="420" spans="1:20" s="64" customFormat="1" ht="18" customHeight="1" outlineLevel="2">
      <c r="A420" s="458">
        <v>33</v>
      </c>
      <c r="B420" s="458" t="s">
        <v>114</v>
      </c>
      <c r="C420" s="458" t="s">
        <v>96</v>
      </c>
      <c r="D420" s="458" t="s">
        <v>81</v>
      </c>
      <c r="E420" s="459" t="s">
        <v>82</v>
      </c>
      <c r="F420" s="458" t="s">
        <v>630</v>
      </c>
      <c r="G420" s="458" t="s">
        <v>630</v>
      </c>
      <c r="H420" s="458" t="s">
        <v>94</v>
      </c>
      <c r="I420" s="460" t="s">
        <v>85</v>
      </c>
      <c r="J420" s="461" t="s">
        <v>129</v>
      </c>
      <c r="K420" s="460" t="s">
        <v>130</v>
      </c>
      <c r="L420" s="462">
        <v>200000000</v>
      </c>
      <c r="M420" s="211">
        <v>0</v>
      </c>
      <c r="N420" s="211">
        <v>200000000</v>
      </c>
      <c r="O420" s="211">
        <v>0</v>
      </c>
      <c r="P420" s="211">
        <f t="shared" si="12"/>
        <v>200000000</v>
      </c>
      <c r="Q420" s="211">
        <f t="shared" si="13"/>
        <v>0</v>
      </c>
      <c r="R420" s="214" t="s">
        <v>131</v>
      </c>
      <c r="S420" s="66" t="s">
        <v>93</v>
      </c>
      <c r="T420" s="66" t="s">
        <v>2991</v>
      </c>
    </row>
    <row r="421" spans="1:20" s="64" customFormat="1" ht="18" customHeight="1" outlineLevel="2">
      <c r="A421" s="458">
        <v>31</v>
      </c>
      <c r="B421" s="458" t="s">
        <v>79</v>
      </c>
      <c r="C421" s="458" t="s">
        <v>90</v>
      </c>
      <c r="D421" s="458" t="s">
        <v>118</v>
      </c>
      <c r="E421" s="459" t="s">
        <v>91</v>
      </c>
      <c r="F421" s="458" t="s">
        <v>630</v>
      </c>
      <c r="G421" s="458" t="s">
        <v>703</v>
      </c>
      <c r="H421" s="458" t="s">
        <v>324</v>
      </c>
      <c r="I421" s="460" t="s">
        <v>85</v>
      </c>
      <c r="J421" s="461">
        <v>30342673</v>
      </c>
      <c r="K421" s="460" t="s">
        <v>704</v>
      </c>
      <c r="L421" s="462">
        <v>9788091000</v>
      </c>
      <c r="M421" s="211">
        <v>123236993</v>
      </c>
      <c r="N421" s="211">
        <v>3039025261</v>
      </c>
      <c r="O421" s="211">
        <v>0</v>
      </c>
      <c r="P421" s="211">
        <f t="shared" si="12"/>
        <v>3039025261</v>
      </c>
      <c r="Q421" s="211">
        <f t="shared" si="13"/>
        <v>6625828746</v>
      </c>
      <c r="R421" s="214" t="s">
        <v>88</v>
      </c>
      <c r="S421" s="66" t="s">
        <v>93</v>
      </c>
      <c r="T421" s="66" t="s">
        <v>2991</v>
      </c>
    </row>
    <row r="422" spans="1:20" s="64" customFormat="1" ht="18" customHeight="1" outlineLevel="2">
      <c r="A422" s="458">
        <v>31</v>
      </c>
      <c r="B422" s="458" t="s">
        <v>79</v>
      </c>
      <c r="C422" s="458" t="s">
        <v>90</v>
      </c>
      <c r="D422" s="458" t="s">
        <v>118</v>
      </c>
      <c r="E422" s="459" t="s">
        <v>91</v>
      </c>
      <c r="F422" s="458" t="s">
        <v>630</v>
      </c>
      <c r="G422" s="458" t="s">
        <v>703</v>
      </c>
      <c r="H422" s="458" t="s">
        <v>338</v>
      </c>
      <c r="I422" s="460" t="s">
        <v>138</v>
      </c>
      <c r="J422" s="461">
        <v>30447539</v>
      </c>
      <c r="K422" s="460" t="s">
        <v>705</v>
      </c>
      <c r="L422" s="462">
        <v>202764000</v>
      </c>
      <c r="M422" s="211">
        <v>220000</v>
      </c>
      <c r="N422" s="211">
        <v>202544000</v>
      </c>
      <c r="O422" s="211">
        <v>0</v>
      </c>
      <c r="P422" s="211">
        <f t="shared" si="12"/>
        <v>202544000</v>
      </c>
      <c r="Q422" s="211">
        <f t="shared" si="13"/>
        <v>0</v>
      </c>
      <c r="R422" s="214" t="s">
        <v>108</v>
      </c>
      <c r="S422" s="66" t="s">
        <v>2987</v>
      </c>
      <c r="T422" s="66" t="s">
        <v>2994</v>
      </c>
    </row>
    <row r="423" spans="1:20" s="64" customFormat="1" ht="18" customHeight="1" outlineLevel="2">
      <c r="A423" s="458">
        <v>31</v>
      </c>
      <c r="B423" s="458" t="s">
        <v>79</v>
      </c>
      <c r="C423" s="458" t="s">
        <v>90</v>
      </c>
      <c r="D423" s="458" t="s">
        <v>118</v>
      </c>
      <c r="E423" s="459" t="s">
        <v>91</v>
      </c>
      <c r="F423" s="458" t="s">
        <v>630</v>
      </c>
      <c r="G423" s="458" t="s">
        <v>703</v>
      </c>
      <c r="H423" s="458" t="s">
        <v>324</v>
      </c>
      <c r="I423" s="460" t="s">
        <v>85</v>
      </c>
      <c r="J423" s="461">
        <v>30371674</v>
      </c>
      <c r="K423" s="460" t="s">
        <v>706</v>
      </c>
      <c r="L423" s="462">
        <v>2400000000</v>
      </c>
      <c r="M423" s="211">
        <v>0</v>
      </c>
      <c r="N423" s="211">
        <v>1356201000</v>
      </c>
      <c r="O423" s="211">
        <v>0</v>
      </c>
      <c r="P423" s="211">
        <f t="shared" si="12"/>
        <v>1356201000</v>
      </c>
      <c r="Q423" s="211">
        <f t="shared" si="13"/>
        <v>1043799000</v>
      </c>
      <c r="R423" s="214" t="s">
        <v>88</v>
      </c>
      <c r="S423" s="66" t="s">
        <v>2986</v>
      </c>
      <c r="T423" s="66" t="s">
        <v>2995</v>
      </c>
    </row>
    <row r="424" spans="1:20" s="64" customFormat="1" ht="18" customHeight="1" outlineLevel="2">
      <c r="A424" s="458">
        <v>29</v>
      </c>
      <c r="B424" s="458" t="s">
        <v>79</v>
      </c>
      <c r="C424" s="458" t="s">
        <v>96</v>
      </c>
      <c r="D424" s="458" t="s">
        <v>118</v>
      </c>
      <c r="E424" s="459" t="s">
        <v>82</v>
      </c>
      <c r="F424" s="458" t="s">
        <v>630</v>
      </c>
      <c r="G424" s="458" t="s">
        <v>703</v>
      </c>
      <c r="H424" s="458" t="s">
        <v>94</v>
      </c>
      <c r="I424" s="460" t="s">
        <v>85</v>
      </c>
      <c r="J424" s="461">
        <v>30398377</v>
      </c>
      <c r="K424" s="460" t="s">
        <v>707</v>
      </c>
      <c r="L424" s="462">
        <v>33689000</v>
      </c>
      <c r="M424" s="211">
        <v>0</v>
      </c>
      <c r="N424" s="211">
        <v>33689000</v>
      </c>
      <c r="O424" s="211">
        <v>0</v>
      </c>
      <c r="P424" s="211">
        <f t="shared" si="12"/>
        <v>33689000</v>
      </c>
      <c r="Q424" s="211">
        <f t="shared" si="13"/>
        <v>0</v>
      </c>
      <c r="R424" s="214" t="s">
        <v>108</v>
      </c>
      <c r="S424" s="66" t="s">
        <v>2986</v>
      </c>
      <c r="T424" s="66" t="s">
        <v>2995</v>
      </c>
    </row>
    <row r="425" spans="1:20" s="64" customFormat="1" ht="18" customHeight="1" outlineLevel="2">
      <c r="A425" s="458">
        <v>29</v>
      </c>
      <c r="B425" s="458" t="s">
        <v>79</v>
      </c>
      <c r="C425" s="458" t="s">
        <v>80</v>
      </c>
      <c r="D425" s="458"/>
      <c r="E425" s="459"/>
      <c r="F425" s="458" t="s">
        <v>630</v>
      </c>
      <c r="G425" s="458" t="s">
        <v>703</v>
      </c>
      <c r="H425" s="458" t="s">
        <v>94</v>
      </c>
      <c r="I425" s="460" t="s">
        <v>85</v>
      </c>
      <c r="J425" s="461">
        <v>30428989</v>
      </c>
      <c r="K425" s="460" t="s">
        <v>1075</v>
      </c>
      <c r="L425" s="462">
        <v>452484840</v>
      </c>
      <c r="M425" s="211">
        <v>451230101</v>
      </c>
      <c r="N425" s="211">
        <v>1254739</v>
      </c>
      <c r="O425" s="211">
        <v>0</v>
      </c>
      <c r="P425" s="211">
        <f t="shared" si="12"/>
        <v>1254739</v>
      </c>
      <c r="Q425" s="211">
        <f t="shared" si="13"/>
        <v>0</v>
      </c>
      <c r="R425" s="214" t="s">
        <v>108</v>
      </c>
      <c r="S425" s="66" t="s">
        <v>93</v>
      </c>
      <c r="T425" s="66" t="s">
        <v>2991</v>
      </c>
    </row>
    <row r="426" spans="1:20" s="64" customFormat="1" ht="18" customHeight="1" outlineLevel="2">
      <c r="A426" s="458">
        <v>31</v>
      </c>
      <c r="B426" s="458" t="s">
        <v>79</v>
      </c>
      <c r="C426" s="458" t="s">
        <v>90</v>
      </c>
      <c r="D426" s="458" t="s">
        <v>118</v>
      </c>
      <c r="E426" s="459" t="s">
        <v>91</v>
      </c>
      <c r="F426" s="458" t="s">
        <v>630</v>
      </c>
      <c r="G426" s="458" t="s">
        <v>703</v>
      </c>
      <c r="H426" s="458" t="s">
        <v>324</v>
      </c>
      <c r="I426" s="460" t="s">
        <v>85</v>
      </c>
      <c r="J426" s="461">
        <v>30342679</v>
      </c>
      <c r="K426" s="460" t="s">
        <v>708</v>
      </c>
      <c r="L426" s="462">
        <v>4554317000</v>
      </c>
      <c r="M426" s="211">
        <v>0</v>
      </c>
      <c r="N426" s="211">
        <v>1133659000</v>
      </c>
      <c r="O426" s="211">
        <v>0</v>
      </c>
      <c r="P426" s="211">
        <f t="shared" si="12"/>
        <v>1133659000</v>
      </c>
      <c r="Q426" s="211">
        <f t="shared" si="13"/>
        <v>3420658000</v>
      </c>
      <c r="R426" s="214" t="s">
        <v>108</v>
      </c>
      <c r="S426" s="66" t="s">
        <v>2986</v>
      </c>
      <c r="T426" s="66" t="s">
        <v>2995</v>
      </c>
    </row>
    <row r="427" spans="1:20" s="64" customFormat="1" ht="18" customHeight="1" outlineLevel="1">
      <c r="A427" s="458">
        <v>31</v>
      </c>
      <c r="B427" s="458" t="s">
        <v>114</v>
      </c>
      <c r="C427" s="458" t="s">
        <v>90</v>
      </c>
      <c r="D427" s="458" t="s">
        <v>118</v>
      </c>
      <c r="E427" s="458" t="s">
        <v>91</v>
      </c>
      <c r="F427" s="458" t="s">
        <v>630</v>
      </c>
      <c r="G427" s="458" t="s">
        <v>703</v>
      </c>
      <c r="H427" s="458" t="s">
        <v>324</v>
      </c>
      <c r="I427" s="460" t="s">
        <v>85</v>
      </c>
      <c r="J427" s="461">
        <v>30384677</v>
      </c>
      <c r="K427" s="460" t="s">
        <v>711</v>
      </c>
      <c r="L427" s="462">
        <v>25923943000</v>
      </c>
      <c r="M427" s="211">
        <v>0</v>
      </c>
      <c r="N427" s="211">
        <v>997000000</v>
      </c>
      <c r="O427" s="211">
        <v>0</v>
      </c>
      <c r="P427" s="211">
        <f t="shared" si="12"/>
        <v>997000000</v>
      </c>
      <c r="Q427" s="211">
        <f t="shared" si="13"/>
        <v>24926943000</v>
      </c>
      <c r="R427" s="214" t="s">
        <v>88</v>
      </c>
      <c r="S427" s="66" t="s">
        <v>2988</v>
      </c>
      <c r="T427" s="66" t="s">
        <v>2996</v>
      </c>
    </row>
    <row r="428" spans="1:20" s="64" customFormat="1" ht="18" customHeight="1" outlineLevel="1">
      <c r="A428" s="458">
        <v>29</v>
      </c>
      <c r="B428" s="458" t="s">
        <v>114</v>
      </c>
      <c r="C428" s="458" t="s">
        <v>90</v>
      </c>
      <c r="D428" s="458" t="s">
        <v>118</v>
      </c>
      <c r="E428" s="458" t="s">
        <v>91</v>
      </c>
      <c r="F428" s="458" t="s">
        <v>630</v>
      </c>
      <c r="G428" s="458" t="s">
        <v>703</v>
      </c>
      <c r="H428" s="458" t="s">
        <v>84</v>
      </c>
      <c r="I428" s="460" t="s">
        <v>85</v>
      </c>
      <c r="J428" s="461">
        <v>30468387</v>
      </c>
      <c r="K428" s="460" t="s">
        <v>712</v>
      </c>
      <c r="L428" s="462">
        <v>190995000</v>
      </c>
      <c r="M428" s="211">
        <v>0</v>
      </c>
      <c r="N428" s="211">
        <v>190995000</v>
      </c>
      <c r="O428" s="211">
        <v>0</v>
      </c>
      <c r="P428" s="211">
        <f t="shared" si="12"/>
        <v>190995000</v>
      </c>
      <c r="Q428" s="211">
        <f t="shared" si="13"/>
        <v>0</v>
      </c>
      <c r="R428" s="214" t="s">
        <v>108</v>
      </c>
      <c r="S428" s="66" t="s">
        <v>2986</v>
      </c>
      <c r="T428" s="66" t="s">
        <v>2995</v>
      </c>
    </row>
    <row r="429" spans="1:20" s="64" customFormat="1" ht="18" customHeight="1" outlineLevel="1">
      <c r="A429" s="458">
        <v>31</v>
      </c>
      <c r="B429" s="458" t="s">
        <v>114</v>
      </c>
      <c r="C429" s="458" t="s">
        <v>90</v>
      </c>
      <c r="D429" s="458" t="s">
        <v>118</v>
      </c>
      <c r="E429" s="459" t="s">
        <v>91</v>
      </c>
      <c r="F429" s="458" t="s">
        <v>630</v>
      </c>
      <c r="G429" s="458" t="s">
        <v>703</v>
      </c>
      <c r="H429" s="458" t="s">
        <v>84</v>
      </c>
      <c r="I429" s="460" t="s">
        <v>85</v>
      </c>
      <c r="J429" s="461">
        <v>30468388</v>
      </c>
      <c r="K429" s="460" t="s">
        <v>713</v>
      </c>
      <c r="L429" s="462">
        <v>425541000</v>
      </c>
      <c r="M429" s="211">
        <v>0</v>
      </c>
      <c r="N429" s="211">
        <v>200002000</v>
      </c>
      <c r="O429" s="211">
        <v>0</v>
      </c>
      <c r="P429" s="211">
        <f t="shared" si="12"/>
        <v>200002000</v>
      </c>
      <c r="Q429" s="211">
        <f t="shared" si="13"/>
        <v>225539000</v>
      </c>
      <c r="R429" s="214" t="s">
        <v>88</v>
      </c>
      <c r="S429" s="66" t="s">
        <v>2988</v>
      </c>
      <c r="T429" s="66" t="s">
        <v>2996</v>
      </c>
    </row>
    <row r="430" spans="1:20" s="64" customFormat="1" ht="18" customHeight="1" outlineLevel="2">
      <c r="A430" s="458">
        <v>31</v>
      </c>
      <c r="B430" s="458" t="s">
        <v>114</v>
      </c>
      <c r="C430" s="458" t="s">
        <v>90</v>
      </c>
      <c r="D430" s="458" t="s">
        <v>81</v>
      </c>
      <c r="E430" s="459" t="s">
        <v>91</v>
      </c>
      <c r="F430" s="458" t="s">
        <v>630</v>
      </c>
      <c r="G430" s="458" t="s">
        <v>703</v>
      </c>
      <c r="H430" s="458" t="s">
        <v>84</v>
      </c>
      <c r="I430" s="460" t="s">
        <v>85</v>
      </c>
      <c r="J430" s="461">
        <v>30458729</v>
      </c>
      <c r="K430" s="460" t="s">
        <v>714</v>
      </c>
      <c r="L430" s="462">
        <v>742950000</v>
      </c>
      <c r="M430" s="211">
        <v>0</v>
      </c>
      <c r="N430" s="211">
        <v>523000000</v>
      </c>
      <c r="O430" s="211">
        <v>0</v>
      </c>
      <c r="P430" s="211">
        <f t="shared" si="12"/>
        <v>523000000</v>
      </c>
      <c r="Q430" s="211">
        <f t="shared" si="13"/>
        <v>219950000</v>
      </c>
      <c r="R430" s="214" t="s">
        <v>88</v>
      </c>
      <c r="S430" s="66" t="s">
        <v>2988</v>
      </c>
      <c r="T430" s="66" t="s">
        <v>2996</v>
      </c>
    </row>
    <row r="431" spans="1:20" s="64" customFormat="1" ht="18" customHeight="1" outlineLevel="1">
      <c r="A431" s="458">
        <v>31</v>
      </c>
      <c r="B431" s="458" t="s">
        <v>114</v>
      </c>
      <c r="C431" s="458" t="s">
        <v>102</v>
      </c>
      <c r="D431" s="458" t="s">
        <v>118</v>
      </c>
      <c r="E431" s="458" t="s">
        <v>82</v>
      </c>
      <c r="F431" s="458" t="s">
        <v>630</v>
      </c>
      <c r="G431" s="458" t="s">
        <v>703</v>
      </c>
      <c r="H431" s="458" t="s">
        <v>299</v>
      </c>
      <c r="I431" s="460" t="s">
        <v>85</v>
      </c>
      <c r="J431" s="461">
        <v>4000572</v>
      </c>
      <c r="K431" s="460" t="s">
        <v>715</v>
      </c>
      <c r="L431" s="462">
        <v>127279000</v>
      </c>
      <c r="M431" s="211">
        <v>0</v>
      </c>
      <c r="N431" s="211">
        <v>6363950</v>
      </c>
      <c r="O431" s="211">
        <v>0</v>
      </c>
      <c r="P431" s="211">
        <f t="shared" si="12"/>
        <v>6363950</v>
      </c>
      <c r="Q431" s="211">
        <f t="shared" si="13"/>
        <v>120915050</v>
      </c>
      <c r="R431" s="214" t="s">
        <v>116</v>
      </c>
      <c r="S431" s="66" t="s">
        <v>2988</v>
      </c>
      <c r="T431" s="66" t="s">
        <v>2996</v>
      </c>
    </row>
    <row r="432" spans="1:20" s="66" customFormat="1" ht="18" customHeight="1" outlineLevel="2">
      <c r="A432" s="458">
        <v>22</v>
      </c>
      <c r="B432" s="458" t="s">
        <v>79</v>
      </c>
      <c r="C432" s="458" t="s">
        <v>96</v>
      </c>
      <c r="D432" s="458" t="s">
        <v>118</v>
      </c>
      <c r="E432" s="459" t="s">
        <v>82</v>
      </c>
      <c r="F432" s="458" t="s">
        <v>720</v>
      </c>
      <c r="G432" s="458" t="s">
        <v>720</v>
      </c>
      <c r="H432" s="458" t="s">
        <v>94</v>
      </c>
      <c r="I432" s="460" t="s">
        <v>85</v>
      </c>
      <c r="J432" s="461">
        <v>30430874</v>
      </c>
      <c r="K432" s="460" t="s">
        <v>721</v>
      </c>
      <c r="L432" s="462">
        <v>413944000</v>
      </c>
      <c r="M432" s="211">
        <v>0</v>
      </c>
      <c r="N432" s="211">
        <v>124625600</v>
      </c>
      <c r="O432" s="211">
        <v>0</v>
      </c>
      <c r="P432" s="211">
        <f t="shared" si="12"/>
        <v>124625600</v>
      </c>
      <c r="Q432" s="211">
        <f t="shared" si="13"/>
        <v>289318400</v>
      </c>
      <c r="R432" s="214" t="s">
        <v>108</v>
      </c>
      <c r="S432" s="66" t="s">
        <v>2986</v>
      </c>
      <c r="T432" s="66" t="s">
        <v>2995</v>
      </c>
    </row>
    <row r="433" spans="1:20" s="66" customFormat="1" ht="18" customHeight="1" outlineLevel="2">
      <c r="A433" s="458">
        <v>29</v>
      </c>
      <c r="B433" s="458" t="s">
        <v>79</v>
      </c>
      <c r="C433" s="458" t="s">
        <v>105</v>
      </c>
      <c r="D433" s="458" t="s">
        <v>81</v>
      </c>
      <c r="E433" s="459" t="s">
        <v>82</v>
      </c>
      <c r="F433" s="458" t="s">
        <v>720</v>
      </c>
      <c r="G433" s="458" t="s">
        <v>720</v>
      </c>
      <c r="H433" s="458" t="s">
        <v>94</v>
      </c>
      <c r="I433" s="460" t="s">
        <v>85</v>
      </c>
      <c r="J433" s="461">
        <v>30137152</v>
      </c>
      <c r="K433" s="460" t="s">
        <v>723</v>
      </c>
      <c r="L433" s="462">
        <v>247558000</v>
      </c>
      <c r="M433" s="211">
        <v>0</v>
      </c>
      <c r="N433" s="211">
        <v>247558000</v>
      </c>
      <c r="O433" s="211">
        <v>0</v>
      </c>
      <c r="P433" s="211">
        <f t="shared" si="12"/>
        <v>247558000</v>
      </c>
      <c r="Q433" s="211">
        <f t="shared" si="13"/>
        <v>0</v>
      </c>
      <c r="R433" s="214" t="s">
        <v>108</v>
      </c>
      <c r="S433" s="66" t="s">
        <v>2986</v>
      </c>
      <c r="T433" s="66" t="s">
        <v>2995</v>
      </c>
    </row>
    <row r="434" spans="1:20" s="66" customFormat="1" ht="18" customHeight="1" outlineLevel="2">
      <c r="A434" s="458">
        <v>29</v>
      </c>
      <c r="B434" s="458" t="s">
        <v>79</v>
      </c>
      <c r="C434" s="458" t="s">
        <v>117</v>
      </c>
      <c r="D434" s="458" t="s">
        <v>118</v>
      </c>
      <c r="E434" s="459" t="s">
        <v>82</v>
      </c>
      <c r="F434" s="458" t="s">
        <v>720</v>
      </c>
      <c r="G434" s="458" t="s">
        <v>720</v>
      </c>
      <c r="H434" s="458" t="s">
        <v>94</v>
      </c>
      <c r="I434" s="460" t="s">
        <v>85</v>
      </c>
      <c r="J434" s="461">
        <v>30415731</v>
      </c>
      <c r="K434" s="460" t="s">
        <v>724</v>
      </c>
      <c r="L434" s="462">
        <v>686457000</v>
      </c>
      <c r="M434" s="211">
        <v>0</v>
      </c>
      <c r="N434" s="211">
        <v>686457000</v>
      </c>
      <c r="O434" s="211">
        <v>0</v>
      </c>
      <c r="P434" s="211">
        <f t="shared" si="12"/>
        <v>686457000</v>
      </c>
      <c r="Q434" s="211">
        <f t="shared" si="13"/>
        <v>0</v>
      </c>
      <c r="R434" s="214" t="s">
        <v>108</v>
      </c>
      <c r="S434" s="66" t="s">
        <v>2986</v>
      </c>
      <c r="T434" s="66" t="s">
        <v>2995</v>
      </c>
    </row>
    <row r="435" spans="1:20" s="66" customFormat="1" ht="18" customHeight="1" outlineLevel="2">
      <c r="A435" s="458">
        <v>31</v>
      </c>
      <c r="B435" s="458" t="s">
        <v>79</v>
      </c>
      <c r="C435" s="458" t="s">
        <v>96</v>
      </c>
      <c r="D435" s="458" t="s">
        <v>81</v>
      </c>
      <c r="E435" s="459" t="s">
        <v>82</v>
      </c>
      <c r="F435" s="458" t="s">
        <v>720</v>
      </c>
      <c r="G435" s="458" t="s">
        <v>720</v>
      </c>
      <c r="H435" s="458" t="s">
        <v>94</v>
      </c>
      <c r="I435" s="460" t="s">
        <v>85</v>
      </c>
      <c r="J435" s="461">
        <v>30460140</v>
      </c>
      <c r="K435" s="460" t="s">
        <v>725</v>
      </c>
      <c r="L435" s="462">
        <f>3120702000+60000000+300000000</f>
        <v>3480702000</v>
      </c>
      <c r="M435" s="211">
        <v>993753000</v>
      </c>
      <c r="N435" s="211">
        <v>1063000000</v>
      </c>
      <c r="O435" s="211">
        <v>0</v>
      </c>
      <c r="P435" s="211">
        <f t="shared" si="12"/>
        <v>1063000000</v>
      </c>
      <c r="Q435" s="211">
        <f t="shared" si="13"/>
        <v>1423949000</v>
      </c>
      <c r="R435" s="214" t="s">
        <v>108</v>
      </c>
      <c r="S435" s="66" t="s">
        <v>93</v>
      </c>
      <c r="T435" s="66" t="s">
        <v>2991</v>
      </c>
    </row>
    <row r="436" spans="1:20" s="66" customFormat="1" ht="18" customHeight="1" outlineLevel="2">
      <c r="A436" s="458">
        <v>31</v>
      </c>
      <c r="B436" s="458" t="s">
        <v>79</v>
      </c>
      <c r="C436" s="458" t="s">
        <v>80</v>
      </c>
      <c r="D436" s="458" t="s">
        <v>81</v>
      </c>
      <c r="E436" s="459" t="s">
        <v>82</v>
      </c>
      <c r="F436" s="458" t="s">
        <v>720</v>
      </c>
      <c r="G436" s="458" t="s">
        <v>720</v>
      </c>
      <c r="H436" s="458" t="s">
        <v>94</v>
      </c>
      <c r="I436" s="460" t="s">
        <v>85</v>
      </c>
      <c r="J436" s="461">
        <v>30364305</v>
      </c>
      <c r="K436" s="460" t="s">
        <v>728</v>
      </c>
      <c r="L436" s="462">
        <v>2717087000</v>
      </c>
      <c r="M436" s="211">
        <v>5480000</v>
      </c>
      <c r="N436" s="211">
        <v>500000000</v>
      </c>
      <c r="O436" s="211">
        <v>0</v>
      </c>
      <c r="P436" s="211">
        <f t="shared" si="12"/>
        <v>500000000</v>
      </c>
      <c r="Q436" s="211">
        <f t="shared" si="13"/>
        <v>2211607000</v>
      </c>
      <c r="R436" s="214" t="s">
        <v>88</v>
      </c>
      <c r="S436" s="66" t="s">
        <v>2987</v>
      </c>
      <c r="T436" s="66" t="s">
        <v>2994</v>
      </c>
    </row>
    <row r="437" spans="1:20" s="66" customFormat="1" ht="18" customHeight="1" outlineLevel="2">
      <c r="A437" s="458">
        <v>24</v>
      </c>
      <c r="B437" s="458" t="s">
        <v>79</v>
      </c>
      <c r="C437" s="458" t="s">
        <v>167</v>
      </c>
      <c r="D437" s="458" t="s">
        <v>81</v>
      </c>
      <c r="E437" s="459" t="s">
        <v>167</v>
      </c>
      <c r="F437" s="458" t="s">
        <v>720</v>
      </c>
      <c r="G437" s="458" t="s">
        <v>720</v>
      </c>
      <c r="H437" s="461" t="s">
        <v>201</v>
      </c>
      <c r="I437" s="460" t="s">
        <v>85</v>
      </c>
      <c r="J437" s="461">
        <v>30133915</v>
      </c>
      <c r="K437" s="460" t="s">
        <v>729</v>
      </c>
      <c r="L437" s="462">
        <v>3213600000</v>
      </c>
      <c r="M437" s="211">
        <v>94625600</v>
      </c>
      <c r="N437" s="211">
        <v>3118974400</v>
      </c>
      <c r="O437" s="211">
        <v>506164089</v>
      </c>
      <c r="P437" s="211">
        <f t="shared" si="12"/>
        <v>2612810311</v>
      </c>
      <c r="Q437" s="211">
        <f t="shared" si="13"/>
        <v>0</v>
      </c>
      <c r="R437" s="214" t="s">
        <v>730</v>
      </c>
      <c r="S437" s="66" t="s">
        <v>93</v>
      </c>
      <c r="T437" s="66" t="s">
        <v>2991</v>
      </c>
    </row>
    <row r="438" spans="1:20" s="66" customFormat="1" ht="18" customHeight="1" outlineLevel="1">
      <c r="A438" s="458">
        <v>24</v>
      </c>
      <c r="B438" s="458" t="s">
        <v>79</v>
      </c>
      <c r="C438" s="458" t="s">
        <v>167</v>
      </c>
      <c r="D438" s="458" t="s">
        <v>81</v>
      </c>
      <c r="E438" s="459" t="s">
        <v>167</v>
      </c>
      <c r="F438" s="458" t="s">
        <v>720</v>
      </c>
      <c r="G438" s="458" t="s">
        <v>720</v>
      </c>
      <c r="H438" s="461" t="s">
        <v>201</v>
      </c>
      <c r="I438" s="460" t="s">
        <v>85</v>
      </c>
      <c r="J438" s="461">
        <v>30130843</v>
      </c>
      <c r="K438" s="460" t="s">
        <v>731</v>
      </c>
      <c r="L438" s="211">
        <v>648900000</v>
      </c>
      <c r="M438" s="211">
        <v>63000000</v>
      </c>
      <c r="N438" s="211">
        <v>585900000</v>
      </c>
      <c r="O438" s="211">
        <v>0</v>
      </c>
      <c r="P438" s="211">
        <f t="shared" si="12"/>
        <v>585900000</v>
      </c>
      <c r="Q438" s="211">
        <f t="shared" si="13"/>
        <v>0</v>
      </c>
      <c r="R438" s="214" t="s">
        <v>730</v>
      </c>
      <c r="S438" s="66" t="s">
        <v>93</v>
      </c>
      <c r="T438" s="66" t="s">
        <v>2991</v>
      </c>
    </row>
    <row r="439" spans="1:20" s="66" customFormat="1" ht="18" customHeight="1" outlineLevel="2">
      <c r="A439" s="458">
        <v>33</v>
      </c>
      <c r="B439" s="458" t="s">
        <v>156</v>
      </c>
      <c r="C439" s="458" t="s">
        <v>90</v>
      </c>
      <c r="D439" s="458" t="s">
        <v>81</v>
      </c>
      <c r="E439" s="459" t="s">
        <v>91</v>
      </c>
      <c r="F439" s="458" t="s">
        <v>720</v>
      </c>
      <c r="G439" s="458" t="s">
        <v>720</v>
      </c>
      <c r="H439" s="458" t="s">
        <v>84</v>
      </c>
      <c r="I439" s="460" t="s">
        <v>85</v>
      </c>
      <c r="J439" s="461">
        <v>30429222</v>
      </c>
      <c r="K439" s="460" t="s">
        <v>732</v>
      </c>
      <c r="L439" s="211">
        <v>2219238000</v>
      </c>
      <c r="M439" s="211">
        <v>0</v>
      </c>
      <c r="N439" s="211">
        <v>2219238000</v>
      </c>
      <c r="O439" s="211">
        <v>0</v>
      </c>
      <c r="P439" s="211">
        <f t="shared" si="12"/>
        <v>2219238000</v>
      </c>
      <c r="Q439" s="211">
        <f t="shared" si="13"/>
        <v>0</v>
      </c>
      <c r="R439" s="214" t="s">
        <v>131</v>
      </c>
      <c r="S439" s="66" t="s">
        <v>2988</v>
      </c>
      <c r="T439" s="66" t="s">
        <v>2996</v>
      </c>
    </row>
    <row r="440" spans="1:20" s="66" customFormat="1" ht="18" customHeight="1" outlineLevel="2">
      <c r="A440" s="458">
        <v>29</v>
      </c>
      <c r="B440" s="458" t="s">
        <v>79</v>
      </c>
      <c r="C440" s="458" t="s">
        <v>80</v>
      </c>
      <c r="D440" s="458" t="s">
        <v>81</v>
      </c>
      <c r="E440" s="459" t="s">
        <v>82</v>
      </c>
      <c r="F440" s="458" t="s">
        <v>720</v>
      </c>
      <c r="G440" s="458" t="s">
        <v>720</v>
      </c>
      <c r="H440" s="458" t="s">
        <v>94</v>
      </c>
      <c r="I440" s="460" t="s">
        <v>85</v>
      </c>
      <c r="J440" s="461">
        <v>30488894</v>
      </c>
      <c r="K440" s="460" t="s">
        <v>733</v>
      </c>
      <c r="L440" s="462">
        <v>1055427000</v>
      </c>
      <c r="M440" s="211">
        <v>0</v>
      </c>
      <c r="N440" s="211">
        <v>527713500</v>
      </c>
      <c r="O440" s="211">
        <v>0</v>
      </c>
      <c r="P440" s="211">
        <f t="shared" si="12"/>
        <v>527713500</v>
      </c>
      <c r="Q440" s="211">
        <f t="shared" si="13"/>
        <v>527713500</v>
      </c>
      <c r="R440" s="214" t="s">
        <v>108</v>
      </c>
      <c r="S440" s="66" t="s">
        <v>2986</v>
      </c>
      <c r="T440" s="66" t="s">
        <v>2995</v>
      </c>
    </row>
    <row r="441" spans="1:20" s="66" customFormat="1" ht="18" customHeight="1" outlineLevel="2">
      <c r="A441" s="458">
        <v>24</v>
      </c>
      <c r="B441" s="458" t="s">
        <v>114</v>
      </c>
      <c r="C441" s="458" t="s">
        <v>96</v>
      </c>
      <c r="D441" s="458" t="s">
        <v>118</v>
      </c>
      <c r="E441" s="459" t="s">
        <v>82</v>
      </c>
      <c r="F441" s="458" t="s">
        <v>720</v>
      </c>
      <c r="G441" s="458" t="s">
        <v>720</v>
      </c>
      <c r="H441" s="458" t="s">
        <v>94</v>
      </c>
      <c r="I441" s="460" t="s">
        <v>85</v>
      </c>
      <c r="J441" s="461" t="s">
        <v>735</v>
      </c>
      <c r="K441" s="460" t="s">
        <v>736</v>
      </c>
      <c r="L441" s="462">
        <v>4176184000</v>
      </c>
      <c r="M441" s="211">
        <v>0</v>
      </c>
      <c r="N441" s="211">
        <v>4176184000</v>
      </c>
      <c r="O441" s="211">
        <v>0</v>
      </c>
      <c r="P441" s="211">
        <f t="shared" si="12"/>
        <v>4176184000</v>
      </c>
      <c r="Q441" s="211">
        <f t="shared" si="13"/>
        <v>0</v>
      </c>
      <c r="R441" s="214" t="s">
        <v>730</v>
      </c>
      <c r="S441" s="66" t="s">
        <v>2988</v>
      </c>
      <c r="T441" s="66" t="s">
        <v>2996</v>
      </c>
    </row>
    <row r="442" spans="1:20" s="66" customFormat="1" ht="18" customHeight="1" outlineLevel="2">
      <c r="A442" s="458">
        <v>33</v>
      </c>
      <c r="B442" s="458" t="s">
        <v>114</v>
      </c>
      <c r="C442" s="458" t="s">
        <v>445</v>
      </c>
      <c r="D442" s="458" t="s">
        <v>118</v>
      </c>
      <c r="E442" s="459" t="s">
        <v>82</v>
      </c>
      <c r="F442" s="458" t="s">
        <v>720</v>
      </c>
      <c r="G442" s="458" t="s">
        <v>720</v>
      </c>
      <c r="H442" s="458" t="s">
        <v>94</v>
      </c>
      <c r="I442" s="460" t="s">
        <v>85</v>
      </c>
      <c r="J442" s="461" t="s">
        <v>738</v>
      </c>
      <c r="K442" s="460" t="s">
        <v>739</v>
      </c>
      <c r="L442" s="462">
        <v>1400000000</v>
      </c>
      <c r="M442" s="211">
        <v>0</v>
      </c>
      <c r="N442" s="211">
        <v>700000000</v>
      </c>
      <c r="O442" s="211">
        <v>0</v>
      </c>
      <c r="P442" s="211">
        <f t="shared" si="12"/>
        <v>700000000</v>
      </c>
      <c r="Q442" s="211">
        <f t="shared" si="13"/>
        <v>700000000</v>
      </c>
      <c r="R442" s="214" t="s">
        <v>131</v>
      </c>
      <c r="S442" s="66" t="s">
        <v>2988</v>
      </c>
      <c r="T442" s="66" t="s">
        <v>2996</v>
      </c>
    </row>
    <row r="443" spans="1:20" s="66" customFormat="1" ht="18" customHeight="1" outlineLevel="2">
      <c r="A443" s="458">
        <v>31</v>
      </c>
      <c r="B443" s="458" t="s">
        <v>114</v>
      </c>
      <c r="C443" s="458" t="s">
        <v>96</v>
      </c>
      <c r="D443" s="458" t="s">
        <v>81</v>
      </c>
      <c r="E443" s="459" t="s">
        <v>82</v>
      </c>
      <c r="F443" s="458" t="s">
        <v>720</v>
      </c>
      <c r="G443" s="458" t="s">
        <v>720</v>
      </c>
      <c r="H443" s="458" t="s">
        <v>94</v>
      </c>
      <c r="I443" s="460" t="s">
        <v>85</v>
      </c>
      <c r="J443" s="461">
        <v>30339322</v>
      </c>
      <c r="K443" s="460" t="s">
        <v>740</v>
      </c>
      <c r="L443" s="462">
        <v>3122439000</v>
      </c>
      <c r="M443" s="211">
        <v>0</v>
      </c>
      <c r="N443" s="211">
        <v>30000000</v>
      </c>
      <c r="O443" s="211">
        <v>0</v>
      </c>
      <c r="P443" s="211">
        <f t="shared" si="12"/>
        <v>30000000</v>
      </c>
      <c r="Q443" s="211">
        <f t="shared" si="13"/>
        <v>3092439000</v>
      </c>
      <c r="R443" s="214" t="s">
        <v>197</v>
      </c>
      <c r="S443" s="66" t="s">
        <v>2988</v>
      </c>
      <c r="T443" s="66" t="s">
        <v>2996</v>
      </c>
    </row>
    <row r="444" spans="1:20" s="66" customFormat="1" ht="18" customHeight="1" outlineLevel="2">
      <c r="A444" s="458">
        <v>33</v>
      </c>
      <c r="B444" s="458" t="s">
        <v>114</v>
      </c>
      <c r="C444" s="458" t="s">
        <v>105</v>
      </c>
      <c r="D444" s="458" t="s">
        <v>81</v>
      </c>
      <c r="E444" s="459" t="s">
        <v>82</v>
      </c>
      <c r="F444" s="458" t="s">
        <v>720</v>
      </c>
      <c r="G444" s="458" t="s">
        <v>720</v>
      </c>
      <c r="H444" s="458" t="s">
        <v>94</v>
      </c>
      <c r="I444" s="460" t="s">
        <v>85</v>
      </c>
      <c r="J444" s="461" t="s">
        <v>738</v>
      </c>
      <c r="K444" s="460" t="s">
        <v>741</v>
      </c>
      <c r="L444" s="462">
        <v>2000000000</v>
      </c>
      <c r="M444" s="211">
        <v>0</v>
      </c>
      <c r="N444" s="211">
        <v>2000000000</v>
      </c>
      <c r="O444" s="211">
        <v>0</v>
      </c>
      <c r="P444" s="211">
        <f t="shared" si="12"/>
        <v>2000000000</v>
      </c>
      <c r="Q444" s="211">
        <f t="shared" si="13"/>
        <v>0</v>
      </c>
      <c r="R444" s="214" t="s">
        <v>123</v>
      </c>
      <c r="S444" s="66" t="s">
        <v>2988</v>
      </c>
      <c r="T444" s="66" t="s">
        <v>2996</v>
      </c>
    </row>
    <row r="445" spans="1:20" s="66" customFormat="1" ht="18" customHeight="1" outlineLevel="2">
      <c r="A445" s="458">
        <v>33</v>
      </c>
      <c r="B445" s="458" t="s">
        <v>114</v>
      </c>
      <c r="C445" s="458" t="s">
        <v>96</v>
      </c>
      <c r="D445" s="458" t="s">
        <v>81</v>
      </c>
      <c r="E445" s="459" t="s">
        <v>82</v>
      </c>
      <c r="F445" s="458" t="s">
        <v>720</v>
      </c>
      <c r="G445" s="458" t="s">
        <v>720</v>
      </c>
      <c r="H445" s="458" t="s">
        <v>94</v>
      </c>
      <c r="I445" s="460" t="s">
        <v>85</v>
      </c>
      <c r="J445" s="461" t="s">
        <v>129</v>
      </c>
      <c r="K445" s="460" t="s">
        <v>742</v>
      </c>
      <c r="L445" s="462">
        <v>1220324000</v>
      </c>
      <c r="M445" s="211">
        <v>0</v>
      </c>
      <c r="N445" s="211">
        <v>1220324000</v>
      </c>
      <c r="O445" s="211">
        <v>0</v>
      </c>
      <c r="P445" s="211">
        <f t="shared" si="12"/>
        <v>1220324000</v>
      </c>
      <c r="Q445" s="211">
        <f t="shared" si="13"/>
        <v>0</v>
      </c>
      <c r="R445" s="214" t="s">
        <v>131</v>
      </c>
      <c r="S445" s="66" t="s">
        <v>93</v>
      </c>
      <c r="T445" s="66" t="s">
        <v>2991</v>
      </c>
    </row>
    <row r="446" spans="1:20" s="66" customFormat="1" ht="18" customHeight="1" outlineLevel="2">
      <c r="A446" s="458">
        <v>33</v>
      </c>
      <c r="B446" s="458" t="s">
        <v>79</v>
      </c>
      <c r="C446" s="458" t="s">
        <v>747</v>
      </c>
      <c r="D446" s="458" t="s">
        <v>118</v>
      </c>
      <c r="E446" s="459" t="s">
        <v>210</v>
      </c>
      <c r="F446" s="458" t="s">
        <v>744</v>
      </c>
      <c r="G446" s="458" t="s">
        <v>744</v>
      </c>
      <c r="H446" s="458" t="s">
        <v>324</v>
      </c>
      <c r="I446" s="460" t="s">
        <v>748</v>
      </c>
      <c r="J446" s="461">
        <v>30341175</v>
      </c>
      <c r="K446" s="460" t="s">
        <v>749</v>
      </c>
      <c r="L446" s="462">
        <v>600000000</v>
      </c>
      <c r="M446" s="211">
        <v>105599083</v>
      </c>
      <c r="N446" s="211">
        <v>122850000</v>
      </c>
      <c r="O446" s="211">
        <v>0</v>
      </c>
      <c r="P446" s="211">
        <f t="shared" si="12"/>
        <v>122850000</v>
      </c>
      <c r="Q446" s="211">
        <f t="shared" si="13"/>
        <v>371550917</v>
      </c>
      <c r="R446" s="214" t="s">
        <v>131</v>
      </c>
      <c r="S446" s="66" t="s">
        <v>93</v>
      </c>
      <c r="T446" s="66" t="s">
        <v>2991</v>
      </c>
    </row>
    <row r="447" spans="1:20" s="66" customFormat="1" ht="18" customHeight="1" outlineLevel="2">
      <c r="A447" s="458">
        <v>33</v>
      </c>
      <c r="B447" s="458" t="s">
        <v>79</v>
      </c>
      <c r="C447" s="458" t="s">
        <v>209</v>
      </c>
      <c r="D447" s="458" t="s">
        <v>118</v>
      </c>
      <c r="E447" s="459" t="s">
        <v>210</v>
      </c>
      <c r="F447" s="458" t="s">
        <v>744</v>
      </c>
      <c r="G447" s="458" t="s">
        <v>744</v>
      </c>
      <c r="H447" s="458" t="s">
        <v>94</v>
      </c>
      <c r="I447" s="460" t="s">
        <v>750</v>
      </c>
      <c r="J447" s="461">
        <v>30482658</v>
      </c>
      <c r="K447" s="460" t="s">
        <v>751</v>
      </c>
      <c r="L447" s="462">
        <v>230000000</v>
      </c>
      <c r="M447" s="211">
        <v>145000000</v>
      </c>
      <c r="N447" s="211">
        <v>20000000</v>
      </c>
      <c r="O447" s="211">
        <v>0</v>
      </c>
      <c r="P447" s="211">
        <f t="shared" si="12"/>
        <v>20000000</v>
      </c>
      <c r="Q447" s="211">
        <f t="shared" si="13"/>
        <v>65000000</v>
      </c>
      <c r="R447" s="214" t="s">
        <v>131</v>
      </c>
      <c r="S447" s="66" t="s">
        <v>93</v>
      </c>
      <c r="T447" s="66" t="s">
        <v>2991</v>
      </c>
    </row>
    <row r="448" spans="1:20" s="66" customFormat="1" ht="18" customHeight="1" outlineLevel="2">
      <c r="A448" s="458">
        <v>33</v>
      </c>
      <c r="B448" s="458" t="s">
        <v>79</v>
      </c>
      <c r="C448" s="458" t="s">
        <v>209</v>
      </c>
      <c r="D448" s="458" t="s">
        <v>118</v>
      </c>
      <c r="E448" s="459" t="s">
        <v>210</v>
      </c>
      <c r="F448" s="458" t="s">
        <v>744</v>
      </c>
      <c r="G448" s="458" t="s">
        <v>744</v>
      </c>
      <c r="H448" s="458" t="s">
        <v>94</v>
      </c>
      <c r="I448" s="460" t="s">
        <v>750</v>
      </c>
      <c r="J448" s="461">
        <v>30484364</v>
      </c>
      <c r="K448" s="460" t="s">
        <v>752</v>
      </c>
      <c r="L448" s="462">
        <v>230000000</v>
      </c>
      <c r="M448" s="211">
        <v>0</v>
      </c>
      <c r="N448" s="211">
        <v>20000000</v>
      </c>
      <c r="O448" s="211">
        <v>0</v>
      </c>
      <c r="P448" s="211">
        <f t="shared" si="12"/>
        <v>20000000</v>
      </c>
      <c r="Q448" s="211">
        <f t="shared" si="13"/>
        <v>210000000</v>
      </c>
      <c r="R448" s="214" t="s">
        <v>131</v>
      </c>
      <c r="S448" s="66" t="s">
        <v>2986</v>
      </c>
      <c r="T448" s="66" t="s">
        <v>2995</v>
      </c>
    </row>
    <row r="449" spans="1:20" s="66" customFormat="1" ht="18" customHeight="1" outlineLevel="2">
      <c r="A449" s="458">
        <v>33</v>
      </c>
      <c r="B449" s="458" t="s">
        <v>79</v>
      </c>
      <c r="C449" s="458" t="s">
        <v>747</v>
      </c>
      <c r="D449" s="458" t="s">
        <v>118</v>
      </c>
      <c r="E449" s="459" t="s">
        <v>210</v>
      </c>
      <c r="F449" s="458" t="s">
        <v>744</v>
      </c>
      <c r="G449" s="458" t="s">
        <v>744</v>
      </c>
      <c r="H449" s="458" t="s">
        <v>324</v>
      </c>
      <c r="I449" s="460" t="s">
        <v>753</v>
      </c>
      <c r="J449" s="461">
        <v>30341275</v>
      </c>
      <c r="K449" s="460" t="s">
        <v>754</v>
      </c>
      <c r="L449" s="462">
        <v>203000000</v>
      </c>
      <c r="M449" s="211">
        <v>183867776</v>
      </c>
      <c r="N449" s="211">
        <v>4693806</v>
      </c>
      <c r="O449" s="211">
        <v>0</v>
      </c>
      <c r="P449" s="211">
        <f t="shared" si="12"/>
        <v>4693806</v>
      </c>
      <c r="Q449" s="211">
        <f t="shared" si="13"/>
        <v>14438418</v>
      </c>
      <c r="R449" s="214" t="s">
        <v>131</v>
      </c>
      <c r="S449" s="66" t="s">
        <v>93</v>
      </c>
      <c r="T449" s="66" t="s">
        <v>2991</v>
      </c>
    </row>
    <row r="450" spans="1:20" s="66" customFormat="1" ht="18" customHeight="1" outlineLevel="2">
      <c r="A450" s="458">
        <v>33</v>
      </c>
      <c r="B450" s="458" t="s">
        <v>79</v>
      </c>
      <c r="C450" s="458" t="s">
        <v>209</v>
      </c>
      <c r="D450" s="458" t="s">
        <v>118</v>
      </c>
      <c r="E450" s="459" t="s">
        <v>210</v>
      </c>
      <c r="F450" s="458" t="s">
        <v>744</v>
      </c>
      <c r="G450" s="458" t="s">
        <v>744</v>
      </c>
      <c r="H450" s="458" t="s">
        <v>324</v>
      </c>
      <c r="I450" s="460" t="s">
        <v>753</v>
      </c>
      <c r="J450" s="461">
        <v>30341325</v>
      </c>
      <c r="K450" s="460" t="s">
        <v>755</v>
      </c>
      <c r="L450" s="462">
        <v>355000000</v>
      </c>
      <c r="M450" s="211">
        <v>248717000</v>
      </c>
      <c r="N450" s="211">
        <v>26320957</v>
      </c>
      <c r="O450" s="211">
        <v>0</v>
      </c>
      <c r="P450" s="211">
        <f t="shared" ref="P450:P488" si="14">N450-O450</f>
        <v>26320957</v>
      </c>
      <c r="Q450" s="211">
        <f t="shared" ref="Q450:Q488" si="15">L450-(M450+N450)</f>
        <v>79962043</v>
      </c>
      <c r="R450" s="214" t="s">
        <v>131</v>
      </c>
      <c r="S450" s="66" t="s">
        <v>93</v>
      </c>
      <c r="T450" s="66" t="s">
        <v>2991</v>
      </c>
    </row>
    <row r="451" spans="1:20" s="66" customFormat="1" ht="18" customHeight="1" outlineLevel="2">
      <c r="A451" s="458">
        <v>33</v>
      </c>
      <c r="B451" s="458" t="s">
        <v>79</v>
      </c>
      <c r="C451" s="458" t="s">
        <v>96</v>
      </c>
      <c r="D451" s="458" t="s">
        <v>118</v>
      </c>
      <c r="E451" s="459" t="s">
        <v>210</v>
      </c>
      <c r="F451" s="458" t="s">
        <v>744</v>
      </c>
      <c r="G451" s="458" t="s">
        <v>744</v>
      </c>
      <c r="H451" s="458" t="s">
        <v>324</v>
      </c>
      <c r="I451" s="460" t="s">
        <v>753</v>
      </c>
      <c r="J451" s="461">
        <v>30341329</v>
      </c>
      <c r="K451" s="460" t="s">
        <v>756</v>
      </c>
      <c r="L451" s="462">
        <v>309000000</v>
      </c>
      <c r="M451" s="211">
        <v>209356577</v>
      </c>
      <c r="N451" s="211">
        <v>23598000</v>
      </c>
      <c r="O451" s="211">
        <v>0</v>
      </c>
      <c r="P451" s="211">
        <f t="shared" si="14"/>
        <v>23598000</v>
      </c>
      <c r="Q451" s="211">
        <f t="shared" si="15"/>
        <v>76045423</v>
      </c>
      <c r="R451" s="214" t="s">
        <v>131</v>
      </c>
      <c r="S451" s="66" t="s">
        <v>93</v>
      </c>
      <c r="T451" s="66" t="s">
        <v>2991</v>
      </c>
    </row>
    <row r="452" spans="1:20" s="66" customFormat="1" ht="18" customHeight="1" outlineLevel="2">
      <c r="A452" s="458">
        <v>33</v>
      </c>
      <c r="B452" s="458" t="s">
        <v>79</v>
      </c>
      <c r="C452" s="458" t="s">
        <v>747</v>
      </c>
      <c r="D452" s="458" t="s">
        <v>118</v>
      </c>
      <c r="E452" s="459" t="s">
        <v>210</v>
      </c>
      <c r="F452" s="458" t="s">
        <v>744</v>
      </c>
      <c r="G452" s="458" t="s">
        <v>744</v>
      </c>
      <c r="H452" s="458" t="s">
        <v>324</v>
      </c>
      <c r="I452" s="460" t="s">
        <v>748</v>
      </c>
      <c r="J452" s="461">
        <v>30419826</v>
      </c>
      <c r="K452" s="460" t="s">
        <v>757</v>
      </c>
      <c r="L452" s="462">
        <v>315000000</v>
      </c>
      <c r="M452" s="211">
        <v>133862807</v>
      </c>
      <c r="N452" s="211">
        <v>44576250</v>
      </c>
      <c r="O452" s="211">
        <v>0</v>
      </c>
      <c r="P452" s="211">
        <f t="shared" si="14"/>
        <v>44576250</v>
      </c>
      <c r="Q452" s="211">
        <f t="shared" si="15"/>
        <v>136560943</v>
      </c>
      <c r="R452" s="214" t="s">
        <v>131</v>
      </c>
      <c r="S452" s="66" t="s">
        <v>93</v>
      </c>
      <c r="T452" s="66" t="s">
        <v>2991</v>
      </c>
    </row>
    <row r="453" spans="1:20" s="66" customFormat="1" ht="18" customHeight="1" outlineLevel="2">
      <c r="A453" s="458">
        <v>33</v>
      </c>
      <c r="B453" s="458" t="s">
        <v>79</v>
      </c>
      <c r="C453" s="458" t="s">
        <v>747</v>
      </c>
      <c r="D453" s="458" t="s">
        <v>118</v>
      </c>
      <c r="E453" s="459" t="s">
        <v>210</v>
      </c>
      <c r="F453" s="458" t="s">
        <v>744</v>
      </c>
      <c r="G453" s="458" t="s">
        <v>744</v>
      </c>
      <c r="H453" s="458" t="s">
        <v>324</v>
      </c>
      <c r="I453" s="460" t="s">
        <v>758</v>
      </c>
      <c r="J453" s="461">
        <v>30341424</v>
      </c>
      <c r="K453" s="460" t="s">
        <v>759</v>
      </c>
      <c r="L453" s="462">
        <v>169500000</v>
      </c>
      <c r="M453" s="211">
        <v>93996879</v>
      </c>
      <c r="N453" s="211">
        <v>18875780.5</v>
      </c>
      <c r="O453" s="211">
        <v>0</v>
      </c>
      <c r="P453" s="211">
        <f t="shared" si="14"/>
        <v>18875780.5</v>
      </c>
      <c r="Q453" s="211">
        <f t="shared" si="15"/>
        <v>56627340.5</v>
      </c>
      <c r="R453" s="214" t="s">
        <v>131</v>
      </c>
      <c r="S453" s="66" t="s">
        <v>93</v>
      </c>
      <c r="T453" s="66" t="s">
        <v>2991</v>
      </c>
    </row>
    <row r="454" spans="1:20" s="66" customFormat="1" ht="18" customHeight="1" outlineLevel="2">
      <c r="A454" s="458">
        <v>33</v>
      </c>
      <c r="B454" s="458" t="s">
        <v>79</v>
      </c>
      <c r="C454" s="458" t="s">
        <v>747</v>
      </c>
      <c r="D454" s="458" t="s">
        <v>118</v>
      </c>
      <c r="E454" s="459" t="s">
        <v>210</v>
      </c>
      <c r="F454" s="458" t="s">
        <v>744</v>
      </c>
      <c r="G454" s="458" t="s">
        <v>744</v>
      </c>
      <c r="H454" s="458" t="s">
        <v>324</v>
      </c>
      <c r="I454" s="460" t="s">
        <v>758</v>
      </c>
      <c r="J454" s="461">
        <v>30341439</v>
      </c>
      <c r="K454" s="460" t="s">
        <v>760</v>
      </c>
      <c r="L454" s="462">
        <v>210000000</v>
      </c>
      <c r="M454" s="211">
        <v>2000000</v>
      </c>
      <c r="N454" s="211">
        <v>51875000</v>
      </c>
      <c r="O454" s="211">
        <v>0</v>
      </c>
      <c r="P454" s="211">
        <f t="shared" si="14"/>
        <v>51875000</v>
      </c>
      <c r="Q454" s="211">
        <f t="shared" si="15"/>
        <v>156125000</v>
      </c>
      <c r="R454" s="214" t="s">
        <v>131</v>
      </c>
      <c r="S454" s="66" t="s">
        <v>93</v>
      </c>
      <c r="T454" s="66" t="s">
        <v>2991</v>
      </c>
    </row>
    <row r="455" spans="1:20" s="66" customFormat="1" ht="18" customHeight="1" outlineLevel="2">
      <c r="A455" s="458">
        <v>33</v>
      </c>
      <c r="B455" s="458" t="s">
        <v>79</v>
      </c>
      <c r="C455" s="458" t="s">
        <v>747</v>
      </c>
      <c r="D455" s="458" t="s">
        <v>118</v>
      </c>
      <c r="E455" s="459" t="s">
        <v>210</v>
      </c>
      <c r="F455" s="458" t="s">
        <v>744</v>
      </c>
      <c r="G455" s="458" t="s">
        <v>744</v>
      </c>
      <c r="H455" s="458" t="s">
        <v>324</v>
      </c>
      <c r="I455" s="460" t="s">
        <v>748</v>
      </c>
      <c r="J455" s="461">
        <v>30341173</v>
      </c>
      <c r="K455" s="460" t="s">
        <v>761</v>
      </c>
      <c r="L455" s="462">
        <v>450000000</v>
      </c>
      <c r="M455" s="211">
        <v>64907260</v>
      </c>
      <c r="N455" s="211">
        <v>95563687</v>
      </c>
      <c r="O455" s="211">
        <v>0</v>
      </c>
      <c r="P455" s="211">
        <f t="shared" si="14"/>
        <v>95563687</v>
      </c>
      <c r="Q455" s="211">
        <f t="shared" si="15"/>
        <v>289529053</v>
      </c>
      <c r="R455" s="214" t="s">
        <v>131</v>
      </c>
      <c r="S455" s="66" t="s">
        <v>93</v>
      </c>
      <c r="T455" s="66" t="s">
        <v>2991</v>
      </c>
    </row>
    <row r="456" spans="1:20" s="66" customFormat="1" ht="18" customHeight="1" outlineLevel="2">
      <c r="A456" s="458">
        <v>33</v>
      </c>
      <c r="B456" s="458" t="s">
        <v>79</v>
      </c>
      <c r="C456" s="458" t="s">
        <v>209</v>
      </c>
      <c r="D456" s="458" t="s">
        <v>118</v>
      </c>
      <c r="E456" s="459" t="s">
        <v>210</v>
      </c>
      <c r="F456" s="458" t="s">
        <v>744</v>
      </c>
      <c r="G456" s="458" t="s">
        <v>744</v>
      </c>
      <c r="H456" s="458" t="s">
        <v>324</v>
      </c>
      <c r="I456" s="460" t="s">
        <v>762</v>
      </c>
      <c r="J456" s="461">
        <v>30342073</v>
      </c>
      <c r="K456" s="460" t="s">
        <v>763</v>
      </c>
      <c r="L456" s="462">
        <v>960000000</v>
      </c>
      <c r="M456" s="211">
        <v>727458000</v>
      </c>
      <c r="N456" s="211">
        <v>72064787.25</v>
      </c>
      <c r="O456" s="211">
        <v>0</v>
      </c>
      <c r="P456" s="211">
        <f t="shared" si="14"/>
        <v>72064787.25</v>
      </c>
      <c r="Q456" s="211">
        <f t="shared" si="15"/>
        <v>160477212.75</v>
      </c>
      <c r="R456" s="214" t="s">
        <v>131</v>
      </c>
      <c r="S456" s="66" t="s">
        <v>93</v>
      </c>
      <c r="T456" s="66" t="s">
        <v>2991</v>
      </c>
    </row>
    <row r="457" spans="1:20" s="66" customFormat="1" ht="18" customHeight="1" outlineLevel="2">
      <c r="A457" s="458">
        <v>33</v>
      </c>
      <c r="B457" s="458" t="s">
        <v>79</v>
      </c>
      <c r="C457" s="458" t="s">
        <v>747</v>
      </c>
      <c r="D457" s="458" t="s">
        <v>118</v>
      </c>
      <c r="E457" s="459" t="s">
        <v>210</v>
      </c>
      <c r="F457" s="458" t="s">
        <v>744</v>
      </c>
      <c r="G457" s="458" t="s">
        <v>744</v>
      </c>
      <c r="H457" s="458" t="s">
        <v>324</v>
      </c>
      <c r="I457" s="460" t="s">
        <v>748</v>
      </c>
      <c r="J457" s="461">
        <v>30329922</v>
      </c>
      <c r="K457" s="460" t="s">
        <v>764</v>
      </c>
      <c r="L457" s="462">
        <v>530000000</v>
      </c>
      <c r="M457" s="211">
        <v>92532948</v>
      </c>
      <c r="N457" s="211">
        <v>63518022.75</v>
      </c>
      <c r="O457" s="211">
        <v>0</v>
      </c>
      <c r="P457" s="211">
        <f t="shared" si="14"/>
        <v>63518022.75</v>
      </c>
      <c r="Q457" s="211">
        <f t="shared" si="15"/>
        <v>373949029.25</v>
      </c>
      <c r="R457" s="214" t="s">
        <v>131</v>
      </c>
      <c r="S457" s="66" t="s">
        <v>93</v>
      </c>
      <c r="T457" s="66" t="s">
        <v>2991</v>
      </c>
    </row>
    <row r="458" spans="1:20" s="66" customFormat="1" ht="18" customHeight="1" outlineLevel="2">
      <c r="A458" s="458">
        <v>33</v>
      </c>
      <c r="B458" s="458" t="s">
        <v>79</v>
      </c>
      <c r="C458" s="458" t="s">
        <v>96</v>
      </c>
      <c r="D458" s="458" t="s">
        <v>118</v>
      </c>
      <c r="E458" s="459" t="s">
        <v>82</v>
      </c>
      <c r="F458" s="458" t="s">
        <v>744</v>
      </c>
      <c r="G458" s="458" t="s">
        <v>720</v>
      </c>
      <c r="H458" s="458" t="s">
        <v>94</v>
      </c>
      <c r="I458" s="460" t="s">
        <v>765</v>
      </c>
      <c r="J458" s="461">
        <v>30136269</v>
      </c>
      <c r="K458" s="460" t="s">
        <v>766</v>
      </c>
      <c r="L458" s="462">
        <v>1500000000</v>
      </c>
      <c r="M458" s="211">
        <v>932666319</v>
      </c>
      <c r="N458" s="211">
        <v>149295670.25</v>
      </c>
      <c r="O458" s="211">
        <v>0</v>
      </c>
      <c r="P458" s="211">
        <f t="shared" si="14"/>
        <v>149295670.25</v>
      </c>
      <c r="Q458" s="211">
        <f t="shared" si="15"/>
        <v>418038010.75</v>
      </c>
      <c r="R458" s="214" t="s">
        <v>131</v>
      </c>
      <c r="S458" s="66" t="s">
        <v>93</v>
      </c>
      <c r="T458" s="66" t="s">
        <v>2991</v>
      </c>
    </row>
    <row r="459" spans="1:20" s="66" customFormat="1" ht="18" customHeight="1" outlineLevel="2">
      <c r="A459" s="458">
        <v>33</v>
      </c>
      <c r="B459" s="458" t="s">
        <v>79</v>
      </c>
      <c r="C459" s="458" t="s">
        <v>96</v>
      </c>
      <c r="D459" s="458" t="s">
        <v>118</v>
      </c>
      <c r="E459" s="459" t="s">
        <v>82</v>
      </c>
      <c r="F459" s="458" t="s">
        <v>744</v>
      </c>
      <c r="G459" s="458" t="s">
        <v>720</v>
      </c>
      <c r="H459" s="458" t="s">
        <v>94</v>
      </c>
      <c r="I459" s="460" t="s">
        <v>765</v>
      </c>
      <c r="J459" s="461">
        <v>30136320</v>
      </c>
      <c r="K459" s="460" t="s">
        <v>767</v>
      </c>
      <c r="L459" s="462">
        <v>600000000</v>
      </c>
      <c r="M459" s="211">
        <v>229417278</v>
      </c>
      <c r="N459" s="211">
        <v>89145680.5</v>
      </c>
      <c r="O459" s="211">
        <v>0</v>
      </c>
      <c r="P459" s="211">
        <f t="shared" si="14"/>
        <v>89145680.5</v>
      </c>
      <c r="Q459" s="211">
        <f t="shared" si="15"/>
        <v>281437041.5</v>
      </c>
      <c r="R459" s="214" t="s">
        <v>131</v>
      </c>
      <c r="S459" s="66" t="s">
        <v>93</v>
      </c>
      <c r="T459" s="66" t="s">
        <v>2991</v>
      </c>
    </row>
    <row r="460" spans="1:20" s="66" customFormat="1" ht="18" customHeight="1" outlineLevel="2">
      <c r="A460" s="458">
        <v>33</v>
      </c>
      <c r="B460" s="458" t="s">
        <v>79</v>
      </c>
      <c r="C460" s="458" t="s">
        <v>747</v>
      </c>
      <c r="D460" s="458" t="s">
        <v>118</v>
      </c>
      <c r="E460" s="459" t="s">
        <v>210</v>
      </c>
      <c r="F460" s="458" t="s">
        <v>744</v>
      </c>
      <c r="G460" s="458" t="s">
        <v>720</v>
      </c>
      <c r="H460" s="458" t="s">
        <v>94</v>
      </c>
      <c r="I460" s="460" t="s">
        <v>753</v>
      </c>
      <c r="J460" s="461">
        <v>30137060</v>
      </c>
      <c r="K460" s="460" t="s">
        <v>768</v>
      </c>
      <c r="L460" s="462">
        <v>2332740000</v>
      </c>
      <c r="M460" s="211">
        <v>1906561364</v>
      </c>
      <c r="N460" s="211">
        <v>106544659</v>
      </c>
      <c r="O460" s="211">
        <v>0</v>
      </c>
      <c r="P460" s="211">
        <f t="shared" si="14"/>
        <v>106544659</v>
      </c>
      <c r="Q460" s="211">
        <f t="shared" si="15"/>
        <v>319633977</v>
      </c>
      <c r="R460" s="214" t="s">
        <v>131</v>
      </c>
      <c r="S460" s="66" t="s">
        <v>93</v>
      </c>
      <c r="T460" s="66" t="s">
        <v>2991</v>
      </c>
    </row>
    <row r="461" spans="1:20" s="66" customFormat="1" ht="18" customHeight="1" outlineLevel="2">
      <c r="A461" s="458">
        <v>33</v>
      </c>
      <c r="B461" s="458" t="s">
        <v>79</v>
      </c>
      <c r="C461" s="458" t="s">
        <v>747</v>
      </c>
      <c r="D461" s="458" t="s">
        <v>118</v>
      </c>
      <c r="E461" s="459" t="s">
        <v>210</v>
      </c>
      <c r="F461" s="458" t="s">
        <v>744</v>
      </c>
      <c r="G461" s="458" t="s">
        <v>720</v>
      </c>
      <c r="H461" s="458" t="s">
        <v>94</v>
      </c>
      <c r="I461" s="460" t="s">
        <v>753</v>
      </c>
      <c r="J461" s="461">
        <v>30433775</v>
      </c>
      <c r="K461" s="460" t="s">
        <v>769</v>
      </c>
      <c r="L461" s="462">
        <v>500000000</v>
      </c>
      <c r="M461" s="211">
        <v>324812423</v>
      </c>
      <c r="N461" s="211">
        <v>42499822.25</v>
      </c>
      <c r="O461" s="211">
        <v>0</v>
      </c>
      <c r="P461" s="211">
        <f t="shared" si="14"/>
        <v>42499822.25</v>
      </c>
      <c r="Q461" s="211">
        <f t="shared" si="15"/>
        <v>132687754.75</v>
      </c>
      <c r="R461" s="214" t="s">
        <v>131</v>
      </c>
      <c r="S461" s="66" t="s">
        <v>93</v>
      </c>
      <c r="T461" s="66" t="s">
        <v>2991</v>
      </c>
    </row>
    <row r="462" spans="1:20" s="66" customFormat="1" ht="18" customHeight="1" outlineLevel="2">
      <c r="A462" s="458">
        <v>33</v>
      </c>
      <c r="B462" s="458" t="s">
        <v>79</v>
      </c>
      <c r="C462" s="458" t="s">
        <v>209</v>
      </c>
      <c r="D462" s="458" t="s">
        <v>118</v>
      </c>
      <c r="E462" s="459" t="s">
        <v>210</v>
      </c>
      <c r="F462" s="458" t="s">
        <v>744</v>
      </c>
      <c r="G462" s="458" t="s">
        <v>720</v>
      </c>
      <c r="H462" s="458" t="s">
        <v>338</v>
      </c>
      <c r="I462" s="460" t="s">
        <v>753</v>
      </c>
      <c r="J462" s="461">
        <v>30378428</v>
      </c>
      <c r="K462" s="460" t="s">
        <v>770</v>
      </c>
      <c r="L462" s="462">
        <v>563347000</v>
      </c>
      <c r="M462" s="211">
        <v>357213727</v>
      </c>
      <c r="N462" s="211">
        <v>91770195</v>
      </c>
      <c r="O462" s="211">
        <v>0</v>
      </c>
      <c r="P462" s="211">
        <f t="shared" si="14"/>
        <v>91770195</v>
      </c>
      <c r="Q462" s="211">
        <f t="shared" si="15"/>
        <v>114363078</v>
      </c>
      <c r="R462" s="214" t="s">
        <v>131</v>
      </c>
      <c r="S462" s="66" t="s">
        <v>93</v>
      </c>
      <c r="T462" s="66" t="s">
        <v>2991</v>
      </c>
    </row>
    <row r="463" spans="1:20" s="66" customFormat="1" ht="18" customHeight="1" outlineLevel="1">
      <c r="A463" s="458">
        <v>33</v>
      </c>
      <c r="B463" s="458" t="s">
        <v>79</v>
      </c>
      <c r="C463" s="458" t="s">
        <v>747</v>
      </c>
      <c r="D463" s="458" t="s">
        <v>118</v>
      </c>
      <c r="E463" s="459" t="s">
        <v>210</v>
      </c>
      <c r="F463" s="458" t="s">
        <v>744</v>
      </c>
      <c r="G463" s="458" t="s">
        <v>720</v>
      </c>
      <c r="H463" s="458" t="s">
        <v>94</v>
      </c>
      <c r="I463" s="460" t="s">
        <v>758</v>
      </c>
      <c r="J463" s="461">
        <v>30482019</v>
      </c>
      <c r="K463" s="460" t="s">
        <v>771</v>
      </c>
      <c r="L463" s="462">
        <v>400000000</v>
      </c>
      <c r="M463" s="211">
        <v>42063966</v>
      </c>
      <c r="N463" s="211">
        <v>62500000</v>
      </c>
      <c r="O463" s="211">
        <v>0</v>
      </c>
      <c r="P463" s="211">
        <f t="shared" si="14"/>
        <v>62500000</v>
      </c>
      <c r="Q463" s="211">
        <f t="shared" si="15"/>
        <v>295436034</v>
      </c>
      <c r="R463" s="214" t="s">
        <v>131</v>
      </c>
      <c r="S463" s="66" t="s">
        <v>93</v>
      </c>
      <c r="T463" s="66" t="s">
        <v>2991</v>
      </c>
    </row>
    <row r="464" spans="1:20" s="66" customFormat="1" ht="18" customHeight="1" outlineLevel="2">
      <c r="A464" s="458">
        <v>33</v>
      </c>
      <c r="B464" s="458" t="s">
        <v>79</v>
      </c>
      <c r="C464" s="458" t="s">
        <v>747</v>
      </c>
      <c r="D464" s="458" t="s">
        <v>118</v>
      </c>
      <c r="E464" s="459" t="s">
        <v>210</v>
      </c>
      <c r="F464" s="458" t="s">
        <v>744</v>
      </c>
      <c r="G464" s="458" t="s">
        <v>720</v>
      </c>
      <c r="H464" s="458" t="s">
        <v>94</v>
      </c>
      <c r="I464" s="460" t="s">
        <v>758</v>
      </c>
      <c r="J464" s="461">
        <v>30482027</v>
      </c>
      <c r="K464" s="460" t="s">
        <v>772</v>
      </c>
      <c r="L464" s="462">
        <v>500000000</v>
      </c>
      <c r="M464" s="211">
        <v>220999364</v>
      </c>
      <c r="N464" s="211">
        <v>86000159</v>
      </c>
      <c r="O464" s="211">
        <v>0</v>
      </c>
      <c r="P464" s="211">
        <f t="shared" si="14"/>
        <v>86000159</v>
      </c>
      <c r="Q464" s="211">
        <f t="shared" si="15"/>
        <v>193000477</v>
      </c>
      <c r="R464" s="214" t="s">
        <v>131</v>
      </c>
      <c r="S464" s="66" t="s">
        <v>93</v>
      </c>
      <c r="T464" s="66" t="s">
        <v>2991</v>
      </c>
    </row>
    <row r="465" spans="1:20" s="66" customFormat="1" ht="18" customHeight="1" outlineLevel="2">
      <c r="A465" s="458">
        <v>33</v>
      </c>
      <c r="B465" s="458" t="s">
        <v>79</v>
      </c>
      <c r="C465" s="458" t="s">
        <v>445</v>
      </c>
      <c r="D465" s="458" t="s">
        <v>118</v>
      </c>
      <c r="E465" s="459" t="s">
        <v>210</v>
      </c>
      <c r="F465" s="458" t="s">
        <v>744</v>
      </c>
      <c r="G465" s="458" t="s">
        <v>720</v>
      </c>
      <c r="H465" s="458" t="s">
        <v>94</v>
      </c>
      <c r="I465" s="460" t="s">
        <v>773</v>
      </c>
      <c r="J465" s="461">
        <v>30349427</v>
      </c>
      <c r="K465" s="460" t="s">
        <v>774</v>
      </c>
      <c r="L465" s="462">
        <v>540800000</v>
      </c>
      <c r="M465" s="211">
        <v>377543799</v>
      </c>
      <c r="N465" s="211">
        <v>40814047.25</v>
      </c>
      <c r="O465" s="211">
        <v>0</v>
      </c>
      <c r="P465" s="211">
        <f t="shared" si="14"/>
        <v>40814047.25</v>
      </c>
      <c r="Q465" s="211">
        <f t="shared" si="15"/>
        <v>122442153.75</v>
      </c>
      <c r="R465" s="214" t="s">
        <v>131</v>
      </c>
      <c r="S465" s="66" t="s">
        <v>93</v>
      </c>
      <c r="T465" s="66" t="s">
        <v>2991</v>
      </c>
    </row>
    <row r="466" spans="1:20" s="66" customFormat="1" ht="18" customHeight="1" outlineLevel="1">
      <c r="A466" s="458">
        <v>33</v>
      </c>
      <c r="B466" s="458" t="s">
        <v>79</v>
      </c>
      <c r="C466" s="458" t="s">
        <v>209</v>
      </c>
      <c r="D466" s="458" t="s">
        <v>118</v>
      </c>
      <c r="E466" s="459" t="s">
        <v>210</v>
      </c>
      <c r="F466" s="458" t="s">
        <v>744</v>
      </c>
      <c r="G466" s="458" t="s">
        <v>720</v>
      </c>
      <c r="H466" s="458" t="s">
        <v>94</v>
      </c>
      <c r="I466" s="460" t="s">
        <v>773</v>
      </c>
      <c r="J466" s="461">
        <v>30440729</v>
      </c>
      <c r="K466" s="460" t="s">
        <v>775</v>
      </c>
      <c r="L466" s="462">
        <v>320000000</v>
      </c>
      <c r="M466" s="211">
        <v>166490237</v>
      </c>
      <c r="N466" s="211">
        <v>38377440.75</v>
      </c>
      <c r="O466" s="211">
        <v>0</v>
      </c>
      <c r="P466" s="211">
        <f t="shared" si="14"/>
        <v>38377440.75</v>
      </c>
      <c r="Q466" s="211">
        <f t="shared" si="15"/>
        <v>115132322.25</v>
      </c>
      <c r="R466" s="214" t="s">
        <v>131</v>
      </c>
      <c r="S466" s="66" t="s">
        <v>93</v>
      </c>
      <c r="T466" s="66" t="s">
        <v>2991</v>
      </c>
    </row>
    <row r="467" spans="1:20" s="66" customFormat="1" ht="18" customHeight="1" outlineLevel="2">
      <c r="A467" s="458">
        <v>33</v>
      </c>
      <c r="B467" s="458" t="s">
        <v>79</v>
      </c>
      <c r="C467" s="458" t="s">
        <v>747</v>
      </c>
      <c r="D467" s="458" t="s">
        <v>118</v>
      </c>
      <c r="E467" s="459" t="s">
        <v>210</v>
      </c>
      <c r="F467" s="458" t="s">
        <v>744</v>
      </c>
      <c r="G467" s="458" t="s">
        <v>720</v>
      </c>
      <c r="H467" s="458" t="s">
        <v>94</v>
      </c>
      <c r="I467" s="460" t="s">
        <v>773</v>
      </c>
      <c r="J467" s="461">
        <v>30351343</v>
      </c>
      <c r="K467" s="460" t="s">
        <v>776</v>
      </c>
      <c r="L467" s="462">
        <v>450000000</v>
      </c>
      <c r="M467" s="211">
        <v>91901757</v>
      </c>
      <c r="N467" s="211">
        <v>88750000</v>
      </c>
      <c r="O467" s="211">
        <v>0</v>
      </c>
      <c r="P467" s="211">
        <f t="shared" si="14"/>
        <v>88750000</v>
      </c>
      <c r="Q467" s="211">
        <f t="shared" si="15"/>
        <v>269348243</v>
      </c>
      <c r="R467" s="214" t="s">
        <v>131</v>
      </c>
      <c r="S467" s="66" t="s">
        <v>93</v>
      </c>
      <c r="T467" s="66" t="s">
        <v>2991</v>
      </c>
    </row>
    <row r="468" spans="1:20" s="66" customFormat="1" ht="18" customHeight="1" outlineLevel="2">
      <c r="A468" s="458">
        <v>33</v>
      </c>
      <c r="B468" s="458" t="s">
        <v>79</v>
      </c>
      <c r="C468" s="458" t="s">
        <v>747</v>
      </c>
      <c r="D468" s="458" t="s">
        <v>118</v>
      </c>
      <c r="E468" s="459" t="s">
        <v>210</v>
      </c>
      <c r="F468" s="458" t="s">
        <v>744</v>
      </c>
      <c r="G468" s="458" t="s">
        <v>720</v>
      </c>
      <c r="H468" s="458" t="s">
        <v>94</v>
      </c>
      <c r="I468" s="460" t="s">
        <v>748</v>
      </c>
      <c r="J468" s="461">
        <v>30481688</v>
      </c>
      <c r="K468" s="460" t="s">
        <v>777</v>
      </c>
      <c r="L468" s="462">
        <v>500000000</v>
      </c>
      <c r="M468" s="211">
        <v>291146627</v>
      </c>
      <c r="N468" s="211">
        <v>54299766.25</v>
      </c>
      <c r="O468" s="211">
        <v>0</v>
      </c>
      <c r="P468" s="211">
        <f t="shared" si="14"/>
        <v>54299766.25</v>
      </c>
      <c r="Q468" s="211">
        <f t="shared" si="15"/>
        <v>154553606.75</v>
      </c>
      <c r="R468" s="214" t="s">
        <v>131</v>
      </c>
      <c r="S468" s="66" t="s">
        <v>93</v>
      </c>
      <c r="T468" s="66" t="s">
        <v>2991</v>
      </c>
    </row>
    <row r="469" spans="1:20" s="66" customFormat="1" ht="18" customHeight="1" outlineLevel="2">
      <c r="A469" s="458">
        <v>33</v>
      </c>
      <c r="B469" s="458" t="s">
        <v>79</v>
      </c>
      <c r="C469" s="458" t="s">
        <v>445</v>
      </c>
      <c r="D469" s="458" t="s">
        <v>118</v>
      </c>
      <c r="E469" s="459" t="s">
        <v>210</v>
      </c>
      <c r="F469" s="458" t="s">
        <v>744</v>
      </c>
      <c r="G469" s="458" t="s">
        <v>720</v>
      </c>
      <c r="H469" s="458" t="s">
        <v>94</v>
      </c>
      <c r="I469" s="460" t="s">
        <v>778</v>
      </c>
      <c r="J469" s="461">
        <v>30343724</v>
      </c>
      <c r="K469" s="460" t="s">
        <v>779</v>
      </c>
      <c r="L469" s="462">
        <v>2160000000</v>
      </c>
      <c r="M469" s="211">
        <v>1267218760</v>
      </c>
      <c r="N469" s="211">
        <v>213033642.75</v>
      </c>
      <c r="O469" s="211">
        <v>0</v>
      </c>
      <c r="P469" s="211">
        <f t="shared" si="14"/>
        <v>213033642.75</v>
      </c>
      <c r="Q469" s="211">
        <f t="shared" si="15"/>
        <v>679747597.25</v>
      </c>
      <c r="R469" s="214" t="s">
        <v>131</v>
      </c>
      <c r="S469" s="66" t="s">
        <v>93</v>
      </c>
      <c r="T469" s="66" t="s">
        <v>2991</v>
      </c>
    </row>
    <row r="470" spans="1:20" s="66" customFormat="1" ht="18" customHeight="1" outlineLevel="2">
      <c r="A470" s="458">
        <v>33</v>
      </c>
      <c r="B470" s="458" t="s">
        <v>79</v>
      </c>
      <c r="C470" s="458" t="s">
        <v>445</v>
      </c>
      <c r="D470" s="458" t="s">
        <v>118</v>
      </c>
      <c r="E470" s="459" t="s">
        <v>210</v>
      </c>
      <c r="F470" s="458" t="s">
        <v>744</v>
      </c>
      <c r="G470" s="458" t="s">
        <v>720</v>
      </c>
      <c r="H470" s="458" t="s">
        <v>94</v>
      </c>
      <c r="I470" s="460" t="s">
        <v>780</v>
      </c>
      <c r="J470" s="461">
        <v>30398233</v>
      </c>
      <c r="K470" s="520" t="s">
        <v>781</v>
      </c>
      <c r="L470" s="462">
        <v>900002100</v>
      </c>
      <c r="M470" s="211">
        <v>391713333</v>
      </c>
      <c r="N470" s="211">
        <v>127072189.25</v>
      </c>
      <c r="O470" s="211">
        <v>0</v>
      </c>
      <c r="P470" s="211">
        <f t="shared" si="14"/>
        <v>127072189.25</v>
      </c>
      <c r="Q470" s="211">
        <f t="shared" si="15"/>
        <v>381216577.75</v>
      </c>
      <c r="R470" s="214" t="s">
        <v>131</v>
      </c>
      <c r="S470" s="66" t="s">
        <v>93</v>
      </c>
      <c r="T470" s="66" t="s">
        <v>2991</v>
      </c>
    </row>
    <row r="471" spans="1:20" s="66" customFormat="1" ht="18" customHeight="1" outlineLevel="2">
      <c r="A471" s="458">
        <v>33</v>
      </c>
      <c r="B471" s="458" t="s">
        <v>79</v>
      </c>
      <c r="C471" s="458" t="s">
        <v>209</v>
      </c>
      <c r="D471" s="458" t="s">
        <v>118</v>
      </c>
      <c r="E471" s="459" t="s">
        <v>210</v>
      </c>
      <c r="F471" s="458" t="s">
        <v>744</v>
      </c>
      <c r="G471" s="458" t="s">
        <v>720</v>
      </c>
      <c r="H471" s="458" t="s">
        <v>94</v>
      </c>
      <c r="I471" s="460" t="s">
        <v>782</v>
      </c>
      <c r="J471" s="461">
        <v>30342025</v>
      </c>
      <c r="K471" s="460" t="s">
        <v>783</v>
      </c>
      <c r="L471" s="462">
        <v>700000000</v>
      </c>
      <c r="M471" s="211">
        <v>465232800</v>
      </c>
      <c r="N471" s="211">
        <v>58682846.5</v>
      </c>
      <c r="O471" s="211">
        <v>0</v>
      </c>
      <c r="P471" s="211">
        <f t="shared" si="14"/>
        <v>58682846.5</v>
      </c>
      <c r="Q471" s="211">
        <f t="shared" si="15"/>
        <v>176084353.5</v>
      </c>
      <c r="R471" s="214" t="s">
        <v>131</v>
      </c>
      <c r="S471" s="66" t="s">
        <v>93</v>
      </c>
      <c r="T471" s="66" t="s">
        <v>2991</v>
      </c>
    </row>
    <row r="472" spans="1:20" s="66" customFormat="1" ht="18" customHeight="1" outlineLevel="2">
      <c r="A472" s="458">
        <v>33</v>
      </c>
      <c r="B472" s="458" t="s">
        <v>79</v>
      </c>
      <c r="C472" s="458" t="s">
        <v>209</v>
      </c>
      <c r="D472" s="458" t="s">
        <v>118</v>
      </c>
      <c r="E472" s="459" t="s">
        <v>210</v>
      </c>
      <c r="F472" s="458" t="s">
        <v>744</v>
      </c>
      <c r="G472" s="458" t="s">
        <v>720</v>
      </c>
      <c r="H472" s="458" t="s">
        <v>94</v>
      </c>
      <c r="I472" s="460" t="s">
        <v>784</v>
      </c>
      <c r="J472" s="461">
        <v>30405874</v>
      </c>
      <c r="K472" s="460" t="s">
        <v>785</v>
      </c>
      <c r="L472" s="462">
        <v>413277000</v>
      </c>
      <c r="M472" s="211">
        <v>397319887</v>
      </c>
      <c r="N472" s="211">
        <v>10804568</v>
      </c>
      <c r="O472" s="211">
        <v>0</v>
      </c>
      <c r="P472" s="211">
        <f t="shared" si="14"/>
        <v>10804568</v>
      </c>
      <c r="Q472" s="211">
        <f t="shared" si="15"/>
        <v>5152545</v>
      </c>
      <c r="R472" s="214" t="s">
        <v>131</v>
      </c>
      <c r="S472" s="66" t="s">
        <v>93</v>
      </c>
      <c r="T472" s="66" t="s">
        <v>2991</v>
      </c>
    </row>
    <row r="473" spans="1:20" s="66" customFormat="1" ht="18" customHeight="1" outlineLevel="2">
      <c r="A473" s="458">
        <v>33</v>
      </c>
      <c r="B473" s="458" t="s">
        <v>79</v>
      </c>
      <c r="C473" s="458" t="s">
        <v>747</v>
      </c>
      <c r="D473" s="458" t="s">
        <v>118</v>
      </c>
      <c r="E473" s="459" t="s">
        <v>82</v>
      </c>
      <c r="F473" s="458" t="s">
        <v>744</v>
      </c>
      <c r="G473" s="458" t="s">
        <v>720</v>
      </c>
      <c r="H473" s="458" t="s">
        <v>94</v>
      </c>
      <c r="I473" s="460" t="s">
        <v>786</v>
      </c>
      <c r="J473" s="461">
        <v>30434988</v>
      </c>
      <c r="K473" s="460" t="s">
        <v>787</v>
      </c>
      <c r="L473" s="462">
        <v>2000000000</v>
      </c>
      <c r="M473" s="211">
        <v>660062852</v>
      </c>
      <c r="N473" s="211">
        <v>338105122.5</v>
      </c>
      <c r="O473" s="211">
        <v>0</v>
      </c>
      <c r="P473" s="211">
        <f t="shared" si="14"/>
        <v>338105122.5</v>
      </c>
      <c r="Q473" s="211">
        <f t="shared" si="15"/>
        <v>1001832025.5</v>
      </c>
      <c r="R473" s="214" t="s">
        <v>131</v>
      </c>
      <c r="S473" s="66" t="s">
        <v>93</v>
      </c>
      <c r="T473" s="66" t="s">
        <v>2991</v>
      </c>
    </row>
    <row r="474" spans="1:20" s="66" customFormat="1" ht="18" customHeight="1" outlineLevel="2">
      <c r="A474" s="458">
        <v>33</v>
      </c>
      <c r="B474" s="458" t="s">
        <v>79</v>
      </c>
      <c r="C474" s="458" t="s">
        <v>209</v>
      </c>
      <c r="D474" s="458" t="s">
        <v>118</v>
      </c>
      <c r="E474" s="459" t="s">
        <v>210</v>
      </c>
      <c r="F474" s="458" t="s">
        <v>744</v>
      </c>
      <c r="G474" s="458" t="s">
        <v>720</v>
      </c>
      <c r="H474" s="458" t="s">
        <v>324</v>
      </c>
      <c r="I474" s="460" t="s">
        <v>773</v>
      </c>
      <c r="J474" s="461">
        <v>30345125</v>
      </c>
      <c r="K474" s="460" t="s">
        <v>789</v>
      </c>
      <c r="L474" s="462">
        <v>1060000000</v>
      </c>
      <c r="M474" s="211">
        <v>791727212</v>
      </c>
      <c r="N474" s="211">
        <v>66633905.25</v>
      </c>
      <c r="O474" s="211">
        <v>0</v>
      </c>
      <c r="P474" s="211">
        <f t="shared" si="14"/>
        <v>66633905.25</v>
      </c>
      <c r="Q474" s="211">
        <f t="shared" si="15"/>
        <v>201638882.75</v>
      </c>
      <c r="R474" s="214" t="s">
        <v>131</v>
      </c>
      <c r="S474" s="66" t="s">
        <v>93</v>
      </c>
      <c r="T474" s="66" t="s">
        <v>2991</v>
      </c>
    </row>
    <row r="475" spans="1:20" s="66" customFormat="1" ht="18" customHeight="1" outlineLevel="2">
      <c r="A475" s="458">
        <v>33</v>
      </c>
      <c r="B475" s="458" t="s">
        <v>79</v>
      </c>
      <c r="C475" s="458" t="s">
        <v>747</v>
      </c>
      <c r="D475" s="458" t="s">
        <v>118</v>
      </c>
      <c r="E475" s="459" t="s">
        <v>210</v>
      </c>
      <c r="F475" s="458" t="s">
        <v>744</v>
      </c>
      <c r="G475" s="458" t="s">
        <v>720</v>
      </c>
      <c r="H475" s="458" t="s">
        <v>324</v>
      </c>
      <c r="I475" s="460" t="s">
        <v>753</v>
      </c>
      <c r="J475" s="461">
        <v>30136317</v>
      </c>
      <c r="K475" s="460" t="s">
        <v>1094</v>
      </c>
      <c r="L475" s="462">
        <v>191000000</v>
      </c>
      <c r="M475" s="211">
        <v>184225572</v>
      </c>
      <c r="N475" s="211">
        <v>6774428</v>
      </c>
      <c r="O475" s="211">
        <v>0</v>
      </c>
      <c r="P475" s="211">
        <f t="shared" si="14"/>
        <v>6774428</v>
      </c>
      <c r="Q475" s="211">
        <f t="shared" si="15"/>
        <v>0</v>
      </c>
      <c r="R475" s="214" t="s">
        <v>131</v>
      </c>
      <c r="S475" s="66" t="s">
        <v>93</v>
      </c>
      <c r="T475" s="66" t="s">
        <v>2991</v>
      </c>
    </row>
    <row r="476" spans="1:20" s="66" customFormat="1" ht="18" customHeight="1" outlineLevel="2">
      <c r="A476" s="458">
        <v>33</v>
      </c>
      <c r="B476" s="458" t="s">
        <v>79</v>
      </c>
      <c r="C476" s="458" t="s">
        <v>747</v>
      </c>
      <c r="D476" s="458" t="s">
        <v>118</v>
      </c>
      <c r="E476" s="459" t="s">
        <v>210</v>
      </c>
      <c r="F476" s="458" t="s">
        <v>744</v>
      </c>
      <c r="G476" s="458" t="s">
        <v>720</v>
      </c>
      <c r="H476" s="458" t="s">
        <v>324</v>
      </c>
      <c r="I476" s="460" t="s">
        <v>753</v>
      </c>
      <c r="J476" s="461">
        <v>30341323</v>
      </c>
      <c r="K476" s="460" t="s">
        <v>1105</v>
      </c>
      <c r="L476" s="462">
        <v>189316601</v>
      </c>
      <c r="M476" s="211">
        <v>188516581</v>
      </c>
      <c r="N476" s="211">
        <v>800020</v>
      </c>
      <c r="O476" s="211">
        <v>0</v>
      </c>
      <c r="P476" s="211">
        <f t="shared" si="14"/>
        <v>800020</v>
      </c>
      <c r="Q476" s="211">
        <f t="shared" si="15"/>
        <v>0</v>
      </c>
      <c r="R476" s="214" t="s">
        <v>131</v>
      </c>
      <c r="S476" s="66" t="s">
        <v>93</v>
      </c>
      <c r="T476" s="66" t="s">
        <v>2991</v>
      </c>
    </row>
    <row r="477" spans="1:20" s="66" customFormat="1" ht="18" customHeight="1" outlineLevel="2">
      <c r="A477" s="458">
        <v>33</v>
      </c>
      <c r="B477" s="458" t="s">
        <v>79</v>
      </c>
      <c r="C477" s="458" t="s">
        <v>747</v>
      </c>
      <c r="D477" s="458" t="s">
        <v>118</v>
      </c>
      <c r="E477" s="459" t="s">
        <v>210</v>
      </c>
      <c r="F477" s="458" t="s">
        <v>744</v>
      </c>
      <c r="G477" s="458" t="s">
        <v>720</v>
      </c>
      <c r="H477" s="458" t="s">
        <v>324</v>
      </c>
      <c r="I477" s="460" t="s">
        <v>753</v>
      </c>
      <c r="J477" s="461">
        <v>30341233</v>
      </c>
      <c r="K477" s="460" t="s">
        <v>1106</v>
      </c>
      <c r="L477" s="462">
        <v>769600000</v>
      </c>
      <c r="M477" s="211">
        <v>754289823</v>
      </c>
      <c r="N477" s="211">
        <v>15310177</v>
      </c>
      <c r="O477" s="211">
        <v>0</v>
      </c>
      <c r="P477" s="211">
        <f t="shared" si="14"/>
        <v>15310177</v>
      </c>
      <c r="Q477" s="211">
        <f t="shared" si="15"/>
        <v>0</v>
      </c>
      <c r="R477" s="214" t="s">
        <v>131</v>
      </c>
      <c r="S477" s="66" t="s">
        <v>93</v>
      </c>
      <c r="T477" s="66" t="s">
        <v>2991</v>
      </c>
    </row>
    <row r="478" spans="1:20" s="66" customFormat="1" ht="18" customHeight="1" outlineLevel="2">
      <c r="A478" s="458">
        <v>33</v>
      </c>
      <c r="B478" s="458" t="s">
        <v>79</v>
      </c>
      <c r="C478" s="458" t="s">
        <v>747</v>
      </c>
      <c r="D478" s="458" t="s">
        <v>118</v>
      </c>
      <c r="E478" s="459" t="s">
        <v>210</v>
      </c>
      <c r="F478" s="458" t="s">
        <v>744</v>
      </c>
      <c r="G478" s="458" t="s">
        <v>720</v>
      </c>
      <c r="H478" s="458" t="s">
        <v>324</v>
      </c>
      <c r="I478" s="460" t="s">
        <v>762</v>
      </c>
      <c r="J478" s="461">
        <v>30342022</v>
      </c>
      <c r="K478" s="460" t="s">
        <v>1108</v>
      </c>
      <c r="L478" s="462">
        <v>198000000</v>
      </c>
      <c r="M478" s="211">
        <v>197377199</v>
      </c>
      <c r="N478" s="211">
        <v>622801</v>
      </c>
      <c r="O478" s="211">
        <v>0</v>
      </c>
      <c r="P478" s="211">
        <f t="shared" si="14"/>
        <v>622801</v>
      </c>
      <c r="Q478" s="211">
        <f t="shared" si="15"/>
        <v>0</v>
      </c>
      <c r="R478" s="214" t="s">
        <v>131</v>
      </c>
      <c r="S478" s="66" t="s">
        <v>93</v>
      </c>
      <c r="T478" s="66" t="s">
        <v>2991</v>
      </c>
    </row>
    <row r="479" spans="1:20" s="66" customFormat="1" ht="18" customHeight="1" outlineLevel="2">
      <c r="A479" s="458">
        <v>33</v>
      </c>
      <c r="B479" s="458" t="s">
        <v>79</v>
      </c>
      <c r="C479" s="458" t="s">
        <v>445</v>
      </c>
      <c r="D479" s="458" t="s">
        <v>118</v>
      </c>
      <c r="E479" s="459" t="s">
        <v>210</v>
      </c>
      <c r="F479" s="458" t="s">
        <v>744</v>
      </c>
      <c r="G479" s="458" t="s">
        <v>720</v>
      </c>
      <c r="H479" s="458" t="s">
        <v>324</v>
      </c>
      <c r="I479" s="460" t="s">
        <v>762</v>
      </c>
      <c r="J479" s="461">
        <v>30341732</v>
      </c>
      <c r="K479" s="460" t="s">
        <v>1109</v>
      </c>
      <c r="L479" s="462">
        <v>378000000</v>
      </c>
      <c r="M479" s="211">
        <v>377944492</v>
      </c>
      <c r="N479" s="211">
        <v>55508</v>
      </c>
      <c r="O479" s="211">
        <v>0</v>
      </c>
      <c r="P479" s="211">
        <f t="shared" si="14"/>
        <v>55508</v>
      </c>
      <c r="Q479" s="211">
        <f t="shared" si="15"/>
        <v>0</v>
      </c>
      <c r="R479" s="214" t="s">
        <v>131</v>
      </c>
      <c r="S479" s="66" t="s">
        <v>93</v>
      </c>
      <c r="T479" s="66" t="s">
        <v>2991</v>
      </c>
    </row>
    <row r="480" spans="1:20" s="66" customFormat="1" ht="18" customHeight="1" outlineLevel="2">
      <c r="A480" s="458">
        <v>33</v>
      </c>
      <c r="B480" s="458" t="s">
        <v>79</v>
      </c>
      <c r="C480" s="458" t="s">
        <v>209</v>
      </c>
      <c r="D480" s="458" t="s">
        <v>118</v>
      </c>
      <c r="E480" s="459" t="s">
        <v>210</v>
      </c>
      <c r="F480" s="458" t="s">
        <v>744</v>
      </c>
      <c r="G480" s="458" t="s">
        <v>720</v>
      </c>
      <c r="H480" s="458" t="s">
        <v>324</v>
      </c>
      <c r="I480" s="460" t="s">
        <v>782</v>
      </c>
      <c r="J480" s="461">
        <v>30337226</v>
      </c>
      <c r="K480" s="460" t="s">
        <v>790</v>
      </c>
      <c r="L480" s="462">
        <v>1275000000</v>
      </c>
      <c r="M480" s="211">
        <v>996652276</v>
      </c>
      <c r="N480" s="211">
        <v>95568323.5</v>
      </c>
      <c r="O480" s="211">
        <v>0</v>
      </c>
      <c r="P480" s="211">
        <f t="shared" si="14"/>
        <v>95568323.5</v>
      </c>
      <c r="Q480" s="211">
        <f t="shared" si="15"/>
        <v>182779400.5</v>
      </c>
      <c r="R480" s="214" t="s">
        <v>131</v>
      </c>
      <c r="S480" s="66" t="s">
        <v>93</v>
      </c>
      <c r="T480" s="66" t="s">
        <v>2991</v>
      </c>
    </row>
    <row r="481" spans="1:20" s="66" customFormat="1" ht="18" customHeight="1" outlineLevel="2">
      <c r="A481" s="458">
        <v>33</v>
      </c>
      <c r="B481" s="458" t="s">
        <v>79</v>
      </c>
      <c r="C481" s="458" t="s">
        <v>445</v>
      </c>
      <c r="D481" s="458" t="s">
        <v>118</v>
      </c>
      <c r="E481" s="459" t="s">
        <v>210</v>
      </c>
      <c r="F481" s="458" t="s">
        <v>744</v>
      </c>
      <c r="G481" s="458" t="s">
        <v>720</v>
      </c>
      <c r="H481" s="458" t="s">
        <v>324</v>
      </c>
      <c r="I481" s="460" t="s">
        <v>780</v>
      </c>
      <c r="J481" s="461">
        <v>30398531</v>
      </c>
      <c r="K481" s="460" t="s">
        <v>791</v>
      </c>
      <c r="L481" s="462">
        <v>600000000</v>
      </c>
      <c r="M481" s="211">
        <v>215909840</v>
      </c>
      <c r="N481" s="211">
        <v>96022540</v>
      </c>
      <c r="O481" s="211">
        <v>0</v>
      </c>
      <c r="P481" s="211">
        <f t="shared" si="14"/>
        <v>96022540</v>
      </c>
      <c r="Q481" s="211">
        <f t="shared" si="15"/>
        <v>288067620</v>
      </c>
      <c r="R481" s="214" t="s">
        <v>131</v>
      </c>
      <c r="S481" s="66" t="s">
        <v>93</v>
      </c>
      <c r="T481" s="66" t="s">
        <v>2991</v>
      </c>
    </row>
    <row r="482" spans="1:20" s="66" customFormat="1" ht="18" customHeight="1" outlineLevel="2">
      <c r="A482" s="458">
        <v>33</v>
      </c>
      <c r="B482" s="458" t="s">
        <v>79</v>
      </c>
      <c r="C482" s="458" t="s">
        <v>209</v>
      </c>
      <c r="D482" s="458" t="s">
        <v>118</v>
      </c>
      <c r="E482" s="459" t="s">
        <v>210</v>
      </c>
      <c r="F482" s="458" t="s">
        <v>744</v>
      </c>
      <c r="G482" s="458" t="s">
        <v>631</v>
      </c>
      <c r="H482" s="458" t="s">
        <v>338</v>
      </c>
      <c r="I482" s="460" t="s">
        <v>792</v>
      </c>
      <c r="J482" s="461">
        <v>30461825</v>
      </c>
      <c r="K482" s="460" t="s">
        <v>793</v>
      </c>
      <c r="L482" s="462">
        <v>172834000</v>
      </c>
      <c r="M482" s="211">
        <v>0</v>
      </c>
      <c r="N482" s="211">
        <v>43208500</v>
      </c>
      <c r="O482" s="211">
        <v>0</v>
      </c>
      <c r="P482" s="211">
        <f t="shared" si="14"/>
        <v>43208500</v>
      </c>
      <c r="Q482" s="211">
        <f t="shared" si="15"/>
        <v>129625500</v>
      </c>
      <c r="R482" s="214" t="s">
        <v>131</v>
      </c>
      <c r="S482" s="66" t="s">
        <v>2986</v>
      </c>
      <c r="T482" s="66" t="s">
        <v>2995</v>
      </c>
    </row>
    <row r="483" spans="1:20" s="66" customFormat="1" ht="18" customHeight="1" outlineLevel="2">
      <c r="A483" s="458">
        <v>33</v>
      </c>
      <c r="B483" s="458" t="s">
        <v>79</v>
      </c>
      <c r="C483" s="458" t="s">
        <v>96</v>
      </c>
      <c r="D483" s="458" t="s">
        <v>118</v>
      </c>
      <c r="E483" s="459" t="s">
        <v>82</v>
      </c>
      <c r="F483" s="458" t="s">
        <v>744</v>
      </c>
      <c r="G483" s="458" t="s">
        <v>720</v>
      </c>
      <c r="H483" s="458" t="s">
        <v>324</v>
      </c>
      <c r="I483" s="460" t="s">
        <v>794</v>
      </c>
      <c r="J483" s="461">
        <v>30426980</v>
      </c>
      <c r="K483" s="460" t="s">
        <v>795</v>
      </c>
      <c r="L483" s="462">
        <v>500000000</v>
      </c>
      <c r="M483" s="211">
        <v>134922986</v>
      </c>
      <c r="N483" s="211">
        <v>83374391.75</v>
      </c>
      <c r="O483" s="211">
        <v>0</v>
      </c>
      <c r="P483" s="211">
        <f t="shared" si="14"/>
        <v>83374391.75</v>
      </c>
      <c r="Q483" s="211">
        <f t="shared" si="15"/>
        <v>281702622.25</v>
      </c>
      <c r="R483" s="214" t="s">
        <v>131</v>
      </c>
      <c r="S483" s="66" t="s">
        <v>93</v>
      </c>
      <c r="T483" s="66" t="s">
        <v>2991</v>
      </c>
    </row>
    <row r="484" spans="1:20" s="66" customFormat="1" ht="18" customHeight="1" outlineLevel="2">
      <c r="A484" s="458">
        <v>33</v>
      </c>
      <c r="B484" s="458" t="s">
        <v>156</v>
      </c>
      <c r="C484" s="458" t="s">
        <v>445</v>
      </c>
      <c r="D484" s="458" t="s">
        <v>118</v>
      </c>
      <c r="E484" s="459" t="s">
        <v>210</v>
      </c>
      <c r="F484" s="458" t="s">
        <v>744</v>
      </c>
      <c r="G484" s="458" t="s">
        <v>720</v>
      </c>
      <c r="H484" s="458" t="s">
        <v>94</v>
      </c>
      <c r="I484" s="460" t="s">
        <v>780</v>
      </c>
      <c r="J484" s="461">
        <v>30398277</v>
      </c>
      <c r="K484" s="460" t="s">
        <v>796</v>
      </c>
      <c r="L484" s="462">
        <v>394000000</v>
      </c>
      <c r="M484" s="211">
        <v>0</v>
      </c>
      <c r="N484" s="211">
        <v>100000000</v>
      </c>
      <c r="O484" s="211">
        <v>0</v>
      </c>
      <c r="P484" s="211">
        <f t="shared" si="14"/>
        <v>100000000</v>
      </c>
      <c r="Q484" s="211">
        <f t="shared" si="15"/>
        <v>294000000</v>
      </c>
      <c r="R484" s="214" t="s">
        <v>131</v>
      </c>
      <c r="S484" s="66" t="s">
        <v>2988</v>
      </c>
      <c r="T484" s="66" t="s">
        <v>2996</v>
      </c>
    </row>
    <row r="485" spans="1:20" s="66" customFormat="1" ht="18" customHeight="1" outlineLevel="2">
      <c r="A485" s="458">
        <v>33</v>
      </c>
      <c r="B485" s="458" t="s">
        <v>156</v>
      </c>
      <c r="C485" s="458" t="s">
        <v>209</v>
      </c>
      <c r="D485" s="458" t="s">
        <v>118</v>
      </c>
      <c r="E485" s="459" t="s">
        <v>210</v>
      </c>
      <c r="F485" s="458" t="s">
        <v>744</v>
      </c>
      <c r="G485" s="458" t="s">
        <v>720</v>
      </c>
      <c r="H485" s="458" t="s">
        <v>94</v>
      </c>
      <c r="I485" s="460" t="s">
        <v>782</v>
      </c>
      <c r="J485" s="461">
        <v>30399283</v>
      </c>
      <c r="K485" s="460" t="s">
        <v>797</v>
      </c>
      <c r="L485" s="462">
        <v>12000000</v>
      </c>
      <c r="M485" s="211">
        <v>0</v>
      </c>
      <c r="N485" s="211">
        <v>12000000</v>
      </c>
      <c r="O485" s="211">
        <v>0</v>
      </c>
      <c r="P485" s="211">
        <f t="shared" si="14"/>
        <v>12000000</v>
      </c>
      <c r="Q485" s="211">
        <f t="shared" si="15"/>
        <v>0</v>
      </c>
      <c r="R485" s="214" t="s">
        <v>131</v>
      </c>
      <c r="S485" s="66" t="s">
        <v>2988</v>
      </c>
      <c r="T485" s="66" t="s">
        <v>2996</v>
      </c>
    </row>
    <row r="486" spans="1:20" s="66" customFormat="1" ht="18" customHeight="1" outlineLevel="2">
      <c r="A486" s="458">
        <v>33</v>
      </c>
      <c r="B486" s="458" t="s">
        <v>114</v>
      </c>
      <c r="C486" s="458" t="s">
        <v>96</v>
      </c>
      <c r="D486" s="458" t="s">
        <v>118</v>
      </c>
      <c r="E486" s="459" t="s">
        <v>82</v>
      </c>
      <c r="F486" s="458" t="s">
        <v>744</v>
      </c>
      <c r="G486" s="458" t="s">
        <v>720</v>
      </c>
      <c r="H486" s="458" t="s">
        <v>94</v>
      </c>
      <c r="I486" s="460" t="s">
        <v>794</v>
      </c>
      <c r="J486" s="461">
        <v>40004275</v>
      </c>
      <c r="K486" s="460" t="s">
        <v>798</v>
      </c>
      <c r="L486" s="462">
        <v>1200000000</v>
      </c>
      <c r="M486" s="211">
        <v>0</v>
      </c>
      <c r="N486" s="211">
        <v>500000000</v>
      </c>
      <c r="O486" s="211">
        <v>0</v>
      </c>
      <c r="P486" s="211">
        <f t="shared" si="14"/>
        <v>500000000</v>
      </c>
      <c r="Q486" s="211">
        <f t="shared" si="15"/>
        <v>700000000</v>
      </c>
      <c r="R486" s="214" t="s">
        <v>131</v>
      </c>
      <c r="S486" s="66" t="s">
        <v>2988</v>
      </c>
      <c r="T486" s="66" t="s">
        <v>2996</v>
      </c>
    </row>
    <row r="487" spans="1:20" s="66" customFormat="1" ht="18" customHeight="1" outlineLevel="2">
      <c r="A487" s="458">
        <v>33</v>
      </c>
      <c r="B487" s="458" t="s">
        <v>156</v>
      </c>
      <c r="C487" s="458" t="s">
        <v>96</v>
      </c>
      <c r="D487" s="458" t="s">
        <v>118</v>
      </c>
      <c r="E487" s="459" t="s">
        <v>82</v>
      </c>
      <c r="F487" s="458" t="s">
        <v>744</v>
      </c>
      <c r="G487" s="458" t="s">
        <v>720</v>
      </c>
      <c r="H487" s="458" t="s">
        <v>799</v>
      </c>
      <c r="I487" s="460" t="s">
        <v>799</v>
      </c>
      <c r="J487" s="461" t="s">
        <v>799</v>
      </c>
      <c r="K487" s="460" t="s">
        <v>800</v>
      </c>
      <c r="L487" s="462">
        <v>1379430000</v>
      </c>
      <c r="M487" s="211">
        <v>0</v>
      </c>
      <c r="N487" s="462">
        <v>1379430000</v>
      </c>
      <c r="O487" s="211">
        <v>0</v>
      </c>
      <c r="P487" s="211">
        <f t="shared" si="14"/>
        <v>1379430000</v>
      </c>
      <c r="Q487" s="211">
        <f t="shared" si="15"/>
        <v>0</v>
      </c>
      <c r="R487" s="214" t="s">
        <v>131</v>
      </c>
      <c r="S487" s="66" t="s">
        <v>2988</v>
      </c>
      <c r="T487" s="66" t="s">
        <v>2996</v>
      </c>
    </row>
    <row r="488" spans="1:20" s="66" customFormat="1" ht="18" customHeight="1" outlineLevel="1">
      <c r="A488" s="458">
        <v>33</v>
      </c>
      <c r="B488" s="458" t="s">
        <v>114</v>
      </c>
      <c r="C488" s="458" t="s">
        <v>96</v>
      </c>
      <c r="D488" s="458" t="s">
        <v>118</v>
      </c>
      <c r="E488" s="459" t="s">
        <v>82</v>
      </c>
      <c r="F488" s="458" t="s">
        <v>744</v>
      </c>
      <c r="G488" s="458" t="s">
        <v>720</v>
      </c>
      <c r="H488" s="458" t="s">
        <v>94</v>
      </c>
      <c r="I488" s="460" t="s">
        <v>802</v>
      </c>
      <c r="J488" s="461" t="s">
        <v>738</v>
      </c>
      <c r="K488" s="460" t="s">
        <v>803</v>
      </c>
      <c r="L488" s="462">
        <v>112263800</v>
      </c>
      <c r="M488" s="211">
        <v>0</v>
      </c>
      <c r="N488" s="211">
        <v>112263800</v>
      </c>
      <c r="O488" s="211">
        <v>0</v>
      </c>
      <c r="P488" s="211">
        <f t="shared" si="14"/>
        <v>112263800</v>
      </c>
      <c r="Q488" s="211">
        <f t="shared" si="15"/>
        <v>0</v>
      </c>
      <c r="R488" s="214" t="s">
        <v>123</v>
      </c>
      <c r="S488" s="66" t="s">
        <v>2988</v>
      </c>
      <c r="T488" s="66" t="s">
        <v>2996</v>
      </c>
    </row>
  </sheetData>
  <pageMargins left="0.86614173228346458" right="0.15748031496062992" top="0.74803149606299213" bottom="0.15748031496062992" header="0.23622047244094491" footer="0.27559055118110237"/>
  <pageSetup scale="45" orientation="landscape" r:id="rId1"/>
  <headerFooter scaleWithDoc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V973"/>
  <sheetViews>
    <sheetView zoomScale="80" zoomScaleNormal="80" workbookViewId="0">
      <pane ySplit="1" topLeftCell="A2" activePane="bottomLeft" state="frozen"/>
      <selection activeCell="A3" sqref="A3"/>
      <selection pane="bottomLeft" activeCell="J866" sqref="J866"/>
    </sheetView>
  </sheetViews>
  <sheetFormatPr baseColWidth="10" defaultColWidth="11.42578125" defaultRowHeight="15" outlineLevelRow="2"/>
  <cols>
    <col min="1" max="1" width="7.85546875" style="381" customWidth="1"/>
    <col min="2" max="2" width="12.140625" style="381" customWidth="1"/>
    <col min="3" max="3" width="28.5703125" style="381" hidden="1" customWidth="1"/>
    <col min="4" max="4" width="17.85546875" style="381" hidden="1" customWidth="1"/>
    <col min="5" max="5" width="32.7109375" style="381" hidden="1" customWidth="1"/>
    <col min="6" max="6" width="20.7109375" style="381" hidden="1" customWidth="1"/>
    <col min="7" max="7" width="14.28515625" style="381" hidden="1" customWidth="1"/>
    <col min="8" max="8" width="13.7109375" style="381" hidden="1" customWidth="1"/>
    <col min="9" max="9" width="14.85546875" customWidth="1"/>
    <col min="10" max="10" width="11.28515625" style="373" customWidth="1"/>
    <col min="11" max="11" width="25.5703125" style="373" hidden="1" customWidth="1"/>
    <col min="12" max="12" width="18.85546875" style="373" hidden="1" customWidth="1"/>
    <col min="13" max="13" width="12.85546875" style="373" hidden="1" customWidth="1"/>
    <col min="14" max="14" width="10.42578125" style="373" hidden="1" customWidth="1"/>
    <col min="15" max="15" width="67.85546875" customWidth="1"/>
    <col min="16" max="16" width="25.5703125" style="378" customWidth="1"/>
    <col min="17" max="17" width="21.28515625" style="379" hidden="1" customWidth="1"/>
    <col min="18" max="18" width="21" style="379" hidden="1" customWidth="1"/>
    <col min="19" max="19" width="17.42578125" style="379" hidden="1" customWidth="1"/>
    <col min="20" max="20" width="21" style="379" hidden="1" customWidth="1"/>
    <col min="21" max="21" width="18.140625" style="379" hidden="1" customWidth="1"/>
    <col min="22" max="22" width="28.28515625" style="379" hidden="1" customWidth="1"/>
    <col min="23" max="25" width="18.5703125" style="379" hidden="1" customWidth="1"/>
    <col min="26" max="26" width="25.28515625" style="379" hidden="1" customWidth="1"/>
    <col min="27" max="27" width="20.5703125" style="379" hidden="1" customWidth="1"/>
    <col min="28" max="28" width="18.42578125" style="379" hidden="1" customWidth="1"/>
    <col min="29" max="29" width="19.42578125" style="379" hidden="1" customWidth="1"/>
    <col min="30" max="30" width="35.85546875" style="379" hidden="1" customWidth="1"/>
    <col min="31" max="31" width="25.28515625" style="379" hidden="1" customWidth="1"/>
    <col min="32" max="32" width="27.5703125" style="379" customWidth="1"/>
    <col min="33" max="33" width="27.85546875" style="379" customWidth="1"/>
    <col min="34" max="34" width="22.42578125" style="379" customWidth="1"/>
    <col min="35" max="35" width="27.85546875" style="379" customWidth="1"/>
    <col min="36" max="36" width="27.7109375" style="379" customWidth="1"/>
    <col min="37" max="37" width="25" style="379" hidden="1" customWidth="1"/>
    <col min="38" max="38" width="2.7109375" style="380" hidden="1" customWidth="1"/>
    <col min="39" max="39" width="8.140625" style="380" customWidth="1"/>
    <col min="40" max="41" width="20.5703125" hidden="1" customWidth="1"/>
    <col min="42" max="42" width="8.85546875" hidden="1" customWidth="1"/>
    <col min="43" max="45" width="11.42578125" hidden="1" customWidth="1"/>
    <col min="46" max="46" width="20.85546875" hidden="1" customWidth="1"/>
    <col min="47" max="47" width="11.42578125" hidden="1" customWidth="1"/>
    <col min="48" max="48" width="4.28515625" hidden="1" customWidth="1"/>
    <col min="49" max="49" width="17.28515625" style="15" hidden="1" customWidth="1"/>
    <col min="50" max="50" width="22" style="15" hidden="1" customWidth="1"/>
    <col min="51" max="51" width="20" style="15" hidden="1" customWidth="1"/>
    <col min="52" max="52" width="11.42578125" style="15" hidden="1" customWidth="1"/>
    <col min="53" max="53" width="11.28515625" hidden="1" customWidth="1"/>
    <col min="54" max="56" width="18.5703125" style="16" hidden="1" customWidth="1"/>
    <col min="57" max="57" width="14.42578125" style="16" hidden="1" customWidth="1"/>
    <col min="58" max="58" width="13.85546875" hidden="1" customWidth="1"/>
    <col min="59" max="59" width="24" hidden="1" customWidth="1"/>
    <col min="60" max="60" width="24.42578125" hidden="1" customWidth="1"/>
    <col min="61" max="61" width="26.7109375" hidden="1" customWidth="1"/>
    <col min="62" max="62" width="21.5703125" hidden="1" customWidth="1"/>
    <col min="63" max="63" width="23.28515625" hidden="1" customWidth="1"/>
    <col min="64" max="64" width="14.28515625" hidden="1" customWidth="1"/>
    <col min="65" max="65" width="19.42578125" style="16" hidden="1" customWidth="1"/>
    <col min="66" max="70" width="11.42578125" hidden="1" customWidth="1"/>
    <col min="71" max="71" width="14.7109375" style="16" hidden="1" customWidth="1"/>
    <col min="72" max="72" width="13.85546875" hidden="1" customWidth="1"/>
    <col min="73" max="79" width="11.42578125" hidden="1" customWidth="1"/>
    <col min="80" max="80" width="25.42578125" hidden="1" customWidth="1"/>
    <col min="81" max="81" width="20.5703125" hidden="1" customWidth="1"/>
    <col min="82" max="82" width="15" hidden="1" customWidth="1"/>
    <col min="83" max="83" width="15.5703125" hidden="1" customWidth="1"/>
    <col min="84" max="85" width="11.42578125" hidden="1" customWidth="1"/>
    <col min="86" max="86" width="23.42578125" hidden="1" customWidth="1"/>
    <col min="87" max="87" width="23.7109375" hidden="1" customWidth="1"/>
    <col min="88" max="88" width="17.28515625" hidden="1" customWidth="1"/>
    <col min="89" max="89" width="16" hidden="1" customWidth="1"/>
    <col min="90" max="90" width="11.42578125" hidden="1" customWidth="1"/>
    <col min="91" max="91" width="10.85546875" hidden="1" customWidth="1"/>
    <col min="92" max="92" width="15.85546875" hidden="1" customWidth="1"/>
    <col min="93" max="94" width="11.42578125" hidden="1" customWidth="1"/>
    <col min="95" max="95" width="16.42578125" style="16" hidden="1" customWidth="1"/>
    <col min="96" max="96" width="14.85546875" hidden="1" customWidth="1"/>
    <col min="97" max="97" width="14.7109375" hidden="1" customWidth="1"/>
    <col min="98" max="98" width="15.85546875" hidden="1" customWidth="1"/>
    <col min="99" max="105" width="11.42578125" hidden="1" customWidth="1"/>
    <col min="106" max="106" width="20" style="17" hidden="1" customWidth="1"/>
    <col min="107" max="107" width="15.5703125" style="17" hidden="1" customWidth="1"/>
    <col min="108" max="108" width="20.140625" style="17" hidden="1" customWidth="1"/>
    <col min="109" max="109" width="13.85546875" style="17" hidden="1" customWidth="1"/>
    <col min="110" max="112" width="11.42578125" style="15" hidden="1" customWidth="1"/>
    <col min="113" max="114" width="11.42578125" hidden="1" customWidth="1"/>
    <col min="115" max="115" width="16.7109375" style="16" hidden="1" customWidth="1"/>
    <col min="116" max="116" width="15.85546875" style="16" hidden="1" customWidth="1"/>
    <col min="117" max="117" width="17.140625" style="16" hidden="1" customWidth="1"/>
    <col min="118" max="118" width="24.28515625" hidden="1" customWidth="1"/>
    <col min="119" max="119" width="18" hidden="1" customWidth="1"/>
    <col min="120" max="120" width="34.28515625" hidden="1" customWidth="1"/>
    <col min="121" max="121" width="16.7109375" style="16" hidden="1" customWidth="1"/>
    <col min="122" max="122" width="20" style="16" hidden="1" customWidth="1"/>
    <col min="123" max="123" width="27.85546875" hidden="1" customWidth="1"/>
    <col min="124" max="125" width="11.42578125" hidden="1" customWidth="1"/>
    <col min="126" max="126" width="18" hidden="1" customWidth="1"/>
    <col min="127" max="127" width="11.42578125" hidden="1" customWidth="1"/>
    <col min="128" max="128" width="16.7109375" style="16" hidden="1" customWidth="1"/>
    <col min="129" max="129" width="19" hidden="1" customWidth="1"/>
    <col min="130" max="130" width="16.140625" hidden="1" customWidth="1"/>
    <col min="131" max="131" width="15.5703125" style="16" hidden="1" customWidth="1"/>
    <col min="132" max="151" width="11.42578125" hidden="1" customWidth="1"/>
    <col min="152" max="152" width="19.42578125" hidden="1" customWidth="1"/>
    <col min="153" max="153" width="14" hidden="1" customWidth="1"/>
    <col min="154" max="154" width="18.42578125" hidden="1" customWidth="1"/>
    <col min="155" max="155" width="11.42578125" hidden="1" customWidth="1"/>
    <col min="156" max="156" width="16.5703125" style="16" hidden="1" customWidth="1"/>
    <col min="157" max="157" width="19" hidden="1" customWidth="1"/>
    <col min="158" max="159" width="11.42578125" hidden="1" customWidth="1"/>
    <col min="160" max="160" width="15" hidden="1" customWidth="1"/>
    <col min="161" max="174" width="11.42578125" hidden="1" customWidth="1"/>
    <col min="175" max="175" width="25.140625" hidden="1" customWidth="1"/>
    <col min="176" max="176" width="15.7109375" hidden="1" customWidth="1"/>
    <col min="177" max="177" width="11.42578125" hidden="1" customWidth="1"/>
    <col min="178" max="178" width="16.28515625" style="16" hidden="1" customWidth="1"/>
    <col min="179" max="179" width="16.7109375" hidden="1" customWidth="1"/>
    <col min="180" max="180" width="45.5703125" hidden="1" customWidth="1"/>
    <col min="181" max="181" width="15.140625" hidden="1" customWidth="1"/>
    <col min="182" max="182" width="11.42578125" hidden="1" customWidth="1"/>
    <col min="183" max="183" width="21.85546875" hidden="1" customWidth="1"/>
    <col min="184" max="187" width="11.42578125" hidden="1" customWidth="1"/>
    <col min="188" max="188" width="17.5703125" style="18" hidden="1" customWidth="1"/>
    <col min="189" max="189" width="11.140625" style="19" hidden="1" customWidth="1"/>
    <col min="190" max="190" width="9.140625" style="19" hidden="1" customWidth="1"/>
    <col min="191" max="191" width="11.5703125" hidden="1" customWidth="1"/>
    <col min="192" max="192" width="0" hidden="1" customWidth="1"/>
    <col min="193" max="193" width="16.140625" hidden="1" customWidth="1"/>
    <col min="194" max="194" width="18.28515625" hidden="1" customWidth="1"/>
    <col min="195" max="196" width="0" hidden="1" customWidth="1"/>
    <col min="197" max="197" width="15.5703125" hidden="1" customWidth="1"/>
    <col min="198" max="198" width="0" hidden="1" customWidth="1"/>
    <col min="199" max="199" width="0.140625" customWidth="1"/>
    <col min="200" max="200" width="0" hidden="1" customWidth="1"/>
    <col min="201" max="201" width="27.28515625" hidden="1" customWidth="1"/>
    <col min="202" max="202" width="0" hidden="1" customWidth="1"/>
    <col min="203" max="203" width="17.5703125" hidden="1" customWidth="1"/>
    <col min="204" max="206" width="0" hidden="1" customWidth="1"/>
  </cols>
  <sheetData>
    <row r="1" spans="1:204" s="10" customFormat="1" ht="23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7"/>
      <c r="BC1" s="7"/>
      <c r="BD1" s="7"/>
      <c r="BE1" s="7"/>
      <c r="BF1" s="6"/>
      <c r="BG1" s="6"/>
      <c r="BH1" s="6"/>
      <c r="BI1" s="6"/>
      <c r="BJ1" s="6"/>
      <c r="BK1" s="6"/>
      <c r="BL1" s="6"/>
      <c r="BM1" s="7"/>
      <c r="BN1" s="6"/>
      <c r="BO1" s="6"/>
      <c r="BP1" s="6"/>
      <c r="BQ1" s="6"/>
      <c r="BR1" s="6"/>
      <c r="BS1" s="7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7"/>
      <c r="CR1" s="6"/>
      <c r="CS1" s="6"/>
      <c r="CT1" s="6"/>
      <c r="CU1" s="6"/>
      <c r="CV1" s="6"/>
      <c r="CW1" s="6"/>
      <c r="CX1" s="6"/>
      <c r="CY1" s="6"/>
      <c r="CZ1" s="6"/>
      <c r="DA1" s="6"/>
      <c r="DB1" s="7"/>
      <c r="DC1" s="7"/>
      <c r="DD1" s="7"/>
      <c r="DE1" s="7"/>
      <c r="DF1" s="6"/>
      <c r="DG1" s="6"/>
      <c r="DH1" s="6"/>
      <c r="DI1" s="6"/>
      <c r="DJ1" s="6"/>
      <c r="DK1" s="7"/>
      <c r="DL1" s="7"/>
      <c r="DM1" s="7"/>
      <c r="DN1" s="6"/>
      <c r="DO1" s="6"/>
      <c r="DP1" s="6"/>
      <c r="DQ1" s="7"/>
      <c r="DR1" s="6"/>
      <c r="DS1" s="6"/>
      <c r="DT1" s="6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9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U1" s="11" t="s">
        <v>1</v>
      </c>
      <c r="FV1" s="12"/>
      <c r="GF1" s="13"/>
      <c r="GG1" s="14"/>
      <c r="GH1" s="14"/>
    </row>
    <row r="2" spans="1:204" ht="34.5" customHeight="1">
      <c r="A2" s="995" t="s">
        <v>2</v>
      </c>
      <c r="B2" s="995"/>
      <c r="C2" s="995"/>
      <c r="D2" s="995"/>
      <c r="E2" s="995"/>
      <c r="F2" s="995"/>
      <c r="G2" s="995"/>
      <c r="H2" s="995"/>
      <c r="I2" s="995"/>
      <c r="J2" s="995"/>
      <c r="K2" s="995"/>
      <c r="L2" s="995"/>
      <c r="M2" s="995"/>
      <c r="N2" s="995"/>
      <c r="O2" s="995"/>
      <c r="P2" s="995"/>
      <c r="Q2" s="995"/>
      <c r="R2" s="995"/>
      <c r="S2" s="995"/>
      <c r="T2" s="995"/>
      <c r="U2" s="995"/>
      <c r="V2" s="995"/>
      <c r="W2" s="995"/>
      <c r="X2" s="995"/>
      <c r="Y2" s="995"/>
      <c r="Z2" s="995"/>
      <c r="AA2" s="995"/>
      <c r="AB2" s="995"/>
      <c r="AC2" s="995"/>
      <c r="AD2" s="995"/>
      <c r="AE2" s="995"/>
      <c r="AF2" s="995"/>
      <c r="AG2" s="995"/>
      <c r="AH2" s="995"/>
      <c r="AI2" s="995"/>
      <c r="AJ2" s="995"/>
      <c r="AK2" s="995"/>
      <c r="AL2" s="995"/>
      <c r="AM2" s="995"/>
    </row>
    <row r="3" spans="1:204" s="33" customFormat="1" ht="48.75" customHeight="1">
      <c r="A3" s="20" t="s">
        <v>3</v>
      </c>
      <c r="B3" s="20" t="s">
        <v>4</v>
      </c>
      <c r="C3" s="21" t="s">
        <v>5</v>
      </c>
      <c r="D3" s="22" t="s">
        <v>6</v>
      </c>
      <c r="E3" s="23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0" t="s">
        <v>12</v>
      </c>
      <c r="K3" s="24" t="s">
        <v>13</v>
      </c>
      <c r="L3" s="20" t="s">
        <v>14</v>
      </c>
      <c r="M3" s="20" t="s">
        <v>15</v>
      </c>
      <c r="N3" s="25" t="s">
        <v>16</v>
      </c>
      <c r="O3" s="20" t="s">
        <v>17</v>
      </c>
      <c r="P3" s="26" t="s">
        <v>18</v>
      </c>
      <c r="Q3" s="27" t="s">
        <v>19</v>
      </c>
      <c r="R3" s="28" t="s">
        <v>20</v>
      </c>
      <c r="S3" s="28" t="s">
        <v>21</v>
      </c>
      <c r="T3" s="28" t="s">
        <v>22</v>
      </c>
      <c r="U3" s="28" t="s">
        <v>23</v>
      </c>
      <c r="V3" s="28" t="s">
        <v>24</v>
      </c>
      <c r="W3" s="28" t="s">
        <v>25</v>
      </c>
      <c r="X3" s="28" t="s">
        <v>26</v>
      </c>
      <c r="Y3" s="28" t="s">
        <v>27</v>
      </c>
      <c r="Z3" s="28" t="s">
        <v>28</v>
      </c>
      <c r="AA3" s="28" t="s">
        <v>29</v>
      </c>
      <c r="AB3" s="28" t="s">
        <v>30</v>
      </c>
      <c r="AC3" s="28" t="s">
        <v>31</v>
      </c>
      <c r="AD3" s="29" t="s">
        <v>32</v>
      </c>
      <c r="AE3" s="28" t="s">
        <v>33</v>
      </c>
      <c r="AF3" s="28" t="s">
        <v>1117</v>
      </c>
      <c r="AG3" s="28" t="s">
        <v>34</v>
      </c>
      <c r="AH3" s="28" t="s">
        <v>21</v>
      </c>
      <c r="AI3" s="28" t="s">
        <v>32</v>
      </c>
      <c r="AJ3" s="28" t="s">
        <v>35</v>
      </c>
      <c r="AK3" s="30" t="s">
        <v>35</v>
      </c>
      <c r="AL3" s="31" t="s">
        <v>36</v>
      </c>
      <c r="AM3" s="32" t="s">
        <v>37</v>
      </c>
      <c r="AN3" s="33" t="s">
        <v>38</v>
      </c>
      <c r="AR3" s="34" t="s">
        <v>39</v>
      </c>
      <c r="AS3" s="33" t="s">
        <v>40</v>
      </c>
      <c r="AW3" s="35" t="s">
        <v>41</v>
      </c>
      <c r="AX3" s="35" t="s">
        <v>1</v>
      </c>
      <c r="AY3" s="35" t="s">
        <v>42</v>
      </c>
      <c r="AZ3" s="35" t="s">
        <v>43</v>
      </c>
      <c r="BA3" s="33" t="s">
        <v>44</v>
      </c>
      <c r="BB3" s="36" t="s">
        <v>45</v>
      </c>
      <c r="BC3" s="36" t="s">
        <v>46</v>
      </c>
      <c r="BD3" s="36"/>
      <c r="BE3" s="36" t="s">
        <v>47</v>
      </c>
      <c r="BG3" s="33" t="s">
        <v>48</v>
      </c>
      <c r="BH3" s="33" t="s">
        <v>49</v>
      </c>
      <c r="BI3" s="33" t="s">
        <v>50</v>
      </c>
      <c r="BJ3" s="33" t="s">
        <v>51</v>
      </c>
      <c r="BK3" s="33" t="s">
        <v>5</v>
      </c>
      <c r="BL3" s="33" t="s">
        <v>52</v>
      </c>
      <c r="BM3" s="36" t="s">
        <v>53</v>
      </c>
      <c r="BS3" s="36" t="s">
        <v>54</v>
      </c>
      <c r="CB3" s="33" t="s">
        <v>55</v>
      </c>
      <c r="CE3" s="33" t="s">
        <v>9</v>
      </c>
      <c r="CG3" s="33" t="s">
        <v>43</v>
      </c>
      <c r="CI3" s="35" t="s">
        <v>1</v>
      </c>
      <c r="CJ3" s="35" t="s">
        <v>56</v>
      </c>
      <c r="CK3" s="35" t="s">
        <v>57</v>
      </c>
      <c r="CL3" s="35" t="s">
        <v>58</v>
      </c>
      <c r="CM3" s="35"/>
      <c r="CQ3" s="36"/>
      <c r="DB3" s="37" t="s">
        <v>59</v>
      </c>
      <c r="DC3" s="37" t="s">
        <v>60</v>
      </c>
      <c r="DD3" s="37"/>
      <c r="DE3" s="37" t="s">
        <v>61</v>
      </c>
      <c r="DF3" s="35"/>
      <c r="DG3" s="35"/>
      <c r="DH3" s="35"/>
      <c r="DK3" s="36" t="s">
        <v>62</v>
      </c>
      <c r="DL3" s="36" t="s">
        <v>63</v>
      </c>
      <c r="DM3" s="36" t="s">
        <v>64</v>
      </c>
      <c r="DN3" s="33" t="s">
        <v>65</v>
      </c>
      <c r="DP3" s="33" t="s">
        <v>1</v>
      </c>
      <c r="DQ3" s="38" t="s">
        <v>66</v>
      </c>
      <c r="DR3" s="38" t="s">
        <v>67</v>
      </c>
      <c r="DX3" s="36" t="s">
        <v>68</v>
      </c>
      <c r="DZ3" s="33" t="s">
        <v>69</v>
      </c>
      <c r="EA3" s="36"/>
      <c r="EB3" s="33" t="s">
        <v>4</v>
      </c>
      <c r="EV3" s="33" t="s">
        <v>70</v>
      </c>
      <c r="EX3" s="33" t="s">
        <v>71</v>
      </c>
      <c r="EZ3" s="36"/>
      <c r="FS3" s="33" t="s">
        <v>72</v>
      </c>
      <c r="FT3" s="33" t="s">
        <v>73</v>
      </c>
      <c r="FV3" s="36" t="s">
        <v>66</v>
      </c>
      <c r="FX3" s="33" t="s">
        <v>74</v>
      </c>
      <c r="GF3" s="39"/>
      <c r="GG3" s="40"/>
      <c r="GH3" s="40"/>
      <c r="GO3" s="33" t="s">
        <v>75</v>
      </c>
      <c r="GP3" s="33" t="s">
        <v>76</v>
      </c>
      <c r="GQ3" s="33" t="s">
        <v>77</v>
      </c>
      <c r="GR3" s="33" t="s">
        <v>2026</v>
      </c>
      <c r="GS3" s="33" t="s">
        <v>4</v>
      </c>
      <c r="GT3" s="33" t="s">
        <v>42</v>
      </c>
      <c r="GU3" s="33" t="s">
        <v>183</v>
      </c>
      <c r="GV3" s="33" t="s">
        <v>2985</v>
      </c>
    </row>
    <row r="4" spans="1:204" s="46" customFormat="1" ht="20.25">
      <c r="A4" s="1"/>
      <c r="B4" s="1"/>
      <c r="C4" s="1"/>
      <c r="D4" s="1"/>
      <c r="E4" s="1"/>
      <c r="F4" s="1"/>
      <c r="G4" s="1"/>
      <c r="H4" s="1"/>
      <c r="I4" s="1"/>
      <c r="J4" s="1"/>
      <c r="K4" s="41"/>
      <c r="L4" s="42"/>
      <c r="M4" s="42"/>
      <c r="N4" s="42"/>
      <c r="O4" s="43" t="s">
        <v>78</v>
      </c>
      <c r="P4" s="3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"/>
      <c r="AF4" s="4"/>
      <c r="AG4" s="4"/>
      <c r="AH4" s="4"/>
      <c r="AI4" s="4"/>
      <c r="AJ4" s="4"/>
      <c r="AK4" s="45"/>
      <c r="AL4" s="45"/>
      <c r="AM4" s="45"/>
      <c r="BB4" s="47"/>
      <c r="BC4" s="47"/>
      <c r="BD4" s="47"/>
      <c r="BE4" s="47"/>
      <c r="BM4" s="47"/>
      <c r="BS4" s="47"/>
      <c r="CQ4" s="47"/>
      <c r="DB4" s="47"/>
      <c r="DC4" s="47"/>
      <c r="DD4" s="47"/>
      <c r="DE4" s="47"/>
      <c r="DK4" s="47"/>
      <c r="DL4" s="47"/>
      <c r="DM4" s="47"/>
      <c r="DQ4" s="47"/>
      <c r="EZ4" s="47"/>
      <c r="FV4" s="47"/>
      <c r="GF4" s="39"/>
      <c r="GG4" s="48"/>
      <c r="GH4" s="48"/>
    </row>
    <row r="5" spans="1:204" s="66" customFormat="1" ht="18" customHeight="1" outlineLevel="2">
      <c r="A5" s="49">
        <v>31</v>
      </c>
      <c r="B5" s="49" t="s">
        <v>79</v>
      </c>
      <c r="C5" s="49" t="s">
        <v>80</v>
      </c>
      <c r="D5" s="49" t="s">
        <v>81</v>
      </c>
      <c r="E5" s="50" t="s">
        <v>82</v>
      </c>
      <c r="F5" s="49" t="s">
        <v>83</v>
      </c>
      <c r="G5" s="49" t="s">
        <v>83</v>
      </c>
      <c r="H5" s="49" t="s">
        <v>84</v>
      </c>
      <c r="I5" s="51" t="s">
        <v>85</v>
      </c>
      <c r="J5" s="52">
        <v>30062818</v>
      </c>
      <c r="K5" s="53" t="str">
        <f t="shared" ref="K5:K12" si="0">CONCATENATE(J5,"-",I5)</f>
        <v>30062818-EJECUCION</v>
      </c>
      <c r="L5" s="53"/>
      <c r="M5" s="53" t="str">
        <f t="shared" ref="M5:M12" si="1">CLEAN(J5)</f>
        <v>30062818</v>
      </c>
      <c r="N5" s="54">
        <f t="shared" ref="N5:N12" si="2">A5</f>
        <v>31</v>
      </c>
      <c r="O5" s="51" t="s">
        <v>86</v>
      </c>
      <c r="P5" s="55">
        <v>3722457875</v>
      </c>
      <c r="Q5" s="56">
        <v>426524875</v>
      </c>
      <c r="R5" s="56">
        <v>2890752398</v>
      </c>
      <c r="S5" s="57">
        <v>144591129</v>
      </c>
      <c r="T5" s="57">
        <v>150621228</v>
      </c>
      <c r="U5" s="57">
        <v>145087883</v>
      </c>
      <c r="V5" s="57">
        <f t="shared" ref="V5:V12" si="3">S5+T5+U5</f>
        <v>440300240</v>
      </c>
      <c r="W5" s="57">
        <v>242315390</v>
      </c>
      <c r="X5" s="57">
        <v>383587756</v>
      </c>
      <c r="Y5" s="57">
        <v>374952012</v>
      </c>
      <c r="Z5" s="57">
        <f t="shared" ref="Z5:Z12" si="4">W5+X5+Y5</f>
        <v>1000855158</v>
      </c>
      <c r="AA5" s="56">
        <f t="shared" ref="AA5:AA12" si="5">S5+T5+U5+W5+X5+Y5</f>
        <v>1441155398</v>
      </c>
      <c r="AB5" s="56">
        <v>350950000</v>
      </c>
      <c r="AC5" s="56">
        <f t="shared" ref="AC5:AC12" si="6">V5+W5+X5+Y5+AB5</f>
        <v>1792105398</v>
      </c>
      <c r="AD5" s="58">
        <f t="shared" ref="AD5:AD12" si="7">R5-AC5</f>
        <v>1098647000</v>
      </c>
      <c r="AE5" s="59">
        <v>3317277273</v>
      </c>
      <c r="AF5" s="59">
        <v>3093128729</v>
      </c>
      <c r="AG5" s="59">
        <v>405180602</v>
      </c>
      <c r="AH5" s="59">
        <v>0</v>
      </c>
      <c r="AI5" s="59">
        <f>AG5-AH5</f>
        <v>405180602</v>
      </c>
      <c r="AJ5" s="59">
        <f>P5-(AF5+AG5)</f>
        <v>224148544</v>
      </c>
      <c r="AK5" s="56">
        <f t="shared" ref="AK5:AK12" si="8">P5-(Q5+R5)</f>
        <v>405180602</v>
      </c>
      <c r="AL5" s="60" t="s">
        <v>87</v>
      </c>
      <c r="AM5" s="61" t="s">
        <v>88</v>
      </c>
      <c r="AN5" t="s">
        <v>89</v>
      </c>
      <c r="AO5" t="e">
        <f>VLOOKUP(J5,#REF!,2,FALSE)</f>
        <v>#REF!</v>
      </c>
      <c r="AP5" t="e">
        <f>VLOOKUP(K5,#REF!,2,FALSE)</f>
        <v>#REF!</v>
      </c>
      <c r="AQ5" t="e">
        <f>VLOOKUP(J5,#REF!,13,FALSE)</f>
        <v>#REF!</v>
      </c>
      <c r="AR5" t="e">
        <f>VLOOKUP(K5,#REF!,7,FALSE)</f>
        <v>#REF!</v>
      </c>
      <c r="AS5">
        <v>25</v>
      </c>
      <c r="AT5" t="e">
        <f>VLOOKUP(J5,#REF!,13,FALSE)</f>
        <v>#REF!</v>
      </c>
      <c r="AU5" t="e">
        <f>VLOOKUP(K5,#REF!,2,FALSE)</f>
        <v>#REF!</v>
      </c>
      <c r="AV5"/>
      <c r="AW5" s="15"/>
      <c r="AX5" s="15"/>
      <c r="AY5" s="15"/>
      <c r="AZ5" s="15"/>
      <c r="BA5"/>
      <c r="BB5"/>
      <c r="BC5"/>
      <c r="BD5"/>
      <c r="BE5" s="16"/>
      <c r="BF5"/>
      <c r="BG5"/>
      <c r="BH5"/>
      <c r="BI5"/>
      <c r="BJ5"/>
      <c r="BK5"/>
      <c r="BL5"/>
      <c r="BM5"/>
      <c r="BN5"/>
      <c r="BO5"/>
      <c r="BP5"/>
      <c r="BQ5"/>
      <c r="BR5"/>
      <c r="BS5" s="16"/>
      <c r="BT5"/>
      <c r="BU5"/>
      <c r="BV5"/>
      <c r="BW5"/>
      <c r="BX5"/>
      <c r="BY5"/>
      <c r="BZ5"/>
      <c r="CA5"/>
      <c r="CB5"/>
      <c r="CC5" s="62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 s="15"/>
      <c r="DC5" s="15"/>
      <c r="DD5" s="17"/>
      <c r="DE5" s="15"/>
      <c r="DF5" s="15"/>
      <c r="DG5" s="15"/>
      <c r="DH5" s="15"/>
      <c r="DI5"/>
      <c r="DJ5"/>
      <c r="DK5" s="16"/>
      <c r="DL5"/>
      <c r="DM5"/>
      <c r="DN5"/>
      <c r="DO5" t="str">
        <f>VLOOKUP(K5,'[2]rates actuales'!B$2:K$1880,10,FALSE)</f>
        <v>RS</v>
      </c>
      <c r="DP5"/>
      <c r="DQ5" s="16">
        <v>3293006</v>
      </c>
      <c r="DR5" s="63">
        <f t="shared" ref="DR5:DR12" si="9">(DQ5*1000)-P5</f>
        <v>-429451875</v>
      </c>
      <c r="DS5" t="str">
        <f>VLOOKUP(J5,'[2]rates actuales'!A$2:C$1880,3,FALSE)</f>
        <v>OSORNO</v>
      </c>
      <c r="DT5"/>
      <c r="DU5"/>
      <c r="DV5"/>
      <c r="DW5" t="str">
        <f>VLOOKUP(J5,[2]TERMINADOS!A$2:B$133,2,FALSE)</f>
        <v>TERMINADO</v>
      </c>
      <c r="DX5" s="16">
        <v>405180602</v>
      </c>
      <c r="DY5"/>
      <c r="DZ5">
        <f>VLOOKUP(J5,'[2]COSTO-GASTO'!E$2:F$401,2,FALSE)</f>
        <v>3317277273</v>
      </c>
      <c r="EA5" s="16">
        <f t="shared" ref="EA5:EA12" si="10">AE5-DZ5</f>
        <v>0</v>
      </c>
      <c r="EB5" t="e">
        <f>VLOOKUP(J5,[2]Hoja26!A$2:B$91,2,FALSE)</f>
        <v>#N/A</v>
      </c>
      <c r="EC5" t="str">
        <f>VLOOKUP(J5,[2]Hoja26!E$2:F$147,2,FALSE)</f>
        <v>EN EJECUCION</v>
      </c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 t="str">
        <f>VLOOKUP(J5,'[2]RATES OCTUBRE'!J$1:K$1924,2,FALSE)</f>
        <v>RS</v>
      </c>
      <c r="EW5"/>
      <c r="EX5" t="str">
        <f>VLOOKUP(J5,[2]Hoja26!N$4:O$1289,2,FALSE)</f>
        <v>EN EJECUCION</v>
      </c>
      <c r="EY5" t="s">
        <v>79</v>
      </c>
      <c r="EZ5" s="16"/>
      <c r="FA5" s="64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 s="64" t="str">
        <f t="shared" ref="FS5:FS12" si="11">CONCATENATE(J5,"-",I5)</f>
        <v>30062818-EJECUCION</v>
      </c>
      <c r="FT5" s="64" t="str">
        <f>VLOOKUP(FS5,'[2]ESTADO DE SITUACION OCTUBRE'!I$4:I$941,1,FALSE)</f>
        <v>30062818-EJECUCION</v>
      </c>
      <c r="FU5" s="64">
        <f>VLOOKUP(K5,'[2]BIP-COSTO'!B$2:H$1976,7,FALSE)</f>
        <v>3293006</v>
      </c>
      <c r="FV5" s="65">
        <v>3293006000</v>
      </c>
      <c r="FW5" s="65">
        <f t="shared" ref="FW5:FW12" si="12">FV5-P5</f>
        <v>-429451875</v>
      </c>
      <c r="FX5" s="64" t="str">
        <f>VLOOKUP(K5,'[2]BIP-COSTO'!B$2:H$1976,4,FALSE)</f>
        <v>GOBIERNO REGIONAL - REGION DE LOS LAGOS</v>
      </c>
      <c r="FY5" s="64" t="str">
        <f>VLOOKUP(K5,'[2]BIP-COSTO'!B$2:K$1976,10,FALSE)</f>
        <v>RS</v>
      </c>
      <c r="GF5" s="67"/>
      <c r="GG5" s="68"/>
      <c r="GH5" s="68"/>
      <c r="GM5" s="66" t="str">
        <f>VLOOKUP(K5,[3]resultado!E$2:K$2045,7,FALSE)</f>
        <v>RS</v>
      </c>
      <c r="GO5" s="66" t="e">
        <f>VLOOKUP(J5,[3]Hoja2!A$1:A$110,1,FALSE)</f>
        <v>#N/A</v>
      </c>
      <c r="GP5" s="66" t="e">
        <f>VLOOKUP(K5,[3]Hoja5!C$2:F$376,1,FALSE)</f>
        <v>#N/A</v>
      </c>
      <c r="GQ5" s="66" t="e">
        <f>VLOOKUP(J5,[3]Hoja5!A$2:A$376,1,FALSE)</f>
        <v>#N/A</v>
      </c>
      <c r="GR5" s="66" t="str">
        <f>VLOOKUP(J5,rates!B$2:I$944,8,FALSE)</f>
        <v>RS</v>
      </c>
      <c r="GS5" s="66" t="s">
        <v>93</v>
      </c>
      <c r="GT5" s="66" t="e">
        <f>VLOOKUP(J5,Hoja6!A$2:A$29,1,FALSE)</f>
        <v>#N/A</v>
      </c>
      <c r="GU5" s="66" t="str">
        <f>VLOOKUP(J5,Hoja7!A$2:O$243,15,FALSE)</f>
        <v>CON COVENIO</v>
      </c>
      <c r="GV5" s="66">
        <f>VLOOKUP(J5,'ESTADO DE SITUACION'!H$4:AQ$943,36,FALSE)</f>
        <v>0</v>
      </c>
    </row>
    <row r="6" spans="1:204" s="66" customFormat="1" ht="18" customHeight="1" outlineLevel="2">
      <c r="A6" s="49">
        <v>31</v>
      </c>
      <c r="B6" s="49" t="s">
        <v>79</v>
      </c>
      <c r="C6" s="49" t="s">
        <v>90</v>
      </c>
      <c r="D6" s="49" t="s">
        <v>81</v>
      </c>
      <c r="E6" s="50" t="s">
        <v>91</v>
      </c>
      <c r="F6" s="49" t="s">
        <v>83</v>
      </c>
      <c r="G6" s="49" t="s">
        <v>83</v>
      </c>
      <c r="H6" s="49" t="s">
        <v>84</v>
      </c>
      <c r="I6" s="51" t="s">
        <v>85</v>
      </c>
      <c r="J6" s="52">
        <v>30043744</v>
      </c>
      <c r="K6" s="53" t="str">
        <f t="shared" si="0"/>
        <v>30043744-EJECUCION</v>
      </c>
      <c r="L6" s="53"/>
      <c r="M6" s="53" t="str">
        <f t="shared" si="1"/>
        <v>30043744</v>
      </c>
      <c r="N6" s="54">
        <f t="shared" si="2"/>
        <v>31</v>
      </c>
      <c r="O6" s="51" t="s">
        <v>92</v>
      </c>
      <c r="P6" s="55">
        <v>7805579000</v>
      </c>
      <c r="Q6" s="56">
        <v>2000000</v>
      </c>
      <c r="R6" s="56">
        <v>3123241481</v>
      </c>
      <c r="S6" s="57">
        <v>0</v>
      </c>
      <c r="T6" s="57">
        <v>0</v>
      </c>
      <c r="U6" s="57">
        <v>293006790</v>
      </c>
      <c r="V6" s="57">
        <f t="shared" si="3"/>
        <v>293006790</v>
      </c>
      <c r="W6" s="57">
        <v>186005134</v>
      </c>
      <c r="X6" s="57">
        <v>193929849</v>
      </c>
      <c r="Y6" s="57">
        <v>180299708</v>
      </c>
      <c r="Z6" s="57">
        <f t="shared" si="4"/>
        <v>560234691</v>
      </c>
      <c r="AA6" s="56">
        <f t="shared" si="5"/>
        <v>853241481</v>
      </c>
      <c r="AB6" s="56">
        <v>150000000</v>
      </c>
      <c r="AC6" s="56">
        <f t="shared" si="6"/>
        <v>1003241481</v>
      </c>
      <c r="AD6" s="58">
        <f t="shared" si="7"/>
        <v>2120000000</v>
      </c>
      <c r="AE6" s="59">
        <v>3025241481</v>
      </c>
      <c r="AF6" s="59">
        <v>3117367117</v>
      </c>
      <c r="AG6" s="59">
        <f>2600000000+131384384-3991926</f>
        <v>2727392458</v>
      </c>
      <c r="AH6" s="59">
        <v>0</v>
      </c>
      <c r="AI6" s="59">
        <f t="shared" ref="AI6:AI12" si="13">AG6-AH6</f>
        <v>2727392458</v>
      </c>
      <c r="AJ6" s="59">
        <f t="shared" ref="AJ6:AJ12" si="14">P6-(AF6+AG6)</f>
        <v>1960819425</v>
      </c>
      <c r="AK6" s="56">
        <f t="shared" si="8"/>
        <v>4680337519</v>
      </c>
      <c r="AL6" s="60" t="s">
        <v>93</v>
      </c>
      <c r="AM6" s="61" t="s">
        <v>88</v>
      </c>
      <c r="AN6" t="s">
        <v>89</v>
      </c>
      <c r="AO6" t="e">
        <f>VLOOKUP(J6,#REF!,2,FALSE)</f>
        <v>#REF!</v>
      </c>
      <c r="AP6" t="e">
        <f>VLOOKUP(K6,#REF!,2,FALSE)</f>
        <v>#REF!</v>
      </c>
      <c r="AQ6" t="e">
        <f>VLOOKUP(J6,#REF!,13,FALSE)</f>
        <v>#REF!</v>
      </c>
      <c r="AR6" t="e">
        <f>VLOOKUP(K6,#REF!,7,FALSE)</f>
        <v>#REF!</v>
      </c>
      <c r="AS6">
        <v>25</v>
      </c>
      <c r="AT6" t="e">
        <f>VLOOKUP(J6,#REF!,13,FALSE)</f>
        <v>#REF!</v>
      </c>
      <c r="AU6" t="e">
        <f>VLOOKUP(K6,#REF!,2,FALSE)</f>
        <v>#REF!</v>
      </c>
      <c r="AV6"/>
      <c r="AW6" s="15"/>
      <c r="AX6" s="15"/>
      <c r="AY6" s="15"/>
      <c r="AZ6" s="15"/>
      <c r="BA6"/>
      <c r="BB6"/>
      <c r="BC6"/>
      <c r="BD6"/>
      <c r="BE6" s="16"/>
      <c r="BF6"/>
      <c r="BG6"/>
      <c r="BH6"/>
      <c r="BI6"/>
      <c r="BJ6"/>
      <c r="BK6"/>
      <c r="BL6"/>
      <c r="BM6"/>
      <c r="BN6"/>
      <c r="BO6"/>
      <c r="BP6"/>
      <c r="BQ6"/>
      <c r="BR6"/>
      <c r="BS6" s="16"/>
      <c r="BT6"/>
      <c r="BU6"/>
      <c r="BV6"/>
      <c r="BW6"/>
      <c r="BX6"/>
      <c r="BY6"/>
      <c r="BZ6"/>
      <c r="CA6"/>
      <c r="CB6"/>
      <c r="CC6" s="62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 s="15"/>
      <c r="DC6" s="15"/>
      <c r="DD6" s="17"/>
      <c r="DE6" s="15"/>
      <c r="DF6" s="15"/>
      <c r="DG6" s="15"/>
      <c r="DH6" s="15"/>
      <c r="DI6"/>
      <c r="DJ6"/>
      <c r="DK6" s="16"/>
      <c r="DL6"/>
      <c r="DM6"/>
      <c r="DN6"/>
      <c r="DO6" t="str">
        <f>VLOOKUP(K6,'[2]rates actuales'!B$2:K$1880,10,FALSE)</f>
        <v>RS</v>
      </c>
      <c r="DP6"/>
      <c r="DQ6" s="16">
        <v>8006479</v>
      </c>
      <c r="DR6" s="63">
        <f t="shared" si="9"/>
        <v>200900000</v>
      </c>
      <c r="DS6" t="str">
        <f>VLOOKUP(J6,'[2]rates actuales'!A$2:C$1880,3,FALSE)</f>
        <v>OSORNO</v>
      </c>
      <c r="DT6"/>
      <c r="DU6"/>
      <c r="DV6"/>
      <c r="DW6" t="e">
        <f>VLOOKUP(J6,[2]TERMINADOS!A$2:B$133,2,FALSE)</f>
        <v>#N/A</v>
      </c>
      <c r="DX6" s="16">
        <f>VLOOKUP(J6,'[2]COSTO-GASTO'!A$2:B$382,2,FALSE)</f>
        <v>7805579000</v>
      </c>
      <c r="DY6" s="16">
        <f t="shared" ref="DY6:DY12" si="15">P6-DX6</f>
        <v>0</v>
      </c>
      <c r="DZ6">
        <f>VLOOKUP(J6,'[2]COSTO-GASTO'!E$2:F$401,2,FALSE)</f>
        <v>3025241481</v>
      </c>
      <c r="EA6" s="16">
        <f t="shared" si="10"/>
        <v>0</v>
      </c>
      <c r="EB6" t="e">
        <f>VLOOKUP(J6,[2]Hoja26!A$2:B$91,2,FALSE)</f>
        <v>#N/A</v>
      </c>
      <c r="EC6" t="str">
        <f>VLOOKUP(J6,[2]Hoja26!E$2:F$147,2,FALSE)</f>
        <v>EN EJECUCION</v>
      </c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 t="str">
        <f>VLOOKUP(J6,'[2]RATES OCTUBRE'!J$1:K$1924,2,FALSE)</f>
        <v>RS</v>
      </c>
      <c r="EW6"/>
      <c r="EX6" t="str">
        <f>VLOOKUP(J6,[2]Hoja26!N$4:O$1289,2,FALSE)</f>
        <v>EN EJECUCION</v>
      </c>
      <c r="EY6" t="s">
        <v>79</v>
      </c>
      <c r="EZ6" s="16"/>
      <c r="FA6" s="64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 s="64" t="str">
        <f t="shared" si="11"/>
        <v>30043744-EJECUCION</v>
      </c>
      <c r="FT6" s="64" t="str">
        <f>VLOOKUP(FS6,'[2]ESTADO DE SITUACION OCTUBRE'!I$4:I$941,1,FALSE)</f>
        <v>30043744-EJECUCION</v>
      </c>
      <c r="FU6" s="64">
        <f>VLOOKUP(K6,'[2]BIP-COSTO'!B$2:H$1976,7,FALSE)</f>
        <v>8006479</v>
      </c>
      <c r="FV6" s="65">
        <v>8006479000</v>
      </c>
      <c r="FW6" s="65">
        <f t="shared" si="12"/>
        <v>200900000</v>
      </c>
      <c r="FX6" s="64" t="str">
        <f>VLOOKUP(K6,'[2]BIP-COSTO'!B$2:H$1976,4,FALSE)</f>
        <v>GOBIERNO REGIONAL - REGION DE LOS LAGOS</v>
      </c>
      <c r="FY6" s="64" t="str">
        <f>VLOOKUP(K6,'[2]BIP-COSTO'!B$2:K$1976,10,FALSE)</f>
        <v>RS</v>
      </c>
      <c r="GF6" s="67"/>
      <c r="GG6" s="68"/>
      <c r="GH6" s="68"/>
      <c r="GM6" s="66" t="str">
        <f>VLOOKUP(K6,[3]resultado!E$2:K$2045,7,FALSE)</f>
        <v>RS</v>
      </c>
      <c r="GO6" s="66" t="e">
        <f>VLOOKUP(J6,[3]Hoja2!A$1:A$110,1,FALSE)</f>
        <v>#N/A</v>
      </c>
      <c r="GP6" s="66" t="e">
        <f>VLOOKUP(K6,[3]Hoja5!C$2:F$376,1,FALSE)</f>
        <v>#N/A</v>
      </c>
      <c r="GQ6" s="66" t="e">
        <f>VLOOKUP(J6,[3]Hoja5!A$2:A$376,1,FALSE)</f>
        <v>#N/A</v>
      </c>
      <c r="GR6" s="66" t="str">
        <f>VLOOKUP(J6,rates!B$2:I$944,8,FALSE)</f>
        <v>RS</v>
      </c>
      <c r="GS6" s="66" t="s">
        <v>93</v>
      </c>
      <c r="GT6" s="66" t="e">
        <f>VLOOKUP(J6,Hoja6!A$2:A$29,1,FALSE)</f>
        <v>#N/A</v>
      </c>
      <c r="GU6" s="66" t="e">
        <f>VLOOKUP(J6,Hoja7!A$2:O$243,15,FALSE)</f>
        <v>#N/A</v>
      </c>
      <c r="GV6" s="66">
        <f>VLOOKUP(J6,'ESTADO DE SITUACION'!H$4:AQ$943,36,FALSE)</f>
        <v>0</v>
      </c>
    </row>
    <row r="7" spans="1:204" s="66" customFormat="1" ht="18" customHeight="1" outlineLevel="2">
      <c r="A7" s="49">
        <v>31</v>
      </c>
      <c r="B7" s="49" t="s">
        <v>79</v>
      </c>
      <c r="C7" s="49" t="s">
        <v>80</v>
      </c>
      <c r="D7" s="49" t="s">
        <v>81</v>
      </c>
      <c r="E7" s="50" t="s">
        <v>82</v>
      </c>
      <c r="F7" s="49" t="s">
        <v>83</v>
      </c>
      <c r="G7" s="49" t="s">
        <v>83</v>
      </c>
      <c r="H7" s="49" t="s">
        <v>94</v>
      </c>
      <c r="I7" s="51" t="s">
        <v>85</v>
      </c>
      <c r="J7" s="52">
        <v>30087456</v>
      </c>
      <c r="K7" s="53" t="str">
        <f t="shared" si="0"/>
        <v>30087456-EJECUCION</v>
      </c>
      <c r="L7" s="53"/>
      <c r="M7" s="53" t="str">
        <f t="shared" si="1"/>
        <v>30087456</v>
      </c>
      <c r="N7" s="54">
        <f t="shared" si="2"/>
        <v>31</v>
      </c>
      <c r="O7" s="51" t="s">
        <v>95</v>
      </c>
      <c r="P7" s="55">
        <v>635599000</v>
      </c>
      <c r="Q7" s="56">
        <v>0</v>
      </c>
      <c r="R7" s="56">
        <v>516413355</v>
      </c>
      <c r="S7" s="57">
        <v>0</v>
      </c>
      <c r="T7" s="57">
        <v>0</v>
      </c>
      <c r="U7" s="57">
        <v>0</v>
      </c>
      <c r="V7" s="57">
        <f t="shared" si="3"/>
        <v>0</v>
      </c>
      <c r="W7" s="57">
        <v>0</v>
      </c>
      <c r="X7" s="57">
        <v>0</v>
      </c>
      <c r="Y7" s="57">
        <v>81224355</v>
      </c>
      <c r="Z7" s="57">
        <f t="shared" si="4"/>
        <v>81224355</v>
      </c>
      <c r="AA7" s="56">
        <f t="shared" si="5"/>
        <v>81224355</v>
      </c>
      <c r="AB7" s="56">
        <v>154670000</v>
      </c>
      <c r="AC7" s="56">
        <f t="shared" si="6"/>
        <v>235894355</v>
      </c>
      <c r="AD7" s="58">
        <f t="shared" si="7"/>
        <v>280519000</v>
      </c>
      <c r="AE7" s="59">
        <v>416413355</v>
      </c>
      <c r="AF7" s="59">
        <v>545297739</v>
      </c>
      <c r="AG7" s="59">
        <v>90301261</v>
      </c>
      <c r="AH7" s="59">
        <v>0</v>
      </c>
      <c r="AI7" s="59">
        <f t="shared" si="13"/>
        <v>90301261</v>
      </c>
      <c r="AJ7" s="59">
        <f t="shared" si="14"/>
        <v>0</v>
      </c>
      <c r="AK7" s="56">
        <f t="shared" si="8"/>
        <v>119185645</v>
      </c>
      <c r="AL7" s="60" t="s">
        <v>93</v>
      </c>
      <c r="AM7" s="61" t="s">
        <v>88</v>
      </c>
      <c r="AN7" t="e">
        <v>#N/A</v>
      </c>
      <c r="AO7" t="e">
        <f>VLOOKUP(J7,#REF!,2,FALSE)</f>
        <v>#REF!</v>
      </c>
      <c r="AP7" t="e">
        <f>VLOOKUP(K7,#REF!,2,FALSE)</f>
        <v>#REF!</v>
      </c>
      <c r="AQ7" t="e">
        <f>VLOOKUP(J7,#REF!,13,FALSE)</f>
        <v>#REF!</v>
      </c>
      <c r="AR7" t="e">
        <f>VLOOKUP(K7,#REF!,7,FALSE)</f>
        <v>#REF!</v>
      </c>
      <c r="AS7">
        <v>25</v>
      </c>
      <c r="AT7" t="e">
        <f>VLOOKUP(J7,#REF!,13,FALSE)</f>
        <v>#REF!</v>
      </c>
      <c r="AU7" t="e">
        <f>VLOOKUP(K7,#REF!,2,FALSE)</f>
        <v>#REF!</v>
      </c>
      <c r="AV7"/>
      <c r="AW7" s="15"/>
      <c r="AX7" s="15"/>
      <c r="AY7" s="15"/>
      <c r="AZ7" s="15"/>
      <c r="BA7"/>
      <c r="BB7"/>
      <c r="BC7"/>
      <c r="BD7"/>
      <c r="BE7" s="16"/>
      <c r="BF7"/>
      <c r="BG7"/>
      <c r="BH7"/>
      <c r="BI7"/>
      <c r="BJ7"/>
      <c r="BK7"/>
      <c r="BL7"/>
      <c r="BM7"/>
      <c r="BN7"/>
      <c r="BO7"/>
      <c r="BP7"/>
      <c r="BQ7"/>
      <c r="BR7"/>
      <c r="BS7" s="16"/>
      <c r="BT7"/>
      <c r="BU7"/>
      <c r="BV7"/>
      <c r="BW7"/>
      <c r="BX7"/>
      <c r="BY7"/>
      <c r="BZ7"/>
      <c r="CA7"/>
      <c r="CB7"/>
      <c r="CC7" s="62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 s="15"/>
      <c r="DC7" s="15"/>
      <c r="DD7" s="17"/>
      <c r="DE7" s="15"/>
      <c r="DF7" s="15"/>
      <c r="DG7" s="15"/>
      <c r="DH7" s="15"/>
      <c r="DI7"/>
      <c r="DJ7"/>
      <c r="DK7" s="16"/>
      <c r="DL7"/>
      <c r="DM7"/>
      <c r="DN7"/>
      <c r="DO7" t="str">
        <f>VLOOKUP(K7,'[2]rates actuales'!B$2:K$1880,10,FALSE)</f>
        <v>RS</v>
      </c>
      <c r="DP7"/>
      <c r="DQ7" s="16">
        <v>652121</v>
      </c>
      <c r="DR7" s="63">
        <f t="shared" si="9"/>
        <v>16522000</v>
      </c>
      <c r="DS7" t="str">
        <f>VLOOKUP(J7,'[2]rates actuales'!A$2:C$1880,3,FALSE)</f>
        <v>OSORNO</v>
      </c>
      <c r="DT7"/>
      <c r="DU7"/>
      <c r="DV7"/>
      <c r="DW7" t="e">
        <f>VLOOKUP(J7,[2]TERMINADOS!A$2:B$133,2,FALSE)</f>
        <v>#N/A</v>
      </c>
      <c r="DX7" s="16">
        <f>VLOOKUP(J7,'[2]COSTO-GASTO'!A$2:B$382,2,FALSE)</f>
        <v>635599000</v>
      </c>
      <c r="DY7" s="16">
        <f t="shared" si="15"/>
        <v>0</v>
      </c>
      <c r="DZ7">
        <f>VLOOKUP(J7,'[2]COSTO-GASTO'!E$2:F$401,2,FALSE)</f>
        <v>416413355</v>
      </c>
      <c r="EA7" s="16">
        <f t="shared" si="10"/>
        <v>0</v>
      </c>
      <c r="EB7" t="e">
        <f>VLOOKUP(J7,[2]Hoja26!A$2:B$91,2,FALSE)</f>
        <v>#N/A</v>
      </c>
      <c r="EC7" t="str">
        <f>VLOOKUP(J7,[2]Hoja26!E$2:F$147,2,FALSE)</f>
        <v>EN EJECUCION</v>
      </c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 t="str">
        <f>VLOOKUP(J7,'[2]RATES OCTUBRE'!J$1:K$1924,2,FALSE)</f>
        <v>RS</v>
      </c>
      <c r="EW7"/>
      <c r="EX7" t="str">
        <f>VLOOKUP(J7,[2]Hoja26!N$4:O$1289,2,FALSE)</f>
        <v>EN EJECUCION</v>
      </c>
      <c r="EY7" t="s">
        <v>79</v>
      </c>
      <c r="EZ7" s="16"/>
      <c r="FA7" s="64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 s="64" t="str">
        <f t="shared" si="11"/>
        <v>30087456-EJECUCION</v>
      </c>
      <c r="FT7" s="64" t="str">
        <f>VLOOKUP(FS7,'[2]ESTADO DE SITUACION OCTUBRE'!I$4:I$941,1,FALSE)</f>
        <v>30087456-EJECUCION</v>
      </c>
      <c r="FU7" s="64">
        <f>VLOOKUP(K7,'[2]BIP-COSTO'!B$2:H$1976,7,FALSE)</f>
        <v>652121</v>
      </c>
      <c r="FV7" s="65">
        <v>652121000</v>
      </c>
      <c r="FW7" s="65">
        <f t="shared" si="12"/>
        <v>16522000</v>
      </c>
      <c r="FX7" s="64" t="str">
        <f>VLOOKUP(K7,'[2]BIP-COSTO'!B$2:H$1976,4,FALSE)</f>
        <v>GOBIERNO REGIONAL - REGION DE LOS LAGOS</v>
      </c>
      <c r="FY7" s="64" t="str">
        <f>VLOOKUP(K7,'[2]BIP-COSTO'!B$2:K$1976,10,FALSE)</f>
        <v>RS</v>
      </c>
      <c r="GF7" s="67"/>
      <c r="GG7" s="68"/>
      <c r="GH7" s="68"/>
      <c r="GM7" s="66" t="str">
        <f>VLOOKUP(K7,[3]resultado!E$2:K$2045,7,FALSE)</f>
        <v>RS</v>
      </c>
      <c r="GO7" s="66" t="e">
        <f>VLOOKUP(J7,[3]Hoja2!A$1:A$110,1,FALSE)</f>
        <v>#N/A</v>
      </c>
      <c r="GP7" s="66" t="e">
        <f>VLOOKUP(K7,[3]Hoja5!C$2:F$376,1,FALSE)</f>
        <v>#N/A</v>
      </c>
      <c r="GQ7" s="66" t="e">
        <f>VLOOKUP(J7,[3]Hoja5!A$2:A$376,1,FALSE)</f>
        <v>#N/A</v>
      </c>
      <c r="GR7" s="66" t="str">
        <f>VLOOKUP(J7,rates!B$2:I$944,8,FALSE)</f>
        <v>RS</v>
      </c>
      <c r="GS7" s="66" t="s">
        <v>93</v>
      </c>
      <c r="GT7" s="66" t="e">
        <f>VLOOKUP(J7,Hoja6!A$2:A$29,1,FALSE)</f>
        <v>#N/A</v>
      </c>
      <c r="GU7" s="66" t="e">
        <f>VLOOKUP(J7,Hoja7!A$2:O$243,15,FALSE)</f>
        <v>#N/A</v>
      </c>
      <c r="GV7" s="66">
        <f>VLOOKUP(J7,'ESTADO DE SITUACION'!H$4:AQ$943,36,FALSE)</f>
        <v>0</v>
      </c>
    </row>
    <row r="8" spans="1:204" s="66" customFormat="1" ht="18" customHeight="1" outlineLevel="2">
      <c r="A8" s="49">
        <v>31</v>
      </c>
      <c r="B8" s="49" t="s">
        <v>79</v>
      </c>
      <c r="C8" s="49" t="s">
        <v>96</v>
      </c>
      <c r="D8" s="49" t="s">
        <v>81</v>
      </c>
      <c r="E8" s="50" t="s">
        <v>82</v>
      </c>
      <c r="F8" s="49" t="s">
        <v>83</v>
      </c>
      <c r="G8" s="49" t="s">
        <v>83</v>
      </c>
      <c r="H8" s="49" t="s">
        <v>94</v>
      </c>
      <c r="I8" s="51" t="s">
        <v>85</v>
      </c>
      <c r="J8" s="52">
        <v>30135711</v>
      </c>
      <c r="K8" s="53" t="str">
        <f t="shared" si="0"/>
        <v>30135711-EJECUCION</v>
      </c>
      <c r="L8" s="53"/>
      <c r="M8" s="53" t="str">
        <f t="shared" si="1"/>
        <v>30135711</v>
      </c>
      <c r="N8" s="54">
        <f t="shared" si="2"/>
        <v>31</v>
      </c>
      <c r="O8" s="51" t="s">
        <v>97</v>
      </c>
      <c r="P8" s="55">
        <v>151972000</v>
      </c>
      <c r="Q8" s="56">
        <v>0</v>
      </c>
      <c r="R8" s="56">
        <v>50000000</v>
      </c>
      <c r="S8" s="57">
        <v>0</v>
      </c>
      <c r="T8" s="57">
        <v>0</v>
      </c>
      <c r="U8" s="57">
        <v>0</v>
      </c>
      <c r="V8" s="57">
        <f t="shared" si="3"/>
        <v>0</v>
      </c>
      <c r="W8" s="57">
        <v>0</v>
      </c>
      <c r="X8" s="57">
        <v>0</v>
      </c>
      <c r="Y8" s="57">
        <v>0</v>
      </c>
      <c r="Z8" s="57">
        <f t="shared" si="4"/>
        <v>0</v>
      </c>
      <c r="AA8" s="56">
        <f t="shared" si="5"/>
        <v>0</v>
      </c>
      <c r="AB8" s="56">
        <v>0</v>
      </c>
      <c r="AC8" s="56">
        <f t="shared" si="6"/>
        <v>0</v>
      </c>
      <c r="AD8" s="58">
        <f t="shared" si="7"/>
        <v>50000000</v>
      </c>
      <c r="AE8" s="59">
        <v>0</v>
      </c>
      <c r="AF8" s="59">
        <v>1000000</v>
      </c>
      <c r="AG8" s="59">
        <v>150972000</v>
      </c>
      <c r="AH8" s="59">
        <v>0</v>
      </c>
      <c r="AI8" s="59">
        <f t="shared" si="13"/>
        <v>150972000</v>
      </c>
      <c r="AJ8" s="59">
        <f t="shared" si="14"/>
        <v>0</v>
      </c>
      <c r="AK8" s="56">
        <f t="shared" si="8"/>
        <v>101972000</v>
      </c>
      <c r="AL8" s="60" t="s">
        <v>98</v>
      </c>
      <c r="AM8" s="61" t="s">
        <v>88</v>
      </c>
      <c r="AN8" t="e">
        <v>#N/A</v>
      </c>
      <c r="AO8" t="e">
        <f>VLOOKUP(J8,#REF!,2,FALSE)</f>
        <v>#REF!</v>
      </c>
      <c r="AP8" t="e">
        <f>VLOOKUP(K8,#REF!,2,FALSE)</f>
        <v>#REF!</v>
      </c>
      <c r="AQ8" t="e">
        <f>VLOOKUP(J8,#REF!,13,FALSE)</f>
        <v>#REF!</v>
      </c>
      <c r="AR8" t="e">
        <f>VLOOKUP(K8,#REF!,7,FALSE)</f>
        <v>#REF!</v>
      </c>
      <c r="AS8">
        <v>25</v>
      </c>
      <c r="AT8" t="e">
        <f>VLOOKUP(J8,#REF!,13,FALSE)</f>
        <v>#REF!</v>
      </c>
      <c r="AU8" t="e">
        <f>VLOOKUP(K8,#REF!,2,FALSE)</f>
        <v>#REF!</v>
      </c>
      <c r="AV8"/>
      <c r="AW8" s="15"/>
      <c r="AX8" s="15"/>
      <c r="AY8" s="15"/>
      <c r="AZ8" s="15"/>
      <c r="BA8"/>
      <c r="BB8"/>
      <c r="BC8"/>
      <c r="BD8"/>
      <c r="BE8" s="16"/>
      <c r="BF8"/>
      <c r="BG8"/>
      <c r="BH8"/>
      <c r="BI8"/>
      <c r="BJ8"/>
      <c r="BK8"/>
      <c r="BL8"/>
      <c r="BM8"/>
      <c r="BN8"/>
      <c r="BO8"/>
      <c r="BP8"/>
      <c r="BQ8"/>
      <c r="BR8"/>
      <c r="BS8" s="16"/>
      <c r="BT8"/>
      <c r="BU8"/>
      <c r="BV8"/>
      <c r="BW8"/>
      <c r="BX8"/>
      <c r="BY8"/>
      <c r="BZ8"/>
      <c r="CA8"/>
      <c r="CB8"/>
      <c r="CC8" s="62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 s="15"/>
      <c r="DC8" s="15"/>
      <c r="DD8" s="17"/>
      <c r="DE8" s="15"/>
      <c r="DF8" s="15"/>
      <c r="DG8" s="15"/>
      <c r="DH8" s="15"/>
      <c r="DI8"/>
      <c r="DJ8"/>
      <c r="DK8" s="16"/>
      <c r="DL8"/>
      <c r="DM8"/>
      <c r="DN8"/>
      <c r="DO8" t="str">
        <f>VLOOKUP(K8,'[2]rates actuales'!B$2:K$1880,10,FALSE)</f>
        <v>RS</v>
      </c>
      <c r="DP8"/>
      <c r="DQ8" s="16">
        <v>151972</v>
      </c>
      <c r="DR8" s="63">
        <f t="shared" si="9"/>
        <v>0</v>
      </c>
      <c r="DS8" t="str">
        <f>VLOOKUP(J8,'[2]rates actuales'!A$2:C$1880,3,FALSE)</f>
        <v>OSORNO</v>
      </c>
      <c r="DT8"/>
      <c r="DU8"/>
      <c r="DV8"/>
      <c r="DW8" t="e">
        <f>VLOOKUP(J8,[2]TERMINADOS!A$2:B$133,2,FALSE)</f>
        <v>#N/A</v>
      </c>
      <c r="DX8" s="16">
        <f>VLOOKUP(J8,'[2]COSTO-GASTO'!A$2:B$382,2,FALSE)</f>
        <v>151831000</v>
      </c>
      <c r="DY8" s="16">
        <f t="shared" si="15"/>
        <v>141000</v>
      </c>
      <c r="DZ8">
        <f>VLOOKUP(J8,'[2]COSTO-GASTO'!E$2:F$401,2,FALSE)</f>
        <v>0</v>
      </c>
      <c r="EA8" s="16">
        <f t="shared" si="10"/>
        <v>0</v>
      </c>
      <c r="EB8" t="str">
        <f>VLOOKUP(J8,[2]Hoja26!A$2:B$91,2,FALSE)</f>
        <v>EN LICITACION</v>
      </c>
      <c r="EC8" t="e">
        <f>VLOOKUP(J8,[2]Hoja26!E$2:F$147,2,FALSE)</f>
        <v>#N/A</v>
      </c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 t="str">
        <f>VLOOKUP(J8,'[2]RATES OCTUBRE'!J$1:K$1924,2,FALSE)</f>
        <v>RS</v>
      </c>
      <c r="EW8"/>
      <c r="EX8" t="str">
        <f>VLOOKUP(J8,[2]Hoja26!N$4:O$1289,2,FALSE)</f>
        <v>EN LICITACION</v>
      </c>
      <c r="EY8" t="s">
        <v>79</v>
      </c>
      <c r="EZ8" s="16"/>
      <c r="FA8" s="64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 s="64" t="str">
        <f t="shared" si="11"/>
        <v>30135711-EJECUCION</v>
      </c>
      <c r="FT8" s="64" t="str">
        <f>VLOOKUP(FS8,'[2]ESTADO DE SITUACION OCTUBRE'!I$4:I$941,1,FALSE)</f>
        <v>30135711-EJECUCION</v>
      </c>
      <c r="FU8" s="64">
        <f>VLOOKUP(K8,'[2]BIP-COSTO'!B$2:H$1976,7,FALSE)</f>
        <v>151972</v>
      </c>
      <c r="FV8" s="65">
        <v>151972000</v>
      </c>
      <c r="FW8" s="65">
        <f t="shared" si="12"/>
        <v>0</v>
      </c>
      <c r="FX8" s="64" t="str">
        <f>VLOOKUP(K8,'[2]BIP-COSTO'!B$2:H$1976,4,FALSE)</f>
        <v>GOBIERNO REGIONAL - REGION DE LOS LAGOS</v>
      </c>
      <c r="FY8" s="64" t="str">
        <f>VLOOKUP(K8,'[2]BIP-COSTO'!B$2:K$1976,10,FALSE)</f>
        <v>RS</v>
      </c>
      <c r="GF8" s="67"/>
      <c r="GG8" s="68"/>
      <c r="GH8" s="68"/>
      <c r="GM8" s="66" t="str">
        <f>VLOOKUP(K8,[3]resultado!E$2:K$2045,7,FALSE)</f>
        <v>RS</v>
      </c>
      <c r="GO8" s="66" t="e">
        <f>VLOOKUP(J8,[3]Hoja2!A$1:A$110,1,FALSE)</f>
        <v>#N/A</v>
      </c>
      <c r="GP8" s="66" t="e">
        <f>VLOOKUP(K8,[3]Hoja5!C$2:F$376,1,FALSE)</f>
        <v>#N/A</v>
      </c>
      <c r="GQ8" s="66" t="e">
        <f>VLOOKUP(J8,[3]Hoja5!A$2:A$376,1,FALSE)</f>
        <v>#N/A</v>
      </c>
      <c r="GR8" s="66" t="str">
        <f>VLOOKUP(J8,rates!B$2:I$944,8,FALSE)</f>
        <v>RS</v>
      </c>
      <c r="GS8" s="66" t="s">
        <v>2987</v>
      </c>
      <c r="GT8" s="66" t="e">
        <f>VLOOKUP(J8,Hoja6!A$2:A$29,1,FALSE)</f>
        <v>#N/A</v>
      </c>
      <c r="GU8" s="66" t="str">
        <f>VLOOKUP(J8,Hoja7!A$2:O$243,15,FALSE)</f>
        <v>CON COVENIO</v>
      </c>
      <c r="GV8" s="66" t="str">
        <f>VLOOKUP(J8,'ESTADO DE SITUACION'!H$4:AQ$943,36,FALSE)</f>
        <v>L</v>
      </c>
    </row>
    <row r="9" spans="1:204" s="66" customFormat="1" ht="18" customHeight="1" outlineLevel="2">
      <c r="A9" s="49">
        <v>31</v>
      </c>
      <c r="B9" s="49" t="s">
        <v>79</v>
      </c>
      <c r="C9" s="49" t="s">
        <v>99</v>
      </c>
      <c r="D9" s="49" t="s">
        <v>81</v>
      </c>
      <c r="E9" s="50" t="s">
        <v>82</v>
      </c>
      <c r="F9" s="49" t="s">
        <v>83</v>
      </c>
      <c r="G9" s="49" t="s">
        <v>83</v>
      </c>
      <c r="H9" s="49" t="s">
        <v>94</v>
      </c>
      <c r="I9" s="51" t="s">
        <v>85</v>
      </c>
      <c r="J9" s="52">
        <v>40002497</v>
      </c>
      <c r="K9" s="53" t="str">
        <f t="shared" si="0"/>
        <v>40002497-EJECUCION</v>
      </c>
      <c r="L9" s="53"/>
      <c r="M9" s="53" t="str">
        <f t="shared" si="1"/>
        <v>40002497</v>
      </c>
      <c r="N9" s="54">
        <f t="shared" si="2"/>
        <v>31</v>
      </c>
      <c r="O9" s="51" t="s">
        <v>100</v>
      </c>
      <c r="P9" s="55">
        <v>219763000</v>
      </c>
      <c r="Q9" s="56">
        <v>0</v>
      </c>
      <c r="R9" s="56">
        <v>175000000</v>
      </c>
      <c r="S9" s="57">
        <v>0</v>
      </c>
      <c r="T9" s="57">
        <v>0</v>
      </c>
      <c r="U9" s="57">
        <v>0</v>
      </c>
      <c r="V9" s="57">
        <f t="shared" si="3"/>
        <v>0</v>
      </c>
      <c r="W9" s="57">
        <v>0</v>
      </c>
      <c r="X9" s="57">
        <v>0</v>
      </c>
      <c r="Y9" s="57">
        <v>0</v>
      </c>
      <c r="Z9" s="57">
        <f t="shared" si="4"/>
        <v>0</v>
      </c>
      <c r="AA9" s="56">
        <f t="shared" si="5"/>
        <v>0</v>
      </c>
      <c r="AB9" s="56">
        <v>0</v>
      </c>
      <c r="AC9" s="56">
        <f t="shared" si="6"/>
        <v>0</v>
      </c>
      <c r="AD9" s="58">
        <f t="shared" si="7"/>
        <v>175000000</v>
      </c>
      <c r="AE9" s="59">
        <v>0</v>
      </c>
      <c r="AF9" s="59">
        <v>1500000</v>
      </c>
      <c r="AG9" s="59">
        <v>218263000</v>
      </c>
      <c r="AH9" s="59">
        <v>0</v>
      </c>
      <c r="AI9" s="59">
        <f t="shared" si="13"/>
        <v>218263000</v>
      </c>
      <c r="AJ9" s="59">
        <f t="shared" si="14"/>
        <v>0</v>
      </c>
      <c r="AK9" s="56">
        <f t="shared" si="8"/>
        <v>44763000</v>
      </c>
      <c r="AL9" s="60" t="s">
        <v>101</v>
      </c>
      <c r="AM9" s="61" t="s">
        <v>88</v>
      </c>
      <c r="AN9"/>
      <c r="AO9" t="e">
        <f>VLOOKUP(J9,#REF!,2,FALSE)</f>
        <v>#REF!</v>
      </c>
      <c r="AP9" t="e">
        <f>VLOOKUP(K9,#REF!,2,FALSE)</f>
        <v>#REF!</v>
      </c>
      <c r="AQ9" t="e">
        <f>VLOOKUP(J9,#REF!,13,FALSE)</f>
        <v>#REF!</v>
      </c>
      <c r="AR9" t="e">
        <f>VLOOKUP(K9,#REF!,7,FALSE)</f>
        <v>#REF!</v>
      </c>
      <c r="AS9"/>
      <c r="AT9" t="e">
        <f>VLOOKUP(J9,#REF!,13,FALSE)</f>
        <v>#REF!</v>
      </c>
      <c r="AU9" t="e">
        <f>VLOOKUP(K9,#REF!,2,FALSE)</f>
        <v>#REF!</v>
      </c>
      <c r="AV9"/>
      <c r="AW9" s="15"/>
      <c r="AX9" s="15"/>
      <c r="AY9" s="15"/>
      <c r="AZ9" s="15"/>
      <c r="BA9"/>
      <c r="BB9"/>
      <c r="BC9"/>
      <c r="BD9"/>
      <c r="BE9" s="16"/>
      <c r="BF9"/>
      <c r="BG9"/>
      <c r="BH9"/>
      <c r="BI9"/>
      <c r="BJ9"/>
      <c r="BK9"/>
      <c r="BL9"/>
      <c r="BM9"/>
      <c r="BN9"/>
      <c r="BO9"/>
      <c r="BP9"/>
      <c r="BQ9"/>
      <c r="BR9"/>
      <c r="BS9" s="16"/>
      <c r="BT9"/>
      <c r="BU9"/>
      <c r="BV9"/>
      <c r="BW9"/>
      <c r="BX9"/>
      <c r="BY9"/>
      <c r="BZ9"/>
      <c r="CA9"/>
      <c r="CB9"/>
      <c r="CC9" s="62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 s="15"/>
      <c r="DC9" s="15"/>
      <c r="DD9" s="17"/>
      <c r="DE9" s="15"/>
      <c r="DF9" s="15"/>
      <c r="DG9" s="15"/>
      <c r="DH9" s="15"/>
      <c r="DI9"/>
      <c r="DJ9"/>
      <c r="DK9" s="16"/>
      <c r="DL9"/>
      <c r="DM9"/>
      <c r="DN9"/>
      <c r="DO9" t="str">
        <f>VLOOKUP(K9,'[2]rates actuales'!B$2:K$1880,10,FALSE)</f>
        <v>RS</v>
      </c>
      <c r="DP9"/>
      <c r="DQ9" s="16">
        <v>219763</v>
      </c>
      <c r="DR9" s="63">
        <f t="shared" si="9"/>
        <v>0</v>
      </c>
      <c r="DS9" t="str">
        <f>VLOOKUP(J9,'[2]rates actuales'!A$2:C$1880,3,FALSE)</f>
        <v>OSORNO</v>
      </c>
      <c r="DT9"/>
      <c r="DU9"/>
      <c r="DV9"/>
      <c r="DW9" t="e">
        <f>VLOOKUP(J9,[2]TERMINADOS!A$2:B$133,2,FALSE)</f>
        <v>#N/A</v>
      </c>
      <c r="DX9" s="16">
        <f>VLOOKUP(J9,'[2]COSTO-GASTO'!A$2:B$382,2,FALSE)</f>
        <v>219763000</v>
      </c>
      <c r="DY9" s="16">
        <f t="shared" si="15"/>
        <v>0</v>
      </c>
      <c r="DZ9">
        <f>VLOOKUP(J9,'[2]COSTO-GASTO'!E$2:F$401,2,FALSE)</f>
        <v>0</v>
      </c>
      <c r="EA9" s="16">
        <f t="shared" si="10"/>
        <v>0</v>
      </c>
      <c r="EB9" t="str">
        <f>VLOOKUP(J9,[2]Hoja26!A$2:B$91,2,FALSE)</f>
        <v>CON CONVENIO</v>
      </c>
      <c r="EC9" t="e">
        <f>VLOOKUP(J9,[2]Hoja26!E$2:F$147,2,FALSE)</f>
        <v>#N/A</v>
      </c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 t="str">
        <f>VLOOKUP(J9,'[2]RATES OCTUBRE'!J$1:K$1924,2,FALSE)</f>
        <v>RS</v>
      </c>
      <c r="EW9"/>
      <c r="EX9" t="str">
        <f>VLOOKUP(J9,[2]Hoja26!N$4:O$1289,2,FALSE)</f>
        <v>CON CONVENIO</v>
      </c>
      <c r="EY9" t="s">
        <v>79</v>
      </c>
      <c r="EZ9" s="16"/>
      <c r="FA9" s="64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 s="64" t="str">
        <f t="shared" si="11"/>
        <v>40002497-EJECUCION</v>
      </c>
      <c r="FT9" s="64" t="str">
        <f>VLOOKUP(FS9,'[2]ESTADO DE SITUACION OCTUBRE'!I$4:I$941,1,FALSE)</f>
        <v>40002497-EJECUCION</v>
      </c>
      <c r="FU9" s="64">
        <f>VLOOKUP(K9,'[2]BIP-COSTO'!B$2:H$1976,7,FALSE)</f>
        <v>219763</v>
      </c>
      <c r="FV9" s="65">
        <v>219763000</v>
      </c>
      <c r="FW9" s="65">
        <f t="shared" si="12"/>
        <v>0</v>
      </c>
      <c r="FX9" s="64" t="str">
        <f>VLOOKUP(K9,'[2]BIP-COSTO'!B$2:H$1976,4,FALSE)</f>
        <v>GOBIERNO REGIONAL - REGION DE LOS LAGOS</v>
      </c>
      <c r="FY9" s="64" t="str">
        <f>VLOOKUP(K9,'[2]BIP-COSTO'!B$2:K$1976,10,FALSE)</f>
        <v>RS</v>
      </c>
      <c r="GF9" s="67"/>
      <c r="GG9" s="68"/>
      <c r="GH9" s="68"/>
      <c r="GM9" s="66" t="str">
        <f>VLOOKUP(K9,[3]resultado!E$2:K$2045,7,FALSE)</f>
        <v>RS</v>
      </c>
      <c r="GO9" s="66" t="e">
        <f>VLOOKUP(J9,[3]Hoja2!A$1:A$110,1,FALSE)</f>
        <v>#N/A</v>
      </c>
      <c r="GP9" s="66" t="e">
        <f>VLOOKUP(K9,[3]Hoja5!C$2:F$376,1,FALSE)</f>
        <v>#N/A</v>
      </c>
      <c r="GQ9" s="66" t="e">
        <f>VLOOKUP(J9,[3]Hoja5!A$2:A$376,1,FALSE)</f>
        <v>#N/A</v>
      </c>
      <c r="GR9" s="66" t="str">
        <f>VLOOKUP(J9,rates!B$2:I$944,8,FALSE)</f>
        <v>RS</v>
      </c>
      <c r="GS9" s="66" t="s">
        <v>2986</v>
      </c>
      <c r="GT9" s="66" t="e">
        <f>VLOOKUP(J9,Hoja6!A$2:A$29,1,FALSE)</f>
        <v>#N/A</v>
      </c>
      <c r="GU9" s="66" t="str">
        <f>VLOOKUP(J9,Hoja7!A$2:O$243,15,FALSE)</f>
        <v>CON COVENIO</v>
      </c>
      <c r="GV9" s="66" t="str">
        <f>VLOOKUP(J9,'ESTADO DE SITUACION'!H$4:AQ$943,36,FALSE)</f>
        <v>C</v>
      </c>
    </row>
    <row r="10" spans="1:204" s="66" customFormat="1" ht="18" customHeight="1" outlineLevel="2">
      <c r="A10" s="49">
        <v>31</v>
      </c>
      <c r="B10" s="49" t="s">
        <v>79</v>
      </c>
      <c r="C10" s="49" t="s">
        <v>102</v>
      </c>
      <c r="D10" s="49" t="s">
        <v>81</v>
      </c>
      <c r="E10" s="50" t="s">
        <v>82</v>
      </c>
      <c r="F10" s="49" t="s">
        <v>83</v>
      </c>
      <c r="G10" s="49" t="s">
        <v>83</v>
      </c>
      <c r="H10" s="49" t="s">
        <v>94</v>
      </c>
      <c r="I10" s="51" t="s">
        <v>85</v>
      </c>
      <c r="J10" s="52">
        <v>30070862</v>
      </c>
      <c r="K10" s="53" t="str">
        <f t="shared" si="0"/>
        <v>30070862-EJECUCION</v>
      </c>
      <c r="L10" s="53"/>
      <c r="M10" s="53" t="str">
        <f t="shared" si="1"/>
        <v>30070862</v>
      </c>
      <c r="N10" s="54">
        <f t="shared" si="2"/>
        <v>31</v>
      </c>
      <c r="O10" s="51" t="s">
        <v>103</v>
      </c>
      <c r="P10" s="55">
        <v>5695479000</v>
      </c>
      <c r="Q10" s="56">
        <v>0</v>
      </c>
      <c r="R10" s="56">
        <v>0</v>
      </c>
      <c r="S10" s="57">
        <v>0</v>
      </c>
      <c r="T10" s="57">
        <v>0</v>
      </c>
      <c r="U10" s="57">
        <v>0</v>
      </c>
      <c r="V10" s="57">
        <f t="shared" si="3"/>
        <v>0</v>
      </c>
      <c r="W10" s="57">
        <v>0</v>
      </c>
      <c r="X10" s="57">
        <v>0</v>
      </c>
      <c r="Y10" s="57">
        <v>0</v>
      </c>
      <c r="Z10" s="57">
        <f t="shared" si="4"/>
        <v>0</v>
      </c>
      <c r="AA10" s="56">
        <f t="shared" si="5"/>
        <v>0</v>
      </c>
      <c r="AB10" s="56">
        <v>0</v>
      </c>
      <c r="AC10" s="56">
        <f t="shared" si="6"/>
        <v>0</v>
      </c>
      <c r="AD10" s="58">
        <f t="shared" si="7"/>
        <v>0</v>
      </c>
      <c r="AE10" s="59">
        <v>0</v>
      </c>
      <c r="AF10" s="59">
        <v>0</v>
      </c>
      <c r="AG10" s="59">
        <v>2500000000</v>
      </c>
      <c r="AH10" s="59">
        <v>0</v>
      </c>
      <c r="AI10" s="59">
        <f t="shared" si="13"/>
        <v>2500000000</v>
      </c>
      <c r="AJ10" s="59">
        <f t="shared" si="14"/>
        <v>3195479000</v>
      </c>
      <c r="AK10" s="69">
        <f t="shared" si="8"/>
        <v>5695479000</v>
      </c>
      <c r="AL10" s="60" t="s">
        <v>104</v>
      </c>
      <c r="AM10" s="61" t="s">
        <v>88</v>
      </c>
      <c r="AN10" t="e">
        <v>#N/A</v>
      </c>
      <c r="AO10" t="e">
        <f>VLOOKUP(J10,#REF!,2,FALSE)</f>
        <v>#REF!</v>
      </c>
      <c r="AP10" t="e">
        <f>VLOOKUP(K10,#REF!,2,FALSE)</f>
        <v>#REF!</v>
      </c>
      <c r="AQ10" t="e">
        <f>VLOOKUP(J10,#REF!,13,FALSE)</f>
        <v>#REF!</v>
      </c>
      <c r="AR10" t="e">
        <f>VLOOKUP(K10,#REF!,7,FALSE)</f>
        <v>#REF!</v>
      </c>
      <c r="AS10">
        <v>25</v>
      </c>
      <c r="AT10" t="e">
        <f>VLOOKUP(J10,#REF!,13,FALSE)</f>
        <v>#REF!</v>
      </c>
      <c r="AU10" t="e">
        <f>VLOOKUP(K10,#REF!,2,FALSE)</f>
        <v>#REF!</v>
      </c>
      <c r="AV10"/>
      <c r="AW10" s="15"/>
      <c r="AX10" s="15"/>
      <c r="AY10" s="15"/>
      <c r="AZ10" s="15"/>
      <c r="BA10"/>
      <c r="BB10"/>
      <c r="BC10"/>
      <c r="BD10"/>
      <c r="BE10" s="16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 s="16"/>
      <c r="BT10"/>
      <c r="BU10"/>
      <c r="BV10"/>
      <c r="BW10"/>
      <c r="BX10"/>
      <c r="BY10"/>
      <c r="BZ10"/>
      <c r="CA10"/>
      <c r="CB10"/>
      <c r="CC10" s="62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 s="15"/>
      <c r="DC10" s="15"/>
      <c r="DD10" s="17"/>
      <c r="DE10" s="15"/>
      <c r="DF10" s="15"/>
      <c r="DG10" s="15"/>
      <c r="DH10" s="15"/>
      <c r="DI10"/>
      <c r="DJ10"/>
      <c r="DK10" s="16"/>
      <c r="DL10"/>
      <c r="DM10"/>
      <c r="DN10"/>
      <c r="DO10" t="str">
        <f>VLOOKUP(K10,'[2]rates actuales'!B$2:K$1880,10,FALSE)</f>
        <v>RS</v>
      </c>
      <c r="DP10"/>
      <c r="DQ10" s="16">
        <v>5695479</v>
      </c>
      <c r="DR10" s="63">
        <f t="shared" si="9"/>
        <v>0</v>
      </c>
      <c r="DS10" t="str">
        <f>VLOOKUP(J10,'[2]rates actuales'!A$2:C$1880,3,FALSE)</f>
        <v>OSORNO</v>
      </c>
      <c r="DT10"/>
      <c r="DU10"/>
      <c r="DV10"/>
      <c r="DW10" t="e">
        <f>VLOOKUP(J10,[2]TERMINADOS!A$2:B$133,2,FALSE)</f>
        <v>#N/A</v>
      </c>
      <c r="DX10" s="16">
        <f>VLOOKUP(J10,'[2]COSTO-GASTO'!A$2:B$382,2,FALSE)</f>
        <v>5695479000</v>
      </c>
      <c r="DY10" s="16">
        <f t="shared" si="15"/>
        <v>0</v>
      </c>
      <c r="DZ10">
        <f>VLOOKUP(J10,'[2]COSTO-GASTO'!E$2:F$401,2,FALSE)</f>
        <v>0</v>
      </c>
      <c r="EA10" s="16">
        <f t="shared" si="10"/>
        <v>0</v>
      </c>
      <c r="EB10" t="str">
        <f>VLOOKUP(J10,[2]Hoja26!A$2:B$91,2,FALSE)</f>
        <v>EN TRAMITE</v>
      </c>
      <c r="EC10" t="e">
        <f>VLOOKUP(J10,[2]Hoja26!E$2:F$147,2,FALSE)</f>
        <v>#N/A</v>
      </c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 t="str">
        <f>VLOOKUP(J10,'[2]RATES OCTUBRE'!J$1:K$1924,2,FALSE)</f>
        <v>RS</v>
      </c>
      <c r="EW10"/>
      <c r="EX10" t="str">
        <f>VLOOKUP(J10,[2]Hoja26!N$4:O$1289,2,FALSE)</f>
        <v>EN TRAMITE</v>
      </c>
      <c r="EY10" t="s">
        <v>79</v>
      </c>
      <c r="EZ10" s="16"/>
      <c r="FA10" s="64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 s="64" t="str">
        <f t="shared" si="11"/>
        <v>30070862-EJECUCION</v>
      </c>
      <c r="FT10" s="64" t="str">
        <f>VLOOKUP(FS10,'[2]ESTADO DE SITUACION OCTUBRE'!I$4:I$941,1,FALSE)</f>
        <v>30070862-EJECUCION</v>
      </c>
      <c r="FU10" s="64">
        <f>VLOOKUP(K10,'[2]BIP-COSTO'!B$2:H$1976,7,FALSE)</f>
        <v>5695479</v>
      </c>
      <c r="FV10" s="65">
        <v>5695479000</v>
      </c>
      <c r="FW10" s="65">
        <f t="shared" si="12"/>
        <v>0</v>
      </c>
      <c r="FX10" s="64" t="str">
        <f>VLOOKUP(K10,'[2]BIP-COSTO'!B$2:H$1976,4,FALSE)</f>
        <v>GOBIERNO REGIONAL - REGION DE LOS LAGOS</v>
      </c>
      <c r="FY10" s="64" t="str">
        <f>VLOOKUP(K10,'[2]BIP-COSTO'!B$2:K$1976,10,FALSE)</f>
        <v>RS</v>
      </c>
      <c r="GF10" s="67"/>
      <c r="GG10" s="68"/>
      <c r="GH10" s="68"/>
      <c r="GM10" s="66" t="str">
        <f>VLOOKUP(K10,[3]resultado!E$2:K$2045,7,FALSE)</f>
        <v>RS</v>
      </c>
      <c r="GO10" s="66" t="e">
        <f>VLOOKUP(J10,[3]Hoja2!A$1:A$110,1,FALSE)</f>
        <v>#N/A</v>
      </c>
      <c r="GP10" s="66" t="e">
        <f>VLOOKUP(K10,[3]Hoja5!C$2:F$376,1,FALSE)</f>
        <v>#N/A</v>
      </c>
      <c r="GQ10" s="66" t="e">
        <f>VLOOKUP(J10,[3]Hoja5!A$2:A$376,1,FALSE)</f>
        <v>#N/A</v>
      </c>
      <c r="GR10" s="66" t="str">
        <f>VLOOKUP(J10,rates!B$2:I$944,8,FALSE)</f>
        <v>RS</v>
      </c>
      <c r="GS10" s="66" t="s">
        <v>2986</v>
      </c>
      <c r="GT10" s="66" t="e">
        <f>VLOOKUP(J10,Hoja6!A$2:A$29,1,FALSE)</f>
        <v>#N/A</v>
      </c>
      <c r="GU10" s="66" t="str">
        <f>VLOOKUP(J10,Hoja7!A$2:O$243,15,FALSE)</f>
        <v>CON COVENIO</v>
      </c>
      <c r="GV10" s="66" t="str">
        <f>VLOOKUP(J10,'ESTADO DE SITUACION'!H$4:AQ$943,36,FALSE)</f>
        <v>C</v>
      </c>
    </row>
    <row r="11" spans="1:204" s="66" customFormat="1" ht="18" customHeight="1" outlineLevel="2">
      <c r="A11" s="49">
        <v>31</v>
      </c>
      <c r="B11" s="49" t="s">
        <v>79</v>
      </c>
      <c r="C11" s="49" t="s">
        <v>80</v>
      </c>
      <c r="D11" s="49" t="s">
        <v>81</v>
      </c>
      <c r="E11" s="50" t="s">
        <v>82</v>
      </c>
      <c r="F11" s="49" t="s">
        <v>83</v>
      </c>
      <c r="G11" s="49" t="s">
        <v>83</v>
      </c>
      <c r="H11" s="49" t="s">
        <v>84</v>
      </c>
      <c r="I11" s="51" t="s">
        <v>85</v>
      </c>
      <c r="J11" s="52">
        <v>30129384</v>
      </c>
      <c r="K11" s="53" t="str">
        <f t="shared" si="0"/>
        <v>30129384-EJECUCION</v>
      </c>
      <c r="L11" s="53"/>
      <c r="M11" s="53"/>
      <c r="N11" s="54">
        <f t="shared" si="2"/>
        <v>31</v>
      </c>
      <c r="O11" s="51" t="s">
        <v>873</v>
      </c>
      <c r="P11" s="55">
        <v>3637538851</v>
      </c>
      <c r="Q11" s="56"/>
      <c r="R11" s="56"/>
      <c r="S11" s="57"/>
      <c r="T11" s="57"/>
      <c r="U11" s="57"/>
      <c r="V11" s="57"/>
      <c r="W11" s="57"/>
      <c r="X11" s="57"/>
      <c r="Y11" s="57"/>
      <c r="Z11" s="57"/>
      <c r="AA11" s="56"/>
      <c r="AB11" s="56"/>
      <c r="AC11" s="56"/>
      <c r="AD11" s="58"/>
      <c r="AE11" s="59"/>
      <c r="AF11" s="59">
        <v>3633546925</v>
      </c>
      <c r="AG11" s="59">
        <v>3991926</v>
      </c>
      <c r="AH11" s="59">
        <v>0</v>
      </c>
      <c r="AI11" s="59">
        <f t="shared" ref="AI11" si="16">AG11-AH11</f>
        <v>3991926</v>
      </c>
      <c r="AJ11" s="59">
        <f t="shared" ref="AJ11" si="17">P11-(AF11+AG11)</f>
        <v>0</v>
      </c>
      <c r="AK11" s="69"/>
      <c r="AL11" s="60"/>
      <c r="AM11" s="61" t="s">
        <v>88</v>
      </c>
      <c r="AN11"/>
      <c r="AO11"/>
      <c r="AP11" t="e">
        <f>VLOOKUP(K11,#REF!,2,FALSE)</f>
        <v>#REF!</v>
      </c>
      <c r="AQ11"/>
      <c r="AR11" t="e">
        <f>VLOOKUP(K11,#REF!,7,FALSE)</f>
        <v>#REF!</v>
      </c>
      <c r="AS11"/>
      <c r="AT11"/>
      <c r="AU11" t="e">
        <f>VLOOKUP(K11,#REF!,2,FALSE)</f>
        <v>#REF!</v>
      </c>
      <c r="AV11"/>
      <c r="AW11" s="15"/>
      <c r="AX11" s="15"/>
      <c r="AY11" s="15"/>
      <c r="AZ11" s="15"/>
      <c r="BA11"/>
      <c r="BB11"/>
      <c r="BC11"/>
      <c r="BD11"/>
      <c r="BE11" s="16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 s="16"/>
      <c r="BT11"/>
      <c r="BU11"/>
      <c r="BV11"/>
      <c r="BW11"/>
      <c r="BX11"/>
      <c r="BY11"/>
      <c r="BZ11"/>
      <c r="CA11"/>
      <c r="CB11"/>
      <c r="CC11" s="62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 s="15"/>
      <c r="DC11" s="15"/>
      <c r="DD11" s="17"/>
      <c r="DE11" s="15"/>
      <c r="DF11" s="15"/>
      <c r="DG11" s="15"/>
      <c r="DH11" s="15"/>
      <c r="DI11"/>
      <c r="DJ11"/>
      <c r="DK11" s="16"/>
      <c r="DL11"/>
      <c r="DM11"/>
      <c r="DN11"/>
      <c r="DO11"/>
      <c r="DP11"/>
      <c r="DQ11" s="16"/>
      <c r="DR11" s="63"/>
      <c r="DS11"/>
      <c r="DT11"/>
      <c r="DU11"/>
      <c r="DV11"/>
      <c r="DW11"/>
      <c r="DX11" s="16"/>
      <c r="DY11" s="16"/>
      <c r="DZ11"/>
      <c r="EA11" s="16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 s="16"/>
      <c r="FA11" s="64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 s="64" t="str">
        <f t="shared" si="11"/>
        <v>30129384-EJECUCION</v>
      </c>
      <c r="FT11" s="64"/>
      <c r="FU11" s="64"/>
      <c r="FV11" s="65"/>
      <c r="FW11" s="65"/>
      <c r="FX11" s="64"/>
      <c r="FY11" s="64"/>
      <c r="GF11" s="67"/>
      <c r="GG11" s="68"/>
      <c r="GH11" s="68"/>
      <c r="GR11" s="66" t="e">
        <f>VLOOKUP(J11,rates!B$2:I$944,8,FALSE)</f>
        <v>#N/A</v>
      </c>
      <c r="GS11" s="66" t="s">
        <v>93</v>
      </c>
      <c r="GV11" s="66">
        <f>VLOOKUP(J11,'ESTADO DE SITUACION'!H$4:AQ$943,36,FALSE)</f>
        <v>0</v>
      </c>
    </row>
    <row r="12" spans="1:204" s="66" customFormat="1" ht="18" customHeight="1" outlineLevel="2">
      <c r="A12" s="49">
        <v>31</v>
      </c>
      <c r="B12" s="49" t="s">
        <v>79</v>
      </c>
      <c r="C12" s="49" t="s">
        <v>105</v>
      </c>
      <c r="D12" s="49" t="s">
        <v>81</v>
      </c>
      <c r="E12" s="50" t="s">
        <v>82</v>
      </c>
      <c r="F12" s="49" t="s">
        <v>83</v>
      </c>
      <c r="G12" s="49" t="s">
        <v>83</v>
      </c>
      <c r="H12" s="49" t="s">
        <v>84</v>
      </c>
      <c r="I12" s="51" t="s">
        <v>85</v>
      </c>
      <c r="J12" s="52">
        <v>30165522</v>
      </c>
      <c r="K12" s="53" t="str">
        <f t="shared" si="0"/>
        <v>30165522-EJECUCION</v>
      </c>
      <c r="L12" s="53"/>
      <c r="M12" s="53" t="str">
        <f t="shared" si="1"/>
        <v>30165522</v>
      </c>
      <c r="N12" s="54">
        <f t="shared" si="2"/>
        <v>31</v>
      </c>
      <c r="O12" s="51" t="s">
        <v>106</v>
      </c>
      <c r="P12" s="55">
        <v>820000000</v>
      </c>
      <c r="Q12" s="56">
        <v>3000000</v>
      </c>
      <c r="R12" s="56">
        <v>0</v>
      </c>
      <c r="S12" s="57">
        <v>0</v>
      </c>
      <c r="T12" s="57">
        <v>0</v>
      </c>
      <c r="U12" s="57">
        <v>0</v>
      </c>
      <c r="V12" s="57">
        <f t="shared" si="3"/>
        <v>0</v>
      </c>
      <c r="W12" s="57">
        <v>0</v>
      </c>
      <c r="X12" s="57">
        <v>0</v>
      </c>
      <c r="Y12" s="57">
        <v>0</v>
      </c>
      <c r="Z12" s="57">
        <f t="shared" si="4"/>
        <v>0</v>
      </c>
      <c r="AA12" s="56">
        <f t="shared" si="5"/>
        <v>0</v>
      </c>
      <c r="AB12" s="56">
        <v>0</v>
      </c>
      <c r="AC12" s="56">
        <f t="shared" si="6"/>
        <v>0</v>
      </c>
      <c r="AD12" s="58">
        <f t="shared" si="7"/>
        <v>0</v>
      </c>
      <c r="AE12" s="59">
        <v>3000000</v>
      </c>
      <c r="AF12" s="59">
        <v>3000000</v>
      </c>
      <c r="AG12" s="59">
        <v>817000000</v>
      </c>
      <c r="AH12" s="59">
        <v>0</v>
      </c>
      <c r="AI12" s="59">
        <f t="shared" si="13"/>
        <v>817000000</v>
      </c>
      <c r="AJ12" s="59">
        <f t="shared" si="14"/>
        <v>0</v>
      </c>
      <c r="AK12" s="56">
        <f t="shared" si="8"/>
        <v>817000000</v>
      </c>
      <c r="AL12" s="60" t="s">
        <v>107</v>
      </c>
      <c r="AM12" s="61" t="s">
        <v>108</v>
      </c>
      <c r="AN12" t="s">
        <v>89</v>
      </c>
      <c r="AO12" t="e">
        <f>VLOOKUP(J12,#REF!,2,FALSE)</f>
        <v>#REF!</v>
      </c>
      <c r="AP12" t="e">
        <f>VLOOKUP(K12,#REF!,2,FALSE)</f>
        <v>#REF!</v>
      </c>
      <c r="AQ12" t="e">
        <f>VLOOKUP(J12,#REF!,13,FALSE)</f>
        <v>#REF!</v>
      </c>
      <c r="AR12" s="70" t="e">
        <f>VLOOKUP(K12,#REF!,7,FALSE)</f>
        <v>#REF!</v>
      </c>
      <c r="AS12">
        <v>25</v>
      </c>
      <c r="AT12" t="e">
        <f>VLOOKUP(J12,#REF!,13,FALSE)</f>
        <v>#REF!</v>
      </c>
      <c r="AU12" t="e">
        <f>VLOOKUP(K12,#REF!,2,FALSE)</f>
        <v>#REF!</v>
      </c>
      <c r="AV12"/>
      <c r="AW12" s="15"/>
      <c r="AX12" s="15"/>
      <c r="AY12" s="15"/>
      <c r="AZ12" s="15"/>
      <c r="BA12"/>
      <c r="BB12"/>
      <c r="BC12"/>
      <c r="BD12"/>
      <c r="BE12" s="16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 s="16"/>
      <c r="BT12"/>
      <c r="BU12"/>
      <c r="BV12"/>
      <c r="BW12"/>
      <c r="BX12"/>
      <c r="BY12"/>
      <c r="BZ12"/>
      <c r="CA12"/>
      <c r="CB12"/>
      <c r="CC12" s="6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 s="15"/>
      <c r="DC12" s="15"/>
      <c r="DD12" s="17"/>
      <c r="DE12" s="15"/>
      <c r="DF12" s="15"/>
      <c r="DG12" s="15"/>
      <c r="DH12" s="15"/>
      <c r="DI12"/>
      <c r="DJ12"/>
      <c r="DK12" s="16"/>
      <c r="DL12"/>
      <c r="DM12"/>
      <c r="DN12"/>
      <c r="DO12" t="str">
        <f>VLOOKUP(K12,'[2]rates actuales'!B$2:K$1880,10,FALSE)</f>
        <v/>
      </c>
      <c r="DP12"/>
      <c r="DQ12" s="16">
        <v>810900</v>
      </c>
      <c r="DR12" s="63">
        <f t="shared" si="9"/>
        <v>-9100000</v>
      </c>
      <c r="DS12" t="str">
        <f>VLOOKUP(J12,'[2]rates actuales'!A$2:C$1880,3,FALSE)</f>
        <v>OSORNO</v>
      </c>
      <c r="DT12"/>
      <c r="DU12"/>
      <c r="DV12"/>
      <c r="DW12" t="e">
        <f>VLOOKUP(J12,[2]TERMINADOS!A$2:B$133,2,FALSE)</f>
        <v>#N/A</v>
      </c>
      <c r="DX12" s="16">
        <f>VLOOKUP(J12,'[2]COSTO-GASTO'!A$2:B$382,2,FALSE)</f>
        <v>813899000</v>
      </c>
      <c r="DY12" s="16">
        <f t="shared" si="15"/>
        <v>6101000</v>
      </c>
      <c r="DZ12">
        <f>VLOOKUP(J12,'[2]COSTO-GASTO'!E$2:F$401,2,FALSE)</f>
        <v>3000000</v>
      </c>
      <c r="EA12" s="16">
        <f t="shared" si="10"/>
        <v>0</v>
      </c>
      <c r="EB12" t="str">
        <f>VLOOKUP(J12,[2]Hoja26!A$2:B$91,2,FALSE)</f>
        <v>EN LICITACION</v>
      </c>
      <c r="EC12" t="e">
        <f>VLOOKUP(J12,[2]Hoja26!E$2:F$147,2,FALSE)</f>
        <v>#N/A</v>
      </c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 t="str">
        <f>VLOOKUP(J12,'[2]RATES OCTUBRE'!J$1:K$1924,2,FALSE)</f>
        <v/>
      </c>
      <c r="EW12"/>
      <c r="EX12" t="str">
        <f>VLOOKUP(J12,[2]Hoja26!N$4:O$1289,2,FALSE)</f>
        <v>EN LICITACION</v>
      </c>
      <c r="EY12" t="s">
        <v>79</v>
      </c>
      <c r="EZ12" s="16"/>
      <c r="FA12" s="64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 s="64" t="str">
        <f t="shared" si="11"/>
        <v>30165522-EJECUCION</v>
      </c>
      <c r="FT12" s="64" t="str">
        <f>VLOOKUP(FS12,'[2]ESTADO DE SITUACION OCTUBRE'!I$4:I$941,1,FALSE)</f>
        <v>30165522-EJECUCION</v>
      </c>
      <c r="FU12" s="64">
        <f>VLOOKUP(K12,'[2]BIP-COSTO'!B$2:H$1976,7,FALSE)</f>
        <v>810900</v>
      </c>
      <c r="FV12" s="65">
        <v>810900000</v>
      </c>
      <c r="FW12" s="65">
        <f t="shared" si="12"/>
        <v>-9100000</v>
      </c>
      <c r="FX12" s="64" t="str">
        <f>VLOOKUP(K12,'[2]BIP-COSTO'!B$2:H$1976,4,FALSE)</f>
        <v>GOBIERNO REGIONAL - REGION DE LOS LAGOS</v>
      </c>
      <c r="FY12" s="64" t="str">
        <f>VLOOKUP(K12,'[2]BIP-COSTO'!B$2:K$1976,10,FALSE)</f>
        <v/>
      </c>
      <c r="GF12" s="67"/>
      <c r="GG12" s="68"/>
      <c r="GH12" s="68"/>
      <c r="GM12" s="66" t="str">
        <f>VLOOKUP(K12,[3]resultado!E$2:K$2045,7,FALSE)</f>
        <v/>
      </c>
      <c r="GO12" s="66" t="e">
        <f>VLOOKUP(J12,[3]Hoja2!A$1:A$110,1,FALSE)</f>
        <v>#N/A</v>
      </c>
      <c r="GP12" s="66" t="e">
        <f>VLOOKUP(K12,[3]Hoja5!C$2:F$376,1,FALSE)</f>
        <v>#N/A</v>
      </c>
      <c r="GQ12" s="66" t="e">
        <f>VLOOKUP(J12,[3]Hoja5!A$2:A$376,1,FALSE)</f>
        <v>#N/A</v>
      </c>
      <c r="GR12" s="66" t="str">
        <f>VLOOKUP(J12,rates!B$2:I$944,8,FALSE)</f>
        <v/>
      </c>
      <c r="GS12" s="66" t="s">
        <v>2987</v>
      </c>
      <c r="GT12" s="66" t="e">
        <f>VLOOKUP(J12,Hoja6!A$2:A$29,1,FALSE)</f>
        <v>#N/A</v>
      </c>
      <c r="GU12" s="66" t="str">
        <f>VLOOKUP(J12,Hoja7!A$2:O$243,15,FALSE)</f>
        <v>CON COVENIO</v>
      </c>
      <c r="GV12" s="66" t="str">
        <f>VLOOKUP(J12,'ESTADO DE SITUACION'!H$4:AQ$943,36,FALSE)</f>
        <v>L</v>
      </c>
    </row>
    <row r="13" spans="1:204" ht="18.75" customHeight="1" outlineLevel="1">
      <c r="A13" s="71"/>
      <c r="B13" s="72"/>
      <c r="C13" s="71"/>
      <c r="D13" s="71"/>
      <c r="E13" s="71"/>
      <c r="F13" s="71"/>
      <c r="G13" s="71"/>
      <c r="H13" s="71"/>
      <c r="I13" s="73"/>
      <c r="J13" s="74"/>
      <c r="K13" s="75"/>
      <c r="L13" s="76"/>
      <c r="M13" s="76"/>
      <c r="N13" s="77"/>
      <c r="O13" s="78" t="s">
        <v>109</v>
      </c>
      <c r="P13" s="79">
        <f t="shared" ref="P13:AL13" si="18">SUBTOTAL(9,P5:P12)</f>
        <v>22688388726</v>
      </c>
      <c r="Q13" s="79">
        <f t="shared" si="18"/>
        <v>431524875</v>
      </c>
      <c r="R13" s="79">
        <f t="shared" si="18"/>
        <v>6755407234</v>
      </c>
      <c r="S13" s="79">
        <f t="shared" si="18"/>
        <v>144591129</v>
      </c>
      <c r="T13" s="79">
        <f t="shared" si="18"/>
        <v>150621228</v>
      </c>
      <c r="U13" s="79">
        <f t="shared" si="18"/>
        <v>438094673</v>
      </c>
      <c r="V13" s="79">
        <f t="shared" si="18"/>
        <v>733307030</v>
      </c>
      <c r="W13" s="79">
        <f t="shared" si="18"/>
        <v>428320524</v>
      </c>
      <c r="X13" s="79">
        <f t="shared" si="18"/>
        <v>577517605</v>
      </c>
      <c r="Y13" s="79">
        <f t="shared" si="18"/>
        <v>636476075</v>
      </c>
      <c r="Z13" s="79">
        <f t="shared" si="18"/>
        <v>1642314204</v>
      </c>
      <c r="AA13" s="79">
        <f t="shared" si="18"/>
        <v>2375621234</v>
      </c>
      <c r="AB13" s="79">
        <f t="shared" si="18"/>
        <v>655620000</v>
      </c>
      <c r="AC13" s="79">
        <f t="shared" si="18"/>
        <v>3031241234</v>
      </c>
      <c r="AD13" s="79">
        <f t="shared" si="18"/>
        <v>3724166000</v>
      </c>
      <c r="AE13" s="79">
        <f t="shared" si="18"/>
        <v>6761932109</v>
      </c>
      <c r="AF13" s="79">
        <f t="shared" si="18"/>
        <v>10394840510</v>
      </c>
      <c r="AG13" s="79">
        <f t="shared" si="18"/>
        <v>6913101247</v>
      </c>
      <c r="AH13" s="79">
        <f t="shared" si="18"/>
        <v>0</v>
      </c>
      <c r="AI13" s="79">
        <f t="shared" si="18"/>
        <v>6913101247</v>
      </c>
      <c r="AJ13" s="79">
        <f t="shared" si="18"/>
        <v>5380446969</v>
      </c>
      <c r="AK13" s="79">
        <f t="shared" si="18"/>
        <v>11863917766</v>
      </c>
      <c r="AL13" s="79">
        <f t="shared" si="18"/>
        <v>0</v>
      </c>
      <c r="AM13" s="80"/>
      <c r="BB13"/>
      <c r="BC13"/>
      <c r="BD13"/>
      <c r="BM13"/>
      <c r="CC13" s="62"/>
      <c r="CQ13"/>
      <c r="DB13" s="15"/>
      <c r="DC13" s="15"/>
      <c r="DE13" s="15"/>
      <c r="DL13"/>
      <c r="DM13"/>
      <c r="DR13"/>
      <c r="DX13"/>
      <c r="EA13"/>
      <c r="FV13" s="65">
        <v>0</v>
      </c>
      <c r="GG13" s="81" t="s">
        <v>110</v>
      </c>
      <c r="GH13" s="82" t="s">
        <v>111</v>
      </c>
      <c r="GI13" s="82" t="s">
        <v>112</v>
      </c>
      <c r="GO13" s="66" t="e">
        <f>VLOOKUP(J13,[3]Hoja2!A$1:A$110,1,FALSE)</f>
        <v>#N/A</v>
      </c>
      <c r="GQ13" s="66" t="e">
        <f>VLOOKUP(J13,[3]Hoja5!A$2:A$376,1,FALSE)</f>
        <v>#N/A</v>
      </c>
    </row>
    <row r="14" spans="1:204" s="91" customFormat="1" ht="18.75" outlineLevel="1">
      <c r="A14" s="71"/>
      <c r="B14" s="72"/>
      <c r="C14" s="71"/>
      <c r="D14" s="71"/>
      <c r="E14" s="71"/>
      <c r="F14" s="71"/>
      <c r="G14" s="71"/>
      <c r="H14" s="71"/>
      <c r="I14" s="73"/>
      <c r="J14" s="74"/>
      <c r="K14" s="83"/>
      <c r="L14" s="83"/>
      <c r="M14" s="83"/>
      <c r="N14" s="83"/>
      <c r="O14" s="84"/>
      <c r="P14" s="85"/>
      <c r="Q14" s="86"/>
      <c r="R14" s="86"/>
      <c r="S14" s="87"/>
      <c r="T14" s="87"/>
      <c r="U14" s="87"/>
      <c r="V14" s="87"/>
      <c r="W14" s="87"/>
      <c r="X14" s="87"/>
      <c r="Y14" s="87"/>
      <c r="Z14" s="87"/>
      <c r="AA14" s="86"/>
      <c r="AB14" s="86"/>
      <c r="AC14" s="86"/>
      <c r="AD14" s="86"/>
      <c r="AE14" s="88"/>
      <c r="AF14" s="88"/>
      <c r="AG14" s="88"/>
      <c r="AH14" s="88"/>
      <c r="AI14" s="88"/>
      <c r="AJ14" s="88"/>
      <c r="AK14" s="86"/>
      <c r="AL14" s="89"/>
      <c r="AM14" s="90"/>
      <c r="BE14" s="92"/>
      <c r="BS14" s="92"/>
      <c r="DD14" s="92"/>
      <c r="DK14" s="92"/>
      <c r="DQ14" s="92"/>
      <c r="EZ14" s="92"/>
      <c r="FV14" s="65">
        <v>0</v>
      </c>
      <c r="GF14" s="93"/>
      <c r="GG14" s="94">
        <f>GH14+GI14</f>
        <v>17</v>
      </c>
      <c r="GH14" s="95">
        <v>11</v>
      </c>
      <c r="GI14" s="95">
        <v>6</v>
      </c>
      <c r="GO14" s="66" t="e">
        <f>VLOOKUP(J14,[3]Hoja2!A$1:A$110,1,FALSE)</f>
        <v>#N/A</v>
      </c>
      <c r="GQ14" s="66" t="e">
        <f>VLOOKUP(J14,[3]Hoja5!A$2:A$376,1,FALSE)</f>
        <v>#N/A</v>
      </c>
    </row>
    <row r="15" spans="1:204" ht="18.75" outlineLevel="1">
      <c r="A15" s="71"/>
      <c r="B15" s="72"/>
      <c r="C15" s="71"/>
      <c r="D15" s="71"/>
      <c r="E15" s="71"/>
      <c r="F15" s="71"/>
      <c r="G15" s="71"/>
      <c r="H15" s="71"/>
      <c r="I15" s="73"/>
      <c r="J15" s="74"/>
      <c r="K15" s="96"/>
      <c r="L15" s="53"/>
      <c r="M15" s="53"/>
      <c r="N15" s="53"/>
      <c r="O15" s="43" t="s">
        <v>113</v>
      </c>
      <c r="P15" s="85"/>
      <c r="Q15" s="97"/>
      <c r="R15" s="56"/>
      <c r="S15" s="57"/>
      <c r="T15" s="57"/>
      <c r="U15" s="57"/>
      <c r="V15" s="57"/>
      <c r="W15" s="57"/>
      <c r="X15" s="57"/>
      <c r="Y15" s="57"/>
      <c r="Z15" s="57"/>
      <c r="AA15" s="56"/>
      <c r="AB15" s="56"/>
      <c r="AC15" s="56"/>
      <c r="AD15" s="58"/>
      <c r="AE15" s="88"/>
      <c r="AF15" s="88"/>
      <c r="AG15" s="88"/>
      <c r="AH15" s="88"/>
      <c r="AI15" s="88"/>
      <c r="AJ15" s="88"/>
      <c r="AK15" s="98"/>
      <c r="AL15" s="89"/>
      <c r="AM15" s="99"/>
      <c r="BB15"/>
      <c r="BC15"/>
      <c r="BD15"/>
      <c r="BM15"/>
      <c r="CC15" s="62"/>
      <c r="CQ15"/>
      <c r="DB15" s="15"/>
      <c r="DC15" s="15"/>
      <c r="DE15" s="15"/>
      <c r="DL15"/>
      <c r="DM15"/>
      <c r="DR15"/>
      <c r="DX15"/>
      <c r="EA15"/>
      <c r="FV15" s="65">
        <v>0</v>
      </c>
      <c r="GO15" s="66" t="e">
        <f>VLOOKUP(J15,[3]Hoja2!A$1:A$110,1,FALSE)</f>
        <v>#N/A</v>
      </c>
      <c r="GQ15" s="66" t="e">
        <f>VLOOKUP(J15,[3]Hoja5!A$2:A$376,1,FALSE)</f>
        <v>#N/A</v>
      </c>
    </row>
    <row r="16" spans="1:204" s="66" customFormat="1" ht="18" customHeight="1" outlineLevel="2">
      <c r="A16" s="49">
        <v>31</v>
      </c>
      <c r="B16" s="49" t="s">
        <v>114</v>
      </c>
      <c r="C16" s="49" t="s">
        <v>96</v>
      </c>
      <c r="D16" s="49" t="s">
        <v>81</v>
      </c>
      <c r="E16" s="50" t="s">
        <v>82</v>
      </c>
      <c r="F16" s="49" t="s">
        <v>83</v>
      </c>
      <c r="G16" s="49" t="s">
        <v>83</v>
      </c>
      <c r="H16" s="49" t="s">
        <v>94</v>
      </c>
      <c r="I16" s="51" t="s">
        <v>85</v>
      </c>
      <c r="J16" s="52">
        <v>30463800</v>
      </c>
      <c r="K16" s="53" t="str">
        <f t="shared" ref="K16:K23" si="19">CONCATENATE(J16,"-",I16)</f>
        <v>30463800-EJECUCION</v>
      </c>
      <c r="L16" s="53"/>
      <c r="M16" s="53" t="str">
        <f t="shared" ref="M16:M23" si="20">CLEAN(J16)</f>
        <v>30463800</v>
      </c>
      <c r="N16" s="54">
        <f>A16</f>
        <v>31</v>
      </c>
      <c r="O16" s="51" t="s">
        <v>115</v>
      </c>
      <c r="P16" s="55">
        <v>2987485000</v>
      </c>
      <c r="Q16" s="100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2"/>
      <c r="AE16" s="59">
        <v>0</v>
      </c>
      <c r="AF16" s="59">
        <v>0</v>
      </c>
      <c r="AG16" s="59">
        <v>250000000</v>
      </c>
      <c r="AH16" s="59">
        <v>0</v>
      </c>
      <c r="AI16" s="59">
        <f t="shared" ref="AI16:AI23" si="21">AG16-AH16</f>
        <v>250000000</v>
      </c>
      <c r="AJ16" s="59">
        <f t="shared" ref="AJ16:AJ23" si="22">P16-(AF16+AG16)</f>
        <v>2737485000</v>
      </c>
      <c r="AK16" s="69">
        <f>P16-(Q16+R16)</f>
        <v>2987485000</v>
      </c>
      <c r="AL16" s="103"/>
      <c r="AM16" s="61" t="s">
        <v>88</v>
      </c>
      <c r="AN16"/>
      <c r="AO16"/>
      <c r="AP16"/>
      <c r="AQ16"/>
      <c r="AR16"/>
      <c r="AS16"/>
      <c r="AT16"/>
      <c r="AU16"/>
      <c r="AV16"/>
      <c r="AW16" s="15"/>
      <c r="AX16" s="15"/>
      <c r="AY16" s="15"/>
      <c r="AZ16" s="15"/>
      <c r="BA16"/>
      <c r="BB16"/>
      <c r="BC16"/>
      <c r="BD16"/>
      <c r="BE16" s="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 s="16"/>
      <c r="BT16"/>
      <c r="BU16"/>
      <c r="BV16"/>
      <c r="BW16"/>
      <c r="BX16"/>
      <c r="BY16"/>
      <c r="BZ16"/>
      <c r="CA16"/>
      <c r="CB16"/>
      <c r="CC16" s="62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 s="15"/>
      <c r="DC16" s="15"/>
      <c r="DD16" s="17"/>
      <c r="DE16" s="15"/>
      <c r="DF16" s="15"/>
      <c r="DG16" s="15"/>
      <c r="DH16" s="15"/>
      <c r="DI16"/>
      <c r="DJ16"/>
      <c r="DK16" s="16"/>
      <c r="DL16"/>
      <c r="DM16"/>
      <c r="DN16" s="104" t="s">
        <v>116</v>
      </c>
      <c r="DO16" t="str">
        <f>VLOOKUP(K16,'[2]rates actuales'!B$2:K$1880,10,FALSE)</f>
        <v>FI</v>
      </c>
      <c r="DP16"/>
      <c r="DQ16" s="63">
        <v>2987485</v>
      </c>
      <c r="DR16" s="63">
        <f>(DQ16*1000)-P16</f>
        <v>0</v>
      </c>
      <c r="DS16" t="str">
        <f>VLOOKUP(J16,'[2]rates actuales'!A$2:C$1880,3,FALSE)</f>
        <v>OSORNO</v>
      </c>
      <c r="DT16"/>
      <c r="DU16"/>
      <c r="DV16"/>
      <c r="DW16" t="e">
        <f>VLOOKUP(J16,[2]TERMINADOS!A$2:B$133,2,FALSE)</f>
        <v>#N/A</v>
      </c>
      <c r="DX16"/>
      <c r="DY16"/>
      <c r="DZ16" t="e">
        <f>VLOOKUP(J16,'[2]COSTO-GASTO'!E$2:F$401,2,FALSE)</f>
        <v>#N/A</v>
      </c>
      <c r="EA16" s="16" t="e">
        <f>AE16-DZ16</f>
        <v>#N/A</v>
      </c>
      <c r="EB16" t="e">
        <f>VLOOKUP(J16,[2]Hoja26!A$2:B$91,2,FALSE)</f>
        <v>#N/A</v>
      </c>
      <c r="EC16" t="e">
        <f>VLOOKUP(J16,[2]Hoja26!E$2:F$147,2,FALSE)</f>
        <v>#N/A</v>
      </c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 t="str">
        <f>VLOOKUP(J16,'[2]RATES OCTUBRE'!J$1:K$1924,2,FALSE)</f>
        <v>FI</v>
      </c>
      <c r="EW16"/>
      <c r="EX16" t="e">
        <f>VLOOKUP(J16,[2]Hoja26!N$4:O$1289,2,FALSE)</f>
        <v>#N/A</v>
      </c>
      <c r="EY16" t="s">
        <v>114</v>
      </c>
      <c r="EZ16" s="16"/>
      <c r="FA16" s="64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 s="64" t="str">
        <f>CONCATENATE(J16,"-",I16)</f>
        <v>30463800-EJECUCION</v>
      </c>
      <c r="FT16" s="64" t="e">
        <f>VLOOKUP(FS16,'[2]ESTADO DE SITUACION OCTUBRE'!I$4:I$941,1,FALSE)</f>
        <v>#N/A</v>
      </c>
      <c r="FU16" s="64">
        <f>VLOOKUP(K16,'[2]BIP-COSTO'!B$2:H$1976,7,FALSE)</f>
        <v>2987485</v>
      </c>
      <c r="FV16" s="65">
        <v>2987485000</v>
      </c>
      <c r="FW16" s="65">
        <f>FV16-P16</f>
        <v>0</v>
      </c>
      <c r="FX16" s="64" t="str">
        <f>VLOOKUP(K16,'[2]BIP-COSTO'!B$2:H$1976,4,FALSE)</f>
        <v>GOBIERNO REGIONAL - REGION DE LOS LAGOS</v>
      </c>
      <c r="FY16" s="64" t="str">
        <f>VLOOKUP(K16,'[2]BIP-COSTO'!B$2:K$1976,10,FALSE)</f>
        <v>FI</v>
      </c>
      <c r="GF16" s="67"/>
      <c r="GG16" s="68"/>
      <c r="GH16" s="68"/>
      <c r="GM16" s="66" t="str">
        <f>VLOOKUP(K16,[3]resultado!E$2:K$2045,7,FALSE)</f>
        <v>RS</v>
      </c>
      <c r="GO16" s="66" t="e">
        <f>VLOOKUP(J16,[3]Hoja2!A$1:A$110,1,FALSE)</f>
        <v>#N/A</v>
      </c>
      <c r="GP16" s="66" t="e">
        <f>VLOOKUP(K16,[3]Hoja5!C$2:F$376,1,FALSE)</f>
        <v>#N/A</v>
      </c>
      <c r="GQ16" s="66" t="e">
        <f>VLOOKUP(J16,[3]Hoja5!A$2:A$376,1,FALSE)</f>
        <v>#N/A</v>
      </c>
      <c r="GR16" s="66" t="str">
        <f>VLOOKUP(J16,rates!B$2:I$944,8,FALSE)</f>
        <v>RS</v>
      </c>
      <c r="GS16" s="66" t="s">
        <v>2988</v>
      </c>
      <c r="GT16" s="66" t="e">
        <f>VLOOKUP(J16,Hoja6!A$2:A$29,1,FALSE)</f>
        <v>#N/A</v>
      </c>
      <c r="GU16" s="66" t="e">
        <f>VLOOKUP(J16,Hoja7!A$2:O$243,15,FALSE)</f>
        <v>#N/A</v>
      </c>
      <c r="GV16" s="66" t="e">
        <f>VLOOKUP(J16,'ESTADO DE SITUACION'!H$4:AQ$943,36,FALSE)</f>
        <v>#N/A</v>
      </c>
    </row>
    <row r="17" spans="1:204" s="66" customFormat="1" ht="18" customHeight="1" outlineLevel="2">
      <c r="A17" s="49">
        <v>29</v>
      </c>
      <c r="B17" s="49" t="s">
        <v>114</v>
      </c>
      <c r="C17" s="49" t="s">
        <v>117</v>
      </c>
      <c r="D17" s="49" t="s">
        <v>118</v>
      </c>
      <c r="E17" s="50" t="s">
        <v>82</v>
      </c>
      <c r="F17" s="49" t="s">
        <v>83</v>
      </c>
      <c r="G17" s="49" t="s">
        <v>83</v>
      </c>
      <c r="H17" s="49" t="s">
        <v>94</v>
      </c>
      <c r="I17" s="51" t="s">
        <v>85</v>
      </c>
      <c r="J17" s="52">
        <v>40005437</v>
      </c>
      <c r="K17" s="53" t="str">
        <f t="shared" si="19"/>
        <v>40005437-EJECUCION</v>
      </c>
      <c r="L17" s="53"/>
      <c r="M17" s="53" t="str">
        <f t="shared" si="20"/>
        <v>40005437</v>
      </c>
      <c r="N17" s="54"/>
      <c r="O17" s="51" t="s">
        <v>119</v>
      </c>
      <c r="P17" s="55">
        <v>276675000</v>
      </c>
      <c r="Q17" s="100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2"/>
      <c r="AE17" s="59">
        <v>0</v>
      </c>
      <c r="AF17" s="59">
        <v>0</v>
      </c>
      <c r="AG17" s="59">
        <v>276675000</v>
      </c>
      <c r="AH17" s="59">
        <v>0</v>
      </c>
      <c r="AI17" s="59">
        <f t="shared" si="21"/>
        <v>276675000</v>
      </c>
      <c r="AJ17" s="59">
        <f t="shared" si="22"/>
        <v>0</v>
      </c>
      <c r="AK17" s="69"/>
      <c r="AL17" s="103"/>
      <c r="AM17" s="61" t="s">
        <v>108</v>
      </c>
      <c r="AN17"/>
      <c r="AO17"/>
      <c r="AP17"/>
      <c r="AQ17"/>
      <c r="AR17"/>
      <c r="AS17"/>
      <c r="AT17"/>
      <c r="AU17"/>
      <c r="AV17"/>
      <c r="AW17" s="15"/>
      <c r="AX17" s="15"/>
      <c r="AY17" s="15"/>
      <c r="AZ17" s="15"/>
      <c r="BA17"/>
      <c r="BB17"/>
      <c r="BC17"/>
      <c r="BD17"/>
      <c r="BE17" s="16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 s="16"/>
      <c r="BT17"/>
      <c r="BU17"/>
      <c r="BV17"/>
      <c r="BW17"/>
      <c r="BX17"/>
      <c r="BY17"/>
      <c r="BZ17"/>
      <c r="CA17"/>
      <c r="CB17"/>
      <c r="CC17" s="62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 s="15"/>
      <c r="DC17" s="15"/>
      <c r="DD17" s="17"/>
      <c r="DE17" s="15"/>
      <c r="DF17" s="15"/>
      <c r="DG17" s="15"/>
      <c r="DH17" s="15"/>
      <c r="DI17"/>
      <c r="DJ17"/>
      <c r="DK17" s="16"/>
      <c r="DL17"/>
      <c r="DM17"/>
      <c r="DN17" s="104"/>
      <c r="DO17"/>
      <c r="DP17"/>
      <c r="DQ17" s="63"/>
      <c r="DR17" s="63"/>
      <c r="DS17"/>
      <c r="DT17"/>
      <c r="DU17"/>
      <c r="DV17"/>
      <c r="DW17"/>
      <c r="DX17"/>
      <c r="DY17"/>
      <c r="DZ17"/>
      <c r="EA17" s="16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 s="16"/>
      <c r="FA17" s="64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 s="64"/>
      <c r="FT17" s="64"/>
      <c r="FU17" s="64"/>
      <c r="FV17" s="65"/>
      <c r="FW17" s="65"/>
      <c r="FX17" s="64"/>
      <c r="FY17" s="64"/>
      <c r="GF17" s="67"/>
      <c r="GG17" s="68"/>
      <c r="GH17" s="68"/>
      <c r="GM17" s="66" t="str">
        <f>VLOOKUP(K17,[3]resultado!E$2:K$2045,7,FALSE)</f>
        <v/>
      </c>
      <c r="GO17" s="66" t="e">
        <f>VLOOKUP(J17,[3]Hoja2!A$1:A$110,1,FALSE)</f>
        <v>#N/A</v>
      </c>
      <c r="GP17" s="66" t="e">
        <f>VLOOKUP(K17,[3]Hoja5!C$2:F$376,1,FALSE)</f>
        <v>#N/A</v>
      </c>
      <c r="GQ17" s="66" t="e">
        <f>VLOOKUP(J17,[3]Hoja5!A$2:A$376,1,FALSE)</f>
        <v>#N/A</v>
      </c>
      <c r="GR17" s="66" t="str">
        <f>VLOOKUP(J17,rates!B$2:I$944,8,FALSE)</f>
        <v/>
      </c>
      <c r="GS17" s="66" t="s">
        <v>2988</v>
      </c>
      <c r="GT17" s="66" t="e">
        <f>VLOOKUP(J17,Hoja6!A$2:A$29,1,FALSE)</f>
        <v>#N/A</v>
      </c>
      <c r="GU17" s="66" t="e">
        <f>VLOOKUP(J17,Hoja7!A$2:O$243,15,FALSE)</f>
        <v>#N/A</v>
      </c>
      <c r="GV17" s="66" t="e">
        <f>VLOOKUP(J17,'ESTADO DE SITUACION'!H$4:AQ$943,36,FALSE)</f>
        <v>#N/A</v>
      </c>
    </row>
    <row r="18" spans="1:204" s="66" customFormat="1" ht="18" customHeight="1" outlineLevel="2">
      <c r="A18" s="49">
        <v>29</v>
      </c>
      <c r="B18" s="49" t="s">
        <v>114</v>
      </c>
      <c r="C18" s="49" t="s">
        <v>96</v>
      </c>
      <c r="D18" s="49" t="s">
        <v>118</v>
      </c>
      <c r="E18" s="50" t="s">
        <v>82</v>
      </c>
      <c r="F18" s="49" t="s">
        <v>83</v>
      </c>
      <c r="G18" s="49" t="s">
        <v>83</v>
      </c>
      <c r="H18" s="49" t="s">
        <v>120</v>
      </c>
      <c r="I18" s="51" t="s">
        <v>85</v>
      </c>
      <c r="J18" s="52">
        <v>40002944</v>
      </c>
      <c r="K18" s="53" t="str">
        <f t="shared" si="19"/>
        <v>40002944-EJECUCION</v>
      </c>
      <c r="L18" s="53"/>
      <c r="M18" s="53" t="str">
        <f t="shared" si="20"/>
        <v>40002944</v>
      </c>
      <c r="N18" s="54">
        <f>A18</f>
        <v>29</v>
      </c>
      <c r="O18" s="51" t="s">
        <v>121</v>
      </c>
      <c r="P18" s="55">
        <v>94605000</v>
      </c>
      <c r="Q18" s="100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2"/>
      <c r="AE18" s="59">
        <v>0</v>
      </c>
      <c r="AF18" s="59">
        <v>0</v>
      </c>
      <c r="AG18" s="59">
        <v>94605000</v>
      </c>
      <c r="AH18" s="59">
        <v>0</v>
      </c>
      <c r="AI18" s="59">
        <f t="shared" si="21"/>
        <v>94605000</v>
      </c>
      <c r="AJ18" s="59">
        <f t="shared" si="22"/>
        <v>0</v>
      </c>
      <c r="AK18" s="56">
        <f>P18-(Q18+R18)</f>
        <v>94605000</v>
      </c>
      <c r="AL18" s="103"/>
      <c r="AM18" s="61" t="s">
        <v>108</v>
      </c>
      <c r="AN18"/>
      <c r="AO18"/>
      <c r="AP18"/>
      <c r="AQ18"/>
      <c r="AR18"/>
      <c r="AS18"/>
      <c r="AT18"/>
      <c r="AU18"/>
      <c r="AV18"/>
      <c r="AW18" s="15"/>
      <c r="AX18" s="15"/>
      <c r="AY18" s="15"/>
      <c r="AZ18" s="15"/>
      <c r="BA18"/>
      <c r="BB18"/>
      <c r="BC18"/>
      <c r="BD18"/>
      <c r="BE18" s="16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 s="16"/>
      <c r="BT18"/>
      <c r="BU18"/>
      <c r="BV18"/>
      <c r="BW18"/>
      <c r="BX18"/>
      <c r="BY18"/>
      <c r="BZ18"/>
      <c r="CA18"/>
      <c r="CB18"/>
      <c r="CC18" s="62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 s="15"/>
      <c r="DC18" s="15"/>
      <c r="DD18" s="17"/>
      <c r="DE18" s="15"/>
      <c r="DF18" s="15"/>
      <c r="DG18" s="15"/>
      <c r="DH18" s="15"/>
      <c r="DI18"/>
      <c r="DJ18"/>
      <c r="DK18" s="16"/>
      <c r="DL18"/>
      <c r="DM18"/>
      <c r="DN18"/>
      <c r="DO18"/>
      <c r="DP18"/>
      <c r="DQ18" s="63"/>
      <c r="DR18" s="63"/>
      <c r="DS18"/>
      <c r="DT18"/>
      <c r="DU18">
        <v>2019</v>
      </c>
      <c r="DV18"/>
      <c r="DW18" t="e">
        <f>VLOOKUP(J18,[2]TERMINADOS!A$2:B$133,2,FALSE)</f>
        <v>#N/A</v>
      </c>
      <c r="DX18"/>
      <c r="DY18"/>
      <c r="DZ18" t="e">
        <f>VLOOKUP(J18,'[2]COSTO-GASTO'!E$2:F$401,2,FALSE)</f>
        <v>#N/A</v>
      </c>
      <c r="EA18" s="16" t="e">
        <f>AE18-DZ18</f>
        <v>#N/A</v>
      </c>
      <c r="EB18" t="e">
        <f>VLOOKUP(J18,[2]Hoja26!A$2:B$91,2,FALSE)</f>
        <v>#N/A</v>
      </c>
      <c r="EC18" t="e">
        <f>VLOOKUP(J18,[2]Hoja26!E$2:F$147,2,FALSE)</f>
        <v>#N/A</v>
      </c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 t="str">
        <f>VLOOKUP(J18,'[2]RATES OCTUBRE'!J$1:K$1924,2,FALSE)</f>
        <v/>
      </c>
      <c r="EW18"/>
      <c r="EX18" t="e">
        <f>VLOOKUP(J18,[2]Hoja26!N$4:O$1289,2,FALSE)</f>
        <v>#N/A</v>
      </c>
      <c r="EY18" t="s">
        <v>114</v>
      </c>
      <c r="EZ18" s="16"/>
      <c r="FA18" s="64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 s="64" t="str">
        <f>CONCATENATE(J18,"-",I18)</f>
        <v>40002944-EJECUCION</v>
      </c>
      <c r="FT18" s="64" t="e">
        <f>VLOOKUP(FS18,'[2]ESTADO DE SITUACION OCTUBRE'!I$4:I$941,1,FALSE)</f>
        <v>#N/A</v>
      </c>
      <c r="FU18" s="64">
        <f>VLOOKUP(K18,'[2]BIP-COSTO'!B$2:H$1976,7,FALSE)</f>
        <v>94605</v>
      </c>
      <c r="FV18" s="65">
        <v>94605000</v>
      </c>
      <c r="FW18" s="65">
        <f>FV18-P18</f>
        <v>0</v>
      </c>
      <c r="FX18" s="64" t="str">
        <f>VLOOKUP(K18,'[2]BIP-COSTO'!B$2:H$1976,4,FALSE)</f>
        <v>GOBIERNO REGIONAL - REGION DE LOS LAGOS</v>
      </c>
      <c r="FY18" s="64" t="str">
        <f>VLOOKUP(K18,'[2]BIP-COSTO'!B$2:K$1976,10,FALSE)</f>
        <v/>
      </c>
      <c r="GF18" s="67"/>
      <c r="GG18" s="68"/>
      <c r="GH18" s="68"/>
      <c r="GM18" s="66" t="str">
        <f>VLOOKUP(K18,[3]resultado!E$2:K$2045,7,FALSE)</f>
        <v/>
      </c>
      <c r="GO18" s="66" t="e">
        <f>VLOOKUP(J18,[3]Hoja2!A$1:A$110,1,FALSE)</f>
        <v>#N/A</v>
      </c>
      <c r="GP18" s="66" t="e">
        <f>VLOOKUP(K18,[3]Hoja5!C$2:F$376,1,FALSE)</f>
        <v>#N/A</v>
      </c>
      <c r="GQ18" s="66" t="e">
        <f>VLOOKUP(J18,[3]Hoja5!A$2:A$376,1,FALSE)</f>
        <v>#N/A</v>
      </c>
      <c r="GR18" s="66" t="e">
        <f>VLOOKUP(J18,rates!B$2:I$944,8,FALSE)</f>
        <v>#N/A</v>
      </c>
      <c r="GS18" s="66" t="s">
        <v>2988</v>
      </c>
      <c r="GT18" s="66" t="e">
        <f>VLOOKUP(J18,Hoja6!A$2:A$29,1,FALSE)</f>
        <v>#N/A</v>
      </c>
      <c r="GU18" s="66" t="e">
        <f>VLOOKUP(J18,Hoja7!A$2:O$243,15,FALSE)</f>
        <v>#N/A</v>
      </c>
      <c r="GV18" s="66" t="e">
        <f>VLOOKUP(J18,'ESTADO DE SITUACION'!H$4:AQ$943,36,FALSE)</f>
        <v>#N/A</v>
      </c>
    </row>
    <row r="19" spans="1:204" s="66" customFormat="1" ht="18" customHeight="1" outlineLevel="2">
      <c r="A19" s="49">
        <v>31</v>
      </c>
      <c r="B19" s="49" t="s">
        <v>114</v>
      </c>
      <c r="C19" s="49" t="s">
        <v>102</v>
      </c>
      <c r="D19" s="49" t="s">
        <v>81</v>
      </c>
      <c r="E19" s="50" t="s">
        <v>82</v>
      </c>
      <c r="F19" s="49" t="s">
        <v>83</v>
      </c>
      <c r="G19" s="49" t="s">
        <v>83</v>
      </c>
      <c r="H19" s="49" t="s">
        <v>84</v>
      </c>
      <c r="I19" s="51" t="s">
        <v>85</v>
      </c>
      <c r="J19" s="52">
        <v>30134836</v>
      </c>
      <c r="K19" s="53" t="str">
        <f t="shared" si="19"/>
        <v>30134836-EJECUCION</v>
      </c>
      <c r="L19" s="53"/>
      <c r="M19" s="53" t="str">
        <f t="shared" si="20"/>
        <v>30134836</v>
      </c>
      <c r="N19" s="54">
        <f>A19</f>
        <v>31</v>
      </c>
      <c r="O19" s="51" t="s">
        <v>122</v>
      </c>
      <c r="P19" s="55">
        <v>3295526000</v>
      </c>
      <c r="Q19" s="100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2"/>
      <c r="AE19" s="59">
        <v>0</v>
      </c>
      <c r="AF19" s="59">
        <v>0</v>
      </c>
      <c r="AG19" s="59">
        <v>160600600</v>
      </c>
      <c r="AH19" s="59">
        <v>0</v>
      </c>
      <c r="AI19" s="59">
        <f t="shared" si="21"/>
        <v>160600600</v>
      </c>
      <c r="AJ19" s="59">
        <f t="shared" si="22"/>
        <v>3134925400</v>
      </c>
      <c r="AK19" s="56">
        <f>P19-(Q19+R19)</f>
        <v>3295526000</v>
      </c>
      <c r="AL19" s="103"/>
      <c r="AM19" s="61" t="s">
        <v>123</v>
      </c>
      <c r="AN19"/>
      <c r="AO19"/>
      <c r="AP19"/>
      <c r="AQ19"/>
      <c r="AR19"/>
      <c r="AS19"/>
      <c r="AT19"/>
      <c r="AU19"/>
      <c r="AV19"/>
      <c r="AW19" s="15"/>
      <c r="AX19" s="15"/>
      <c r="AY19" s="15"/>
      <c r="AZ19" s="15"/>
      <c r="BA19"/>
      <c r="BB19"/>
      <c r="BC19"/>
      <c r="BD19"/>
      <c r="BE19" s="16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 s="16"/>
      <c r="BT19"/>
      <c r="BU19"/>
      <c r="BV19"/>
      <c r="BW19"/>
      <c r="BX19"/>
      <c r="BY19"/>
      <c r="BZ19"/>
      <c r="CA19"/>
      <c r="CB19"/>
      <c r="CC19" s="62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 s="15"/>
      <c r="DC19" s="15"/>
      <c r="DD19" s="17"/>
      <c r="DE19" s="15"/>
      <c r="DF19" s="15"/>
      <c r="DG19" s="15"/>
      <c r="DH19" s="15"/>
      <c r="DI19"/>
      <c r="DJ19"/>
      <c r="DK19" s="16"/>
      <c r="DL19"/>
      <c r="DM19"/>
      <c r="DN19" t="s">
        <v>123</v>
      </c>
      <c r="DO19" t="str">
        <f>VLOOKUP(K19,'[2]rates actuales'!B$2:K$1880,10,FALSE)</f>
        <v/>
      </c>
      <c r="DP19"/>
      <c r="DQ19" s="63">
        <v>3295526</v>
      </c>
      <c r="DR19" s="63">
        <f>(DQ19*1000)-P19</f>
        <v>0</v>
      </c>
      <c r="DS19" t="str">
        <f>VLOOKUP(J19,'[2]rates actuales'!A$2:C$1880,3,FALSE)</f>
        <v>OSORNO</v>
      </c>
      <c r="DT19"/>
      <c r="DU19"/>
      <c r="DV19"/>
      <c r="DW19" t="e">
        <f>VLOOKUP(J19,[2]TERMINADOS!A$2:B$133,2,FALSE)</f>
        <v>#N/A</v>
      </c>
      <c r="DX19"/>
      <c r="DY19"/>
      <c r="DZ19" t="e">
        <f>VLOOKUP(J19,'[2]COSTO-GASTO'!E$2:F$401,2,FALSE)</f>
        <v>#N/A</v>
      </c>
      <c r="EA19" s="16" t="e">
        <f>AE19-DZ19</f>
        <v>#N/A</v>
      </c>
      <c r="EB19" t="e">
        <f>VLOOKUP(J19,[2]Hoja26!A$2:B$91,2,FALSE)</f>
        <v>#N/A</v>
      </c>
      <c r="EC19" t="e">
        <f>VLOOKUP(J19,[2]Hoja26!E$2:F$147,2,FALSE)</f>
        <v>#N/A</v>
      </c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 t="str">
        <f>VLOOKUP(J19,'[2]RATES OCTUBRE'!J$1:K$1924,2,FALSE)</f>
        <v/>
      </c>
      <c r="EW19"/>
      <c r="EX19" t="e">
        <f>VLOOKUP(J19,[2]Hoja26!N$4:O$1289,2,FALSE)</f>
        <v>#N/A</v>
      </c>
      <c r="EY19" t="s">
        <v>114</v>
      </c>
      <c r="EZ19" s="16">
        <v>160600600</v>
      </c>
      <c r="FA19" s="64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 s="64" t="str">
        <f>CONCATENATE(J19,"-",I19)</f>
        <v>30134836-EJECUCION</v>
      </c>
      <c r="FT19" s="64" t="e">
        <f>VLOOKUP(FS19,'[2]ESTADO DE SITUACION OCTUBRE'!I$4:I$941,1,FALSE)</f>
        <v>#N/A</v>
      </c>
      <c r="FU19" s="64">
        <f>VLOOKUP(K19,'[2]BIP-COSTO'!B$2:H$1976,7,FALSE)</f>
        <v>3295526</v>
      </c>
      <c r="FV19" s="65">
        <v>3295526000</v>
      </c>
      <c r="FW19" s="65">
        <f>FV19-P19</f>
        <v>0</v>
      </c>
      <c r="FX19" s="64" t="str">
        <f>VLOOKUP(K19,'[2]BIP-COSTO'!B$2:H$1976,4,FALSE)</f>
        <v>GOBIERNO REGIONAL - REGION DE LOS LAGOS</v>
      </c>
      <c r="FY19" s="64" t="str">
        <f>VLOOKUP(K19,'[2]BIP-COSTO'!B$2:K$1976,10,FALSE)</f>
        <v/>
      </c>
      <c r="GF19" s="67"/>
      <c r="GG19" s="68"/>
      <c r="GH19" s="68"/>
      <c r="GM19" s="66" t="str">
        <f>VLOOKUP(K19,[3]resultado!E$2:K$2045,7,FALSE)</f>
        <v/>
      </c>
      <c r="GO19" s="66" t="e">
        <f>VLOOKUP(J19,[3]Hoja2!A$1:A$110,1,FALSE)</f>
        <v>#N/A</v>
      </c>
      <c r="GP19" s="66" t="e">
        <f>VLOOKUP(K19,[3]Hoja5!C$2:F$376,1,FALSE)</f>
        <v>#N/A</v>
      </c>
      <c r="GQ19" s="66" t="e">
        <f>VLOOKUP(J19,[3]Hoja5!A$2:A$376,1,FALSE)</f>
        <v>#N/A</v>
      </c>
      <c r="GR19" s="66" t="e">
        <f>VLOOKUP(J19,rates!B$2:I$944,8,FALSE)</f>
        <v>#N/A</v>
      </c>
      <c r="GS19" s="66" t="s">
        <v>2988</v>
      </c>
      <c r="GT19" s="66" t="e">
        <f>VLOOKUP(J19,Hoja6!A$2:A$29,1,FALSE)</f>
        <v>#N/A</v>
      </c>
      <c r="GU19" s="66" t="e">
        <f>VLOOKUP(J19,Hoja7!A$2:O$243,15,FALSE)</f>
        <v>#N/A</v>
      </c>
      <c r="GV19" s="66" t="e">
        <f>VLOOKUP(J19,'ESTADO DE SITUACION'!H$4:AQ$943,36,FALSE)</f>
        <v>#N/A</v>
      </c>
    </row>
    <row r="20" spans="1:204" s="66" customFormat="1" ht="18" customHeight="1" outlineLevel="2">
      <c r="A20" s="49">
        <v>31</v>
      </c>
      <c r="B20" s="49" t="s">
        <v>114</v>
      </c>
      <c r="C20" s="49" t="s">
        <v>124</v>
      </c>
      <c r="D20" s="49" t="s">
        <v>81</v>
      </c>
      <c r="E20" s="50" t="s">
        <v>82</v>
      </c>
      <c r="F20" s="49" t="s">
        <v>83</v>
      </c>
      <c r="G20" s="49" t="s">
        <v>83</v>
      </c>
      <c r="H20" s="49" t="s">
        <v>94</v>
      </c>
      <c r="I20" s="51" t="s">
        <v>85</v>
      </c>
      <c r="J20" s="52">
        <v>30433975</v>
      </c>
      <c r="K20" s="53" t="str">
        <f t="shared" si="19"/>
        <v>30433975-EJECUCION</v>
      </c>
      <c r="L20" s="53"/>
      <c r="M20" s="53" t="str">
        <f t="shared" si="20"/>
        <v>30433975</v>
      </c>
      <c r="N20" s="54"/>
      <c r="O20" s="51" t="s">
        <v>125</v>
      </c>
      <c r="P20" s="55">
        <v>232000000</v>
      </c>
      <c r="Q20" s="100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2"/>
      <c r="AE20" s="59">
        <v>0</v>
      </c>
      <c r="AF20" s="59">
        <v>0</v>
      </c>
      <c r="AG20" s="59">
        <v>50000000</v>
      </c>
      <c r="AH20" s="59">
        <v>0</v>
      </c>
      <c r="AI20" s="59">
        <f t="shared" si="21"/>
        <v>50000000</v>
      </c>
      <c r="AJ20" s="59">
        <f t="shared" si="22"/>
        <v>182000000</v>
      </c>
      <c r="AK20" s="56"/>
      <c r="AL20" s="103"/>
      <c r="AM20" s="61" t="s">
        <v>123</v>
      </c>
      <c r="AN20"/>
      <c r="AO20"/>
      <c r="AP20"/>
      <c r="AQ20"/>
      <c r="AR20"/>
      <c r="AS20"/>
      <c r="AT20"/>
      <c r="AU20"/>
      <c r="AV20"/>
      <c r="AW20" s="15"/>
      <c r="AX20" s="15"/>
      <c r="AY20" s="15"/>
      <c r="AZ20" s="15"/>
      <c r="BA20"/>
      <c r="BB20"/>
      <c r="BC20"/>
      <c r="BD20"/>
      <c r="BE20" s="16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 s="16"/>
      <c r="BT20"/>
      <c r="BU20"/>
      <c r="BV20"/>
      <c r="BW20"/>
      <c r="BX20"/>
      <c r="BY20"/>
      <c r="BZ20"/>
      <c r="CA20"/>
      <c r="CB20"/>
      <c r="CC20" s="62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 s="15"/>
      <c r="DC20" s="15"/>
      <c r="DD20" s="17"/>
      <c r="DE20" s="15"/>
      <c r="DF20" s="15"/>
      <c r="DG20" s="15"/>
      <c r="DH20" s="15"/>
      <c r="DI20"/>
      <c r="DJ20"/>
      <c r="DK20" s="16"/>
      <c r="DL20"/>
      <c r="DM20"/>
      <c r="DN20"/>
      <c r="DO20"/>
      <c r="DP20"/>
      <c r="DQ20" s="63"/>
      <c r="DR20" s="63"/>
      <c r="DS20"/>
      <c r="DT20"/>
      <c r="DU20"/>
      <c r="DV20"/>
      <c r="DW20"/>
      <c r="DX20"/>
      <c r="DY20"/>
      <c r="DZ20"/>
      <c r="EA20" s="16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 s="16"/>
      <c r="FA20" s="64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 s="64"/>
      <c r="FT20" s="64"/>
      <c r="FU20" s="64"/>
      <c r="FV20" s="65"/>
      <c r="FW20" s="65"/>
      <c r="FX20" s="64"/>
      <c r="FY20" s="64"/>
      <c r="GF20" s="67"/>
      <c r="GG20" s="68"/>
      <c r="GH20" s="68"/>
      <c r="GM20" s="66" t="e">
        <f>VLOOKUP(K20,[3]resultado!E$2:K$2045,7,FALSE)</f>
        <v>#N/A</v>
      </c>
      <c r="GO20" s="66" t="e">
        <f>VLOOKUP(J20,[3]Hoja2!A$1:A$110,1,FALSE)</f>
        <v>#N/A</v>
      </c>
      <c r="GP20" s="66" t="e">
        <f>VLOOKUP(K20,[3]Hoja5!C$2:F$376,1,FALSE)</f>
        <v>#N/A</v>
      </c>
      <c r="GQ20" s="66" t="e">
        <f>VLOOKUP(J20,[3]Hoja5!A$2:A$376,1,FALSE)</f>
        <v>#N/A</v>
      </c>
      <c r="GR20" s="66" t="e">
        <f>VLOOKUP(J20,rates!B$2:I$944,8,FALSE)</f>
        <v>#N/A</v>
      </c>
      <c r="GS20" s="66" t="s">
        <v>2988</v>
      </c>
      <c r="GT20" s="66" t="e">
        <f>VLOOKUP(J20,Hoja6!A$2:A$29,1,FALSE)</f>
        <v>#N/A</v>
      </c>
      <c r="GU20" s="66" t="e">
        <f>VLOOKUP(J20,Hoja7!A$2:O$243,15,FALSE)</f>
        <v>#N/A</v>
      </c>
      <c r="GV20" s="66" t="e">
        <f>VLOOKUP(J20,'ESTADO DE SITUACION'!H$4:AQ$943,36,FALSE)</f>
        <v>#N/A</v>
      </c>
    </row>
    <row r="21" spans="1:204" s="66" customFormat="1" ht="18" customHeight="1" outlineLevel="2">
      <c r="A21" s="49">
        <v>31</v>
      </c>
      <c r="B21" s="49" t="s">
        <v>114</v>
      </c>
      <c r="C21" s="49" t="s">
        <v>124</v>
      </c>
      <c r="D21" s="49" t="s">
        <v>81</v>
      </c>
      <c r="E21" s="50" t="s">
        <v>82</v>
      </c>
      <c r="F21" s="49" t="s">
        <v>83</v>
      </c>
      <c r="G21" s="49" t="s">
        <v>83</v>
      </c>
      <c r="H21" s="49" t="s">
        <v>94</v>
      </c>
      <c r="I21" s="51" t="s">
        <v>85</v>
      </c>
      <c r="J21" s="52">
        <v>40002512</v>
      </c>
      <c r="K21" s="53" t="str">
        <f t="shared" si="19"/>
        <v>40002512-EJECUCION</v>
      </c>
      <c r="L21" s="53"/>
      <c r="M21" s="53" t="str">
        <f t="shared" si="20"/>
        <v>40002512</v>
      </c>
      <c r="N21" s="54">
        <f>A21</f>
        <v>31</v>
      </c>
      <c r="O21" s="51" t="s">
        <v>126</v>
      </c>
      <c r="P21" s="55">
        <v>240000000</v>
      </c>
      <c r="Q21" s="100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2"/>
      <c r="AE21" s="59">
        <v>0</v>
      </c>
      <c r="AF21" s="59">
        <v>0</v>
      </c>
      <c r="AG21" s="59">
        <v>60000000</v>
      </c>
      <c r="AH21" s="59">
        <v>0</v>
      </c>
      <c r="AI21" s="59">
        <f t="shared" si="21"/>
        <v>60000000</v>
      </c>
      <c r="AJ21" s="59">
        <f t="shared" si="22"/>
        <v>180000000</v>
      </c>
      <c r="AK21" s="56">
        <f>P21-(Q21+R21)</f>
        <v>240000000</v>
      </c>
      <c r="AL21" s="103"/>
      <c r="AM21" s="61" t="s">
        <v>127</v>
      </c>
      <c r="AN21"/>
      <c r="AO21"/>
      <c r="AP21"/>
      <c r="AQ21"/>
      <c r="AR21"/>
      <c r="AS21"/>
      <c r="AT21"/>
      <c r="AU21"/>
      <c r="AV21"/>
      <c r="AW21" s="15"/>
      <c r="AX21" s="15"/>
      <c r="AY21" s="15"/>
      <c r="AZ21" s="15"/>
      <c r="BA21"/>
      <c r="BB21"/>
      <c r="BC21"/>
      <c r="BD21"/>
      <c r="BE21" s="16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 s="16"/>
      <c r="BT21"/>
      <c r="BU21"/>
      <c r="BV21"/>
      <c r="BW21"/>
      <c r="BX21"/>
      <c r="BY21"/>
      <c r="BZ21"/>
      <c r="CA21"/>
      <c r="CB21"/>
      <c r="CC21" s="62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 s="15"/>
      <c r="DC21" s="15"/>
      <c r="DD21" s="17"/>
      <c r="DE21" s="15"/>
      <c r="DF21" s="15"/>
      <c r="DG21" s="15"/>
      <c r="DH21" s="15"/>
      <c r="DI21"/>
      <c r="DJ21"/>
      <c r="DK21" s="16"/>
      <c r="DL21"/>
      <c r="DM21"/>
      <c r="DN21"/>
      <c r="DO21" t="str">
        <f>VLOOKUP(K21,'[2]rates actuales'!B$2:K$1880,10,FALSE)</f>
        <v/>
      </c>
      <c r="DP21"/>
      <c r="DQ21" s="63">
        <v>240000</v>
      </c>
      <c r="DR21" s="63">
        <f>(DQ21*1000)-P21</f>
        <v>0</v>
      </c>
      <c r="DS21" t="str">
        <f>VLOOKUP(J21,'[2]rates actuales'!A$2:C$1880,3,FALSE)</f>
        <v>OSORNO</v>
      </c>
      <c r="DT21"/>
      <c r="DU21"/>
      <c r="DV21"/>
      <c r="DW21" t="e">
        <f>VLOOKUP(J21,[2]TERMINADOS!A$2:B$133,2,FALSE)</f>
        <v>#N/A</v>
      </c>
      <c r="DX21"/>
      <c r="DY21"/>
      <c r="DZ21" t="e">
        <f>VLOOKUP(J21,'[2]COSTO-GASTO'!E$2:F$401,2,FALSE)</f>
        <v>#N/A</v>
      </c>
      <c r="EA21" s="16" t="e">
        <f>AE21-DZ21</f>
        <v>#N/A</v>
      </c>
      <c r="EB21" t="e">
        <f>VLOOKUP(J21,[2]Hoja26!A$2:B$91,2,FALSE)</f>
        <v>#N/A</v>
      </c>
      <c r="EC21" t="e">
        <f>VLOOKUP(J21,[2]Hoja26!E$2:F$147,2,FALSE)</f>
        <v>#N/A</v>
      </c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 t="str">
        <f>VLOOKUP(J21,'[2]RATES OCTUBRE'!J$1:K$1924,2,FALSE)</f>
        <v/>
      </c>
      <c r="EW21"/>
      <c r="EX21" t="e">
        <f>VLOOKUP(J21,[2]Hoja26!N$4:O$1289,2,FALSE)</f>
        <v>#N/A</v>
      </c>
      <c r="EY21" t="s">
        <v>114</v>
      </c>
      <c r="EZ21" s="16"/>
      <c r="FA21" s="64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 s="64" t="str">
        <f>CONCATENATE(J21,"-",I21)</f>
        <v>40002512-EJECUCION</v>
      </c>
      <c r="FT21" s="64" t="e">
        <f>VLOOKUP(FS21,'[2]ESTADO DE SITUACION OCTUBRE'!I$4:I$941,1,FALSE)</f>
        <v>#N/A</v>
      </c>
      <c r="FU21" s="64">
        <f>VLOOKUP(K21,'[2]BIP-COSTO'!B$2:H$1976,7,FALSE)</f>
        <v>240000</v>
      </c>
      <c r="FV21" s="65">
        <v>240000000</v>
      </c>
      <c r="FW21" s="65">
        <f>FV21-P21</f>
        <v>0</v>
      </c>
      <c r="FX21" s="64" t="str">
        <f>VLOOKUP(K21,'[2]BIP-COSTO'!B$2:H$1976,4,FALSE)</f>
        <v>INSTITUTO NACIONAL DE DEPORTES</v>
      </c>
      <c r="FY21" s="64" t="str">
        <f>VLOOKUP(K21,'[2]BIP-COSTO'!B$2:K$1976,10,FALSE)</f>
        <v/>
      </c>
      <c r="GF21" s="67"/>
      <c r="GG21" s="68"/>
      <c r="GH21" s="68"/>
      <c r="GM21" s="66" t="str">
        <f>VLOOKUP(K21,[3]resultado!E$2:K$2045,7,FALSE)</f>
        <v/>
      </c>
      <c r="GO21" s="66" t="e">
        <f>VLOOKUP(J21,[3]Hoja2!A$1:A$110,1,FALSE)</f>
        <v>#N/A</v>
      </c>
      <c r="GP21" s="66" t="e">
        <f>VLOOKUP(K21,[3]Hoja5!C$2:F$376,1,FALSE)</f>
        <v>#N/A</v>
      </c>
      <c r="GQ21" s="66" t="e">
        <f>VLOOKUP(J21,[3]Hoja5!A$2:A$376,1,FALSE)</f>
        <v>#N/A</v>
      </c>
      <c r="GR21" s="66" t="e">
        <f>VLOOKUP(J21,rates!B$2:I$944,8,FALSE)</f>
        <v>#N/A</v>
      </c>
      <c r="GS21" s="66" t="s">
        <v>2988</v>
      </c>
      <c r="GT21" s="66" t="e">
        <f>VLOOKUP(J21,Hoja6!A$2:A$29,1,FALSE)</f>
        <v>#N/A</v>
      </c>
      <c r="GU21" s="66" t="e">
        <f>VLOOKUP(J21,Hoja7!A$2:O$243,15,FALSE)</f>
        <v>#N/A</v>
      </c>
      <c r="GV21" s="66" t="e">
        <f>VLOOKUP(J21,'ESTADO DE SITUACION'!H$4:AQ$943,36,FALSE)</f>
        <v>#N/A</v>
      </c>
    </row>
    <row r="22" spans="1:204" s="66" customFormat="1" ht="18" customHeight="1" outlineLevel="2">
      <c r="A22" s="49">
        <v>31</v>
      </c>
      <c r="B22" s="49" t="s">
        <v>114</v>
      </c>
      <c r="C22" s="49" t="s">
        <v>99</v>
      </c>
      <c r="D22" s="49" t="s">
        <v>81</v>
      </c>
      <c r="E22" s="50" t="s">
        <v>82</v>
      </c>
      <c r="F22" s="49" t="s">
        <v>83</v>
      </c>
      <c r="G22" s="49" t="s">
        <v>83</v>
      </c>
      <c r="H22" s="49" t="s">
        <v>94</v>
      </c>
      <c r="I22" s="51" t="s">
        <v>85</v>
      </c>
      <c r="J22" s="52">
        <v>40003069</v>
      </c>
      <c r="K22" s="53" t="str">
        <f t="shared" si="19"/>
        <v>40003069-EJECUCION</v>
      </c>
      <c r="L22" s="53"/>
      <c r="M22" s="53" t="str">
        <f t="shared" si="20"/>
        <v>40003069</v>
      </c>
      <c r="N22" s="54">
        <f>A22</f>
        <v>31</v>
      </c>
      <c r="O22" s="51" t="s">
        <v>128</v>
      </c>
      <c r="P22" s="55">
        <v>77510000</v>
      </c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2"/>
      <c r="AE22" s="59">
        <v>0</v>
      </c>
      <c r="AF22" s="59">
        <v>0</v>
      </c>
      <c r="AG22" s="59">
        <v>7751000</v>
      </c>
      <c r="AH22" s="59">
        <v>0</v>
      </c>
      <c r="AI22" s="59">
        <f t="shared" si="21"/>
        <v>7751000</v>
      </c>
      <c r="AJ22" s="59">
        <f t="shared" si="22"/>
        <v>69759000</v>
      </c>
      <c r="AK22" s="56">
        <f>P22-(Q22+R22)</f>
        <v>77510000</v>
      </c>
      <c r="AL22" s="103"/>
      <c r="AM22" s="61" t="s">
        <v>127</v>
      </c>
      <c r="AN22"/>
      <c r="AO22"/>
      <c r="AP22"/>
      <c r="AQ22"/>
      <c r="AR22"/>
      <c r="AS22"/>
      <c r="AT22"/>
      <c r="AU22"/>
      <c r="AV22"/>
      <c r="AW22" s="15"/>
      <c r="AX22" s="15"/>
      <c r="AY22" s="15"/>
      <c r="AZ22" s="15"/>
      <c r="BA22"/>
      <c r="BB22"/>
      <c r="BC22"/>
      <c r="BD22"/>
      <c r="BE22" s="16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 s="16"/>
      <c r="BT22"/>
      <c r="BU22"/>
      <c r="BV22"/>
      <c r="BW22"/>
      <c r="BX22"/>
      <c r="BY22"/>
      <c r="BZ22"/>
      <c r="CA22"/>
      <c r="CB22"/>
      <c r="CC22" s="6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 s="15"/>
      <c r="DC22" s="15"/>
      <c r="DD22" s="17"/>
      <c r="DE22" s="15"/>
      <c r="DF22" s="15"/>
      <c r="DG22" s="15"/>
      <c r="DH22" s="15"/>
      <c r="DI22"/>
      <c r="DJ22"/>
      <c r="DK22" s="16"/>
      <c r="DL22"/>
      <c r="DM22"/>
      <c r="DN22"/>
      <c r="DO22" t="str">
        <f>VLOOKUP(K22,'[2]rates actuales'!B$2:K$1880,10,FALSE)</f>
        <v/>
      </c>
      <c r="DP22"/>
      <c r="DQ22" s="16">
        <v>77510</v>
      </c>
      <c r="DR22" s="63">
        <f>(DQ22*1000)-P22</f>
        <v>0</v>
      </c>
      <c r="DS22" t="str">
        <f>VLOOKUP(J22,'[2]rates actuales'!A$2:C$1880,3,FALSE)</f>
        <v>OSORNO</v>
      </c>
      <c r="DT22"/>
      <c r="DU22"/>
      <c r="DV22"/>
      <c r="DW22" t="e">
        <f>VLOOKUP(J22,[2]TERMINADOS!A$2:B$133,2,FALSE)</f>
        <v>#N/A</v>
      </c>
      <c r="DX22"/>
      <c r="DY22"/>
      <c r="DZ22" t="e">
        <f>VLOOKUP(J22,'[2]COSTO-GASTO'!E$2:F$401,2,FALSE)</f>
        <v>#N/A</v>
      </c>
      <c r="EA22" s="16" t="e">
        <f>AE22-DZ22</f>
        <v>#N/A</v>
      </c>
      <c r="EB22" t="e">
        <f>VLOOKUP(J22,[2]Hoja26!A$2:B$91,2,FALSE)</f>
        <v>#N/A</v>
      </c>
      <c r="EC22" t="e">
        <f>VLOOKUP(J22,[2]Hoja26!E$2:F$147,2,FALSE)</f>
        <v>#N/A</v>
      </c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 t="str">
        <f>VLOOKUP(J22,'[2]RATES OCTUBRE'!J$1:K$1924,2,FALSE)</f>
        <v/>
      </c>
      <c r="EW22"/>
      <c r="EX22" t="e">
        <f>VLOOKUP(J22,[2]Hoja26!N$4:O$1289,2,FALSE)</f>
        <v>#N/A</v>
      </c>
      <c r="EY22" t="s">
        <v>114</v>
      </c>
      <c r="EZ22" s="16"/>
      <c r="FA22" s="64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 s="64" t="str">
        <f>CONCATENATE(J22,"-",I22)</f>
        <v>40003069-EJECUCION</v>
      </c>
      <c r="FT22" s="64" t="e">
        <f>VLOOKUP(FS22,'[2]ESTADO DE SITUACION OCTUBRE'!I$4:I$941,1,FALSE)</f>
        <v>#N/A</v>
      </c>
      <c r="FU22" s="64">
        <f>VLOOKUP(K22,'[2]BIP-COSTO'!B$2:H$1976,7,FALSE)</f>
        <v>77510</v>
      </c>
      <c r="FV22" s="65">
        <v>77510000</v>
      </c>
      <c r="FW22" s="65">
        <f>FV22-P22</f>
        <v>0</v>
      </c>
      <c r="FX22" s="64" t="str">
        <f>VLOOKUP(K22,'[2]BIP-COSTO'!B$2:H$1976,4,FALSE)</f>
        <v>GOBIERNO REGIONAL - REGION DE LOS LAGOS</v>
      </c>
      <c r="FY22" s="64" t="str">
        <f>VLOOKUP(K22,'[2]BIP-COSTO'!B$2:K$1976,10,FALSE)</f>
        <v/>
      </c>
      <c r="GF22" s="67"/>
      <c r="GG22" s="68"/>
      <c r="GH22" s="68"/>
      <c r="GM22" s="66" t="str">
        <f>VLOOKUP(K22,[3]resultado!E$2:K$2045,7,FALSE)</f>
        <v/>
      </c>
      <c r="GO22" s="66" t="e">
        <f>VLOOKUP(J22,[3]Hoja2!A$1:A$110,1,FALSE)</f>
        <v>#N/A</v>
      </c>
      <c r="GP22" s="66" t="e">
        <f>VLOOKUP(K22,[3]Hoja5!C$2:F$376,1,FALSE)</f>
        <v>#N/A</v>
      </c>
      <c r="GQ22" s="66" t="e">
        <f>VLOOKUP(J22,[3]Hoja5!A$2:A$376,1,FALSE)</f>
        <v>#N/A</v>
      </c>
      <c r="GR22" s="66" t="e">
        <f>VLOOKUP(J22,rates!B$2:I$944,8,FALSE)</f>
        <v>#N/A</v>
      </c>
      <c r="GS22" s="66" t="s">
        <v>2988</v>
      </c>
      <c r="GT22" s="66" t="e">
        <f>VLOOKUP(J22,Hoja6!A$2:A$29,1,FALSE)</f>
        <v>#N/A</v>
      </c>
      <c r="GU22" s="66" t="e">
        <f>VLOOKUP(J22,Hoja7!A$2:O$243,15,FALSE)</f>
        <v>#N/A</v>
      </c>
      <c r="GV22" s="66" t="e">
        <f>VLOOKUP(J22,'ESTADO DE SITUACION'!H$4:AQ$943,36,FALSE)</f>
        <v>#N/A</v>
      </c>
    </row>
    <row r="23" spans="1:204" s="66" customFormat="1" ht="18" customHeight="1" outlineLevel="2">
      <c r="A23" s="49">
        <v>33</v>
      </c>
      <c r="B23" s="49" t="s">
        <v>114</v>
      </c>
      <c r="C23" s="49" t="s">
        <v>96</v>
      </c>
      <c r="D23" s="49" t="s">
        <v>81</v>
      </c>
      <c r="E23" s="50" t="s">
        <v>82</v>
      </c>
      <c r="F23" s="49" t="s">
        <v>83</v>
      </c>
      <c r="G23" s="49" t="s">
        <v>83</v>
      </c>
      <c r="H23" s="49" t="s">
        <v>94</v>
      </c>
      <c r="I23" s="51" t="s">
        <v>85</v>
      </c>
      <c r="J23" s="52" t="s">
        <v>129</v>
      </c>
      <c r="K23" s="53" t="str">
        <f t="shared" si="19"/>
        <v>FRIL-EJECUCION</v>
      </c>
      <c r="L23" s="53"/>
      <c r="M23" s="53" t="str">
        <f t="shared" si="20"/>
        <v>FRIL</v>
      </c>
      <c r="N23" s="54">
        <f>A23</f>
        <v>33</v>
      </c>
      <c r="O23" s="51" t="s">
        <v>130</v>
      </c>
      <c r="P23" s="55">
        <v>200000000</v>
      </c>
      <c r="Q23" s="100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2"/>
      <c r="AE23" s="59">
        <v>0</v>
      </c>
      <c r="AF23" s="59">
        <v>0</v>
      </c>
      <c r="AG23" s="59">
        <v>200000000</v>
      </c>
      <c r="AH23" s="59">
        <v>0</v>
      </c>
      <c r="AI23" s="59">
        <f t="shared" si="21"/>
        <v>200000000</v>
      </c>
      <c r="AJ23" s="59">
        <f t="shared" si="22"/>
        <v>0</v>
      </c>
      <c r="AK23" s="56">
        <f>P23-(Q23+R23)</f>
        <v>200000000</v>
      </c>
      <c r="AL23" s="103"/>
      <c r="AM23" s="61" t="s">
        <v>131</v>
      </c>
      <c r="AN23"/>
      <c r="AO23"/>
      <c r="AP23"/>
      <c r="AQ23"/>
      <c r="AR23"/>
      <c r="AS23"/>
      <c r="AT23"/>
      <c r="AU23"/>
      <c r="AV23"/>
      <c r="AW23" s="15"/>
      <c r="AX23" s="15"/>
      <c r="AY23" s="15"/>
      <c r="AZ23" s="15"/>
      <c r="BA23"/>
      <c r="BB23"/>
      <c r="BC23"/>
      <c r="BD23"/>
      <c r="BE23" s="16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 s="16"/>
      <c r="BT23"/>
      <c r="BU23"/>
      <c r="BV23"/>
      <c r="BW23"/>
      <c r="BX23"/>
      <c r="BY23"/>
      <c r="BZ23"/>
      <c r="CA23"/>
      <c r="CB23"/>
      <c r="CC23" s="62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 s="15"/>
      <c r="DC23" s="15"/>
      <c r="DD23" s="17"/>
      <c r="DE23" s="15"/>
      <c r="DF23" s="15"/>
      <c r="DG23" s="15"/>
      <c r="DH23" s="15"/>
      <c r="DI23"/>
      <c r="DJ23"/>
      <c r="DK23" s="16"/>
      <c r="DL23"/>
      <c r="DM23"/>
      <c r="DN23"/>
      <c r="DO23"/>
      <c r="DP23"/>
      <c r="DQ23" s="16"/>
      <c r="DR23" s="63"/>
      <c r="DS23"/>
      <c r="DT23"/>
      <c r="DU23"/>
      <c r="DV23"/>
      <c r="DW23"/>
      <c r="DX23"/>
      <c r="DY23"/>
      <c r="DZ23"/>
      <c r="EA23" s="16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 s="16"/>
      <c r="FA23" s="64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 s="64" t="str">
        <f>CONCATENATE(J23,"-",I23)</f>
        <v>FRIL-EJECUCION</v>
      </c>
      <c r="FT23" s="64" t="e">
        <f>VLOOKUP(FS23,'[2]ESTADO DE SITUACION OCTUBRE'!I$4:I$941,1,FALSE)</f>
        <v>#N/A</v>
      </c>
      <c r="FU23" s="64" t="e">
        <f>VLOOKUP(K23,'[2]BIP-COSTO'!B$2:H$1976,7,FALSE)</f>
        <v>#N/A</v>
      </c>
      <c r="FV23" s="65" t="e">
        <v>#N/A</v>
      </c>
      <c r="FW23" s="65" t="e">
        <f>FV23-P23</f>
        <v>#N/A</v>
      </c>
      <c r="FX23" s="64" t="e">
        <f>VLOOKUP(K23,'[2]BIP-COSTO'!B$2:H$1976,4,FALSE)</f>
        <v>#N/A</v>
      </c>
      <c r="FY23" s="64" t="e">
        <f>VLOOKUP(K23,'[2]BIP-COSTO'!B$2:K$1976,10,FALSE)</f>
        <v>#N/A</v>
      </c>
      <c r="GF23" s="67"/>
      <c r="GG23" s="68"/>
      <c r="GH23" s="68"/>
      <c r="GM23" s="66" t="e">
        <f>VLOOKUP(K23,[3]resultado!E$2:K$2045,7,FALSE)</f>
        <v>#N/A</v>
      </c>
      <c r="GO23" s="66" t="e">
        <f>VLOOKUP(J23,[3]Hoja2!A$1:A$110,1,FALSE)</f>
        <v>#N/A</v>
      </c>
      <c r="GP23" s="66" t="e">
        <f>VLOOKUP(K23,[3]Hoja5!C$2:F$376,1,FALSE)</f>
        <v>#N/A</v>
      </c>
      <c r="GQ23" s="66" t="e">
        <f>VLOOKUP(J23,[3]Hoja5!A$2:A$376,1,FALSE)</f>
        <v>#N/A</v>
      </c>
      <c r="GR23" s="66" t="e">
        <f>VLOOKUP(J23,rates!B$2:I$944,8,FALSE)</f>
        <v>#N/A</v>
      </c>
      <c r="GS23" s="66" t="s">
        <v>2988</v>
      </c>
      <c r="GT23" s="66" t="e">
        <f>VLOOKUP(J23,Hoja6!A$2:A$29,1,FALSE)</f>
        <v>#N/A</v>
      </c>
      <c r="GU23" s="66" t="e">
        <f>VLOOKUP(J23,Hoja7!A$2:O$243,15,FALSE)</f>
        <v>#N/A</v>
      </c>
      <c r="GV23" s="66" t="e">
        <f>VLOOKUP(J23,'ESTADO DE SITUACION'!H$4:AQ$943,36,FALSE)</f>
        <v>#N/A</v>
      </c>
    </row>
    <row r="24" spans="1:204" ht="18.75" outlineLevel="1">
      <c r="A24" s="71"/>
      <c r="B24" s="72"/>
      <c r="C24" s="105"/>
      <c r="D24" s="105"/>
      <c r="E24" s="105"/>
      <c r="F24" s="105"/>
      <c r="G24" s="105"/>
      <c r="H24" s="71"/>
      <c r="I24" s="73"/>
      <c r="J24" s="106"/>
      <c r="K24" s="96"/>
      <c r="L24" s="53"/>
      <c r="M24" s="53"/>
      <c r="N24" s="54"/>
      <c r="O24" s="78" t="s">
        <v>132</v>
      </c>
      <c r="P24" s="79">
        <f t="shared" ref="P24:AK24" si="23">SUBTOTAL(9,P16:P23)</f>
        <v>7403801000</v>
      </c>
      <c r="Q24" s="79">
        <f t="shared" si="23"/>
        <v>0</v>
      </c>
      <c r="R24" s="79">
        <f t="shared" si="23"/>
        <v>0</v>
      </c>
      <c r="S24" s="79">
        <f t="shared" si="23"/>
        <v>0</v>
      </c>
      <c r="T24" s="79">
        <f t="shared" si="23"/>
        <v>0</v>
      </c>
      <c r="U24" s="79">
        <f t="shared" si="23"/>
        <v>0</v>
      </c>
      <c r="V24" s="79">
        <f t="shared" si="23"/>
        <v>0</v>
      </c>
      <c r="W24" s="79">
        <f t="shared" si="23"/>
        <v>0</v>
      </c>
      <c r="X24" s="79">
        <f t="shared" si="23"/>
        <v>0</v>
      </c>
      <c r="Y24" s="79">
        <f t="shared" si="23"/>
        <v>0</v>
      </c>
      <c r="Z24" s="79">
        <f t="shared" si="23"/>
        <v>0</v>
      </c>
      <c r="AA24" s="79">
        <f t="shared" si="23"/>
        <v>0</v>
      </c>
      <c r="AB24" s="79">
        <f t="shared" si="23"/>
        <v>0</v>
      </c>
      <c r="AC24" s="79">
        <f t="shared" si="23"/>
        <v>0</v>
      </c>
      <c r="AD24" s="79">
        <f t="shared" si="23"/>
        <v>0</v>
      </c>
      <c r="AE24" s="79">
        <f t="shared" si="23"/>
        <v>0</v>
      </c>
      <c r="AF24" s="79">
        <f t="shared" si="23"/>
        <v>0</v>
      </c>
      <c r="AG24" s="79">
        <f t="shared" si="23"/>
        <v>1099631600</v>
      </c>
      <c r="AH24" s="79">
        <f t="shared" si="23"/>
        <v>0</v>
      </c>
      <c r="AI24" s="79">
        <f t="shared" si="23"/>
        <v>1099631600</v>
      </c>
      <c r="AJ24" s="79">
        <f t="shared" si="23"/>
        <v>6304169400</v>
      </c>
      <c r="AK24" s="79">
        <f t="shared" si="23"/>
        <v>6895126000</v>
      </c>
      <c r="AL24" s="107"/>
      <c r="AM24" s="107"/>
      <c r="BB24"/>
      <c r="BC24"/>
      <c r="BD24"/>
      <c r="BM24"/>
      <c r="CC24" s="62"/>
      <c r="CQ24"/>
      <c r="DB24" s="15"/>
      <c r="DC24" s="15"/>
      <c r="DE24" s="15"/>
      <c r="DL24"/>
      <c r="DM24"/>
      <c r="DR24"/>
      <c r="DX24"/>
      <c r="EA24"/>
      <c r="FV24" s="65">
        <v>0</v>
      </c>
      <c r="GO24" s="66" t="e">
        <f>VLOOKUP(J24,[3]Hoja2!A$1:A$110,1,FALSE)</f>
        <v>#N/A</v>
      </c>
      <c r="GQ24" s="66" t="e">
        <f>VLOOKUP(J24,[3]Hoja5!A$2:A$376,1,FALSE)</f>
        <v>#N/A</v>
      </c>
    </row>
    <row r="25" spans="1:204" ht="18.75" outlineLevel="1">
      <c r="A25" s="71"/>
      <c r="B25" s="72"/>
      <c r="C25" s="105"/>
      <c r="D25" s="105"/>
      <c r="E25" s="105"/>
      <c r="F25" s="105"/>
      <c r="G25" s="105"/>
      <c r="H25" s="71"/>
      <c r="I25" s="73"/>
      <c r="J25" s="106"/>
      <c r="K25" s="96"/>
      <c r="L25" s="53"/>
      <c r="M25" s="53"/>
      <c r="N25" s="54"/>
      <c r="O25" s="84"/>
      <c r="P25" s="85"/>
      <c r="Q25" s="100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2"/>
      <c r="AE25" s="88"/>
      <c r="AF25" s="88"/>
      <c r="AG25" s="88"/>
      <c r="AH25" s="88"/>
      <c r="AI25" s="88"/>
      <c r="AJ25" s="88"/>
      <c r="AK25" s="87"/>
      <c r="AL25" s="107"/>
      <c r="AM25" s="108"/>
      <c r="BB25"/>
      <c r="BC25"/>
      <c r="BD25"/>
      <c r="BM25"/>
      <c r="CC25" s="62"/>
      <c r="CQ25"/>
      <c r="DB25" s="15"/>
      <c r="DC25" s="15"/>
      <c r="DE25" s="15"/>
      <c r="DL25"/>
      <c r="DM25"/>
      <c r="DN25" s="109"/>
      <c r="DO25" s="109"/>
      <c r="DP25" s="109"/>
      <c r="DR25"/>
      <c r="DX25"/>
      <c r="EA25"/>
      <c r="FV25" s="65">
        <v>0</v>
      </c>
      <c r="GO25" s="66" t="e">
        <f>VLOOKUP(J25,[3]Hoja2!A$1:A$110,1,FALSE)</f>
        <v>#N/A</v>
      </c>
      <c r="GQ25" s="66" t="e">
        <f>VLOOKUP(J25,[3]Hoja5!A$2:A$376,1,FALSE)</f>
        <v>#N/A</v>
      </c>
    </row>
    <row r="26" spans="1:204" ht="23.25" outlineLevel="1">
      <c r="A26" s="71"/>
      <c r="B26" s="72"/>
      <c r="C26" s="105"/>
      <c r="D26" s="105"/>
      <c r="E26" s="105"/>
      <c r="F26" s="105"/>
      <c r="G26" s="105"/>
      <c r="H26" s="71"/>
      <c r="I26" s="73"/>
      <c r="J26" s="106"/>
      <c r="K26" s="96"/>
      <c r="L26" s="53"/>
      <c r="M26" s="53"/>
      <c r="N26" s="54"/>
      <c r="O26" s="110" t="s">
        <v>133</v>
      </c>
      <c r="P26" s="111">
        <f t="shared" ref="P26:AJ26" si="24">P24+P13</f>
        <v>30092189726</v>
      </c>
      <c r="Q26" s="111">
        <f t="shared" si="24"/>
        <v>431524875</v>
      </c>
      <c r="R26" s="111">
        <f t="shared" si="24"/>
        <v>6755407234</v>
      </c>
      <c r="S26" s="111">
        <f t="shared" si="24"/>
        <v>144591129</v>
      </c>
      <c r="T26" s="111">
        <f t="shared" si="24"/>
        <v>150621228</v>
      </c>
      <c r="U26" s="111">
        <f t="shared" si="24"/>
        <v>438094673</v>
      </c>
      <c r="V26" s="111">
        <f t="shared" si="24"/>
        <v>733307030</v>
      </c>
      <c r="W26" s="111">
        <f t="shared" si="24"/>
        <v>428320524</v>
      </c>
      <c r="X26" s="111">
        <f t="shared" si="24"/>
        <v>577517605</v>
      </c>
      <c r="Y26" s="111">
        <f t="shared" si="24"/>
        <v>636476075</v>
      </c>
      <c r="Z26" s="111">
        <f t="shared" si="24"/>
        <v>1642314204</v>
      </c>
      <c r="AA26" s="111">
        <f t="shared" si="24"/>
        <v>2375621234</v>
      </c>
      <c r="AB26" s="111">
        <f t="shared" si="24"/>
        <v>655620000</v>
      </c>
      <c r="AC26" s="111">
        <f t="shared" si="24"/>
        <v>3031241234</v>
      </c>
      <c r="AD26" s="111">
        <f t="shared" si="24"/>
        <v>3724166000</v>
      </c>
      <c r="AE26" s="111">
        <f t="shared" si="24"/>
        <v>6761932109</v>
      </c>
      <c r="AF26" s="111">
        <f t="shared" si="24"/>
        <v>10394840510</v>
      </c>
      <c r="AG26" s="174">
        <f t="shared" si="24"/>
        <v>8012732847</v>
      </c>
      <c r="AH26" s="111">
        <f t="shared" si="24"/>
        <v>0</v>
      </c>
      <c r="AI26" s="111">
        <f t="shared" si="24"/>
        <v>8012732847</v>
      </c>
      <c r="AJ26" s="111">
        <f t="shared" si="24"/>
        <v>11684616369</v>
      </c>
      <c r="AK26" s="111" t="e">
        <f>AK24+#REF!+AK13</f>
        <v>#REF!</v>
      </c>
      <c r="AL26" s="107"/>
      <c r="AM26" s="107"/>
      <c r="BB26"/>
      <c r="BC26"/>
      <c r="BD26"/>
      <c r="BM26"/>
      <c r="CC26" s="62"/>
      <c r="CQ26"/>
      <c r="DB26" s="15"/>
      <c r="DC26" s="15"/>
      <c r="DE26" s="15"/>
      <c r="DL26"/>
      <c r="DM26"/>
      <c r="DR26"/>
      <c r="DX26"/>
      <c r="EA26"/>
      <c r="FV26" s="65">
        <v>0</v>
      </c>
      <c r="GO26" s="66" t="e">
        <f>VLOOKUP(J26,[3]Hoja2!A$1:A$110,1,FALSE)</f>
        <v>#N/A</v>
      </c>
      <c r="GQ26" s="66" t="e">
        <f>VLOOKUP(J26,[3]Hoja5!A$2:A$376,1,FALSE)</f>
        <v>#N/A</v>
      </c>
    </row>
    <row r="27" spans="1:204" ht="18.75" outlineLevel="1">
      <c r="A27" s="71"/>
      <c r="B27" s="72"/>
      <c r="C27" s="71"/>
      <c r="D27" s="71"/>
      <c r="E27" s="71"/>
      <c r="F27" s="71"/>
      <c r="G27" s="71"/>
      <c r="H27" s="71"/>
      <c r="I27" s="73"/>
      <c r="J27" s="74"/>
      <c r="K27" s="96"/>
      <c r="L27" s="53"/>
      <c r="M27" s="53"/>
      <c r="N27" s="54"/>
      <c r="O27" s="84"/>
      <c r="P27" s="85"/>
      <c r="Q27" s="97"/>
      <c r="R27" s="56"/>
      <c r="S27" s="57"/>
      <c r="T27" s="57"/>
      <c r="U27" s="57"/>
      <c r="V27" s="57"/>
      <c r="W27" s="57"/>
      <c r="X27" s="57"/>
      <c r="Y27" s="57"/>
      <c r="Z27" s="57"/>
      <c r="AA27" s="56"/>
      <c r="AB27" s="56"/>
      <c r="AC27" s="56"/>
      <c r="AD27" s="58"/>
      <c r="AE27" s="88"/>
      <c r="AF27" s="88"/>
      <c r="AG27" s="88"/>
      <c r="AH27" s="88"/>
      <c r="AI27" s="88"/>
      <c r="AJ27" s="88"/>
      <c r="AK27" s="86"/>
      <c r="AL27" s="89"/>
      <c r="AM27" s="99"/>
      <c r="BB27"/>
      <c r="BC27"/>
      <c r="BD27"/>
      <c r="BM27"/>
      <c r="CC27" s="62"/>
      <c r="CQ27"/>
      <c r="DB27" s="15"/>
      <c r="DC27" s="15"/>
      <c r="DE27" s="15"/>
      <c r="DL27"/>
      <c r="DM27"/>
      <c r="DN27" s="109"/>
      <c r="DO27" s="109"/>
      <c r="DP27" s="109"/>
      <c r="DR27"/>
      <c r="DX27"/>
      <c r="EA27"/>
      <c r="FV27" s="65">
        <v>0</v>
      </c>
      <c r="GO27" s="66" t="e">
        <f>VLOOKUP(J27,[3]Hoja2!A$1:A$110,1,FALSE)</f>
        <v>#N/A</v>
      </c>
      <c r="GQ27" s="66" t="e">
        <f>VLOOKUP(J27,[3]Hoja5!A$2:A$376,1,FALSE)</f>
        <v>#N/A</v>
      </c>
    </row>
    <row r="28" spans="1:204" ht="23.25" outlineLevel="1">
      <c r="A28" s="112"/>
      <c r="B28" s="113"/>
      <c r="C28" s="112"/>
      <c r="D28" s="112"/>
      <c r="E28" s="112"/>
      <c r="F28" s="112"/>
      <c r="G28" s="112"/>
      <c r="H28" s="112"/>
      <c r="I28" s="114"/>
      <c r="J28" s="115"/>
      <c r="K28" s="96"/>
      <c r="L28" s="53"/>
      <c r="M28" s="53"/>
      <c r="N28" s="54"/>
      <c r="O28" s="2" t="s">
        <v>134</v>
      </c>
      <c r="P28" s="116"/>
      <c r="Q28" s="97"/>
      <c r="R28" s="56"/>
      <c r="S28" s="57"/>
      <c r="T28" s="57"/>
      <c r="U28" s="57"/>
      <c r="V28" s="57"/>
      <c r="W28" s="57"/>
      <c r="X28" s="57"/>
      <c r="Y28" s="57"/>
      <c r="Z28" s="57"/>
      <c r="AA28" s="56"/>
      <c r="AB28" s="56"/>
      <c r="AC28" s="56"/>
      <c r="AD28" s="58"/>
      <c r="AE28" s="117"/>
      <c r="AF28" s="117"/>
      <c r="AG28" s="117"/>
      <c r="AH28" s="117"/>
      <c r="AI28" s="117"/>
      <c r="AJ28" s="117"/>
      <c r="AK28" s="98"/>
      <c r="AL28" s="89"/>
      <c r="AM28" s="118"/>
      <c r="BB28"/>
      <c r="BC28"/>
      <c r="BD28"/>
      <c r="BM28"/>
      <c r="CC28" s="62"/>
      <c r="CQ28"/>
      <c r="DB28" s="15"/>
      <c r="DC28" s="15"/>
      <c r="DE28" s="15"/>
      <c r="DL28"/>
      <c r="DM28"/>
      <c r="DN28" s="109"/>
      <c r="DO28" s="109"/>
      <c r="DP28" s="109"/>
      <c r="DR28"/>
      <c r="DX28"/>
      <c r="EA28"/>
      <c r="FV28" s="65">
        <v>0</v>
      </c>
      <c r="GO28" s="66" t="e">
        <f>VLOOKUP(J28,[3]Hoja2!A$1:A$110,1,FALSE)</f>
        <v>#N/A</v>
      </c>
      <c r="GQ28" s="66" t="e">
        <f>VLOOKUP(J28,[3]Hoja5!A$2:A$376,1,FALSE)</f>
        <v>#N/A</v>
      </c>
    </row>
    <row r="29" spans="1:204" ht="31.5" outlineLevel="1">
      <c r="A29" s="997" t="s">
        <v>135</v>
      </c>
      <c r="B29" s="997"/>
      <c r="C29" s="998"/>
      <c r="D29" s="998"/>
      <c r="E29" s="998"/>
      <c r="F29" s="998"/>
      <c r="G29" s="998"/>
      <c r="H29" s="997"/>
      <c r="I29" s="997"/>
      <c r="J29" s="997"/>
      <c r="K29" s="998"/>
      <c r="L29" s="998"/>
      <c r="M29" s="998"/>
      <c r="N29" s="998"/>
      <c r="O29" s="997"/>
      <c r="P29" s="997"/>
      <c r="Q29" s="998"/>
      <c r="R29" s="998"/>
      <c r="S29" s="998"/>
      <c r="T29" s="998"/>
      <c r="U29" s="998"/>
      <c r="V29" s="998"/>
      <c r="W29" s="998"/>
      <c r="X29" s="998"/>
      <c r="Y29" s="998"/>
      <c r="Z29" s="998"/>
      <c r="AA29" s="998"/>
      <c r="AB29" s="998"/>
      <c r="AC29" s="998"/>
      <c r="AD29" s="998"/>
      <c r="AE29" s="997"/>
      <c r="AF29" s="997"/>
      <c r="AG29" s="997"/>
      <c r="AH29" s="997"/>
      <c r="AI29" s="997"/>
      <c r="AJ29" s="997"/>
      <c r="AK29" s="998"/>
      <c r="AL29" s="998"/>
      <c r="AM29" s="997"/>
      <c r="BB29"/>
      <c r="BC29"/>
      <c r="BD29"/>
      <c r="BM29"/>
      <c r="CC29" s="62"/>
      <c r="CQ29"/>
      <c r="DB29" s="15"/>
      <c r="DC29" s="15"/>
      <c r="DE29" s="15"/>
      <c r="DL29"/>
      <c r="DM29"/>
      <c r="DR29"/>
      <c r="DX29"/>
      <c r="EA29"/>
      <c r="FV29" s="65">
        <v>0</v>
      </c>
      <c r="GO29" s="66" t="e">
        <f>VLOOKUP(J29,[3]Hoja2!A$1:A$110,1,FALSE)</f>
        <v>#N/A</v>
      </c>
      <c r="GQ29" s="66" t="e">
        <f>VLOOKUP(J29,[3]Hoja5!A$2:A$376,1,FALSE)</f>
        <v>#N/A</v>
      </c>
    </row>
    <row r="30" spans="1:204" s="127" customFormat="1" ht="303.75" outlineLevel="1">
      <c r="A30" s="20" t="s">
        <v>3</v>
      </c>
      <c r="B30" s="20" t="s">
        <v>4</v>
      </c>
      <c r="C30" s="20" t="s">
        <v>5</v>
      </c>
      <c r="D30" s="20" t="s">
        <v>6</v>
      </c>
      <c r="E30" s="20" t="s">
        <v>7</v>
      </c>
      <c r="F30" s="20" t="s">
        <v>8</v>
      </c>
      <c r="G30" s="20" t="s">
        <v>9</v>
      </c>
      <c r="H30" s="20" t="s">
        <v>10</v>
      </c>
      <c r="I30" s="20" t="s">
        <v>11</v>
      </c>
      <c r="J30" s="20" t="s">
        <v>12</v>
      </c>
      <c r="K30" s="20" t="s">
        <v>13</v>
      </c>
      <c r="L30" s="20" t="s">
        <v>14</v>
      </c>
      <c r="M30" s="20" t="s">
        <v>15</v>
      </c>
      <c r="N30" s="20" t="s">
        <v>16</v>
      </c>
      <c r="O30" s="20" t="s">
        <v>17</v>
      </c>
      <c r="P30" s="26" t="s">
        <v>18</v>
      </c>
      <c r="Q30" s="28" t="s">
        <v>19</v>
      </c>
      <c r="R30" s="28" t="s">
        <v>20</v>
      </c>
      <c r="S30" s="28" t="s">
        <v>21</v>
      </c>
      <c r="T30" s="28" t="s">
        <v>22</v>
      </c>
      <c r="U30" s="28" t="s">
        <v>23</v>
      </c>
      <c r="V30" s="28" t="s">
        <v>24</v>
      </c>
      <c r="W30" s="28" t="s">
        <v>25</v>
      </c>
      <c r="X30" s="28" t="s">
        <v>26</v>
      </c>
      <c r="Y30" s="28" t="s">
        <v>27</v>
      </c>
      <c r="Z30" s="28" t="s">
        <v>28</v>
      </c>
      <c r="AA30" s="28" t="s">
        <v>29</v>
      </c>
      <c r="AB30" s="28" t="s">
        <v>30</v>
      </c>
      <c r="AC30" s="28" t="s">
        <v>31</v>
      </c>
      <c r="AD30" s="28" t="s">
        <v>32</v>
      </c>
      <c r="AE30" s="28" t="s">
        <v>33</v>
      </c>
      <c r="AF30" s="28" t="s">
        <v>1117</v>
      </c>
      <c r="AG30" s="28" t="s">
        <v>34</v>
      </c>
      <c r="AH30" s="28" t="s">
        <v>21</v>
      </c>
      <c r="AI30" s="28" t="s">
        <v>32</v>
      </c>
      <c r="AJ30" s="28" t="s">
        <v>35</v>
      </c>
      <c r="AK30" s="32" t="s">
        <v>35</v>
      </c>
      <c r="AL30" s="32" t="s">
        <v>36</v>
      </c>
      <c r="AM30" s="32" t="s">
        <v>37</v>
      </c>
      <c r="AN30" s="119"/>
      <c r="AO30" s="119"/>
      <c r="AP30" s="119"/>
      <c r="AQ30" s="119"/>
      <c r="AR30" s="119"/>
      <c r="AS30" s="119"/>
      <c r="AT30" s="119"/>
      <c r="AU30" s="119"/>
      <c r="AV30" s="119"/>
      <c r="AW30" s="120"/>
      <c r="AX30" s="120"/>
      <c r="AY30" s="120"/>
      <c r="AZ30" s="120"/>
      <c r="BA30" s="119"/>
      <c r="BB30" s="119"/>
      <c r="BC30" s="119"/>
      <c r="BD30" s="119"/>
      <c r="BE30" s="63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63"/>
      <c r="BT30" s="119"/>
      <c r="BU30" s="119"/>
      <c r="BV30" s="119"/>
      <c r="BW30" s="119"/>
      <c r="BX30" s="119"/>
      <c r="BY30" s="119"/>
      <c r="BZ30" s="119"/>
      <c r="CA30" s="119"/>
      <c r="CB30" s="119"/>
      <c r="CC30" s="121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20"/>
      <c r="DC30" s="120"/>
      <c r="DD30" s="122"/>
      <c r="DE30" s="120"/>
      <c r="DF30" s="120"/>
      <c r="DG30" s="120"/>
      <c r="DH30" s="120"/>
      <c r="DI30" s="119"/>
      <c r="DJ30" s="119"/>
      <c r="DK30" s="63"/>
      <c r="DL30" s="119"/>
      <c r="DM30" s="119"/>
      <c r="DN30" s="119"/>
      <c r="DO30" s="119"/>
      <c r="DP30" s="119"/>
      <c r="DQ30" s="63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63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23"/>
      <c r="FT30" s="123"/>
      <c r="FU30" s="123"/>
      <c r="FV30" s="124">
        <v>0</v>
      </c>
      <c r="FW30" s="123"/>
      <c r="FX30" s="123"/>
      <c r="FY30" s="123"/>
      <c r="FZ30" s="123"/>
      <c r="GA30" s="123"/>
      <c r="GB30" s="123"/>
      <c r="GC30" s="123"/>
      <c r="GD30" s="123"/>
      <c r="GE30" s="123"/>
      <c r="GF30" s="125"/>
      <c r="GG30" s="126"/>
      <c r="GH30" s="126"/>
      <c r="GI30" s="123"/>
      <c r="GJ30" s="123"/>
      <c r="GK30" s="123"/>
      <c r="GL30" s="123"/>
      <c r="GM30" s="123"/>
      <c r="GN30" s="123"/>
      <c r="GO30" s="66" t="e">
        <f>VLOOKUP(J30,[3]Hoja2!A$1:A$110,1,FALSE)</f>
        <v>#N/A</v>
      </c>
      <c r="GQ30" s="66" t="e">
        <f>VLOOKUP(J30,[3]Hoja5!A$2:A$376,1,FALSE)</f>
        <v>#N/A</v>
      </c>
    </row>
    <row r="31" spans="1:204" s="64" customFormat="1" ht="18.75" outlineLevel="2">
      <c r="A31" s="71"/>
      <c r="B31" s="72"/>
      <c r="C31" s="71"/>
      <c r="D31" s="71"/>
      <c r="E31" s="71"/>
      <c r="F31" s="71"/>
      <c r="G31" s="71"/>
      <c r="H31" s="71"/>
      <c r="I31" s="73"/>
      <c r="J31" s="74"/>
      <c r="K31" s="128"/>
      <c r="L31" s="129"/>
      <c r="M31" s="129"/>
      <c r="N31" s="129"/>
      <c r="O31" s="130" t="s">
        <v>78</v>
      </c>
      <c r="P31" s="85"/>
      <c r="Q31" s="131"/>
      <c r="R31" s="132"/>
      <c r="S31" s="133"/>
      <c r="T31" s="133"/>
      <c r="U31" s="133"/>
      <c r="V31" s="133"/>
      <c r="W31" s="133"/>
      <c r="X31" s="133"/>
      <c r="Y31" s="133"/>
      <c r="Z31" s="133"/>
      <c r="AA31" s="132"/>
      <c r="AB31" s="132"/>
      <c r="AC31" s="132"/>
      <c r="AD31" s="134"/>
      <c r="AE31" s="88"/>
      <c r="AF31" s="88"/>
      <c r="AG31" s="88"/>
      <c r="AH31" s="88"/>
      <c r="AI31" s="88"/>
      <c r="AJ31" s="88"/>
      <c r="AK31" s="98"/>
      <c r="AL31" s="89"/>
      <c r="AM31" s="99"/>
      <c r="AN31" t="e">
        <v>#N/A</v>
      </c>
      <c r="AO31" t="e">
        <f>VLOOKUP(J32,#REF!,2,FALSE)</f>
        <v>#REF!</v>
      </c>
      <c r="AP31" t="e">
        <f>VLOOKUP(K32,#REF!,2,FALSE)</f>
        <v>#REF!</v>
      </c>
      <c r="AQ31" t="e">
        <f>VLOOKUP(J32,#REF!,13,FALSE)</f>
        <v>#REF!</v>
      </c>
      <c r="AR31" t="e">
        <f>VLOOKUP(K32,#REF!,7,FALSE)</f>
        <v>#REF!</v>
      </c>
      <c r="AS31">
        <v>25</v>
      </c>
      <c r="AT31" t="e">
        <f>VLOOKUP(J32,#REF!,13,FALSE)</f>
        <v>#REF!</v>
      </c>
      <c r="AU31" t="e">
        <f>VLOOKUP(K32,#REF!,2,FALSE)</f>
        <v>#REF!</v>
      </c>
      <c r="AV31"/>
      <c r="AW31" s="15"/>
      <c r="AX31" s="15"/>
      <c r="AY31" s="15"/>
      <c r="AZ31" s="15"/>
      <c r="BA31"/>
      <c r="BB31"/>
      <c r="BC31"/>
      <c r="BD31"/>
      <c r="BE31" s="16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 s="16"/>
      <c r="BT31"/>
      <c r="BU31"/>
      <c r="BV31"/>
      <c r="BW31"/>
      <c r="BX31"/>
      <c r="BY31"/>
      <c r="BZ31"/>
      <c r="CA31"/>
      <c r="CB31"/>
      <c r="CC31" s="62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 s="15"/>
      <c r="DC31" s="15"/>
      <c r="DD31" s="17"/>
      <c r="DE31" s="15"/>
      <c r="DF31" s="15"/>
      <c r="DG31" s="15"/>
      <c r="DH31" s="15"/>
      <c r="DI31"/>
      <c r="DJ31"/>
      <c r="DK31" s="16"/>
      <c r="DL31"/>
      <c r="DM31"/>
      <c r="DN31"/>
      <c r="DO31" t="str">
        <f>VLOOKUP(K32,'[2]rates actuales'!B$2:K$1880,10,FALSE)</f>
        <v/>
      </c>
      <c r="DP31"/>
      <c r="DQ31" s="16">
        <v>499206</v>
      </c>
      <c r="DR31" s="135">
        <f>(DQ31*1000)-P32</f>
        <v>0</v>
      </c>
      <c r="DS31" t="str">
        <f>VLOOKUP(J32,'[2]rates actuales'!A$2:C$1880,3,FALSE)</f>
        <v>PUERTO OCTAY</v>
      </c>
      <c r="DT31"/>
      <c r="DU31"/>
      <c r="DV31"/>
      <c r="DW31" t="e">
        <f>VLOOKUP(J32,[2]TERMINADOS!A$2:B$133,2,FALSE)</f>
        <v>#N/A</v>
      </c>
      <c r="DX31" s="16">
        <f>VLOOKUP(J32,'[2]COSTO-GASTO'!A$2:B$382,2,FALSE)</f>
        <v>499206000</v>
      </c>
      <c r="DY31" s="16">
        <f>P32-DX31</f>
        <v>0</v>
      </c>
      <c r="DZ31">
        <f>VLOOKUP(J32,'[2]COSTO-GASTO'!E$2:F$401,2,FALSE)</f>
        <v>101600000</v>
      </c>
      <c r="EA31" s="16">
        <f>AE32-DZ31</f>
        <v>0</v>
      </c>
      <c r="EB31" t="e">
        <f>VLOOKUP(J32,[2]Hoja26!A$2:B$91,2,FALSE)</f>
        <v>#N/A</v>
      </c>
      <c r="EC31" t="e">
        <f>VLOOKUP(J32,[2]Hoja26!E$2:F$147,2,FALSE)</f>
        <v>#N/A</v>
      </c>
      <c r="ED31" t="str">
        <f>VLOOKUP(J32,[2]Hoja26!I$2:K$382,2,FALSE)</f>
        <v>EN LICITACION</v>
      </c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 t="str">
        <f>VLOOKUP(J32,'[2]RATES OCTUBRE'!J$1:K$1924,2,FALSE)</f>
        <v/>
      </c>
      <c r="EW31"/>
      <c r="EX31" t="str">
        <f>VLOOKUP(J32,[2]Hoja26!N$4:O$1289,2,FALSE)</f>
        <v>EN LICITACION</v>
      </c>
      <c r="EY31" t="s">
        <v>79</v>
      </c>
      <c r="EZ31" s="16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V31" s="65">
        <v>0</v>
      </c>
      <c r="GF31" s="18"/>
      <c r="GG31" s="136"/>
      <c r="GH31" s="136"/>
      <c r="GO31" s="66" t="e">
        <f>VLOOKUP(J31,[3]Hoja2!A$1:A$110,1,FALSE)</f>
        <v>#N/A</v>
      </c>
      <c r="GQ31" s="66" t="e">
        <f>VLOOKUP(J31,[3]Hoja5!A$2:A$376,1,FALSE)</f>
        <v>#N/A</v>
      </c>
    </row>
    <row r="32" spans="1:204" s="147" customFormat="1" ht="18" customHeight="1" outlineLevel="1">
      <c r="A32" s="137">
        <v>31</v>
      </c>
      <c r="B32" s="137" t="s">
        <v>79</v>
      </c>
      <c r="C32" s="137" t="s">
        <v>90</v>
      </c>
      <c r="D32" s="137" t="s">
        <v>118</v>
      </c>
      <c r="E32" s="138" t="s">
        <v>91</v>
      </c>
      <c r="F32" s="137" t="s">
        <v>83</v>
      </c>
      <c r="G32" s="137" t="s">
        <v>136</v>
      </c>
      <c r="H32" s="137" t="s">
        <v>84</v>
      </c>
      <c r="I32" s="139" t="s">
        <v>85</v>
      </c>
      <c r="J32" s="140">
        <v>40001267</v>
      </c>
      <c r="K32" s="53" t="str">
        <f t="shared" ref="K32:K33" si="25">CONCATENATE(J32,"-",I32)</f>
        <v>40001267-EJECUCION</v>
      </c>
      <c r="L32" s="76"/>
      <c r="M32" s="53" t="str">
        <f t="shared" ref="M32:M33" si="26">CLEAN(J32)</f>
        <v>40001267</v>
      </c>
      <c r="N32" s="77">
        <f>A32</f>
        <v>31</v>
      </c>
      <c r="O32" s="139" t="s">
        <v>137</v>
      </c>
      <c r="P32" s="141">
        <v>499206000</v>
      </c>
      <c r="Q32" s="69">
        <v>0</v>
      </c>
      <c r="R32" s="69">
        <v>101600000</v>
      </c>
      <c r="S32" s="142">
        <v>0</v>
      </c>
      <c r="T32" s="142">
        <v>0</v>
      </c>
      <c r="U32" s="142">
        <v>0</v>
      </c>
      <c r="V32" s="142">
        <f>S32+T32+U32</f>
        <v>0</v>
      </c>
      <c r="W32" s="142">
        <v>0</v>
      </c>
      <c r="X32" s="142">
        <v>0</v>
      </c>
      <c r="Y32" s="142">
        <v>0</v>
      </c>
      <c r="Z32" s="142">
        <f>W32+X32+Y32</f>
        <v>0</v>
      </c>
      <c r="AA32" s="69">
        <f>S32+T32+U32+W32+X32+Y32</f>
        <v>0</v>
      </c>
      <c r="AB32" s="69">
        <v>0</v>
      </c>
      <c r="AC32" s="69">
        <f>V32+W32+X32+Y32+AB32</f>
        <v>0</v>
      </c>
      <c r="AD32" s="143">
        <f>R32-AC32</f>
        <v>101600000</v>
      </c>
      <c r="AE32" s="144">
        <v>101600000</v>
      </c>
      <c r="AF32" s="59">
        <v>59378854</v>
      </c>
      <c r="AG32" s="144">
        <v>397606000</v>
      </c>
      <c r="AH32" s="59">
        <v>0</v>
      </c>
      <c r="AI32" s="59">
        <f t="shared" ref="AI32:AI33" si="27">AG32-AH32</f>
        <v>397606000</v>
      </c>
      <c r="AJ32" s="59">
        <f t="shared" ref="AJ32:AJ33" si="28">P32-(AF32+AG32)</f>
        <v>42221146</v>
      </c>
      <c r="AK32" s="69">
        <f>P32-(Q32+R32)</f>
        <v>397606000</v>
      </c>
      <c r="AL32" s="145" t="s">
        <v>101</v>
      </c>
      <c r="AM32" s="146" t="s">
        <v>108</v>
      </c>
      <c r="AN32"/>
      <c r="AO32"/>
      <c r="AP32"/>
      <c r="AQ32"/>
      <c r="AR32"/>
      <c r="AS32"/>
      <c r="AT32"/>
      <c r="AU32"/>
      <c r="AV32"/>
      <c r="AW32" s="15"/>
      <c r="AX32" s="15"/>
      <c r="AY32" s="15"/>
      <c r="AZ32" s="15"/>
      <c r="BA32"/>
      <c r="BB32"/>
      <c r="BC32"/>
      <c r="BD32"/>
      <c r="BE32" s="16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 s="16"/>
      <c r="BT32"/>
      <c r="BU32"/>
      <c r="BV32"/>
      <c r="BW32"/>
      <c r="BX32"/>
      <c r="BY32"/>
      <c r="BZ32"/>
      <c r="CA32"/>
      <c r="CB32"/>
      <c r="CC32" s="6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 s="15"/>
      <c r="DC32" s="15"/>
      <c r="DD32" s="17"/>
      <c r="DE32" s="15"/>
      <c r="DF32" s="15"/>
      <c r="DG32" s="15"/>
      <c r="DH32" s="15"/>
      <c r="DI32"/>
      <c r="DJ32"/>
      <c r="DK32" s="16"/>
      <c r="DL32"/>
      <c r="DM32"/>
      <c r="DN32"/>
      <c r="DO32"/>
      <c r="DP32"/>
      <c r="DQ32" s="16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 s="16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 s="64" t="str">
        <f>CONCATENATE(J32,"-",I32)</f>
        <v>40001267-EJECUCION</v>
      </c>
      <c r="FT32" s="64" t="str">
        <f>VLOOKUP(FS32,'[2]ESTADO DE SITUACION OCTUBRE'!I$4:I$941,1,FALSE)</f>
        <v>40001267-EJECUCION</v>
      </c>
      <c r="FU32" s="64">
        <f>VLOOKUP(K32,'[2]BIP-COSTO'!B$2:H$1976,7,FALSE)</f>
        <v>499206</v>
      </c>
      <c r="FV32" s="65">
        <v>499206000</v>
      </c>
      <c r="FW32" s="65">
        <f>FV32-P32</f>
        <v>0</v>
      </c>
      <c r="FX32" s="64" t="str">
        <f>VLOOKUP(K32,'[2]BIP-COSTO'!B$2:H$1976,4,FALSE)</f>
        <v>GOBIERNO REGIONAL - REGION DE LOS LAGOS</v>
      </c>
      <c r="FY32" s="64" t="str">
        <f>VLOOKUP(K32,'[2]BIP-COSTO'!B$2:K$1976,10,FALSE)</f>
        <v/>
      </c>
      <c r="GF32" s="67"/>
      <c r="GG32" s="148"/>
      <c r="GH32" s="148"/>
      <c r="GM32" s="66" t="str">
        <f>VLOOKUP(K32,[3]resultado!E$2:K$2045,7,FALSE)</f>
        <v/>
      </c>
      <c r="GO32" s="66" t="e">
        <f>VLOOKUP(J32,[3]Hoja2!A$1:A$110,1,FALSE)</f>
        <v>#N/A</v>
      </c>
      <c r="GP32" s="66" t="e">
        <f>VLOOKUP(K32,[3]Hoja5!C$2:F$376,1,FALSE)</f>
        <v>#N/A</v>
      </c>
      <c r="GQ32" s="66" t="e">
        <f>VLOOKUP(J32,[3]Hoja5!A$2:A$376,1,FALSE)</f>
        <v>#N/A</v>
      </c>
      <c r="GR32" s="66" t="str">
        <f>VLOOKUP(J32,rates!B$2:I$944,8,FALSE)</f>
        <v/>
      </c>
      <c r="GS32" s="66" t="s">
        <v>93</v>
      </c>
      <c r="GT32" s="66" t="e">
        <f>VLOOKUP(J32,Hoja6!A$2:A$29,1,FALSE)</f>
        <v>#N/A</v>
      </c>
      <c r="GU32" s="66" t="str">
        <f>VLOOKUP(J32,Hoja7!A$2:O$243,15,FALSE)</f>
        <v>CON COVENIO</v>
      </c>
      <c r="GV32" s="66">
        <f>VLOOKUP(J32,'ESTADO DE SITUACION'!H$4:AQ$943,36,FALSE)</f>
        <v>0</v>
      </c>
    </row>
    <row r="33" spans="1:204" s="147" customFormat="1" ht="18" customHeight="1" outlineLevel="1">
      <c r="A33" s="49">
        <v>31</v>
      </c>
      <c r="B33" s="49" t="s">
        <v>79</v>
      </c>
      <c r="C33" s="49" t="s">
        <v>80</v>
      </c>
      <c r="D33" s="49" t="s">
        <v>118</v>
      </c>
      <c r="E33" s="49" t="s">
        <v>82</v>
      </c>
      <c r="F33" s="49" t="s">
        <v>83</v>
      </c>
      <c r="G33" s="49" t="s">
        <v>136</v>
      </c>
      <c r="H33" s="49" t="s">
        <v>94</v>
      </c>
      <c r="I33" s="51" t="s">
        <v>138</v>
      </c>
      <c r="J33" s="52">
        <v>30412923</v>
      </c>
      <c r="K33" s="53" t="str">
        <f t="shared" si="25"/>
        <v>30412923-DISEÑO</v>
      </c>
      <c r="L33" s="53"/>
      <c r="M33" s="53" t="str">
        <f t="shared" si="26"/>
        <v>30412923</v>
      </c>
      <c r="N33" s="53"/>
      <c r="O33" s="51" t="s">
        <v>139</v>
      </c>
      <c r="P33" s="55">
        <v>19780000</v>
      </c>
      <c r="Q33" s="56"/>
      <c r="R33" s="56"/>
      <c r="S33" s="57"/>
      <c r="T33" s="57"/>
      <c r="U33" s="57"/>
      <c r="V33" s="57"/>
      <c r="W33" s="57"/>
      <c r="X33" s="57"/>
      <c r="Y33" s="57"/>
      <c r="Z33" s="57"/>
      <c r="AA33" s="56"/>
      <c r="AB33" s="56"/>
      <c r="AC33" s="56"/>
      <c r="AD33" s="56"/>
      <c r="AE33" s="59">
        <f>3756000*2</f>
        <v>7512000</v>
      </c>
      <c r="AF33" s="59">
        <v>7512000</v>
      </c>
      <c r="AG33" s="59">
        <v>12268000</v>
      </c>
      <c r="AH33" s="59">
        <v>0</v>
      </c>
      <c r="AI33" s="59">
        <f t="shared" si="27"/>
        <v>12268000</v>
      </c>
      <c r="AJ33" s="59">
        <f t="shared" si="28"/>
        <v>0</v>
      </c>
      <c r="AK33" s="56"/>
      <c r="AL33" s="60"/>
      <c r="AM33" s="61" t="s">
        <v>88</v>
      </c>
      <c r="AN33"/>
      <c r="AO33"/>
      <c r="AP33"/>
      <c r="AQ33"/>
      <c r="AR33"/>
      <c r="AS33"/>
      <c r="AT33"/>
      <c r="AU33"/>
      <c r="AV33"/>
      <c r="AW33" s="15"/>
      <c r="AX33" s="15"/>
      <c r="AY33" s="15"/>
      <c r="AZ33" s="15"/>
      <c r="BA33"/>
      <c r="BB33"/>
      <c r="BC33"/>
      <c r="BD33"/>
      <c r="BE33" s="16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 s="16"/>
      <c r="BT33"/>
      <c r="BU33"/>
      <c r="BV33"/>
      <c r="BW33"/>
      <c r="BX33"/>
      <c r="BY33"/>
      <c r="BZ33"/>
      <c r="CA33"/>
      <c r="CB33"/>
      <c r="CC33" s="62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 s="15"/>
      <c r="DC33" s="15"/>
      <c r="DD33" s="17"/>
      <c r="DE33" s="15"/>
      <c r="DF33" s="15"/>
      <c r="DG33" s="15"/>
      <c r="DH33" s="15"/>
      <c r="DI33"/>
      <c r="DJ33"/>
      <c r="DK33" s="16"/>
      <c r="DL33"/>
      <c r="DM33"/>
      <c r="DN33"/>
      <c r="DO33"/>
      <c r="DP33"/>
      <c r="DQ33" s="16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 s="16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 s="64"/>
      <c r="FT33" s="64"/>
      <c r="FU33" s="64"/>
      <c r="FV33" s="65"/>
      <c r="FW33" s="65"/>
      <c r="FX33" s="64"/>
      <c r="FY33" s="64"/>
      <c r="GF33" s="67"/>
      <c r="GG33" s="148"/>
      <c r="GH33" s="148"/>
      <c r="GM33" s="66" t="str">
        <f>VLOOKUP(K33,[3]resultado!E$2:K$2045,7,FALSE)</f>
        <v>RS</v>
      </c>
      <c r="GO33" s="66" t="e">
        <f>VLOOKUP(J33,[3]Hoja2!A$1:A$110,1,FALSE)</f>
        <v>#N/A</v>
      </c>
      <c r="GP33" s="66" t="e">
        <f>VLOOKUP(K33,[3]Hoja5!C$2:F$376,1,FALSE)</f>
        <v>#N/A</v>
      </c>
      <c r="GQ33" s="66" t="e">
        <f>VLOOKUP(J33,[3]Hoja5!A$2:A$376,1,FALSE)</f>
        <v>#N/A</v>
      </c>
      <c r="GR33" s="66" t="str">
        <f>VLOOKUP(J33,rates!B$2:I$944,8,FALSE)</f>
        <v>RS</v>
      </c>
      <c r="GS33" s="66" t="s">
        <v>93</v>
      </c>
      <c r="GT33" s="66" t="e">
        <f>VLOOKUP(J33,Hoja6!A$2:A$29,1,FALSE)</f>
        <v>#N/A</v>
      </c>
      <c r="GU33" s="66" t="e">
        <f>VLOOKUP(J33,Hoja7!A$2:O$243,15,FALSE)</f>
        <v>#N/A</v>
      </c>
      <c r="GV33" s="66">
        <f>VLOOKUP(J33,'ESTADO DE SITUACION'!H$4:AQ$943,36,FALSE)</f>
        <v>0</v>
      </c>
    </row>
    <row r="34" spans="1:204" ht="18.75" outlineLevel="1">
      <c r="A34" s="71"/>
      <c r="B34" s="72"/>
      <c r="C34" s="71"/>
      <c r="D34" s="71"/>
      <c r="E34" s="71"/>
      <c r="F34" s="71"/>
      <c r="G34" s="71"/>
      <c r="H34" s="71"/>
      <c r="I34" s="73"/>
      <c r="J34" s="74"/>
      <c r="K34" s="128"/>
      <c r="L34" s="129"/>
      <c r="M34" s="129"/>
      <c r="N34" s="149"/>
      <c r="O34" s="78" t="s">
        <v>109</v>
      </c>
      <c r="P34" s="79">
        <f t="shared" ref="P34:AJ34" si="29">SUBTOTAL(9,P32:P33)</f>
        <v>518986000</v>
      </c>
      <c r="Q34" s="79">
        <f t="shared" si="29"/>
        <v>0</v>
      </c>
      <c r="R34" s="79">
        <f t="shared" si="29"/>
        <v>101600000</v>
      </c>
      <c r="S34" s="79">
        <f t="shared" si="29"/>
        <v>0</v>
      </c>
      <c r="T34" s="79">
        <f t="shared" si="29"/>
        <v>0</v>
      </c>
      <c r="U34" s="79">
        <f t="shared" si="29"/>
        <v>0</v>
      </c>
      <c r="V34" s="79">
        <f t="shared" si="29"/>
        <v>0</v>
      </c>
      <c r="W34" s="79">
        <f t="shared" si="29"/>
        <v>0</v>
      </c>
      <c r="X34" s="79">
        <f t="shared" si="29"/>
        <v>0</v>
      </c>
      <c r="Y34" s="79">
        <f t="shared" si="29"/>
        <v>0</v>
      </c>
      <c r="Z34" s="79">
        <f t="shared" si="29"/>
        <v>0</v>
      </c>
      <c r="AA34" s="79">
        <f t="shared" si="29"/>
        <v>0</v>
      </c>
      <c r="AB34" s="79">
        <f t="shared" si="29"/>
        <v>0</v>
      </c>
      <c r="AC34" s="79">
        <f t="shared" si="29"/>
        <v>0</v>
      </c>
      <c r="AD34" s="79">
        <f t="shared" si="29"/>
        <v>101600000</v>
      </c>
      <c r="AE34" s="79">
        <f t="shared" si="29"/>
        <v>109112000</v>
      </c>
      <c r="AF34" s="79">
        <f t="shared" si="29"/>
        <v>66890854</v>
      </c>
      <c r="AG34" s="79">
        <f t="shared" si="29"/>
        <v>409874000</v>
      </c>
      <c r="AH34" s="79">
        <f t="shared" si="29"/>
        <v>0</v>
      </c>
      <c r="AI34" s="79">
        <f t="shared" si="29"/>
        <v>409874000</v>
      </c>
      <c r="AJ34" s="79">
        <f t="shared" si="29"/>
        <v>42221146</v>
      </c>
      <c r="AK34" s="79">
        <f>SUBTOTAL(9,AK32:AK32)</f>
        <v>397606000</v>
      </c>
      <c r="AL34" s="89"/>
      <c r="AM34" s="80"/>
      <c r="BB34"/>
      <c r="BC34"/>
      <c r="BD34"/>
      <c r="BM34"/>
      <c r="CC34" s="62"/>
      <c r="CQ34"/>
      <c r="DB34" s="15"/>
      <c r="DC34" s="15"/>
      <c r="DE34" s="15"/>
      <c r="DL34"/>
      <c r="DM34"/>
      <c r="DN34" s="109"/>
      <c r="DO34" s="109"/>
      <c r="DP34" s="109"/>
      <c r="DR34"/>
      <c r="DX34"/>
      <c r="EA34"/>
      <c r="FV34" s="65">
        <v>0</v>
      </c>
      <c r="GO34" s="66" t="e">
        <f>VLOOKUP(J34,[3]Hoja2!A$1:A$110,1,FALSE)</f>
        <v>#N/A</v>
      </c>
      <c r="GQ34" s="66" t="e">
        <f>VLOOKUP(J34,[3]Hoja5!A$2:A$376,1,FALSE)</f>
        <v>#N/A</v>
      </c>
    </row>
    <row r="35" spans="1:204" ht="18.75" outlineLevel="1">
      <c r="A35" s="71"/>
      <c r="B35" s="72"/>
      <c r="C35" s="71"/>
      <c r="D35" s="71"/>
      <c r="E35" s="71"/>
      <c r="F35" s="71"/>
      <c r="G35" s="71"/>
      <c r="H35" s="71"/>
      <c r="I35" s="73"/>
      <c r="J35" s="74"/>
      <c r="K35" s="96"/>
      <c r="L35" s="53"/>
      <c r="M35" s="53"/>
      <c r="N35" s="54"/>
      <c r="O35" s="84"/>
      <c r="P35" s="85"/>
      <c r="Q35" s="97"/>
      <c r="R35" s="56"/>
      <c r="S35" s="57"/>
      <c r="T35" s="57"/>
      <c r="U35" s="57"/>
      <c r="V35" s="57"/>
      <c r="W35" s="57"/>
      <c r="X35" s="57"/>
      <c r="Y35" s="57"/>
      <c r="Z35" s="57"/>
      <c r="AA35" s="56"/>
      <c r="AB35" s="56"/>
      <c r="AC35" s="56"/>
      <c r="AD35" s="58"/>
      <c r="AE35" s="88"/>
      <c r="AF35" s="88"/>
      <c r="AG35" s="88"/>
      <c r="AH35" s="88"/>
      <c r="AI35" s="88"/>
      <c r="AJ35" s="88"/>
      <c r="AK35" s="86"/>
      <c r="AL35" s="89"/>
      <c r="AM35" s="90"/>
      <c r="BB35"/>
      <c r="BC35"/>
      <c r="BD35"/>
      <c r="BM35"/>
      <c r="CC35" s="62"/>
      <c r="CQ35"/>
      <c r="DB35" s="15"/>
      <c r="DC35" s="15"/>
      <c r="DE35" s="15"/>
      <c r="DL35"/>
      <c r="DM35"/>
      <c r="DR35"/>
      <c r="DX35"/>
      <c r="EA35"/>
      <c r="FV35" s="65">
        <v>0</v>
      </c>
      <c r="GO35" s="66" t="e">
        <f>VLOOKUP(J35,[3]Hoja2!A$1:A$110,1,FALSE)</f>
        <v>#N/A</v>
      </c>
      <c r="GQ35" s="66" t="e">
        <f>VLOOKUP(J35,[3]Hoja5!A$2:A$376,1,FALSE)</f>
        <v>#N/A</v>
      </c>
    </row>
    <row r="36" spans="1:204" ht="18.75" outlineLevel="1">
      <c r="A36" s="71"/>
      <c r="B36" s="72"/>
      <c r="C36" s="71"/>
      <c r="D36" s="71"/>
      <c r="E36" s="71"/>
      <c r="F36" s="71"/>
      <c r="G36" s="71"/>
      <c r="H36" s="71"/>
      <c r="I36" s="73"/>
      <c r="J36" s="74"/>
      <c r="K36" s="96"/>
      <c r="L36" s="53"/>
      <c r="M36" s="53"/>
      <c r="N36" s="54"/>
      <c r="O36" s="43" t="s">
        <v>140</v>
      </c>
      <c r="P36" s="85"/>
      <c r="Q36" s="97"/>
      <c r="R36" s="56"/>
      <c r="S36" s="57"/>
      <c r="T36" s="57"/>
      <c r="U36" s="57"/>
      <c r="V36" s="57"/>
      <c r="W36" s="57"/>
      <c r="X36" s="57"/>
      <c r="Y36" s="57"/>
      <c r="Z36" s="57"/>
      <c r="AA36" s="56"/>
      <c r="AB36" s="56"/>
      <c r="AC36" s="56"/>
      <c r="AD36" s="58"/>
      <c r="AE36" s="88"/>
      <c r="AF36" s="88"/>
      <c r="AG36" s="88"/>
      <c r="AH36" s="88"/>
      <c r="AI36" s="88"/>
      <c r="AJ36" s="88"/>
      <c r="AK36" s="86"/>
      <c r="AL36" s="89"/>
      <c r="AM36" s="90"/>
      <c r="BB36"/>
      <c r="BC36"/>
      <c r="BD36"/>
      <c r="BM36"/>
      <c r="CC36" s="62"/>
      <c r="CQ36"/>
      <c r="DB36" s="15"/>
      <c r="DC36" s="15"/>
      <c r="DE36" s="15"/>
      <c r="DL36"/>
      <c r="DM36"/>
      <c r="DR36"/>
      <c r="DX36"/>
      <c r="EA36"/>
      <c r="FV36" s="65"/>
      <c r="GO36" s="66" t="e">
        <f>VLOOKUP(J36,[3]Hoja2!A$1:A$110,1,FALSE)</f>
        <v>#N/A</v>
      </c>
      <c r="GQ36" s="66" t="e">
        <f>VLOOKUP(J36,[3]Hoja5!A$2:A$376,1,FALSE)</f>
        <v>#N/A</v>
      </c>
    </row>
    <row r="37" spans="1:204" s="66" customFormat="1" ht="18" customHeight="1" outlineLevel="2">
      <c r="A37" s="49">
        <v>29</v>
      </c>
      <c r="B37" s="49" t="s">
        <v>114</v>
      </c>
      <c r="C37" s="49" t="s">
        <v>96</v>
      </c>
      <c r="D37" s="49" t="s">
        <v>81</v>
      </c>
      <c r="E37" s="50" t="s">
        <v>82</v>
      </c>
      <c r="F37" s="49" t="s">
        <v>83</v>
      </c>
      <c r="G37" s="49" t="s">
        <v>136</v>
      </c>
      <c r="H37" s="49" t="s">
        <v>94</v>
      </c>
      <c r="I37" s="51" t="s">
        <v>85</v>
      </c>
      <c r="J37" s="52">
        <v>30487758</v>
      </c>
      <c r="K37" s="53" t="str">
        <f t="shared" ref="K37:K38" si="30">CONCATENATE(J37,"-",I37)</f>
        <v>30487758-EJECUCION</v>
      </c>
      <c r="L37" s="53"/>
      <c r="M37" s="53" t="str">
        <f t="shared" ref="M37:M38" si="31">CLEAN(J37)</f>
        <v>30487758</v>
      </c>
      <c r="N37" s="54"/>
      <c r="O37" s="51" t="s">
        <v>141</v>
      </c>
      <c r="P37" s="55">
        <v>82000000</v>
      </c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2"/>
      <c r="AE37" s="59">
        <v>0</v>
      </c>
      <c r="AF37" s="59">
        <v>0</v>
      </c>
      <c r="AG37" s="59">
        <v>82000000</v>
      </c>
      <c r="AH37" s="59">
        <v>0</v>
      </c>
      <c r="AI37" s="59">
        <f t="shared" ref="AI37:AI38" si="32">AG37-AH37</f>
        <v>82000000</v>
      </c>
      <c r="AJ37" s="59">
        <f t="shared" ref="AJ37:AJ38" si="33">P37-(AF37+AG37)</f>
        <v>0</v>
      </c>
      <c r="AK37" s="56">
        <f>P37-(Q37+R37)</f>
        <v>82000000</v>
      </c>
      <c r="AL37" s="103"/>
      <c r="AM37" s="61" t="s">
        <v>108</v>
      </c>
      <c r="AN37"/>
      <c r="AO37"/>
      <c r="AP37"/>
      <c r="AQ37"/>
      <c r="AR37"/>
      <c r="AS37"/>
      <c r="AT37"/>
      <c r="AU37"/>
      <c r="AV37"/>
      <c r="AW37" s="15"/>
      <c r="AX37" s="15"/>
      <c r="AY37" s="15"/>
      <c r="AZ37" s="15"/>
      <c r="BA37"/>
      <c r="BB37"/>
      <c r="BC37"/>
      <c r="BD37"/>
      <c r="BE37" s="16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 s="16"/>
      <c r="BT37"/>
      <c r="BU37"/>
      <c r="BV37"/>
      <c r="BW37"/>
      <c r="BX37"/>
      <c r="BY37"/>
      <c r="BZ37"/>
      <c r="CA37"/>
      <c r="CB37"/>
      <c r="CC37" s="62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 s="15"/>
      <c r="DC37" s="15"/>
      <c r="DD37" s="17"/>
      <c r="DE37" s="15"/>
      <c r="DF37" s="15"/>
      <c r="DG37" s="15"/>
      <c r="DH37" s="15"/>
      <c r="DI37"/>
      <c r="DJ37"/>
      <c r="DK37" s="16"/>
      <c r="DL37"/>
      <c r="DM37"/>
      <c r="DN37"/>
      <c r="DO37"/>
      <c r="DP37"/>
      <c r="DQ37" s="16"/>
      <c r="DR37" s="16"/>
      <c r="DS37"/>
      <c r="DT37"/>
      <c r="DU37">
        <v>2019</v>
      </c>
      <c r="DV37"/>
      <c r="DW37" t="e">
        <f>VLOOKUP(J188,[2]TERMINADOS!A$2:B$133,2,FALSE)</f>
        <v>#N/A</v>
      </c>
      <c r="DX37"/>
      <c r="DY37"/>
      <c r="DZ37" t="e">
        <f>VLOOKUP(J188,'[2]COSTO-GASTO'!E$2:F$401,2,FALSE)</f>
        <v>#N/A</v>
      </c>
      <c r="EA37" s="16" t="e">
        <f>AE188-DZ37</f>
        <v>#N/A</v>
      </c>
      <c r="EB37" t="e">
        <f>VLOOKUP(J188,[2]Hoja26!A$2:B$91,2,FALSE)</f>
        <v>#N/A</v>
      </c>
      <c r="EC37" t="e">
        <f>VLOOKUP(J188,[2]Hoja26!E$2:F$147,2,FALSE)</f>
        <v>#N/A</v>
      </c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 t="e">
        <f>VLOOKUP(J188,'[2]RATES OCTUBRE'!J$1:K$1924,2,FALSE)</f>
        <v>#N/A</v>
      </c>
      <c r="EW37"/>
      <c r="EX37" t="e">
        <f>VLOOKUP(J188,[2]Hoja26!N$4:O$1289,2,FALSE)</f>
        <v>#N/A</v>
      </c>
      <c r="EY37" t="s">
        <v>114</v>
      </c>
      <c r="EZ37" s="16"/>
      <c r="FA37" s="64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 s="64" t="str">
        <f>CONCATENATE(J37,"-",I37)</f>
        <v>30487758-EJECUCION</v>
      </c>
      <c r="FT37" s="64" t="e">
        <f>VLOOKUP(FS37,'[2]ESTADO DE SITUACION OCTUBRE'!I$4:I$941,1,FALSE)</f>
        <v>#N/A</v>
      </c>
      <c r="FU37" s="64">
        <f>VLOOKUP(K37,'[2]BIP-COSTO'!B$2:H$1976,7,FALSE)</f>
        <v>82000</v>
      </c>
      <c r="FV37" s="65">
        <v>82000000</v>
      </c>
      <c r="FW37" s="65">
        <f>FV37-P37</f>
        <v>0</v>
      </c>
      <c r="FX37" s="64" t="str">
        <f>VLOOKUP(K37,'[2]BIP-COSTO'!B$2:H$1976,4,FALSE)</f>
        <v>GOBIERNO REGIONAL - REGION DE LOS LAGOS</v>
      </c>
      <c r="FY37" s="64" t="str">
        <f>VLOOKUP(K37,'[2]BIP-COSTO'!B$2:K$1976,10,FALSE)</f>
        <v/>
      </c>
      <c r="GF37" s="67"/>
      <c r="GG37" s="94">
        <f>GH37+GI37</f>
        <v>8</v>
      </c>
      <c r="GH37" s="95">
        <v>5</v>
      </c>
      <c r="GI37" s="95">
        <v>3</v>
      </c>
      <c r="GM37" s="66" t="str">
        <f>VLOOKUP(K37,[3]resultado!E$2:K$2045,7,FALSE)</f>
        <v/>
      </c>
      <c r="GO37" s="66" t="e">
        <f>VLOOKUP(J37,[3]Hoja2!A$1:A$110,1,FALSE)</f>
        <v>#N/A</v>
      </c>
      <c r="GP37" s="66" t="e">
        <f>VLOOKUP(K37,[3]Hoja5!C$2:F$376,1,FALSE)</f>
        <v>#N/A</v>
      </c>
      <c r="GQ37" s="66" t="e">
        <f>VLOOKUP(J37,[3]Hoja5!A$2:A$376,1,FALSE)</f>
        <v>#N/A</v>
      </c>
      <c r="GR37" s="66" t="str">
        <f>VLOOKUP(J37,rates!B$2:I$944,8,FALSE)</f>
        <v/>
      </c>
      <c r="GS37" s="66" t="s">
        <v>2988</v>
      </c>
      <c r="GT37" s="66" t="e">
        <f>VLOOKUP(J37,Hoja6!A$2:A$29,1,FALSE)</f>
        <v>#N/A</v>
      </c>
      <c r="GU37" s="66" t="str">
        <f>VLOOKUP(J37,Hoja7!A$2:O$243,15,FALSE)</f>
        <v>CON COVENIO</v>
      </c>
      <c r="GV37" s="66" t="e">
        <f>VLOOKUP(J37,'ESTADO DE SITUACION'!H$4:AQ$943,36,FALSE)</f>
        <v>#N/A</v>
      </c>
    </row>
    <row r="38" spans="1:204" s="66" customFormat="1" ht="18" customHeight="1" outlineLevel="2">
      <c r="A38" s="49">
        <v>29</v>
      </c>
      <c r="B38" s="49" t="s">
        <v>114</v>
      </c>
      <c r="C38" s="49" t="s">
        <v>96</v>
      </c>
      <c r="D38" s="49" t="s">
        <v>118</v>
      </c>
      <c r="E38" s="49" t="s">
        <v>82</v>
      </c>
      <c r="F38" s="49" t="s">
        <v>83</v>
      </c>
      <c r="G38" s="49" t="s">
        <v>136</v>
      </c>
      <c r="H38" s="49" t="s">
        <v>94</v>
      </c>
      <c r="I38" s="51" t="s">
        <v>85</v>
      </c>
      <c r="J38" s="52">
        <v>40000911</v>
      </c>
      <c r="K38" s="53" t="str">
        <f t="shared" si="30"/>
        <v>40000911-EJECUCION</v>
      </c>
      <c r="L38" s="53"/>
      <c r="M38" s="53" t="str">
        <f t="shared" si="31"/>
        <v>40000911</v>
      </c>
      <c r="N38" s="54"/>
      <c r="O38" s="51" t="s">
        <v>142</v>
      </c>
      <c r="P38" s="55">
        <v>92000000</v>
      </c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2"/>
      <c r="AE38" s="59">
        <v>0</v>
      </c>
      <c r="AF38" s="59">
        <v>0</v>
      </c>
      <c r="AG38" s="59">
        <v>92000000</v>
      </c>
      <c r="AH38" s="59">
        <v>0</v>
      </c>
      <c r="AI38" s="59">
        <f t="shared" si="32"/>
        <v>92000000</v>
      </c>
      <c r="AJ38" s="59">
        <f t="shared" si="33"/>
        <v>0</v>
      </c>
      <c r="AK38" s="56">
        <f>P38-(Q38+R38)</f>
        <v>92000000</v>
      </c>
      <c r="AL38" s="103"/>
      <c r="AM38" s="61" t="s">
        <v>108</v>
      </c>
      <c r="AN38"/>
      <c r="AO38"/>
      <c r="AP38"/>
      <c r="AQ38"/>
      <c r="AR38"/>
      <c r="AS38"/>
      <c r="AT38"/>
      <c r="AU38"/>
      <c r="AV38"/>
      <c r="AW38" s="15"/>
      <c r="AX38" s="15"/>
      <c r="AY38" s="15"/>
      <c r="AZ38" s="15"/>
      <c r="BA38"/>
      <c r="BB38"/>
      <c r="BC38"/>
      <c r="BD38"/>
      <c r="BE38" s="16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 s="16"/>
      <c r="BT38"/>
      <c r="BU38"/>
      <c r="BV38"/>
      <c r="BW38"/>
      <c r="BX38"/>
      <c r="BY38"/>
      <c r="BZ38"/>
      <c r="CA38"/>
      <c r="CB38"/>
      <c r="CC38" s="62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 s="15"/>
      <c r="DC38" s="15"/>
      <c r="DD38" s="17"/>
      <c r="DE38" s="15"/>
      <c r="DF38" s="15"/>
      <c r="DG38" s="15"/>
      <c r="DH38" s="15"/>
      <c r="DI38"/>
      <c r="DJ38"/>
      <c r="DK38" s="16"/>
      <c r="DL38"/>
      <c r="DM38"/>
      <c r="DN38"/>
      <c r="DO38"/>
      <c r="DP38"/>
      <c r="DQ38" s="16"/>
      <c r="DR38" s="16"/>
      <c r="DS38"/>
      <c r="DT38"/>
      <c r="DU38">
        <v>2019</v>
      </c>
      <c r="DV38"/>
      <c r="DW38" t="e">
        <f>VLOOKUP(J37,[2]TERMINADOS!A$2:B$133,2,FALSE)</f>
        <v>#N/A</v>
      </c>
      <c r="DX38"/>
      <c r="DY38"/>
      <c r="DZ38" t="e">
        <f>VLOOKUP(J37,'[2]COSTO-GASTO'!E$2:F$401,2,FALSE)</f>
        <v>#N/A</v>
      </c>
      <c r="EA38" s="16" t="e">
        <f>AE37-DZ38</f>
        <v>#N/A</v>
      </c>
      <c r="EB38" t="e">
        <f>VLOOKUP(J37,[2]Hoja26!A$2:B$91,2,FALSE)</f>
        <v>#N/A</v>
      </c>
      <c r="EC38" t="e">
        <f>VLOOKUP(J37,[2]Hoja26!E$2:F$147,2,FALSE)</f>
        <v>#N/A</v>
      </c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 t="str">
        <f>VLOOKUP(J37,'[2]RATES OCTUBRE'!J$1:K$1924,2,FALSE)</f>
        <v/>
      </c>
      <c r="EW38"/>
      <c r="EX38" t="e">
        <f>VLOOKUP(J37,[2]Hoja26!N$4:O$1289,2,FALSE)</f>
        <v>#N/A</v>
      </c>
      <c r="EY38" t="s">
        <v>114</v>
      </c>
      <c r="EZ38" s="16"/>
      <c r="FA38" s="64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 s="64" t="str">
        <f>CONCATENATE(J38,"-",I38)</f>
        <v>40000911-EJECUCION</v>
      </c>
      <c r="FT38" s="64" t="e">
        <f>VLOOKUP(FS38,'[2]ESTADO DE SITUACION OCTUBRE'!I$4:I$941,1,FALSE)</f>
        <v>#N/A</v>
      </c>
      <c r="FU38" s="64">
        <f>VLOOKUP(K38,'[2]BIP-COSTO'!B$2:H$1976,7,FALSE)</f>
        <v>92000</v>
      </c>
      <c r="FV38" s="65">
        <v>92000000</v>
      </c>
      <c r="FW38" s="65">
        <f>FV38-P38</f>
        <v>0</v>
      </c>
      <c r="FX38" s="64" t="str">
        <f>VLOOKUP(K38,'[2]BIP-COSTO'!B$2:H$1976,4,FALSE)</f>
        <v>GOBIERNO REGIONAL - REGION DE LOS LAGOS</v>
      </c>
      <c r="FY38" s="64" t="str">
        <f>VLOOKUP(K38,'[2]BIP-COSTO'!B$2:K$1976,10,FALSE)</f>
        <v/>
      </c>
      <c r="GF38" s="67"/>
      <c r="GG38" s="150">
        <f>GH38+GI38</f>
        <v>1</v>
      </c>
      <c r="GH38" s="151">
        <f>GH37/GG37</f>
        <v>0.625</v>
      </c>
      <c r="GI38" s="151">
        <f>GI37/GG37</f>
        <v>0.375</v>
      </c>
      <c r="GM38" s="66" t="str">
        <f>VLOOKUP(K38,[3]resultado!E$2:K$2045,7,FALSE)</f>
        <v/>
      </c>
      <c r="GO38" s="66" t="e">
        <f>VLOOKUP(J38,[3]Hoja2!A$1:A$110,1,FALSE)</f>
        <v>#N/A</v>
      </c>
      <c r="GP38" s="66" t="e">
        <f>VLOOKUP(K38,[3]Hoja5!C$2:F$376,1,FALSE)</f>
        <v>#N/A</v>
      </c>
      <c r="GQ38" s="66" t="e">
        <f>VLOOKUP(J38,[3]Hoja5!A$2:A$376,1,FALSE)</f>
        <v>#N/A</v>
      </c>
      <c r="GR38" s="66" t="str">
        <f>VLOOKUP(J38,rates!B$2:I$944,8,FALSE)</f>
        <v/>
      </c>
      <c r="GS38" s="66" t="s">
        <v>2988</v>
      </c>
      <c r="GT38" s="66" t="e">
        <f>VLOOKUP(J38,Hoja6!A$2:A$29,1,FALSE)</f>
        <v>#N/A</v>
      </c>
      <c r="GU38" s="66" t="str">
        <f>VLOOKUP(J38,Hoja7!A$2:O$243,15,FALSE)</f>
        <v>CON COVENIO</v>
      </c>
      <c r="GV38" s="66" t="e">
        <f>VLOOKUP(J38,'ESTADO DE SITUACION'!H$4:AQ$943,36,FALSE)</f>
        <v>#N/A</v>
      </c>
    </row>
    <row r="39" spans="1:204" s="66" customFormat="1" ht="18.75" outlineLevel="2">
      <c r="A39" s="152"/>
      <c r="B39" s="152"/>
      <c r="C39" s="152"/>
      <c r="D39" s="152"/>
      <c r="E39" s="152"/>
      <c r="F39" s="152"/>
      <c r="G39" s="152"/>
      <c r="H39" s="152"/>
      <c r="I39" s="153"/>
      <c r="J39" s="154"/>
      <c r="K39" s="96"/>
      <c r="L39" s="53"/>
      <c r="M39" s="53"/>
      <c r="N39" s="54"/>
      <c r="O39" s="78" t="s">
        <v>143</v>
      </c>
      <c r="P39" s="79">
        <f t="shared" ref="P39:AL39" si="34">SUBTOTAL(9,P37:P38)</f>
        <v>174000000</v>
      </c>
      <c r="Q39" s="79">
        <f t="shared" si="34"/>
        <v>0</v>
      </c>
      <c r="R39" s="79">
        <f t="shared" si="34"/>
        <v>0</v>
      </c>
      <c r="S39" s="79">
        <f t="shared" si="34"/>
        <v>0</v>
      </c>
      <c r="T39" s="79">
        <f t="shared" si="34"/>
        <v>0</v>
      </c>
      <c r="U39" s="79">
        <f t="shared" si="34"/>
        <v>0</v>
      </c>
      <c r="V39" s="79">
        <f t="shared" si="34"/>
        <v>0</v>
      </c>
      <c r="W39" s="79">
        <f t="shared" si="34"/>
        <v>0</v>
      </c>
      <c r="X39" s="79">
        <f t="shared" si="34"/>
        <v>0</v>
      </c>
      <c r="Y39" s="79">
        <f t="shared" si="34"/>
        <v>0</v>
      </c>
      <c r="Z39" s="79">
        <f t="shared" si="34"/>
        <v>0</v>
      </c>
      <c r="AA39" s="79">
        <f t="shared" si="34"/>
        <v>0</v>
      </c>
      <c r="AB39" s="79">
        <f t="shared" si="34"/>
        <v>0</v>
      </c>
      <c r="AC39" s="79">
        <f t="shared" si="34"/>
        <v>0</v>
      </c>
      <c r="AD39" s="79">
        <f t="shared" si="34"/>
        <v>0</v>
      </c>
      <c r="AE39" s="79">
        <f t="shared" si="34"/>
        <v>0</v>
      </c>
      <c r="AF39" s="79">
        <f t="shared" si="34"/>
        <v>0</v>
      </c>
      <c r="AG39" s="79">
        <f t="shared" si="34"/>
        <v>174000000</v>
      </c>
      <c r="AH39" s="79">
        <f t="shared" si="34"/>
        <v>0</v>
      </c>
      <c r="AI39" s="79">
        <f t="shared" si="34"/>
        <v>174000000</v>
      </c>
      <c r="AJ39" s="79">
        <f t="shared" si="34"/>
        <v>0</v>
      </c>
      <c r="AK39" s="79">
        <f t="shared" si="34"/>
        <v>174000000</v>
      </c>
      <c r="AL39" s="79">
        <f t="shared" si="34"/>
        <v>0</v>
      </c>
      <c r="AM39" s="155"/>
      <c r="AN39"/>
      <c r="AO39"/>
      <c r="AP39"/>
      <c r="AQ39"/>
      <c r="AR39"/>
      <c r="AS39"/>
      <c r="AT39"/>
      <c r="AU39"/>
      <c r="AV39"/>
      <c r="AW39" s="15"/>
      <c r="AX39" s="15"/>
      <c r="AY39" s="15"/>
      <c r="AZ39" s="15"/>
      <c r="BA39"/>
      <c r="BB39"/>
      <c r="BC39"/>
      <c r="BD39"/>
      <c r="BE39" s="16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 s="16"/>
      <c r="BT39"/>
      <c r="BU39"/>
      <c r="BV39"/>
      <c r="BW39"/>
      <c r="BX39"/>
      <c r="BY39"/>
      <c r="BZ39"/>
      <c r="CA39"/>
      <c r="CB39"/>
      <c r="CC39" s="62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 s="15"/>
      <c r="DC39" s="15"/>
      <c r="DD39" s="17"/>
      <c r="DE39" s="15"/>
      <c r="DF39" s="15"/>
      <c r="DG39" s="15"/>
      <c r="DH39" s="15"/>
      <c r="DI39"/>
      <c r="DJ39"/>
      <c r="DK39" s="16"/>
      <c r="DL39"/>
      <c r="DM39"/>
      <c r="DN39"/>
      <c r="DO39"/>
      <c r="DP39"/>
      <c r="DQ39" s="16"/>
      <c r="DR39" s="16"/>
      <c r="DS39"/>
      <c r="DT39"/>
      <c r="DU39"/>
      <c r="DV39"/>
      <c r="DW39"/>
      <c r="DX39"/>
      <c r="DY39"/>
      <c r="DZ39"/>
      <c r="EA39" s="16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 s="16"/>
      <c r="FA39" s="64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 s="64"/>
      <c r="FT39" s="64"/>
      <c r="FU39" s="64"/>
      <c r="FV39" s="65"/>
      <c r="FW39" s="65"/>
      <c r="FX39" s="64"/>
      <c r="FY39" s="64"/>
      <c r="GF39" s="67"/>
      <c r="GG39" s="156"/>
      <c r="GH39" s="157"/>
      <c r="GI39" s="157"/>
      <c r="GO39" s="66" t="e">
        <f>VLOOKUP(J39,[3]Hoja2!A$1:A$110,1,FALSE)</f>
        <v>#N/A</v>
      </c>
      <c r="GQ39" s="66" t="e">
        <f>VLOOKUP(J39,[3]Hoja5!A$2:A$376,1,FALSE)</f>
        <v>#N/A</v>
      </c>
    </row>
    <row r="40" spans="1:204" ht="18.75" outlineLevel="1">
      <c r="A40" s="71"/>
      <c r="B40" s="72"/>
      <c r="C40" s="71"/>
      <c r="D40" s="71"/>
      <c r="E40" s="71"/>
      <c r="F40" s="71"/>
      <c r="G40" s="71"/>
      <c r="H40" s="71"/>
      <c r="I40" s="73"/>
      <c r="J40" s="74"/>
      <c r="K40" s="96"/>
      <c r="L40" s="53"/>
      <c r="M40" s="53"/>
      <c r="N40" s="54"/>
      <c r="O40" s="84"/>
      <c r="P40" s="85"/>
      <c r="Q40" s="97"/>
      <c r="R40" s="56"/>
      <c r="S40" s="57"/>
      <c r="T40" s="57"/>
      <c r="U40" s="57"/>
      <c r="V40" s="57"/>
      <c r="W40" s="57"/>
      <c r="X40" s="57"/>
      <c r="Y40" s="57"/>
      <c r="Z40" s="57"/>
      <c r="AA40" s="56"/>
      <c r="AB40" s="56"/>
      <c r="AC40" s="56"/>
      <c r="AD40" s="58"/>
      <c r="AE40" s="88"/>
      <c r="AF40" s="88"/>
      <c r="AG40" s="88"/>
      <c r="AH40" s="88"/>
      <c r="AI40" s="88"/>
      <c r="AJ40" s="88"/>
      <c r="AK40" s="86"/>
      <c r="AL40" s="89"/>
      <c r="AM40" s="90"/>
      <c r="BB40"/>
      <c r="BC40"/>
      <c r="BD40"/>
      <c r="BM40"/>
      <c r="CC40" s="62"/>
      <c r="CQ40"/>
      <c r="DB40" s="15"/>
      <c r="DC40" s="15"/>
      <c r="DE40" s="15"/>
      <c r="DL40"/>
      <c r="DM40"/>
      <c r="DR40"/>
      <c r="DX40"/>
      <c r="EA40"/>
      <c r="FV40" s="65"/>
      <c r="GO40" s="66" t="e">
        <f>VLOOKUP(J40,[3]Hoja2!A$1:A$110,1,FALSE)</f>
        <v>#N/A</v>
      </c>
      <c r="GQ40" s="66" t="e">
        <f>VLOOKUP(J40,[3]Hoja5!A$2:A$376,1,FALSE)</f>
        <v>#N/A</v>
      </c>
    </row>
    <row r="41" spans="1:204" s="64" customFormat="1" ht="18.75" outlineLevel="2">
      <c r="A41" s="71"/>
      <c r="B41" s="72"/>
      <c r="C41" s="71"/>
      <c r="D41" s="71"/>
      <c r="E41" s="71"/>
      <c r="F41" s="71"/>
      <c r="G41" s="71"/>
      <c r="H41" s="71"/>
      <c r="I41" s="73"/>
      <c r="J41" s="74"/>
      <c r="K41" s="96"/>
      <c r="L41" s="53"/>
      <c r="M41" s="53"/>
      <c r="N41" s="53"/>
      <c r="O41" s="43" t="s">
        <v>113</v>
      </c>
      <c r="P41" s="85"/>
      <c r="Q41" s="97"/>
      <c r="R41" s="56"/>
      <c r="S41" s="57"/>
      <c r="T41" s="57"/>
      <c r="U41" s="57"/>
      <c r="V41" s="57"/>
      <c r="W41" s="57"/>
      <c r="X41" s="57"/>
      <c r="Y41" s="57"/>
      <c r="Z41" s="57"/>
      <c r="AA41" s="56"/>
      <c r="AB41" s="56"/>
      <c r="AC41" s="56"/>
      <c r="AD41" s="58"/>
      <c r="AE41" s="88"/>
      <c r="AF41" s="88"/>
      <c r="AG41" s="88"/>
      <c r="AH41" s="88"/>
      <c r="AI41" s="88"/>
      <c r="AJ41" s="88"/>
      <c r="AK41" s="98"/>
      <c r="AL41" s="89"/>
      <c r="AM41" s="90"/>
      <c r="AN41"/>
      <c r="AO41"/>
      <c r="AP41"/>
      <c r="AQ41"/>
      <c r="AR41"/>
      <c r="AS41"/>
      <c r="AT41"/>
      <c r="AU41"/>
      <c r="AV41"/>
      <c r="AW41" s="15"/>
      <c r="AX41" s="15"/>
      <c r="AY41" s="15"/>
      <c r="AZ41" s="15"/>
      <c r="BA41"/>
      <c r="BB41"/>
      <c r="BC41"/>
      <c r="BD41"/>
      <c r="BE41" s="16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 s="16"/>
      <c r="BT41"/>
      <c r="BU41"/>
      <c r="BV41"/>
      <c r="BW41"/>
      <c r="BX41"/>
      <c r="BY41"/>
      <c r="BZ41"/>
      <c r="CA41"/>
      <c r="CB41"/>
      <c r="CC41" s="62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 s="15"/>
      <c r="DC41" s="15"/>
      <c r="DD41" s="17"/>
      <c r="DE41" s="15"/>
      <c r="DF41" s="15"/>
      <c r="DG41" s="15"/>
      <c r="DH41" s="15"/>
      <c r="DI41"/>
      <c r="DJ41"/>
      <c r="DK41" s="16"/>
      <c r="DL41"/>
      <c r="DM41"/>
      <c r="DN41"/>
      <c r="DO41" t="e">
        <f>VLOOKUP(K183,'[2]rates actuales'!B$2:K$1880,10,FALSE)</f>
        <v>#N/A</v>
      </c>
      <c r="DP41"/>
      <c r="DQ41" s="16" t="e">
        <v>#N/A</v>
      </c>
      <c r="DR41" s="16" t="e">
        <f>(DQ41*1000)-P183</f>
        <v>#N/A</v>
      </c>
      <c r="DS41" t="e">
        <f>VLOOKUP(J183,'[2]rates actuales'!A$2:C$1880,3,FALSE)</f>
        <v>#N/A</v>
      </c>
      <c r="DT41"/>
      <c r="DU41"/>
      <c r="DV41"/>
      <c r="DW41" t="e">
        <f>VLOOKUP(J183,[2]TERMINADOS!A$2:B$133,2,FALSE)</f>
        <v>#N/A</v>
      </c>
      <c r="DX41"/>
      <c r="DY41"/>
      <c r="DZ41" t="e">
        <f>VLOOKUP(J183,'[2]COSTO-GASTO'!E$2:F$401,2,FALSE)</f>
        <v>#N/A</v>
      </c>
      <c r="EA41" s="16" t="e">
        <f>AE183-DZ41</f>
        <v>#N/A</v>
      </c>
      <c r="EB41" t="e">
        <f>VLOOKUP(J183,[2]Hoja26!A$2:B$91,2,FALSE)</f>
        <v>#N/A</v>
      </c>
      <c r="EC41" t="e">
        <f>VLOOKUP(J183,[2]Hoja26!E$2:F$147,2,FALSE)</f>
        <v>#N/A</v>
      </c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 t="e">
        <f>VLOOKUP(J183,'[2]RATES OCTUBRE'!J$1:K$1924,2,FALSE)</f>
        <v>#N/A</v>
      </c>
      <c r="EW41"/>
      <c r="EX41" t="e">
        <f>VLOOKUP(J183,[2]Hoja26!N$4:O$1289,2,FALSE)</f>
        <v>#N/A</v>
      </c>
      <c r="EY41" t="s">
        <v>114</v>
      </c>
      <c r="EZ41" s="16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V41" s="65">
        <v>0</v>
      </c>
      <c r="GF41" s="18"/>
      <c r="GG41" s="136"/>
      <c r="GH41" s="136"/>
      <c r="GO41" s="66" t="e">
        <f>VLOOKUP(J41,[3]Hoja2!A$1:A$110,1,FALSE)</f>
        <v>#N/A</v>
      </c>
      <c r="GQ41" s="66" t="e">
        <f>VLOOKUP(J41,[3]Hoja5!A$2:A$376,1,FALSE)</f>
        <v>#N/A</v>
      </c>
    </row>
    <row r="42" spans="1:204" s="66" customFormat="1" ht="18" customHeight="1" outlineLevel="2">
      <c r="A42" s="49">
        <v>29</v>
      </c>
      <c r="B42" s="49" t="s">
        <v>114</v>
      </c>
      <c r="C42" s="49" t="s">
        <v>96</v>
      </c>
      <c r="D42" s="49" t="s">
        <v>118</v>
      </c>
      <c r="E42" s="50" t="s">
        <v>82</v>
      </c>
      <c r="F42" s="49" t="s">
        <v>83</v>
      </c>
      <c r="G42" s="49" t="s">
        <v>136</v>
      </c>
      <c r="H42" s="49" t="s">
        <v>120</v>
      </c>
      <c r="I42" s="51" t="s">
        <v>85</v>
      </c>
      <c r="J42" s="52">
        <v>30362030</v>
      </c>
      <c r="K42" s="53" t="str">
        <f t="shared" ref="K42:K46" si="35">CONCATENATE(J42,"-",I42)</f>
        <v>30362030-EJECUCION</v>
      </c>
      <c r="L42" s="53"/>
      <c r="M42" s="53" t="str">
        <f t="shared" ref="M42:M46" si="36">CLEAN(J42)</f>
        <v>30362030</v>
      </c>
      <c r="N42" s="54"/>
      <c r="O42" s="51" t="s">
        <v>144</v>
      </c>
      <c r="P42" s="55">
        <v>47124000</v>
      </c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2"/>
      <c r="AE42" s="59">
        <v>0</v>
      </c>
      <c r="AF42" s="59">
        <v>0</v>
      </c>
      <c r="AG42" s="59">
        <v>47124000</v>
      </c>
      <c r="AH42" s="59">
        <v>0</v>
      </c>
      <c r="AI42" s="59">
        <f t="shared" ref="AI42:AI46" si="37">AG42-AH42</f>
        <v>47124000</v>
      </c>
      <c r="AJ42" s="59">
        <f t="shared" ref="AJ42:AJ46" si="38">P42-(AF42+AG42)</f>
        <v>0</v>
      </c>
      <c r="AK42" s="56">
        <f>P42-(Q42+R42)</f>
        <v>47124000</v>
      </c>
      <c r="AL42" s="103"/>
      <c r="AM42" s="61" t="s">
        <v>108</v>
      </c>
      <c r="AN42"/>
      <c r="AO42"/>
      <c r="AP42"/>
      <c r="AQ42"/>
      <c r="AR42"/>
      <c r="AS42"/>
      <c r="AT42"/>
      <c r="AU42"/>
      <c r="AV42"/>
      <c r="AW42" s="15"/>
      <c r="AX42" s="15"/>
      <c r="AY42" s="15"/>
      <c r="AZ42" s="15"/>
      <c r="BA42"/>
      <c r="BB42"/>
      <c r="BC42"/>
      <c r="BD42"/>
      <c r="BE42" s="16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 s="16"/>
      <c r="BT42"/>
      <c r="BU42"/>
      <c r="BV42"/>
      <c r="BW42"/>
      <c r="BX42"/>
      <c r="BY42"/>
      <c r="BZ42"/>
      <c r="CA42"/>
      <c r="CB42"/>
      <c r="CC42" s="6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 s="15"/>
      <c r="DC42" s="15"/>
      <c r="DD42" s="17"/>
      <c r="DE42" s="15"/>
      <c r="DF42" s="15"/>
      <c r="DG42" s="15"/>
      <c r="DH42" s="15"/>
      <c r="DI42"/>
      <c r="DJ42"/>
      <c r="DK42" s="16"/>
      <c r="DL42"/>
      <c r="DM42"/>
      <c r="DN42"/>
      <c r="DO42"/>
      <c r="DP42"/>
      <c r="DQ42" s="16"/>
      <c r="DR42" s="16"/>
      <c r="DS42"/>
      <c r="DT42"/>
      <c r="DU42">
        <v>2019</v>
      </c>
      <c r="DV42"/>
      <c r="DW42" t="e">
        <f>VLOOKUP(J38,[2]TERMINADOS!A$2:B$133,2,FALSE)</f>
        <v>#N/A</v>
      </c>
      <c r="DX42"/>
      <c r="DY42"/>
      <c r="DZ42" t="e">
        <f>VLOOKUP(J38,'[2]COSTO-GASTO'!E$2:F$401,2,FALSE)</f>
        <v>#N/A</v>
      </c>
      <c r="EA42" s="16" t="e">
        <f>AE38-DZ42</f>
        <v>#N/A</v>
      </c>
      <c r="EB42" t="e">
        <f>VLOOKUP(J38,[2]Hoja26!A$2:B$91,2,FALSE)</f>
        <v>#N/A</v>
      </c>
      <c r="EC42" t="e">
        <f>VLOOKUP(J38,[2]Hoja26!E$2:F$147,2,FALSE)</f>
        <v>#N/A</v>
      </c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 t="str">
        <f>VLOOKUP(J38,'[2]RATES OCTUBRE'!J$1:K$1924,2,FALSE)</f>
        <v/>
      </c>
      <c r="EW42"/>
      <c r="EX42" t="e">
        <f>VLOOKUP(J38,[2]Hoja26!N$4:O$1289,2,FALSE)</f>
        <v>#N/A</v>
      </c>
      <c r="EY42" t="s">
        <v>114</v>
      </c>
      <c r="EZ42" s="16"/>
      <c r="FA42" s="64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 s="64" t="str">
        <f>CONCATENATE(J42,"-",I42)</f>
        <v>30362030-EJECUCION</v>
      </c>
      <c r="FT42" s="64" t="e">
        <f>VLOOKUP(FS42,'[2]ESTADO DE SITUACION OCTUBRE'!I$4:I$941,1,FALSE)</f>
        <v>#N/A</v>
      </c>
      <c r="FU42" s="64">
        <f>VLOOKUP(K42,'[2]BIP-COSTO'!B$2:H$1976,7,FALSE)</f>
        <v>47124</v>
      </c>
      <c r="FV42" s="65">
        <v>47124000</v>
      </c>
      <c r="FW42" s="65">
        <f>FV42-P42</f>
        <v>0</v>
      </c>
      <c r="FX42" s="64" t="str">
        <f>VLOOKUP(K42,'[2]BIP-COSTO'!B$2:H$1976,4,FALSE)</f>
        <v>GOBIERNO REGIONAL - REGION DE LOS LAGOS</v>
      </c>
      <c r="FY42" s="64" t="str">
        <f>VLOOKUP(K42,'[2]BIP-COSTO'!B$2:K$1976,10,FALSE)</f>
        <v/>
      </c>
      <c r="GF42" s="67"/>
      <c r="GG42" s="68"/>
      <c r="GH42" s="68"/>
      <c r="GM42" s="66" t="str">
        <f>VLOOKUP(K42,[3]resultado!E$2:K$2045,7,FALSE)</f>
        <v/>
      </c>
      <c r="GO42" s="66" t="e">
        <f>VLOOKUP(J42,[3]Hoja2!A$1:A$110,1,FALSE)</f>
        <v>#N/A</v>
      </c>
      <c r="GP42" s="66" t="e">
        <f>VLOOKUP(K42,[3]Hoja5!C$2:F$376,1,FALSE)</f>
        <v>#N/A</v>
      </c>
      <c r="GQ42" s="66" t="e">
        <f>VLOOKUP(J42,[3]Hoja5!A$2:A$376,1,FALSE)</f>
        <v>#N/A</v>
      </c>
      <c r="GR42" s="66" t="e">
        <f>VLOOKUP(J42,rates!B$2:I$944,8,FALSE)</f>
        <v>#N/A</v>
      </c>
      <c r="GS42" s="66" t="s">
        <v>2988</v>
      </c>
      <c r="GT42" s="66" t="e">
        <f>VLOOKUP(J42,Hoja6!A$2:A$29,1,FALSE)</f>
        <v>#N/A</v>
      </c>
      <c r="GU42" s="66" t="e">
        <f>VLOOKUP(J42,Hoja7!A$2:O$243,15,FALSE)</f>
        <v>#N/A</v>
      </c>
      <c r="GV42" s="66" t="e">
        <f>VLOOKUP(J42,'ESTADO DE SITUACION'!H$4:AQ$943,36,FALSE)</f>
        <v>#N/A</v>
      </c>
    </row>
    <row r="43" spans="1:204" s="66" customFormat="1" ht="18" customHeight="1" outlineLevel="2">
      <c r="A43" s="49">
        <v>31</v>
      </c>
      <c r="B43" s="49" t="s">
        <v>114</v>
      </c>
      <c r="C43" s="49" t="s">
        <v>80</v>
      </c>
      <c r="D43" s="49" t="s">
        <v>118</v>
      </c>
      <c r="E43" s="50" t="s">
        <v>82</v>
      </c>
      <c r="F43" s="49" t="s">
        <v>83</v>
      </c>
      <c r="G43" s="49" t="s">
        <v>136</v>
      </c>
      <c r="H43" s="49" t="s">
        <v>94</v>
      </c>
      <c r="I43" s="51" t="s">
        <v>85</v>
      </c>
      <c r="J43" s="52">
        <v>40005843</v>
      </c>
      <c r="K43" s="53" t="str">
        <f t="shared" si="35"/>
        <v>40005843-EJECUCION</v>
      </c>
      <c r="L43" s="53"/>
      <c r="M43" s="53" t="str">
        <f t="shared" si="36"/>
        <v>40005843</v>
      </c>
      <c r="N43" s="54">
        <f>A43</f>
        <v>31</v>
      </c>
      <c r="O43" s="51" t="s">
        <v>145</v>
      </c>
      <c r="P43" s="55">
        <v>500000000</v>
      </c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2"/>
      <c r="AE43" s="59">
        <v>0</v>
      </c>
      <c r="AF43" s="59">
        <v>0</v>
      </c>
      <c r="AG43" s="59">
        <v>168000000</v>
      </c>
      <c r="AH43" s="59">
        <v>0</v>
      </c>
      <c r="AI43" s="59">
        <f t="shared" si="37"/>
        <v>168000000</v>
      </c>
      <c r="AJ43" s="59">
        <f t="shared" si="38"/>
        <v>332000000</v>
      </c>
      <c r="AK43" s="56">
        <f>P43-(Q43+R43)</f>
        <v>500000000</v>
      </c>
      <c r="AL43" s="103"/>
      <c r="AM43" s="61" t="s">
        <v>123</v>
      </c>
      <c r="AN43"/>
      <c r="AO43"/>
      <c r="AP43"/>
      <c r="AQ43"/>
      <c r="AR43"/>
      <c r="AS43"/>
      <c r="AT43"/>
      <c r="AU43"/>
      <c r="AV43"/>
      <c r="AW43" s="15"/>
      <c r="AX43" s="15"/>
      <c r="AY43" s="15"/>
      <c r="AZ43" s="15"/>
      <c r="BA43"/>
      <c r="BB43"/>
      <c r="BC43"/>
      <c r="BD43"/>
      <c r="BE43" s="16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 s="16"/>
      <c r="BT43"/>
      <c r="BU43"/>
      <c r="BV43"/>
      <c r="BW43"/>
      <c r="BX43"/>
      <c r="BY43"/>
      <c r="BZ43"/>
      <c r="CA43"/>
      <c r="CB43"/>
      <c r="CC43" s="62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 s="15"/>
      <c r="DC43" s="15"/>
      <c r="DD43" s="17"/>
      <c r="DE43" s="15"/>
      <c r="DF43" s="15"/>
      <c r="DG43" s="15"/>
      <c r="DH43" s="15"/>
      <c r="DI43"/>
      <c r="DJ43"/>
      <c r="DK43" s="16"/>
      <c r="DL43"/>
      <c r="DM43"/>
      <c r="DN43" t="s">
        <v>123</v>
      </c>
      <c r="DO43" t="str">
        <f>VLOOKUP(K44,'[2]rates actuales'!B$2:K$1880,10,FALSE)</f>
        <v/>
      </c>
      <c r="DP43"/>
      <c r="DQ43" s="63">
        <v>258450</v>
      </c>
      <c r="DR43" s="63">
        <f>(DQ43*1000)-P44</f>
        <v>-970786000</v>
      </c>
      <c r="DS43" t="str">
        <f>VLOOKUP(J44,'[2]rates actuales'!A$2:C$1880,3,FALSE)</f>
        <v>PUERTO OCTAY</v>
      </c>
      <c r="DT43"/>
      <c r="DU43"/>
      <c r="DV43"/>
      <c r="DW43" t="e">
        <f>VLOOKUP(J44,[2]TERMINADOS!A$2:B$133,2,FALSE)</f>
        <v>#N/A</v>
      </c>
      <c r="DX43"/>
      <c r="DY43"/>
      <c r="DZ43" t="e">
        <f>VLOOKUP(J44,'[2]COSTO-GASTO'!E$2:F$401,2,FALSE)</f>
        <v>#N/A</v>
      </c>
      <c r="EA43" s="16" t="e">
        <f>AE44-DZ43</f>
        <v>#N/A</v>
      </c>
      <c r="EB43" t="e">
        <f>VLOOKUP(J44,[2]Hoja26!A$2:B$91,2,FALSE)</f>
        <v>#N/A</v>
      </c>
      <c r="EC43" t="e">
        <f>VLOOKUP(J44,[2]Hoja26!E$2:F$147,2,FALSE)</f>
        <v>#N/A</v>
      </c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 t="str">
        <f>VLOOKUP(J44,'[2]RATES OCTUBRE'!J$1:K$1924,2,FALSE)</f>
        <v/>
      </c>
      <c r="EW43"/>
      <c r="EX43" t="e">
        <f>VLOOKUP(J44,[2]Hoja26!N$4:O$1289,2,FALSE)</f>
        <v>#N/A</v>
      </c>
      <c r="EY43" t="s">
        <v>114</v>
      </c>
      <c r="EZ43" s="16"/>
      <c r="FA43" s="64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 s="64" t="str">
        <f>CONCATENATE(J43,"-",I43)</f>
        <v>40005843-EJECUCION</v>
      </c>
      <c r="FT43" s="64" t="e">
        <f>VLOOKUP(FS43,'[2]ESTADO DE SITUACION OCTUBRE'!I$4:I$941,1,FALSE)</f>
        <v>#N/A</v>
      </c>
      <c r="FU43" s="64">
        <f>VLOOKUP(K43,'[2]BIP-COSTO'!B$2:H$1976,7,FALSE)</f>
        <v>500000</v>
      </c>
      <c r="FV43" s="65">
        <v>500000000</v>
      </c>
      <c r="FW43" s="65">
        <f>FV43-P43</f>
        <v>0</v>
      </c>
      <c r="FX43" s="64" t="str">
        <f>VLOOKUP(K43,'[2]BIP-COSTO'!B$2:H$1976,4,FALSE)</f>
        <v>MINISTERIO DE SALUD</v>
      </c>
      <c r="FY43" s="64" t="str">
        <f>VLOOKUP(K43,'[2]BIP-COSTO'!B$2:K$1976,10,FALSE)</f>
        <v/>
      </c>
      <c r="GF43" s="67"/>
      <c r="GG43" s="68"/>
      <c r="GH43" s="68"/>
      <c r="GM43" s="66" t="str">
        <f>VLOOKUP(K43,[3]resultado!E$2:K$2045,7,FALSE)</f>
        <v/>
      </c>
      <c r="GO43" s="66" t="e">
        <f>VLOOKUP(J43,[3]Hoja2!A$1:A$110,1,FALSE)</f>
        <v>#N/A</v>
      </c>
      <c r="GP43" s="66" t="e">
        <f>VLOOKUP(K43,[3]Hoja5!C$2:F$376,1,FALSE)</f>
        <v>#N/A</v>
      </c>
      <c r="GQ43" s="66" t="e">
        <f>VLOOKUP(J43,[3]Hoja5!A$2:A$376,1,FALSE)</f>
        <v>#N/A</v>
      </c>
      <c r="GR43" s="66" t="str">
        <f>VLOOKUP(J43,rates!B$2:I$944,8,FALSE)</f>
        <v/>
      </c>
      <c r="GS43" s="66" t="s">
        <v>2988</v>
      </c>
      <c r="GT43" s="66" t="e">
        <f>VLOOKUP(J43,Hoja6!A$2:A$29,1,FALSE)</f>
        <v>#N/A</v>
      </c>
      <c r="GU43" s="66" t="e">
        <f>VLOOKUP(J43,Hoja7!A$2:O$243,15,FALSE)</f>
        <v>#N/A</v>
      </c>
      <c r="GV43" s="66" t="e">
        <f>VLOOKUP(J43,'ESTADO DE SITUACION'!H$4:AQ$943,36,FALSE)</f>
        <v>#N/A</v>
      </c>
    </row>
    <row r="44" spans="1:204" s="66" customFormat="1" ht="18" customHeight="1" outlineLevel="2">
      <c r="A44" s="49">
        <v>31</v>
      </c>
      <c r="B44" s="49" t="s">
        <v>114</v>
      </c>
      <c r="C44" s="49" t="s">
        <v>102</v>
      </c>
      <c r="D44" s="49" t="s">
        <v>118</v>
      </c>
      <c r="E44" s="50" t="s">
        <v>82</v>
      </c>
      <c r="F44" s="49" t="s">
        <v>83</v>
      </c>
      <c r="G44" s="49" t="s">
        <v>136</v>
      </c>
      <c r="H44" s="49" t="s">
        <v>84</v>
      </c>
      <c r="I44" s="51" t="s">
        <v>85</v>
      </c>
      <c r="J44" s="52">
        <v>30478036</v>
      </c>
      <c r="K44" s="53" t="str">
        <f t="shared" si="35"/>
        <v>30478036-EJECUCION</v>
      </c>
      <c r="L44" s="53"/>
      <c r="M44" s="53" t="str">
        <f t="shared" si="36"/>
        <v>30478036</v>
      </c>
      <c r="N44" s="54">
        <f>A44</f>
        <v>31</v>
      </c>
      <c r="O44" s="51" t="s">
        <v>146</v>
      </c>
      <c r="P44" s="55">
        <v>1229236000</v>
      </c>
      <c r="Q44" s="100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2"/>
      <c r="AE44" s="59">
        <v>0</v>
      </c>
      <c r="AF44" s="59">
        <v>0</v>
      </c>
      <c r="AG44" s="59">
        <v>300000000</v>
      </c>
      <c r="AH44" s="59">
        <v>0</v>
      </c>
      <c r="AI44" s="59">
        <f t="shared" si="37"/>
        <v>300000000</v>
      </c>
      <c r="AJ44" s="59">
        <f t="shared" si="38"/>
        <v>929236000</v>
      </c>
      <c r="AK44" s="69">
        <f>P44-(Q44+R44)</f>
        <v>1229236000</v>
      </c>
      <c r="AL44" s="103"/>
      <c r="AM44" s="61" t="s">
        <v>123</v>
      </c>
      <c r="AN44"/>
      <c r="AO44"/>
      <c r="AP44"/>
      <c r="AQ44"/>
      <c r="AR44"/>
      <c r="AS44"/>
      <c r="AT44"/>
      <c r="AU44"/>
      <c r="AV44"/>
      <c r="AW44" s="15"/>
      <c r="AX44" s="15"/>
      <c r="AY44" s="15"/>
      <c r="AZ44" s="15"/>
      <c r="BA44"/>
      <c r="BB44"/>
      <c r="BC44"/>
      <c r="BD44"/>
      <c r="BE44" s="16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 s="16"/>
      <c r="BT44"/>
      <c r="BU44"/>
      <c r="BV44"/>
      <c r="BW44"/>
      <c r="BX44"/>
      <c r="BY44"/>
      <c r="BZ44"/>
      <c r="CA44"/>
      <c r="CB44"/>
      <c r="CC44" s="62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 s="15"/>
      <c r="DC44" s="15"/>
      <c r="DD44" s="17"/>
      <c r="DE44" s="15"/>
      <c r="DF44" s="15"/>
      <c r="DG44" s="15"/>
      <c r="DH44" s="15"/>
      <c r="DI44"/>
      <c r="DJ44"/>
      <c r="DK44" s="16"/>
      <c r="DL44"/>
      <c r="DM44"/>
      <c r="DN44"/>
      <c r="DO44"/>
      <c r="DP44"/>
      <c r="DQ44" s="16"/>
      <c r="DR44" s="16"/>
      <c r="DS44"/>
      <c r="DT44"/>
      <c r="DU44">
        <v>2019</v>
      </c>
      <c r="DV44"/>
      <c r="DW44" t="e">
        <f>VLOOKUP(J42,[2]TERMINADOS!A$2:B$133,2,FALSE)</f>
        <v>#N/A</v>
      </c>
      <c r="DX44"/>
      <c r="DY44"/>
      <c r="DZ44" t="e">
        <f>VLOOKUP(J42,'[2]COSTO-GASTO'!E$2:F$401,2,FALSE)</f>
        <v>#N/A</v>
      </c>
      <c r="EA44" s="16" t="e">
        <f>AE42-DZ44</f>
        <v>#N/A</v>
      </c>
      <c r="EB44" t="e">
        <f>VLOOKUP(J42,[2]Hoja26!A$2:B$91,2,FALSE)</f>
        <v>#N/A</v>
      </c>
      <c r="EC44" t="e">
        <f>VLOOKUP(J42,[2]Hoja26!E$2:F$147,2,FALSE)</f>
        <v>#N/A</v>
      </c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 t="str">
        <f>VLOOKUP(J42,'[2]RATES OCTUBRE'!J$1:K$1924,2,FALSE)</f>
        <v/>
      </c>
      <c r="EW44"/>
      <c r="EX44" t="e">
        <f>VLOOKUP(J42,[2]Hoja26!N$4:O$1289,2,FALSE)</f>
        <v>#N/A</v>
      </c>
      <c r="EY44" t="s">
        <v>114</v>
      </c>
      <c r="EZ44" s="16"/>
      <c r="FA44" s="6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 s="64" t="str">
        <f>CONCATENATE(J44,"-",I44)</f>
        <v>30478036-EJECUCION</v>
      </c>
      <c r="FT44" s="64" t="e">
        <f>VLOOKUP(FS44,'[2]ESTADO DE SITUACION OCTUBRE'!I$4:I$941,1,FALSE)</f>
        <v>#N/A</v>
      </c>
      <c r="FU44" s="64">
        <f>VLOOKUP(K44,'[2]BIP-COSTO'!B$2:H$1976,7,FALSE)</f>
        <v>258450</v>
      </c>
      <c r="FV44" s="65">
        <v>258450000</v>
      </c>
      <c r="FW44" s="65">
        <f>FV44-P44</f>
        <v>-970786000</v>
      </c>
      <c r="FX44" s="64" t="str">
        <f>VLOOKUP(K44,'[2]BIP-COSTO'!B$2:H$1976,4,FALSE)</f>
        <v>GOBIERNO REGIONAL - REGION DE LOS LAGOS</v>
      </c>
      <c r="FY44" s="64" t="str">
        <f>VLOOKUP(K44,'[2]BIP-COSTO'!B$2:K$1976,10,FALSE)</f>
        <v/>
      </c>
      <c r="GF44" s="67"/>
      <c r="GG44" s="68"/>
      <c r="GH44" s="68"/>
      <c r="GM44" s="66" t="str">
        <f>VLOOKUP(K44,[3]resultado!E$2:K$2045,7,FALSE)</f>
        <v/>
      </c>
      <c r="GO44" s="66" t="e">
        <f>VLOOKUP(J44,[3]Hoja2!A$1:A$110,1,FALSE)</f>
        <v>#N/A</v>
      </c>
      <c r="GP44" s="66" t="e">
        <f>VLOOKUP(K44,[3]Hoja5!C$2:F$376,1,FALSE)</f>
        <v>#N/A</v>
      </c>
      <c r="GQ44" s="66" t="e">
        <f>VLOOKUP(J44,[3]Hoja5!A$2:A$376,1,FALSE)</f>
        <v>#N/A</v>
      </c>
      <c r="GR44" s="66" t="str">
        <f>VLOOKUP(J44,rates!B$2:I$944,8,FALSE)</f>
        <v/>
      </c>
      <c r="GS44" s="66" t="s">
        <v>2988</v>
      </c>
      <c r="GT44" s="66" t="e">
        <f>VLOOKUP(J44,Hoja6!A$2:A$29,1,FALSE)</f>
        <v>#N/A</v>
      </c>
      <c r="GU44" s="66" t="e">
        <f>VLOOKUP(J44,Hoja7!A$2:O$243,15,FALSE)</f>
        <v>#N/A</v>
      </c>
      <c r="GV44" s="66" t="e">
        <f>VLOOKUP(J44,'ESTADO DE SITUACION'!H$4:AQ$943,36,FALSE)</f>
        <v>#N/A</v>
      </c>
    </row>
    <row r="45" spans="1:204" s="66" customFormat="1" ht="18" customHeight="1" outlineLevel="2">
      <c r="A45" s="49">
        <v>31</v>
      </c>
      <c r="B45" s="49" t="s">
        <v>114</v>
      </c>
      <c r="C45" s="49" t="s">
        <v>90</v>
      </c>
      <c r="D45" s="49" t="s">
        <v>118</v>
      </c>
      <c r="E45" s="50" t="s">
        <v>82</v>
      </c>
      <c r="F45" s="49" t="s">
        <v>83</v>
      </c>
      <c r="G45" s="49" t="s">
        <v>136</v>
      </c>
      <c r="H45" s="49" t="s">
        <v>84</v>
      </c>
      <c r="I45" s="51" t="s">
        <v>85</v>
      </c>
      <c r="J45" s="52">
        <v>40008506</v>
      </c>
      <c r="K45" s="53" t="str">
        <f t="shared" si="35"/>
        <v>40008506-EJECUCION</v>
      </c>
      <c r="L45" s="53"/>
      <c r="M45" s="53" t="str">
        <f t="shared" si="36"/>
        <v>40008506</v>
      </c>
      <c r="N45" s="54"/>
      <c r="O45" s="51" t="s">
        <v>147</v>
      </c>
      <c r="P45" s="55">
        <v>519418000</v>
      </c>
      <c r="Q45" s="100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2"/>
      <c r="AE45" s="59">
        <v>0</v>
      </c>
      <c r="AF45" s="59">
        <v>0</v>
      </c>
      <c r="AG45" s="59">
        <v>180000000</v>
      </c>
      <c r="AH45" s="59">
        <v>0</v>
      </c>
      <c r="AI45" s="59">
        <f t="shared" si="37"/>
        <v>180000000</v>
      </c>
      <c r="AJ45" s="59">
        <f t="shared" si="38"/>
        <v>339418000</v>
      </c>
      <c r="AK45" s="69"/>
      <c r="AL45" s="103"/>
      <c r="AM45" s="61" t="s">
        <v>127</v>
      </c>
      <c r="AN45"/>
      <c r="AO45"/>
      <c r="AP45"/>
      <c r="AQ45"/>
      <c r="AR45"/>
      <c r="AS45"/>
      <c r="AT45"/>
      <c r="AU45"/>
      <c r="AV45"/>
      <c r="AW45" s="15"/>
      <c r="AX45" s="15"/>
      <c r="AY45" s="15"/>
      <c r="AZ45" s="15"/>
      <c r="BA45"/>
      <c r="BB45"/>
      <c r="BC45"/>
      <c r="BD45"/>
      <c r="BE45" s="16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 s="16"/>
      <c r="BT45"/>
      <c r="BU45"/>
      <c r="BV45"/>
      <c r="BW45"/>
      <c r="BX45"/>
      <c r="BY45"/>
      <c r="BZ45"/>
      <c r="CA45"/>
      <c r="CB45"/>
      <c r="CC45" s="62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 s="15"/>
      <c r="DC45" s="15"/>
      <c r="DD45" s="17"/>
      <c r="DE45" s="15"/>
      <c r="DF45" s="15"/>
      <c r="DG45" s="15"/>
      <c r="DH45" s="15"/>
      <c r="DI45"/>
      <c r="DJ45"/>
      <c r="DK45" s="16"/>
      <c r="DL45"/>
      <c r="DM45"/>
      <c r="DN45"/>
      <c r="DO45"/>
      <c r="DP45"/>
      <c r="DQ45" s="16"/>
      <c r="DR45" s="16"/>
      <c r="DS45"/>
      <c r="DT45"/>
      <c r="DU45"/>
      <c r="DV45"/>
      <c r="DW45"/>
      <c r="DX45"/>
      <c r="DY45"/>
      <c r="DZ45"/>
      <c r="EA45" s="16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 s="16"/>
      <c r="FA45" s="64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 s="64" t="str">
        <f>CONCATENATE(J45,"-",I45)</f>
        <v>40008506-EJECUCION</v>
      </c>
      <c r="FT45" s="64"/>
      <c r="FU45" s="64"/>
      <c r="FV45" s="65"/>
      <c r="FW45" s="65"/>
      <c r="FX45" s="64"/>
      <c r="FY45" s="64"/>
      <c r="GF45" s="67"/>
      <c r="GG45" s="68"/>
      <c r="GH45" s="68"/>
      <c r="GM45" s="66" t="str">
        <f>VLOOKUP(K45,[3]resultado!E$2:K$2045,7,FALSE)</f>
        <v/>
      </c>
      <c r="GO45" s="66" t="e">
        <f>VLOOKUP(J45,[3]Hoja2!A$1:A$110,1,FALSE)</f>
        <v>#N/A</v>
      </c>
      <c r="GP45" s="66" t="e">
        <f>VLOOKUP(K45,[3]Hoja5!C$2:F$376,1,FALSE)</f>
        <v>#N/A</v>
      </c>
      <c r="GQ45" s="66" t="e">
        <f>VLOOKUP(J45,[3]Hoja5!A$2:A$376,1,FALSE)</f>
        <v>#N/A</v>
      </c>
      <c r="GR45" s="66" t="str">
        <f>VLOOKUP(J45,rates!B$2:I$944,8,FALSE)</f>
        <v/>
      </c>
      <c r="GS45" s="66" t="s">
        <v>2988</v>
      </c>
      <c r="GT45" s="66" t="e">
        <f>VLOOKUP(J45,Hoja6!A$2:A$29,1,FALSE)</f>
        <v>#N/A</v>
      </c>
      <c r="GU45" s="66" t="e">
        <f>VLOOKUP(J45,Hoja7!A$2:O$243,15,FALSE)</f>
        <v>#N/A</v>
      </c>
      <c r="GV45" s="66" t="e">
        <f>VLOOKUP(J45,'ESTADO DE SITUACION'!H$4:AQ$943,36,FALSE)</f>
        <v>#N/A</v>
      </c>
    </row>
    <row r="46" spans="1:204" s="66" customFormat="1" ht="18" customHeight="1" outlineLevel="2">
      <c r="A46" s="49">
        <v>33</v>
      </c>
      <c r="B46" s="49" t="s">
        <v>114</v>
      </c>
      <c r="C46" s="49" t="s">
        <v>96</v>
      </c>
      <c r="D46" s="49" t="s">
        <v>81</v>
      </c>
      <c r="E46" s="50" t="s">
        <v>82</v>
      </c>
      <c r="F46" s="49" t="s">
        <v>83</v>
      </c>
      <c r="G46" s="49" t="s">
        <v>136</v>
      </c>
      <c r="H46" s="49" t="s">
        <v>94</v>
      </c>
      <c r="I46" s="51" t="s">
        <v>85</v>
      </c>
      <c r="J46" s="52" t="s">
        <v>129</v>
      </c>
      <c r="K46" s="53" t="str">
        <f t="shared" si="35"/>
        <v>FRIL-EJECUCION</v>
      </c>
      <c r="L46" s="53"/>
      <c r="M46" s="53" t="str">
        <f t="shared" si="36"/>
        <v>FRIL</v>
      </c>
      <c r="N46" s="54">
        <f>A46</f>
        <v>33</v>
      </c>
      <c r="O46" s="51" t="s">
        <v>130</v>
      </c>
      <c r="P46" s="55">
        <v>200000000</v>
      </c>
      <c r="Q46" s="100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2"/>
      <c r="AE46" s="59">
        <v>0</v>
      </c>
      <c r="AF46" s="59">
        <v>0</v>
      </c>
      <c r="AG46" s="59">
        <v>200000000</v>
      </c>
      <c r="AH46" s="59">
        <v>0</v>
      </c>
      <c r="AI46" s="59">
        <f t="shared" si="37"/>
        <v>200000000</v>
      </c>
      <c r="AJ46" s="59">
        <f t="shared" si="38"/>
        <v>0</v>
      </c>
      <c r="AK46" s="56">
        <f>P46-(Q46+R46)</f>
        <v>200000000</v>
      </c>
      <c r="AL46" s="103"/>
      <c r="AM46" s="61" t="s">
        <v>131</v>
      </c>
      <c r="AN46"/>
      <c r="AO46"/>
      <c r="AP46"/>
      <c r="AQ46"/>
      <c r="AR46"/>
      <c r="AS46"/>
      <c r="AT46"/>
      <c r="AU46"/>
      <c r="AV46"/>
      <c r="AW46" s="15"/>
      <c r="AX46" s="15"/>
      <c r="AY46" s="15"/>
      <c r="AZ46" s="15"/>
      <c r="BA46"/>
      <c r="BB46"/>
      <c r="BC46"/>
      <c r="BD46"/>
      <c r="BE46" s="1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 s="16"/>
      <c r="BT46"/>
      <c r="BU46"/>
      <c r="BV46"/>
      <c r="BW46"/>
      <c r="BX46"/>
      <c r="BY46"/>
      <c r="BZ46"/>
      <c r="CA46"/>
      <c r="CB46"/>
      <c r="CC46" s="62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 s="15"/>
      <c r="DC46" s="15"/>
      <c r="DD46" s="17"/>
      <c r="DE46" s="15"/>
      <c r="DF46" s="15"/>
      <c r="DG46" s="15"/>
      <c r="DH46" s="15"/>
      <c r="DI46"/>
      <c r="DJ46"/>
      <c r="DK46" s="16"/>
      <c r="DL46"/>
      <c r="DM46"/>
      <c r="DN46" t="s">
        <v>123</v>
      </c>
      <c r="DO46" t="str">
        <f>VLOOKUP(K43,'[2]rates actuales'!B$2:K$1880,10,FALSE)</f>
        <v/>
      </c>
      <c r="DP46"/>
      <c r="DQ46" s="16">
        <v>500000</v>
      </c>
      <c r="DR46" s="63">
        <f>(DQ46*1000)-P43</f>
        <v>0</v>
      </c>
      <c r="DS46" t="str">
        <f>VLOOKUP(J43,'[2]rates actuales'!A$2:C$1880,3,FALSE)</f>
        <v>PUERTO OCTAY</v>
      </c>
      <c r="DT46"/>
      <c r="DU46"/>
      <c r="DV46"/>
      <c r="DW46" t="e">
        <f>VLOOKUP(J43,[2]TERMINADOS!A$2:B$133,2,FALSE)</f>
        <v>#N/A</v>
      </c>
      <c r="DX46"/>
      <c r="DY46"/>
      <c r="DZ46" t="e">
        <f>VLOOKUP(J43,'[2]COSTO-GASTO'!E$2:F$401,2,FALSE)</f>
        <v>#N/A</v>
      </c>
      <c r="EA46" s="16" t="e">
        <f>AE43-DZ46</f>
        <v>#N/A</v>
      </c>
      <c r="EB46" t="e">
        <f>VLOOKUP(J43,[2]Hoja26!A$2:B$91,2,FALSE)</f>
        <v>#N/A</v>
      </c>
      <c r="EC46" t="e">
        <f>VLOOKUP(J43,[2]Hoja26!E$2:F$147,2,FALSE)</f>
        <v>#N/A</v>
      </c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 t="str">
        <f>VLOOKUP(J43,'[2]RATES OCTUBRE'!J$1:K$1924,2,FALSE)</f>
        <v/>
      </c>
      <c r="EW46"/>
      <c r="EX46" t="e">
        <f>VLOOKUP(J43,[2]Hoja26!N$4:O$1289,2,FALSE)</f>
        <v>#N/A</v>
      </c>
      <c r="EY46" t="s">
        <v>114</v>
      </c>
      <c r="EZ46" s="16"/>
      <c r="FA46" s="64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 s="64" t="str">
        <f>CONCATENATE(J46,"-",I46)</f>
        <v>FRIL-EJECUCION</v>
      </c>
      <c r="FT46" s="64" t="e">
        <f>VLOOKUP(FS46,'[2]ESTADO DE SITUACION OCTUBRE'!I$4:I$941,1,FALSE)</f>
        <v>#N/A</v>
      </c>
      <c r="FU46" s="64" t="e">
        <f>VLOOKUP(K46,'[2]BIP-COSTO'!B$2:H$1976,7,FALSE)</f>
        <v>#N/A</v>
      </c>
      <c r="FV46" s="65" t="e">
        <v>#N/A</v>
      </c>
      <c r="FW46" s="65" t="e">
        <f>FV46-P46</f>
        <v>#N/A</v>
      </c>
      <c r="FX46" s="64" t="e">
        <f>VLOOKUP(K46,'[2]BIP-COSTO'!B$2:H$1976,4,FALSE)</f>
        <v>#N/A</v>
      </c>
      <c r="FY46" s="64" t="e">
        <f>VLOOKUP(K46,'[2]BIP-COSTO'!B$2:K$1976,10,FALSE)</f>
        <v>#N/A</v>
      </c>
      <c r="GF46" s="67"/>
      <c r="GG46" s="68"/>
      <c r="GH46" s="68"/>
      <c r="GM46" s="66" t="e">
        <f>VLOOKUP(K46,[3]resultado!E$2:K$2045,7,FALSE)</f>
        <v>#N/A</v>
      </c>
      <c r="GO46" s="66" t="e">
        <f>VLOOKUP(J46,[3]Hoja2!A$1:A$110,1,FALSE)</f>
        <v>#N/A</v>
      </c>
      <c r="GP46" s="66" t="e">
        <f>VLOOKUP(K46,[3]Hoja5!C$2:F$376,1,FALSE)</f>
        <v>#N/A</v>
      </c>
      <c r="GQ46" s="66" t="e">
        <f>VLOOKUP(J46,[3]Hoja5!A$2:A$376,1,FALSE)</f>
        <v>#N/A</v>
      </c>
      <c r="GR46" s="66" t="e">
        <f>VLOOKUP(J46,rates!B$2:I$944,8,FALSE)</f>
        <v>#N/A</v>
      </c>
      <c r="GS46" s="66" t="s">
        <v>2988</v>
      </c>
      <c r="GT46" s="66" t="e">
        <f>VLOOKUP(J46,Hoja6!A$2:A$29,1,FALSE)</f>
        <v>#N/A</v>
      </c>
      <c r="GU46" s="66" t="e">
        <f>VLOOKUP(J46,Hoja7!A$2:O$243,15,FALSE)</f>
        <v>#N/A</v>
      </c>
      <c r="GV46" s="66" t="e">
        <f>VLOOKUP(J46,'ESTADO DE SITUACION'!H$4:AQ$943,36,FALSE)</f>
        <v>#N/A</v>
      </c>
    </row>
    <row r="47" spans="1:204" ht="18.75" outlineLevel="1">
      <c r="A47" s="71"/>
      <c r="B47" s="72"/>
      <c r="C47" s="105"/>
      <c r="D47" s="105"/>
      <c r="E47" s="105"/>
      <c r="F47" s="71"/>
      <c r="G47" s="71"/>
      <c r="H47" s="71"/>
      <c r="I47" s="73"/>
      <c r="J47" s="106"/>
      <c r="K47" s="96"/>
      <c r="L47" s="53"/>
      <c r="M47" s="53"/>
      <c r="N47" s="54"/>
      <c r="O47" s="78" t="s">
        <v>132</v>
      </c>
      <c r="P47" s="79">
        <f t="shared" ref="P47:AJ47" si="39">SUBTOTAL(9,P42:P46)</f>
        <v>2495778000</v>
      </c>
      <c r="Q47" s="79">
        <f t="shared" si="39"/>
        <v>0</v>
      </c>
      <c r="R47" s="79">
        <f t="shared" si="39"/>
        <v>0</v>
      </c>
      <c r="S47" s="79">
        <f t="shared" si="39"/>
        <v>0</v>
      </c>
      <c r="T47" s="79">
        <f t="shared" si="39"/>
        <v>0</v>
      </c>
      <c r="U47" s="79">
        <f t="shared" si="39"/>
        <v>0</v>
      </c>
      <c r="V47" s="79">
        <f t="shared" si="39"/>
        <v>0</v>
      </c>
      <c r="W47" s="79">
        <f t="shared" si="39"/>
        <v>0</v>
      </c>
      <c r="X47" s="79">
        <f t="shared" si="39"/>
        <v>0</v>
      </c>
      <c r="Y47" s="79">
        <f t="shared" si="39"/>
        <v>0</v>
      </c>
      <c r="Z47" s="79">
        <f t="shared" si="39"/>
        <v>0</v>
      </c>
      <c r="AA47" s="79">
        <f t="shared" si="39"/>
        <v>0</v>
      </c>
      <c r="AB47" s="79">
        <f t="shared" si="39"/>
        <v>0</v>
      </c>
      <c r="AC47" s="79">
        <f t="shared" si="39"/>
        <v>0</v>
      </c>
      <c r="AD47" s="79">
        <f t="shared" si="39"/>
        <v>0</v>
      </c>
      <c r="AE47" s="79">
        <f t="shared" si="39"/>
        <v>0</v>
      </c>
      <c r="AF47" s="79">
        <f t="shared" si="39"/>
        <v>0</v>
      </c>
      <c r="AG47" s="79">
        <f t="shared" si="39"/>
        <v>895124000</v>
      </c>
      <c r="AH47" s="79">
        <f t="shared" si="39"/>
        <v>0</v>
      </c>
      <c r="AI47" s="79">
        <f t="shared" si="39"/>
        <v>895124000</v>
      </c>
      <c r="AJ47" s="79">
        <f t="shared" si="39"/>
        <v>1600654000</v>
      </c>
      <c r="AK47" s="79">
        <f>SUBTOTAL(9,AK37:AK46)</f>
        <v>2150360000</v>
      </c>
      <c r="AL47" s="107"/>
      <c r="AM47" s="107"/>
      <c r="BB47"/>
      <c r="BC47"/>
      <c r="BD47"/>
      <c r="BM47"/>
      <c r="CC47" s="62"/>
      <c r="CQ47"/>
      <c r="DB47" s="15"/>
      <c r="DC47" s="15"/>
      <c r="DE47" s="15"/>
      <c r="DL47"/>
      <c r="DM47"/>
      <c r="DN47" s="109"/>
      <c r="DO47" s="109"/>
      <c r="DP47" s="109"/>
      <c r="DR47"/>
      <c r="DX47"/>
      <c r="EA47"/>
      <c r="FV47" s="65">
        <v>0</v>
      </c>
      <c r="GO47" s="66" t="e">
        <f>VLOOKUP(J47,[3]Hoja2!A$1:A$110,1,FALSE)</f>
        <v>#N/A</v>
      </c>
      <c r="GQ47" s="66" t="e">
        <f>VLOOKUP(J47,[3]Hoja5!A$2:A$376,1,FALSE)</f>
        <v>#N/A</v>
      </c>
    </row>
    <row r="48" spans="1:204" ht="18.75" outlineLevel="1">
      <c r="A48" s="71"/>
      <c r="B48" s="72"/>
      <c r="C48" s="105"/>
      <c r="D48" s="105"/>
      <c r="E48" s="105"/>
      <c r="F48" s="71"/>
      <c r="G48" s="71"/>
      <c r="H48" s="71"/>
      <c r="I48" s="73"/>
      <c r="J48" s="106"/>
      <c r="K48" s="96"/>
      <c r="L48" s="53"/>
      <c r="M48" s="53"/>
      <c r="N48" s="54"/>
      <c r="O48" s="84"/>
      <c r="P48" s="85"/>
      <c r="Q48" s="100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2"/>
      <c r="AE48" s="88"/>
      <c r="AF48" s="88"/>
      <c r="AG48" s="88"/>
      <c r="AH48" s="88"/>
      <c r="AI48" s="88"/>
      <c r="AJ48" s="88"/>
      <c r="AK48" s="87"/>
      <c r="AL48" s="107"/>
      <c r="AM48" s="108"/>
      <c r="BB48"/>
      <c r="BC48"/>
      <c r="BD48"/>
      <c r="BM48"/>
      <c r="CC48" s="62"/>
      <c r="CQ48"/>
      <c r="DB48" s="15"/>
      <c r="DC48" s="15"/>
      <c r="DE48" s="15"/>
      <c r="DL48"/>
      <c r="DM48"/>
      <c r="DR48"/>
      <c r="DX48"/>
      <c r="EA48"/>
      <c r="FV48" s="65">
        <v>0</v>
      </c>
      <c r="GO48" s="66" t="e">
        <f>VLOOKUP(J48,[3]Hoja2!A$1:A$110,1,FALSE)</f>
        <v>#N/A</v>
      </c>
      <c r="GQ48" s="66" t="e">
        <f>VLOOKUP(J48,[3]Hoja5!A$2:A$376,1,FALSE)</f>
        <v>#N/A</v>
      </c>
    </row>
    <row r="49" spans="1:204" ht="23.25" outlineLevel="1">
      <c r="A49" s="71"/>
      <c r="B49" s="72"/>
      <c r="C49" s="105"/>
      <c r="D49" s="105"/>
      <c r="E49" s="105"/>
      <c r="F49" s="71"/>
      <c r="G49" s="71"/>
      <c r="H49" s="71"/>
      <c r="I49" s="73"/>
      <c r="J49" s="106"/>
      <c r="K49" s="96"/>
      <c r="L49" s="53"/>
      <c r="M49" s="53"/>
      <c r="N49" s="54"/>
      <c r="O49" s="110" t="s">
        <v>148</v>
      </c>
      <c r="P49" s="111">
        <f t="shared" ref="P49:AJ49" si="40">P47+P34+P39</f>
        <v>3188764000</v>
      </c>
      <c r="Q49" s="111">
        <f t="shared" si="40"/>
        <v>0</v>
      </c>
      <c r="R49" s="111">
        <f t="shared" si="40"/>
        <v>101600000</v>
      </c>
      <c r="S49" s="111">
        <f t="shared" si="40"/>
        <v>0</v>
      </c>
      <c r="T49" s="111">
        <f t="shared" si="40"/>
        <v>0</v>
      </c>
      <c r="U49" s="111">
        <f t="shared" si="40"/>
        <v>0</v>
      </c>
      <c r="V49" s="111">
        <f t="shared" si="40"/>
        <v>0</v>
      </c>
      <c r="W49" s="111">
        <f t="shared" si="40"/>
        <v>0</v>
      </c>
      <c r="X49" s="111">
        <f t="shared" si="40"/>
        <v>0</v>
      </c>
      <c r="Y49" s="111">
        <f t="shared" si="40"/>
        <v>0</v>
      </c>
      <c r="Z49" s="111">
        <f t="shared" si="40"/>
        <v>0</v>
      </c>
      <c r="AA49" s="111">
        <f t="shared" si="40"/>
        <v>0</v>
      </c>
      <c r="AB49" s="111">
        <f t="shared" si="40"/>
        <v>0</v>
      </c>
      <c r="AC49" s="111">
        <f t="shared" si="40"/>
        <v>0</v>
      </c>
      <c r="AD49" s="111">
        <f t="shared" si="40"/>
        <v>101600000</v>
      </c>
      <c r="AE49" s="111">
        <f t="shared" si="40"/>
        <v>109112000</v>
      </c>
      <c r="AF49" s="111">
        <f t="shared" si="40"/>
        <v>66890854</v>
      </c>
      <c r="AG49" s="174">
        <f t="shared" si="40"/>
        <v>1478998000</v>
      </c>
      <c r="AH49" s="111">
        <f t="shared" si="40"/>
        <v>0</v>
      </c>
      <c r="AI49" s="111">
        <f t="shared" si="40"/>
        <v>1478998000</v>
      </c>
      <c r="AJ49" s="111">
        <f t="shared" si="40"/>
        <v>1642875146</v>
      </c>
      <c r="AK49" s="111">
        <f>AK47+AK34</f>
        <v>2547966000</v>
      </c>
      <c r="AL49" s="107"/>
      <c r="AM49" s="107"/>
      <c r="BB49"/>
      <c r="BC49"/>
      <c r="BD49"/>
      <c r="BM49"/>
      <c r="CC49" s="62"/>
      <c r="CQ49"/>
      <c r="DB49" s="15"/>
      <c r="DC49" s="15"/>
      <c r="DE49" s="15"/>
      <c r="DL49"/>
      <c r="DM49"/>
      <c r="DN49" s="109"/>
      <c r="DO49" s="109"/>
      <c r="DP49" s="109"/>
      <c r="DR49"/>
      <c r="DX49"/>
      <c r="EA49"/>
      <c r="FV49" s="65">
        <v>0</v>
      </c>
      <c r="GO49" s="66" t="e">
        <f>VLOOKUP(J49,[3]Hoja2!A$1:A$110,1,FALSE)</f>
        <v>#N/A</v>
      </c>
      <c r="GQ49" s="66" t="e">
        <f>VLOOKUP(J49,[3]Hoja5!A$2:A$376,1,FALSE)</f>
        <v>#N/A</v>
      </c>
    </row>
    <row r="50" spans="1:204" ht="18.75" outlineLevel="1">
      <c r="A50" s="71"/>
      <c r="B50" s="72"/>
      <c r="C50" s="105"/>
      <c r="D50" s="105"/>
      <c r="E50" s="105"/>
      <c r="F50" s="71"/>
      <c r="G50" s="71"/>
      <c r="H50" s="71"/>
      <c r="I50" s="73"/>
      <c r="J50" s="106"/>
      <c r="K50" s="96"/>
      <c r="L50" s="53"/>
      <c r="M50" s="53"/>
      <c r="N50" s="54"/>
      <c r="O50" s="84"/>
      <c r="P50" s="85"/>
      <c r="Q50" s="100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2"/>
      <c r="AE50" s="88"/>
      <c r="AF50" s="88"/>
      <c r="AG50" s="88"/>
      <c r="AH50" s="88"/>
      <c r="AI50" s="88"/>
      <c r="AJ50" s="88"/>
      <c r="AK50" s="87"/>
      <c r="AL50" s="107"/>
      <c r="AM50" s="108"/>
      <c r="BB50"/>
      <c r="BC50"/>
      <c r="BD50"/>
      <c r="BM50"/>
      <c r="CC50" s="62"/>
      <c r="CQ50"/>
      <c r="DB50" s="15"/>
      <c r="DC50" s="15"/>
      <c r="DE50" s="15"/>
      <c r="DL50"/>
      <c r="DM50"/>
      <c r="DR50"/>
      <c r="DX50"/>
      <c r="EA50"/>
      <c r="FV50" s="65">
        <v>0</v>
      </c>
      <c r="GO50" s="66" t="e">
        <f>VLOOKUP(J50,[3]Hoja2!A$1:A$110,1,FALSE)</f>
        <v>#N/A</v>
      </c>
      <c r="GQ50" s="66" t="e">
        <f>VLOOKUP(J50,[3]Hoja5!A$2:A$376,1,FALSE)</f>
        <v>#N/A</v>
      </c>
    </row>
    <row r="51" spans="1:204" s="127" customFormat="1" ht="23.25" outlineLevel="2">
      <c r="A51" s="112"/>
      <c r="B51" s="113"/>
      <c r="C51" s="112"/>
      <c r="D51" s="112"/>
      <c r="E51" s="112"/>
      <c r="F51" s="112"/>
      <c r="G51" s="112"/>
      <c r="H51" s="112"/>
      <c r="I51" s="114"/>
      <c r="J51" s="115"/>
      <c r="K51" s="96"/>
      <c r="L51" s="53"/>
      <c r="M51" s="53"/>
      <c r="N51" s="54"/>
      <c r="O51" s="2" t="s">
        <v>149</v>
      </c>
      <c r="P51" s="116"/>
      <c r="Q51" s="100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2"/>
      <c r="AE51" s="117"/>
      <c r="AF51" s="117"/>
      <c r="AG51" s="117"/>
      <c r="AH51" s="117"/>
      <c r="AI51" s="117"/>
      <c r="AJ51" s="117"/>
      <c r="AK51" s="158"/>
      <c r="AL51" s="108"/>
      <c r="AM51" s="118"/>
      <c r="AN51" t="s">
        <v>89</v>
      </c>
      <c r="AO51" t="e">
        <f>VLOOKUP(J61,#REF!,2,FALSE)</f>
        <v>#REF!</v>
      </c>
      <c r="AP51" t="e">
        <f>VLOOKUP(K61,#REF!,2,FALSE)</f>
        <v>#REF!</v>
      </c>
      <c r="AQ51" t="e">
        <f>VLOOKUP(J61,#REF!,13,FALSE)</f>
        <v>#REF!</v>
      </c>
      <c r="AR51" s="70" t="e">
        <f>VLOOKUP(K61,#REF!,7,FALSE)</f>
        <v>#REF!</v>
      </c>
      <c r="AS51">
        <v>25</v>
      </c>
      <c r="AT51" t="e">
        <f>VLOOKUP(J61,#REF!,13,FALSE)</f>
        <v>#REF!</v>
      </c>
      <c r="AU51" t="e">
        <f>VLOOKUP(K61,#REF!,2,FALSE)</f>
        <v>#REF!</v>
      </c>
      <c r="AV51"/>
      <c r="AW51" s="15"/>
      <c r="AX51" s="15"/>
      <c r="AY51" s="15"/>
      <c r="AZ51" s="15"/>
      <c r="BA51"/>
      <c r="BB51"/>
      <c r="BC51"/>
      <c r="BD51"/>
      <c r="BE51" s="16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 s="16"/>
      <c r="BT51"/>
      <c r="BU51"/>
      <c r="BV51"/>
      <c r="BW51"/>
      <c r="BX51"/>
      <c r="BY51"/>
      <c r="BZ51"/>
      <c r="CA51"/>
      <c r="CB51"/>
      <c r="CC51" s="62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 s="15"/>
      <c r="DC51" s="15"/>
      <c r="DD51" s="17"/>
      <c r="DE51" s="15"/>
      <c r="DF51" s="15"/>
      <c r="DG51" s="15"/>
      <c r="DH51" s="15"/>
      <c r="DI51"/>
      <c r="DJ51"/>
      <c r="DK51" s="16"/>
      <c r="DL51"/>
      <c r="DM51"/>
      <c r="DN51"/>
      <c r="DO51" t="str">
        <f>VLOOKUP(K61,'[2]rates actuales'!B$2:K$1880,10,FALSE)</f>
        <v>RS</v>
      </c>
      <c r="DP51"/>
      <c r="DQ51" s="16">
        <v>17582</v>
      </c>
      <c r="DR51" s="63">
        <f>(DQ51*1000)-P61</f>
        <v>-323700</v>
      </c>
      <c r="DS51" t="str">
        <f>VLOOKUP(J61,'[2]rates actuales'!A$2:C$1880,3,FALSE)</f>
        <v>PURRANQUE</v>
      </c>
      <c r="DT51"/>
      <c r="DU51"/>
      <c r="DV51"/>
      <c r="DW51" t="e">
        <f>VLOOKUP(J61,[2]TERMINADOS!A$2:B$133,2,FALSE)</f>
        <v>#N/A</v>
      </c>
      <c r="DX51" s="16">
        <f>VLOOKUP(J61,'[2]COSTO-GASTO'!A$2:B$382,2,FALSE)</f>
        <v>17905700</v>
      </c>
      <c r="DY51" s="16">
        <f>P61-DX51</f>
        <v>0</v>
      </c>
      <c r="DZ51">
        <f>VLOOKUP(J61,'[2]COSTO-GASTO'!E$2:F$401,2,FALSE)</f>
        <v>11161820</v>
      </c>
      <c r="EA51" s="16">
        <f>AE61-DZ51</f>
        <v>0</v>
      </c>
      <c r="EB51" t="e">
        <f>VLOOKUP(J61,[2]Hoja26!A$2:B$91,2,FALSE)</f>
        <v>#N/A</v>
      </c>
      <c r="EC51" t="str">
        <f>VLOOKUP(J61,[2]Hoja26!E$2:F$147,2,FALSE)</f>
        <v>EN EJECUCION</v>
      </c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 t="str">
        <f>VLOOKUP(J61,'[2]RATES OCTUBRE'!J$1:K$1924,2,FALSE)</f>
        <v>RS</v>
      </c>
      <c r="EW51"/>
      <c r="EX51" t="str">
        <f>VLOOKUP(J61,[2]Hoja26!N$4:O$1289,2,FALSE)</f>
        <v>EN EJECUCION</v>
      </c>
      <c r="EY51" t="s">
        <v>79</v>
      </c>
      <c r="EZ51" s="16"/>
      <c r="FA51" s="64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V51" s="65">
        <v>0</v>
      </c>
      <c r="GF51" s="159"/>
      <c r="GG51" s="160"/>
      <c r="GH51" s="160"/>
      <c r="GO51" s="66" t="e">
        <f>VLOOKUP(J51,[3]Hoja2!A$1:A$110,1,FALSE)</f>
        <v>#N/A</v>
      </c>
      <c r="GQ51" s="66" t="e">
        <f>VLOOKUP(J51,[3]Hoja5!A$2:A$376,1,FALSE)</f>
        <v>#N/A</v>
      </c>
    </row>
    <row r="52" spans="1:204" ht="31.5" outlineLevel="1">
      <c r="A52" s="995" t="s">
        <v>150</v>
      </c>
      <c r="B52" s="995"/>
      <c r="C52" s="996"/>
      <c r="D52" s="996"/>
      <c r="E52" s="996"/>
      <c r="F52" s="996"/>
      <c r="G52" s="996"/>
      <c r="H52" s="995"/>
      <c r="I52" s="995"/>
      <c r="J52" s="995"/>
      <c r="K52" s="996"/>
      <c r="L52" s="996"/>
      <c r="M52" s="996"/>
      <c r="N52" s="996"/>
      <c r="O52" s="995"/>
      <c r="P52" s="995"/>
      <c r="Q52" s="996"/>
      <c r="R52" s="996"/>
      <c r="S52" s="996"/>
      <c r="T52" s="996"/>
      <c r="U52" s="996"/>
      <c r="V52" s="996"/>
      <c r="W52" s="996"/>
      <c r="X52" s="996"/>
      <c r="Y52" s="996"/>
      <c r="Z52" s="996"/>
      <c r="AA52" s="996"/>
      <c r="AB52" s="996"/>
      <c r="AC52" s="996"/>
      <c r="AD52" s="996"/>
      <c r="AE52" s="995"/>
      <c r="AF52" s="995"/>
      <c r="AG52" s="995"/>
      <c r="AH52" s="995"/>
      <c r="AI52" s="995"/>
      <c r="AJ52" s="995"/>
      <c r="AK52" s="996"/>
      <c r="AL52" s="996"/>
      <c r="AM52" s="995"/>
      <c r="BB52"/>
      <c r="BC52"/>
      <c r="BD52"/>
      <c r="BM52"/>
      <c r="CC52" s="62"/>
      <c r="CQ52"/>
      <c r="DB52" s="15"/>
      <c r="DC52" s="15"/>
      <c r="DE52" s="15"/>
      <c r="DL52"/>
      <c r="DM52"/>
      <c r="DN52" s="109"/>
      <c r="DO52" s="109"/>
      <c r="DP52" s="109"/>
      <c r="DR52"/>
      <c r="DX52"/>
      <c r="EA52"/>
      <c r="FV52" s="65">
        <v>0</v>
      </c>
      <c r="GO52" s="66" t="e">
        <f>VLOOKUP(J52,[3]Hoja2!A$1:A$110,1,FALSE)</f>
        <v>#N/A</v>
      </c>
      <c r="GQ52" s="66" t="e">
        <f>VLOOKUP(J52,[3]Hoja5!A$2:A$376,1,FALSE)</f>
        <v>#N/A</v>
      </c>
    </row>
    <row r="53" spans="1:204" ht="303.75" outlineLevel="1">
      <c r="A53" s="20" t="s">
        <v>3</v>
      </c>
      <c r="B53" s="20" t="s">
        <v>4</v>
      </c>
      <c r="C53" s="21" t="s">
        <v>5</v>
      </c>
      <c r="D53" s="22" t="s">
        <v>6</v>
      </c>
      <c r="E53" s="23" t="s">
        <v>7</v>
      </c>
      <c r="F53" s="20" t="s">
        <v>8</v>
      </c>
      <c r="G53" s="20" t="s">
        <v>9</v>
      </c>
      <c r="H53" s="20" t="s">
        <v>10</v>
      </c>
      <c r="I53" s="20" t="s">
        <v>11</v>
      </c>
      <c r="J53" s="20" t="s">
        <v>12</v>
      </c>
      <c r="K53" s="24" t="s">
        <v>13</v>
      </c>
      <c r="L53" s="20" t="s">
        <v>14</v>
      </c>
      <c r="M53" s="20" t="s">
        <v>15</v>
      </c>
      <c r="N53" s="25" t="s">
        <v>16</v>
      </c>
      <c r="O53" s="20" t="s">
        <v>17</v>
      </c>
      <c r="P53" s="26" t="s">
        <v>18</v>
      </c>
      <c r="Q53" s="27" t="s">
        <v>19</v>
      </c>
      <c r="R53" s="28" t="s">
        <v>20</v>
      </c>
      <c r="S53" s="28" t="s">
        <v>21</v>
      </c>
      <c r="T53" s="28" t="s">
        <v>22</v>
      </c>
      <c r="U53" s="28" t="s">
        <v>23</v>
      </c>
      <c r="V53" s="28" t="s">
        <v>24</v>
      </c>
      <c r="W53" s="28" t="s">
        <v>25</v>
      </c>
      <c r="X53" s="28" t="s">
        <v>26</v>
      </c>
      <c r="Y53" s="28" t="s">
        <v>27</v>
      </c>
      <c r="Z53" s="28" t="s">
        <v>28</v>
      </c>
      <c r="AA53" s="28" t="s">
        <v>29</v>
      </c>
      <c r="AB53" s="28" t="s">
        <v>30</v>
      </c>
      <c r="AC53" s="28" t="s">
        <v>31</v>
      </c>
      <c r="AD53" s="29" t="s">
        <v>32</v>
      </c>
      <c r="AE53" s="28" t="s">
        <v>33</v>
      </c>
      <c r="AF53" s="28" t="s">
        <v>1117</v>
      </c>
      <c r="AG53" s="28" t="s">
        <v>34</v>
      </c>
      <c r="AH53" s="28" t="s">
        <v>21</v>
      </c>
      <c r="AI53" s="28" t="s">
        <v>32</v>
      </c>
      <c r="AJ53" s="28" t="s">
        <v>35</v>
      </c>
      <c r="AK53" s="30" t="s">
        <v>35</v>
      </c>
      <c r="AL53" s="31" t="s">
        <v>36</v>
      </c>
      <c r="AM53" s="32" t="s">
        <v>37</v>
      </c>
      <c r="BB53"/>
      <c r="BC53"/>
      <c r="BD53"/>
      <c r="BM53"/>
      <c r="CC53" s="62"/>
      <c r="CQ53"/>
      <c r="DB53" s="15"/>
      <c r="DC53" s="15"/>
      <c r="DE53" s="15"/>
      <c r="DL53"/>
      <c r="DM53"/>
      <c r="DR53"/>
      <c r="DX53"/>
      <c r="EA53"/>
      <c r="FV53" s="65">
        <v>0</v>
      </c>
      <c r="GO53" s="66" t="e">
        <f>VLOOKUP(J53,[3]Hoja2!A$1:A$110,1,FALSE)</f>
        <v>#N/A</v>
      </c>
      <c r="GQ53" s="66" t="e">
        <f>VLOOKUP(J53,[3]Hoja5!A$2:A$376,1,FALSE)</f>
        <v>#N/A</v>
      </c>
    </row>
    <row r="54" spans="1:204" s="64" customFormat="1" ht="18.75" outlineLevel="2">
      <c r="A54" s="71"/>
      <c r="B54" s="72"/>
      <c r="C54" s="105"/>
      <c r="D54" s="105"/>
      <c r="E54" s="105"/>
      <c r="F54" s="71"/>
      <c r="G54" s="71"/>
      <c r="H54" s="71"/>
      <c r="I54" s="73"/>
      <c r="J54" s="106"/>
      <c r="K54" s="96"/>
      <c r="L54" s="53"/>
      <c r="M54" s="53"/>
      <c r="N54" s="54"/>
      <c r="O54" s="43" t="s">
        <v>78</v>
      </c>
      <c r="P54" s="85"/>
      <c r="Q54" s="100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2"/>
      <c r="AE54" s="88"/>
      <c r="AF54" s="88"/>
      <c r="AG54" s="88"/>
      <c r="AH54" s="88"/>
      <c r="AI54" s="88"/>
      <c r="AJ54" s="88"/>
      <c r="AK54" s="158"/>
      <c r="AL54" s="108"/>
      <c r="AM54" s="108"/>
      <c r="AN54"/>
      <c r="AO54"/>
      <c r="AP54"/>
      <c r="AQ54"/>
      <c r="AR54" s="70"/>
      <c r="AS54"/>
      <c r="AT54"/>
      <c r="AU54"/>
      <c r="AV54"/>
      <c r="AW54" s="15"/>
      <c r="AX54" s="15"/>
      <c r="AY54" s="15"/>
      <c r="AZ54" s="15"/>
      <c r="BA54"/>
      <c r="BB54"/>
      <c r="BC54"/>
      <c r="BD54"/>
      <c r="BE54" s="16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 s="16"/>
      <c r="BT54"/>
      <c r="BU54"/>
      <c r="BV54"/>
      <c r="BW54"/>
      <c r="BX54"/>
      <c r="BY54"/>
      <c r="BZ54"/>
      <c r="CA54"/>
      <c r="CB54"/>
      <c r="CC54" s="62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 s="15"/>
      <c r="DC54" s="15"/>
      <c r="DD54" s="17"/>
      <c r="DE54" s="15"/>
      <c r="DF54" s="15"/>
      <c r="DG54" s="15"/>
      <c r="DH54" s="15"/>
      <c r="DI54"/>
      <c r="DJ54"/>
      <c r="DK54" s="16"/>
      <c r="DL54"/>
      <c r="DM54"/>
      <c r="DN54"/>
      <c r="DO54"/>
      <c r="DP54"/>
      <c r="DQ54" s="16"/>
      <c r="DR54" s="63"/>
      <c r="DS54"/>
      <c r="DT54"/>
      <c r="DU54"/>
      <c r="DV54"/>
      <c r="DW54"/>
      <c r="DX54" s="16"/>
      <c r="DY54" s="16"/>
      <c r="DZ54"/>
      <c r="EA54" s="16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 s="16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V54" s="65">
        <v>0</v>
      </c>
      <c r="GF54" s="18"/>
      <c r="GG54" s="136"/>
      <c r="GH54" s="136"/>
      <c r="GO54" s="66" t="e">
        <f>VLOOKUP(J54,[3]Hoja2!A$1:A$110,1,FALSE)</f>
        <v>#N/A</v>
      </c>
      <c r="GQ54" s="66" t="e">
        <f>VLOOKUP(J54,[3]Hoja5!A$2:A$376,1,FALSE)</f>
        <v>#N/A</v>
      </c>
    </row>
    <row r="55" spans="1:204" s="66" customFormat="1" ht="18" customHeight="1" outlineLevel="2">
      <c r="A55" s="49">
        <v>31</v>
      </c>
      <c r="B55" s="49" t="s">
        <v>79</v>
      </c>
      <c r="C55" s="49" t="s">
        <v>80</v>
      </c>
      <c r="D55" s="49" t="s">
        <v>118</v>
      </c>
      <c r="E55" s="50" t="s">
        <v>82</v>
      </c>
      <c r="F55" s="49" t="s">
        <v>83</v>
      </c>
      <c r="G55" s="49" t="s">
        <v>151</v>
      </c>
      <c r="H55" s="49" t="s">
        <v>94</v>
      </c>
      <c r="I55" s="51" t="s">
        <v>138</v>
      </c>
      <c r="J55" s="52">
        <v>30171923</v>
      </c>
      <c r="K55" s="53" t="str">
        <f t="shared" ref="K55:K56" si="41">CONCATENATE(J55,"-",I55)</f>
        <v>30171923-DISEÑO</v>
      </c>
      <c r="L55" s="53" t="s">
        <v>152</v>
      </c>
      <c r="M55" s="53" t="str">
        <f t="shared" ref="M55:M56" si="42">CLEAN(J55)</f>
        <v>30171923</v>
      </c>
      <c r="N55" s="54">
        <f>A55</f>
        <v>31</v>
      </c>
      <c r="O55" s="51" t="s">
        <v>153</v>
      </c>
      <c r="P55" s="55">
        <v>17905700</v>
      </c>
      <c r="Q55" s="56">
        <v>3900000</v>
      </c>
      <c r="R55" s="56">
        <v>0</v>
      </c>
      <c r="S55" s="57">
        <v>0</v>
      </c>
      <c r="T55" s="57">
        <v>0</v>
      </c>
      <c r="U55" s="57">
        <v>0</v>
      </c>
      <c r="V55" s="57">
        <f>S55+T55+U55</f>
        <v>0</v>
      </c>
      <c r="W55" s="57">
        <v>0</v>
      </c>
      <c r="X55" s="57">
        <v>0</v>
      </c>
      <c r="Y55" s="57">
        <v>0</v>
      </c>
      <c r="Z55" s="57">
        <f>W55+X55+Y55</f>
        <v>0</v>
      </c>
      <c r="AA55" s="56">
        <f>S55+T55+U55+W55+X55+Y55</f>
        <v>0</v>
      </c>
      <c r="AB55" s="56">
        <v>0</v>
      </c>
      <c r="AC55" s="56">
        <f>V55+W55+X55+Y55+AB55</f>
        <v>0</v>
      </c>
      <c r="AD55" s="58">
        <f>R55-AC55</f>
        <v>0</v>
      </c>
      <c r="AE55" s="59">
        <v>3900000</v>
      </c>
      <c r="AF55" s="59">
        <v>3900000</v>
      </c>
      <c r="AG55" s="59">
        <v>14005700</v>
      </c>
      <c r="AH55" s="59">
        <v>0</v>
      </c>
      <c r="AI55" s="59">
        <f t="shared" ref="AI55:AI56" si="43">AG55-AH55</f>
        <v>14005700</v>
      </c>
      <c r="AJ55" s="59">
        <f t="shared" ref="AJ55:AJ56" si="44">P55-(AF55+AG55)</f>
        <v>0</v>
      </c>
      <c r="AK55" s="56">
        <f>P55-(Q55+R55)</f>
        <v>14005700</v>
      </c>
      <c r="AL55" s="60" t="s">
        <v>93</v>
      </c>
      <c r="AM55" s="61" t="s">
        <v>88</v>
      </c>
      <c r="AN55" t="s">
        <v>89</v>
      </c>
      <c r="AO55" t="e">
        <f>VLOOKUP(J56,#REF!,2,FALSE)</f>
        <v>#REF!</v>
      </c>
      <c r="AP55" t="e">
        <f>VLOOKUP(K56,#REF!,2,FALSE)</f>
        <v>#REF!</v>
      </c>
      <c r="AQ55" t="e">
        <f>VLOOKUP(J56,#REF!,13,FALSE)</f>
        <v>#REF!</v>
      </c>
      <c r="AR55" t="e">
        <f>VLOOKUP(K56,#REF!,7,FALSE)</f>
        <v>#REF!</v>
      </c>
      <c r="AS55">
        <v>25</v>
      </c>
      <c r="AT55" t="e">
        <f>VLOOKUP(J56,#REF!,13,FALSE)</f>
        <v>#REF!</v>
      </c>
      <c r="AU55" t="e">
        <f>VLOOKUP(K56,#REF!,2,FALSE)</f>
        <v>#REF!</v>
      </c>
      <c r="AV55"/>
      <c r="AW55" s="15"/>
      <c r="AX55" s="15"/>
      <c r="AY55" s="15"/>
      <c r="AZ55" s="15"/>
      <c r="BA55"/>
      <c r="BB55"/>
      <c r="BC55"/>
      <c r="BD55"/>
      <c r="BE55" s="16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 s="16"/>
      <c r="BT55"/>
      <c r="BU55"/>
      <c r="BV55"/>
      <c r="BW55"/>
      <c r="BX55"/>
      <c r="BY55"/>
      <c r="BZ55"/>
      <c r="CA55"/>
      <c r="CB55"/>
      <c r="CC55" s="62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 s="15"/>
      <c r="DC55" s="15"/>
      <c r="DD55" s="17"/>
      <c r="DE55" s="15"/>
      <c r="DF55" s="15"/>
      <c r="DG55" s="15"/>
      <c r="DH55" s="15"/>
      <c r="DI55"/>
      <c r="DJ55"/>
      <c r="DK55" s="16"/>
      <c r="DL55"/>
      <c r="DM55"/>
      <c r="DN55"/>
      <c r="DO55" t="str">
        <f>VLOOKUP(K56,'[2]rates actuales'!B$2:K$1880,10,FALSE)</f>
        <v>RS</v>
      </c>
      <c r="DP55"/>
      <c r="DQ55" s="16">
        <v>543717</v>
      </c>
      <c r="DR55" s="63">
        <f>(DQ55*1000)-P56</f>
        <v>13778000</v>
      </c>
      <c r="DS55" t="str">
        <f>VLOOKUP(J56,'[2]rates actuales'!A$2:C$1880,3,FALSE)</f>
        <v>PURRANQUE</v>
      </c>
      <c r="DT55"/>
      <c r="DU55"/>
      <c r="DV55"/>
      <c r="DW55" t="e">
        <f>VLOOKUP(J56,[2]TERMINADOS!A$2:B$133,2,FALSE)</f>
        <v>#N/A</v>
      </c>
      <c r="DX55" s="16">
        <f>VLOOKUP(J56,'[2]COSTO-GASTO'!A$2:B$382,2,FALSE)</f>
        <v>529939000</v>
      </c>
      <c r="DY55" s="16">
        <f>P56-DX55</f>
        <v>0</v>
      </c>
      <c r="DZ55">
        <f>VLOOKUP(J56,'[2]COSTO-GASTO'!E$2:F$401,2,FALSE)</f>
        <v>83100000</v>
      </c>
      <c r="EA55" s="16">
        <f>AE56-DZ55</f>
        <v>0</v>
      </c>
      <c r="EB55" t="e">
        <f>VLOOKUP(J56,[2]Hoja26!A$2:B$91,2,FALSE)</f>
        <v>#N/A</v>
      </c>
      <c r="EC55" t="e">
        <f>VLOOKUP(J56,[2]Hoja26!E$2:F$147,2,FALSE)</f>
        <v>#N/A</v>
      </c>
      <c r="ED55" t="str">
        <f>VLOOKUP(J56,[2]Hoja26!I$2:K$382,2,FALSE)</f>
        <v>CON CONVENIO</v>
      </c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 t="str">
        <f>VLOOKUP(J56,'[2]RATES OCTUBRE'!J$1:K$1924,2,FALSE)</f>
        <v>RS</v>
      </c>
      <c r="EW55"/>
      <c r="EX55" t="str">
        <f>VLOOKUP(J56,[2]Hoja26!N$4:O$1289,2,FALSE)</f>
        <v>CON CONVENIO</v>
      </c>
      <c r="EY55" t="s">
        <v>79</v>
      </c>
      <c r="EZ55" s="16"/>
      <c r="FA55" s="64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 s="64" t="str">
        <f>CONCATENATE(J55,"-",I55)</f>
        <v>30171923-DISEÑO</v>
      </c>
      <c r="FT55" s="64" t="str">
        <f>VLOOKUP(FS55,'[2]ESTADO DE SITUACION OCTUBRE'!I$4:I$941,1,FALSE)</f>
        <v>30171923-DISEÑO</v>
      </c>
      <c r="FU55" s="64">
        <f>VLOOKUP(K55,'[2]BIP-COSTO'!B$2:H$1976,7,FALSE)</f>
        <v>21900</v>
      </c>
      <c r="FV55" s="65">
        <v>21900000</v>
      </c>
      <c r="FW55" s="65">
        <f>FV55-P55</f>
        <v>3994300</v>
      </c>
      <c r="FX55" s="64" t="str">
        <f>VLOOKUP(K55,'[2]BIP-COSTO'!B$2:H$1976,4,FALSE)</f>
        <v>GOBIERNO REGIONAL - REGION DE LOS LAGOS</v>
      </c>
      <c r="FY55" s="64" t="str">
        <f>VLOOKUP(K55,'[2]BIP-COSTO'!B$2:K$1976,10,FALSE)</f>
        <v>RS</v>
      </c>
      <c r="GF55" s="67"/>
      <c r="GG55" s="68"/>
      <c r="GH55" s="68"/>
      <c r="GM55" s="66" t="str">
        <f>VLOOKUP(K55,[3]resultado!E$2:K$2045,7,FALSE)</f>
        <v>RS</v>
      </c>
      <c r="GO55" s="66" t="e">
        <f>VLOOKUP(J55,[3]Hoja2!A$1:A$110,1,FALSE)</f>
        <v>#N/A</v>
      </c>
      <c r="GP55" s="66" t="e">
        <f>VLOOKUP(K55,[3]Hoja5!C$2:F$376,1,FALSE)</f>
        <v>#N/A</v>
      </c>
      <c r="GQ55" s="66" t="e">
        <f>VLOOKUP(J55,[3]Hoja5!A$2:A$376,1,FALSE)</f>
        <v>#N/A</v>
      </c>
      <c r="GR55" s="66" t="str">
        <f>VLOOKUP(J55,rates!B$2:I$944,8,FALSE)</f>
        <v>RS</v>
      </c>
      <c r="GS55" s="66" t="s">
        <v>93</v>
      </c>
      <c r="GT55" s="66" t="e">
        <f>VLOOKUP(J55,Hoja6!A$2:A$29,1,FALSE)</f>
        <v>#N/A</v>
      </c>
      <c r="GU55" s="66" t="e">
        <f>VLOOKUP(J55,Hoja7!A$2:O$243,15,FALSE)</f>
        <v>#N/A</v>
      </c>
      <c r="GV55" s="66">
        <f>VLOOKUP(J55,'ESTADO DE SITUACION'!H$4:AQ$943,36,FALSE)</f>
        <v>0</v>
      </c>
    </row>
    <row r="56" spans="1:204" s="66" customFormat="1" ht="18" customHeight="1" outlineLevel="2">
      <c r="A56" s="49">
        <v>31</v>
      </c>
      <c r="B56" s="49" t="s">
        <v>79</v>
      </c>
      <c r="C56" s="49" t="s">
        <v>117</v>
      </c>
      <c r="D56" s="49" t="s">
        <v>118</v>
      </c>
      <c r="E56" s="50" t="s">
        <v>154</v>
      </c>
      <c r="F56" s="49" t="s">
        <v>83</v>
      </c>
      <c r="G56" s="49" t="s">
        <v>151</v>
      </c>
      <c r="H56" s="49" t="s">
        <v>94</v>
      </c>
      <c r="I56" s="51" t="s">
        <v>85</v>
      </c>
      <c r="J56" s="52">
        <v>30397335</v>
      </c>
      <c r="K56" s="53" t="str">
        <f t="shared" si="41"/>
        <v>30397335-EJECUCION</v>
      </c>
      <c r="L56" s="53"/>
      <c r="M56" s="53" t="str">
        <f t="shared" si="42"/>
        <v>30397335</v>
      </c>
      <c r="N56" s="54">
        <f>A56</f>
        <v>31</v>
      </c>
      <c r="O56" s="51" t="s">
        <v>155</v>
      </c>
      <c r="P56" s="55">
        <v>529939000</v>
      </c>
      <c r="Q56" s="56">
        <v>0</v>
      </c>
      <c r="R56" s="56">
        <v>53100000</v>
      </c>
      <c r="S56" s="57">
        <v>0</v>
      </c>
      <c r="T56" s="57">
        <v>0</v>
      </c>
      <c r="U56" s="57">
        <v>0</v>
      </c>
      <c r="V56" s="57">
        <f>S56+T56+U56</f>
        <v>0</v>
      </c>
      <c r="W56" s="57">
        <v>0</v>
      </c>
      <c r="X56" s="57">
        <v>0</v>
      </c>
      <c r="Y56" s="57">
        <v>0</v>
      </c>
      <c r="Z56" s="57">
        <f>W56+X56+Y56</f>
        <v>0</v>
      </c>
      <c r="AA56" s="56">
        <f>S56+T56+U56+W56+X56+Y56</f>
        <v>0</v>
      </c>
      <c r="AB56" s="56">
        <v>0</v>
      </c>
      <c r="AC56" s="56">
        <f>V56+W56+X56+Y56+AB56</f>
        <v>0</v>
      </c>
      <c r="AD56" s="58">
        <f>R56-AC56</f>
        <v>53100000</v>
      </c>
      <c r="AE56" s="59">
        <v>83100000</v>
      </c>
      <c r="AF56" s="59">
        <v>1500000</v>
      </c>
      <c r="AG56" s="59">
        <v>446839000</v>
      </c>
      <c r="AH56" s="59">
        <v>0</v>
      </c>
      <c r="AI56" s="59">
        <f t="shared" si="43"/>
        <v>446839000</v>
      </c>
      <c r="AJ56" s="59">
        <f t="shared" si="44"/>
        <v>81600000</v>
      </c>
      <c r="AK56" s="56">
        <f>P56-(Q56+R56)</f>
        <v>476839000</v>
      </c>
      <c r="AL56" s="60" t="s">
        <v>98</v>
      </c>
      <c r="AM56" s="61" t="s">
        <v>88</v>
      </c>
      <c r="AN56" t="s">
        <v>89</v>
      </c>
      <c r="AO56" t="e">
        <f>VLOOKUP(J69,#REF!,2,FALSE)</f>
        <v>#REF!</v>
      </c>
      <c r="AP56" t="e">
        <f>VLOOKUP(K69,#REF!,2,FALSE)</f>
        <v>#REF!</v>
      </c>
      <c r="AQ56" t="e">
        <f>VLOOKUP(J69,#REF!,13,FALSE)</f>
        <v>#REF!</v>
      </c>
      <c r="AR56" s="70" t="e">
        <f>VLOOKUP(K69,#REF!,7,FALSE)</f>
        <v>#REF!</v>
      </c>
      <c r="AS56">
        <v>25</v>
      </c>
      <c r="AT56" t="e">
        <f>VLOOKUP(J69,#REF!,13,FALSE)</f>
        <v>#REF!</v>
      </c>
      <c r="AU56" t="e">
        <f>VLOOKUP(K69,#REF!,2,FALSE)</f>
        <v>#REF!</v>
      </c>
      <c r="AV56"/>
      <c r="AW56" s="15"/>
      <c r="AX56" s="15"/>
      <c r="AY56" s="15"/>
      <c r="AZ56" s="15"/>
      <c r="BA56"/>
      <c r="BB56"/>
      <c r="BC56"/>
      <c r="BD56"/>
      <c r="BE56" s="1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 s="16"/>
      <c r="BT56"/>
      <c r="BU56"/>
      <c r="BV56"/>
      <c r="BW56"/>
      <c r="BX56"/>
      <c r="BY56"/>
      <c r="BZ56"/>
      <c r="CA56"/>
      <c r="CB56"/>
      <c r="CC56" s="62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 s="15"/>
      <c r="DC56" s="15"/>
      <c r="DD56" s="17"/>
      <c r="DE56" s="15"/>
      <c r="DF56" s="15"/>
      <c r="DG56" s="15"/>
      <c r="DH56" s="15"/>
      <c r="DI56"/>
      <c r="DJ56"/>
      <c r="DK56" s="16"/>
      <c r="DL56"/>
      <c r="DM56"/>
      <c r="DN56"/>
      <c r="DO56" t="str">
        <f>VLOOKUP(K69,'[2]rates actuales'!B$2:K$1880,10,FALSE)</f>
        <v/>
      </c>
      <c r="DP56"/>
      <c r="DQ56" s="16">
        <v>25140</v>
      </c>
      <c r="DR56" s="63">
        <f>(DQ56*1000)-P69</f>
        <v>0</v>
      </c>
      <c r="DS56" t="str">
        <f>VLOOKUP(J69,'[2]rates actuales'!A$2:C$1880,3,FALSE)</f>
        <v>PURRANQUE</v>
      </c>
      <c r="DT56"/>
      <c r="DU56"/>
      <c r="DV56"/>
      <c r="DW56" t="e">
        <f>VLOOKUP(J69,[2]TERMINADOS!A$2:B$133,2,FALSE)</f>
        <v>#N/A</v>
      </c>
      <c r="DX56"/>
      <c r="DY56"/>
      <c r="DZ56">
        <f>VLOOKUP(J69,'[2]COSTO-GASTO'!E$2:F$401,2,FALSE)</f>
        <v>0</v>
      </c>
      <c r="EA56" s="16">
        <f>AE69-DZ56</f>
        <v>0</v>
      </c>
      <c r="EB56" t="str">
        <f>VLOOKUP(J69,[2]Hoja26!A$2:B$91,2,FALSE)</f>
        <v>EN TRAMITE</v>
      </c>
      <c r="EC56" t="e">
        <f>VLOOKUP(J69,[2]Hoja26!E$2:F$147,2,FALSE)</f>
        <v>#N/A</v>
      </c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 t="str">
        <f>VLOOKUP(J69,'[2]RATES OCTUBRE'!J$1:K$1924,2,FALSE)</f>
        <v/>
      </c>
      <c r="EW56"/>
      <c r="EX56" t="str">
        <f>VLOOKUP(J69,[2]Hoja26!N$4:O$1289,2,FALSE)</f>
        <v>EN TRAMITE</v>
      </c>
      <c r="EY56" t="s">
        <v>79</v>
      </c>
      <c r="EZ56" s="16"/>
      <c r="FA56" s="64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 s="64" t="str">
        <f>CONCATENATE(J56,"-",I56)</f>
        <v>30397335-EJECUCION</v>
      </c>
      <c r="FT56" s="64" t="str">
        <f>VLOOKUP(FS56,'[2]ESTADO DE SITUACION OCTUBRE'!I$4:I$941,1,FALSE)</f>
        <v>30397335-EJECUCION</v>
      </c>
      <c r="FU56" s="64">
        <f>VLOOKUP(K56,'[2]BIP-COSTO'!B$2:H$1976,7,FALSE)</f>
        <v>543717</v>
      </c>
      <c r="FV56" s="65">
        <v>543717000</v>
      </c>
      <c r="FW56" s="65">
        <f>FV56-P56</f>
        <v>13778000</v>
      </c>
      <c r="FX56" s="64" t="str">
        <f>VLOOKUP(K56,'[2]BIP-COSTO'!B$2:H$1976,4,FALSE)</f>
        <v>GOBIERNO REGIONAL - REGION DE LOS LAGOS</v>
      </c>
      <c r="FY56" s="64" t="str">
        <f>VLOOKUP(K56,'[2]BIP-COSTO'!B$2:K$1976,10,FALSE)</f>
        <v>RS</v>
      </c>
      <c r="GF56" s="67"/>
      <c r="GG56" s="68"/>
      <c r="GH56" s="68"/>
      <c r="GM56" s="66" t="str">
        <f>VLOOKUP(K56,[3]resultado!E$2:K$2045,7,FALSE)</f>
        <v>RS</v>
      </c>
      <c r="GO56" s="66" t="e">
        <f>VLOOKUP(J56,[3]Hoja2!A$1:A$110,1,FALSE)</f>
        <v>#N/A</v>
      </c>
      <c r="GP56" s="66" t="e">
        <f>VLOOKUP(K56,[3]Hoja5!C$2:F$376,1,FALSE)</f>
        <v>#N/A</v>
      </c>
      <c r="GQ56" s="66" t="e">
        <f>VLOOKUP(J56,[3]Hoja5!A$2:A$376,1,FALSE)</f>
        <v>#N/A</v>
      </c>
      <c r="GR56" s="66" t="str">
        <f>VLOOKUP(J56,rates!B$2:I$944,8,FALSE)</f>
        <v>RS</v>
      </c>
      <c r="GS56" s="66" t="s">
        <v>93</v>
      </c>
      <c r="GT56" s="66" t="e">
        <f>VLOOKUP(J56,Hoja6!A$2:A$29,1,FALSE)</f>
        <v>#N/A</v>
      </c>
      <c r="GU56" s="66" t="str">
        <f>VLOOKUP(J56,Hoja7!A$2:O$243,15,FALSE)</f>
        <v>CON COVENIO</v>
      </c>
      <c r="GV56" s="66">
        <f>VLOOKUP(J56,'ESTADO DE SITUACION'!H$4:AQ$943,36,FALSE)</f>
        <v>0</v>
      </c>
    </row>
    <row r="57" spans="1:204" ht="18.75" outlineLevel="1">
      <c r="A57" s="71"/>
      <c r="B57" s="72"/>
      <c r="C57" s="71"/>
      <c r="D57" s="71"/>
      <c r="E57" s="71"/>
      <c r="F57" s="71"/>
      <c r="G57" s="71"/>
      <c r="H57" s="71"/>
      <c r="I57" s="73"/>
      <c r="J57" s="74"/>
      <c r="K57" s="96"/>
      <c r="L57" s="53"/>
      <c r="M57" s="53"/>
      <c r="N57" s="54"/>
      <c r="O57" s="78" t="s">
        <v>109</v>
      </c>
      <c r="P57" s="79">
        <f t="shared" ref="P57:AK57" si="45">SUBTOTAL(9,P55:P56)</f>
        <v>547844700</v>
      </c>
      <c r="Q57" s="79">
        <f t="shared" si="45"/>
        <v>3900000</v>
      </c>
      <c r="R57" s="79">
        <f t="shared" si="45"/>
        <v>53100000</v>
      </c>
      <c r="S57" s="79">
        <f t="shared" si="45"/>
        <v>0</v>
      </c>
      <c r="T57" s="79">
        <f t="shared" si="45"/>
        <v>0</v>
      </c>
      <c r="U57" s="79">
        <f t="shared" si="45"/>
        <v>0</v>
      </c>
      <c r="V57" s="79">
        <f t="shared" si="45"/>
        <v>0</v>
      </c>
      <c r="W57" s="79">
        <f t="shared" si="45"/>
        <v>0</v>
      </c>
      <c r="X57" s="79">
        <f t="shared" si="45"/>
        <v>0</v>
      </c>
      <c r="Y57" s="79">
        <f t="shared" si="45"/>
        <v>0</v>
      </c>
      <c r="Z57" s="79">
        <f t="shared" si="45"/>
        <v>0</v>
      </c>
      <c r="AA57" s="79">
        <f t="shared" si="45"/>
        <v>0</v>
      </c>
      <c r="AB57" s="79">
        <f t="shared" si="45"/>
        <v>0</v>
      </c>
      <c r="AC57" s="79">
        <f t="shared" si="45"/>
        <v>0</v>
      </c>
      <c r="AD57" s="79">
        <f t="shared" si="45"/>
        <v>53100000</v>
      </c>
      <c r="AE57" s="79">
        <f t="shared" si="45"/>
        <v>87000000</v>
      </c>
      <c r="AF57" s="79">
        <f t="shared" si="45"/>
        <v>5400000</v>
      </c>
      <c r="AG57" s="79">
        <f t="shared" si="45"/>
        <v>460844700</v>
      </c>
      <c r="AH57" s="79">
        <f t="shared" si="45"/>
        <v>0</v>
      </c>
      <c r="AI57" s="79">
        <f t="shared" si="45"/>
        <v>460844700</v>
      </c>
      <c r="AJ57" s="79">
        <f t="shared" si="45"/>
        <v>81600000</v>
      </c>
      <c r="AK57" s="79">
        <f t="shared" si="45"/>
        <v>490844700</v>
      </c>
      <c r="AL57" s="89"/>
      <c r="AM57" s="80"/>
      <c r="BB57"/>
      <c r="BC57"/>
      <c r="BD57"/>
      <c r="BM57"/>
      <c r="CC57" s="62"/>
      <c r="CQ57"/>
      <c r="DB57" s="15"/>
      <c r="DC57" s="15"/>
      <c r="DE57" s="15"/>
      <c r="DL57"/>
      <c r="DM57"/>
      <c r="DN57" s="109"/>
      <c r="DO57" s="109"/>
      <c r="DP57" s="109"/>
      <c r="DR57"/>
      <c r="DX57"/>
      <c r="EA57"/>
      <c r="FV57" s="65">
        <v>0</v>
      </c>
      <c r="GG57" s="94">
        <f>GH57+GI57</f>
        <v>11</v>
      </c>
      <c r="GH57" s="95">
        <v>8</v>
      </c>
      <c r="GI57" s="95">
        <v>3</v>
      </c>
      <c r="GO57" s="66" t="e">
        <f>VLOOKUP(J57,[3]Hoja2!A$1:A$110,1,FALSE)</f>
        <v>#N/A</v>
      </c>
      <c r="GQ57" s="66" t="e">
        <f>VLOOKUP(J57,[3]Hoja5!A$2:A$376,1,FALSE)</f>
        <v>#N/A</v>
      </c>
    </row>
    <row r="58" spans="1:204" ht="18.75" outlineLevel="1">
      <c r="A58" s="71"/>
      <c r="B58" s="72"/>
      <c r="C58" s="71"/>
      <c r="D58" s="71"/>
      <c r="E58" s="71"/>
      <c r="F58" s="71"/>
      <c r="G58" s="71"/>
      <c r="H58" s="71"/>
      <c r="I58" s="73"/>
      <c r="J58" s="74"/>
      <c r="K58" s="96"/>
      <c r="L58" s="53"/>
      <c r="M58" s="53"/>
      <c r="N58" s="54"/>
      <c r="O58" s="84"/>
      <c r="P58" s="85"/>
      <c r="Q58" s="97"/>
      <c r="R58" s="56"/>
      <c r="S58" s="57"/>
      <c r="T58" s="57"/>
      <c r="U58" s="57"/>
      <c r="V58" s="57"/>
      <c r="W58" s="57"/>
      <c r="X58" s="57"/>
      <c r="Y58" s="57"/>
      <c r="Z58" s="57"/>
      <c r="AA58" s="56"/>
      <c r="AB58" s="56"/>
      <c r="AC58" s="56"/>
      <c r="AD58" s="58"/>
      <c r="AE58" s="88"/>
      <c r="AF58" s="88"/>
      <c r="AG58" s="88"/>
      <c r="AH58" s="88"/>
      <c r="AI58" s="88"/>
      <c r="AJ58" s="88"/>
      <c r="AK58" s="86"/>
      <c r="AL58" s="89"/>
      <c r="AM58" s="90"/>
      <c r="BB58"/>
      <c r="BC58"/>
      <c r="BD58"/>
      <c r="BM58"/>
      <c r="CC58" s="62"/>
      <c r="CQ58"/>
      <c r="DB58" s="15"/>
      <c r="DC58" s="15"/>
      <c r="DE58" s="15"/>
      <c r="DL58"/>
      <c r="DM58"/>
      <c r="DR58"/>
      <c r="DX58"/>
      <c r="EA58"/>
      <c r="FV58" s="65">
        <v>0</v>
      </c>
      <c r="GG58" s="150">
        <f>GH58+GI58</f>
        <v>1</v>
      </c>
      <c r="GH58" s="151">
        <f>GH57/GG57</f>
        <v>0.72727272727272729</v>
      </c>
      <c r="GI58" s="151">
        <f>GI57/GG57</f>
        <v>0.27272727272727271</v>
      </c>
      <c r="GO58" s="66" t="e">
        <f>VLOOKUP(J58,[3]Hoja2!A$1:A$110,1,FALSE)</f>
        <v>#N/A</v>
      </c>
      <c r="GQ58" s="66" t="e">
        <f>VLOOKUP(J58,[3]Hoja5!A$2:A$376,1,FALSE)</f>
        <v>#N/A</v>
      </c>
    </row>
    <row r="59" spans="1:204" s="64" customFormat="1" ht="18.75" outlineLevel="2">
      <c r="A59" s="71"/>
      <c r="B59" s="72"/>
      <c r="C59" s="71"/>
      <c r="D59" s="71"/>
      <c r="E59" s="71"/>
      <c r="F59" s="71"/>
      <c r="G59" s="71"/>
      <c r="H59" s="71"/>
      <c r="I59" s="73"/>
      <c r="J59" s="74"/>
      <c r="K59" s="96"/>
      <c r="L59" s="53"/>
      <c r="M59" s="53"/>
      <c r="N59" s="53"/>
      <c r="O59" s="43" t="s">
        <v>140</v>
      </c>
      <c r="P59" s="85"/>
      <c r="Q59" s="97"/>
      <c r="R59" s="56"/>
      <c r="S59" s="57"/>
      <c r="T59" s="57"/>
      <c r="U59" s="57"/>
      <c r="V59" s="57"/>
      <c r="W59" s="57"/>
      <c r="X59" s="57"/>
      <c r="Y59" s="57"/>
      <c r="Z59" s="57"/>
      <c r="AA59" s="56"/>
      <c r="AB59" s="56"/>
      <c r="AC59" s="56"/>
      <c r="AD59" s="58"/>
      <c r="AE59" s="88"/>
      <c r="AF59" s="88"/>
      <c r="AG59" s="88"/>
      <c r="AH59" s="88"/>
      <c r="AI59" s="88"/>
      <c r="AJ59" s="88"/>
      <c r="AK59" s="98"/>
      <c r="AL59" s="89"/>
      <c r="AM59" s="90"/>
      <c r="AN59"/>
      <c r="AO59"/>
      <c r="AP59"/>
      <c r="AQ59"/>
      <c r="AR59"/>
      <c r="AS59"/>
      <c r="AT59"/>
      <c r="AU59"/>
      <c r="AV59"/>
      <c r="AW59" s="15"/>
      <c r="AX59" s="15"/>
      <c r="AY59" s="15"/>
      <c r="AZ59" s="15"/>
      <c r="BA59"/>
      <c r="BB59"/>
      <c r="BC59"/>
      <c r="BD59"/>
      <c r="BE59" s="16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 s="16"/>
      <c r="BT59"/>
      <c r="BU59"/>
      <c r="BV59"/>
      <c r="BW59"/>
      <c r="BX59"/>
      <c r="BY59"/>
      <c r="BZ59"/>
      <c r="CA59"/>
      <c r="CB59"/>
      <c r="CC59" s="62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 s="15"/>
      <c r="DC59" s="15"/>
      <c r="DD59" s="17"/>
      <c r="DE59" s="15"/>
      <c r="DF59" s="15"/>
      <c r="DG59" s="15"/>
      <c r="DH59" s="15"/>
      <c r="DI59"/>
      <c r="DJ59"/>
      <c r="DK59" s="16"/>
      <c r="DL59"/>
      <c r="DM59"/>
      <c r="DN59"/>
      <c r="DO59" t="str">
        <f>VLOOKUP(K60,'[2]rates actuales'!B$2:K$1880,10,FALSE)</f>
        <v>RS</v>
      </c>
      <c r="DP59"/>
      <c r="DQ59" s="63">
        <v>1004973</v>
      </c>
      <c r="DR59" s="63">
        <f>(DQ59*1000)-P60</f>
        <v>0</v>
      </c>
      <c r="DS59" t="str">
        <f>VLOOKUP(J60,'[2]rates actuales'!A$2:C$1880,3,FALSE)</f>
        <v>PURRANQUE</v>
      </c>
      <c r="DT59"/>
      <c r="DU59"/>
      <c r="DV59"/>
      <c r="DW59" t="e">
        <f>VLOOKUP(J60,[2]TERMINADOS!A$2:B$133,2,FALSE)</f>
        <v>#N/A</v>
      </c>
      <c r="DX59"/>
      <c r="DY59"/>
      <c r="DZ59">
        <f>VLOOKUP(J60,'[2]COSTO-GASTO'!E$2:F$401,2,FALSE)</f>
        <v>0</v>
      </c>
      <c r="EA59" s="16">
        <f>AE60-DZ59</f>
        <v>0</v>
      </c>
      <c r="EB59" t="str">
        <f>VLOOKUP(J60,[2]Hoja26!A$2:B$91,2,FALSE)</f>
        <v>APROBADA CORE</v>
      </c>
      <c r="EC59" t="e">
        <f>VLOOKUP(J60,[2]Hoja26!E$2:F$147,2,FALSE)</f>
        <v>#N/A</v>
      </c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 t="str">
        <f>VLOOKUP(J60,'[2]RATES OCTUBRE'!J$1:K$1924,2,FALSE)</f>
        <v>RS</v>
      </c>
      <c r="EW59"/>
      <c r="EX59" t="str">
        <f>VLOOKUP(J60,[2]Hoja26!N$4:O$1289,2,FALSE)</f>
        <v>APROBADA CORE</v>
      </c>
      <c r="EY59" t="s">
        <v>156</v>
      </c>
      <c r="EZ59" s="16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V59" s="65">
        <v>0</v>
      </c>
      <c r="GF59" s="18"/>
      <c r="GG59" s="136"/>
      <c r="GH59" s="136"/>
      <c r="GO59" s="66" t="e">
        <f>VLOOKUP(J59,[3]Hoja2!A$1:A$110,1,FALSE)</f>
        <v>#N/A</v>
      </c>
      <c r="GQ59" s="66" t="e">
        <f>VLOOKUP(J59,[3]Hoja5!A$2:A$376,1,FALSE)</f>
        <v>#N/A</v>
      </c>
    </row>
    <row r="60" spans="1:204" s="147" customFormat="1" ht="18" customHeight="1" outlineLevel="1">
      <c r="A60" s="49">
        <v>31</v>
      </c>
      <c r="B60" s="49" t="s">
        <v>156</v>
      </c>
      <c r="C60" s="49" t="s">
        <v>124</v>
      </c>
      <c r="D60" s="49" t="s">
        <v>118</v>
      </c>
      <c r="E60" s="50" t="s">
        <v>82</v>
      </c>
      <c r="F60" s="49" t="s">
        <v>83</v>
      </c>
      <c r="G60" s="49" t="s">
        <v>151</v>
      </c>
      <c r="H60" s="49" t="s">
        <v>94</v>
      </c>
      <c r="I60" s="51" t="s">
        <v>85</v>
      </c>
      <c r="J60" s="52">
        <v>30134930</v>
      </c>
      <c r="K60" s="53" t="str">
        <f t="shared" ref="K60:K63" si="46">CONCATENATE(J60,"-",I60)</f>
        <v>30134930-EJECUCION</v>
      </c>
      <c r="L60" s="53"/>
      <c r="M60" s="53" t="str">
        <f t="shared" ref="M60:M63" si="47">CLEAN(J60)</f>
        <v>30134930</v>
      </c>
      <c r="N60" s="54">
        <f>A60</f>
        <v>31</v>
      </c>
      <c r="O60" s="51" t="s">
        <v>157</v>
      </c>
      <c r="P60" s="55">
        <v>1004973000</v>
      </c>
      <c r="Q60" s="100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2"/>
      <c r="AE60" s="59">
        <v>0</v>
      </c>
      <c r="AF60" s="59">
        <v>1800000</v>
      </c>
      <c r="AG60" s="59">
        <v>208657707.41999999</v>
      </c>
      <c r="AH60" s="59">
        <v>0</v>
      </c>
      <c r="AI60" s="59">
        <f t="shared" ref="AI60:AI63" si="48">AG60-AH60</f>
        <v>208657707.41999999</v>
      </c>
      <c r="AJ60" s="59">
        <f t="shared" ref="AJ60:AJ63" si="49">P60-(AF60+AG60)</f>
        <v>794515292.58000004</v>
      </c>
      <c r="AK60" s="56">
        <f>P60-(Q60+R60)</f>
        <v>1004973000</v>
      </c>
      <c r="AL60" s="103"/>
      <c r="AM60" s="61" t="s">
        <v>88</v>
      </c>
      <c r="AN60"/>
      <c r="AO60"/>
      <c r="AP60"/>
      <c r="AQ60"/>
      <c r="AR60" s="70"/>
      <c r="AS60"/>
      <c r="AT60"/>
      <c r="AU60"/>
      <c r="AV60"/>
      <c r="AW60" s="15"/>
      <c r="AX60" s="15"/>
      <c r="AY60" s="15"/>
      <c r="AZ60" s="15"/>
      <c r="BA60"/>
      <c r="BB60"/>
      <c r="BC60"/>
      <c r="BD60"/>
      <c r="BE60" s="16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 s="16"/>
      <c r="BT60"/>
      <c r="BU60"/>
      <c r="BV60"/>
      <c r="BW60"/>
      <c r="BX60"/>
      <c r="BY60"/>
      <c r="BZ60"/>
      <c r="CA60"/>
      <c r="CB60"/>
      <c r="CC60" s="62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 s="15"/>
      <c r="DC60" s="15"/>
      <c r="DD60" s="17"/>
      <c r="DE60" s="15"/>
      <c r="DF60" s="15"/>
      <c r="DG60" s="15"/>
      <c r="DH60" s="15"/>
      <c r="DI60"/>
      <c r="DJ60"/>
      <c r="DK60" s="16"/>
      <c r="DL60"/>
      <c r="DM60"/>
      <c r="DN60"/>
      <c r="DO60"/>
      <c r="DP60"/>
      <c r="DQ60" s="16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 s="16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 s="64" t="str">
        <f>CONCATENATE(J60,"-",I60)</f>
        <v>30134930-EJECUCION</v>
      </c>
      <c r="FT60" s="64" t="str">
        <f>VLOOKUP(FS60,'[2]ESTADO DE SITUACION OCTUBRE'!I$4:I$941,1,FALSE)</f>
        <v>30134930-EJECUCION</v>
      </c>
      <c r="FU60" s="64">
        <f>VLOOKUP(K60,'[2]BIP-COSTO'!B$2:H$1976,7,FALSE)</f>
        <v>1004973</v>
      </c>
      <c r="FV60" s="65">
        <v>1004973000</v>
      </c>
      <c r="FW60" s="65">
        <f>FV60-P60</f>
        <v>0</v>
      </c>
      <c r="FX60" s="64" t="str">
        <f>VLOOKUP(K60,'[2]BIP-COSTO'!B$2:H$1976,4,FALSE)</f>
        <v>GOBIERNO REGIONAL - REGION DE LOS LAGOS</v>
      </c>
      <c r="FY60" s="64" t="str">
        <f>VLOOKUP(K60,'[2]BIP-COSTO'!B$2:K$1976,10,FALSE)</f>
        <v>RS</v>
      </c>
      <c r="GF60" s="67"/>
      <c r="GG60" s="148"/>
      <c r="GH60" s="148"/>
      <c r="GM60" s="66" t="str">
        <f>VLOOKUP(K60,[3]resultado!E$2:K$2045,7,FALSE)</f>
        <v>RS</v>
      </c>
      <c r="GO60" s="66" t="e">
        <f>VLOOKUP(J60,[3]Hoja2!A$1:A$110,1,FALSE)</f>
        <v>#N/A</v>
      </c>
      <c r="GP60" s="66" t="e">
        <f>VLOOKUP(K60,[3]Hoja5!C$2:F$376,1,FALSE)</f>
        <v>#N/A</v>
      </c>
      <c r="GQ60" s="66" t="e">
        <f>VLOOKUP(J60,[3]Hoja5!A$2:A$376,1,FALSE)</f>
        <v>#N/A</v>
      </c>
      <c r="GR60" s="66" t="str">
        <f>VLOOKUP(J60,rates!B$2:I$944,8,FALSE)</f>
        <v>RS</v>
      </c>
      <c r="GS60" s="66" t="s">
        <v>2986</v>
      </c>
      <c r="GT60" s="66" t="e">
        <f>VLOOKUP(J60,Hoja6!A$2:A$29,1,FALSE)</f>
        <v>#N/A</v>
      </c>
      <c r="GU60" s="66" t="str">
        <f>VLOOKUP(J60,Hoja7!A$2:O$243,15,FALSE)</f>
        <v>CON COVENIO</v>
      </c>
      <c r="GV60" s="66" t="str">
        <f>VLOOKUP(J60,'ESTADO DE SITUACION'!H$4:AQ$943,36,FALSE)</f>
        <v>C</v>
      </c>
    </row>
    <row r="61" spans="1:204" s="66" customFormat="1" ht="18" customHeight="1" outlineLevel="2">
      <c r="A61" s="49">
        <v>31</v>
      </c>
      <c r="B61" s="49" t="s">
        <v>79</v>
      </c>
      <c r="C61" s="49" t="s">
        <v>80</v>
      </c>
      <c r="D61" s="49" t="s">
        <v>118</v>
      </c>
      <c r="E61" s="50" t="s">
        <v>82</v>
      </c>
      <c r="F61" s="49" t="s">
        <v>83</v>
      </c>
      <c r="G61" s="49" t="s">
        <v>151</v>
      </c>
      <c r="H61" s="49" t="s">
        <v>94</v>
      </c>
      <c r="I61" s="51" t="s">
        <v>138</v>
      </c>
      <c r="J61" s="52">
        <v>30171924</v>
      </c>
      <c r="K61" s="53" t="str">
        <f t="shared" si="46"/>
        <v>30171924-DISEÑO</v>
      </c>
      <c r="L61" s="53" t="s">
        <v>158</v>
      </c>
      <c r="M61" s="53" t="str">
        <f t="shared" si="47"/>
        <v>30171924</v>
      </c>
      <c r="N61" s="54">
        <f>A61</f>
        <v>31</v>
      </c>
      <c r="O61" s="51" t="s">
        <v>159</v>
      </c>
      <c r="P61" s="55">
        <v>17905700</v>
      </c>
      <c r="Q61" s="56">
        <v>11161820</v>
      </c>
      <c r="R61" s="56">
        <v>0</v>
      </c>
      <c r="S61" s="57">
        <v>0</v>
      </c>
      <c r="T61" s="57">
        <v>0</v>
      </c>
      <c r="U61" s="57">
        <v>0</v>
      </c>
      <c r="V61" s="57">
        <f>S61+T61+U61</f>
        <v>0</v>
      </c>
      <c r="W61" s="57">
        <v>0</v>
      </c>
      <c r="X61" s="57">
        <v>0</v>
      </c>
      <c r="Y61" s="57">
        <v>0</v>
      </c>
      <c r="Z61" s="57">
        <f>W61+X61+Y61</f>
        <v>0</v>
      </c>
      <c r="AA61" s="56">
        <f>S61+T61+U61+W61+X61+Y61</f>
        <v>0</v>
      </c>
      <c r="AB61" s="56">
        <v>0</v>
      </c>
      <c r="AC61" s="56">
        <f>V61+W61+X61+Y61+AB61</f>
        <v>0</v>
      </c>
      <c r="AD61" s="58">
        <f>R61-AC61</f>
        <v>0</v>
      </c>
      <c r="AE61" s="59">
        <v>11161820</v>
      </c>
      <c r="AF61" s="59">
        <v>11161820</v>
      </c>
      <c r="AG61" s="59">
        <v>6743880</v>
      </c>
      <c r="AH61" s="59">
        <v>0</v>
      </c>
      <c r="AI61" s="59">
        <f t="shared" si="48"/>
        <v>6743880</v>
      </c>
      <c r="AJ61" s="59">
        <f t="shared" si="49"/>
        <v>0</v>
      </c>
      <c r="AK61" s="56">
        <f>P61-(Q61+R61)</f>
        <v>6743880</v>
      </c>
      <c r="AL61" s="60" t="s">
        <v>93</v>
      </c>
      <c r="AM61" s="61" t="s">
        <v>88</v>
      </c>
      <c r="AN61" t="s">
        <v>89</v>
      </c>
      <c r="AO61" t="e">
        <f>VLOOKUP(J55,#REF!,2,FALSE)</f>
        <v>#REF!</v>
      </c>
      <c r="AP61" t="e">
        <f>VLOOKUP(K55,#REF!,2,FALSE)</f>
        <v>#REF!</v>
      </c>
      <c r="AQ61" t="e">
        <f>VLOOKUP(J55,#REF!,13,FALSE)</f>
        <v>#REF!</v>
      </c>
      <c r="AR61" s="70" t="e">
        <f>VLOOKUP(K55,#REF!,7,FALSE)</f>
        <v>#REF!</v>
      </c>
      <c r="AS61">
        <v>25</v>
      </c>
      <c r="AT61" t="e">
        <f>VLOOKUP(J55,#REF!,13,FALSE)</f>
        <v>#REF!</v>
      </c>
      <c r="AU61" t="e">
        <f>VLOOKUP(K55,#REF!,2,FALSE)</f>
        <v>#REF!</v>
      </c>
      <c r="AV61"/>
      <c r="AW61" s="15"/>
      <c r="AX61" s="15"/>
      <c r="AY61" s="15"/>
      <c r="AZ61" s="15"/>
      <c r="BA61"/>
      <c r="BB61"/>
      <c r="BC61"/>
      <c r="BD61"/>
      <c r="BE61" s="16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 s="16"/>
      <c r="BT61"/>
      <c r="BU61"/>
      <c r="BV61"/>
      <c r="BW61"/>
      <c r="BX61"/>
      <c r="BY61"/>
      <c r="BZ61"/>
      <c r="CA61"/>
      <c r="CB61"/>
      <c r="CC61" s="62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 s="15"/>
      <c r="DC61" s="15"/>
      <c r="DD61" s="17"/>
      <c r="DE61" s="15"/>
      <c r="DF61" s="15"/>
      <c r="DG61" s="15"/>
      <c r="DH61" s="15"/>
      <c r="DI61"/>
      <c r="DJ61"/>
      <c r="DK61" s="16"/>
      <c r="DL61"/>
      <c r="DM61"/>
      <c r="DN61"/>
      <c r="DO61" t="str">
        <f>VLOOKUP(K55,'[2]rates actuales'!B$2:K$1880,10,FALSE)</f>
        <v>RS</v>
      </c>
      <c r="DP61"/>
      <c r="DQ61" s="16">
        <v>21900</v>
      </c>
      <c r="DR61" s="63">
        <f>(DQ61*1000)-P55</f>
        <v>3994300</v>
      </c>
      <c r="DS61" t="str">
        <f>VLOOKUP(J55,'[2]rates actuales'!A$2:C$1880,3,FALSE)</f>
        <v>PURRANQUE</v>
      </c>
      <c r="DT61"/>
      <c r="DU61"/>
      <c r="DV61"/>
      <c r="DW61" t="e">
        <f>VLOOKUP(J55,[2]TERMINADOS!A$2:B$133,2,FALSE)</f>
        <v>#N/A</v>
      </c>
      <c r="DX61" s="16">
        <f>VLOOKUP(J55,'[2]COSTO-GASTO'!A$2:B$382,2,FALSE)</f>
        <v>17905700</v>
      </c>
      <c r="DY61" s="16">
        <f>P55-DX61</f>
        <v>0</v>
      </c>
      <c r="DZ61">
        <f>VLOOKUP(J55,'[2]COSTO-GASTO'!E$2:F$401,2,FALSE)</f>
        <v>3900000</v>
      </c>
      <c r="EA61" s="16">
        <f>AE55-DZ61</f>
        <v>0</v>
      </c>
      <c r="EB61" t="e">
        <f>VLOOKUP(J55,[2]Hoja26!A$2:B$91,2,FALSE)</f>
        <v>#N/A</v>
      </c>
      <c r="EC61" t="str">
        <f>VLOOKUP(J55,[2]Hoja26!E$2:F$147,2,FALSE)</f>
        <v>EN EJECUCION</v>
      </c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 t="str">
        <f>VLOOKUP(J55,'[2]RATES OCTUBRE'!J$1:K$1924,2,FALSE)</f>
        <v>RS</v>
      </c>
      <c r="EW61"/>
      <c r="EX61" t="str">
        <f>VLOOKUP(J55,[2]Hoja26!N$4:O$1289,2,FALSE)</f>
        <v>EN EJECUCION</v>
      </c>
      <c r="EY61" t="s">
        <v>79</v>
      </c>
      <c r="EZ61" s="16"/>
      <c r="FA61" s="64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 s="64" t="str">
        <f>CONCATENATE(J61,"-",I61)</f>
        <v>30171924-DISEÑO</v>
      </c>
      <c r="FT61" s="64" t="str">
        <f>VLOOKUP(FS61,'[2]ESTADO DE SITUACION OCTUBRE'!I$4:I$941,1,FALSE)</f>
        <v>30171924-DISEÑO</v>
      </c>
      <c r="FU61" s="64">
        <f>VLOOKUP(K61,'[2]BIP-COSTO'!B$2:H$1976,7,FALSE)</f>
        <v>17582</v>
      </c>
      <c r="FV61" s="65">
        <v>17582000</v>
      </c>
      <c r="FW61" s="65">
        <f>FV61-P61</f>
        <v>-323700</v>
      </c>
      <c r="FX61" s="64" t="str">
        <f>VLOOKUP(K61,'[2]BIP-COSTO'!B$2:H$1976,4,FALSE)</f>
        <v>GOBIERNO REGIONAL - REGION DE LOS LAGOS</v>
      </c>
      <c r="FY61" s="64" t="str">
        <f>VLOOKUP(K61,'[2]BIP-COSTO'!B$2:K$1976,10,FALSE)</f>
        <v>RS</v>
      </c>
      <c r="GF61" s="67"/>
      <c r="GG61" s="68"/>
      <c r="GH61" s="68"/>
      <c r="GM61" s="66" t="str">
        <f>VLOOKUP(K61,[3]resultado!E$2:K$2045,7,FALSE)</f>
        <v>RS</v>
      </c>
      <c r="GO61" s="66" t="e">
        <f>VLOOKUP(J61,[3]Hoja2!A$1:A$110,1,FALSE)</f>
        <v>#N/A</v>
      </c>
      <c r="GP61" s="66" t="e">
        <f>VLOOKUP(K61,[3]Hoja5!C$2:F$376,1,FALSE)</f>
        <v>#N/A</v>
      </c>
      <c r="GQ61" s="66" t="e">
        <f>VLOOKUP(J61,[3]Hoja5!A$2:A$376,1,FALSE)</f>
        <v>#N/A</v>
      </c>
      <c r="GR61" s="66" t="str">
        <f>VLOOKUP(J61,rates!B$2:I$944,8,FALSE)</f>
        <v>RS</v>
      </c>
      <c r="GS61" s="66" t="s">
        <v>93</v>
      </c>
      <c r="GT61" s="66" t="e">
        <f>VLOOKUP(J61,Hoja6!A$2:A$29,1,FALSE)</f>
        <v>#N/A</v>
      </c>
      <c r="GU61" s="66" t="e">
        <f>VLOOKUP(J61,Hoja7!A$2:O$243,15,FALSE)</f>
        <v>#N/A</v>
      </c>
      <c r="GV61" s="66">
        <f>VLOOKUP(J61,'ESTADO DE SITUACION'!H$4:AQ$943,36,FALSE)</f>
        <v>0</v>
      </c>
    </row>
    <row r="62" spans="1:204" s="66" customFormat="1" ht="18" customHeight="1" outlineLevel="2">
      <c r="A62" s="49">
        <v>31</v>
      </c>
      <c r="B62" s="49" t="s">
        <v>79</v>
      </c>
      <c r="C62" s="49" t="s">
        <v>96</v>
      </c>
      <c r="D62" s="49" t="s">
        <v>118</v>
      </c>
      <c r="E62" s="50" t="s">
        <v>82</v>
      </c>
      <c r="F62" s="49" t="s">
        <v>83</v>
      </c>
      <c r="G62" s="49" t="s">
        <v>151</v>
      </c>
      <c r="H62" s="49" t="s">
        <v>84</v>
      </c>
      <c r="I62" s="51" t="s">
        <v>85</v>
      </c>
      <c r="J62" s="52">
        <v>40000636</v>
      </c>
      <c r="K62" s="53" t="str">
        <f t="shared" si="46"/>
        <v>40000636-EJECUCION</v>
      </c>
      <c r="L62" s="53"/>
      <c r="M62" s="53" t="str">
        <f t="shared" si="47"/>
        <v>40000636</v>
      </c>
      <c r="N62" s="54">
        <f>A62</f>
        <v>31</v>
      </c>
      <c r="O62" s="51" t="s">
        <v>160</v>
      </c>
      <c r="P62" s="55">
        <v>139062000</v>
      </c>
      <c r="Q62" s="56">
        <v>0</v>
      </c>
      <c r="R62" s="56">
        <v>20000000</v>
      </c>
      <c r="S62" s="57">
        <v>0</v>
      </c>
      <c r="T62" s="57">
        <v>0</v>
      </c>
      <c r="U62" s="57">
        <v>0</v>
      </c>
      <c r="V62" s="57">
        <f>S62+T62+U62</f>
        <v>0</v>
      </c>
      <c r="W62" s="57">
        <v>0</v>
      </c>
      <c r="X62" s="57">
        <v>0</v>
      </c>
      <c r="Y62" s="57">
        <v>0</v>
      </c>
      <c r="Z62" s="57">
        <f>W62+X62+Y62</f>
        <v>0</v>
      </c>
      <c r="AA62" s="56">
        <f>S62+T62+U62+W62+X62+Y62</f>
        <v>0</v>
      </c>
      <c r="AB62" s="56">
        <v>0</v>
      </c>
      <c r="AC62" s="56">
        <f>V62+W62+X62+Y62+AB62</f>
        <v>0</v>
      </c>
      <c r="AD62" s="58">
        <f>R62-AC62</f>
        <v>20000000</v>
      </c>
      <c r="AE62" s="59">
        <v>20000000</v>
      </c>
      <c r="AF62" s="59">
        <v>0</v>
      </c>
      <c r="AG62" s="59">
        <v>119062000</v>
      </c>
      <c r="AH62" s="59">
        <v>0</v>
      </c>
      <c r="AI62" s="59">
        <f t="shared" si="48"/>
        <v>119062000</v>
      </c>
      <c r="AJ62" s="59">
        <f t="shared" si="49"/>
        <v>20000000</v>
      </c>
      <c r="AK62" s="56">
        <f>P62-(Q62+R62)</f>
        <v>119062000</v>
      </c>
      <c r="AL62" s="60" t="s">
        <v>107</v>
      </c>
      <c r="AM62" s="61" t="s">
        <v>108</v>
      </c>
      <c r="AN62" t="s">
        <v>89</v>
      </c>
      <c r="AO62" t="e">
        <f>VLOOKUP(J63,#REF!,2,FALSE)</f>
        <v>#REF!</v>
      </c>
      <c r="AP62" t="e">
        <f>VLOOKUP(K63,#REF!,2,FALSE)</f>
        <v>#REF!</v>
      </c>
      <c r="AQ62" t="e">
        <f>VLOOKUP(J63,#REF!,13,FALSE)</f>
        <v>#REF!</v>
      </c>
      <c r="AR62" t="e">
        <f>VLOOKUP(K63,#REF!,7,FALSE)</f>
        <v>#REF!</v>
      </c>
      <c r="AS62">
        <v>25</v>
      </c>
      <c r="AT62" t="e">
        <f>VLOOKUP(J63,#REF!,13,FALSE)</f>
        <v>#REF!</v>
      </c>
      <c r="AU62" t="e">
        <f>VLOOKUP(K63,#REF!,2,FALSE)</f>
        <v>#REF!</v>
      </c>
      <c r="AV62"/>
      <c r="AW62" s="15"/>
      <c r="AX62" s="15"/>
      <c r="AY62" s="15"/>
      <c r="AZ62" s="15"/>
      <c r="BA62"/>
      <c r="BB62"/>
      <c r="BC62"/>
      <c r="BD62"/>
      <c r="BE62" s="16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 s="16"/>
      <c r="BT62"/>
      <c r="BU62"/>
      <c r="BV62"/>
      <c r="BW62"/>
      <c r="BX62"/>
      <c r="BY62"/>
      <c r="BZ62"/>
      <c r="CA62"/>
      <c r="CB62"/>
      <c r="CC62" s="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 s="15"/>
      <c r="DC62" s="15"/>
      <c r="DD62" s="17"/>
      <c r="DE62" s="15"/>
      <c r="DF62" s="15"/>
      <c r="DG62" s="15"/>
      <c r="DH62" s="15"/>
      <c r="DI62"/>
      <c r="DJ62"/>
      <c r="DK62" s="16"/>
      <c r="DL62"/>
      <c r="DM62"/>
      <c r="DN62"/>
      <c r="DO62" t="str">
        <f>VLOOKUP(K63,'[2]rates actuales'!B$2:K$1880,10,FALSE)</f>
        <v/>
      </c>
      <c r="DP62"/>
      <c r="DQ62" s="16">
        <v>228054</v>
      </c>
      <c r="DR62" s="63">
        <f>(DQ62*1000)-P63</f>
        <v>5779000</v>
      </c>
      <c r="DS62" t="str">
        <f>VLOOKUP(J63,'[2]rates actuales'!A$2:C$1880,3,FALSE)</f>
        <v>PURRANQUE</v>
      </c>
      <c r="DT62"/>
      <c r="DU62"/>
      <c r="DV62"/>
      <c r="DW62" t="e">
        <f>VLOOKUP(J63,[2]TERMINADOS!A$2:B$133,2,FALSE)</f>
        <v>#N/A</v>
      </c>
      <c r="DX62" s="16">
        <f>VLOOKUP(J63,'[2]COSTO-GASTO'!A$2:B$382,2,FALSE)</f>
        <v>222275000</v>
      </c>
      <c r="DY62" s="16">
        <f>P63-DX62</f>
        <v>0</v>
      </c>
      <c r="DZ62">
        <f>VLOOKUP(J63,'[2]COSTO-GASTO'!E$2:F$401,2,FALSE)</f>
        <v>50000000</v>
      </c>
      <c r="EA62" s="16">
        <f>AE63-DZ62</f>
        <v>0</v>
      </c>
      <c r="EB62" t="e">
        <f>VLOOKUP(J63,[2]Hoja26!A$2:B$91,2,FALSE)</f>
        <v>#N/A</v>
      </c>
      <c r="EC62" t="e">
        <f>VLOOKUP(J63,[2]Hoja26!E$2:F$147,2,FALSE)</f>
        <v>#N/A</v>
      </c>
      <c r="ED62" t="str">
        <f>VLOOKUP(J63,[2]Hoja26!I$2:K$382,2,FALSE)</f>
        <v>CON CONVENIO</v>
      </c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 t="str">
        <f>VLOOKUP(J63,'[2]RATES OCTUBRE'!J$1:K$1924,2,FALSE)</f>
        <v/>
      </c>
      <c r="EW62"/>
      <c r="EX62" t="str">
        <f>VLOOKUP(J63,[2]Hoja26!N$4:O$1289,2,FALSE)</f>
        <v>CON CONVENIO</v>
      </c>
      <c r="EY62" t="s">
        <v>79</v>
      </c>
      <c r="EZ62" s="16"/>
      <c r="FA62" s="64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 s="64" t="str">
        <f>CONCATENATE(J62,"-",I62)</f>
        <v>40000636-EJECUCION</v>
      </c>
      <c r="FT62" s="64" t="str">
        <f>VLOOKUP(FS62,'[2]ESTADO DE SITUACION OCTUBRE'!I$4:I$941,1,FALSE)</f>
        <v>40000636-EJECUCION</v>
      </c>
      <c r="FU62" s="64">
        <f>VLOOKUP(K62,'[2]BIP-COSTO'!B$2:H$1976,7,FALSE)</f>
        <v>139062</v>
      </c>
      <c r="FV62" s="65">
        <v>139062000</v>
      </c>
      <c r="FW62" s="65">
        <f>FV62-P62</f>
        <v>0</v>
      </c>
      <c r="FX62" s="64" t="str">
        <f>VLOOKUP(K62,'[2]BIP-COSTO'!B$2:H$1976,4,FALSE)</f>
        <v>GOBIERNO REGIONAL - REGION DE LOS LAGOS</v>
      </c>
      <c r="FY62" s="64" t="str">
        <f>VLOOKUP(K62,'[2]BIP-COSTO'!B$2:K$1976,10,FALSE)</f>
        <v/>
      </c>
      <c r="GF62" s="67"/>
      <c r="GG62" s="68"/>
      <c r="GH62" s="68"/>
      <c r="GM62" s="66" t="str">
        <f>VLOOKUP(K62,[3]resultado!E$2:K$2045,7,FALSE)</f>
        <v/>
      </c>
      <c r="GO62" s="66" t="e">
        <f>VLOOKUP(J62,[3]Hoja2!A$1:A$110,1,FALSE)</f>
        <v>#N/A</v>
      </c>
      <c r="GP62" s="66" t="e">
        <f>VLOOKUP(K62,[3]Hoja5!C$2:F$376,1,FALSE)</f>
        <v>#N/A</v>
      </c>
      <c r="GQ62" s="66" t="e">
        <f>VLOOKUP(J62,[3]Hoja5!A$2:A$376,1,FALSE)</f>
        <v>#N/A</v>
      </c>
      <c r="GR62" s="66" t="str">
        <f>VLOOKUP(J62,rates!B$2:I$944,8,FALSE)</f>
        <v/>
      </c>
      <c r="GS62" s="66" t="s">
        <v>2986</v>
      </c>
      <c r="GT62" s="66" t="e">
        <f>VLOOKUP(J62,Hoja6!A$2:A$29,1,FALSE)</f>
        <v>#N/A</v>
      </c>
      <c r="GU62" s="66" t="str">
        <f>VLOOKUP(J62,Hoja7!A$2:O$243,15,FALSE)</f>
        <v>CON COVENIO</v>
      </c>
      <c r="GV62" s="66" t="str">
        <f>VLOOKUP(J62,'ESTADO DE SITUACION'!H$4:AQ$943,36,FALSE)</f>
        <v>C</v>
      </c>
    </row>
    <row r="63" spans="1:204" s="147" customFormat="1" ht="18" customHeight="1" outlineLevel="1">
      <c r="A63" s="49">
        <v>31</v>
      </c>
      <c r="B63" s="49" t="s">
        <v>79</v>
      </c>
      <c r="C63" s="49" t="s">
        <v>99</v>
      </c>
      <c r="D63" s="49" t="s">
        <v>118</v>
      </c>
      <c r="E63" s="50" t="s">
        <v>82</v>
      </c>
      <c r="F63" s="49" t="s">
        <v>83</v>
      </c>
      <c r="G63" s="49" t="s">
        <v>151</v>
      </c>
      <c r="H63" s="49" t="s">
        <v>84</v>
      </c>
      <c r="I63" s="51" t="s">
        <v>85</v>
      </c>
      <c r="J63" s="52">
        <v>40000611</v>
      </c>
      <c r="K63" s="53" t="str">
        <f t="shared" si="46"/>
        <v>40000611-EJECUCION</v>
      </c>
      <c r="L63" s="53"/>
      <c r="M63" s="53" t="str">
        <f t="shared" si="47"/>
        <v>40000611</v>
      </c>
      <c r="N63" s="54">
        <f>A63</f>
        <v>31</v>
      </c>
      <c r="O63" s="51" t="s">
        <v>161</v>
      </c>
      <c r="P63" s="55">
        <v>222275000</v>
      </c>
      <c r="Q63" s="56">
        <v>0</v>
      </c>
      <c r="R63" s="56">
        <v>50000000</v>
      </c>
      <c r="S63" s="57">
        <v>0</v>
      </c>
      <c r="T63" s="57">
        <v>0</v>
      </c>
      <c r="U63" s="57">
        <v>0</v>
      </c>
      <c r="V63" s="57">
        <f>S63+T63+U63</f>
        <v>0</v>
      </c>
      <c r="W63" s="57">
        <v>0</v>
      </c>
      <c r="X63" s="57">
        <v>0</v>
      </c>
      <c r="Y63" s="57">
        <v>0</v>
      </c>
      <c r="Z63" s="57">
        <f>W63+X63+Y63</f>
        <v>0</v>
      </c>
      <c r="AA63" s="56">
        <f>S63+T63+U63+W63+X63+Y63</f>
        <v>0</v>
      </c>
      <c r="AB63" s="56">
        <v>0</v>
      </c>
      <c r="AC63" s="56">
        <f>V63+W63+X63+Y63+AB63</f>
        <v>0</v>
      </c>
      <c r="AD63" s="58">
        <f>R63-AC63</f>
        <v>50000000</v>
      </c>
      <c r="AE63" s="59">
        <v>50000000</v>
      </c>
      <c r="AF63" s="59">
        <v>0</v>
      </c>
      <c r="AG63" s="59">
        <v>172275000</v>
      </c>
      <c r="AH63" s="59">
        <v>0</v>
      </c>
      <c r="AI63" s="59">
        <f t="shared" si="48"/>
        <v>172275000</v>
      </c>
      <c r="AJ63" s="59">
        <f t="shared" si="49"/>
        <v>50000000</v>
      </c>
      <c r="AK63" s="69">
        <f>P63-(Q63+R63)</f>
        <v>172275000</v>
      </c>
      <c r="AL63" s="60" t="s">
        <v>98</v>
      </c>
      <c r="AM63" s="61" t="s">
        <v>108</v>
      </c>
      <c r="AN63"/>
      <c r="AO63"/>
      <c r="AP63"/>
      <c r="AQ63"/>
      <c r="AR63"/>
      <c r="AS63"/>
      <c r="AT63"/>
      <c r="AU63"/>
      <c r="AV63"/>
      <c r="AW63" s="15"/>
      <c r="AX63" s="15"/>
      <c r="AY63" s="15"/>
      <c r="AZ63" s="15"/>
      <c r="BA63"/>
      <c r="BB63"/>
      <c r="BC63"/>
      <c r="BD63"/>
      <c r="BE63" s="16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 s="16"/>
      <c r="BT63"/>
      <c r="BU63"/>
      <c r="BV63"/>
      <c r="BW63"/>
      <c r="BX63"/>
      <c r="BY63"/>
      <c r="BZ63"/>
      <c r="CA63"/>
      <c r="CB63"/>
      <c r="CC63" s="62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 s="15"/>
      <c r="DC63" s="15"/>
      <c r="DD63" s="17"/>
      <c r="DE63" s="15"/>
      <c r="DF63" s="15"/>
      <c r="DG63" s="15"/>
      <c r="DH63" s="15"/>
      <c r="DI63"/>
      <c r="DJ63"/>
      <c r="DK63" s="16"/>
      <c r="DL63"/>
      <c r="DM63"/>
      <c r="DN63"/>
      <c r="DO63"/>
      <c r="DP63"/>
      <c r="DQ63" s="16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 s="16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 s="64" t="str">
        <f>CONCATENATE(J63,"-",I63)</f>
        <v>40000611-EJECUCION</v>
      </c>
      <c r="FT63" s="64" t="str">
        <f>VLOOKUP(FS63,'[2]ESTADO DE SITUACION OCTUBRE'!I$4:I$941,1,FALSE)</f>
        <v>40000611-EJECUCION</v>
      </c>
      <c r="FU63" s="64">
        <f>VLOOKUP(K63,'[2]BIP-COSTO'!B$2:H$1976,7,FALSE)</f>
        <v>228054</v>
      </c>
      <c r="FV63" s="65">
        <v>228054000</v>
      </c>
      <c r="FW63" s="65">
        <f>FV63-P63</f>
        <v>5779000</v>
      </c>
      <c r="FX63" s="64" t="str">
        <f>VLOOKUP(K63,'[2]BIP-COSTO'!B$2:H$1976,4,FALSE)</f>
        <v>GOBIERNO REGIONAL - REGION DE LOS LAGOS</v>
      </c>
      <c r="FY63" s="64" t="str">
        <f>VLOOKUP(K63,'[2]BIP-COSTO'!B$2:K$1976,10,FALSE)</f>
        <v/>
      </c>
      <c r="GF63" s="67"/>
      <c r="GG63" s="81" t="s">
        <v>110</v>
      </c>
      <c r="GH63" s="82" t="s">
        <v>111</v>
      </c>
      <c r="GI63" s="82" t="s">
        <v>112</v>
      </c>
      <c r="GM63" s="66" t="str">
        <f>VLOOKUP(K63,[3]resultado!E$2:K$2045,7,FALSE)</f>
        <v/>
      </c>
      <c r="GO63" s="66" t="e">
        <f>VLOOKUP(J63,[3]Hoja2!A$1:A$110,1,FALSE)</f>
        <v>#N/A</v>
      </c>
      <c r="GP63" s="66" t="e">
        <f>VLOOKUP(K63,[3]Hoja5!C$2:F$376,1,FALSE)</f>
        <v>#N/A</v>
      </c>
      <c r="GQ63" s="66" t="e">
        <f>VLOOKUP(J63,[3]Hoja5!A$2:A$376,1,FALSE)</f>
        <v>#N/A</v>
      </c>
      <c r="GR63" s="66" t="str">
        <f>VLOOKUP(J63,rates!B$2:I$944,8,FALSE)</f>
        <v/>
      </c>
      <c r="GS63" s="66" t="s">
        <v>2986</v>
      </c>
      <c r="GT63" s="66" t="e">
        <f>VLOOKUP(J63,Hoja6!A$2:A$29,1,FALSE)</f>
        <v>#N/A</v>
      </c>
      <c r="GU63" s="66" t="str">
        <f>VLOOKUP(J63,Hoja7!A$2:O$243,15,FALSE)</f>
        <v>CON COVENIO</v>
      </c>
      <c r="GV63" s="66" t="str">
        <f>VLOOKUP(J63,'ESTADO DE SITUACION'!H$4:AQ$943,36,FALSE)</f>
        <v>C</v>
      </c>
    </row>
    <row r="64" spans="1:204" ht="18.75" outlineLevel="1">
      <c r="A64" s="71"/>
      <c r="B64" s="72"/>
      <c r="C64" s="71"/>
      <c r="D64" s="71"/>
      <c r="E64" s="71"/>
      <c r="F64" s="71"/>
      <c r="G64" s="71"/>
      <c r="H64" s="71"/>
      <c r="I64" s="73"/>
      <c r="J64" s="74"/>
      <c r="K64" s="96"/>
      <c r="L64" s="53"/>
      <c r="M64" s="53"/>
      <c r="N64" s="54"/>
      <c r="O64" s="78" t="s">
        <v>143</v>
      </c>
      <c r="P64" s="79">
        <f t="shared" ref="P64:AJ64" si="50">SUBTOTAL(9,P60:P63)</f>
        <v>1384215700</v>
      </c>
      <c r="Q64" s="79">
        <f t="shared" si="50"/>
        <v>11161820</v>
      </c>
      <c r="R64" s="79">
        <f t="shared" si="50"/>
        <v>70000000</v>
      </c>
      <c r="S64" s="79">
        <f t="shared" si="50"/>
        <v>0</v>
      </c>
      <c r="T64" s="79">
        <f t="shared" si="50"/>
        <v>0</v>
      </c>
      <c r="U64" s="79">
        <f t="shared" si="50"/>
        <v>0</v>
      </c>
      <c r="V64" s="79">
        <f t="shared" si="50"/>
        <v>0</v>
      </c>
      <c r="W64" s="79">
        <f t="shared" si="50"/>
        <v>0</v>
      </c>
      <c r="X64" s="79">
        <f t="shared" si="50"/>
        <v>0</v>
      </c>
      <c r="Y64" s="79">
        <f t="shared" si="50"/>
        <v>0</v>
      </c>
      <c r="Z64" s="79">
        <f t="shared" si="50"/>
        <v>0</v>
      </c>
      <c r="AA64" s="79">
        <f t="shared" si="50"/>
        <v>0</v>
      </c>
      <c r="AB64" s="79">
        <f t="shared" si="50"/>
        <v>0</v>
      </c>
      <c r="AC64" s="79">
        <f t="shared" si="50"/>
        <v>0</v>
      </c>
      <c r="AD64" s="79">
        <f t="shared" si="50"/>
        <v>70000000</v>
      </c>
      <c r="AE64" s="79">
        <f t="shared" si="50"/>
        <v>81161820</v>
      </c>
      <c r="AF64" s="79">
        <f t="shared" si="50"/>
        <v>12961820</v>
      </c>
      <c r="AG64" s="79">
        <f t="shared" si="50"/>
        <v>506738587.41999996</v>
      </c>
      <c r="AH64" s="79">
        <f t="shared" si="50"/>
        <v>0</v>
      </c>
      <c r="AI64" s="79">
        <f t="shared" si="50"/>
        <v>506738587.41999996</v>
      </c>
      <c r="AJ64" s="79">
        <f t="shared" si="50"/>
        <v>864515292.58000004</v>
      </c>
      <c r="AK64" s="79">
        <f>SUBTOTAL(9,AK60)</f>
        <v>1004973000</v>
      </c>
      <c r="AL64" s="89"/>
      <c r="AM64" s="89"/>
      <c r="AR64" s="70"/>
      <c r="BB64"/>
      <c r="BC64"/>
      <c r="BD64"/>
      <c r="BM64"/>
      <c r="CC64" s="62"/>
      <c r="CQ64"/>
      <c r="DB64" s="15"/>
      <c r="DC64" s="15"/>
      <c r="DE64" s="15"/>
      <c r="DL64"/>
      <c r="DM64"/>
      <c r="DN64" s="109"/>
      <c r="DO64" s="109"/>
      <c r="DP64" s="109"/>
      <c r="DR64"/>
      <c r="DX64"/>
      <c r="EA64"/>
      <c r="FV64" s="65">
        <v>0</v>
      </c>
      <c r="GO64" s="66" t="e">
        <f>VLOOKUP(J64,[3]Hoja2!A$1:A$110,1,FALSE)</f>
        <v>#N/A</v>
      </c>
      <c r="GQ64" s="66" t="e">
        <f>VLOOKUP(J64,[3]Hoja5!A$2:A$376,1,FALSE)</f>
        <v>#N/A</v>
      </c>
    </row>
    <row r="65" spans="1:204" ht="18.75" outlineLevel="1">
      <c r="A65" s="71"/>
      <c r="B65" s="72"/>
      <c r="C65" s="71"/>
      <c r="D65" s="71"/>
      <c r="E65" s="71"/>
      <c r="F65" s="71"/>
      <c r="G65" s="71"/>
      <c r="H65" s="71"/>
      <c r="I65" s="73"/>
      <c r="J65" s="74"/>
      <c r="K65" s="96"/>
      <c r="L65" s="53"/>
      <c r="M65" s="53"/>
      <c r="N65" s="54"/>
      <c r="O65" s="84"/>
      <c r="P65" s="85"/>
      <c r="Q65" s="97"/>
      <c r="R65" s="56"/>
      <c r="S65" s="57"/>
      <c r="T65" s="57"/>
      <c r="U65" s="57"/>
      <c r="V65" s="57"/>
      <c r="W65" s="57"/>
      <c r="X65" s="57"/>
      <c r="Y65" s="57"/>
      <c r="Z65" s="57"/>
      <c r="AA65" s="56"/>
      <c r="AB65" s="56"/>
      <c r="AC65" s="56"/>
      <c r="AD65" s="58"/>
      <c r="AE65" s="88"/>
      <c r="AF65" s="88"/>
      <c r="AG65" s="88"/>
      <c r="AH65" s="88"/>
      <c r="AI65" s="88"/>
      <c r="AJ65" s="88"/>
      <c r="AK65" s="86"/>
      <c r="AL65" s="89"/>
      <c r="AM65" s="99"/>
      <c r="AR65" s="70"/>
      <c r="BB65"/>
      <c r="BC65"/>
      <c r="BD65"/>
      <c r="BM65"/>
      <c r="CC65" s="62"/>
      <c r="CQ65"/>
      <c r="DB65" s="15"/>
      <c r="DC65" s="15"/>
      <c r="DE65" s="15"/>
      <c r="DL65"/>
      <c r="DM65"/>
      <c r="DR65"/>
      <c r="DX65"/>
      <c r="EA65"/>
      <c r="FV65" s="65">
        <v>0</v>
      </c>
      <c r="GO65" s="66" t="e">
        <f>VLOOKUP(J65,[3]Hoja2!A$1:A$110,1,FALSE)</f>
        <v>#N/A</v>
      </c>
      <c r="GQ65" s="66" t="e">
        <f>VLOOKUP(J65,[3]Hoja5!A$2:A$376,1,FALSE)</f>
        <v>#N/A</v>
      </c>
    </row>
    <row r="66" spans="1:204" s="64" customFormat="1" ht="18.75" outlineLevel="2">
      <c r="A66" s="71"/>
      <c r="B66" s="72"/>
      <c r="C66" s="71"/>
      <c r="D66" s="71"/>
      <c r="E66" s="71"/>
      <c r="F66" s="71"/>
      <c r="G66" s="71"/>
      <c r="H66" s="71"/>
      <c r="I66" s="73"/>
      <c r="J66" s="74"/>
      <c r="K66" s="96"/>
      <c r="L66" s="53"/>
      <c r="M66" s="53"/>
      <c r="N66" s="53"/>
      <c r="O66" s="43" t="s">
        <v>113</v>
      </c>
      <c r="P66" s="85"/>
      <c r="Q66" s="97"/>
      <c r="R66" s="56"/>
      <c r="S66" s="57"/>
      <c r="T66" s="57"/>
      <c r="U66" s="57"/>
      <c r="V66" s="57"/>
      <c r="W66" s="57"/>
      <c r="X66" s="57"/>
      <c r="Y66" s="57"/>
      <c r="Z66" s="57"/>
      <c r="AA66" s="56"/>
      <c r="AB66" s="56"/>
      <c r="AC66" s="56"/>
      <c r="AD66" s="58"/>
      <c r="AE66" s="88"/>
      <c r="AF66" s="88"/>
      <c r="AG66" s="88"/>
      <c r="AH66" s="88"/>
      <c r="AI66" s="88"/>
      <c r="AJ66" s="88"/>
      <c r="AK66" s="98"/>
      <c r="AL66" s="89"/>
      <c r="AM66" s="99"/>
      <c r="AN66"/>
      <c r="AO66"/>
      <c r="AP66"/>
      <c r="AQ66"/>
      <c r="AR66"/>
      <c r="AS66"/>
      <c r="AT66"/>
      <c r="AU66"/>
      <c r="AV66"/>
      <c r="AW66" s="15"/>
      <c r="AX66" s="15"/>
      <c r="AY66" s="15"/>
      <c r="AZ66" s="15"/>
      <c r="BA66"/>
      <c r="BB66"/>
      <c r="BC66"/>
      <c r="BD66"/>
      <c r="BE66" s="1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 s="16"/>
      <c r="BT66"/>
      <c r="BU66"/>
      <c r="BV66"/>
      <c r="BW66"/>
      <c r="BX66"/>
      <c r="BY66"/>
      <c r="BZ66"/>
      <c r="CA66"/>
      <c r="CB66"/>
      <c r="CC66" s="62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 s="15"/>
      <c r="DC66" s="15"/>
      <c r="DD66" s="17"/>
      <c r="DE66" s="15"/>
      <c r="DF66" s="15"/>
      <c r="DG66" s="15"/>
      <c r="DH66" s="15"/>
      <c r="DI66"/>
      <c r="DJ66"/>
      <c r="DK66" s="16"/>
      <c r="DL66"/>
      <c r="DM66"/>
      <c r="DN66"/>
      <c r="DO66"/>
      <c r="DP66"/>
      <c r="DQ66" s="16"/>
      <c r="DR66" s="63"/>
      <c r="DS66"/>
      <c r="DT66"/>
      <c r="DU66"/>
      <c r="DV66"/>
      <c r="DW66"/>
      <c r="DX66"/>
      <c r="DY66"/>
      <c r="DZ66"/>
      <c r="EA66" s="1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 s="1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V66" s="65">
        <v>0</v>
      </c>
      <c r="GF66" s="18"/>
      <c r="GG66" s="136"/>
      <c r="GH66" s="136"/>
      <c r="GO66" s="66" t="e">
        <f>VLOOKUP(J66,[3]Hoja2!A$1:A$110,1,FALSE)</f>
        <v>#N/A</v>
      </c>
      <c r="GQ66" s="66" t="e">
        <f>VLOOKUP(J66,[3]Hoja5!A$2:A$376,1,FALSE)</f>
        <v>#N/A</v>
      </c>
    </row>
    <row r="67" spans="1:204" s="147" customFormat="1" ht="18" customHeight="1" outlineLevel="1">
      <c r="A67" s="49">
        <v>31</v>
      </c>
      <c r="B67" s="49" t="s">
        <v>114</v>
      </c>
      <c r="C67" s="49" t="s">
        <v>99</v>
      </c>
      <c r="D67" s="49" t="s">
        <v>118</v>
      </c>
      <c r="E67" s="50" t="s">
        <v>82</v>
      </c>
      <c r="F67" s="49" t="s">
        <v>83</v>
      </c>
      <c r="G67" s="49" t="s">
        <v>151</v>
      </c>
      <c r="H67" s="49" t="s">
        <v>94</v>
      </c>
      <c r="I67" s="51" t="s">
        <v>85</v>
      </c>
      <c r="J67" s="52">
        <v>40005410</v>
      </c>
      <c r="K67" s="53" t="str">
        <f t="shared" ref="K67:K73" si="51">CONCATENATE(J67,"-",I67)</f>
        <v>40005410-EJECUCION</v>
      </c>
      <c r="L67" s="53"/>
      <c r="M67" s="53" t="str">
        <f t="shared" ref="M67:M73" si="52">CLEAN(J67)</f>
        <v>40005410</v>
      </c>
      <c r="N67" s="54">
        <f t="shared" ref="N67:N73" si="53">A67</f>
        <v>31</v>
      </c>
      <c r="O67" s="51" t="s">
        <v>162</v>
      </c>
      <c r="P67" s="55">
        <v>521481000</v>
      </c>
      <c r="Q67" s="100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2"/>
      <c r="AE67" s="59">
        <v>0</v>
      </c>
      <c r="AF67" s="59">
        <v>0</v>
      </c>
      <c r="AG67" s="59">
        <v>54210200</v>
      </c>
      <c r="AH67" s="59">
        <v>0</v>
      </c>
      <c r="AI67" s="59">
        <f t="shared" ref="AI67:AI73" si="54">AG67-AH67</f>
        <v>54210200</v>
      </c>
      <c r="AJ67" s="59">
        <f t="shared" ref="AJ67:AJ73" si="55">P67-(AF67+AG67)</f>
        <v>467270800</v>
      </c>
      <c r="AK67" s="56">
        <f>P67-(Q67+R67)</f>
        <v>521481000</v>
      </c>
      <c r="AL67" s="103"/>
      <c r="AM67" s="61" t="s">
        <v>108</v>
      </c>
      <c r="AN67"/>
      <c r="AO67"/>
      <c r="AP67"/>
      <c r="AQ67"/>
      <c r="AR67"/>
      <c r="AS67"/>
      <c r="AT67"/>
      <c r="AU67"/>
      <c r="AV67"/>
      <c r="AW67" s="15"/>
      <c r="AX67" s="15"/>
      <c r="AY67" s="15"/>
      <c r="AZ67" s="15"/>
      <c r="BA67"/>
      <c r="BB67"/>
      <c r="BC67"/>
      <c r="BD67"/>
      <c r="BE67" s="16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 s="16"/>
      <c r="BT67"/>
      <c r="BU67"/>
      <c r="BV67"/>
      <c r="BW67"/>
      <c r="BX67"/>
      <c r="BY67"/>
      <c r="BZ67"/>
      <c r="CA67"/>
      <c r="CB67"/>
      <c r="CC67" s="62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 s="15"/>
      <c r="DC67" s="15"/>
      <c r="DD67" s="17"/>
      <c r="DE67" s="15"/>
      <c r="DF67" s="15"/>
      <c r="DG67" s="15"/>
      <c r="DH67" s="15"/>
      <c r="DI67"/>
      <c r="DJ67"/>
      <c r="DK67" s="16"/>
      <c r="DL67"/>
      <c r="DM67"/>
      <c r="DN67"/>
      <c r="DO67"/>
      <c r="DP67"/>
      <c r="DQ67" s="16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 s="16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 s="64" t="str">
        <f t="shared" ref="FS67:FS73" si="56">CONCATENATE(J67,"-",I67)</f>
        <v>40005410-EJECUCION</v>
      </c>
      <c r="FT67" s="64" t="e">
        <f>VLOOKUP(FS67,'[2]ESTADO DE SITUACION OCTUBRE'!I$4:I$941,1,FALSE)</f>
        <v>#N/A</v>
      </c>
      <c r="FU67" s="64">
        <f>VLOOKUP(K67,'[2]BIP-COSTO'!B$2:H$1976,7,FALSE)</f>
        <v>521481</v>
      </c>
      <c r="FV67" s="65">
        <v>521481000</v>
      </c>
      <c r="FW67" s="65">
        <f>FV67-P67</f>
        <v>0</v>
      </c>
      <c r="FX67" s="64" t="str">
        <f>VLOOKUP(K67,'[2]BIP-COSTO'!B$2:H$1976,4,FALSE)</f>
        <v>GOBIERNO REGIONAL - REGION DE LOS LAGOS</v>
      </c>
      <c r="FY67" s="64" t="str">
        <f>VLOOKUP(K67,'[2]BIP-COSTO'!B$2:K$1976,10,FALSE)</f>
        <v/>
      </c>
      <c r="GF67" s="67"/>
      <c r="GG67" s="148"/>
      <c r="GH67" s="148"/>
      <c r="GM67" s="66" t="str">
        <f>VLOOKUP(K67,[3]resultado!E$2:K$2045,7,FALSE)</f>
        <v/>
      </c>
      <c r="GO67" s="66" t="e">
        <f>VLOOKUP(J67,[3]Hoja2!A$1:A$110,1,FALSE)</f>
        <v>#N/A</v>
      </c>
      <c r="GP67" s="66" t="e">
        <f>VLOOKUP(K67,[3]Hoja5!C$2:F$376,1,FALSE)</f>
        <v>#N/A</v>
      </c>
      <c r="GQ67" s="66" t="e">
        <f>VLOOKUP(J67,[3]Hoja5!A$2:A$376,1,FALSE)</f>
        <v>#N/A</v>
      </c>
      <c r="GR67" s="66" t="e">
        <f>VLOOKUP(J67,rates!B$2:I$944,8,FALSE)</f>
        <v>#N/A</v>
      </c>
      <c r="GS67" s="66" t="s">
        <v>2988</v>
      </c>
      <c r="GT67" s="66" t="e">
        <f>VLOOKUP(J67,Hoja6!A$2:A$29,1,FALSE)</f>
        <v>#N/A</v>
      </c>
      <c r="GU67" s="66" t="e">
        <f>VLOOKUP(J67,Hoja7!A$2:O$243,15,FALSE)</f>
        <v>#N/A</v>
      </c>
      <c r="GV67" s="66" t="e">
        <f>VLOOKUP(J67,'ESTADO DE SITUACION'!H$4:AQ$943,36,FALSE)</f>
        <v>#N/A</v>
      </c>
    </row>
    <row r="68" spans="1:204" s="66" customFormat="1" ht="18" customHeight="1" outlineLevel="2">
      <c r="A68" s="49">
        <v>31</v>
      </c>
      <c r="B68" s="49" t="s">
        <v>114</v>
      </c>
      <c r="C68" s="49" t="s">
        <v>80</v>
      </c>
      <c r="D68" s="49" t="s">
        <v>118</v>
      </c>
      <c r="E68" s="50" t="s">
        <v>82</v>
      </c>
      <c r="F68" s="49" t="s">
        <v>83</v>
      </c>
      <c r="G68" s="49" t="s">
        <v>151</v>
      </c>
      <c r="H68" s="49" t="s">
        <v>94</v>
      </c>
      <c r="I68" s="51" t="s">
        <v>85</v>
      </c>
      <c r="J68" s="52">
        <v>30068433</v>
      </c>
      <c r="K68" s="53" t="str">
        <f t="shared" si="51"/>
        <v>30068433-EJECUCION</v>
      </c>
      <c r="L68" s="53"/>
      <c r="M68" s="53" t="str">
        <f t="shared" si="52"/>
        <v>30068433</v>
      </c>
      <c r="N68" s="54">
        <f t="shared" si="53"/>
        <v>31</v>
      </c>
      <c r="O68" s="51" t="s">
        <v>163</v>
      </c>
      <c r="P68" s="55">
        <v>574818000</v>
      </c>
      <c r="Q68" s="100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2"/>
      <c r="AE68" s="59">
        <v>0</v>
      </c>
      <c r="AF68" s="59">
        <v>0</v>
      </c>
      <c r="AG68" s="59">
        <v>50000000</v>
      </c>
      <c r="AH68" s="59">
        <v>0</v>
      </c>
      <c r="AI68" s="59">
        <f t="shared" si="54"/>
        <v>50000000</v>
      </c>
      <c r="AJ68" s="59">
        <f t="shared" si="55"/>
        <v>524818000</v>
      </c>
      <c r="AK68" s="56">
        <f>P68-(Q68+R68)</f>
        <v>574818000</v>
      </c>
      <c r="AL68" s="103"/>
      <c r="AM68" s="61" t="s">
        <v>88</v>
      </c>
      <c r="AN68"/>
      <c r="AO68"/>
      <c r="AP68"/>
      <c r="AQ68"/>
      <c r="AR68"/>
      <c r="AS68"/>
      <c r="AT68"/>
      <c r="AU68"/>
      <c r="AV68"/>
      <c r="AW68" s="15"/>
      <c r="AX68" s="15"/>
      <c r="AY68" s="15"/>
      <c r="AZ68" s="15"/>
      <c r="BA68"/>
      <c r="BB68"/>
      <c r="BC68"/>
      <c r="BD68"/>
      <c r="BE68" s="16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 s="16"/>
      <c r="BT68"/>
      <c r="BU68"/>
      <c r="BV68"/>
      <c r="BW68"/>
      <c r="BX68"/>
      <c r="BY68"/>
      <c r="BZ68"/>
      <c r="CA68"/>
      <c r="CB68"/>
      <c r="CC68" s="62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 s="15"/>
      <c r="DC68" s="15"/>
      <c r="DD68" s="17"/>
      <c r="DE68" s="15"/>
      <c r="DF68" s="15"/>
      <c r="DG68" s="15"/>
      <c r="DH68" s="15"/>
      <c r="DI68"/>
      <c r="DJ68"/>
      <c r="DK68" s="16"/>
      <c r="DL68"/>
      <c r="DM68"/>
      <c r="DN68"/>
      <c r="DO68" s="64" t="e">
        <f>VLOOKUP(K70,'[2]rates actuales'!B$2:K$1880,10,FALSE)</f>
        <v>#N/A</v>
      </c>
      <c r="DP68" t="s">
        <v>164</v>
      </c>
      <c r="DQ68" s="63">
        <v>215830</v>
      </c>
      <c r="DR68" s="63">
        <f>(DQ68*1000)-P70</f>
        <v>-30309000</v>
      </c>
      <c r="DS68" t="e">
        <f>VLOOKUP(J70,'[2]rates actuales'!A$2:C$1880,3,FALSE)</f>
        <v>#N/A</v>
      </c>
      <c r="DT68"/>
      <c r="DU68"/>
      <c r="DV68"/>
      <c r="DW68" t="e">
        <f>VLOOKUP(J70,[2]TERMINADOS!A$2:B$133,2,FALSE)</f>
        <v>#N/A</v>
      </c>
      <c r="DX68"/>
      <c r="DY68"/>
      <c r="DZ68" t="e">
        <f>VLOOKUP(J70,'[2]COSTO-GASTO'!E$2:F$401,2,FALSE)</f>
        <v>#N/A</v>
      </c>
      <c r="EA68" s="16" t="e">
        <f>AE70-DZ68</f>
        <v>#N/A</v>
      </c>
      <c r="EB68" t="e">
        <f>VLOOKUP(J70,[2]Hoja26!A$2:B$91,2,FALSE)</f>
        <v>#N/A</v>
      </c>
      <c r="EC68" t="e">
        <f>VLOOKUP(J70,[2]Hoja26!E$2:F$147,2,FALSE)</f>
        <v>#N/A</v>
      </c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 t="e">
        <f>VLOOKUP(J70,'[2]RATES OCTUBRE'!J$1:K$1924,2,FALSE)</f>
        <v>#N/A</v>
      </c>
      <c r="EW68"/>
      <c r="EX68" t="e">
        <f>VLOOKUP(J70,[2]Hoja26!N$4:O$1289,2,FALSE)</f>
        <v>#N/A</v>
      </c>
      <c r="EY68" t="s">
        <v>114</v>
      </c>
      <c r="EZ68" s="16"/>
      <c r="FA68" s="64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 s="64" t="str">
        <f t="shared" si="56"/>
        <v>30068433-EJECUCION</v>
      </c>
      <c r="FT68" s="64" t="e">
        <f>VLOOKUP(FS68,'[2]ESTADO DE SITUACION OCTUBRE'!I$4:I$941,1,FALSE)</f>
        <v>#N/A</v>
      </c>
      <c r="FU68" s="64">
        <f>VLOOKUP(K68,'[2]BIP-COSTO'!B$2:H$1976,7,FALSE)</f>
        <v>574818</v>
      </c>
      <c r="FV68" s="65">
        <v>574818000</v>
      </c>
      <c r="FW68" s="65">
        <f>FV68-P68</f>
        <v>0</v>
      </c>
      <c r="FX68" s="64" t="str">
        <f>VLOOKUP(K68,'[2]BIP-COSTO'!B$2:H$1976,4,FALSE)</f>
        <v>GOBIERNO REGIONAL - REGION DE LOS LAGOS</v>
      </c>
      <c r="FY68" s="64" t="str">
        <f>VLOOKUP(K68,'[2]BIP-COSTO'!B$2:K$1976,10,FALSE)</f>
        <v>FI</v>
      </c>
      <c r="GF68" s="67"/>
      <c r="GG68" s="68"/>
      <c r="GH68" s="68"/>
      <c r="GM68" s="66" t="str">
        <f>VLOOKUP(K68,[3]resultado!E$2:K$2045,7,FALSE)</f>
        <v>FI</v>
      </c>
      <c r="GO68" s="66" t="e">
        <f>VLOOKUP(J68,[3]Hoja2!A$1:A$110,1,FALSE)</f>
        <v>#N/A</v>
      </c>
      <c r="GP68" s="66" t="e">
        <f>VLOOKUP(K68,[3]Hoja5!C$2:F$376,1,FALSE)</f>
        <v>#N/A</v>
      </c>
      <c r="GQ68" s="66" t="e">
        <f>VLOOKUP(J68,[3]Hoja5!A$2:A$376,1,FALSE)</f>
        <v>#N/A</v>
      </c>
      <c r="GR68" s="66" t="str">
        <f>VLOOKUP(J68,rates!B$2:I$944,8,FALSE)</f>
        <v>RS</v>
      </c>
      <c r="GS68" s="66" t="s">
        <v>2988</v>
      </c>
      <c r="GT68" s="66" t="e">
        <f>VLOOKUP(J68,Hoja6!A$2:A$29,1,FALSE)</f>
        <v>#N/A</v>
      </c>
      <c r="GU68" s="66" t="str">
        <f>VLOOKUP(J68,Hoja7!A$2:O$243,15,FALSE)</f>
        <v>CON COVENIO</v>
      </c>
      <c r="GV68" s="66" t="e">
        <f>VLOOKUP(J68,'ESTADO DE SITUACION'!H$4:AQ$943,36,FALSE)</f>
        <v>#N/A</v>
      </c>
    </row>
    <row r="69" spans="1:204" s="66" customFormat="1" ht="18" customHeight="1" outlineLevel="2">
      <c r="A69" s="49">
        <v>31</v>
      </c>
      <c r="B69" s="49" t="s">
        <v>114</v>
      </c>
      <c r="C69" s="49" t="s">
        <v>80</v>
      </c>
      <c r="D69" s="49" t="s">
        <v>118</v>
      </c>
      <c r="E69" s="50" t="s">
        <v>82</v>
      </c>
      <c r="F69" s="49" t="s">
        <v>83</v>
      </c>
      <c r="G69" s="49" t="s">
        <v>151</v>
      </c>
      <c r="H69" s="49" t="s">
        <v>94</v>
      </c>
      <c r="I69" s="51" t="s">
        <v>138</v>
      </c>
      <c r="J69" s="52">
        <v>30171875</v>
      </c>
      <c r="K69" s="53" t="str">
        <f t="shared" si="51"/>
        <v>30171875-DISEÑO</v>
      </c>
      <c r="L69" s="53" t="s">
        <v>165</v>
      </c>
      <c r="M69" s="53" t="str">
        <f t="shared" si="52"/>
        <v>30171875</v>
      </c>
      <c r="N69" s="54">
        <f t="shared" si="53"/>
        <v>31</v>
      </c>
      <c r="O69" s="51" t="s">
        <v>166</v>
      </c>
      <c r="P69" s="55">
        <v>25140000</v>
      </c>
      <c r="Q69" s="56">
        <v>0</v>
      </c>
      <c r="R69" s="56">
        <v>0</v>
      </c>
      <c r="S69" s="57">
        <v>0</v>
      </c>
      <c r="T69" s="57">
        <v>0</v>
      </c>
      <c r="U69" s="57">
        <v>0</v>
      </c>
      <c r="V69" s="57">
        <f>S69+T69+U69</f>
        <v>0</v>
      </c>
      <c r="W69" s="57">
        <v>0</v>
      </c>
      <c r="X69" s="57">
        <v>0</v>
      </c>
      <c r="Y69" s="57">
        <v>0</v>
      </c>
      <c r="Z69" s="57">
        <f>W69+X69+Y69</f>
        <v>0</v>
      </c>
      <c r="AA69" s="56">
        <f>S69+T69+U69+W69+X69+Y69</f>
        <v>0</v>
      </c>
      <c r="AB69" s="56">
        <v>0</v>
      </c>
      <c r="AC69" s="56">
        <f>V69+W69+X69+Y69+AB69</f>
        <v>0</v>
      </c>
      <c r="AD69" s="58">
        <f>R69-AC69</f>
        <v>0</v>
      </c>
      <c r="AE69" s="59">
        <v>0</v>
      </c>
      <c r="AF69" s="59">
        <v>0</v>
      </c>
      <c r="AG69" s="59">
        <v>19500000</v>
      </c>
      <c r="AH69" s="59">
        <v>0</v>
      </c>
      <c r="AI69" s="59">
        <f t="shared" si="54"/>
        <v>19500000</v>
      </c>
      <c r="AJ69" s="59">
        <f t="shared" si="55"/>
        <v>5640000</v>
      </c>
      <c r="AK69" s="69">
        <f>P69-(Q69+R69)</f>
        <v>25140000</v>
      </c>
      <c r="AL69" s="60" t="s">
        <v>101</v>
      </c>
      <c r="AM69" s="61" t="s">
        <v>88</v>
      </c>
      <c r="AN69" t="s">
        <v>89</v>
      </c>
      <c r="AO69" t="e">
        <f>VLOOKUP(J62,#REF!,2,FALSE)</f>
        <v>#REF!</v>
      </c>
      <c r="AP69" t="e">
        <f>VLOOKUP(K62,#REF!,2,FALSE)</f>
        <v>#REF!</v>
      </c>
      <c r="AQ69" t="e">
        <f>VLOOKUP(J62,#REF!,13,FALSE)</f>
        <v>#REF!</v>
      </c>
      <c r="AR69" t="e">
        <f>VLOOKUP(K62,#REF!,7,FALSE)</f>
        <v>#REF!</v>
      </c>
      <c r="AS69">
        <v>25</v>
      </c>
      <c r="AT69" t="e">
        <f>VLOOKUP(J62,#REF!,13,FALSE)</f>
        <v>#REF!</v>
      </c>
      <c r="AU69" t="e">
        <f>VLOOKUP(K62,#REF!,2,FALSE)</f>
        <v>#REF!</v>
      </c>
      <c r="AV69"/>
      <c r="AW69" s="15"/>
      <c r="AX69" s="15"/>
      <c r="AY69" s="15"/>
      <c r="AZ69" s="15"/>
      <c r="BA69"/>
      <c r="BB69"/>
      <c r="BC69"/>
      <c r="BD69"/>
      <c r="BE69" s="16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 s="16"/>
      <c r="BT69"/>
      <c r="BU69"/>
      <c r="BV69"/>
      <c r="BW69"/>
      <c r="BX69"/>
      <c r="BY69"/>
      <c r="BZ69"/>
      <c r="CA69"/>
      <c r="CB69"/>
      <c r="CC69" s="62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 s="15"/>
      <c r="DC69" s="15"/>
      <c r="DD69" s="17"/>
      <c r="DE69" s="15"/>
      <c r="DF69" s="15"/>
      <c r="DG69" s="15"/>
      <c r="DH69" s="15"/>
      <c r="DI69"/>
      <c r="DJ69"/>
      <c r="DK69" s="16"/>
      <c r="DL69"/>
      <c r="DM69"/>
      <c r="DN69"/>
      <c r="DO69" t="str">
        <f>VLOOKUP(K62,'[2]rates actuales'!B$2:K$1880,10,FALSE)</f>
        <v/>
      </c>
      <c r="DP69"/>
      <c r="DQ69" s="16">
        <v>139062</v>
      </c>
      <c r="DR69" s="63">
        <f>(DQ69*1000)-P62</f>
        <v>0</v>
      </c>
      <c r="DS69" t="str">
        <f>VLOOKUP(J62,'[2]rates actuales'!A$2:C$1880,3,FALSE)</f>
        <v>PURRANQUE</v>
      </c>
      <c r="DT69"/>
      <c r="DU69"/>
      <c r="DV69"/>
      <c r="DW69" t="e">
        <f>VLOOKUP(J62,[2]TERMINADOS!A$2:B$133,2,FALSE)</f>
        <v>#N/A</v>
      </c>
      <c r="DX69" s="16">
        <f>VLOOKUP(J62,'[2]COSTO-GASTO'!A$2:B$382,2,FALSE)</f>
        <v>139062000</v>
      </c>
      <c r="DY69" s="16">
        <f>P62-DX69</f>
        <v>0</v>
      </c>
      <c r="DZ69">
        <f>VLOOKUP(J62,'[2]COSTO-GASTO'!E$2:F$401,2,FALSE)</f>
        <v>20000000</v>
      </c>
      <c r="EA69" s="16">
        <f>AE62-DZ69</f>
        <v>0</v>
      </c>
      <c r="EB69" t="e">
        <f>VLOOKUP(J62,[2]Hoja26!A$2:B$91,2,FALSE)</f>
        <v>#N/A</v>
      </c>
      <c r="EC69" t="e">
        <f>VLOOKUP(J62,[2]Hoja26!E$2:F$147,2,FALSE)</f>
        <v>#N/A</v>
      </c>
      <c r="ED69" t="str">
        <f>VLOOKUP(J62,[2]Hoja26!I$2:K$382,2,FALSE)</f>
        <v>CON CONVENIO</v>
      </c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 t="str">
        <f>VLOOKUP(J62,'[2]RATES OCTUBRE'!J$1:K$1924,2,FALSE)</f>
        <v/>
      </c>
      <c r="EW69"/>
      <c r="EX69" t="str">
        <f>VLOOKUP(J62,[2]Hoja26!N$4:O$1289,2,FALSE)</f>
        <v>CON CONVENIO</v>
      </c>
      <c r="EY69" t="s">
        <v>79</v>
      </c>
      <c r="EZ69" s="16"/>
      <c r="FA69" s="64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 s="64" t="str">
        <f t="shared" si="56"/>
        <v>30171875-DISEÑO</v>
      </c>
      <c r="FT69" s="64" t="str">
        <f>VLOOKUP(FS69,'[2]ESTADO DE SITUACION OCTUBRE'!I$4:I$941,1,FALSE)</f>
        <v>30171875-DISEÑO</v>
      </c>
      <c r="FU69" s="64">
        <f>VLOOKUP(K69,'[2]BIP-COSTO'!B$2:H$1976,7,FALSE)</f>
        <v>25140</v>
      </c>
      <c r="FV69" s="65">
        <v>25140000</v>
      </c>
      <c r="FW69" s="65">
        <f>FV69-P69</f>
        <v>0</v>
      </c>
      <c r="FX69" s="64" t="str">
        <f>VLOOKUP(K69,'[2]BIP-COSTO'!B$2:H$1976,4,FALSE)</f>
        <v>GOBIERNO REGIONAL - REGION DE LOS LAGOS</v>
      </c>
      <c r="FY69" s="64" t="str">
        <f>VLOOKUP(K69,'[2]BIP-COSTO'!B$2:K$1976,10,FALSE)</f>
        <v/>
      </c>
      <c r="GF69" s="67"/>
      <c r="GG69" s="68"/>
      <c r="GH69" s="68"/>
      <c r="GM69" s="66" t="str">
        <f>VLOOKUP(K69,[3]resultado!E$2:K$2045,7,FALSE)</f>
        <v>FI</v>
      </c>
      <c r="GO69" s="66" t="e">
        <f>VLOOKUP(J69,[3]Hoja2!A$1:A$110,1,FALSE)</f>
        <v>#N/A</v>
      </c>
      <c r="GP69" s="66" t="e">
        <f>VLOOKUP(K69,[3]Hoja5!C$2:F$376,1,FALSE)</f>
        <v>#N/A</v>
      </c>
      <c r="GQ69" s="66" t="e">
        <f>VLOOKUP(J69,[3]Hoja5!A$2:A$376,1,FALSE)</f>
        <v>#N/A</v>
      </c>
      <c r="GR69" s="66" t="str">
        <f>VLOOKUP(J69,rates!B$2:I$944,8,FALSE)</f>
        <v>RS</v>
      </c>
      <c r="GS69" s="66" t="s">
        <v>2986</v>
      </c>
      <c r="GT69" s="66" t="e">
        <f>VLOOKUP(J69,Hoja6!A$2:A$29,1,FALSE)</f>
        <v>#N/A</v>
      </c>
      <c r="GU69" s="66" t="str">
        <f>VLOOKUP(J69,Hoja7!A$2:O$243,15,FALSE)</f>
        <v>EN TRAMITE</v>
      </c>
      <c r="GV69" s="66" t="str">
        <f>VLOOKUP(J69,'ESTADO DE SITUACION'!H$4:AQ$943,36,FALSE)</f>
        <v>C</v>
      </c>
    </row>
    <row r="70" spans="1:204" s="66" customFormat="1" ht="18" customHeight="1" outlineLevel="2">
      <c r="A70" s="49">
        <v>31</v>
      </c>
      <c r="B70" s="49" t="s">
        <v>114</v>
      </c>
      <c r="C70" s="49" t="s">
        <v>167</v>
      </c>
      <c r="D70" s="49" t="s">
        <v>118</v>
      </c>
      <c r="E70" s="50" t="s">
        <v>167</v>
      </c>
      <c r="F70" s="49" t="s">
        <v>83</v>
      </c>
      <c r="G70" s="49" t="s">
        <v>151</v>
      </c>
      <c r="H70" s="49" t="s">
        <v>94</v>
      </c>
      <c r="I70" s="51" t="s">
        <v>85</v>
      </c>
      <c r="J70" s="52">
        <v>30426925</v>
      </c>
      <c r="K70" s="53" t="str">
        <f t="shared" si="51"/>
        <v>30426925-EJECUCION</v>
      </c>
      <c r="L70" s="53"/>
      <c r="M70" s="53" t="str">
        <f t="shared" si="52"/>
        <v>30426925</v>
      </c>
      <c r="N70" s="54">
        <f t="shared" si="53"/>
        <v>31</v>
      </c>
      <c r="O70" s="51" t="s">
        <v>168</v>
      </c>
      <c r="P70" s="55">
        <v>246139000</v>
      </c>
      <c r="Q70" s="100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2"/>
      <c r="AE70" s="59">
        <v>0</v>
      </c>
      <c r="AF70" s="59">
        <v>0</v>
      </c>
      <c r="AG70" s="59">
        <v>24613900</v>
      </c>
      <c r="AH70" s="59">
        <v>0</v>
      </c>
      <c r="AI70" s="59">
        <f t="shared" si="54"/>
        <v>24613900</v>
      </c>
      <c r="AJ70" s="59">
        <f t="shared" si="55"/>
        <v>221525100</v>
      </c>
      <c r="AK70" s="69">
        <f>P70-(Q70+R70)</f>
        <v>246139000</v>
      </c>
      <c r="AL70" s="103"/>
      <c r="AM70" s="61" t="s">
        <v>123</v>
      </c>
      <c r="AN70"/>
      <c r="AO70"/>
      <c r="AP70"/>
      <c r="AQ70"/>
      <c r="AR70"/>
      <c r="AS70"/>
      <c r="AT70"/>
      <c r="AU70"/>
      <c r="AV70"/>
      <c r="AW70" s="15"/>
      <c r="AX70" s="15"/>
      <c r="AY70" s="15"/>
      <c r="AZ70" s="15"/>
      <c r="BA70"/>
      <c r="BB70"/>
      <c r="BC70"/>
      <c r="BD70"/>
      <c r="BE70" s="16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 s="16"/>
      <c r="BT70"/>
      <c r="BU70"/>
      <c r="BV70"/>
      <c r="BW70"/>
      <c r="BX70"/>
      <c r="BY70"/>
      <c r="BZ70"/>
      <c r="CA70"/>
      <c r="CB70"/>
      <c r="CC70" s="62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 s="15"/>
      <c r="DC70" s="15"/>
      <c r="DD70" s="17"/>
      <c r="DE70" s="15"/>
      <c r="DF70" s="15"/>
      <c r="DG70" s="15"/>
      <c r="DH70" s="15"/>
      <c r="DI70"/>
      <c r="DJ70"/>
      <c r="DK70" s="16"/>
      <c r="DL70"/>
      <c r="DM70"/>
      <c r="DN70"/>
      <c r="DO70" t="str">
        <f>VLOOKUP(K71,'[2]rates actuales'!B$2:K$1880,10,FALSE)</f>
        <v/>
      </c>
      <c r="DP70"/>
      <c r="DQ70" s="63">
        <v>401670</v>
      </c>
      <c r="DR70" s="63">
        <f>(DQ70*1000)-P71</f>
        <v>43039000</v>
      </c>
      <c r="DS70" t="str">
        <f>VLOOKUP(J71,'[2]rates actuales'!A$2:C$1880,3,FALSE)</f>
        <v>PURRANQUE</v>
      </c>
      <c r="DT70"/>
      <c r="DU70"/>
      <c r="DV70"/>
      <c r="DW70" t="e">
        <f>VLOOKUP(J71,[2]TERMINADOS!A$2:B$133,2,FALSE)</f>
        <v>#N/A</v>
      </c>
      <c r="DX70"/>
      <c r="DY70"/>
      <c r="DZ70" t="e">
        <f>VLOOKUP(J71,'[2]COSTO-GASTO'!E$2:F$401,2,FALSE)</f>
        <v>#N/A</v>
      </c>
      <c r="EA70" s="16" t="e">
        <f>AE71-DZ70</f>
        <v>#N/A</v>
      </c>
      <c r="EB70" t="e">
        <f>VLOOKUP(J71,[2]Hoja26!A$2:B$91,2,FALSE)</f>
        <v>#N/A</v>
      </c>
      <c r="EC70" t="e">
        <f>VLOOKUP(J71,[2]Hoja26!E$2:F$147,2,FALSE)</f>
        <v>#N/A</v>
      </c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 t="str">
        <f>VLOOKUP(J71,'[2]RATES OCTUBRE'!J$1:K$1924,2,FALSE)</f>
        <v/>
      </c>
      <c r="EW70"/>
      <c r="EX70" t="e">
        <f>VLOOKUP(J71,[2]Hoja26!N$4:O$1289,2,FALSE)</f>
        <v>#N/A</v>
      </c>
      <c r="EY70" t="s">
        <v>114</v>
      </c>
      <c r="EZ70" s="16"/>
      <c r="FA70" s="64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 s="64" t="str">
        <f t="shared" si="56"/>
        <v>30426925-EJECUCION</v>
      </c>
      <c r="FT70" s="64" t="e">
        <f>VLOOKUP(FS70,'[2]ESTADO DE SITUACION OCTUBRE'!I$4:I$941,1,FALSE)</f>
        <v>#N/A</v>
      </c>
      <c r="FU70" s="64" t="e">
        <f>VLOOKUP(K70,'[2]BIP-COSTO'!B$2:H$1976,7,FALSE)</f>
        <v>#N/A</v>
      </c>
      <c r="FV70" s="65" t="e">
        <v>#N/A</v>
      </c>
      <c r="FW70" s="65" t="e">
        <f>FV70-P70</f>
        <v>#N/A</v>
      </c>
      <c r="FX70" s="64" t="e">
        <f>VLOOKUP(K70,'[2]BIP-COSTO'!B$2:H$1976,4,FALSE)</f>
        <v>#N/A</v>
      </c>
      <c r="FY70" s="64" t="e">
        <f>VLOOKUP(K70,'[2]BIP-COSTO'!B$2:K$1976,10,FALSE)</f>
        <v>#N/A</v>
      </c>
      <c r="GF70" s="67"/>
      <c r="GG70" s="68"/>
      <c r="GH70" s="68"/>
      <c r="GM70" s="66" t="e">
        <f>VLOOKUP(K70,[3]resultado!E$2:K$2045,7,FALSE)</f>
        <v>#N/A</v>
      </c>
      <c r="GO70" s="66" t="e">
        <f>VLOOKUP(J70,[3]Hoja2!A$1:A$110,1,FALSE)</f>
        <v>#N/A</v>
      </c>
      <c r="GP70" s="66" t="e">
        <f>VLOOKUP(K70,[3]Hoja5!C$2:F$376,1,FALSE)</f>
        <v>#N/A</v>
      </c>
      <c r="GQ70" s="66" t="e">
        <f>VLOOKUP(J70,[3]Hoja5!A$2:A$376,1,FALSE)</f>
        <v>#N/A</v>
      </c>
      <c r="GR70" s="66" t="e">
        <f>VLOOKUP(J70,rates!B$2:I$944,8,FALSE)</f>
        <v>#N/A</v>
      </c>
      <c r="GS70" s="66" t="s">
        <v>2988</v>
      </c>
      <c r="GT70" s="66" t="e">
        <f>VLOOKUP(J70,Hoja6!A$2:A$29,1,FALSE)</f>
        <v>#N/A</v>
      </c>
      <c r="GU70" s="66" t="e">
        <f>VLOOKUP(J70,Hoja7!A$2:O$243,15,FALSE)</f>
        <v>#N/A</v>
      </c>
      <c r="GV70" s="66" t="e">
        <f>VLOOKUP(J70,'ESTADO DE SITUACION'!H$4:AQ$943,36,FALSE)</f>
        <v>#N/A</v>
      </c>
    </row>
    <row r="71" spans="1:204" s="66" customFormat="1" ht="18" customHeight="1" outlineLevel="2">
      <c r="A71" s="49">
        <v>31</v>
      </c>
      <c r="B71" s="49" t="s">
        <v>114</v>
      </c>
      <c r="C71" s="49" t="s">
        <v>90</v>
      </c>
      <c r="D71" s="49" t="s">
        <v>118</v>
      </c>
      <c r="E71" s="50" t="s">
        <v>82</v>
      </c>
      <c r="F71" s="49" t="s">
        <v>83</v>
      </c>
      <c r="G71" s="49" t="s">
        <v>151</v>
      </c>
      <c r="H71" s="49" t="s">
        <v>84</v>
      </c>
      <c r="I71" s="51" t="s">
        <v>85</v>
      </c>
      <c r="J71" s="52">
        <v>40005409</v>
      </c>
      <c r="K71" s="53" t="str">
        <f t="shared" si="51"/>
        <v>40005409-EJECUCION</v>
      </c>
      <c r="L71" s="53"/>
      <c r="M71" s="53" t="str">
        <f t="shared" si="52"/>
        <v>40005409</v>
      </c>
      <c r="N71" s="54">
        <f t="shared" si="53"/>
        <v>31</v>
      </c>
      <c r="O71" s="51" t="s">
        <v>169</v>
      </c>
      <c r="P71" s="55">
        <v>358631000</v>
      </c>
      <c r="Q71" s="100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2"/>
      <c r="AE71" s="59">
        <v>0</v>
      </c>
      <c r="AF71" s="59">
        <v>0</v>
      </c>
      <c r="AG71" s="59">
        <v>40117607.300000004</v>
      </c>
      <c r="AH71" s="59">
        <v>0</v>
      </c>
      <c r="AI71" s="59">
        <f t="shared" si="54"/>
        <v>40117607.300000004</v>
      </c>
      <c r="AJ71" s="59">
        <f t="shared" si="55"/>
        <v>318513392.69999999</v>
      </c>
      <c r="AK71" s="56">
        <f>P71-(Q71+R71)</f>
        <v>358631000</v>
      </c>
      <c r="AL71" s="103"/>
      <c r="AM71" s="61" t="s">
        <v>127</v>
      </c>
      <c r="AN71"/>
      <c r="AO71"/>
      <c r="AP71"/>
      <c r="AQ71"/>
      <c r="AR71"/>
      <c r="AS71"/>
      <c r="AT71"/>
      <c r="AU71"/>
      <c r="AV71"/>
      <c r="AW71" s="15"/>
      <c r="AX71" s="15"/>
      <c r="AY71" s="15"/>
      <c r="AZ71" s="15"/>
      <c r="BA71"/>
      <c r="BB71"/>
      <c r="BC71"/>
      <c r="BD71"/>
      <c r="BE71" s="16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 s="16"/>
      <c r="BT71"/>
      <c r="BU71"/>
      <c r="BV71"/>
      <c r="BW71"/>
      <c r="BX71"/>
      <c r="BY71"/>
      <c r="BZ71"/>
      <c r="CA71"/>
      <c r="CB71"/>
      <c r="CC71" s="62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 s="15"/>
      <c r="DC71" s="15"/>
      <c r="DD71" s="17"/>
      <c r="DE71" s="15"/>
      <c r="DF71" s="15"/>
      <c r="DG71" s="15"/>
      <c r="DH71" s="15"/>
      <c r="DI71"/>
      <c r="DJ71"/>
      <c r="DK71" s="16"/>
      <c r="DL71"/>
      <c r="DM71"/>
      <c r="DN71"/>
      <c r="DO71" t="str">
        <f>VLOOKUP(K67,'[2]rates actuales'!B$2:K$1880,10,FALSE)</f>
        <v/>
      </c>
      <c r="DP71"/>
      <c r="DQ71" s="63">
        <v>521481</v>
      </c>
      <c r="DR71" s="63">
        <f>(DQ71*1000)-P67</f>
        <v>0</v>
      </c>
      <c r="DS71" t="str">
        <f>VLOOKUP(J67,'[2]rates actuales'!A$2:C$1880,3,FALSE)</f>
        <v>PURRANQUE</v>
      </c>
      <c r="DT71"/>
      <c r="DU71"/>
      <c r="DV71"/>
      <c r="DW71" t="e">
        <f>VLOOKUP(J67,[2]TERMINADOS!A$2:B$133,2,FALSE)</f>
        <v>#N/A</v>
      </c>
      <c r="DX71"/>
      <c r="DY71"/>
      <c r="DZ71" t="e">
        <f>VLOOKUP(J67,'[2]COSTO-GASTO'!E$2:F$401,2,FALSE)</f>
        <v>#N/A</v>
      </c>
      <c r="EA71" s="16" t="e">
        <f>AE67-DZ71</f>
        <v>#N/A</v>
      </c>
      <c r="EB71" t="e">
        <f>VLOOKUP(J67,[2]Hoja26!A$2:B$91,2,FALSE)</f>
        <v>#N/A</v>
      </c>
      <c r="EC71" t="e">
        <f>VLOOKUP(J67,[2]Hoja26!E$2:F$147,2,FALSE)</f>
        <v>#N/A</v>
      </c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 t="str">
        <f>VLOOKUP(J67,'[2]RATES OCTUBRE'!J$1:K$1924,2,FALSE)</f>
        <v/>
      </c>
      <c r="EW71"/>
      <c r="EX71" t="e">
        <f>VLOOKUP(J67,[2]Hoja26!N$4:O$1289,2,FALSE)</f>
        <v>#N/A</v>
      </c>
      <c r="EY71" t="s">
        <v>114</v>
      </c>
      <c r="EZ71" s="16"/>
      <c r="FA71" s="64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 s="64" t="str">
        <f t="shared" si="56"/>
        <v>40005409-EJECUCION</v>
      </c>
      <c r="FT71" s="64" t="e">
        <f>VLOOKUP(FS71,'[2]ESTADO DE SITUACION OCTUBRE'!I$4:I$941,1,FALSE)</f>
        <v>#N/A</v>
      </c>
      <c r="FU71" s="64">
        <f>VLOOKUP(K71,'[2]BIP-COSTO'!B$2:H$1976,7,FALSE)</f>
        <v>358631</v>
      </c>
      <c r="FV71" s="65">
        <v>358631000</v>
      </c>
      <c r="FW71" s="65">
        <f>FV71-P71</f>
        <v>0</v>
      </c>
      <c r="FX71" s="64" t="str">
        <f>VLOOKUP(K71,'[2]BIP-COSTO'!B$2:H$1976,4,FALSE)</f>
        <v>GOBIERNO REGIONAL - REGION DE LOS LAGOS</v>
      </c>
      <c r="FY71" s="64" t="str">
        <f>VLOOKUP(K71,'[2]BIP-COSTO'!B$2:K$1976,10,FALSE)</f>
        <v/>
      </c>
      <c r="GF71" s="67"/>
      <c r="GG71" s="68"/>
      <c r="GH71" s="68"/>
      <c r="GM71" s="66" t="str">
        <f>VLOOKUP(K71,[3]resultado!E$2:K$2045,7,FALSE)</f>
        <v/>
      </c>
      <c r="GO71" s="66" t="e">
        <f>VLOOKUP(J71,[3]Hoja2!A$1:A$110,1,FALSE)</f>
        <v>#N/A</v>
      </c>
      <c r="GP71" s="66" t="e">
        <f>VLOOKUP(K71,[3]Hoja5!C$2:F$376,1,FALSE)</f>
        <v>#N/A</v>
      </c>
      <c r="GQ71" s="66" t="e">
        <f>VLOOKUP(J71,[3]Hoja5!A$2:A$376,1,FALSE)</f>
        <v>#N/A</v>
      </c>
      <c r="GR71" s="66" t="str">
        <f>VLOOKUP(J71,rates!B$2:I$944,8,FALSE)</f>
        <v/>
      </c>
      <c r="GS71" s="66" t="s">
        <v>2988</v>
      </c>
      <c r="GT71" s="66" t="e">
        <f>VLOOKUP(J71,Hoja6!A$2:A$29,1,FALSE)</f>
        <v>#N/A</v>
      </c>
      <c r="GU71" s="66" t="e">
        <f>VLOOKUP(J71,Hoja7!A$2:O$243,15,FALSE)</f>
        <v>#N/A</v>
      </c>
      <c r="GV71" s="66" t="e">
        <f>VLOOKUP(J71,'ESTADO DE SITUACION'!H$4:AQ$943,36,FALSE)</f>
        <v>#N/A</v>
      </c>
    </row>
    <row r="72" spans="1:204" s="66" customFormat="1" ht="18" customHeight="1" outlineLevel="2">
      <c r="A72" s="49">
        <v>29</v>
      </c>
      <c r="B72" s="49" t="s">
        <v>114</v>
      </c>
      <c r="C72" s="49" t="s">
        <v>105</v>
      </c>
      <c r="D72" s="49" t="s">
        <v>81</v>
      </c>
      <c r="E72" s="50" t="s">
        <v>82</v>
      </c>
      <c r="F72" s="49" t="s">
        <v>83</v>
      </c>
      <c r="G72" s="49" t="s">
        <v>151</v>
      </c>
      <c r="H72" s="49" t="s">
        <v>94</v>
      </c>
      <c r="I72" s="51" t="s">
        <v>85</v>
      </c>
      <c r="J72" s="52">
        <v>40005408</v>
      </c>
      <c r="K72" s="53" t="str">
        <f t="shared" si="51"/>
        <v>40005408-EJECUCION</v>
      </c>
      <c r="L72" s="53"/>
      <c r="M72" s="53" t="str">
        <f t="shared" si="52"/>
        <v>40005408</v>
      </c>
      <c r="N72" s="54">
        <f t="shared" si="53"/>
        <v>29</v>
      </c>
      <c r="O72" s="51" t="s">
        <v>170</v>
      </c>
      <c r="P72" s="55">
        <v>782217000</v>
      </c>
      <c r="Q72" s="97"/>
      <c r="R72" s="56"/>
      <c r="S72" s="57"/>
      <c r="T72" s="57"/>
      <c r="U72" s="57"/>
      <c r="V72" s="57"/>
      <c r="W72" s="57"/>
      <c r="X72" s="57"/>
      <c r="Y72" s="57"/>
      <c r="Z72" s="57"/>
      <c r="AA72" s="56"/>
      <c r="AB72" s="56"/>
      <c r="AC72" s="56"/>
      <c r="AD72" s="58"/>
      <c r="AE72" s="59">
        <v>0</v>
      </c>
      <c r="AF72" s="59">
        <v>0</v>
      </c>
      <c r="AG72" s="59">
        <f>P72*5%</f>
        <v>39110850</v>
      </c>
      <c r="AH72" s="59">
        <v>0</v>
      </c>
      <c r="AI72" s="59">
        <f t="shared" si="54"/>
        <v>39110850</v>
      </c>
      <c r="AJ72" s="59">
        <f t="shared" si="55"/>
        <v>743106150</v>
      </c>
      <c r="AK72" s="69"/>
      <c r="AL72" s="60"/>
      <c r="AM72" s="61" t="s">
        <v>127</v>
      </c>
      <c r="AN72"/>
      <c r="AO72"/>
      <c r="AP72"/>
      <c r="AQ72"/>
      <c r="AR72"/>
      <c r="AS72"/>
      <c r="AT72"/>
      <c r="AU72"/>
      <c r="AV72"/>
      <c r="AW72" s="15"/>
      <c r="AX72" s="15"/>
      <c r="AY72" s="15"/>
      <c r="AZ72" s="15"/>
      <c r="BA72"/>
      <c r="BB72"/>
      <c r="BC72"/>
      <c r="BD72"/>
      <c r="BE72" s="16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 s="16"/>
      <c r="BT72"/>
      <c r="BU72"/>
      <c r="BV72"/>
      <c r="BW72"/>
      <c r="BX72"/>
      <c r="BY72"/>
      <c r="BZ72"/>
      <c r="CA72"/>
      <c r="CB72"/>
      <c r="CC72" s="6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 s="15"/>
      <c r="DC72" s="15"/>
      <c r="DD72" s="17"/>
      <c r="DE72" s="15"/>
      <c r="DF72" s="15"/>
      <c r="DG72" s="15"/>
      <c r="DH72" s="15"/>
      <c r="DI72"/>
      <c r="DJ72"/>
      <c r="DK72" s="16"/>
      <c r="DL72"/>
      <c r="DM72"/>
      <c r="DN72"/>
      <c r="DO72"/>
      <c r="DP72"/>
      <c r="DQ72" s="16"/>
      <c r="DR72" s="63"/>
      <c r="DS72"/>
      <c r="DT72"/>
      <c r="DU72"/>
      <c r="DV72"/>
      <c r="DW72"/>
      <c r="DX72" s="16"/>
      <c r="DY72" s="16"/>
      <c r="DZ72"/>
      <c r="EA72" s="16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 s="16"/>
      <c r="FA72" s="64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 s="64" t="str">
        <f t="shared" si="56"/>
        <v>40005408-EJECUCION</v>
      </c>
      <c r="FT72" s="64"/>
      <c r="FU72" s="64"/>
      <c r="FV72" s="65"/>
      <c r="FW72" s="65"/>
      <c r="FX72" s="64"/>
      <c r="FY72" s="64"/>
      <c r="GF72" s="67"/>
      <c r="GG72" s="68"/>
      <c r="GH72" s="68"/>
      <c r="GM72" s="66" t="str">
        <f>VLOOKUP(K72,[3]resultado!E$2:K$2045,7,FALSE)</f>
        <v/>
      </c>
      <c r="GO72" s="66" t="e">
        <f>VLOOKUP(J72,[3]Hoja2!A$1:A$110,1,FALSE)</f>
        <v>#N/A</v>
      </c>
      <c r="GP72" s="66" t="e">
        <f>VLOOKUP(K72,[3]Hoja5!C$2:F$376,1,FALSE)</f>
        <v>#N/A</v>
      </c>
      <c r="GQ72" s="66" t="e">
        <f>VLOOKUP(J72,[3]Hoja5!A$2:A$376,1,FALSE)</f>
        <v>#N/A</v>
      </c>
      <c r="GR72" s="66" t="e">
        <f>VLOOKUP(J72,rates!B$2:I$944,8,FALSE)</f>
        <v>#N/A</v>
      </c>
      <c r="GS72" s="66" t="s">
        <v>2988</v>
      </c>
      <c r="GT72" s="66" t="e">
        <f>VLOOKUP(J72,Hoja6!A$2:A$29,1,FALSE)</f>
        <v>#N/A</v>
      </c>
      <c r="GU72" s="66" t="e">
        <f>VLOOKUP(J72,Hoja7!A$2:O$243,15,FALSE)</f>
        <v>#N/A</v>
      </c>
      <c r="GV72" s="66" t="e">
        <f>VLOOKUP(J72,'ESTADO DE SITUACION'!H$4:AQ$943,36,FALSE)</f>
        <v>#N/A</v>
      </c>
    </row>
    <row r="73" spans="1:204" s="66" customFormat="1" ht="18" customHeight="1" outlineLevel="2">
      <c r="A73" s="49">
        <v>33</v>
      </c>
      <c r="B73" s="49" t="s">
        <v>114</v>
      </c>
      <c r="C73" s="49" t="s">
        <v>96</v>
      </c>
      <c r="D73" s="49" t="s">
        <v>81</v>
      </c>
      <c r="E73" s="50" t="s">
        <v>82</v>
      </c>
      <c r="F73" s="49" t="s">
        <v>83</v>
      </c>
      <c r="G73" s="49" t="s">
        <v>151</v>
      </c>
      <c r="H73" s="49" t="s">
        <v>94</v>
      </c>
      <c r="I73" s="51" t="s">
        <v>85</v>
      </c>
      <c r="J73" s="52" t="s">
        <v>129</v>
      </c>
      <c r="K73" s="53" t="str">
        <f t="shared" si="51"/>
        <v>FRIL-EJECUCION</v>
      </c>
      <c r="L73" s="53"/>
      <c r="M73" s="53" t="str">
        <f t="shared" si="52"/>
        <v>FRIL</v>
      </c>
      <c r="N73" s="54">
        <f t="shared" si="53"/>
        <v>33</v>
      </c>
      <c r="O73" s="51" t="s">
        <v>130</v>
      </c>
      <c r="P73" s="55">
        <v>200000000</v>
      </c>
      <c r="Q73" s="100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2"/>
      <c r="AE73" s="59">
        <v>0</v>
      </c>
      <c r="AF73" s="59">
        <v>0</v>
      </c>
      <c r="AG73" s="59">
        <v>200000000</v>
      </c>
      <c r="AH73" s="59">
        <v>10066656</v>
      </c>
      <c r="AI73" s="59">
        <f t="shared" si="54"/>
        <v>189933344</v>
      </c>
      <c r="AJ73" s="59">
        <f t="shared" si="55"/>
        <v>0</v>
      </c>
      <c r="AK73" s="56">
        <f>P73-(Q73+R73)</f>
        <v>200000000</v>
      </c>
      <c r="AL73" s="103"/>
      <c r="AM73" s="61" t="s">
        <v>131</v>
      </c>
      <c r="AN73"/>
      <c r="AO73"/>
      <c r="AP73"/>
      <c r="AQ73"/>
      <c r="AR73"/>
      <c r="AS73"/>
      <c r="AT73"/>
      <c r="AU73"/>
      <c r="AV73"/>
      <c r="AW73" s="15"/>
      <c r="AX73" s="15"/>
      <c r="AY73" s="15"/>
      <c r="AZ73" s="15"/>
      <c r="BA73"/>
      <c r="BB73"/>
      <c r="BC73"/>
      <c r="BD73"/>
      <c r="BE73" s="16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 s="16"/>
      <c r="BT73"/>
      <c r="BU73"/>
      <c r="BV73"/>
      <c r="BW73"/>
      <c r="BX73"/>
      <c r="BY73"/>
      <c r="BZ73"/>
      <c r="CA73"/>
      <c r="CB73"/>
      <c r="CC73" s="62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 s="15"/>
      <c r="DC73" s="15"/>
      <c r="DD73" s="17"/>
      <c r="DE73" s="15"/>
      <c r="DF73" s="15"/>
      <c r="DG73" s="15"/>
      <c r="DH73" s="15"/>
      <c r="DI73"/>
      <c r="DJ73"/>
      <c r="DK73" s="16"/>
      <c r="DL73"/>
      <c r="DM73"/>
      <c r="DN73"/>
      <c r="DO73" t="str">
        <f>VLOOKUP(K68,'[2]rates actuales'!B$2:K$1880,10,FALSE)</f>
        <v>FI</v>
      </c>
      <c r="DP73"/>
      <c r="DQ73" s="63">
        <v>574818</v>
      </c>
      <c r="DR73" s="63">
        <f>(DQ73*1000)-P68</f>
        <v>0</v>
      </c>
      <c r="DS73" t="str">
        <f>VLOOKUP(J68,'[2]rates actuales'!A$2:C$1880,3,FALSE)</f>
        <v>PURRANQUE</v>
      </c>
      <c r="DT73"/>
      <c r="DU73"/>
      <c r="DV73"/>
      <c r="DW73" t="e">
        <f>VLOOKUP(J68,[2]TERMINADOS!A$2:B$133,2,FALSE)</f>
        <v>#N/A</v>
      </c>
      <c r="DX73"/>
      <c r="DY73"/>
      <c r="DZ73" t="e">
        <f>VLOOKUP(J68,'[2]COSTO-GASTO'!E$2:F$401,2,FALSE)</f>
        <v>#N/A</v>
      </c>
      <c r="EA73" s="16" t="e">
        <f>AE68-DZ73</f>
        <v>#N/A</v>
      </c>
      <c r="EB73" t="e">
        <f>VLOOKUP(J68,[2]Hoja26!A$2:B$91,2,FALSE)</f>
        <v>#N/A</v>
      </c>
      <c r="EC73" t="e">
        <f>VLOOKUP(J68,[2]Hoja26!E$2:F$147,2,FALSE)</f>
        <v>#N/A</v>
      </c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 t="str">
        <f>VLOOKUP(J68,'[2]RATES OCTUBRE'!J$1:K$1924,2,FALSE)</f>
        <v>FI</v>
      </c>
      <c r="EW73"/>
      <c r="EX73" t="e">
        <f>VLOOKUP(J68,[2]Hoja26!N$4:O$1289,2,FALSE)</f>
        <v>#N/A</v>
      </c>
      <c r="EY73" t="s">
        <v>114</v>
      </c>
      <c r="EZ73" s="16">
        <v>50000000</v>
      </c>
      <c r="FA73" s="64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 s="64" t="str">
        <f t="shared" si="56"/>
        <v>FRIL-EJECUCION</v>
      </c>
      <c r="FT73" s="64" t="e">
        <f>VLOOKUP(FS73,'[2]ESTADO DE SITUACION OCTUBRE'!I$4:I$941,1,FALSE)</f>
        <v>#N/A</v>
      </c>
      <c r="FU73" s="64" t="e">
        <f>VLOOKUP(K73,'[2]BIP-COSTO'!B$2:H$1976,7,FALSE)</f>
        <v>#N/A</v>
      </c>
      <c r="FV73" s="65" t="e">
        <v>#N/A</v>
      </c>
      <c r="FW73" s="65" t="e">
        <f>FV73-P73</f>
        <v>#N/A</v>
      </c>
      <c r="FX73" s="64" t="e">
        <f>VLOOKUP(K73,'[2]BIP-COSTO'!B$2:H$1976,4,FALSE)</f>
        <v>#N/A</v>
      </c>
      <c r="FY73" s="64" t="e">
        <f>VLOOKUP(K73,'[2]BIP-COSTO'!B$2:K$1976,10,FALSE)</f>
        <v>#N/A</v>
      </c>
      <c r="GF73" s="67"/>
      <c r="GG73" s="68"/>
      <c r="GH73" s="68"/>
      <c r="GM73" s="66" t="e">
        <f>VLOOKUP(K73,[3]resultado!E$2:K$2045,7,FALSE)</f>
        <v>#N/A</v>
      </c>
      <c r="GO73" s="66" t="e">
        <f>VLOOKUP(J73,[3]Hoja2!A$1:A$110,1,FALSE)</f>
        <v>#N/A</v>
      </c>
      <c r="GP73" s="66" t="e">
        <f>VLOOKUP(K73,[3]Hoja5!C$2:F$376,1,FALSE)</f>
        <v>#N/A</v>
      </c>
      <c r="GQ73" s="66" t="e">
        <f>VLOOKUP(J73,[3]Hoja5!A$2:A$376,1,FALSE)</f>
        <v>#N/A</v>
      </c>
      <c r="GR73" s="66" t="e">
        <f>VLOOKUP(J73,rates!B$2:I$944,8,FALSE)</f>
        <v>#N/A</v>
      </c>
      <c r="GS73" s="66" t="s">
        <v>93</v>
      </c>
      <c r="GT73" s="66" t="e">
        <f>VLOOKUP(J73,Hoja6!A$2:A$29,1,FALSE)</f>
        <v>#N/A</v>
      </c>
      <c r="GU73" s="66" t="e">
        <f>VLOOKUP(J73,Hoja7!A$2:O$243,15,FALSE)</f>
        <v>#N/A</v>
      </c>
      <c r="GV73" s="66" t="e">
        <f>VLOOKUP(J73,'ESTADO DE SITUACION'!H$4:AQ$943,36,FALSE)</f>
        <v>#N/A</v>
      </c>
    </row>
    <row r="74" spans="1:204" ht="18.75" outlineLevel="1">
      <c r="A74" s="71"/>
      <c r="B74" s="72"/>
      <c r="C74" s="105"/>
      <c r="D74" s="105"/>
      <c r="E74" s="105"/>
      <c r="F74" s="105"/>
      <c r="G74" s="105"/>
      <c r="H74" s="71"/>
      <c r="I74" s="73"/>
      <c r="J74" s="106"/>
      <c r="K74" s="96"/>
      <c r="L74" s="53"/>
      <c r="M74" s="53"/>
      <c r="N74" s="54"/>
      <c r="O74" s="78" t="s">
        <v>132</v>
      </c>
      <c r="P74" s="79">
        <f t="shared" ref="P74:AJ74" si="57">SUBTOTAL(9,P67:P73)</f>
        <v>2708426000</v>
      </c>
      <c r="Q74" s="79">
        <f t="shared" si="57"/>
        <v>0</v>
      </c>
      <c r="R74" s="79">
        <f t="shared" si="57"/>
        <v>0</v>
      </c>
      <c r="S74" s="79">
        <f t="shared" si="57"/>
        <v>0</v>
      </c>
      <c r="T74" s="79">
        <f t="shared" si="57"/>
        <v>0</v>
      </c>
      <c r="U74" s="79">
        <f t="shared" si="57"/>
        <v>0</v>
      </c>
      <c r="V74" s="79">
        <f t="shared" si="57"/>
        <v>0</v>
      </c>
      <c r="W74" s="79">
        <f t="shared" si="57"/>
        <v>0</v>
      </c>
      <c r="X74" s="79">
        <f t="shared" si="57"/>
        <v>0</v>
      </c>
      <c r="Y74" s="79">
        <f t="shared" si="57"/>
        <v>0</v>
      </c>
      <c r="Z74" s="79">
        <f t="shared" si="57"/>
        <v>0</v>
      </c>
      <c r="AA74" s="79">
        <f t="shared" si="57"/>
        <v>0</v>
      </c>
      <c r="AB74" s="79">
        <f t="shared" si="57"/>
        <v>0</v>
      </c>
      <c r="AC74" s="79">
        <f t="shared" si="57"/>
        <v>0</v>
      </c>
      <c r="AD74" s="79">
        <f t="shared" si="57"/>
        <v>0</v>
      </c>
      <c r="AE74" s="79">
        <f t="shared" si="57"/>
        <v>0</v>
      </c>
      <c r="AF74" s="79">
        <f t="shared" si="57"/>
        <v>0</v>
      </c>
      <c r="AG74" s="79">
        <f t="shared" si="57"/>
        <v>427552557.30000001</v>
      </c>
      <c r="AH74" s="79">
        <f t="shared" si="57"/>
        <v>10066656</v>
      </c>
      <c r="AI74" s="79">
        <f t="shared" si="57"/>
        <v>417485901.30000001</v>
      </c>
      <c r="AJ74" s="79">
        <f t="shared" si="57"/>
        <v>2280873442.6999998</v>
      </c>
      <c r="AK74" s="79">
        <f>SUBTOTAL(9,AK68:AK73)</f>
        <v>1404728000</v>
      </c>
      <c r="AL74" s="107"/>
      <c r="AM74" s="107"/>
      <c r="BB74"/>
      <c r="BC74"/>
      <c r="BD74"/>
      <c r="BM74"/>
      <c r="CC74" s="62"/>
      <c r="CQ74"/>
      <c r="DB74" s="15"/>
      <c r="DC74" s="15"/>
      <c r="DE74" s="15"/>
      <c r="DL74"/>
      <c r="DM74"/>
      <c r="DN74" s="109"/>
      <c r="DO74" s="109"/>
      <c r="DP74" s="109"/>
      <c r="DR74"/>
      <c r="DX74"/>
      <c r="EA74"/>
      <c r="FV74" s="65">
        <v>0</v>
      </c>
      <c r="GO74" s="66" t="e">
        <f>VLOOKUP(J74,[3]Hoja2!A$1:A$110,1,FALSE)</f>
        <v>#N/A</v>
      </c>
      <c r="GQ74" s="66" t="e">
        <f>VLOOKUP(J74,[3]Hoja5!A$2:A$376,1,FALSE)</f>
        <v>#N/A</v>
      </c>
    </row>
    <row r="75" spans="1:204" ht="18.75" outlineLevel="1">
      <c r="A75" s="71"/>
      <c r="B75" s="72"/>
      <c r="C75" s="105"/>
      <c r="D75" s="105"/>
      <c r="E75" s="105"/>
      <c r="F75" s="105"/>
      <c r="G75" s="105"/>
      <c r="H75" s="71"/>
      <c r="I75" s="73"/>
      <c r="J75" s="106"/>
      <c r="K75" s="96"/>
      <c r="L75" s="53"/>
      <c r="M75" s="53"/>
      <c r="N75" s="54"/>
      <c r="O75" s="84"/>
      <c r="P75" s="85"/>
      <c r="Q75" s="100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2"/>
      <c r="AE75" s="88"/>
      <c r="AF75" s="88"/>
      <c r="AG75" s="88"/>
      <c r="AH75" s="88"/>
      <c r="AI75" s="88"/>
      <c r="AJ75" s="88"/>
      <c r="AK75" s="87"/>
      <c r="AL75" s="107"/>
      <c r="AM75" s="108"/>
      <c r="BB75"/>
      <c r="BC75"/>
      <c r="BD75"/>
      <c r="BM75"/>
      <c r="CC75" s="62"/>
      <c r="CQ75"/>
      <c r="DB75" s="15"/>
      <c r="DC75" s="15"/>
      <c r="DE75" s="15"/>
      <c r="DL75"/>
      <c r="DM75"/>
      <c r="DR75"/>
      <c r="DX75"/>
      <c r="EA75"/>
      <c r="FV75" s="65">
        <v>0</v>
      </c>
      <c r="GO75" s="66" t="e">
        <f>VLOOKUP(J75,[3]Hoja2!A$1:A$110,1,FALSE)</f>
        <v>#N/A</v>
      </c>
      <c r="GQ75" s="66" t="e">
        <f>VLOOKUP(J75,[3]Hoja5!A$2:A$376,1,FALSE)</f>
        <v>#N/A</v>
      </c>
    </row>
    <row r="76" spans="1:204" ht="23.25" outlineLevel="1">
      <c r="A76" s="71"/>
      <c r="B76" s="72"/>
      <c r="C76" s="105"/>
      <c r="D76" s="105"/>
      <c r="E76" s="105"/>
      <c r="F76" s="105"/>
      <c r="G76" s="105"/>
      <c r="H76" s="71"/>
      <c r="I76" s="73"/>
      <c r="J76" s="106"/>
      <c r="K76" s="96"/>
      <c r="L76" s="53"/>
      <c r="M76" s="53"/>
      <c r="N76" s="54"/>
      <c r="O76" s="110" t="s">
        <v>171</v>
      </c>
      <c r="P76" s="111">
        <f t="shared" ref="P76:AK76" si="58">P74+P64+P57</f>
        <v>4640486400</v>
      </c>
      <c r="Q76" s="161">
        <f t="shared" si="58"/>
        <v>15061820</v>
      </c>
      <c r="R76" s="79">
        <f t="shared" si="58"/>
        <v>123100000</v>
      </c>
      <c r="S76" s="79">
        <f t="shared" si="58"/>
        <v>0</v>
      </c>
      <c r="T76" s="79">
        <f t="shared" si="58"/>
        <v>0</v>
      </c>
      <c r="U76" s="79">
        <f t="shared" si="58"/>
        <v>0</v>
      </c>
      <c r="V76" s="79">
        <f t="shared" si="58"/>
        <v>0</v>
      </c>
      <c r="W76" s="79">
        <f t="shared" si="58"/>
        <v>0</v>
      </c>
      <c r="X76" s="79">
        <f t="shared" si="58"/>
        <v>0</v>
      </c>
      <c r="Y76" s="79">
        <f t="shared" si="58"/>
        <v>0</v>
      </c>
      <c r="Z76" s="79">
        <f t="shared" si="58"/>
        <v>0</v>
      </c>
      <c r="AA76" s="79">
        <f t="shared" si="58"/>
        <v>0</v>
      </c>
      <c r="AB76" s="79">
        <f t="shared" si="58"/>
        <v>0</v>
      </c>
      <c r="AC76" s="79">
        <f t="shared" si="58"/>
        <v>0</v>
      </c>
      <c r="AD76" s="162">
        <f t="shared" si="58"/>
        <v>123100000</v>
      </c>
      <c r="AE76" s="111">
        <f t="shared" si="58"/>
        <v>168161820</v>
      </c>
      <c r="AF76" s="111">
        <f t="shared" si="58"/>
        <v>18361820</v>
      </c>
      <c r="AG76" s="174">
        <f t="shared" si="58"/>
        <v>1395135844.72</v>
      </c>
      <c r="AH76" s="111">
        <f t="shared" si="58"/>
        <v>10066656</v>
      </c>
      <c r="AI76" s="111">
        <f t="shared" si="58"/>
        <v>1385069188.72</v>
      </c>
      <c r="AJ76" s="111">
        <f t="shared" si="58"/>
        <v>3226988735.2799997</v>
      </c>
      <c r="AK76" s="111">
        <f t="shared" si="58"/>
        <v>2900545700</v>
      </c>
      <c r="AL76" s="107"/>
      <c r="AM76" s="107"/>
      <c r="BB76"/>
      <c r="BC76"/>
      <c r="BD76"/>
      <c r="BM76"/>
      <c r="CC76" s="62"/>
      <c r="CQ76"/>
      <c r="DB76" s="15"/>
      <c r="DC76" s="15"/>
      <c r="DE76" s="15"/>
      <c r="DL76"/>
      <c r="DM76"/>
      <c r="DN76" s="109"/>
      <c r="DO76" s="109"/>
      <c r="DP76" s="109"/>
      <c r="DR76"/>
      <c r="DX76"/>
      <c r="EA76"/>
      <c r="FV76" s="65">
        <v>0</v>
      </c>
      <c r="GO76" s="66" t="e">
        <f>VLOOKUP(J76,[3]Hoja2!A$1:A$110,1,FALSE)</f>
        <v>#N/A</v>
      </c>
      <c r="GQ76" s="66" t="e">
        <f>VLOOKUP(J76,[3]Hoja5!A$2:A$376,1,FALSE)</f>
        <v>#N/A</v>
      </c>
    </row>
    <row r="77" spans="1:204" ht="18.75" outlineLevel="1">
      <c r="A77" s="71"/>
      <c r="B77" s="72"/>
      <c r="C77" s="105"/>
      <c r="D77" s="105"/>
      <c r="E77" s="105"/>
      <c r="F77" s="105"/>
      <c r="G77" s="105"/>
      <c r="H77" s="71"/>
      <c r="I77" s="73"/>
      <c r="J77" s="106"/>
      <c r="K77" s="96"/>
      <c r="L77" s="53"/>
      <c r="M77" s="53"/>
      <c r="N77" s="54"/>
      <c r="O77" s="84"/>
      <c r="P77" s="85"/>
      <c r="Q77" s="100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2"/>
      <c r="AE77" s="88"/>
      <c r="AF77" s="88"/>
      <c r="AG77" s="88"/>
      <c r="AH77" s="88"/>
      <c r="AI77" s="88"/>
      <c r="AJ77" s="88"/>
      <c r="AK77" s="87"/>
      <c r="AL77" s="107"/>
      <c r="AM77" s="108"/>
      <c r="BB77"/>
      <c r="BC77"/>
      <c r="BD77"/>
      <c r="BM77"/>
      <c r="CC77" s="62"/>
      <c r="CQ77"/>
      <c r="DB77" s="15"/>
      <c r="DC77" s="15"/>
      <c r="DE77" s="15"/>
      <c r="DL77"/>
      <c r="DM77"/>
      <c r="DR77"/>
      <c r="DX77"/>
      <c r="EA77"/>
      <c r="FV77" s="65">
        <v>0</v>
      </c>
      <c r="GO77" s="66" t="e">
        <f>VLOOKUP(J77,[3]Hoja2!A$1:A$110,1,FALSE)</f>
        <v>#N/A</v>
      </c>
      <c r="GQ77" s="66" t="e">
        <f>VLOOKUP(J77,[3]Hoja5!A$2:A$376,1,FALSE)</f>
        <v>#N/A</v>
      </c>
    </row>
    <row r="78" spans="1:204" s="127" customFormat="1" ht="23.25" outlineLevel="1">
      <c r="A78" s="112"/>
      <c r="B78" s="113"/>
      <c r="C78" s="112"/>
      <c r="D78" s="112"/>
      <c r="E78" s="112"/>
      <c r="F78" s="112"/>
      <c r="G78" s="112"/>
      <c r="H78" s="112"/>
      <c r="I78" s="114"/>
      <c r="J78" s="115"/>
      <c r="K78" s="96"/>
      <c r="L78" s="53"/>
      <c r="M78" s="53"/>
      <c r="N78" s="54"/>
      <c r="O78" s="2" t="s">
        <v>172</v>
      </c>
      <c r="P78" s="116"/>
      <c r="Q78" s="100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2"/>
      <c r="AE78" s="117"/>
      <c r="AF78" s="117"/>
      <c r="AG78" s="117"/>
      <c r="AH78" s="117"/>
      <c r="AI78" s="117"/>
      <c r="AJ78" s="117"/>
      <c r="AK78" s="158"/>
      <c r="AL78" s="108"/>
      <c r="AM78" s="118"/>
      <c r="AN78"/>
      <c r="AO78"/>
      <c r="AP78"/>
      <c r="AQ78"/>
      <c r="AR78"/>
      <c r="AS78"/>
      <c r="AT78"/>
      <c r="AU78"/>
      <c r="AV78"/>
      <c r="AW78" s="15"/>
      <c r="AX78" s="15"/>
      <c r="AY78" s="15"/>
      <c r="AZ78" s="15"/>
      <c r="BA78"/>
      <c r="BB78"/>
      <c r="BC78"/>
      <c r="BD78"/>
      <c r="BE78" s="16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 s="16"/>
      <c r="BT78"/>
      <c r="BU78"/>
      <c r="BV78"/>
      <c r="BW78"/>
      <c r="BX78"/>
      <c r="BY78"/>
      <c r="BZ78"/>
      <c r="CA78"/>
      <c r="CB78"/>
      <c r="CC78" s="62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 s="15"/>
      <c r="DC78" s="15"/>
      <c r="DD78" s="17"/>
      <c r="DE78" s="15"/>
      <c r="DF78" s="15"/>
      <c r="DG78" s="15"/>
      <c r="DH78" s="15"/>
      <c r="DI78"/>
      <c r="DJ78"/>
      <c r="DK78" s="16"/>
      <c r="DL78"/>
      <c r="DM78"/>
      <c r="DN78"/>
      <c r="DO78"/>
      <c r="DP78"/>
      <c r="DQ78" s="16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 s="16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V78" s="65">
        <v>0</v>
      </c>
      <c r="GF78" s="159"/>
      <c r="GG78" s="160"/>
      <c r="GH78" s="160"/>
      <c r="GO78" s="66" t="e">
        <f>VLOOKUP(J78,[3]Hoja2!A$1:A$110,1,FALSE)</f>
        <v>#N/A</v>
      </c>
      <c r="GQ78" s="66" t="e">
        <f>VLOOKUP(J78,[3]Hoja5!A$2:A$376,1,FALSE)</f>
        <v>#N/A</v>
      </c>
    </row>
    <row r="79" spans="1:204" ht="31.5" outlineLevel="1" collapsed="1">
      <c r="A79" s="995" t="s">
        <v>173</v>
      </c>
      <c r="B79" s="995"/>
      <c r="C79" s="996"/>
      <c r="D79" s="996"/>
      <c r="E79" s="996"/>
      <c r="F79" s="996"/>
      <c r="G79" s="996"/>
      <c r="H79" s="995"/>
      <c r="I79" s="995"/>
      <c r="J79" s="995"/>
      <c r="K79" s="996"/>
      <c r="L79" s="996"/>
      <c r="M79" s="996"/>
      <c r="N79" s="996"/>
      <c r="O79" s="995"/>
      <c r="P79" s="995"/>
      <c r="Q79" s="996"/>
      <c r="R79" s="996"/>
      <c r="S79" s="996"/>
      <c r="T79" s="996"/>
      <c r="U79" s="996"/>
      <c r="V79" s="996"/>
      <c r="W79" s="996"/>
      <c r="X79" s="996"/>
      <c r="Y79" s="996"/>
      <c r="Z79" s="996"/>
      <c r="AA79" s="996"/>
      <c r="AB79" s="996"/>
      <c r="AC79" s="996"/>
      <c r="AD79" s="996"/>
      <c r="AE79" s="995"/>
      <c r="AF79" s="995"/>
      <c r="AG79" s="995"/>
      <c r="AH79" s="995"/>
      <c r="AI79" s="995"/>
      <c r="AJ79" s="995"/>
      <c r="AK79" s="996"/>
      <c r="AL79" s="996"/>
      <c r="AM79" s="995"/>
      <c r="BB79"/>
      <c r="BC79"/>
      <c r="BD79"/>
      <c r="BM79"/>
      <c r="CC79" s="62"/>
      <c r="CQ79"/>
      <c r="DB79" s="15"/>
      <c r="DC79" s="15"/>
      <c r="DE79" s="15"/>
      <c r="DL79"/>
      <c r="DM79"/>
      <c r="DN79" s="109"/>
      <c r="DO79" s="109"/>
      <c r="DP79" s="109"/>
      <c r="DR79"/>
      <c r="DX79"/>
      <c r="EA79"/>
      <c r="FV79" s="65">
        <v>0</v>
      </c>
      <c r="GO79" s="66" t="e">
        <f>VLOOKUP(J79,[3]Hoja2!A$1:A$110,1,FALSE)</f>
        <v>#N/A</v>
      </c>
      <c r="GQ79" s="66" t="e">
        <f>VLOOKUP(J79,[3]Hoja5!A$2:A$376,1,FALSE)</f>
        <v>#N/A</v>
      </c>
    </row>
    <row r="80" spans="1:204" ht="303.75" outlineLevel="1">
      <c r="A80" s="20" t="s">
        <v>3</v>
      </c>
      <c r="B80" s="20" t="s">
        <v>4</v>
      </c>
      <c r="C80" s="21" t="s">
        <v>5</v>
      </c>
      <c r="D80" s="22" t="s">
        <v>6</v>
      </c>
      <c r="E80" s="23" t="s">
        <v>7</v>
      </c>
      <c r="F80" s="20" t="s">
        <v>8</v>
      </c>
      <c r="G80" s="20" t="s">
        <v>9</v>
      </c>
      <c r="H80" s="20" t="s">
        <v>10</v>
      </c>
      <c r="I80" s="20" t="s">
        <v>11</v>
      </c>
      <c r="J80" s="20" t="s">
        <v>12</v>
      </c>
      <c r="K80" s="24" t="s">
        <v>13</v>
      </c>
      <c r="L80" s="20" t="s">
        <v>14</v>
      </c>
      <c r="M80" s="20" t="s">
        <v>15</v>
      </c>
      <c r="N80" s="25" t="s">
        <v>16</v>
      </c>
      <c r="O80" s="20" t="s">
        <v>17</v>
      </c>
      <c r="P80" s="26" t="s">
        <v>18</v>
      </c>
      <c r="Q80" s="27" t="s">
        <v>19</v>
      </c>
      <c r="R80" s="28" t="s">
        <v>20</v>
      </c>
      <c r="S80" s="28" t="s">
        <v>21</v>
      </c>
      <c r="T80" s="28" t="s">
        <v>22</v>
      </c>
      <c r="U80" s="28" t="s">
        <v>23</v>
      </c>
      <c r="V80" s="28" t="s">
        <v>24</v>
      </c>
      <c r="W80" s="28" t="s">
        <v>25</v>
      </c>
      <c r="X80" s="28" t="s">
        <v>26</v>
      </c>
      <c r="Y80" s="28" t="s">
        <v>27</v>
      </c>
      <c r="Z80" s="28" t="s">
        <v>28</v>
      </c>
      <c r="AA80" s="28" t="s">
        <v>29</v>
      </c>
      <c r="AB80" s="28" t="s">
        <v>30</v>
      </c>
      <c r="AC80" s="28" t="s">
        <v>31</v>
      </c>
      <c r="AD80" s="29" t="s">
        <v>32</v>
      </c>
      <c r="AE80" s="28" t="s">
        <v>33</v>
      </c>
      <c r="AF80" s="28" t="s">
        <v>1117</v>
      </c>
      <c r="AG80" s="28" t="s">
        <v>34</v>
      </c>
      <c r="AH80" s="28" t="s">
        <v>21</v>
      </c>
      <c r="AI80" s="28" t="s">
        <v>32</v>
      </c>
      <c r="AJ80" s="28" t="s">
        <v>35</v>
      </c>
      <c r="AK80" s="30" t="s">
        <v>35</v>
      </c>
      <c r="AL80" s="31" t="s">
        <v>36</v>
      </c>
      <c r="AM80" s="32" t="s">
        <v>37</v>
      </c>
      <c r="BB80"/>
      <c r="BC80"/>
      <c r="BD80"/>
      <c r="BM80"/>
      <c r="CC80" s="62"/>
      <c r="CQ80"/>
      <c r="DB80" s="15"/>
      <c r="DC80" s="15"/>
      <c r="DE80" s="15"/>
      <c r="DL80"/>
      <c r="DM80"/>
      <c r="DR80"/>
      <c r="DX80"/>
      <c r="EA80"/>
      <c r="FV80" s="65">
        <v>0</v>
      </c>
      <c r="GO80" s="66" t="e">
        <f>VLOOKUP(J80,[3]Hoja2!A$1:A$110,1,FALSE)</f>
        <v>#N/A</v>
      </c>
      <c r="GQ80" s="66" t="e">
        <f>VLOOKUP(J80,[3]Hoja5!A$2:A$376,1,FALSE)</f>
        <v>#N/A</v>
      </c>
    </row>
    <row r="81" spans="1:204" s="64" customFormat="1" ht="18.75" outlineLevel="2">
      <c r="A81" s="71"/>
      <c r="B81" s="72"/>
      <c r="C81" s="105"/>
      <c r="D81" s="105"/>
      <c r="E81" s="105"/>
      <c r="F81" s="105"/>
      <c r="G81" s="105"/>
      <c r="H81" s="71"/>
      <c r="I81" s="73"/>
      <c r="J81" s="106"/>
      <c r="K81" s="96"/>
      <c r="L81" s="53"/>
      <c r="M81" s="53"/>
      <c r="N81" s="54"/>
      <c r="O81" s="43" t="s">
        <v>78</v>
      </c>
      <c r="P81" s="85"/>
      <c r="Q81" s="100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2"/>
      <c r="AE81" s="88"/>
      <c r="AF81" s="88"/>
      <c r="AG81" s="88"/>
      <c r="AH81" s="88"/>
      <c r="AI81" s="88"/>
      <c r="AJ81" s="88"/>
      <c r="AK81" s="163"/>
      <c r="AL81" s="108"/>
      <c r="AM81" s="108"/>
      <c r="AN81" t="s">
        <v>89</v>
      </c>
      <c r="AO81" t="e">
        <f>VLOOKUP(J82,#REF!,2,FALSE)</f>
        <v>#REF!</v>
      </c>
      <c r="AP81" t="e">
        <f>VLOOKUP(K82,#REF!,2,FALSE)</f>
        <v>#REF!</v>
      </c>
      <c r="AQ81" t="e">
        <f>VLOOKUP(J82,#REF!,13,FALSE)</f>
        <v>#REF!</v>
      </c>
      <c r="AR81" t="e">
        <f>VLOOKUP(K82,#REF!,7,FALSE)</f>
        <v>#REF!</v>
      </c>
      <c r="AS81">
        <v>25</v>
      </c>
      <c r="AT81" t="e">
        <f>VLOOKUP(J82,#REF!,13,FALSE)</f>
        <v>#REF!</v>
      </c>
      <c r="AU81" t="e">
        <f>VLOOKUP(K82,#REF!,2,FALSE)</f>
        <v>#REF!</v>
      </c>
      <c r="AV81"/>
      <c r="AW81" s="15"/>
      <c r="AX81" s="15"/>
      <c r="AY81" s="15"/>
      <c r="AZ81" s="15"/>
      <c r="BA81"/>
      <c r="BB81"/>
      <c r="BC81"/>
      <c r="BD81"/>
      <c r="BE81" s="16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 s="16"/>
      <c r="BT81"/>
      <c r="BU81"/>
      <c r="BV81"/>
      <c r="BW81"/>
      <c r="BX81"/>
      <c r="BY81"/>
      <c r="BZ81"/>
      <c r="CA81"/>
      <c r="CB81"/>
      <c r="CC81" s="62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 s="15"/>
      <c r="DC81" s="15"/>
      <c r="DD81" s="17"/>
      <c r="DE81" s="15"/>
      <c r="DF81" s="15"/>
      <c r="DG81" s="15"/>
      <c r="DH81" s="15"/>
      <c r="DI81"/>
      <c r="DJ81"/>
      <c r="DK81" s="16"/>
      <c r="DL81"/>
      <c r="DM81"/>
      <c r="DN81"/>
      <c r="DO81" t="str">
        <f>VLOOKUP(K82,'[2]rates actuales'!B$2:K$1880,10,FALSE)</f>
        <v>IN</v>
      </c>
      <c r="DP81"/>
      <c r="DQ81" s="16">
        <v>3089384</v>
      </c>
      <c r="DR81" s="63">
        <f>(DQ81*1000)-P82</f>
        <v>129465000</v>
      </c>
      <c r="DS81" t="str">
        <f>VLOOKUP(J82,'[2]rates actuales'!A$2:C$1880,3,FALSE)</f>
        <v>PUYEHUE</v>
      </c>
      <c r="DT81"/>
      <c r="DU81"/>
      <c r="DV81"/>
      <c r="DW81" t="e">
        <f>VLOOKUP(J82,[2]TERMINADOS!A$2:B$133,2,FALSE)</f>
        <v>#N/A</v>
      </c>
      <c r="DX81" s="16">
        <f>VLOOKUP(J82,'[2]COSTO-GASTO'!A$2:B$382,2,FALSE)</f>
        <v>2959919000</v>
      </c>
      <c r="DY81" s="16">
        <f>P82-DX81</f>
        <v>0</v>
      </c>
      <c r="DZ81">
        <f>VLOOKUP(J82,'[2]COSTO-GASTO'!E$2:F$401,2,FALSE)</f>
        <v>2785450662</v>
      </c>
      <c r="EA81" s="16">
        <f>AE82-DZ81</f>
        <v>0</v>
      </c>
      <c r="EB81" t="e">
        <f>VLOOKUP(J82,[2]Hoja26!A$2:B$91,2,FALSE)</f>
        <v>#N/A</v>
      </c>
      <c r="EC81" t="str">
        <f>VLOOKUP(J82,[2]Hoja26!E$2:F$147,2,FALSE)</f>
        <v>EN EJECUCION</v>
      </c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 t="str">
        <f>VLOOKUP(J82,'[2]RATES OCTUBRE'!J$1:K$1924,2,FALSE)</f>
        <v>IN</v>
      </c>
      <c r="EW81"/>
      <c r="EX81" t="str">
        <f>VLOOKUP(J82,[2]Hoja26!N$4:O$1289,2,FALSE)</f>
        <v>EN EJECUCION</v>
      </c>
      <c r="EY81" t="s">
        <v>79</v>
      </c>
      <c r="EZ81" s="16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V81" s="65">
        <v>0</v>
      </c>
      <c r="GF81" s="18"/>
      <c r="GG81" s="136"/>
      <c r="GH81" s="136"/>
      <c r="GO81" s="66" t="e">
        <f>VLOOKUP(J81,[3]Hoja2!A$1:A$110,1,FALSE)</f>
        <v>#N/A</v>
      </c>
      <c r="GQ81" s="66" t="e">
        <f>VLOOKUP(J81,[3]Hoja5!A$2:A$376,1,FALSE)</f>
        <v>#N/A</v>
      </c>
    </row>
    <row r="82" spans="1:204" s="147" customFormat="1" ht="18" customHeight="1" outlineLevel="1">
      <c r="A82" s="49">
        <v>31</v>
      </c>
      <c r="B82" s="49" t="s">
        <v>79</v>
      </c>
      <c r="C82" s="49" t="s">
        <v>102</v>
      </c>
      <c r="D82" s="49" t="s">
        <v>118</v>
      </c>
      <c r="E82" s="50" t="s">
        <v>82</v>
      </c>
      <c r="F82" s="49" t="s">
        <v>83</v>
      </c>
      <c r="G82" s="49" t="s">
        <v>174</v>
      </c>
      <c r="H82" s="49" t="s">
        <v>175</v>
      </c>
      <c r="I82" s="51" t="s">
        <v>85</v>
      </c>
      <c r="J82" s="52">
        <v>30067012</v>
      </c>
      <c r="K82" s="53" t="str">
        <f t="shared" ref="K82" si="59">CONCATENATE(J82,"-",I82)</f>
        <v>30067012-EJECUCION</v>
      </c>
      <c r="L82" s="53"/>
      <c r="M82" s="53" t="str">
        <f t="shared" ref="M82" si="60">CLEAN(J82)</f>
        <v>30067012</v>
      </c>
      <c r="N82" s="54">
        <f>A82</f>
        <v>31</v>
      </c>
      <c r="O82" s="51" t="s">
        <v>176</v>
      </c>
      <c r="P82" s="55">
        <v>2959919000</v>
      </c>
      <c r="Q82" s="56">
        <v>1753882020</v>
      </c>
      <c r="R82" s="56">
        <f>1165568119-84538018.1999969</f>
        <v>1081030100.8000031</v>
      </c>
      <c r="S82" s="57">
        <v>230610100</v>
      </c>
      <c r="T82" s="57">
        <v>230581537</v>
      </c>
      <c r="U82" s="57">
        <v>190296590</v>
      </c>
      <c r="V82" s="57">
        <f>S82+T82+U82</f>
        <v>651488227</v>
      </c>
      <c r="W82" s="57">
        <v>112468479</v>
      </c>
      <c r="X82" s="57">
        <v>101261260</v>
      </c>
      <c r="Y82" s="57">
        <v>150350153</v>
      </c>
      <c r="Z82" s="57">
        <f>W82+X82+Y82</f>
        <v>364079892</v>
      </c>
      <c r="AA82" s="56">
        <f>S82+T82+U82+W82+X82+Y82</f>
        <v>1015568119</v>
      </c>
      <c r="AB82" s="56">
        <v>0</v>
      </c>
      <c r="AC82" s="56">
        <f>V82+W82+X82+Y82+AB82</f>
        <v>1015568119</v>
      </c>
      <c r="AD82" s="58">
        <f>R82-AC82</f>
        <v>65461981.800003052</v>
      </c>
      <c r="AE82" s="59">
        <v>2785450662</v>
      </c>
      <c r="AF82" s="59">
        <v>2785450663</v>
      </c>
      <c r="AG82" s="59">
        <v>174468337</v>
      </c>
      <c r="AH82" s="59">
        <v>0</v>
      </c>
      <c r="AI82" s="59">
        <f>AG82-AH82</f>
        <v>174468337</v>
      </c>
      <c r="AJ82" s="59">
        <f>P82-(AF82+AG82)</f>
        <v>0</v>
      </c>
      <c r="AK82" s="69">
        <f>P82-(Q82+R82)</f>
        <v>125006879.19999695</v>
      </c>
      <c r="AL82" s="60" t="s">
        <v>93</v>
      </c>
      <c r="AM82" s="61" t="s">
        <v>177</v>
      </c>
      <c r="AN82"/>
      <c r="AO82"/>
      <c r="AP82"/>
      <c r="AQ82"/>
      <c r="AR82"/>
      <c r="AS82"/>
      <c r="AT82"/>
      <c r="AU82"/>
      <c r="AV82"/>
      <c r="AW82" s="15"/>
      <c r="AX82" s="15"/>
      <c r="AY82" s="15"/>
      <c r="AZ82" s="15"/>
      <c r="BA82"/>
      <c r="BB82"/>
      <c r="BC82"/>
      <c r="BD82"/>
      <c r="BE82" s="16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 s="16"/>
      <c r="BT82"/>
      <c r="BU82"/>
      <c r="BV82"/>
      <c r="BW82"/>
      <c r="BX82"/>
      <c r="BY82"/>
      <c r="BZ82"/>
      <c r="CA82"/>
      <c r="CB82"/>
      <c r="CC82" s="6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 s="15"/>
      <c r="DC82" s="15"/>
      <c r="DD82" s="17"/>
      <c r="DE82" s="15"/>
      <c r="DF82" s="15"/>
      <c r="DG82" s="15"/>
      <c r="DH82" s="15"/>
      <c r="DI82"/>
      <c r="DJ82"/>
      <c r="DK82" s="16"/>
      <c r="DL82"/>
      <c r="DM82"/>
      <c r="DN82"/>
      <c r="DO82"/>
      <c r="DP82"/>
      <c r="DQ82" s="16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 s="16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 s="64" t="str">
        <f>CONCATENATE(J82,"-",I82)</f>
        <v>30067012-EJECUCION</v>
      </c>
      <c r="FT82" s="64" t="str">
        <f>VLOOKUP(FS82,'[2]ESTADO DE SITUACION OCTUBRE'!I$4:I$941,1,FALSE)</f>
        <v>30067012-EJECUCION</v>
      </c>
      <c r="FU82" s="64">
        <f>VLOOKUP(K82,'[2]BIP-COSTO'!B$2:H$1976,7,FALSE)</f>
        <v>3089384</v>
      </c>
      <c r="FV82" s="65">
        <v>3089384000</v>
      </c>
      <c r="FW82" s="65">
        <f>FV82-P82</f>
        <v>129465000</v>
      </c>
      <c r="FX82" s="64" t="str">
        <f>VLOOKUP(K82,'[2]BIP-COSTO'!B$2:H$1976,4,FALSE)</f>
        <v>GOBIERNO REGIONAL - REGION DE LOS LAGOS</v>
      </c>
      <c r="FY82" s="64" t="str">
        <f>VLOOKUP(K82,'[2]BIP-COSTO'!B$2:K$1976,10,FALSE)</f>
        <v>IN</v>
      </c>
      <c r="GF82" s="67"/>
      <c r="GG82" s="81" t="s">
        <v>110</v>
      </c>
      <c r="GH82" s="82" t="s">
        <v>111</v>
      </c>
      <c r="GI82" s="82" t="s">
        <v>112</v>
      </c>
      <c r="GM82" s="66" t="str">
        <f>VLOOKUP(K82,[3]resultado!E$2:K$2045,7,FALSE)</f>
        <v>IN</v>
      </c>
      <c r="GO82" s="66" t="e">
        <f>VLOOKUP(J82,[3]Hoja2!A$1:A$110,1,FALSE)</f>
        <v>#N/A</v>
      </c>
      <c r="GP82" s="66" t="e">
        <f>VLOOKUP(K82,[3]Hoja5!C$2:F$376,1,FALSE)</f>
        <v>#N/A</v>
      </c>
      <c r="GQ82" s="66" t="e">
        <f>VLOOKUP(J82,[3]Hoja5!A$2:A$376,1,FALSE)</f>
        <v>#N/A</v>
      </c>
      <c r="GR82" s="66" t="str">
        <f>VLOOKUP(J82,rates!B$2:I$944,8,FALSE)</f>
        <v/>
      </c>
      <c r="GS82" s="66" t="s">
        <v>93</v>
      </c>
      <c r="GT82" s="66" t="e">
        <f>VLOOKUP(J82,Hoja6!A$2:A$29,1,FALSE)</f>
        <v>#N/A</v>
      </c>
      <c r="GU82" s="66" t="str">
        <f>VLOOKUP(J82,Hoja7!A$2:O$243,15,FALSE)</f>
        <v>CON COVENIO</v>
      </c>
      <c r="GV82" s="66">
        <f>VLOOKUP(J82,'ESTADO DE SITUACION'!H$4:AQ$943,36,FALSE)</f>
        <v>0</v>
      </c>
    </row>
    <row r="83" spans="1:204" ht="18.75" outlineLevel="1">
      <c r="A83" s="71"/>
      <c r="B83" s="72"/>
      <c r="C83" s="71"/>
      <c r="D83" s="71"/>
      <c r="E83" s="71"/>
      <c r="F83" s="71"/>
      <c r="G83" s="71"/>
      <c r="H83" s="71"/>
      <c r="I83" s="73"/>
      <c r="J83" s="74"/>
      <c r="K83" s="96"/>
      <c r="L83" s="53"/>
      <c r="M83" s="53"/>
      <c r="N83" s="54"/>
      <c r="O83" s="78" t="s">
        <v>109</v>
      </c>
      <c r="P83" s="79">
        <f>SUBTOTAL(9,P82:P82)</f>
        <v>2959919000</v>
      </c>
      <c r="Q83" s="97"/>
      <c r="R83" s="56"/>
      <c r="S83" s="57"/>
      <c r="T83" s="57"/>
      <c r="U83" s="57"/>
      <c r="V83" s="57"/>
      <c r="W83" s="57"/>
      <c r="X83" s="57"/>
      <c r="Y83" s="57"/>
      <c r="Z83" s="57"/>
      <c r="AA83" s="56"/>
      <c r="AB83" s="56"/>
      <c r="AC83" s="56"/>
      <c r="AD83" s="58"/>
      <c r="AE83" s="79">
        <f t="shared" ref="AE83:AK83" si="61">SUBTOTAL(9,AE82:AE82)</f>
        <v>2785450662</v>
      </c>
      <c r="AF83" s="79">
        <f t="shared" si="61"/>
        <v>2785450663</v>
      </c>
      <c r="AG83" s="79">
        <f t="shared" si="61"/>
        <v>174468337</v>
      </c>
      <c r="AH83" s="79">
        <f t="shared" si="61"/>
        <v>0</v>
      </c>
      <c r="AI83" s="79">
        <f t="shared" si="61"/>
        <v>174468337</v>
      </c>
      <c r="AJ83" s="79">
        <f t="shared" si="61"/>
        <v>0</v>
      </c>
      <c r="AK83" s="79">
        <f t="shared" si="61"/>
        <v>125006879.19999695</v>
      </c>
      <c r="AL83" s="89"/>
      <c r="AM83" s="80"/>
      <c r="BB83"/>
      <c r="BC83"/>
      <c r="BD83"/>
      <c r="BM83"/>
      <c r="CC83" s="62"/>
      <c r="CQ83"/>
      <c r="DB83" s="15"/>
      <c r="DC83" s="15"/>
      <c r="DE83" s="15"/>
      <c r="DL83"/>
      <c r="DM83"/>
      <c r="DN83" s="109"/>
      <c r="DO83" s="109"/>
      <c r="DP83" s="109"/>
      <c r="DR83"/>
      <c r="DX83"/>
      <c r="EA83"/>
      <c r="FV83" s="65">
        <v>0</v>
      </c>
      <c r="GG83" s="94">
        <f>GH83+GI83</f>
        <v>8</v>
      </c>
      <c r="GH83" s="95">
        <v>1</v>
      </c>
      <c r="GI83" s="95">
        <v>7</v>
      </c>
      <c r="GO83" s="66" t="e">
        <f>VLOOKUP(J83,[3]Hoja2!A$1:A$110,1,FALSE)</f>
        <v>#N/A</v>
      </c>
      <c r="GQ83" s="66" t="e">
        <f>VLOOKUP(J83,[3]Hoja5!A$2:A$376,1,FALSE)</f>
        <v>#N/A</v>
      </c>
    </row>
    <row r="84" spans="1:204" ht="18.75" outlineLevel="1">
      <c r="A84" s="71"/>
      <c r="B84" s="72"/>
      <c r="C84" s="71"/>
      <c r="D84" s="71"/>
      <c r="E84" s="71"/>
      <c r="F84" s="71"/>
      <c r="G84" s="71"/>
      <c r="H84" s="71"/>
      <c r="I84" s="73"/>
      <c r="J84" s="74"/>
      <c r="K84" s="96"/>
      <c r="L84" s="53"/>
      <c r="M84" s="53"/>
      <c r="N84" s="54"/>
      <c r="O84" s="84"/>
      <c r="P84" s="85"/>
      <c r="Q84" s="97"/>
      <c r="R84" s="56"/>
      <c r="S84" s="57"/>
      <c r="T84" s="57"/>
      <c r="U84" s="57"/>
      <c r="V84" s="57"/>
      <c r="W84" s="57"/>
      <c r="X84" s="57"/>
      <c r="Y84" s="57"/>
      <c r="Z84" s="57"/>
      <c r="AA84" s="56"/>
      <c r="AB84" s="56"/>
      <c r="AC84" s="56"/>
      <c r="AD84" s="58"/>
      <c r="AE84" s="88"/>
      <c r="AF84" s="88"/>
      <c r="AG84" s="88"/>
      <c r="AH84" s="88"/>
      <c r="AI84" s="88"/>
      <c r="AJ84" s="88"/>
      <c r="AK84" s="86"/>
      <c r="AL84" s="89"/>
      <c r="AM84" s="90"/>
      <c r="BB84"/>
      <c r="BC84"/>
      <c r="BD84"/>
      <c r="BM84"/>
      <c r="CC84" s="62"/>
      <c r="CQ84"/>
      <c r="DB84" s="15"/>
      <c r="DC84" s="15"/>
      <c r="DE84" s="15"/>
      <c r="DL84"/>
      <c r="DM84"/>
      <c r="DR84"/>
      <c r="DX84"/>
      <c r="EA84"/>
      <c r="FV84" s="65">
        <v>0</v>
      </c>
      <c r="GG84" s="150">
        <f>GH84+GI84</f>
        <v>1</v>
      </c>
      <c r="GH84" s="151">
        <f>GH83/GG83</f>
        <v>0.125</v>
      </c>
      <c r="GI84" s="151">
        <f>GI83/GG83</f>
        <v>0.875</v>
      </c>
      <c r="GO84" s="66" t="e">
        <f>VLOOKUP(J84,[3]Hoja2!A$1:A$110,1,FALSE)</f>
        <v>#N/A</v>
      </c>
      <c r="GQ84" s="66" t="e">
        <f>VLOOKUP(J84,[3]Hoja5!A$2:A$376,1,FALSE)</f>
        <v>#N/A</v>
      </c>
    </row>
    <row r="85" spans="1:204" s="64" customFormat="1" ht="18.75" outlineLevel="2">
      <c r="A85" s="71"/>
      <c r="B85" s="72"/>
      <c r="C85" s="71"/>
      <c r="D85" s="71"/>
      <c r="E85" s="71"/>
      <c r="F85" s="71"/>
      <c r="G85" s="71"/>
      <c r="H85" s="71"/>
      <c r="I85" s="73"/>
      <c r="J85" s="74"/>
      <c r="K85" s="96"/>
      <c r="L85" s="53"/>
      <c r="M85" s="53"/>
      <c r="N85" s="53"/>
      <c r="O85" s="43" t="s">
        <v>113</v>
      </c>
      <c r="P85" s="85"/>
      <c r="Q85" s="97"/>
      <c r="R85" s="56"/>
      <c r="S85" s="57"/>
      <c r="T85" s="57"/>
      <c r="U85" s="57"/>
      <c r="V85" s="57"/>
      <c r="W85" s="57"/>
      <c r="X85" s="57"/>
      <c r="Y85" s="57"/>
      <c r="Z85" s="57"/>
      <c r="AA85" s="56"/>
      <c r="AB85" s="56"/>
      <c r="AC85" s="56"/>
      <c r="AD85" s="58"/>
      <c r="AE85" s="88"/>
      <c r="AF85" s="88"/>
      <c r="AG85" s="88"/>
      <c r="AH85" s="88"/>
      <c r="AI85" s="88"/>
      <c r="AJ85" s="88"/>
      <c r="AK85" s="98"/>
      <c r="AL85" s="89"/>
      <c r="AM85" s="90"/>
      <c r="AN85"/>
      <c r="AO85"/>
      <c r="AP85"/>
      <c r="AQ85"/>
      <c r="AR85"/>
      <c r="AS85"/>
      <c r="AT85"/>
      <c r="AU85"/>
      <c r="AV85"/>
      <c r="AW85" s="15"/>
      <c r="AX85" s="15"/>
      <c r="AY85" s="15"/>
      <c r="AZ85" s="15"/>
      <c r="BA85"/>
      <c r="BB85"/>
      <c r="BC85"/>
      <c r="BD85"/>
      <c r="BE85" s="16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 s="16"/>
      <c r="BT85"/>
      <c r="BU85"/>
      <c r="BV85"/>
      <c r="BW85"/>
      <c r="BX85"/>
      <c r="BY85"/>
      <c r="BZ85"/>
      <c r="CA85"/>
      <c r="CB85"/>
      <c r="CC85" s="62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 s="15"/>
      <c r="DC85" s="15"/>
      <c r="DD85" s="17"/>
      <c r="DE85" s="15"/>
      <c r="DF85" s="15"/>
      <c r="DG85" s="15"/>
      <c r="DH85" s="15"/>
      <c r="DI85"/>
      <c r="DJ85"/>
      <c r="DK85" s="16"/>
      <c r="DL85"/>
      <c r="DM85"/>
      <c r="DN85"/>
      <c r="DO85"/>
      <c r="DP85"/>
      <c r="DQ85" s="16"/>
      <c r="DR85" s="63"/>
      <c r="DS85"/>
      <c r="DT85"/>
      <c r="DU85"/>
      <c r="DV85"/>
      <c r="DW85"/>
      <c r="DX85"/>
      <c r="DY85"/>
      <c r="DZ85"/>
      <c r="EA85" s="16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 s="16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V85" s="65">
        <v>0</v>
      </c>
      <c r="GF85" s="18"/>
      <c r="GG85" s="136"/>
      <c r="GH85" s="136"/>
      <c r="GO85" s="66" t="e">
        <f>VLOOKUP(J85,[3]Hoja2!A$1:A$110,1,FALSE)</f>
        <v>#N/A</v>
      </c>
      <c r="GQ85" s="66" t="e">
        <f>VLOOKUP(J85,[3]Hoja5!A$2:A$376,1,FALSE)</f>
        <v>#N/A</v>
      </c>
    </row>
    <row r="86" spans="1:204" s="66" customFormat="1" ht="18" customHeight="1" outlineLevel="2">
      <c r="A86" s="49">
        <v>31</v>
      </c>
      <c r="B86" s="49" t="s">
        <v>114</v>
      </c>
      <c r="C86" s="49" t="s">
        <v>117</v>
      </c>
      <c r="D86" s="49" t="s">
        <v>118</v>
      </c>
      <c r="E86" s="50" t="s">
        <v>178</v>
      </c>
      <c r="F86" s="49" t="s">
        <v>83</v>
      </c>
      <c r="G86" s="49" t="s">
        <v>174</v>
      </c>
      <c r="H86" s="49" t="s">
        <v>94</v>
      </c>
      <c r="I86" s="51" t="s">
        <v>85</v>
      </c>
      <c r="J86" s="52">
        <v>30043578</v>
      </c>
      <c r="K86" s="53" t="str">
        <f t="shared" ref="K86:K91" si="62">CONCATENATE(J86,"-",I86)</f>
        <v>30043578-EJECUCION</v>
      </c>
      <c r="L86" s="53"/>
      <c r="M86" s="53" t="str">
        <f t="shared" ref="M86:M91" si="63">CLEAN(J86)</f>
        <v>30043578</v>
      </c>
      <c r="N86" s="54">
        <f>A86</f>
        <v>31</v>
      </c>
      <c r="O86" s="51" t="s">
        <v>179</v>
      </c>
      <c r="P86" s="55">
        <v>3501500000</v>
      </c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2"/>
      <c r="AE86" s="59">
        <v>0</v>
      </c>
      <c r="AF86" s="59">
        <v>0</v>
      </c>
      <c r="AG86" s="59">
        <f>169167944+365000000+75500000-50000000-200000000+1</f>
        <v>359667945</v>
      </c>
      <c r="AH86" s="59">
        <v>0</v>
      </c>
      <c r="AI86" s="59">
        <f t="shared" ref="AI86:AI91" si="64">AG86-AH86</f>
        <v>359667945</v>
      </c>
      <c r="AJ86" s="59">
        <f t="shared" ref="AJ86:AJ91" si="65">P86-(AF86+AG86)</f>
        <v>3141832055</v>
      </c>
      <c r="AK86" s="56">
        <f t="shared" ref="AK86:AK91" si="66">P86-(Q86+R86)</f>
        <v>3501500000</v>
      </c>
      <c r="AL86" s="103"/>
      <c r="AM86" s="61" t="s">
        <v>123</v>
      </c>
      <c r="AN86"/>
      <c r="AO86"/>
      <c r="AP86"/>
      <c r="AQ86"/>
      <c r="AR86"/>
      <c r="AS86"/>
      <c r="AT86"/>
      <c r="AU86"/>
      <c r="AV86"/>
      <c r="AW86" s="15"/>
      <c r="AX86" s="15"/>
      <c r="AY86" s="15"/>
      <c r="AZ86" s="15"/>
      <c r="BA86"/>
      <c r="BB86"/>
      <c r="BC86"/>
      <c r="BD86"/>
      <c r="BE86" s="1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 s="16"/>
      <c r="BT86"/>
      <c r="BU86"/>
      <c r="BV86"/>
      <c r="BW86"/>
      <c r="BX86"/>
      <c r="BY86"/>
      <c r="BZ86"/>
      <c r="CA86"/>
      <c r="CB86"/>
      <c r="CC86" s="62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 s="15"/>
      <c r="DC86" s="15"/>
      <c r="DD86" s="17"/>
      <c r="DE86" s="15"/>
      <c r="DF86" s="15"/>
      <c r="DG86" s="15"/>
      <c r="DH86" s="15"/>
      <c r="DI86"/>
      <c r="DJ86"/>
      <c r="DK86" s="16"/>
      <c r="DL86"/>
      <c r="DM86"/>
      <c r="DN86" t="s">
        <v>123</v>
      </c>
      <c r="DO86" t="str">
        <f>VLOOKUP(K87,'[2]rates actuales'!B$2:K$1880,10,FALSE)</f>
        <v/>
      </c>
      <c r="DP86"/>
      <c r="DQ86" s="63">
        <v>145486</v>
      </c>
      <c r="DR86" s="63">
        <f>(DQ86*1000)-P87</f>
        <v>0</v>
      </c>
      <c r="DS86" t="str">
        <f>VLOOKUP(J87,'[2]rates actuales'!A$2:C$1880,3,FALSE)</f>
        <v>PUYEHUE</v>
      </c>
      <c r="DT86"/>
      <c r="DU86"/>
      <c r="DV86"/>
      <c r="DW86" t="e">
        <f>VLOOKUP(J87,[2]TERMINADOS!A$2:B$133,2,FALSE)</f>
        <v>#N/A</v>
      </c>
      <c r="DX86"/>
      <c r="DY86"/>
      <c r="DZ86" t="e">
        <f>VLOOKUP(J87,'[2]COSTO-GASTO'!E$2:F$401,2,FALSE)</f>
        <v>#N/A</v>
      </c>
      <c r="EA86" s="16" t="e">
        <f>AE87-DZ86</f>
        <v>#N/A</v>
      </c>
      <c r="EB86" t="e">
        <f>VLOOKUP(J87,[2]Hoja26!A$2:B$91,2,FALSE)</f>
        <v>#N/A</v>
      </c>
      <c r="EC86" t="e">
        <f>VLOOKUP(J87,[2]Hoja26!E$2:F$147,2,FALSE)</f>
        <v>#N/A</v>
      </c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 t="str">
        <f>VLOOKUP(J87,'[2]RATES OCTUBRE'!J$1:K$1924,2,FALSE)</f>
        <v/>
      </c>
      <c r="EW86"/>
      <c r="EX86" t="e">
        <f>VLOOKUP(J87,[2]Hoja26!N$4:O$1289,2,FALSE)</f>
        <v>#N/A</v>
      </c>
      <c r="EY86" t="s">
        <v>114</v>
      </c>
      <c r="EZ86" s="16">
        <v>72500000</v>
      </c>
      <c r="FA86" s="64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 s="64" t="str">
        <f t="shared" ref="FS86:FS91" si="67">CONCATENATE(J86,"-",I86)</f>
        <v>30043578-EJECUCION</v>
      </c>
      <c r="FT86" s="64" t="e">
        <f>VLOOKUP(FS86,'[2]ESTADO DE SITUACION OCTUBRE'!I$4:I$941,1,FALSE)</f>
        <v>#N/A</v>
      </c>
      <c r="FU86" s="64">
        <f>VLOOKUP(K86,'[2]BIP-COSTO'!B$2:H$1976,7,FALSE)</f>
        <v>3501500</v>
      </c>
      <c r="FV86" s="65">
        <v>3501500000</v>
      </c>
      <c r="FW86" s="65">
        <f t="shared" ref="FW86:FW91" si="68">FV86-P86</f>
        <v>0</v>
      </c>
      <c r="FX86" s="64" t="str">
        <f>VLOOKUP(K86,'[2]BIP-COSTO'!B$2:H$1976,4,FALSE)</f>
        <v>GOBIERNO REGIONAL - REGION DE LOS LAGOS</v>
      </c>
      <c r="FY86" s="64" t="str">
        <f>VLOOKUP(K86,'[2]BIP-COSTO'!B$2:K$1976,10,FALSE)</f>
        <v/>
      </c>
      <c r="GF86" s="67"/>
      <c r="GG86" s="68"/>
      <c r="GH86" s="68"/>
      <c r="GJ86" s="66" t="s">
        <v>16</v>
      </c>
      <c r="GM86" s="66" t="str">
        <f>VLOOKUP(K86,[3]resultado!E$2:K$2045,7,FALSE)</f>
        <v/>
      </c>
      <c r="GO86" s="66" t="e">
        <f>VLOOKUP(J86,[3]Hoja2!A$1:A$110,1,FALSE)</f>
        <v>#N/A</v>
      </c>
      <c r="GP86" s="66" t="e">
        <f>VLOOKUP(K86,[3]Hoja5!C$2:F$376,1,FALSE)</f>
        <v>#N/A</v>
      </c>
      <c r="GQ86" s="66" t="e">
        <f>VLOOKUP(J86,[3]Hoja5!A$2:A$376,1,FALSE)</f>
        <v>#N/A</v>
      </c>
      <c r="GR86" s="66" t="e">
        <f>VLOOKUP(J86,rates!B$2:I$944,8,FALSE)</f>
        <v>#N/A</v>
      </c>
      <c r="GS86" s="66" t="s">
        <v>2988</v>
      </c>
      <c r="GT86" s="66" t="e">
        <f>VLOOKUP(J86,Hoja6!A$2:A$29,1,FALSE)</f>
        <v>#N/A</v>
      </c>
      <c r="GU86" s="66" t="e">
        <f>VLOOKUP(J86,Hoja7!A$2:O$243,15,FALSE)</f>
        <v>#N/A</v>
      </c>
      <c r="GV86" s="66" t="e">
        <f>VLOOKUP(J86,'ESTADO DE SITUACION'!H$4:AQ$943,36,FALSE)</f>
        <v>#N/A</v>
      </c>
    </row>
    <row r="87" spans="1:204" s="66" customFormat="1" ht="18" customHeight="1" outlineLevel="2">
      <c r="A87" s="49">
        <v>31</v>
      </c>
      <c r="B87" s="49" t="s">
        <v>114</v>
      </c>
      <c r="C87" s="49" t="s">
        <v>102</v>
      </c>
      <c r="D87" s="49" t="s">
        <v>118</v>
      </c>
      <c r="E87" s="50" t="s">
        <v>82</v>
      </c>
      <c r="F87" s="49" t="s">
        <v>83</v>
      </c>
      <c r="G87" s="49" t="s">
        <v>174</v>
      </c>
      <c r="H87" s="49" t="s">
        <v>94</v>
      </c>
      <c r="I87" s="51" t="s">
        <v>138</v>
      </c>
      <c r="J87" s="52">
        <v>30070314</v>
      </c>
      <c r="K87" s="53" t="str">
        <f t="shared" si="62"/>
        <v>30070314-DISEÑO</v>
      </c>
      <c r="L87" s="53"/>
      <c r="M87" s="53" t="str">
        <f t="shared" si="63"/>
        <v>30070314</v>
      </c>
      <c r="N87" s="54">
        <f>A87</f>
        <v>31</v>
      </c>
      <c r="O87" s="51" t="s">
        <v>180</v>
      </c>
      <c r="P87" s="55">
        <v>145486000</v>
      </c>
      <c r="Q87" s="100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2"/>
      <c r="AE87" s="59">
        <v>0</v>
      </c>
      <c r="AF87" s="59">
        <v>0</v>
      </c>
      <c r="AG87" s="59">
        <v>62500000</v>
      </c>
      <c r="AH87" s="59">
        <v>0</v>
      </c>
      <c r="AI87" s="59">
        <f t="shared" si="64"/>
        <v>62500000</v>
      </c>
      <c r="AJ87" s="59">
        <f t="shared" si="65"/>
        <v>82986000</v>
      </c>
      <c r="AK87" s="69">
        <f t="shared" si="66"/>
        <v>145486000</v>
      </c>
      <c r="AL87" s="103"/>
      <c r="AM87" s="61" t="s">
        <v>197</v>
      </c>
      <c r="AN87"/>
      <c r="AO87"/>
      <c r="AP87"/>
      <c r="AQ87"/>
      <c r="AR87"/>
      <c r="AS87"/>
      <c r="AT87"/>
      <c r="AU87"/>
      <c r="AV87"/>
      <c r="AW87" s="15"/>
      <c r="AX87" s="15"/>
      <c r="AY87" s="15"/>
      <c r="AZ87" s="15"/>
      <c r="BA87"/>
      <c r="BB87"/>
      <c r="BC87"/>
      <c r="BD87"/>
      <c r="BE87" s="16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 s="16"/>
      <c r="BT87"/>
      <c r="BU87"/>
      <c r="BV87"/>
      <c r="BW87"/>
      <c r="BX87"/>
      <c r="BY87"/>
      <c r="BZ87"/>
      <c r="CA87"/>
      <c r="CB87"/>
      <c r="CC87" s="62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 s="15"/>
      <c r="DC87" s="15"/>
      <c r="DD87" s="17"/>
      <c r="DE87" s="15"/>
      <c r="DF87" s="15"/>
      <c r="DG87" s="15"/>
      <c r="DH87" s="15"/>
      <c r="DI87"/>
      <c r="DJ87"/>
      <c r="DK87" s="16"/>
      <c r="DL87"/>
      <c r="DM87"/>
      <c r="DN87"/>
      <c r="DO87"/>
      <c r="DP87"/>
      <c r="DQ87" s="16"/>
      <c r="DR87" s="63"/>
      <c r="DS87"/>
      <c r="DT87"/>
      <c r="DU87">
        <v>2019</v>
      </c>
      <c r="DV87" t="s">
        <v>181</v>
      </c>
      <c r="DW87" t="e">
        <f>VLOOKUP(J88,[2]TERMINADOS!A$2:B$133,2,FALSE)</f>
        <v>#N/A</v>
      </c>
      <c r="DX87"/>
      <c r="DY87"/>
      <c r="DZ87" t="e">
        <f>VLOOKUP(J88,'[2]COSTO-GASTO'!E$2:F$401,2,FALSE)</f>
        <v>#N/A</v>
      </c>
      <c r="EA87" s="16" t="e">
        <f>AE88-DZ87</f>
        <v>#N/A</v>
      </c>
      <c r="EB87" t="e">
        <f>VLOOKUP(J88,[2]Hoja26!A$2:B$91,2,FALSE)</f>
        <v>#N/A</v>
      </c>
      <c r="EC87" t="e">
        <f>VLOOKUP(J88,[2]Hoja26!E$2:F$147,2,FALSE)</f>
        <v>#N/A</v>
      </c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 t="str">
        <f>VLOOKUP(J88,'[2]RATES OCTUBRE'!J$1:K$1924,2,FALSE)</f>
        <v/>
      </c>
      <c r="EW87"/>
      <c r="EX87" t="e">
        <f>VLOOKUP(J88,[2]Hoja26!N$4:O$1289,2,FALSE)</f>
        <v>#N/A</v>
      </c>
      <c r="EY87" t="s">
        <v>114</v>
      </c>
      <c r="EZ87" s="16">
        <v>121572500</v>
      </c>
      <c r="FA87" s="64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 s="64" t="str">
        <f t="shared" si="67"/>
        <v>30070314-DISEÑO</v>
      </c>
      <c r="FT87" s="64" t="e">
        <f>VLOOKUP(FS87,'[2]ESTADO DE SITUACION OCTUBRE'!I$4:I$941,1,FALSE)</f>
        <v>#N/A</v>
      </c>
      <c r="FU87" s="64">
        <f>VLOOKUP(K87,'[2]BIP-COSTO'!B$2:H$1976,7,FALSE)</f>
        <v>145486</v>
      </c>
      <c r="FV87" s="65">
        <v>145486000</v>
      </c>
      <c r="FW87" s="65">
        <f t="shared" si="68"/>
        <v>0</v>
      </c>
      <c r="FX87" s="64" t="str">
        <f>VLOOKUP(K87,'[2]BIP-COSTO'!B$2:H$1976,4,FALSE)</f>
        <v>GOBIERNO REGIONAL - REGION DE LOS LAGOS</v>
      </c>
      <c r="FY87" s="64" t="str">
        <f>VLOOKUP(K87,'[2]BIP-COSTO'!B$2:K$1976,10,FALSE)</f>
        <v/>
      </c>
      <c r="GF87" s="67"/>
      <c r="GG87" s="68"/>
      <c r="GH87" s="68"/>
      <c r="GM87" s="66" t="str">
        <f>VLOOKUP(K87,[3]resultado!E$2:K$2045,7,FALSE)</f>
        <v/>
      </c>
      <c r="GO87" s="66" t="e">
        <f>VLOOKUP(J87,[3]Hoja2!A$1:A$110,1,FALSE)</f>
        <v>#N/A</v>
      </c>
      <c r="GP87" s="66" t="e">
        <f>VLOOKUP(K87,[3]Hoja5!C$2:F$376,1,FALSE)</f>
        <v>#N/A</v>
      </c>
      <c r="GQ87" s="66" t="e">
        <f>VLOOKUP(J87,[3]Hoja5!A$2:A$376,1,FALSE)</f>
        <v>#N/A</v>
      </c>
      <c r="GR87" s="66" t="str">
        <f>VLOOKUP(J87,rates!B$2:I$944,8,FALSE)</f>
        <v>OT</v>
      </c>
      <c r="GS87" s="66" t="s">
        <v>2988</v>
      </c>
      <c r="GT87" s="66" t="e">
        <f>VLOOKUP(J87,Hoja6!A$2:A$29,1,FALSE)</f>
        <v>#N/A</v>
      </c>
      <c r="GU87" s="66" t="e">
        <f>VLOOKUP(J87,Hoja7!A$2:O$243,15,FALSE)</f>
        <v>#N/A</v>
      </c>
      <c r="GV87" s="66" t="e">
        <f>VLOOKUP(J87,'ESTADO DE SITUACION'!H$4:AQ$943,36,FALSE)</f>
        <v>#N/A</v>
      </c>
    </row>
    <row r="88" spans="1:204" s="66" customFormat="1" ht="18" customHeight="1" outlineLevel="2">
      <c r="A88" s="49">
        <v>29</v>
      </c>
      <c r="B88" s="49" t="s">
        <v>114</v>
      </c>
      <c r="C88" s="49" t="s">
        <v>96</v>
      </c>
      <c r="D88" s="49" t="s">
        <v>118</v>
      </c>
      <c r="E88" s="50" t="s">
        <v>91</v>
      </c>
      <c r="F88" s="49" t="s">
        <v>83</v>
      </c>
      <c r="G88" s="49" t="s">
        <v>174</v>
      </c>
      <c r="H88" s="49" t="s">
        <v>94</v>
      </c>
      <c r="I88" s="51" t="s">
        <v>85</v>
      </c>
      <c r="J88" s="52">
        <v>40001354</v>
      </c>
      <c r="K88" s="53" t="str">
        <f t="shared" si="62"/>
        <v>40001354-EJECUCION</v>
      </c>
      <c r="L88" s="53"/>
      <c r="M88" s="53" t="str">
        <f t="shared" si="63"/>
        <v>40001354</v>
      </c>
      <c r="N88" s="54"/>
      <c r="O88" s="51" t="s">
        <v>182</v>
      </c>
      <c r="P88" s="55">
        <v>243145000</v>
      </c>
      <c r="Q88" s="100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2"/>
      <c r="AE88" s="59">
        <v>0</v>
      </c>
      <c r="AF88" s="59">
        <v>0</v>
      </c>
      <c r="AG88" s="59">
        <v>243145000</v>
      </c>
      <c r="AH88" s="59">
        <v>0</v>
      </c>
      <c r="AI88" s="59">
        <f t="shared" si="64"/>
        <v>243145000</v>
      </c>
      <c r="AJ88" s="59">
        <f t="shared" si="65"/>
        <v>0</v>
      </c>
      <c r="AK88" s="56">
        <f t="shared" si="66"/>
        <v>243145000</v>
      </c>
      <c r="AL88" s="103"/>
      <c r="AM88" s="61" t="s">
        <v>127</v>
      </c>
      <c r="AN88"/>
      <c r="AO88"/>
      <c r="AP88"/>
      <c r="AQ88"/>
      <c r="AR88"/>
      <c r="AS88"/>
      <c r="AT88"/>
      <c r="AU88"/>
      <c r="AV88"/>
      <c r="AW88" s="15"/>
      <c r="AX88" s="15"/>
      <c r="AY88" s="15"/>
      <c r="AZ88" s="15"/>
      <c r="BA88"/>
      <c r="BB88"/>
      <c r="BC88"/>
      <c r="BD88"/>
      <c r="BE88" s="16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 s="16"/>
      <c r="BT88"/>
      <c r="BU88"/>
      <c r="BV88"/>
      <c r="BW88"/>
      <c r="BX88"/>
      <c r="BY88"/>
      <c r="BZ88"/>
      <c r="CA88"/>
      <c r="CB88"/>
      <c r="CC88" s="62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 s="15"/>
      <c r="DC88" s="15"/>
      <c r="DD88" s="17"/>
      <c r="DE88" s="15"/>
      <c r="DF88" s="15"/>
      <c r="DG88" s="15"/>
      <c r="DH88" s="15"/>
      <c r="DI88"/>
      <c r="DJ88"/>
      <c r="DK88" s="16"/>
      <c r="DL88"/>
      <c r="DM88"/>
      <c r="DN88"/>
      <c r="DO88"/>
      <c r="DP88"/>
      <c r="DQ88" s="16"/>
      <c r="DR88" s="63"/>
      <c r="DS88"/>
      <c r="DT88"/>
      <c r="DU88">
        <v>2019</v>
      </c>
      <c r="DV88"/>
      <c r="DW88" t="e">
        <f>VLOOKUP(J89,[2]TERMINADOS!A$2:B$133,2,FALSE)</f>
        <v>#N/A</v>
      </c>
      <c r="DX88"/>
      <c r="DY88"/>
      <c r="DZ88" t="e">
        <f>VLOOKUP(J89,'[2]COSTO-GASTO'!E$2:F$401,2,FALSE)</f>
        <v>#N/A</v>
      </c>
      <c r="EA88" s="16" t="e">
        <f>AE89-DZ88</f>
        <v>#N/A</v>
      </c>
      <c r="EB88" t="e">
        <f>VLOOKUP(J89,[2]Hoja26!A$2:B$91,2,FALSE)</f>
        <v>#N/A</v>
      </c>
      <c r="EC88" t="e">
        <f>VLOOKUP(J89,[2]Hoja26!E$2:F$147,2,FALSE)</f>
        <v>#N/A</v>
      </c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 t="str">
        <f>VLOOKUP(J89,'[2]RATES OCTUBRE'!J$1:K$1924,2,FALSE)</f>
        <v/>
      </c>
      <c r="EW88"/>
      <c r="EX88" t="e">
        <f>VLOOKUP(J89,[2]Hoja26!N$4:O$1289,2,FALSE)</f>
        <v>#N/A</v>
      </c>
      <c r="EY88" t="s">
        <v>114</v>
      </c>
      <c r="EZ88" s="16"/>
      <c r="FA88" s="64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 s="64" t="str">
        <f t="shared" si="67"/>
        <v>40001354-EJECUCION</v>
      </c>
      <c r="FT88" s="64" t="e">
        <f>VLOOKUP(FS88,'[2]ESTADO DE SITUACION OCTUBRE'!I$4:I$941,1,FALSE)</f>
        <v>#N/A</v>
      </c>
      <c r="FU88" s="64">
        <f>VLOOKUP(K88,'[2]BIP-COSTO'!B$2:H$1976,7,FALSE)</f>
        <v>243145</v>
      </c>
      <c r="FV88" s="65">
        <v>243145000</v>
      </c>
      <c r="FW88" s="65">
        <f t="shared" si="68"/>
        <v>0</v>
      </c>
      <c r="FX88" s="64" t="str">
        <f>VLOOKUP(K88,'[2]BIP-COSTO'!B$2:H$1976,4,FALSE)</f>
        <v>GOBIERNO REGIONAL - REGION DE LOS LAGOS</v>
      </c>
      <c r="FY88" s="64" t="str">
        <f>VLOOKUP(K88,'[2]BIP-COSTO'!B$2:K$1976,10,FALSE)</f>
        <v/>
      </c>
      <c r="FZ88" s="66" t="s">
        <v>183</v>
      </c>
      <c r="GF88" s="67"/>
      <c r="GG88" s="68"/>
      <c r="GH88" s="68"/>
      <c r="GM88" s="66" t="str">
        <f>VLOOKUP(K88,[3]resultado!E$2:K$2045,7,FALSE)</f>
        <v/>
      </c>
      <c r="GO88" s="66" t="e">
        <f>VLOOKUP(J88,[3]Hoja2!A$1:A$110,1,FALSE)</f>
        <v>#N/A</v>
      </c>
      <c r="GP88" s="66" t="e">
        <f>VLOOKUP(K88,[3]Hoja5!C$2:F$376,1,FALSE)</f>
        <v>#N/A</v>
      </c>
      <c r="GQ88" s="66" t="e">
        <f>VLOOKUP(J88,[3]Hoja5!A$2:A$376,1,FALSE)</f>
        <v>#N/A</v>
      </c>
      <c r="GR88" s="66" t="str">
        <f>VLOOKUP(J88,rates!B$2:I$944,8,FALSE)</f>
        <v/>
      </c>
      <c r="GS88" s="66" t="s">
        <v>2988</v>
      </c>
      <c r="GT88" s="66" t="e">
        <f>VLOOKUP(J88,Hoja6!A$2:A$29,1,FALSE)</f>
        <v>#N/A</v>
      </c>
      <c r="GU88" s="66" t="e">
        <f>VLOOKUP(J88,Hoja7!A$2:O$243,15,FALSE)</f>
        <v>#N/A</v>
      </c>
      <c r="GV88" s="66" t="e">
        <f>VLOOKUP(J88,'ESTADO DE SITUACION'!H$4:AQ$943,36,FALSE)</f>
        <v>#N/A</v>
      </c>
    </row>
    <row r="89" spans="1:204" s="66" customFormat="1" ht="18" customHeight="1" outlineLevel="2">
      <c r="A89" s="49">
        <v>29</v>
      </c>
      <c r="B89" s="49" t="s">
        <v>114</v>
      </c>
      <c r="C89" s="49" t="s">
        <v>96</v>
      </c>
      <c r="D89" s="49" t="s">
        <v>118</v>
      </c>
      <c r="E89" s="50" t="s">
        <v>82</v>
      </c>
      <c r="F89" s="49" t="s">
        <v>83</v>
      </c>
      <c r="G89" s="49" t="s">
        <v>174</v>
      </c>
      <c r="H89" s="49" t="s">
        <v>94</v>
      </c>
      <c r="I89" s="51" t="s">
        <v>85</v>
      </c>
      <c r="J89" s="52">
        <v>30358322</v>
      </c>
      <c r="K89" s="53" t="str">
        <f t="shared" si="62"/>
        <v>30358322-EJECUCION</v>
      </c>
      <c r="L89" s="53"/>
      <c r="M89" s="53" t="str">
        <f t="shared" si="63"/>
        <v>30358322</v>
      </c>
      <c r="N89" s="54"/>
      <c r="O89" s="51" t="s">
        <v>184</v>
      </c>
      <c r="P89" s="55">
        <v>51534000</v>
      </c>
      <c r="Q89" s="100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2"/>
      <c r="AE89" s="59">
        <v>0</v>
      </c>
      <c r="AF89" s="59">
        <v>0</v>
      </c>
      <c r="AG89" s="59">
        <v>51534000</v>
      </c>
      <c r="AH89" s="59">
        <v>0</v>
      </c>
      <c r="AI89" s="59">
        <f t="shared" si="64"/>
        <v>51534000</v>
      </c>
      <c r="AJ89" s="59">
        <f t="shared" si="65"/>
        <v>0</v>
      </c>
      <c r="AK89" s="56">
        <f t="shared" si="66"/>
        <v>51534000</v>
      </c>
      <c r="AL89" s="103"/>
      <c r="AM89" s="61" t="s">
        <v>127</v>
      </c>
      <c r="AN89"/>
      <c r="AO89"/>
      <c r="AP89"/>
      <c r="AQ89"/>
      <c r="AR89"/>
      <c r="AS89"/>
      <c r="AT89"/>
      <c r="AU89"/>
      <c r="AV89"/>
      <c r="AW89" s="15"/>
      <c r="AX89" s="15"/>
      <c r="AY89" s="15"/>
      <c r="AZ89" s="15"/>
      <c r="BA89"/>
      <c r="BB89"/>
      <c r="BC89"/>
      <c r="BD89"/>
      <c r="BE89" s="16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 s="16"/>
      <c r="BT89"/>
      <c r="BU89"/>
      <c r="BV89"/>
      <c r="BW89"/>
      <c r="BX89"/>
      <c r="BY89"/>
      <c r="BZ89"/>
      <c r="CA89"/>
      <c r="CB89"/>
      <c r="CC89" s="62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 s="15"/>
      <c r="DC89" s="15"/>
      <c r="DD89" s="17"/>
      <c r="DE89" s="15"/>
      <c r="DF89" s="15"/>
      <c r="DG89" s="15"/>
      <c r="DH89" s="15"/>
      <c r="DI89"/>
      <c r="DJ89"/>
      <c r="DK89" s="16"/>
      <c r="DL89"/>
      <c r="DM89"/>
      <c r="DN89"/>
      <c r="DO89" t="str">
        <f>VLOOKUP(K90,'[2]rates actuales'!B$2:K$1880,10,FALSE)</f>
        <v/>
      </c>
      <c r="DP89"/>
      <c r="DQ89" s="63">
        <v>284119</v>
      </c>
      <c r="DR89" s="63">
        <f>(DQ89*1000)-P90</f>
        <v>0</v>
      </c>
      <c r="DS89" t="str">
        <f>VLOOKUP(J90,'[2]rates actuales'!A$2:C$1880,3,FALSE)</f>
        <v>PUYEHUE</v>
      </c>
      <c r="DT89"/>
      <c r="DU89"/>
      <c r="DV89"/>
      <c r="DW89" t="e">
        <f>VLOOKUP(J90,[2]TERMINADOS!A$2:B$133,2,FALSE)</f>
        <v>#N/A</v>
      </c>
      <c r="DX89"/>
      <c r="DY89"/>
      <c r="DZ89" t="e">
        <f>VLOOKUP(J90,'[2]COSTO-GASTO'!E$2:F$401,2,FALSE)</f>
        <v>#N/A</v>
      </c>
      <c r="EA89" s="16" t="e">
        <f>AE90-DZ89</f>
        <v>#N/A</v>
      </c>
      <c r="EB89" t="e">
        <f>VLOOKUP(J90,[2]Hoja26!A$2:B$91,2,FALSE)</f>
        <v>#N/A</v>
      </c>
      <c r="EC89" t="e">
        <f>VLOOKUP(J90,[2]Hoja26!E$2:F$147,2,FALSE)</f>
        <v>#N/A</v>
      </c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 t="str">
        <f>VLOOKUP(J90,'[2]RATES OCTUBRE'!J$1:K$1924,2,FALSE)</f>
        <v/>
      </c>
      <c r="EW89"/>
      <c r="EX89" t="e">
        <f>VLOOKUP(J90,[2]Hoja26!N$4:O$1289,2,FALSE)</f>
        <v>#N/A</v>
      </c>
      <c r="EY89" t="s">
        <v>114</v>
      </c>
      <c r="EZ89" s="16">
        <v>137004000</v>
      </c>
      <c r="FA89" s="64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 s="64" t="str">
        <f t="shared" si="67"/>
        <v>30358322-EJECUCION</v>
      </c>
      <c r="FT89" s="64" t="e">
        <f>VLOOKUP(FS89,'[2]ESTADO DE SITUACION OCTUBRE'!I$4:I$941,1,FALSE)</f>
        <v>#N/A</v>
      </c>
      <c r="FU89" s="64">
        <f>VLOOKUP(K89,'[2]BIP-COSTO'!B$2:H$1976,7,FALSE)</f>
        <v>51534</v>
      </c>
      <c r="FV89" s="65">
        <v>51534000</v>
      </c>
      <c r="FW89" s="65">
        <f t="shared" si="68"/>
        <v>0</v>
      </c>
      <c r="FX89" s="64" t="str">
        <f>VLOOKUP(K89,'[2]BIP-COSTO'!B$2:H$1976,4,FALSE)</f>
        <v>GOBIERNO REGIONAL - REGION DE LOS LAGOS</v>
      </c>
      <c r="FY89" s="64" t="str">
        <f>VLOOKUP(K89,'[2]BIP-COSTO'!B$2:K$1976,10,FALSE)</f>
        <v/>
      </c>
      <c r="FZ89" s="66" t="s">
        <v>183</v>
      </c>
      <c r="GF89" s="67"/>
      <c r="GG89" s="68"/>
      <c r="GH89" s="68"/>
      <c r="GM89" s="66" t="str">
        <f>VLOOKUP(K89,[3]resultado!E$2:K$2045,7,FALSE)</f>
        <v/>
      </c>
      <c r="GO89" s="66" t="e">
        <f>VLOOKUP(J89,[3]Hoja2!A$1:A$110,1,FALSE)</f>
        <v>#N/A</v>
      </c>
      <c r="GP89" s="66" t="e">
        <f>VLOOKUP(K89,[3]Hoja5!C$2:F$376,1,FALSE)</f>
        <v>#N/A</v>
      </c>
      <c r="GQ89" s="66" t="e">
        <f>VLOOKUP(J89,[3]Hoja5!A$2:A$376,1,FALSE)</f>
        <v>#N/A</v>
      </c>
      <c r="GR89" s="66" t="e">
        <f>VLOOKUP(J89,rates!B$2:I$944,8,FALSE)</f>
        <v>#N/A</v>
      </c>
      <c r="GS89" s="66" t="s">
        <v>2988</v>
      </c>
      <c r="GT89" s="66" t="e">
        <f>VLOOKUP(J89,Hoja6!A$2:A$29,1,FALSE)</f>
        <v>#N/A</v>
      </c>
      <c r="GU89" s="66" t="e">
        <f>VLOOKUP(J89,Hoja7!A$2:O$243,15,FALSE)</f>
        <v>#N/A</v>
      </c>
      <c r="GV89" s="66" t="e">
        <f>VLOOKUP(J89,'ESTADO DE SITUACION'!H$4:AQ$943,36,FALSE)</f>
        <v>#N/A</v>
      </c>
    </row>
    <row r="90" spans="1:204" s="147" customFormat="1" ht="18" customHeight="1" outlineLevel="1">
      <c r="A90" s="49">
        <v>31</v>
      </c>
      <c r="B90" s="49" t="s">
        <v>114</v>
      </c>
      <c r="C90" s="49" t="s">
        <v>90</v>
      </c>
      <c r="D90" s="49" t="s">
        <v>118</v>
      </c>
      <c r="E90" s="50" t="s">
        <v>91</v>
      </c>
      <c r="F90" s="49" t="s">
        <v>83</v>
      </c>
      <c r="G90" s="49" t="s">
        <v>174</v>
      </c>
      <c r="H90" s="49" t="s">
        <v>84</v>
      </c>
      <c r="I90" s="51" t="s">
        <v>85</v>
      </c>
      <c r="J90" s="52">
        <v>30359222</v>
      </c>
      <c r="K90" s="53" t="str">
        <f t="shared" si="62"/>
        <v>30359222-EJECUCION</v>
      </c>
      <c r="L90" s="53"/>
      <c r="M90" s="53" t="str">
        <f t="shared" si="63"/>
        <v>30359222</v>
      </c>
      <c r="N90" s="54">
        <f>A90</f>
        <v>31</v>
      </c>
      <c r="O90" s="51" t="s">
        <v>185</v>
      </c>
      <c r="P90" s="55">
        <v>284119000</v>
      </c>
      <c r="Q90" s="100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2"/>
      <c r="AE90" s="59">
        <v>0</v>
      </c>
      <c r="AF90" s="59">
        <v>0</v>
      </c>
      <c r="AG90" s="59">
        <f>P90/2</f>
        <v>142059500</v>
      </c>
      <c r="AH90" s="59">
        <v>0</v>
      </c>
      <c r="AI90" s="59">
        <f t="shared" si="64"/>
        <v>142059500</v>
      </c>
      <c r="AJ90" s="59">
        <f t="shared" si="65"/>
        <v>142059500</v>
      </c>
      <c r="AK90" s="56">
        <f t="shared" si="66"/>
        <v>284119000</v>
      </c>
      <c r="AL90" s="103"/>
      <c r="AM90" s="61" t="s">
        <v>127</v>
      </c>
      <c r="AN90"/>
      <c r="AO90"/>
      <c r="AP90"/>
      <c r="AQ90"/>
      <c r="AR90"/>
      <c r="AS90"/>
      <c r="AT90"/>
      <c r="AU90"/>
      <c r="AV90"/>
      <c r="AW90" s="15"/>
      <c r="AX90" s="15"/>
      <c r="AY90" s="15"/>
      <c r="AZ90" s="15"/>
      <c r="BA90"/>
      <c r="BB90"/>
      <c r="BC90"/>
      <c r="BD90"/>
      <c r="BE90" s="16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 s="16"/>
      <c r="BT90"/>
      <c r="BU90"/>
      <c r="BV90"/>
      <c r="BW90"/>
      <c r="BX90"/>
      <c r="BY90"/>
      <c r="BZ90"/>
      <c r="CA90"/>
      <c r="CB90"/>
      <c r="CC90" s="62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 s="15"/>
      <c r="DC90" s="15"/>
      <c r="DD90" s="17"/>
      <c r="DE90" s="15"/>
      <c r="DF90" s="15"/>
      <c r="DG90" s="15"/>
      <c r="DH90" s="15"/>
      <c r="DI90"/>
      <c r="DJ90"/>
      <c r="DK90" s="16"/>
      <c r="DL90"/>
      <c r="DM90"/>
      <c r="DN90"/>
      <c r="DO90"/>
      <c r="DP90"/>
      <c r="DQ90" s="16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 s="16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 s="64" t="str">
        <f t="shared" si="67"/>
        <v>30359222-EJECUCION</v>
      </c>
      <c r="FT90" s="64" t="e">
        <f>VLOOKUP(FS90,'[2]ESTADO DE SITUACION OCTUBRE'!I$4:I$941,1,FALSE)</f>
        <v>#N/A</v>
      </c>
      <c r="FU90" s="64">
        <f>VLOOKUP(K90,'[2]BIP-COSTO'!B$2:H$1976,7,FALSE)</f>
        <v>284119</v>
      </c>
      <c r="FV90" s="65">
        <v>284119000</v>
      </c>
      <c r="FW90" s="65">
        <f t="shared" si="68"/>
        <v>0</v>
      </c>
      <c r="FX90" s="64" t="str">
        <f>VLOOKUP(K90,'[2]BIP-COSTO'!B$2:H$1976,4,FALSE)</f>
        <v>GOBIERNO REGIONAL - REGION DE LOS LAGOS</v>
      </c>
      <c r="FY90" s="64" t="str">
        <f>VLOOKUP(K90,'[2]BIP-COSTO'!B$2:K$1976,10,FALSE)</f>
        <v/>
      </c>
      <c r="FZ90" s="66" t="s">
        <v>183</v>
      </c>
      <c r="GF90" s="67"/>
      <c r="GG90" s="148"/>
      <c r="GH90" s="148"/>
      <c r="GM90" s="66" t="str">
        <f>VLOOKUP(K90,[3]resultado!E$2:K$2045,7,FALSE)</f>
        <v/>
      </c>
      <c r="GO90" s="66" t="e">
        <f>VLOOKUP(J90,[3]Hoja2!A$1:A$110,1,FALSE)</f>
        <v>#N/A</v>
      </c>
      <c r="GP90" s="66" t="e">
        <f>VLOOKUP(K90,[3]Hoja5!C$2:F$376,1,FALSE)</f>
        <v>#N/A</v>
      </c>
      <c r="GQ90" s="66" t="e">
        <f>VLOOKUP(J90,[3]Hoja5!A$2:A$376,1,FALSE)</f>
        <v>#N/A</v>
      </c>
      <c r="GR90" s="66" t="e">
        <f>VLOOKUP(J90,rates!B$2:I$944,8,FALSE)</f>
        <v>#N/A</v>
      </c>
      <c r="GS90" s="66" t="s">
        <v>2988</v>
      </c>
      <c r="GT90" s="66" t="e">
        <f>VLOOKUP(J90,Hoja6!A$2:A$29,1,FALSE)</f>
        <v>#N/A</v>
      </c>
      <c r="GU90" s="66" t="e">
        <f>VLOOKUP(J90,Hoja7!A$2:O$243,15,FALSE)</f>
        <v>#N/A</v>
      </c>
      <c r="GV90" s="66" t="e">
        <f>VLOOKUP(J90,'ESTADO DE SITUACION'!H$4:AQ$943,36,FALSE)</f>
        <v>#N/A</v>
      </c>
    </row>
    <row r="91" spans="1:204" s="66" customFormat="1" ht="18" customHeight="1" outlineLevel="2">
      <c r="A91" s="49">
        <v>33</v>
      </c>
      <c r="B91" s="49" t="s">
        <v>114</v>
      </c>
      <c r="C91" s="49" t="s">
        <v>96</v>
      </c>
      <c r="D91" s="49" t="s">
        <v>81</v>
      </c>
      <c r="E91" s="50" t="s">
        <v>82</v>
      </c>
      <c r="F91" s="49" t="s">
        <v>83</v>
      </c>
      <c r="G91" s="49" t="s">
        <v>174</v>
      </c>
      <c r="H91" s="49" t="s">
        <v>94</v>
      </c>
      <c r="I91" s="51" t="s">
        <v>85</v>
      </c>
      <c r="J91" s="52" t="s">
        <v>129</v>
      </c>
      <c r="K91" s="53" t="str">
        <f t="shared" si="62"/>
        <v>FRIL-EJECUCION</v>
      </c>
      <c r="L91" s="53"/>
      <c r="M91" s="53" t="str">
        <f t="shared" si="63"/>
        <v>FRIL</v>
      </c>
      <c r="N91" s="54">
        <f>A91</f>
        <v>33</v>
      </c>
      <c r="O91" s="51" t="s">
        <v>130</v>
      </c>
      <c r="P91" s="55">
        <v>200000000</v>
      </c>
      <c r="Q91" s="100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2"/>
      <c r="AE91" s="59">
        <v>0</v>
      </c>
      <c r="AF91" s="59">
        <v>0</v>
      </c>
      <c r="AG91" s="59">
        <v>200000000</v>
      </c>
      <c r="AH91" s="59">
        <v>10022104</v>
      </c>
      <c r="AI91" s="59">
        <f t="shared" si="64"/>
        <v>189977896</v>
      </c>
      <c r="AJ91" s="59">
        <f t="shared" si="65"/>
        <v>0</v>
      </c>
      <c r="AK91" s="56">
        <f t="shared" si="66"/>
        <v>200000000</v>
      </c>
      <c r="AL91" s="103"/>
      <c r="AM91" s="61" t="s">
        <v>131</v>
      </c>
      <c r="AN91"/>
      <c r="AO91"/>
      <c r="AP91"/>
      <c r="AQ91"/>
      <c r="AR91"/>
      <c r="AS91"/>
      <c r="AT91"/>
      <c r="AU91"/>
      <c r="AV91"/>
      <c r="AW91" s="15"/>
      <c r="AX91" s="15"/>
      <c r="AY91" s="15"/>
      <c r="AZ91" s="15"/>
      <c r="BA91"/>
      <c r="BB91"/>
      <c r="BC91"/>
      <c r="BD91"/>
      <c r="BE91" s="16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 s="16"/>
      <c r="BT91"/>
      <c r="BU91"/>
      <c r="BV91"/>
      <c r="BW91"/>
      <c r="BX91"/>
      <c r="BY91"/>
      <c r="BZ91"/>
      <c r="CA91"/>
      <c r="CB91"/>
      <c r="CC91" s="62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 s="15"/>
      <c r="DC91" s="15"/>
      <c r="DD91" s="17"/>
      <c r="DE91" s="15"/>
      <c r="DF91" s="15"/>
      <c r="DG91" s="15"/>
      <c r="DH91" s="15"/>
      <c r="DI91"/>
      <c r="DJ91"/>
      <c r="DK91" s="16"/>
      <c r="DL91"/>
      <c r="DM91"/>
      <c r="DN91" t="s">
        <v>186</v>
      </c>
      <c r="DO91" t="e">
        <f>VLOOKUP(#REF!,'[2]rates actuales'!B$2:K$1880,10,FALSE)</f>
        <v>#REF!</v>
      </c>
      <c r="DP91"/>
      <c r="DQ91" s="16">
        <v>151000</v>
      </c>
      <c r="DR91" s="63" t="e">
        <f>(DQ91*1000)-#REF!</f>
        <v>#REF!</v>
      </c>
      <c r="DS91" t="e">
        <f>VLOOKUP(#REF!,'[2]rates actuales'!A$2:C$1880,3,FALSE)</f>
        <v>#REF!</v>
      </c>
      <c r="DT91"/>
      <c r="DU91"/>
      <c r="DV91"/>
      <c r="DW91" t="e">
        <f>VLOOKUP(#REF!,[2]TERMINADOS!A$2:B$133,2,FALSE)</f>
        <v>#REF!</v>
      </c>
      <c r="DX91"/>
      <c r="DY91"/>
      <c r="DZ91" t="e">
        <f>VLOOKUP(#REF!,'[2]COSTO-GASTO'!E$2:F$401,2,FALSE)</f>
        <v>#REF!</v>
      </c>
      <c r="EA91" s="16" t="e">
        <f>#REF!-DZ91</f>
        <v>#REF!</v>
      </c>
      <c r="EB91" t="e">
        <f>VLOOKUP(#REF!,[2]Hoja26!A$2:B$91,2,FALSE)</f>
        <v>#REF!</v>
      </c>
      <c r="EC91" t="e">
        <f>VLOOKUP(#REF!,[2]Hoja26!E$2:F$147,2,FALSE)</f>
        <v>#REF!</v>
      </c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 t="e">
        <f>VLOOKUP(#REF!,'[2]RATES OCTUBRE'!J$1:K$1924,2,FALSE)</f>
        <v>#REF!</v>
      </c>
      <c r="EW91"/>
      <c r="EX91" t="e">
        <f>VLOOKUP(#REF!,[2]Hoja26!N$4:O$1289,2,FALSE)</f>
        <v>#REF!</v>
      </c>
      <c r="EY91" t="s">
        <v>114</v>
      </c>
      <c r="EZ91" s="16">
        <v>75500000</v>
      </c>
      <c r="FA91" s="64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 s="64" t="str">
        <f t="shared" si="67"/>
        <v>FRIL-EJECUCION</v>
      </c>
      <c r="FT91" s="64" t="e">
        <f>VLOOKUP(FS91,'[2]ESTADO DE SITUACION OCTUBRE'!I$4:I$941,1,FALSE)</f>
        <v>#N/A</v>
      </c>
      <c r="FU91" s="64" t="e">
        <f>VLOOKUP(K91,'[2]BIP-COSTO'!B$2:H$1976,7,FALSE)</f>
        <v>#N/A</v>
      </c>
      <c r="FV91" s="65" t="e">
        <v>#N/A</v>
      </c>
      <c r="FW91" s="65" t="e">
        <f t="shared" si="68"/>
        <v>#N/A</v>
      </c>
      <c r="FX91" s="64" t="e">
        <f>VLOOKUP(K91,'[2]BIP-COSTO'!B$2:H$1976,4,FALSE)</f>
        <v>#N/A</v>
      </c>
      <c r="FY91" s="64" t="e">
        <f>VLOOKUP(K91,'[2]BIP-COSTO'!B$2:K$1976,10,FALSE)</f>
        <v>#N/A</v>
      </c>
      <c r="GF91" s="67"/>
      <c r="GG91" s="68"/>
      <c r="GH91" s="68"/>
      <c r="GM91" s="66" t="e">
        <f>VLOOKUP(K91,[3]resultado!E$2:K$2045,7,FALSE)</f>
        <v>#N/A</v>
      </c>
      <c r="GO91" s="66" t="e">
        <f>VLOOKUP(J91,[3]Hoja2!A$1:A$110,1,FALSE)</f>
        <v>#N/A</v>
      </c>
      <c r="GP91" s="66" t="e">
        <f>VLOOKUP(K91,[3]Hoja5!C$2:F$376,1,FALSE)</f>
        <v>#N/A</v>
      </c>
      <c r="GQ91" s="66" t="e">
        <f>VLOOKUP(J91,[3]Hoja5!A$2:A$376,1,FALSE)</f>
        <v>#N/A</v>
      </c>
      <c r="GR91" s="66" t="e">
        <f>VLOOKUP(J91,rates!B$2:I$944,8,FALSE)</f>
        <v>#N/A</v>
      </c>
      <c r="GS91" s="66" t="s">
        <v>93</v>
      </c>
      <c r="GT91" s="66" t="e">
        <f>VLOOKUP(J91,Hoja6!A$2:A$29,1,FALSE)</f>
        <v>#N/A</v>
      </c>
      <c r="GU91" s="66" t="e">
        <f>VLOOKUP(J91,Hoja7!A$2:O$243,15,FALSE)</f>
        <v>#N/A</v>
      </c>
      <c r="GV91" s="66" t="e">
        <f>VLOOKUP(J91,'ESTADO DE SITUACION'!H$4:AQ$943,36,FALSE)</f>
        <v>#N/A</v>
      </c>
    </row>
    <row r="92" spans="1:204" ht="18.75" outlineLevel="1">
      <c r="A92" s="71"/>
      <c r="B92" s="72"/>
      <c r="C92" s="105"/>
      <c r="D92" s="105"/>
      <c r="E92" s="105"/>
      <c r="F92" s="105"/>
      <c r="G92" s="105"/>
      <c r="H92" s="71"/>
      <c r="I92" s="73"/>
      <c r="J92" s="106"/>
      <c r="K92" s="96"/>
      <c r="L92" s="53"/>
      <c r="M92" s="53"/>
      <c r="N92" s="54"/>
      <c r="O92" s="78" t="s">
        <v>132</v>
      </c>
      <c r="P92" s="79">
        <f t="shared" ref="P92:AK92" si="69">SUBTOTAL(9,P86:P91)</f>
        <v>4425784000</v>
      </c>
      <c r="Q92" s="164">
        <f t="shared" si="69"/>
        <v>0</v>
      </c>
      <c r="R92" s="164">
        <f t="shared" si="69"/>
        <v>0</v>
      </c>
      <c r="S92" s="164">
        <f t="shared" si="69"/>
        <v>0</v>
      </c>
      <c r="T92" s="164">
        <f t="shared" si="69"/>
        <v>0</v>
      </c>
      <c r="U92" s="164">
        <f t="shared" si="69"/>
        <v>0</v>
      </c>
      <c r="V92" s="164">
        <f t="shared" si="69"/>
        <v>0</v>
      </c>
      <c r="W92" s="164">
        <f t="shared" si="69"/>
        <v>0</v>
      </c>
      <c r="X92" s="164">
        <f t="shared" si="69"/>
        <v>0</v>
      </c>
      <c r="Y92" s="164">
        <f t="shared" si="69"/>
        <v>0</v>
      </c>
      <c r="Z92" s="164">
        <f t="shared" si="69"/>
        <v>0</v>
      </c>
      <c r="AA92" s="164">
        <f t="shared" si="69"/>
        <v>0</v>
      </c>
      <c r="AB92" s="164">
        <f t="shared" si="69"/>
        <v>0</v>
      </c>
      <c r="AC92" s="164">
        <f t="shared" si="69"/>
        <v>0</v>
      </c>
      <c r="AD92" s="164">
        <f t="shared" si="69"/>
        <v>0</v>
      </c>
      <c r="AE92" s="79">
        <f t="shared" si="69"/>
        <v>0</v>
      </c>
      <c r="AF92" s="79">
        <f t="shared" si="69"/>
        <v>0</v>
      </c>
      <c r="AG92" s="79">
        <f t="shared" si="69"/>
        <v>1058906445</v>
      </c>
      <c r="AH92" s="79">
        <f t="shared" si="69"/>
        <v>10022104</v>
      </c>
      <c r="AI92" s="79">
        <f t="shared" si="69"/>
        <v>1048884341</v>
      </c>
      <c r="AJ92" s="79">
        <f t="shared" si="69"/>
        <v>3366877555</v>
      </c>
      <c r="AK92" s="79">
        <f t="shared" si="69"/>
        <v>4425784000</v>
      </c>
      <c r="AL92" s="107"/>
      <c r="AM92" s="107"/>
      <c r="BB92"/>
      <c r="BC92"/>
      <c r="BD92"/>
      <c r="BM92"/>
      <c r="CC92" s="62"/>
      <c r="CQ92"/>
      <c r="DB92" s="15"/>
      <c r="DC92" s="15"/>
      <c r="DE92" s="15"/>
      <c r="DL92"/>
      <c r="DM92"/>
      <c r="DN92" s="109"/>
      <c r="DO92" s="109"/>
      <c r="DP92" s="109"/>
      <c r="DR92"/>
      <c r="DX92"/>
      <c r="EA92"/>
      <c r="FV92" s="65">
        <v>0</v>
      </c>
      <c r="GO92" s="66" t="e">
        <f>VLOOKUP(J92,[3]Hoja2!A$1:A$110,1,FALSE)</f>
        <v>#N/A</v>
      </c>
      <c r="GQ92" s="66" t="e">
        <f>VLOOKUP(J92,[3]Hoja5!A$2:A$376,1,FALSE)</f>
        <v>#N/A</v>
      </c>
    </row>
    <row r="93" spans="1:204" ht="18.75" outlineLevel="1">
      <c r="A93" s="71"/>
      <c r="B93" s="72"/>
      <c r="C93" s="105"/>
      <c r="D93" s="105"/>
      <c r="E93" s="105"/>
      <c r="F93" s="105"/>
      <c r="G93" s="105"/>
      <c r="H93" s="71"/>
      <c r="I93" s="73"/>
      <c r="J93" s="106"/>
      <c r="K93" s="96"/>
      <c r="L93" s="53"/>
      <c r="M93" s="53"/>
      <c r="N93" s="54"/>
      <c r="O93" s="84"/>
      <c r="P93" s="85"/>
      <c r="Q93" s="100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2"/>
      <c r="AE93" s="88"/>
      <c r="AF93" s="88"/>
      <c r="AG93" s="88"/>
      <c r="AH93" s="88"/>
      <c r="AI93" s="88"/>
      <c r="AJ93" s="88"/>
      <c r="AK93" s="87"/>
      <c r="AL93" s="107"/>
      <c r="AM93" s="108"/>
      <c r="BB93"/>
      <c r="BC93"/>
      <c r="BD93"/>
      <c r="BM93"/>
      <c r="CC93" s="62"/>
      <c r="CQ93"/>
      <c r="DB93" s="15"/>
      <c r="DC93" s="15"/>
      <c r="DE93" s="15"/>
      <c r="DL93"/>
      <c r="DM93"/>
      <c r="DR93"/>
      <c r="DX93"/>
      <c r="EA93"/>
      <c r="FC93">
        <v>1200000000</v>
      </c>
      <c r="FD93" s="16">
        <f>AG94-FC93</f>
        <v>33374782</v>
      </c>
      <c r="FV93" s="65">
        <v>0</v>
      </c>
      <c r="GO93" s="66" t="e">
        <f>VLOOKUP(J93,[3]Hoja2!A$1:A$110,1,FALSE)</f>
        <v>#N/A</v>
      </c>
      <c r="GQ93" s="66" t="e">
        <f>VLOOKUP(J93,[3]Hoja5!A$2:A$376,1,FALSE)</f>
        <v>#N/A</v>
      </c>
    </row>
    <row r="94" spans="1:204" ht="23.25" outlineLevel="1">
      <c r="A94" s="71"/>
      <c r="B94" s="72"/>
      <c r="C94" s="105"/>
      <c r="D94" s="105"/>
      <c r="E94" s="105"/>
      <c r="F94" s="105"/>
      <c r="G94" s="105"/>
      <c r="H94" s="71"/>
      <c r="I94" s="73"/>
      <c r="J94" s="106"/>
      <c r="K94" s="96"/>
      <c r="L94" s="53"/>
      <c r="M94" s="53"/>
      <c r="N94" s="54"/>
      <c r="O94" s="110" t="s">
        <v>187</v>
      </c>
      <c r="P94" s="111">
        <f t="shared" ref="P94:AK94" si="70">P92+P83</f>
        <v>7385703000</v>
      </c>
      <c r="Q94" s="161">
        <f t="shared" si="70"/>
        <v>0</v>
      </c>
      <c r="R94" s="79">
        <f t="shared" si="70"/>
        <v>0</v>
      </c>
      <c r="S94" s="79">
        <f t="shared" si="70"/>
        <v>0</v>
      </c>
      <c r="T94" s="79">
        <f t="shared" si="70"/>
        <v>0</v>
      </c>
      <c r="U94" s="79">
        <f t="shared" si="70"/>
        <v>0</v>
      </c>
      <c r="V94" s="79">
        <f t="shared" si="70"/>
        <v>0</v>
      </c>
      <c r="W94" s="79">
        <f t="shared" si="70"/>
        <v>0</v>
      </c>
      <c r="X94" s="79">
        <f t="shared" si="70"/>
        <v>0</v>
      </c>
      <c r="Y94" s="79">
        <f t="shared" si="70"/>
        <v>0</v>
      </c>
      <c r="Z94" s="79">
        <f t="shared" si="70"/>
        <v>0</v>
      </c>
      <c r="AA94" s="79">
        <f t="shared" si="70"/>
        <v>0</v>
      </c>
      <c r="AB94" s="79">
        <f t="shared" si="70"/>
        <v>0</v>
      </c>
      <c r="AC94" s="79">
        <f t="shared" si="70"/>
        <v>0</v>
      </c>
      <c r="AD94" s="162">
        <f t="shared" si="70"/>
        <v>0</v>
      </c>
      <c r="AE94" s="111">
        <f t="shared" si="70"/>
        <v>2785450662</v>
      </c>
      <c r="AF94" s="111">
        <f t="shared" si="70"/>
        <v>2785450663</v>
      </c>
      <c r="AG94" s="174">
        <f t="shared" si="70"/>
        <v>1233374782</v>
      </c>
      <c r="AH94" s="111">
        <f t="shared" si="70"/>
        <v>10022104</v>
      </c>
      <c r="AI94" s="111">
        <f t="shared" si="70"/>
        <v>1223352678</v>
      </c>
      <c r="AJ94" s="111">
        <f t="shared" si="70"/>
        <v>3366877555</v>
      </c>
      <c r="AK94" s="111">
        <f t="shared" si="70"/>
        <v>4550790879.1999969</v>
      </c>
      <c r="AL94" s="107"/>
      <c r="AM94" s="107"/>
      <c r="BB94"/>
      <c r="BC94"/>
      <c r="BD94"/>
      <c r="BM94"/>
      <c r="CC94" s="62"/>
      <c r="CQ94"/>
      <c r="DB94" s="15"/>
      <c r="DC94" s="15"/>
      <c r="DE94" s="15"/>
      <c r="DL94"/>
      <c r="DM94"/>
      <c r="DN94" s="109"/>
      <c r="DO94" s="109"/>
      <c r="DP94" s="109"/>
      <c r="DR94"/>
      <c r="DX94"/>
      <c r="EA94"/>
      <c r="FV94" s="65">
        <v>0</v>
      </c>
      <c r="GO94" s="66" t="e">
        <f>VLOOKUP(J94,[3]Hoja2!A$1:A$110,1,FALSE)</f>
        <v>#N/A</v>
      </c>
      <c r="GQ94" s="66" t="e">
        <f>VLOOKUP(J94,[3]Hoja5!A$2:A$376,1,FALSE)</f>
        <v>#N/A</v>
      </c>
    </row>
    <row r="95" spans="1:204" ht="18.75" outlineLevel="1">
      <c r="A95" s="71"/>
      <c r="B95" s="72"/>
      <c r="C95" s="105"/>
      <c r="D95" s="105"/>
      <c r="E95" s="105"/>
      <c r="F95" s="105"/>
      <c r="G95" s="105"/>
      <c r="H95" s="71"/>
      <c r="I95" s="73"/>
      <c r="J95" s="106"/>
      <c r="K95" s="96"/>
      <c r="L95" s="53"/>
      <c r="M95" s="53"/>
      <c r="N95" s="54"/>
      <c r="O95" s="84"/>
      <c r="P95" s="85"/>
      <c r="Q95" s="100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2"/>
      <c r="AE95" s="88"/>
      <c r="AF95" s="88"/>
      <c r="AG95" s="88"/>
      <c r="AH95" s="88"/>
      <c r="AI95" s="88"/>
      <c r="AJ95" s="88"/>
      <c r="AK95" s="87"/>
      <c r="AL95" s="107"/>
      <c r="AM95" s="108"/>
      <c r="BB95"/>
      <c r="BC95"/>
      <c r="BD95"/>
      <c r="BM95"/>
      <c r="CC95" s="62"/>
      <c r="CQ95"/>
      <c r="DB95" s="15"/>
      <c r="DC95" s="15"/>
      <c r="DE95" s="15"/>
      <c r="DL95"/>
      <c r="DM95"/>
      <c r="DR95"/>
      <c r="DX95"/>
      <c r="EA95"/>
      <c r="FV95" s="65">
        <v>0</v>
      </c>
      <c r="GO95" s="66" t="e">
        <f>VLOOKUP(J95,[3]Hoja2!A$1:A$110,1,FALSE)</f>
        <v>#N/A</v>
      </c>
      <c r="GQ95" s="66" t="e">
        <f>VLOOKUP(J95,[3]Hoja5!A$2:A$376,1,FALSE)</f>
        <v>#N/A</v>
      </c>
    </row>
    <row r="96" spans="1:204" s="127" customFormat="1" ht="23.25" outlineLevel="1">
      <c r="A96" s="112"/>
      <c r="B96" s="113"/>
      <c r="C96" s="112"/>
      <c r="D96" s="112"/>
      <c r="E96" s="112"/>
      <c r="F96" s="112"/>
      <c r="G96" s="112"/>
      <c r="H96" s="112"/>
      <c r="I96" s="114"/>
      <c r="J96" s="115"/>
      <c r="K96" s="96"/>
      <c r="L96" s="53"/>
      <c r="M96" s="53"/>
      <c r="N96" s="54"/>
      <c r="O96" s="2" t="s">
        <v>188</v>
      </c>
      <c r="P96" s="116"/>
      <c r="Q96" s="100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2"/>
      <c r="AE96" s="117"/>
      <c r="AF96" s="117"/>
      <c r="AG96" s="117"/>
      <c r="AH96" s="117"/>
      <c r="AI96" s="117"/>
      <c r="AJ96" s="117"/>
      <c r="AK96" s="158"/>
      <c r="AL96" s="108"/>
      <c r="AM96" s="118"/>
      <c r="AN96"/>
      <c r="AO96"/>
      <c r="AP96"/>
      <c r="AQ96"/>
      <c r="AR96"/>
      <c r="AS96"/>
      <c r="AT96"/>
      <c r="AU96"/>
      <c r="AV96"/>
      <c r="AW96" s="15"/>
      <c r="AX96" s="15"/>
      <c r="AY96" s="15"/>
      <c r="AZ96" s="15"/>
      <c r="BA96"/>
      <c r="BB96"/>
      <c r="BC96"/>
      <c r="BD96"/>
      <c r="BE96" s="1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 s="16"/>
      <c r="BT96"/>
      <c r="BU96"/>
      <c r="BV96"/>
      <c r="BW96"/>
      <c r="BX96"/>
      <c r="BY96"/>
      <c r="BZ96"/>
      <c r="CA96"/>
      <c r="CB96"/>
      <c r="CC96" s="62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 s="15"/>
      <c r="DC96" s="15"/>
      <c r="DD96" s="17"/>
      <c r="DE96" s="15"/>
      <c r="DF96" s="15"/>
      <c r="DG96" s="15"/>
      <c r="DH96" s="15"/>
      <c r="DI96"/>
      <c r="DJ96"/>
      <c r="DK96" s="16"/>
      <c r="DL96"/>
      <c r="DM96"/>
      <c r="DN96"/>
      <c r="DO96"/>
      <c r="DP96"/>
      <c r="DQ96" s="1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 s="1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V96" s="65">
        <v>0</v>
      </c>
      <c r="GF96" s="159"/>
      <c r="GG96" s="160"/>
      <c r="GH96" s="160"/>
      <c r="GO96" s="66" t="e">
        <f>VLOOKUP(J96,[3]Hoja2!A$1:A$110,1,FALSE)</f>
        <v>#N/A</v>
      </c>
      <c r="GQ96" s="66" t="e">
        <f>VLOOKUP(J96,[3]Hoja5!A$2:A$376,1,FALSE)</f>
        <v>#N/A</v>
      </c>
    </row>
    <row r="97" spans="1:204" ht="31.5" outlineLevel="1" collapsed="1">
      <c r="A97" s="995" t="s">
        <v>189</v>
      </c>
      <c r="B97" s="995"/>
      <c r="C97" s="996"/>
      <c r="D97" s="996"/>
      <c r="E97" s="996"/>
      <c r="F97" s="996"/>
      <c r="G97" s="996"/>
      <c r="H97" s="995"/>
      <c r="I97" s="995"/>
      <c r="J97" s="995"/>
      <c r="K97" s="996"/>
      <c r="L97" s="996"/>
      <c r="M97" s="996"/>
      <c r="N97" s="996"/>
      <c r="O97" s="995"/>
      <c r="P97" s="995"/>
      <c r="Q97" s="996"/>
      <c r="R97" s="996"/>
      <c r="S97" s="996"/>
      <c r="T97" s="996"/>
      <c r="U97" s="996"/>
      <c r="V97" s="996"/>
      <c r="W97" s="996"/>
      <c r="X97" s="996"/>
      <c r="Y97" s="996"/>
      <c r="Z97" s="996"/>
      <c r="AA97" s="996"/>
      <c r="AB97" s="996"/>
      <c r="AC97" s="996"/>
      <c r="AD97" s="996"/>
      <c r="AE97" s="995"/>
      <c r="AF97" s="995"/>
      <c r="AG97" s="995"/>
      <c r="AH97" s="995"/>
      <c r="AI97" s="995"/>
      <c r="AJ97" s="995"/>
      <c r="AK97" s="996"/>
      <c r="AL97" s="996"/>
      <c r="AM97" s="995"/>
      <c r="BB97"/>
      <c r="BC97"/>
      <c r="BD97"/>
      <c r="BM97"/>
      <c r="CC97" s="62"/>
      <c r="CQ97"/>
      <c r="DB97" s="15"/>
      <c r="DC97" s="15"/>
      <c r="DE97" s="15"/>
      <c r="DL97"/>
      <c r="DM97"/>
      <c r="DN97" s="109"/>
      <c r="DO97" s="109"/>
      <c r="DP97" s="109"/>
      <c r="DR97"/>
      <c r="DX97"/>
      <c r="EA97"/>
      <c r="FV97" s="65">
        <v>0</v>
      </c>
      <c r="GO97" s="66" t="e">
        <f>VLOOKUP(J97,[3]Hoja2!A$1:A$110,1,FALSE)</f>
        <v>#N/A</v>
      </c>
      <c r="GQ97" s="66" t="e">
        <f>VLOOKUP(J97,[3]Hoja5!A$2:A$376,1,FALSE)</f>
        <v>#N/A</v>
      </c>
    </row>
    <row r="98" spans="1:204" ht="303.75" outlineLevel="1">
      <c r="A98" s="20" t="s">
        <v>3</v>
      </c>
      <c r="B98" s="20" t="s">
        <v>4</v>
      </c>
      <c r="C98" s="21" t="s">
        <v>5</v>
      </c>
      <c r="D98" s="22" t="s">
        <v>6</v>
      </c>
      <c r="E98" s="23" t="s">
        <v>7</v>
      </c>
      <c r="F98" s="20" t="s">
        <v>8</v>
      </c>
      <c r="G98" s="20" t="s">
        <v>9</v>
      </c>
      <c r="H98" s="20" t="s">
        <v>10</v>
      </c>
      <c r="I98" s="20" t="s">
        <v>11</v>
      </c>
      <c r="J98" s="20" t="s">
        <v>12</v>
      </c>
      <c r="K98" s="24" t="s">
        <v>13</v>
      </c>
      <c r="L98" s="20" t="s">
        <v>14</v>
      </c>
      <c r="M98" s="20" t="s">
        <v>15</v>
      </c>
      <c r="N98" s="25" t="s">
        <v>16</v>
      </c>
      <c r="O98" s="20" t="s">
        <v>17</v>
      </c>
      <c r="P98" s="26" t="s">
        <v>18</v>
      </c>
      <c r="Q98" s="27" t="s">
        <v>19</v>
      </c>
      <c r="R98" s="28" t="s">
        <v>20</v>
      </c>
      <c r="S98" s="28" t="s">
        <v>21</v>
      </c>
      <c r="T98" s="28" t="s">
        <v>22</v>
      </c>
      <c r="U98" s="28" t="s">
        <v>23</v>
      </c>
      <c r="V98" s="28" t="s">
        <v>24</v>
      </c>
      <c r="W98" s="28" t="s">
        <v>25</v>
      </c>
      <c r="X98" s="28" t="s">
        <v>26</v>
      </c>
      <c r="Y98" s="28" t="s">
        <v>27</v>
      </c>
      <c r="Z98" s="28" t="s">
        <v>28</v>
      </c>
      <c r="AA98" s="28" t="s">
        <v>29</v>
      </c>
      <c r="AB98" s="28" t="s">
        <v>30</v>
      </c>
      <c r="AC98" s="28" t="s">
        <v>31</v>
      </c>
      <c r="AD98" s="29" t="s">
        <v>32</v>
      </c>
      <c r="AE98" s="28" t="s">
        <v>33</v>
      </c>
      <c r="AF98" s="28" t="s">
        <v>1117</v>
      </c>
      <c r="AG98" s="28" t="s">
        <v>34</v>
      </c>
      <c r="AH98" s="28" t="s">
        <v>21</v>
      </c>
      <c r="AI98" s="28" t="s">
        <v>32</v>
      </c>
      <c r="AJ98" s="28" t="s">
        <v>35</v>
      </c>
      <c r="AK98" s="30" t="s">
        <v>35</v>
      </c>
      <c r="AL98" s="31" t="s">
        <v>36</v>
      </c>
      <c r="AM98" s="32" t="s">
        <v>37</v>
      </c>
      <c r="BB98"/>
      <c r="BC98"/>
      <c r="BD98"/>
      <c r="BM98"/>
      <c r="CC98" s="62"/>
      <c r="CQ98"/>
      <c r="DB98" s="15"/>
      <c r="DC98" s="15"/>
      <c r="DE98" s="15"/>
      <c r="DL98"/>
      <c r="DM98"/>
      <c r="DR98"/>
      <c r="DX98"/>
      <c r="EA98"/>
      <c r="FV98" s="65">
        <v>0</v>
      </c>
      <c r="GO98" s="66" t="e">
        <f>VLOOKUP(J98,[3]Hoja2!A$1:A$110,1,FALSE)</f>
        <v>#N/A</v>
      </c>
      <c r="GQ98" s="66" t="e">
        <f>VLOOKUP(J98,[3]Hoja5!A$2:A$376,1,FALSE)</f>
        <v>#N/A</v>
      </c>
    </row>
    <row r="99" spans="1:204" s="64" customFormat="1" ht="18.75" outlineLevel="2">
      <c r="A99" s="71"/>
      <c r="B99" s="72"/>
      <c r="C99" s="105"/>
      <c r="D99" s="105"/>
      <c r="E99" s="105"/>
      <c r="F99" s="105"/>
      <c r="G99" s="105"/>
      <c r="H99" s="71"/>
      <c r="I99" s="73"/>
      <c r="J99" s="106"/>
      <c r="K99" s="96"/>
      <c r="L99" s="53"/>
      <c r="M99" s="53"/>
      <c r="N99" s="54"/>
      <c r="O99" s="43" t="s">
        <v>78</v>
      </c>
      <c r="P99" s="85"/>
      <c r="Q99" s="100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2"/>
      <c r="AE99" s="88"/>
      <c r="AF99" s="88"/>
      <c r="AG99" s="88"/>
      <c r="AH99" s="88"/>
      <c r="AI99" s="88"/>
      <c r="AJ99" s="88"/>
      <c r="AK99" s="163"/>
      <c r="AL99" s="108"/>
      <c r="AM99" s="108"/>
      <c r="AN99" t="s">
        <v>89</v>
      </c>
      <c r="AO99" t="e">
        <f>VLOOKUP(J100,#REF!,2,FALSE)</f>
        <v>#REF!</v>
      </c>
      <c r="AP99" t="e">
        <f>VLOOKUP(K100,#REF!,2,FALSE)</f>
        <v>#REF!</v>
      </c>
      <c r="AQ99" t="e">
        <f>VLOOKUP(J100,#REF!,13,FALSE)</f>
        <v>#REF!</v>
      </c>
      <c r="AR99" t="e">
        <f>VLOOKUP(K100,#REF!,7,FALSE)</f>
        <v>#REF!</v>
      </c>
      <c r="AS99">
        <v>25</v>
      </c>
      <c r="AT99" t="e">
        <f>VLOOKUP(J100,#REF!,13,FALSE)</f>
        <v>#REF!</v>
      </c>
      <c r="AU99" t="e">
        <f>VLOOKUP(K100,#REF!,2,FALSE)</f>
        <v>#REF!</v>
      </c>
      <c r="AV99"/>
      <c r="AW99" s="15"/>
      <c r="AX99" s="15"/>
      <c r="AY99" s="15"/>
      <c r="AZ99" s="15"/>
      <c r="BA99"/>
      <c r="BB99"/>
      <c r="BC99"/>
      <c r="BD99"/>
      <c r="BE99" s="16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 s="16"/>
      <c r="BT99"/>
      <c r="BU99"/>
      <c r="BV99"/>
      <c r="BW99"/>
      <c r="BX99"/>
      <c r="BY99"/>
      <c r="BZ99"/>
      <c r="CA99"/>
      <c r="CB99"/>
      <c r="CC99" s="62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 s="15"/>
      <c r="DC99" s="15"/>
      <c r="DD99" s="17"/>
      <c r="DE99" s="15"/>
      <c r="DF99" s="15"/>
      <c r="DG99" s="15"/>
      <c r="DH99" s="15"/>
      <c r="DI99"/>
      <c r="DJ99"/>
      <c r="DK99" s="16"/>
      <c r="DL99"/>
      <c r="DM99"/>
      <c r="DN99"/>
      <c r="DO99" t="str">
        <f>VLOOKUP(K100,'[2]rates actuales'!B$2:K$1880,10,FALSE)</f>
        <v>RS</v>
      </c>
      <c r="DP99"/>
      <c r="DQ99" s="16">
        <v>176069</v>
      </c>
      <c r="DR99" s="63">
        <f>(DQ99*1000)-P100</f>
        <v>7201000</v>
      </c>
      <c r="DS99" t="str">
        <f>VLOOKUP(J100,'[2]rates actuales'!A$2:C$1880,3,FALSE)</f>
        <v>RIO NEGRO</v>
      </c>
      <c r="DT99"/>
      <c r="DU99"/>
      <c r="DV99"/>
      <c r="DW99" t="e">
        <f>VLOOKUP(J100,[2]TERMINADOS!A$2:B$133,2,FALSE)</f>
        <v>#N/A</v>
      </c>
      <c r="DX99" s="16">
        <f>VLOOKUP(J100,'[2]COSTO-GASTO'!A$2:B$382,2,FALSE)</f>
        <v>168868000</v>
      </c>
      <c r="DY99" s="16">
        <f>P100-DX99</f>
        <v>0</v>
      </c>
      <c r="DZ99">
        <f>VLOOKUP(J100,'[2]COSTO-GASTO'!E$2:F$401,2,FALSE)</f>
        <v>32463865</v>
      </c>
      <c r="EA99" s="16">
        <f>AE100-DZ99</f>
        <v>0</v>
      </c>
      <c r="EB99" t="e">
        <f>VLOOKUP(J100,[2]Hoja26!A$2:B$91,2,FALSE)</f>
        <v>#N/A</v>
      </c>
      <c r="EC99" t="str">
        <f>VLOOKUP(J100,[2]Hoja26!E$2:F$147,2,FALSE)</f>
        <v>EN EJECUCION</v>
      </c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 t="str">
        <f>VLOOKUP(J100,'[2]RATES OCTUBRE'!J$1:K$1924,2,FALSE)</f>
        <v/>
      </c>
      <c r="EW99"/>
      <c r="EX99" t="str">
        <f>VLOOKUP(J100,[2]Hoja26!N$4:O$1289,2,FALSE)</f>
        <v>EN EJECUCION</v>
      </c>
      <c r="EY99" t="s">
        <v>79</v>
      </c>
      <c r="EZ99" s="16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V99" s="65">
        <v>0</v>
      </c>
      <c r="GF99" s="18"/>
      <c r="GG99" s="136"/>
      <c r="GH99" s="136"/>
      <c r="GO99" s="66" t="e">
        <f>VLOOKUP(J99,[3]Hoja2!A$1:A$110,1,FALSE)</f>
        <v>#N/A</v>
      </c>
      <c r="GQ99" s="66" t="e">
        <f>VLOOKUP(J99,[3]Hoja5!A$2:A$376,1,FALSE)</f>
        <v>#N/A</v>
      </c>
    </row>
    <row r="100" spans="1:204" s="147" customFormat="1" ht="18" customHeight="1" outlineLevel="1">
      <c r="A100" s="137">
        <v>31</v>
      </c>
      <c r="B100" s="137" t="s">
        <v>79</v>
      </c>
      <c r="C100" s="137" t="s">
        <v>102</v>
      </c>
      <c r="D100" s="137" t="s">
        <v>118</v>
      </c>
      <c r="E100" s="138" t="s">
        <v>82</v>
      </c>
      <c r="F100" s="137" t="s">
        <v>83</v>
      </c>
      <c r="G100" s="137" t="s">
        <v>190</v>
      </c>
      <c r="H100" s="137" t="s">
        <v>94</v>
      </c>
      <c r="I100" s="139" t="s">
        <v>138</v>
      </c>
      <c r="J100" s="140">
        <v>30088194</v>
      </c>
      <c r="K100" s="53" t="str">
        <f t="shared" ref="K100:K101" si="71">CONCATENATE(J100,"-",I100)</f>
        <v>30088194-DISEÑO</v>
      </c>
      <c r="L100" s="76"/>
      <c r="M100" s="53" t="str">
        <f t="shared" ref="M100:M101" si="72">CLEAN(J100)</f>
        <v>30088194</v>
      </c>
      <c r="N100" s="77">
        <f>A100</f>
        <v>31</v>
      </c>
      <c r="O100" s="139" t="s">
        <v>191</v>
      </c>
      <c r="P100" s="141">
        <v>168868000</v>
      </c>
      <c r="Q100" s="69">
        <v>32463865</v>
      </c>
      <c r="R100" s="69">
        <v>0</v>
      </c>
      <c r="S100" s="142">
        <v>0</v>
      </c>
      <c r="T100" s="142">
        <v>0</v>
      </c>
      <c r="U100" s="142">
        <v>0</v>
      </c>
      <c r="V100" s="142">
        <f>S100+T100+U100</f>
        <v>0</v>
      </c>
      <c r="W100" s="142">
        <v>0</v>
      </c>
      <c r="X100" s="142">
        <v>0</v>
      </c>
      <c r="Y100" s="142">
        <v>0</v>
      </c>
      <c r="Z100" s="142">
        <f>W100+X100+Y100</f>
        <v>0</v>
      </c>
      <c r="AA100" s="69">
        <f>S100+T100+U100+W100+X100+Y100</f>
        <v>0</v>
      </c>
      <c r="AB100" s="69">
        <v>0</v>
      </c>
      <c r="AC100" s="69">
        <f>V100+W100+X100+Y100+AB100</f>
        <v>0</v>
      </c>
      <c r="AD100" s="143">
        <f>R100-AC100</f>
        <v>0</v>
      </c>
      <c r="AE100" s="144">
        <v>32463865</v>
      </c>
      <c r="AF100" s="59">
        <v>32463865</v>
      </c>
      <c r="AG100" s="144">
        <v>136404135</v>
      </c>
      <c r="AH100" s="59">
        <v>0</v>
      </c>
      <c r="AI100" s="59">
        <f t="shared" ref="AI100:AI101" si="73">AG100-AH100</f>
        <v>136404135</v>
      </c>
      <c r="AJ100" s="59">
        <f t="shared" ref="AJ100:AJ101" si="74">P100-(AF100+AG100)</f>
        <v>0</v>
      </c>
      <c r="AK100" s="69">
        <f>P100-(Q100+R100)</f>
        <v>136404135</v>
      </c>
      <c r="AL100" s="145" t="s">
        <v>192</v>
      </c>
      <c r="AM100" s="146" t="s">
        <v>88</v>
      </c>
      <c r="AN100"/>
      <c r="AO100"/>
      <c r="AP100"/>
      <c r="AQ100"/>
      <c r="AR100"/>
      <c r="AS100"/>
      <c r="AT100"/>
      <c r="AU100"/>
      <c r="AV100"/>
      <c r="AW100" s="15"/>
      <c r="AX100" s="15"/>
      <c r="AY100" s="15"/>
      <c r="AZ100" s="15"/>
      <c r="BA100"/>
      <c r="BB100"/>
      <c r="BC100"/>
      <c r="BD100"/>
      <c r="BE100" s="16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 s="16"/>
      <c r="BT100"/>
      <c r="BU100"/>
      <c r="BV100"/>
      <c r="BW100"/>
      <c r="BX100"/>
      <c r="BY100"/>
      <c r="BZ100"/>
      <c r="CA100"/>
      <c r="CB100"/>
      <c r="CC100" s="62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 s="15"/>
      <c r="DC100" s="15"/>
      <c r="DD100" s="17"/>
      <c r="DE100" s="15"/>
      <c r="DF100" s="15"/>
      <c r="DG100" s="15"/>
      <c r="DH100" s="15"/>
      <c r="DI100"/>
      <c r="DJ100"/>
      <c r="DK100" s="16"/>
      <c r="DL100"/>
      <c r="DM100"/>
      <c r="DN100"/>
      <c r="DO100"/>
      <c r="DP100"/>
      <c r="DQ100" s="16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 s="16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 s="64" t="str">
        <f>CONCATENATE(J100,"-",I100)</f>
        <v>30088194-DISEÑO</v>
      </c>
      <c r="FT100" s="64" t="str">
        <f>VLOOKUP(FS100,'[2]ESTADO DE SITUACION OCTUBRE'!I$4:I$941,1,FALSE)</f>
        <v>30088194-DISEÑO</v>
      </c>
      <c r="FU100" s="64">
        <f>VLOOKUP(K100,'[2]BIP-COSTO'!B$2:H$1976,7,FALSE)</f>
        <v>176069</v>
      </c>
      <c r="FV100" s="65">
        <v>176069000</v>
      </c>
      <c r="FW100" s="65">
        <f>FV100-P100</f>
        <v>7201000</v>
      </c>
      <c r="FX100" s="64" t="str">
        <f>VLOOKUP(K100,'[2]BIP-COSTO'!B$2:H$1976,4,FALSE)</f>
        <v>GOBIERNO REGIONAL - REGION DE LOS LAGOS</v>
      </c>
      <c r="FY100" s="64" t="str">
        <f>VLOOKUP(K100,'[2]BIP-COSTO'!B$2:K$1976,10,FALSE)</f>
        <v>RS</v>
      </c>
      <c r="GF100" s="67"/>
      <c r="GG100" s="148"/>
      <c r="GH100" s="148"/>
      <c r="GM100" s="66" t="str">
        <f>VLOOKUP(K100,[3]resultado!E$2:K$2045,7,FALSE)</f>
        <v>RS</v>
      </c>
      <c r="GO100" s="66" t="e">
        <f>VLOOKUP(J100,[3]Hoja2!A$1:A$110,1,FALSE)</f>
        <v>#N/A</v>
      </c>
      <c r="GP100" s="66" t="e">
        <f>VLOOKUP(K100,[3]Hoja5!C$2:F$376,1,FALSE)</f>
        <v>#N/A</v>
      </c>
      <c r="GQ100" s="66" t="e">
        <f>VLOOKUP(J100,[3]Hoja5!A$2:A$376,1,FALSE)</f>
        <v>#N/A</v>
      </c>
      <c r="GR100" s="66" t="str">
        <f>VLOOKUP(J100,rates!B$2:I$944,8,FALSE)</f>
        <v/>
      </c>
      <c r="GS100" s="66" t="s">
        <v>93</v>
      </c>
      <c r="GT100" s="66" t="e">
        <f>VLOOKUP(J100,Hoja6!A$2:A$29,1,FALSE)</f>
        <v>#N/A</v>
      </c>
      <c r="GU100" s="66" t="str">
        <f>VLOOKUP(J100,Hoja7!A$2:O$243,15,FALSE)</f>
        <v>CON COVENIO</v>
      </c>
      <c r="GV100" s="66">
        <f>VLOOKUP(J100,'ESTADO DE SITUACION'!H$4:AQ$943,36,FALSE)</f>
        <v>0</v>
      </c>
    </row>
    <row r="101" spans="1:204" s="147" customFormat="1" ht="18" customHeight="1" outlineLevel="1">
      <c r="A101" s="49">
        <v>31</v>
      </c>
      <c r="B101" s="49" t="s">
        <v>79</v>
      </c>
      <c r="C101" s="49" t="s">
        <v>124</v>
      </c>
      <c r="D101" s="49" t="s">
        <v>193</v>
      </c>
      <c r="E101" s="49" t="s">
        <v>82</v>
      </c>
      <c r="F101" s="49" t="s">
        <v>83</v>
      </c>
      <c r="G101" s="49" t="s">
        <v>190</v>
      </c>
      <c r="H101" s="49" t="s">
        <v>94</v>
      </c>
      <c r="I101" s="51" t="s">
        <v>85</v>
      </c>
      <c r="J101" s="52">
        <v>30102235</v>
      </c>
      <c r="K101" s="53" t="str">
        <f t="shared" si="71"/>
        <v>30102235-EJECUCION</v>
      </c>
      <c r="L101" s="53"/>
      <c r="M101" s="53" t="str">
        <f t="shared" si="72"/>
        <v>30102235</v>
      </c>
      <c r="N101" s="53"/>
      <c r="O101" s="51" t="s">
        <v>194</v>
      </c>
      <c r="P101" s="55">
        <v>373536000</v>
      </c>
      <c r="Q101" s="56"/>
      <c r="R101" s="56"/>
      <c r="S101" s="57"/>
      <c r="T101" s="57"/>
      <c r="U101" s="57"/>
      <c r="V101" s="57"/>
      <c r="W101" s="57"/>
      <c r="X101" s="57"/>
      <c r="Y101" s="57"/>
      <c r="Z101" s="57"/>
      <c r="AA101" s="56"/>
      <c r="AB101" s="56"/>
      <c r="AC101" s="56"/>
      <c r="AD101" s="56"/>
      <c r="AE101" s="59">
        <v>327536000</v>
      </c>
      <c r="AF101" s="59">
        <v>318610870</v>
      </c>
      <c r="AG101" s="59">
        <v>46000000</v>
      </c>
      <c r="AH101" s="59">
        <v>0</v>
      </c>
      <c r="AI101" s="59">
        <f t="shared" si="73"/>
        <v>46000000</v>
      </c>
      <c r="AJ101" s="59">
        <f t="shared" si="74"/>
        <v>8925130</v>
      </c>
      <c r="AK101" s="56"/>
      <c r="AL101" s="60"/>
      <c r="AM101" s="61" t="s">
        <v>108</v>
      </c>
      <c r="AN101"/>
      <c r="AO101"/>
      <c r="AP101"/>
      <c r="AQ101"/>
      <c r="AR101"/>
      <c r="AS101"/>
      <c r="AT101"/>
      <c r="AU101"/>
      <c r="AV101"/>
      <c r="AW101" s="15"/>
      <c r="AX101" s="15"/>
      <c r="AY101" s="15"/>
      <c r="AZ101" s="15"/>
      <c r="BA101"/>
      <c r="BB101"/>
      <c r="BC101"/>
      <c r="BD101"/>
      <c r="BE101" s="16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 s="16"/>
      <c r="BT101"/>
      <c r="BU101"/>
      <c r="BV101"/>
      <c r="BW101"/>
      <c r="BX101"/>
      <c r="BY101"/>
      <c r="BZ101"/>
      <c r="CA101"/>
      <c r="CB101"/>
      <c r="CC101" s="62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 s="15"/>
      <c r="DC101" s="15"/>
      <c r="DD101" s="17"/>
      <c r="DE101" s="15"/>
      <c r="DF101" s="15"/>
      <c r="DG101" s="15"/>
      <c r="DH101" s="15"/>
      <c r="DI101"/>
      <c r="DJ101"/>
      <c r="DK101" s="16"/>
      <c r="DL101"/>
      <c r="DM101"/>
      <c r="DN101"/>
      <c r="DO101"/>
      <c r="DP101"/>
      <c r="DQ101" s="16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 s="16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 s="64"/>
      <c r="FT101" s="64"/>
      <c r="FU101" s="64"/>
      <c r="FV101" s="65"/>
      <c r="FW101" s="65"/>
      <c r="FX101" s="64"/>
      <c r="FY101" s="64"/>
      <c r="GF101" s="67"/>
      <c r="GG101" s="148"/>
      <c r="GH101" s="148"/>
      <c r="GM101" s="66" t="str">
        <f>VLOOKUP(K101,[3]resultado!E$2:K$2045,7,FALSE)</f>
        <v/>
      </c>
      <c r="GO101" s="66" t="e">
        <f>VLOOKUP(J101,[3]Hoja2!A$1:A$110,1,FALSE)</f>
        <v>#N/A</v>
      </c>
      <c r="GP101" s="66" t="e">
        <f>VLOOKUP(K101,[3]Hoja5!C$2:F$376,1,FALSE)</f>
        <v>#N/A</v>
      </c>
      <c r="GQ101" s="66" t="e">
        <f>VLOOKUP(J101,[3]Hoja5!A$2:A$376,1,FALSE)</f>
        <v>#N/A</v>
      </c>
      <c r="GR101" s="66" t="str">
        <f>VLOOKUP(J101,rates!B$2:I$944,8,FALSE)</f>
        <v/>
      </c>
      <c r="GS101" s="66" t="s">
        <v>93</v>
      </c>
      <c r="GT101" s="66" t="e">
        <f>VLOOKUP(J101,Hoja6!A$2:A$29,1,FALSE)</f>
        <v>#N/A</v>
      </c>
      <c r="GU101" s="66" t="str">
        <f>VLOOKUP(J101,Hoja7!A$2:O$243,15,FALSE)</f>
        <v>CON COVENIO</v>
      </c>
      <c r="GV101" s="66">
        <f>VLOOKUP(J101,'ESTADO DE SITUACION'!H$4:AQ$943,36,FALSE)</f>
        <v>0</v>
      </c>
    </row>
    <row r="102" spans="1:204" ht="18.75" outlineLevel="1">
      <c r="A102" s="71"/>
      <c r="B102" s="72"/>
      <c r="C102" s="71"/>
      <c r="D102" s="71"/>
      <c r="E102" s="71"/>
      <c r="F102" s="71"/>
      <c r="G102" s="71"/>
      <c r="H102" s="71"/>
      <c r="I102" s="73"/>
      <c r="J102" s="74"/>
      <c r="K102" s="128"/>
      <c r="L102" s="129"/>
      <c r="M102" s="129"/>
      <c r="N102" s="149"/>
      <c r="O102" s="78" t="s">
        <v>109</v>
      </c>
      <c r="P102" s="79">
        <f t="shared" ref="P102:AJ102" si="75">SUBTOTAL(9,P100:P101)</f>
        <v>542404000</v>
      </c>
      <c r="Q102" s="79">
        <f t="shared" si="75"/>
        <v>32463865</v>
      </c>
      <c r="R102" s="79">
        <f t="shared" si="75"/>
        <v>0</v>
      </c>
      <c r="S102" s="79">
        <f t="shared" si="75"/>
        <v>0</v>
      </c>
      <c r="T102" s="79">
        <f t="shared" si="75"/>
        <v>0</v>
      </c>
      <c r="U102" s="79">
        <f t="shared" si="75"/>
        <v>0</v>
      </c>
      <c r="V102" s="79">
        <f t="shared" si="75"/>
        <v>0</v>
      </c>
      <c r="W102" s="79">
        <f t="shared" si="75"/>
        <v>0</v>
      </c>
      <c r="X102" s="79">
        <f t="shared" si="75"/>
        <v>0</v>
      </c>
      <c r="Y102" s="79">
        <f t="shared" si="75"/>
        <v>0</v>
      </c>
      <c r="Z102" s="79">
        <f t="shared" si="75"/>
        <v>0</v>
      </c>
      <c r="AA102" s="79">
        <f t="shared" si="75"/>
        <v>0</v>
      </c>
      <c r="AB102" s="79">
        <f t="shared" si="75"/>
        <v>0</v>
      </c>
      <c r="AC102" s="79">
        <f t="shared" si="75"/>
        <v>0</v>
      </c>
      <c r="AD102" s="79">
        <f t="shared" si="75"/>
        <v>0</v>
      </c>
      <c r="AE102" s="79">
        <f t="shared" si="75"/>
        <v>359999865</v>
      </c>
      <c r="AF102" s="79">
        <f t="shared" si="75"/>
        <v>351074735</v>
      </c>
      <c r="AG102" s="79">
        <f t="shared" si="75"/>
        <v>182404135</v>
      </c>
      <c r="AH102" s="79">
        <f t="shared" si="75"/>
        <v>0</v>
      </c>
      <c r="AI102" s="79">
        <f t="shared" si="75"/>
        <v>182404135</v>
      </c>
      <c r="AJ102" s="79">
        <f t="shared" si="75"/>
        <v>8925130</v>
      </c>
      <c r="AK102" s="79">
        <f>SUBTOTAL(9,AK100:AK100)</f>
        <v>136404135</v>
      </c>
      <c r="AL102" s="89"/>
      <c r="AM102" s="80"/>
      <c r="BB102"/>
      <c r="BC102"/>
      <c r="BD102"/>
      <c r="BM102"/>
      <c r="CC102" s="62"/>
      <c r="CQ102"/>
      <c r="DB102" s="15"/>
      <c r="DC102" s="15"/>
      <c r="DE102" s="15"/>
      <c r="DL102"/>
      <c r="DM102"/>
      <c r="DN102" s="109"/>
      <c r="DO102" s="109"/>
      <c r="DP102" s="109"/>
      <c r="DR102"/>
      <c r="DX102"/>
      <c r="EA102"/>
      <c r="FV102" s="65">
        <v>0</v>
      </c>
      <c r="GO102" s="66" t="e">
        <f>VLOOKUP(J102,[3]Hoja2!A$1:A$110,1,FALSE)</f>
        <v>#N/A</v>
      </c>
      <c r="GQ102" s="66" t="e">
        <f>VLOOKUP(J102,[3]Hoja5!A$2:A$376,1,FALSE)</f>
        <v>#N/A</v>
      </c>
    </row>
    <row r="103" spans="1:204" ht="18.75" outlineLevel="1">
      <c r="A103" s="71"/>
      <c r="B103" s="72"/>
      <c r="C103" s="71"/>
      <c r="D103" s="71"/>
      <c r="E103" s="71"/>
      <c r="F103" s="71"/>
      <c r="G103" s="71"/>
      <c r="H103" s="71"/>
      <c r="I103" s="73"/>
      <c r="J103" s="74"/>
      <c r="K103" s="96"/>
      <c r="L103" s="53"/>
      <c r="M103" s="53"/>
      <c r="N103" s="54"/>
      <c r="O103" s="84"/>
      <c r="P103" s="85"/>
      <c r="Q103" s="97"/>
      <c r="R103" s="56"/>
      <c r="S103" s="57"/>
      <c r="T103" s="57"/>
      <c r="U103" s="57"/>
      <c r="V103" s="57"/>
      <c r="W103" s="57"/>
      <c r="X103" s="57"/>
      <c r="Y103" s="57"/>
      <c r="Z103" s="57"/>
      <c r="AA103" s="56"/>
      <c r="AB103" s="56"/>
      <c r="AC103" s="56"/>
      <c r="AD103" s="58"/>
      <c r="AE103" s="88"/>
      <c r="AF103" s="88"/>
      <c r="AG103" s="88"/>
      <c r="AH103" s="88"/>
      <c r="AI103" s="88"/>
      <c r="AJ103" s="88"/>
      <c r="AK103" s="86"/>
      <c r="AL103" s="89"/>
      <c r="AM103" s="90"/>
      <c r="BB103"/>
      <c r="BC103"/>
      <c r="BD103"/>
      <c r="BM103"/>
      <c r="CC103" s="62"/>
      <c r="CQ103"/>
      <c r="DB103" s="15"/>
      <c r="DC103" s="15"/>
      <c r="DE103" s="15"/>
      <c r="DL103"/>
      <c r="DM103"/>
      <c r="DR103"/>
      <c r="DX103"/>
      <c r="EA103"/>
      <c r="FV103" s="65">
        <v>0</v>
      </c>
      <c r="GO103" s="66" t="e">
        <f>VLOOKUP(J103,[3]Hoja2!A$1:A$110,1,FALSE)</f>
        <v>#N/A</v>
      </c>
      <c r="GQ103" s="66" t="e">
        <f>VLOOKUP(J103,[3]Hoja5!A$2:A$376,1,FALSE)</f>
        <v>#N/A</v>
      </c>
    </row>
    <row r="104" spans="1:204" s="64" customFormat="1" ht="22.5" customHeight="1" outlineLevel="2">
      <c r="A104" s="71"/>
      <c r="B104" s="72"/>
      <c r="C104" s="71"/>
      <c r="D104" s="71"/>
      <c r="E104" s="71"/>
      <c r="F104" s="71"/>
      <c r="G104" s="71"/>
      <c r="H104" s="71"/>
      <c r="I104" s="73"/>
      <c r="J104" s="74"/>
      <c r="K104" s="96"/>
      <c r="L104" s="53"/>
      <c r="M104" s="53"/>
      <c r="N104" s="53"/>
      <c r="O104" s="43" t="s">
        <v>113</v>
      </c>
      <c r="P104" s="85"/>
      <c r="Q104" s="97"/>
      <c r="R104" s="56"/>
      <c r="S104" s="57"/>
      <c r="T104" s="57"/>
      <c r="U104" s="57"/>
      <c r="V104" s="57"/>
      <c r="W104" s="57"/>
      <c r="X104" s="57"/>
      <c r="Y104" s="57"/>
      <c r="Z104" s="57"/>
      <c r="AA104" s="56"/>
      <c r="AB104" s="56"/>
      <c r="AC104" s="56"/>
      <c r="AD104" s="58"/>
      <c r="AE104" s="88"/>
      <c r="AF104" s="88"/>
      <c r="AG104" s="88"/>
      <c r="AH104" s="88"/>
      <c r="AI104" s="88"/>
      <c r="AJ104" s="88"/>
      <c r="AK104" s="98"/>
      <c r="AL104" s="89"/>
      <c r="AM104" s="90"/>
      <c r="AN104"/>
      <c r="AO104"/>
      <c r="AP104"/>
      <c r="AQ104"/>
      <c r="AR104"/>
      <c r="AS104"/>
      <c r="AT104"/>
      <c r="AU104"/>
      <c r="AV104"/>
      <c r="AW104" s="15"/>
      <c r="AX104" s="15"/>
      <c r="AY104" s="15"/>
      <c r="AZ104" s="15"/>
      <c r="BA104"/>
      <c r="BB104"/>
      <c r="BC104"/>
      <c r="BD104"/>
      <c r="BE104" s="16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 s="16"/>
      <c r="BT104"/>
      <c r="BU104"/>
      <c r="BV104"/>
      <c r="BW104"/>
      <c r="BX104"/>
      <c r="BY104"/>
      <c r="BZ104"/>
      <c r="CA104"/>
      <c r="CB104"/>
      <c r="CC104" s="62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 s="15"/>
      <c r="DC104" s="15"/>
      <c r="DD104" s="17"/>
      <c r="DE104" s="15"/>
      <c r="DF104" s="15"/>
      <c r="DG104" s="15"/>
      <c r="DH104" s="15"/>
      <c r="DI104"/>
      <c r="DJ104"/>
      <c r="DK104" s="16"/>
      <c r="DL104"/>
      <c r="DM104"/>
      <c r="DN104"/>
      <c r="DO104"/>
      <c r="DP104"/>
      <c r="DQ104" s="16"/>
      <c r="DR104" s="63"/>
      <c r="DS104"/>
      <c r="DT104"/>
      <c r="DU104"/>
      <c r="DV104"/>
      <c r="DW104"/>
      <c r="DX104"/>
      <c r="DY104"/>
      <c r="DZ104"/>
      <c r="EA104" s="16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 s="16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V104" s="65">
        <v>0</v>
      </c>
      <c r="GF104" s="18"/>
      <c r="GG104" s="81" t="s">
        <v>110</v>
      </c>
      <c r="GH104" s="82" t="s">
        <v>111</v>
      </c>
      <c r="GI104" s="82" t="s">
        <v>112</v>
      </c>
      <c r="GO104" s="66" t="e">
        <f>VLOOKUP(J104,[3]Hoja2!A$1:A$110,1,FALSE)</f>
        <v>#N/A</v>
      </c>
      <c r="GQ104" s="66" t="e">
        <f>VLOOKUP(J104,[3]Hoja5!A$2:A$376,1,FALSE)</f>
        <v>#N/A</v>
      </c>
    </row>
    <row r="105" spans="1:204" s="66" customFormat="1" ht="18" customHeight="1" outlineLevel="2">
      <c r="A105" s="49">
        <v>31</v>
      </c>
      <c r="B105" s="49" t="s">
        <v>114</v>
      </c>
      <c r="C105" s="49" t="s">
        <v>96</v>
      </c>
      <c r="D105" s="49" t="s">
        <v>81</v>
      </c>
      <c r="E105" s="50" t="s">
        <v>82</v>
      </c>
      <c r="F105" s="49" t="s">
        <v>83</v>
      </c>
      <c r="G105" s="49" t="s">
        <v>190</v>
      </c>
      <c r="H105" s="49" t="s">
        <v>94</v>
      </c>
      <c r="I105" s="51" t="s">
        <v>138</v>
      </c>
      <c r="J105" s="52">
        <v>30485764</v>
      </c>
      <c r="K105" s="53" t="str">
        <f t="shared" ref="K105:K117" si="76">CONCATENATE(J105,"-",I105)</f>
        <v>30485764-DISEÑO</v>
      </c>
      <c r="L105" s="53"/>
      <c r="M105" s="53" t="str">
        <f t="shared" ref="M105:M117" si="77">CLEAN(J105)</f>
        <v>30485764</v>
      </c>
      <c r="N105" s="54"/>
      <c r="O105" s="51" t="s">
        <v>195</v>
      </c>
      <c r="P105" s="55">
        <v>90000000</v>
      </c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2"/>
      <c r="AE105" s="59">
        <v>0</v>
      </c>
      <c r="AF105" s="59">
        <v>0</v>
      </c>
      <c r="AG105" s="59">
        <v>15000000</v>
      </c>
      <c r="AH105" s="59">
        <v>0</v>
      </c>
      <c r="AI105" s="59">
        <f t="shared" ref="AI105:AI117" si="78">AG105-AH105</f>
        <v>15000000</v>
      </c>
      <c r="AJ105" s="59">
        <f t="shared" ref="AJ105:AJ117" si="79">P105-(AF105+AG105)</f>
        <v>75000000</v>
      </c>
      <c r="AK105" s="56"/>
      <c r="AL105" s="103"/>
      <c r="AM105" s="61" t="s">
        <v>88</v>
      </c>
      <c r="AN105"/>
      <c r="AO105"/>
      <c r="AP105"/>
      <c r="AQ105"/>
      <c r="AR105"/>
      <c r="AS105"/>
      <c r="AT105"/>
      <c r="AU105"/>
      <c r="AV105"/>
      <c r="AW105" s="15"/>
      <c r="AX105" s="15"/>
      <c r="AY105" s="15"/>
      <c r="AZ105" s="15"/>
      <c r="BA105"/>
      <c r="BB105"/>
      <c r="BC105"/>
      <c r="BD105"/>
      <c r="BE105" s="16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 s="16"/>
      <c r="BT105"/>
      <c r="BU105"/>
      <c r="BV105"/>
      <c r="BW105"/>
      <c r="BX105"/>
      <c r="BY105"/>
      <c r="BZ105"/>
      <c r="CA105"/>
      <c r="CB105"/>
      <c r="CC105" s="62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 s="15"/>
      <c r="DC105" s="15"/>
      <c r="DD105" s="17"/>
      <c r="DE105" s="15"/>
      <c r="DF105" s="15"/>
      <c r="DG105" s="15"/>
      <c r="DH105" s="15"/>
      <c r="DI105"/>
      <c r="DJ105"/>
      <c r="DK105" s="16"/>
      <c r="DL105"/>
      <c r="DM105"/>
      <c r="DN105"/>
      <c r="DO105"/>
      <c r="DP105"/>
      <c r="DQ105" s="63"/>
      <c r="DR105" s="63"/>
      <c r="DS105"/>
      <c r="DT105"/>
      <c r="DU105"/>
      <c r="DV105"/>
      <c r="DW105"/>
      <c r="DX105"/>
      <c r="DY105"/>
      <c r="DZ105"/>
      <c r="EA105" s="16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 s="16"/>
      <c r="FA105" s="64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 s="64"/>
      <c r="FT105" s="64"/>
      <c r="FU105" s="64"/>
      <c r="FV105" s="65"/>
      <c r="FW105" s="65"/>
      <c r="FX105" s="64"/>
      <c r="FY105" s="64"/>
      <c r="GF105" s="67"/>
      <c r="GG105" s="156"/>
      <c r="GH105" s="157"/>
      <c r="GI105" s="157"/>
      <c r="GM105" s="66" t="str">
        <f>VLOOKUP(K105,[3]resultado!E$2:K$2045,7,FALSE)</f>
        <v>RS</v>
      </c>
      <c r="GO105" s="66" t="e">
        <f>VLOOKUP(J105,[3]Hoja2!A$1:A$110,1,FALSE)</f>
        <v>#N/A</v>
      </c>
      <c r="GP105" s="66" t="e">
        <f>VLOOKUP(K105,[3]Hoja5!C$2:F$376,1,FALSE)</f>
        <v>#N/A</v>
      </c>
      <c r="GQ105" s="66" t="e">
        <f>VLOOKUP(J105,[3]Hoja5!A$2:A$376,1,FALSE)</f>
        <v>#N/A</v>
      </c>
      <c r="GR105" s="66" t="e">
        <f>VLOOKUP(J105,rates!B$2:I$944,8,FALSE)</f>
        <v>#N/A</v>
      </c>
      <c r="GS105" s="66" t="s">
        <v>2988</v>
      </c>
      <c r="GT105" s="66" t="e">
        <f>VLOOKUP(J105,Hoja6!A$2:A$29,1,FALSE)</f>
        <v>#N/A</v>
      </c>
      <c r="GU105" s="66" t="e">
        <f>VLOOKUP(J105,Hoja7!A$2:O$243,15,FALSE)</f>
        <v>#N/A</v>
      </c>
      <c r="GV105" s="66" t="e">
        <f>VLOOKUP(J105,'ESTADO DE SITUACION'!H$4:AQ$943,36,FALSE)</f>
        <v>#N/A</v>
      </c>
    </row>
    <row r="106" spans="1:204" s="66" customFormat="1" ht="18" customHeight="1" outlineLevel="2">
      <c r="A106" s="49">
        <v>31</v>
      </c>
      <c r="B106" s="49" t="s">
        <v>114</v>
      </c>
      <c r="C106" s="49" t="s">
        <v>96</v>
      </c>
      <c r="D106" s="49" t="s">
        <v>81</v>
      </c>
      <c r="E106" s="50" t="s">
        <v>82</v>
      </c>
      <c r="F106" s="49" t="s">
        <v>83</v>
      </c>
      <c r="G106" s="49" t="s">
        <v>190</v>
      </c>
      <c r="H106" s="49" t="s">
        <v>94</v>
      </c>
      <c r="I106" s="51" t="s">
        <v>85</v>
      </c>
      <c r="J106" s="52">
        <v>30284622</v>
      </c>
      <c r="K106" s="53" t="str">
        <f t="shared" si="76"/>
        <v>30284622-EJECUCION</v>
      </c>
      <c r="L106" s="53"/>
      <c r="M106" s="53" t="str">
        <f t="shared" si="77"/>
        <v>30284622</v>
      </c>
      <c r="N106" s="54"/>
      <c r="O106" s="51" t="s">
        <v>196</v>
      </c>
      <c r="P106" s="55">
        <v>692739000</v>
      </c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2"/>
      <c r="AE106" s="59">
        <v>0</v>
      </c>
      <c r="AF106" s="59">
        <v>0</v>
      </c>
      <c r="AG106" s="59">
        <v>20000000</v>
      </c>
      <c r="AH106" s="59">
        <v>0</v>
      </c>
      <c r="AI106" s="59">
        <f t="shared" si="78"/>
        <v>20000000</v>
      </c>
      <c r="AJ106" s="59">
        <f t="shared" si="79"/>
        <v>672739000</v>
      </c>
      <c r="AK106" s="56">
        <f t="shared" ref="AK106:AK117" si="80">P106-(Q106+R106)</f>
        <v>692739000</v>
      </c>
      <c r="AL106" s="103"/>
      <c r="AM106" s="61" t="s">
        <v>197</v>
      </c>
      <c r="AN106"/>
      <c r="AO106"/>
      <c r="AP106"/>
      <c r="AQ106"/>
      <c r="AR106"/>
      <c r="AS106"/>
      <c r="AT106"/>
      <c r="AU106"/>
      <c r="AV106"/>
      <c r="AW106" s="15"/>
      <c r="AX106" s="15"/>
      <c r="AY106" s="15"/>
      <c r="AZ106" s="15"/>
      <c r="BA106"/>
      <c r="BB106"/>
      <c r="BC106"/>
      <c r="BD106"/>
      <c r="BE106" s="1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 s="16"/>
      <c r="BT106"/>
      <c r="BU106"/>
      <c r="BV106"/>
      <c r="BW106"/>
      <c r="BX106"/>
      <c r="BY106"/>
      <c r="BZ106"/>
      <c r="CA106"/>
      <c r="CB106"/>
      <c r="CC106" s="62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 s="15"/>
      <c r="DC106" s="15"/>
      <c r="DD106" s="17"/>
      <c r="DE106" s="15"/>
      <c r="DF106" s="15"/>
      <c r="DG106" s="15"/>
      <c r="DH106" s="15"/>
      <c r="DI106"/>
      <c r="DJ106"/>
      <c r="DK106" s="16"/>
      <c r="DL106"/>
      <c r="DM106"/>
      <c r="DN106" t="s">
        <v>123</v>
      </c>
      <c r="DO106" t="str">
        <f>VLOOKUP(K107,'[2]rates actuales'!B$2:K$1880,10,FALSE)</f>
        <v/>
      </c>
      <c r="DP106"/>
      <c r="DQ106" s="63">
        <v>334439</v>
      </c>
      <c r="DR106" s="63">
        <f>(DQ106*1000)-P107</f>
        <v>0</v>
      </c>
      <c r="DS106" t="str">
        <f>VLOOKUP(J107,'[2]rates actuales'!A$2:C$1880,3,FALSE)</f>
        <v>RIO NEGRO</v>
      </c>
      <c r="DT106"/>
      <c r="DU106"/>
      <c r="DV106"/>
      <c r="DW106" t="e">
        <f>VLOOKUP(J107,[2]TERMINADOS!A$2:B$133,2,FALSE)</f>
        <v>#N/A</v>
      </c>
      <c r="DX106"/>
      <c r="DY106"/>
      <c r="DZ106" t="e">
        <f>VLOOKUP(J107,'[2]COSTO-GASTO'!E$2:F$401,2,FALSE)</f>
        <v>#N/A</v>
      </c>
      <c r="EA106" s="16" t="e">
        <f t="shared" ref="EA106:EA114" si="81">AE107-DZ106</f>
        <v>#N/A</v>
      </c>
      <c r="EB106" t="e">
        <f>VLOOKUP(J107,[2]Hoja26!A$2:B$91,2,FALSE)</f>
        <v>#N/A</v>
      </c>
      <c r="EC106" t="e">
        <f>VLOOKUP(J107,[2]Hoja26!E$2:F$147,2,FALSE)</f>
        <v>#N/A</v>
      </c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 t="str">
        <f>VLOOKUP(J107,'[2]RATES OCTUBRE'!J$1:K$1924,2,FALSE)</f>
        <v/>
      </c>
      <c r="EW106"/>
      <c r="EX106" t="e">
        <f>VLOOKUP(J107,[2]Hoja26!N$4:O$1289,2,FALSE)</f>
        <v>#N/A</v>
      </c>
      <c r="EY106" t="s">
        <v>114</v>
      </c>
      <c r="EZ106" s="16"/>
      <c r="FA106" s="64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 s="64" t="str">
        <f t="shared" ref="FS106:FS117" si="82">CONCATENATE(J106,"-",I106)</f>
        <v>30284622-EJECUCION</v>
      </c>
      <c r="FT106" s="64" t="e">
        <f>VLOOKUP(FS106,'[2]ESTADO DE SITUACION OCTUBRE'!I$4:I$941,1,FALSE)</f>
        <v>#N/A</v>
      </c>
      <c r="FU106" s="64">
        <f>VLOOKUP(K106,'[2]BIP-COSTO'!B$2:H$1976,7,FALSE)</f>
        <v>692739</v>
      </c>
      <c r="FV106" s="65">
        <v>692739000</v>
      </c>
      <c r="FW106" s="65">
        <f t="shared" ref="FW106:FW117" si="83">FV106-P106</f>
        <v>0</v>
      </c>
      <c r="FX106" s="64" t="str">
        <f>VLOOKUP(K106,'[2]BIP-COSTO'!B$2:H$1976,4,FALSE)</f>
        <v>GOBIERNO REGIONAL - REGION DE LOS LAGOS</v>
      </c>
      <c r="FY106" s="64" t="str">
        <f>VLOOKUP(K106,'[2]BIP-COSTO'!B$2:K$1976,10,FALSE)</f>
        <v>OT</v>
      </c>
      <c r="GF106" s="67"/>
      <c r="GG106" s="150" t="e">
        <f>GH106+GI106</f>
        <v>#REF!</v>
      </c>
      <c r="GH106" s="151" t="e">
        <f>#REF!/#REF!</f>
        <v>#REF!</v>
      </c>
      <c r="GI106" s="151" t="e">
        <f>#REF!/#REF!</f>
        <v>#REF!</v>
      </c>
      <c r="GM106" s="66" t="str">
        <f>VLOOKUP(K106,[3]resultado!E$2:K$2045,7,FALSE)</f>
        <v>OT</v>
      </c>
      <c r="GO106" s="66" t="e">
        <f>VLOOKUP(J106,[3]Hoja2!A$1:A$110,1,FALSE)</f>
        <v>#N/A</v>
      </c>
      <c r="GP106" s="66" t="e">
        <f>VLOOKUP(K106,[3]Hoja5!C$2:F$376,1,FALSE)</f>
        <v>#N/A</v>
      </c>
      <c r="GQ106" s="66" t="e">
        <f>VLOOKUP(J106,[3]Hoja5!A$2:A$376,1,FALSE)</f>
        <v>#N/A</v>
      </c>
      <c r="GR106" s="66" t="str">
        <f>VLOOKUP(J106,rates!B$2:I$944,8,FALSE)</f>
        <v/>
      </c>
      <c r="GS106" s="66" t="s">
        <v>2988</v>
      </c>
      <c r="GT106" s="66" t="e">
        <f>VLOOKUP(J106,Hoja6!A$2:A$29,1,FALSE)</f>
        <v>#N/A</v>
      </c>
      <c r="GU106" s="66" t="e">
        <f>VLOOKUP(J106,Hoja7!A$2:O$243,15,FALSE)</f>
        <v>#N/A</v>
      </c>
      <c r="GV106" s="66" t="e">
        <f>VLOOKUP(J106,'ESTADO DE SITUACION'!H$4:AQ$943,36,FALSE)</f>
        <v>#N/A</v>
      </c>
    </row>
    <row r="107" spans="1:204" s="66" customFormat="1" ht="18" customHeight="1" outlineLevel="2">
      <c r="A107" s="49">
        <v>31</v>
      </c>
      <c r="B107" s="49" t="s">
        <v>114</v>
      </c>
      <c r="C107" s="49" t="s">
        <v>80</v>
      </c>
      <c r="D107" s="49" t="s">
        <v>118</v>
      </c>
      <c r="E107" s="50" t="s">
        <v>82</v>
      </c>
      <c r="F107" s="49" t="s">
        <v>83</v>
      </c>
      <c r="G107" s="49" t="s">
        <v>190</v>
      </c>
      <c r="H107" s="49" t="s">
        <v>94</v>
      </c>
      <c r="I107" s="51" t="s">
        <v>85</v>
      </c>
      <c r="J107" s="52">
        <v>30280673</v>
      </c>
      <c r="K107" s="53" t="str">
        <f t="shared" si="76"/>
        <v>30280673-EJECUCION</v>
      </c>
      <c r="L107" s="53"/>
      <c r="M107" s="53" t="str">
        <f t="shared" si="77"/>
        <v>30280673</v>
      </c>
      <c r="N107" s="54">
        <f>A107</f>
        <v>31</v>
      </c>
      <c r="O107" s="51" t="s">
        <v>198</v>
      </c>
      <c r="P107" s="55">
        <v>334439000</v>
      </c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2"/>
      <c r="AE107" s="59">
        <v>0</v>
      </c>
      <c r="AF107" s="59">
        <v>0</v>
      </c>
      <c r="AG107" s="59">
        <v>10000000</v>
      </c>
      <c r="AH107" s="59">
        <v>0</v>
      </c>
      <c r="AI107" s="59">
        <f t="shared" si="78"/>
        <v>10000000</v>
      </c>
      <c r="AJ107" s="59">
        <f t="shared" si="79"/>
        <v>324439000</v>
      </c>
      <c r="AK107" s="56">
        <f t="shared" si="80"/>
        <v>334439000</v>
      </c>
      <c r="AL107" s="103"/>
      <c r="AM107" s="61" t="s">
        <v>123</v>
      </c>
      <c r="AN107"/>
      <c r="AO107"/>
      <c r="AP107"/>
      <c r="AQ107"/>
      <c r="AR107"/>
      <c r="AS107"/>
      <c r="AT107"/>
      <c r="AU107"/>
      <c r="AV107"/>
      <c r="AW107" s="15"/>
      <c r="AX107" s="15"/>
      <c r="AY107" s="15"/>
      <c r="AZ107" s="15"/>
      <c r="BA107"/>
      <c r="BB107"/>
      <c r="BC107"/>
      <c r="BD107"/>
      <c r="BE107" s="16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 s="16"/>
      <c r="BT107"/>
      <c r="BU107"/>
      <c r="BV107"/>
      <c r="BW107"/>
      <c r="BX107"/>
      <c r="BY107"/>
      <c r="BZ107"/>
      <c r="CA107"/>
      <c r="CB107"/>
      <c r="CC107" s="62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 s="15"/>
      <c r="DC107" s="15"/>
      <c r="DD107" s="17"/>
      <c r="DE107" s="15"/>
      <c r="DF107" s="15"/>
      <c r="DG107" s="15"/>
      <c r="DH107" s="15"/>
      <c r="DI107"/>
      <c r="DJ107"/>
      <c r="DK107" s="16"/>
      <c r="DL107"/>
      <c r="DM107"/>
      <c r="DN107" t="s">
        <v>199</v>
      </c>
      <c r="DO107" t="str">
        <f>VLOOKUP(K108,'[2]rates actuales'!B$2:K$1880,10,FALSE)</f>
        <v/>
      </c>
      <c r="DP107"/>
      <c r="DQ107" s="63">
        <v>161494</v>
      </c>
      <c r="DR107" s="63">
        <f>(DQ107*1000)-P108</f>
        <v>0</v>
      </c>
      <c r="DS107" t="str">
        <f>VLOOKUP(J108,'[2]rates actuales'!A$2:C$1880,3,FALSE)</f>
        <v>RIO NEGRO</v>
      </c>
      <c r="DT107"/>
      <c r="DU107"/>
      <c r="DV107"/>
      <c r="DW107" t="e">
        <f>VLOOKUP(J108,[2]TERMINADOS!A$2:B$133,2,FALSE)</f>
        <v>#N/A</v>
      </c>
      <c r="DX107"/>
      <c r="DY107"/>
      <c r="DZ107" t="e">
        <f>VLOOKUP(J108,'[2]COSTO-GASTO'!E$2:F$401,2,FALSE)</f>
        <v>#N/A</v>
      </c>
      <c r="EA107" s="16" t="e">
        <f t="shared" si="81"/>
        <v>#N/A</v>
      </c>
      <c r="EB107" t="e">
        <f>VLOOKUP(J108,[2]Hoja26!A$2:B$91,2,FALSE)</f>
        <v>#N/A</v>
      </c>
      <c r="EC107" t="e">
        <f>VLOOKUP(J108,[2]Hoja26!E$2:F$147,2,FALSE)</f>
        <v>#N/A</v>
      </c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 t="str">
        <f>VLOOKUP(J108,'[2]RATES OCTUBRE'!J$1:K$1924,2,FALSE)</f>
        <v/>
      </c>
      <c r="EW107"/>
      <c r="EX107" t="e">
        <f>VLOOKUP(J108,[2]Hoja26!N$4:O$1289,2,FALSE)</f>
        <v>#N/A</v>
      </c>
      <c r="EY107" t="s">
        <v>114</v>
      </c>
      <c r="EZ107" s="16"/>
      <c r="FA107" s="64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 s="64" t="str">
        <f t="shared" si="82"/>
        <v>30280673-EJECUCION</v>
      </c>
      <c r="FT107" s="64" t="e">
        <f>VLOOKUP(FS107,'[2]ESTADO DE SITUACION OCTUBRE'!I$4:I$941,1,FALSE)</f>
        <v>#N/A</v>
      </c>
      <c r="FU107" s="64">
        <f>VLOOKUP(K107,'[2]BIP-COSTO'!B$2:H$1976,7,FALSE)</f>
        <v>334439</v>
      </c>
      <c r="FV107" s="65">
        <v>334439000</v>
      </c>
      <c r="FW107" s="65">
        <f t="shared" si="83"/>
        <v>0</v>
      </c>
      <c r="FX107" s="64" t="str">
        <f>VLOOKUP(K107,'[2]BIP-COSTO'!B$2:H$1976,4,FALSE)</f>
        <v>GOBIERNO REGIONAL - REGION DE LOS LAGOS</v>
      </c>
      <c r="FY107" s="64" t="str">
        <f>VLOOKUP(K107,'[2]BIP-COSTO'!B$2:K$1976,10,FALSE)</f>
        <v/>
      </c>
      <c r="GF107" s="67"/>
      <c r="GG107" s="68"/>
      <c r="GH107" s="68"/>
      <c r="GM107" s="66" t="str">
        <f>VLOOKUP(K107,[3]resultado!E$2:K$2045,7,FALSE)</f>
        <v/>
      </c>
      <c r="GO107" s="66" t="e">
        <f>VLOOKUP(J107,[3]Hoja2!A$1:A$110,1,FALSE)</f>
        <v>#N/A</v>
      </c>
      <c r="GP107" s="66" t="e">
        <f>VLOOKUP(K107,[3]Hoja5!C$2:F$376,1,FALSE)</f>
        <v>#N/A</v>
      </c>
      <c r="GQ107" s="66" t="e">
        <f>VLOOKUP(J107,[3]Hoja5!A$2:A$376,1,FALSE)</f>
        <v>#N/A</v>
      </c>
      <c r="GR107" s="66" t="e">
        <f>VLOOKUP(J107,rates!B$2:I$944,8,FALSE)</f>
        <v>#N/A</v>
      </c>
      <c r="GS107" s="66" t="s">
        <v>2988</v>
      </c>
      <c r="GT107" s="66" t="e">
        <f>VLOOKUP(J107,Hoja6!A$2:A$29,1,FALSE)</f>
        <v>#N/A</v>
      </c>
      <c r="GU107" s="66" t="e">
        <f>VLOOKUP(J107,Hoja7!A$2:O$243,15,FALSE)</f>
        <v>#N/A</v>
      </c>
      <c r="GV107" s="66" t="e">
        <f>VLOOKUP(J107,'ESTADO DE SITUACION'!H$4:AQ$943,36,FALSE)</f>
        <v>#N/A</v>
      </c>
    </row>
    <row r="108" spans="1:204" s="66" customFormat="1" ht="18" customHeight="1" outlineLevel="2">
      <c r="A108" s="49">
        <v>31</v>
      </c>
      <c r="B108" s="49" t="s">
        <v>114</v>
      </c>
      <c r="C108" s="49" t="s">
        <v>96</v>
      </c>
      <c r="D108" s="49" t="s">
        <v>118</v>
      </c>
      <c r="E108" s="50" t="s">
        <v>82</v>
      </c>
      <c r="F108" s="49" t="s">
        <v>83</v>
      </c>
      <c r="G108" s="49" t="s">
        <v>190</v>
      </c>
      <c r="H108" s="49" t="s">
        <v>94</v>
      </c>
      <c r="I108" s="51" t="s">
        <v>138</v>
      </c>
      <c r="J108" s="52">
        <v>30102226</v>
      </c>
      <c r="K108" s="53" t="str">
        <f t="shared" si="76"/>
        <v>30102226-DISEÑO</v>
      </c>
      <c r="L108" s="53"/>
      <c r="M108" s="53" t="str">
        <f t="shared" si="77"/>
        <v>30102226</v>
      </c>
      <c r="N108" s="54">
        <f>A108</f>
        <v>31</v>
      </c>
      <c r="O108" s="51" t="s">
        <v>200</v>
      </c>
      <c r="P108" s="55">
        <v>161494000</v>
      </c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2"/>
      <c r="AE108" s="59">
        <v>0</v>
      </c>
      <c r="AF108" s="59">
        <v>0</v>
      </c>
      <c r="AG108" s="59">
        <v>5000000</v>
      </c>
      <c r="AH108" s="59">
        <v>0</v>
      </c>
      <c r="AI108" s="59">
        <f t="shared" si="78"/>
        <v>5000000</v>
      </c>
      <c r="AJ108" s="59">
        <f t="shared" si="79"/>
        <v>156494000</v>
      </c>
      <c r="AK108" s="56">
        <f t="shared" si="80"/>
        <v>161494000</v>
      </c>
      <c r="AL108" s="103"/>
      <c r="AM108" s="61" t="s">
        <v>123</v>
      </c>
      <c r="AN108"/>
      <c r="AO108"/>
      <c r="AP108"/>
      <c r="AQ108"/>
      <c r="AR108"/>
      <c r="AS108"/>
      <c r="AT108"/>
      <c r="AU108"/>
      <c r="AV108"/>
      <c r="AW108" s="15"/>
      <c r="AX108" s="15"/>
      <c r="AY108" s="15"/>
      <c r="AZ108" s="15"/>
      <c r="BA108"/>
      <c r="BB108"/>
      <c r="BC108"/>
      <c r="BD108"/>
      <c r="BE108" s="16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 s="16"/>
      <c r="BT108"/>
      <c r="BU108"/>
      <c r="BV108"/>
      <c r="BW108"/>
      <c r="BX108"/>
      <c r="BY108"/>
      <c r="BZ108"/>
      <c r="CA108"/>
      <c r="CB108"/>
      <c r="CC108" s="62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 s="15"/>
      <c r="DC108" s="15"/>
      <c r="DD108" s="17"/>
      <c r="DE108" s="15"/>
      <c r="DF108" s="15"/>
      <c r="DG108" s="15"/>
      <c r="DH108" s="15"/>
      <c r="DI108"/>
      <c r="DJ108"/>
      <c r="DK108" s="16"/>
      <c r="DL108"/>
      <c r="DM108"/>
      <c r="DN108"/>
      <c r="DO108"/>
      <c r="DP108"/>
      <c r="DQ108" s="165"/>
      <c r="DR108" s="165"/>
      <c r="DS108"/>
      <c r="DT108"/>
      <c r="DU108">
        <v>2019</v>
      </c>
      <c r="DV108"/>
      <c r="DW108" t="e">
        <f>VLOOKUP(J109,[2]TERMINADOS!A$2:B$133,2,FALSE)</f>
        <v>#N/A</v>
      </c>
      <c r="DX108"/>
      <c r="DY108"/>
      <c r="DZ108" t="e">
        <f>VLOOKUP(J109,'[2]COSTO-GASTO'!E$2:F$401,2,FALSE)</f>
        <v>#N/A</v>
      </c>
      <c r="EA108" s="16" t="e">
        <f t="shared" si="81"/>
        <v>#N/A</v>
      </c>
      <c r="EB108" t="e">
        <f>VLOOKUP(J109,[2]Hoja26!A$2:B$91,2,FALSE)</f>
        <v>#N/A</v>
      </c>
      <c r="EC108" t="e">
        <f>VLOOKUP(J109,[2]Hoja26!E$2:F$147,2,FALSE)</f>
        <v>#N/A</v>
      </c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 t="str">
        <f>VLOOKUP(J109,'[2]RATES OCTUBRE'!J$1:K$1924,2,FALSE)</f>
        <v/>
      </c>
      <c r="EW108"/>
      <c r="EX108" t="e">
        <f>VLOOKUP(J109,[2]Hoja26!N$4:O$1289,2,FALSE)</f>
        <v>#N/A</v>
      </c>
      <c r="EY108" t="s">
        <v>114</v>
      </c>
      <c r="EZ108" s="16">
        <v>57237150</v>
      </c>
      <c r="FA108" s="64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 s="64" t="str">
        <f t="shared" si="82"/>
        <v>30102226-DISEÑO</v>
      </c>
      <c r="FT108" s="64" t="e">
        <f>VLOOKUP(FS108,'[2]ESTADO DE SITUACION OCTUBRE'!I$4:I$941,1,FALSE)</f>
        <v>#N/A</v>
      </c>
      <c r="FU108" s="64">
        <f>VLOOKUP(K108,'[2]BIP-COSTO'!B$2:H$1976,7,FALSE)</f>
        <v>161494</v>
      </c>
      <c r="FV108" s="65">
        <v>161494000</v>
      </c>
      <c r="FW108" s="65">
        <f t="shared" si="83"/>
        <v>0</v>
      </c>
      <c r="FX108" s="64" t="str">
        <f>VLOOKUP(K108,'[2]BIP-COSTO'!B$2:H$1976,4,FALSE)</f>
        <v>GOBIERNO REGIONAL - REGION DE LOS LAGOS</v>
      </c>
      <c r="FY108" s="64" t="str">
        <f>VLOOKUP(K108,'[2]BIP-COSTO'!B$2:K$1976,10,FALSE)</f>
        <v/>
      </c>
      <c r="GF108" s="67"/>
      <c r="GG108" s="68"/>
      <c r="GH108" s="68"/>
      <c r="GM108" s="66" t="str">
        <f>VLOOKUP(K108,[3]resultado!E$2:K$2045,7,FALSE)</f>
        <v/>
      </c>
      <c r="GO108" s="66" t="e">
        <f>VLOOKUP(J108,[3]Hoja2!A$1:A$110,1,FALSE)</f>
        <v>#N/A</v>
      </c>
      <c r="GP108" s="66" t="e">
        <f>VLOOKUP(K108,[3]Hoja5!C$2:F$376,1,FALSE)</f>
        <v>#N/A</v>
      </c>
      <c r="GQ108" s="66" t="e">
        <f>VLOOKUP(J108,[3]Hoja5!A$2:A$376,1,FALSE)</f>
        <v>#N/A</v>
      </c>
      <c r="GR108" s="66" t="e">
        <f>VLOOKUP(J108,rates!B$2:I$944,8,FALSE)</f>
        <v>#N/A</v>
      </c>
      <c r="GS108" s="66" t="s">
        <v>2988</v>
      </c>
      <c r="GT108" s="66" t="e">
        <f>VLOOKUP(J108,Hoja6!A$2:A$29,1,FALSE)</f>
        <v>#N/A</v>
      </c>
      <c r="GU108" s="66" t="e">
        <f>VLOOKUP(J108,Hoja7!A$2:O$243,15,FALSE)</f>
        <v>#N/A</v>
      </c>
      <c r="GV108" s="66" t="e">
        <f>VLOOKUP(J108,'ESTADO DE SITUACION'!H$4:AQ$943,36,FALSE)</f>
        <v>#N/A</v>
      </c>
    </row>
    <row r="109" spans="1:204" s="66" customFormat="1" ht="18" customHeight="1" outlineLevel="2">
      <c r="A109" s="49">
        <v>31</v>
      </c>
      <c r="B109" s="49" t="s">
        <v>114</v>
      </c>
      <c r="C109" s="49" t="s">
        <v>167</v>
      </c>
      <c r="D109" s="49" t="s">
        <v>118</v>
      </c>
      <c r="E109" s="50" t="s">
        <v>167</v>
      </c>
      <c r="F109" s="49" t="s">
        <v>83</v>
      </c>
      <c r="G109" s="49" t="s">
        <v>190</v>
      </c>
      <c r="H109" s="49" t="s">
        <v>201</v>
      </c>
      <c r="I109" s="51" t="s">
        <v>85</v>
      </c>
      <c r="J109" s="52">
        <v>30003897</v>
      </c>
      <c r="K109" s="53" t="str">
        <f t="shared" si="76"/>
        <v>30003897-EJECUCION</v>
      </c>
      <c r="L109" s="53"/>
      <c r="M109" s="53" t="str">
        <f t="shared" si="77"/>
        <v>30003897</v>
      </c>
      <c r="N109" s="54"/>
      <c r="O109" s="51" t="s">
        <v>202</v>
      </c>
      <c r="P109" s="55">
        <v>443550000</v>
      </c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2"/>
      <c r="AE109" s="59">
        <v>0</v>
      </c>
      <c r="AF109" s="59">
        <v>0</v>
      </c>
      <c r="AG109" s="59">
        <v>57237150</v>
      </c>
      <c r="AH109" s="59">
        <v>0</v>
      </c>
      <c r="AI109" s="59">
        <f t="shared" si="78"/>
        <v>57237150</v>
      </c>
      <c r="AJ109" s="59">
        <f t="shared" si="79"/>
        <v>386312850</v>
      </c>
      <c r="AK109" s="56">
        <f t="shared" si="80"/>
        <v>443550000</v>
      </c>
      <c r="AL109" s="103"/>
      <c r="AM109" s="61" t="s">
        <v>123</v>
      </c>
      <c r="AN109"/>
      <c r="AO109"/>
      <c r="AP109"/>
      <c r="AQ109"/>
      <c r="AR109"/>
      <c r="AS109"/>
      <c r="AT109"/>
      <c r="AU109"/>
      <c r="AV109"/>
      <c r="AW109" s="15"/>
      <c r="AX109" s="15"/>
      <c r="AY109" s="15"/>
      <c r="AZ109" s="15"/>
      <c r="BA109"/>
      <c r="BB109"/>
      <c r="BC109"/>
      <c r="BD109"/>
      <c r="BE109" s="16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 s="16"/>
      <c r="BT109"/>
      <c r="BU109"/>
      <c r="BV109"/>
      <c r="BW109"/>
      <c r="BX109"/>
      <c r="BY109"/>
      <c r="BZ109"/>
      <c r="CA109"/>
      <c r="CB109"/>
      <c r="CC109" s="62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 s="15"/>
      <c r="DC109" s="15"/>
      <c r="DD109" s="17"/>
      <c r="DE109" s="15"/>
      <c r="DF109" s="15"/>
      <c r="DG109" s="15"/>
      <c r="DH109" s="15"/>
      <c r="DI109"/>
      <c r="DJ109"/>
      <c r="DK109" s="16"/>
      <c r="DL109"/>
      <c r="DM109"/>
      <c r="DN109"/>
      <c r="DO109"/>
      <c r="DP109"/>
      <c r="DQ109" s="165"/>
      <c r="DR109" s="165"/>
      <c r="DS109"/>
      <c r="DT109"/>
      <c r="DU109">
        <v>2019</v>
      </c>
      <c r="DV109"/>
      <c r="DW109" t="e">
        <f>VLOOKUP(J110,[2]TERMINADOS!A$2:B$133,2,FALSE)</f>
        <v>#N/A</v>
      </c>
      <c r="DX109"/>
      <c r="DY109"/>
      <c r="DZ109" t="e">
        <f>VLOOKUP(J110,'[2]COSTO-GASTO'!E$2:F$401,2,FALSE)</f>
        <v>#N/A</v>
      </c>
      <c r="EA109" s="16" t="e">
        <f t="shared" si="81"/>
        <v>#N/A</v>
      </c>
      <c r="EB109" t="e">
        <f>VLOOKUP(J110,[2]Hoja26!A$2:B$91,2,FALSE)</f>
        <v>#N/A</v>
      </c>
      <c r="EC109" t="e">
        <f>VLOOKUP(J110,[2]Hoja26!E$2:F$147,2,FALSE)</f>
        <v>#N/A</v>
      </c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 t="e">
        <f>VLOOKUP(J110,'[2]RATES OCTUBRE'!J$1:K$1924,2,FALSE)</f>
        <v>#N/A</v>
      </c>
      <c r="EW109"/>
      <c r="EX109" t="e">
        <f>VLOOKUP(J110,[2]Hoja26!N$4:O$1289,2,FALSE)</f>
        <v>#N/A</v>
      </c>
      <c r="EY109" t="s">
        <v>114</v>
      </c>
      <c r="EZ109" s="16"/>
      <c r="FA109" s="64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 s="64" t="str">
        <f t="shared" si="82"/>
        <v>30003897-EJECUCION</v>
      </c>
      <c r="FT109" s="64" t="e">
        <f>VLOOKUP(FS109,'[2]ESTADO DE SITUACION OCTUBRE'!I$4:I$941,1,FALSE)</f>
        <v>#N/A</v>
      </c>
      <c r="FU109" s="64">
        <f>VLOOKUP(K109,'[2]BIP-COSTO'!B$2:H$1976,7,FALSE)</f>
        <v>443550</v>
      </c>
      <c r="FV109" s="65">
        <v>443550000</v>
      </c>
      <c r="FW109" s="65">
        <f t="shared" si="83"/>
        <v>0</v>
      </c>
      <c r="FX109" s="64" t="str">
        <f>VLOOKUP(K109,'[2]BIP-COSTO'!B$2:H$1976,4,FALSE)</f>
        <v>GOBIERNO REGIONAL - REGION DE LOS LAGOS</v>
      </c>
      <c r="FY109" s="64" t="str">
        <f>VLOOKUP(K109,'[2]BIP-COSTO'!B$2:K$1976,10,FALSE)</f>
        <v/>
      </c>
      <c r="GF109" s="67"/>
      <c r="GG109" s="68"/>
      <c r="GH109" s="68"/>
      <c r="GM109" s="66" t="str">
        <f>VLOOKUP(K109,[3]resultado!E$2:K$2045,7,FALSE)</f>
        <v/>
      </c>
      <c r="GO109" s="66" t="e">
        <f>VLOOKUP(J109,[3]Hoja2!A$1:A$110,1,FALSE)</f>
        <v>#N/A</v>
      </c>
      <c r="GP109" s="66" t="e">
        <f>VLOOKUP(K109,[3]Hoja5!C$2:F$376,1,FALSE)</f>
        <v>#N/A</v>
      </c>
      <c r="GQ109" s="66" t="e">
        <f>VLOOKUP(J109,[3]Hoja5!A$2:A$376,1,FALSE)</f>
        <v>#N/A</v>
      </c>
      <c r="GR109" s="66" t="str">
        <f>VLOOKUP(J109,rates!B$2:I$944,8,FALSE)</f>
        <v/>
      </c>
      <c r="GS109" s="66" t="s">
        <v>2988</v>
      </c>
      <c r="GT109" s="66" t="e">
        <f>VLOOKUP(J109,Hoja6!A$2:A$29,1,FALSE)</f>
        <v>#N/A</v>
      </c>
      <c r="GU109" s="66" t="e">
        <f>VLOOKUP(J109,Hoja7!A$2:O$243,15,FALSE)</f>
        <v>#N/A</v>
      </c>
      <c r="GV109" s="66" t="e">
        <f>VLOOKUP(J109,'ESTADO DE SITUACION'!H$4:AQ$943,36,FALSE)</f>
        <v>#N/A</v>
      </c>
    </row>
    <row r="110" spans="1:204" s="66" customFormat="1" ht="18" customHeight="1" outlineLevel="2">
      <c r="A110" s="49">
        <v>31</v>
      </c>
      <c r="B110" s="49" t="s">
        <v>114</v>
      </c>
      <c r="C110" s="49" t="s">
        <v>167</v>
      </c>
      <c r="D110" s="49" t="s">
        <v>118</v>
      </c>
      <c r="E110" s="50" t="s">
        <v>167</v>
      </c>
      <c r="F110" s="49" t="s">
        <v>83</v>
      </c>
      <c r="G110" s="49" t="s">
        <v>190</v>
      </c>
      <c r="H110" s="49" t="s">
        <v>201</v>
      </c>
      <c r="I110" s="51" t="s">
        <v>85</v>
      </c>
      <c r="J110" s="52">
        <v>20056291</v>
      </c>
      <c r="K110" s="53" t="str">
        <f t="shared" si="76"/>
        <v>20056291-EJECUCION</v>
      </c>
      <c r="L110" s="53"/>
      <c r="M110" s="53" t="str">
        <f t="shared" si="77"/>
        <v>20056291</v>
      </c>
      <c r="N110" s="54"/>
      <c r="O110" s="51" t="s">
        <v>203</v>
      </c>
      <c r="P110" s="55">
        <v>121772000</v>
      </c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2"/>
      <c r="AE110" s="59">
        <v>0</v>
      </c>
      <c r="AF110" s="59">
        <v>0</v>
      </c>
      <c r="AG110" s="59">
        <v>36531600</v>
      </c>
      <c r="AH110" s="59">
        <v>0</v>
      </c>
      <c r="AI110" s="59">
        <f t="shared" si="78"/>
        <v>36531600</v>
      </c>
      <c r="AJ110" s="59">
        <f t="shared" si="79"/>
        <v>85240400</v>
      </c>
      <c r="AK110" s="56">
        <f t="shared" si="80"/>
        <v>121772000</v>
      </c>
      <c r="AL110" s="103"/>
      <c r="AM110" s="61" t="s">
        <v>123</v>
      </c>
      <c r="AN110"/>
      <c r="AO110"/>
      <c r="AP110"/>
      <c r="AQ110"/>
      <c r="AR110"/>
      <c r="AS110"/>
      <c r="AT110"/>
      <c r="AU110"/>
      <c r="AV110"/>
      <c r="AW110" s="15"/>
      <c r="AX110" s="15"/>
      <c r="AY110" s="15"/>
      <c r="AZ110" s="15"/>
      <c r="BA110"/>
      <c r="BB110"/>
      <c r="BC110"/>
      <c r="BD110"/>
      <c r="BE110" s="16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 s="16"/>
      <c r="BT110"/>
      <c r="BU110"/>
      <c r="BV110"/>
      <c r="BW110"/>
      <c r="BX110"/>
      <c r="BY110"/>
      <c r="BZ110"/>
      <c r="CA110"/>
      <c r="CB110"/>
      <c r="CC110" s="62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 s="15"/>
      <c r="DC110" s="15"/>
      <c r="DD110" s="17"/>
      <c r="DE110" s="15"/>
      <c r="DF110" s="15"/>
      <c r="DG110" s="15"/>
      <c r="DH110" s="15"/>
      <c r="DI110"/>
      <c r="DJ110"/>
      <c r="DK110" s="16"/>
      <c r="DL110"/>
      <c r="DM110"/>
      <c r="DN110"/>
      <c r="DO110"/>
      <c r="DP110"/>
      <c r="DQ110" s="165"/>
      <c r="DR110" s="165"/>
      <c r="DS110"/>
      <c r="DT110"/>
      <c r="DU110">
        <v>2019</v>
      </c>
      <c r="DV110"/>
      <c r="DW110" t="e">
        <f>VLOOKUP(J111,[2]TERMINADOS!A$2:B$133,2,FALSE)</f>
        <v>#N/A</v>
      </c>
      <c r="DX110"/>
      <c r="DY110"/>
      <c r="DZ110" t="e">
        <f>VLOOKUP(J111,'[2]COSTO-GASTO'!E$2:F$401,2,FALSE)</f>
        <v>#N/A</v>
      </c>
      <c r="EA110" s="16" t="e">
        <f t="shared" si="81"/>
        <v>#N/A</v>
      </c>
      <c r="EB110" t="e">
        <f>VLOOKUP(J111,[2]Hoja26!A$2:B$91,2,FALSE)</f>
        <v>#N/A</v>
      </c>
      <c r="EC110" t="e">
        <f>VLOOKUP(J111,[2]Hoja26!E$2:F$147,2,FALSE)</f>
        <v>#N/A</v>
      </c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 t="e">
        <f>VLOOKUP(J111,'[2]RATES OCTUBRE'!J$1:K$1924,2,FALSE)</f>
        <v>#N/A</v>
      </c>
      <c r="EW110"/>
      <c r="EX110" t="e">
        <f>VLOOKUP(J111,[2]Hoja26!N$4:O$1289,2,FALSE)</f>
        <v>#N/A</v>
      </c>
      <c r="EY110" t="s">
        <v>114</v>
      </c>
      <c r="EZ110" s="16"/>
      <c r="FA110" s="64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 s="64" t="str">
        <f t="shared" si="82"/>
        <v>20056291-EJECUCION</v>
      </c>
      <c r="FT110" s="64" t="e">
        <f>VLOOKUP(FS110,'[2]ESTADO DE SITUACION OCTUBRE'!I$4:I$941,1,FALSE)</f>
        <v>#N/A</v>
      </c>
      <c r="FU110" s="64" t="e">
        <f>VLOOKUP(K110,'[2]BIP-COSTO'!B$2:H$1976,7,FALSE)</f>
        <v>#N/A</v>
      </c>
      <c r="FV110" s="65" t="e">
        <v>#N/A</v>
      </c>
      <c r="FW110" s="65" t="e">
        <f t="shared" si="83"/>
        <v>#N/A</v>
      </c>
      <c r="FX110" s="64" t="e">
        <f>VLOOKUP(K110,'[2]BIP-COSTO'!B$2:H$1976,4,FALSE)</f>
        <v>#N/A</v>
      </c>
      <c r="FY110" s="64" t="e">
        <f>VLOOKUP(K110,'[2]BIP-COSTO'!B$2:K$1976,10,FALSE)</f>
        <v>#N/A</v>
      </c>
      <c r="GF110" s="67"/>
      <c r="GG110" s="68"/>
      <c r="GH110" s="68"/>
      <c r="GM110" s="66" t="e">
        <f>VLOOKUP(K110,[3]resultado!E$2:K$2045,7,FALSE)</f>
        <v>#N/A</v>
      </c>
      <c r="GO110" s="66" t="e">
        <f>VLOOKUP(J110,[3]Hoja2!A$1:A$110,1,FALSE)</f>
        <v>#N/A</v>
      </c>
      <c r="GP110" s="66" t="e">
        <f>VLOOKUP(K110,[3]Hoja5!C$2:F$376,1,FALSE)</f>
        <v>#N/A</v>
      </c>
      <c r="GQ110" s="66" t="e">
        <f>VLOOKUP(J110,[3]Hoja5!A$2:A$376,1,FALSE)</f>
        <v>#N/A</v>
      </c>
      <c r="GR110" s="66" t="e">
        <f>VLOOKUP(J110,rates!B$2:I$944,8,FALSE)</f>
        <v>#N/A</v>
      </c>
      <c r="GS110" s="66" t="s">
        <v>2988</v>
      </c>
      <c r="GT110" s="66" t="e">
        <f>VLOOKUP(J110,Hoja6!A$2:A$29,1,FALSE)</f>
        <v>#N/A</v>
      </c>
      <c r="GU110" s="66" t="e">
        <f>VLOOKUP(J110,Hoja7!A$2:O$243,15,FALSE)</f>
        <v>#N/A</v>
      </c>
      <c r="GV110" s="66" t="e">
        <f>VLOOKUP(J110,'ESTADO DE SITUACION'!H$4:AQ$943,36,FALSE)</f>
        <v>#N/A</v>
      </c>
    </row>
    <row r="111" spans="1:204" s="66" customFormat="1" ht="18" customHeight="1" outlineLevel="2">
      <c r="A111" s="49">
        <v>31</v>
      </c>
      <c r="B111" s="49" t="s">
        <v>114</v>
      </c>
      <c r="C111" s="49" t="s">
        <v>167</v>
      </c>
      <c r="D111" s="49" t="s">
        <v>118</v>
      </c>
      <c r="E111" s="50" t="s">
        <v>167</v>
      </c>
      <c r="F111" s="49" t="s">
        <v>83</v>
      </c>
      <c r="G111" s="49" t="s">
        <v>190</v>
      </c>
      <c r="H111" s="49" t="s">
        <v>201</v>
      </c>
      <c r="I111" s="51" t="s">
        <v>85</v>
      </c>
      <c r="J111" s="52">
        <v>30084476</v>
      </c>
      <c r="K111" s="53" t="str">
        <f t="shared" si="76"/>
        <v>30084476-EJECUCION</v>
      </c>
      <c r="L111" s="53"/>
      <c r="M111" s="53" t="str">
        <f t="shared" si="77"/>
        <v>30084476</v>
      </c>
      <c r="N111" s="54"/>
      <c r="O111" s="51" t="s">
        <v>204</v>
      </c>
      <c r="P111" s="55">
        <v>195331000</v>
      </c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2"/>
      <c r="AE111" s="59">
        <v>0</v>
      </c>
      <c r="AF111" s="59">
        <v>0</v>
      </c>
      <c r="AG111" s="59">
        <v>97665500</v>
      </c>
      <c r="AH111" s="59">
        <v>0</v>
      </c>
      <c r="AI111" s="59">
        <f t="shared" si="78"/>
        <v>97665500</v>
      </c>
      <c r="AJ111" s="59">
        <f t="shared" si="79"/>
        <v>97665500</v>
      </c>
      <c r="AK111" s="56">
        <f t="shared" si="80"/>
        <v>195331000</v>
      </c>
      <c r="AL111" s="103"/>
      <c r="AM111" s="61" t="s">
        <v>123</v>
      </c>
      <c r="AN111"/>
      <c r="AO111"/>
      <c r="AP111"/>
      <c r="AQ111"/>
      <c r="AR111"/>
      <c r="AS111"/>
      <c r="AT111"/>
      <c r="AU111"/>
      <c r="AV111"/>
      <c r="AW111" s="15"/>
      <c r="AX111" s="15"/>
      <c r="AY111" s="15"/>
      <c r="AZ111" s="15"/>
      <c r="BA111"/>
      <c r="BB111"/>
      <c r="BC111"/>
      <c r="BD111"/>
      <c r="BE111" s="16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 s="16"/>
      <c r="BT111"/>
      <c r="BU111"/>
      <c r="BV111"/>
      <c r="BW111"/>
      <c r="BX111"/>
      <c r="BY111"/>
      <c r="BZ111"/>
      <c r="CA111"/>
      <c r="CB111"/>
      <c r="CC111" s="62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s="15"/>
      <c r="DC111" s="15"/>
      <c r="DD111" s="17"/>
      <c r="DE111" s="15"/>
      <c r="DF111" s="15"/>
      <c r="DG111" s="15"/>
      <c r="DH111" s="15"/>
      <c r="DI111"/>
      <c r="DJ111"/>
      <c r="DK111" s="16"/>
      <c r="DL111"/>
      <c r="DM111"/>
      <c r="DN111"/>
      <c r="DO111"/>
      <c r="DP111"/>
      <c r="DQ111" s="165"/>
      <c r="DR111" s="165"/>
      <c r="DS111"/>
      <c r="DT111"/>
      <c r="DU111">
        <v>2019</v>
      </c>
      <c r="DV111"/>
      <c r="DW111" t="e">
        <f>VLOOKUP(J112,[2]TERMINADOS!A$2:B$133,2,FALSE)</f>
        <v>#N/A</v>
      </c>
      <c r="DX111"/>
      <c r="DY111"/>
      <c r="DZ111" t="e">
        <f>VLOOKUP(J112,'[2]COSTO-GASTO'!E$2:F$401,2,FALSE)</f>
        <v>#N/A</v>
      </c>
      <c r="EA111" s="16" t="e">
        <f t="shared" si="81"/>
        <v>#N/A</v>
      </c>
      <c r="EB111" t="e">
        <f>VLOOKUP(J112,[2]Hoja26!A$2:B$91,2,FALSE)</f>
        <v>#N/A</v>
      </c>
      <c r="EC111" t="e">
        <f>VLOOKUP(J112,[2]Hoja26!E$2:F$147,2,FALSE)</f>
        <v>#N/A</v>
      </c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 t="e">
        <f>VLOOKUP(J112,'[2]RATES OCTUBRE'!J$1:K$1924,2,FALSE)</f>
        <v>#N/A</v>
      </c>
      <c r="EW111"/>
      <c r="EX111" t="e">
        <f>VLOOKUP(J112,[2]Hoja26!N$4:O$1289,2,FALSE)</f>
        <v>#N/A</v>
      </c>
      <c r="EY111" t="s">
        <v>114</v>
      </c>
      <c r="EZ111" s="16">
        <v>51840250</v>
      </c>
      <c r="FA111" s="64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 s="64" t="str">
        <f t="shared" si="82"/>
        <v>30084476-EJECUCION</v>
      </c>
      <c r="FT111" s="64" t="e">
        <f>VLOOKUP(FS111,'[2]ESTADO DE SITUACION OCTUBRE'!I$4:I$941,1,FALSE)</f>
        <v>#N/A</v>
      </c>
      <c r="FU111" s="64" t="e">
        <f>VLOOKUP(K111,'[2]BIP-COSTO'!B$2:H$1976,7,FALSE)</f>
        <v>#N/A</v>
      </c>
      <c r="FV111" s="65" t="e">
        <v>#N/A</v>
      </c>
      <c r="FW111" s="65" t="e">
        <f t="shared" si="83"/>
        <v>#N/A</v>
      </c>
      <c r="FX111" s="64" t="e">
        <f>VLOOKUP(K111,'[2]BIP-COSTO'!B$2:H$1976,4,FALSE)</f>
        <v>#N/A</v>
      </c>
      <c r="FY111" s="64" t="e">
        <f>VLOOKUP(K111,'[2]BIP-COSTO'!B$2:K$1976,10,FALSE)</f>
        <v>#N/A</v>
      </c>
      <c r="GF111" s="67"/>
      <c r="GG111" s="68"/>
      <c r="GH111" s="68"/>
      <c r="GM111" s="66" t="e">
        <f>VLOOKUP(K111,[3]resultado!E$2:K$2045,7,FALSE)</f>
        <v>#N/A</v>
      </c>
      <c r="GO111" s="66" t="e">
        <f>VLOOKUP(J111,[3]Hoja2!A$1:A$110,1,FALSE)</f>
        <v>#N/A</v>
      </c>
      <c r="GP111" s="66" t="e">
        <f>VLOOKUP(K111,[3]Hoja5!C$2:F$376,1,FALSE)</f>
        <v>#N/A</v>
      </c>
      <c r="GQ111" s="66" t="e">
        <f>VLOOKUP(J111,[3]Hoja5!A$2:A$376,1,FALSE)</f>
        <v>#N/A</v>
      </c>
      <c r="GR111" s="66" t="e">
        <f>VLOOKUP(J111,rates!B$2:I$944,8,FALSE)</f>
        <v>#N/A</v>
      </c>
      <c r="GS111" s="66" t="s">
        <v>2988</v>
      </c>
      <c r="GT111" s="66" t="e">
        <f>VLOOKUP(J111,Hoja6!A$2:A$29,1,FALSE)</f>
        <v>#N/A</v>
      </c>
      <c r="GU111" s="66" t="e">
        <f>VLOOKUP(J111,Hoja7!A$2:O$243,15,FALSE)</f>
        <v>#N/A</v>
      </c>
      <c r="GV111" s="66" t="e">
        <f>VLOOKUP(J111,'ESTADO DE SITUACION'!H$4:AQ$943,36,FALSE)</f>
        <v>#N/A</v>
      </c>
    </row>
    <row r="112" spans="1:204" s="66" customFormat="1" ht="18" customHeight="1" outlineLevel="2">
      <c r="A112" s="49">
        <v>31</v>
      </c>
      <c r="B112" s="49" t="s">
        <v>114</v>
      </c>
      <c r="C112" s="49" t="s">
        <v>167</v>
      </c>
      <c r="D112" s="49" t="s">
        <v>118</v>
      </c>
      <c r="E112" s="50" t="s">
        <v>167</v>
      </c>
      <c r="F112" s="49" t="s">
        <v>83</v>
      </c>
      <c r="G112" s="49" t="s">
        <v>190</v>
      </c>
      <c r="H112" s="49" t="s">
        <v>201</v>
      </c>
      <c r="I112" s="51" t="s">
        <v>85</v>
      </c>
      <c r="J112" s="52">
        <v>40008794</v>
      </c>
      <c r="K112" s="53" t="str">
        <f t="shared" si="76"/>
        <v>40008794-EJECUCION</v>
      </c>
      <c r="L112" s="53"/>
      <c r="M112" s="53" t="str">
        <f t="shared" si="77"/>
        <v>40008794</v>
      </c>
      <c r="N112" s="54"/>
      <c r="O112" s="51" t="s">
        <v>205</v>
      </c>
      <c r="P112" s="55">
        <v>207361000</v>
      </c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2"/>
      <c r="AE112" s="59">
        <v>0</v>
      </c>
      <c r="AF112" s="59">
        <v>0</v>
      </c>
      <c r="AG112" s="59">
        <v>51840250</v>
      </c>
      <c r="AH112" s="59">
        <v>0</v>
      </c>
      <c r="AI112" s="59">
        <f t="shared" si="78"/>
        <v>51840250</v>
      </c>
      <c r="AJ112" s="59">
        <f t="shared" si="79"/>
        <v>155520750</v>
      </c>
      <c r="AK112" s="56">
        <f t="shared" si="80"/>
        <v>207361000</v>
      </c>
      <c r="AL112" s="103"/>
      <c r="AM112" s="61" t="s">
        <v>123</v>
      </c>
      <c r="AN112"/>
      <c r="AO112"/>
      <c r="AP112"/>
      <c r="AQ112"/>
      <c r="AR112"/>
      <c r="AS112"/>
      <c r="AT112"/>
      <c r="AU112"/>
      <c r="AV112"/>
      <c r="AW112" s="15"/>
      <c r="AX112" s="15"/>
      <c r="AY112" s="15"/>
      <c r="AZ112" s="15"/>
      <c r="BA112"/>
      <c r="BB112"/>
      <c r="BC112"/>
      <c r="BD112"/>
      <c r="BE112" s="16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 s="16"/>
      <c r="BT112"/>
      <c r="BU112"/>
      <c r="BV112"/>
      <c r="BW112"/>
      <c r="BX112"/>
      <c r="BY112"/>
      <c r="BZ112"/>
      <c r="CA112"/>
      <c r="CB112"/>
      <c r="CC112" s="6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s="15"/>
      <c r="DC112" s="15"/>
      <c r="DD112" s="17"/>
      <c r="DE112" s="15"/>
      <c r="DF112" s="15"/>
      <c r="DG112" s="15"/>
      <c r="DH112" s="15"/>
      <c r="DI112"/>
      <c r="DJ112"/>
      <c r="DK112" s="16"/>
      <c r="DL112"/>
      <c r="DM112"/>
      <c r="DN112"/>
      <c r="DO112"/>
      <c r="DP112"/>
      <c r="DQ112" s="165"/>
      <c r="DR112" s="165"/>
      <c r="DS112"/>
      <c r="DT112"/>
      <c r="DU112">
        <v>2019</v>
      </c>
      <c r="DV112"/>
      <c r="DW112" t="e">
        <f>VLOOKUP(J113,[2]TERMINADOS!A$2:B$133,2,FALSE)</f>
        <v>#N/A</v>
      </c>
      <c r="DX112"/>
      <c r="DY112"/>
      <c r="DZ112" t="e">
        <f>VLOOKUP(J113,'[2]COSTO-GASTO'!E$2:F$401,2,FALSE)</f>
        <v>#N/A</v>
      </c>
      <c r="EA112" s="16" t="e">
        <f t="shared" si="81"/>
        <v>#N/A</v>
      </c>
      <c r="EB112" t="e">
        <f>VLOOKUP(J113,[2]Hoja26!A$2:B$91,2,FALSE)</f>
        <v>#N/A</v>
      </c>
      <c r="EC112" t="e">
        <f>VLOOKUP(J113,[2]Hoja26!E$2:F$147,2,FALSE)</f>
        <v>#N/A</v>
      </c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 t="e">
        <f>VLOOKUP(J113,'[2]RATES OCTUBRE'!J$1:K$1924,2,FALSE)</f>
        <v>#N/A</v>
      </c>
      <c r="EW112"/>
      <c r="EX112" t="e">
        <f>VLOOKUP(J113,[2]Hoja26!N$4:O$1289,2,FALSE)</f>
        <v>#N/A</v>
      </c>
      <c r="EY112" t="s">
        <v>114</v>
      </c>
      <c r="EZ112" s="16"/>
      <c r="FA112" s="64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 s="64" t="str">
        <f t="shared" si="82"/>
        <v>40008794-EJECUCION</v>
      </c>
      <c r="FT112" s="64" t="e">
        <f>VLOOKUP(FS112,'[2]ESTADO DE SITUACION OCTUBRE'!I$4:I$941,1,FALSE)</f>
        <v>#N/A</v>
      </c>
      <c r="FU112" s="64" t="e">
        <f>VLOOKUP(K112,'[2]BIP-COSTO'!B$2:H$1976,7,FALSE)</f>
        <v>#N/A</v>
      </c>
      <c r="FV112" s="65" t="e">
        <v>#N/A</v>
      </c>
      <c r="FW112" s="65" t="e">
        <f t="shared" si="83"/>
        <v>#N/A</v>
      </c>
      <c r="FX112" s="64" t="e">
        <f>VLOOKUP(K112,'[2]BIP-COSTO'!B$2:H$1976,4,FALSE)</f>
        <v>#N/A</v>
      </c>
      <c r="FY112" s="64" t="e">
        <f>VLOOKUP(K112,'[2]BIP-COSTO'!B$2:K$1976,10,FALSE)</f>
        <v>#N/A</v>
      </c>
      <c r="GF112" s="67"/>
      <c r="GG112" s="68"/>
      <c r="GH112" s="68"/>
      <c r="GM112" s="66" t="e">
        <f>VLOOKUP(K112,[3]resultado!E$2:K$2045,7,FALSE)</f>
        <v>#N/A</v>
      </c>
      <c r="GO112" s="66" t="e">
        <f>VLOOKUP(J112,[3]Hoja2!A$1:A$110,1,FALSE)</f>
        <v>#N/A</v>
      </c>
      <c r="GP112" s="66" t="e">
        <f>VLOOKUP(K112,[3]Hoja5!C$2:F$376,1,FALSE)</f>
        <v>#N/A</v>
      </c>
      <c r="GQ112" s="66" t="e">
        <f>VLOOKUP(J112,[3]Hoja5!A$2:A$376,1,FALSE)</f>
        <v>#N/A</v>
      </c>
      <c r="GR112" s="66" t="e">
        <f>VLOOKUP(J112,rates!B$2:I$944,8,FALSE)</f>
        <v>#N/A</v>
      </c>
      <c r="GS112" s="66" t="s">
        <v>2988</v>
      </c>
      <c r="GT112" s="66" t="e">
        <f>VLOOKUP(J112,Hoja6!A$2:A$29,1,FALSE)</f>
        <v>#N/A</v>
      </c>
      <c r="GU112" s="66" t="e">
        <f>VLOOKUP(J112,Hoja7!A$2:O$243,15,FALSE)</f>
        <v>#N/A</v>
      </c>
      <c r="GV112" s="66" t="e">
        <f>VLOOKUP(J112,'ESTADO DE SITUACION'!H$4:AQ$943,36,FALSE)</f>
        <v>#N/A</v>
      </c>
    </row>
    <row r="113" spans="1:204" s="66" customFormat="1" ht="18" customHeight="1" outlineLevel="2">
      <c r="A113" s="49">
        <v>31</v>
      </c>
      <c r="B113" s="49" t="s">
        <v>114</v>
      </c>
      <c r="C113" s="49" t="s">
        <v>167</v>
      </c>
      <c r="D113" s="49" t="s">
        <v>118</v>
      </c>
      <c r="E113" s="50" t="s">
        <v>167</v>
      </c>
      <c r="F113" s="49" t="s">
        <v>83</v>
      </c>
      <c r="G113" s="49" t="s">
        <v>190</v>
      </c>
      <c r="H113" s="49" t="s">
        <v>94</v>
      </c>
      <c r="I113" s="51" t="s">
        <v>85</v>
      </c>
      <c r="J113" s="52">
        <v>20077076</v>
      </c>
      <c r="K113" s="53" t="str">
        <f t="shared" si="76"/>
        <v>20077076-EJECUCION</v>
      </c>
      <c r="L113" s="53"/>
      <c r="M113" s="53" t="str">
        <f t="shared" si="77"/>
        <v>20077076</v>
      </c>
      <c r="N113" s="54"/>
      <c r="O113" s="51" t="s">
        <v>206</v>
      </c>
      <c r="P113" s="55">
        <v>184755000</v>
      </c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2"/>
      <c r="AE113" s="59">
        <v>0</v>
      </c>
      <c r="AF113" s="59">
        <v>0</v>
      </c>
      <c r="AG113" s="59">
        <v>92377500</v>
      </c>
      <c r="AH113" s="59">
        <v>0</v>
      </c>
      <c r="AI113" s="59">
        <f t="shared" si="78"/>
        <v>92377500</v>
      </c>
      <c r="AJ113" s="59">
        <f t="shared" si="79"/>
        <v>92377500</v>
      </c>
      <c r="AK113" s="56">
        <f t="shared" si="80"/>
        <v>184755000</v>
      </c>
      <c r="AL113" s="103"/>
      <c r="AM113" s="61" t="s">
        <v>123</v>
      </c>
      <c r="AN113"/>
      <c r="AO113"/>
      <c r="AP113"/>
      <c r="AQ113"/>
      <c r="AR113"/>
      <c r="AS113"/>
      <c r="AT113"/>
      <c r="AU113"/>
      <c r="AV113"/>
      <c r="AW113" s="15"/>
      <c r="AX113" s="15"/>
      <c r="AY113" s="15"/>
      <c r="AZ113" s="15"/>
      <c r="BA113"/>
      <c r="BB113"/>
      <c r="BC113"/>
      <c r="BD113"/>
      <c r="BE113" s="16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 s="16"/>
      <c r="BT113"/>
      <c r="BU113"/>
      <c r="BV113"/>
      <c r="BW113"/>
      <c r="BX113"/>
      <c r="BY113"/>
      <c r="BZ113"/>
      <c r="CA113"/>
      <c r="CB113"/>
      <c r="CC113" s="62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 s="15"/>
      <c r="DC113" s="15"/>
      <c r="DD113" s="17"/>
      <c r="DE113" s="15"/>
      <c r="DF113" s="15"/>
      <c r="DG113" s="15"/>
      <c r="DH113" s="15"/>
      <c r="DI113"/>
      <c r="DJ113"/>
      <c r="DK113" s="16"/>
      <c r="DL113"/>
      <c r="DM113"/>
      <c r="DN113"/>
      <c r="DO113"/>
      <c r="DP113"/>
      <c r="DQ113" s="165"/>
      <c r="DR113" s="165"/>
      <c r="DS113"/>
      <c r="DT113"/>
      <c r="DU113">
        <v>2019</v>
      </c>
      <c r="DV113"/>
      <c r="DW113" t="e">
        <f>VLOOKUP(J114,[2]TERMINADOS!A$2:B$133,2,FALSE)</f>
        <v>#N/A</v>
      </c>
      <c r="DX113"/>
      <c r="DY113"/>
      <c r="DZ113" t="e">
        <f>VLOOKUP(J114,'[2]COSTO-GASTO'!E$2:F$401,2,FALSE)</f>
        <v>#N/A</v>
      </c>
      <c r="EA113" s="16" t="e">
        <f t="shared" si="81"/>
        <v>#N/A</v>
      </c>
      <c r="EB113" t="e">
        <f>VLOOKUP(J114,[2]Hoja26!A$2:B$91,2,FALSE)</f>
        <v>#N/A</v>
      </c>
      <c r="EC113" t="e">
        <f>VLOOKUP(J114,[2]Hoja26!E$2:F$147,2,FALSE)</f>
        <v>#N/A</v>
      </c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 t="str">
        <f>VLOOKUP(J114,'[2]RATES OCTUBRE'!J$1:K$1924,2,FALSE)</f>
        <v/>
      </c>
      <c r="EW113"/>
      <c r="EX113" t="e">
        <f>VLOOKUP(J114,[2]Hoja26!N$4:O$1289,2,FALSE)</f>
        <v>#N/A</v>
      </c>
      <c r="EY113" t="s">
        <v>114</v>
      </c>
      <c r="EZ113" s="16"/>
      <c r="FA113" s="64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 s="64" t="str">
        <f t="shared" si="82"/>
        <v>20077076-EJECUCION</v>
      </c>
      <c r="FT113" s="64" t="e">
        <f>VLOOKUP(FS113,'[2]ESTADO DE SITUACION OCTUBRE'!I$4:I$941,1,FALSE)</f>
        <v>#N/A</v>
      </c>
      <c r="FU113" s="64" t="e">
        <f>VLOOKUP(K113,'[2]BIP-COSTO'!B$2:H$1976,7,FALSE)</f>
        <v>#N/A</v>
      </c>
      <c r="FV113" s="65" t="e">
        <v>#N/A</v>
      </c>
      <c r="FW113" s="65" t="e">
        <f t="shared" si="83"/>
        <v>#N/A</v>
      </c>
      <c r="FX113" s="64" t="e">
        <f>VLOOKUP(K113,'[2]BIP-COSTO'!B$2:H$1976,4,FALSE)</f>
        <v>#N/A</v>
      </c>
      <c r="FY113" s="64" t="e">
        <f>VLOOKUP(K113,'[2]BIP-COSTO'!B$2:K$1976,10,FALSE)</f>
        <v>#N/A</v>
      </c>
      <c r="GF113" s="67"/>
      <c r="GG113" s="68"/>
      <c r="GH113" s="68"/>
      <c r="GM113" s="66" t="e">
        <f>VLOOKUP(K113,[3]resultado!E$2:K$2045,7,FALSE)</f>
        <v>#N/A</v>
      </c>
      <c r="GO113" s="66" t="e">
        <f>VLOOKUP(J113,[3]Hoja2!A$1:A$110,1,FALSE)</f>
        <v>#N/A</v>
      </c>
      <c r="GP113" s="66" t="e">
        <f>VLOOKUP(K113,[3]Hoja5!C$2:F$376,1,FALSE)</f>
        <v>#N/A</v>
      </c>
      <c r="GQ113" s="66" t="e">
        <f>VLOOKUP(J113,[3]Hoja5!A$2:A$376,1,FALSE)</f>
        <v>#N/A</v>
      </c>
      <c r="GR113" s="66" t="e">
        <f>VLOOKUP(J113,rates!B$2:I$944,8,FALSE)</f>
        <v>#N/A</v>
      </c>
      <c r="GS113" s="66" t="s">
        <v>2988</v>
      </c>
      <c r="GT113" s="66" t="e">
        <f>VLOOKUP(J113,Hoja6!A$2:A$29,1,FALSE)</f>
        <v>#N/A</v>
      </c>
      <c r="GU113" s="66" t="e">
        <f>VLOOKUP(J113,Hoja7!A$2:O$243,15,FALSE)</f>
        <v>#N/A</v>
      </c>
      <c r="GV113" s="66" t="e">
        <f>VLOOKUP(J113,'ESTADO DE SITUACION'!H$4:AQ$943,36,FALSE)</f>
        <v>#N/A</v>
      </c>
    </row>
    <row r="114" spans="1:204" s="66" customFormat="1" ht="18" customHeight="1" outlineLevel="2">
      <c r="A114" s="49">
        <v>31</v>
      </c>
      <c r="B114" s="49" t="s">
        <v>114</v>
      </c>
      <c r="C114" s="49" t="s">
        <v>80</v>
      </c>
      <c r="D114" s="49" t="s">
        <v>118</v>
      </c>
      <c r="E114" s="50" t="s">
        <v>82</v>
      </c>
      <c r="F114" s="49" t="s">
        <v>83</v>
      </c>
      <c r="G114" s="49" t="s">
        <v>190</v>
      </c>
      <c r="H114" s="49" t="s">
        <v>94</v>
      </c>
      <c r="I114" s="51" t="s">
        <v>138</v>
      </c>
      <c r="J114" s="52">
        <v>40008370</v>
      </c>
      <c r="K114" s="53" t="str">
        <f t="shared" si="76"/>
        <v>40008370-DISEÑO</v>
      </c>
      <c r="L114" s="53"/>
      <c r="M114" s="53" t="str">
        <f t="shared" si="77"/>
        <v>40008370</v>
      </c>
      <c r="N114" s="54"/>
      <c r="O114" s="51" t="s">
        <v>207</v>
      </c>
      <c r="P114" s="55">
        <v>26000000</v>
      </c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2"/>
      <c r="AE114" s="59">
        <v>0</v>
      </c>
      <c r="AF114" s="59">
        <v>0</v>
      </c>
      <c r="AG114" s="59">
        <v>5000000</v>
      </c>
      <c r="AH114" s="59">
        <v>0</v>
      </c>
      <c r="AI114" s="59">
        <f t="shared" si="78"/>
        <v>5000000</v>
      </c>
      <c r="AJ114" s="59">
        <f t="shared" si="79"/>
        <v>21000000</v>
      </c>
      <c r="AK114" s="56">
        <f t="shared" si="80"/>
        <v>26000000</v>
      </c>
      <c r="AL114" s="103"/>
      <c r="AM114" s="61" t="s">
        <v>123</v>
      </c>
      <c r="AN114"/>
      <c r="AO114"/>
      <c r="AP114"/>
      <c r="AQ114"/>
      <c r="AR114"/>
      <c r="AS114"/>
      <c r="AT114"/>
      <c r="AU114"/>
      <c r="AV114"/>
      <c r="AW114" s="15"/>
      <c r="AX114" s="15"/>
      <c r="AY114" s="15"/>
      <c r="AZ114" s="15"/>
      <c r="BA114"/>
      <c r="BB114"/>
      <c r="BC114"/>
      <c r="BD114"/>
      <c r="BE114" s="16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 s="16"/>
      <c r="BT114"/>
      <c r="BU114"/>
      <c r="BV114"/>
      <c r="BW114"/>
      <c r="BX114"/>
      <c r="BY114"/>
      <c r="BZ114"/>
      <c r="CA114"/>
      <c r="CB114"/>
      <c r="CC114" s="62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s="15"/>
      <c r="DC114" s="15"/>
      <c r="DD114" s="17"/>
      <c r="DE114" s="15"/>
      <c r="DF114" s="15"/>
      <c r="DG114" s="15"/>
      <c r="DH114" s="15"/>
      <c r="DI114"/>
      <c r="DJ114"/>
      <c r="DK114" s="16"/>
      <c r="DL114"/>
      <c r="DM114"/>
      <c r="DN114"/>
      <c r="DO114"/>
      <c r="DP114"/>
      <c r="DQ114" s="165"/>
      <c r="DR114" s="165"/>
      <c r="DS114"/>
      <c r="DT114"/>
      <c r="DU114">
        <v>2019</v>
      </c>
      <c r="DV114"/>
      <c r="DW114" t="e">
        <f>VLOOKUP(J115,[2]TERMINADOS!A$2:B$133,2,FALSE)</f>
        <v>#N/A</v>
      </c>
      <c r="DX114"/>
      <c r="DY114"/>
      <c r="DZ114" t="e">
        <f>VLOOKUP(J115,'[2]COSTO-GASTO'!E$2:F$401,2,FALSE)</f>
        <v>#N/A</v>
      </c>
      <c r="EA114" s="16" t="e">
        <f t="shared" si="81"/>
        <v>#N/A</v>
      </c>
      <c r="EB114" t="e">
        <f>VLOOKUP(J115,[2]Hoja26!A$2:B$91,2,FALSE)</f>
        <v>#N/A</v>
      </c>
      <c r="EC114" t="e">
        <f>VLOOKUP(J115,[2]Hoja26!E$2:F$147,2,FALSE)</f>
        <v>#N/A</v>
      </c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 t="str">
        <f>VLOOKUP(J115,'[2]RATES OCTUBRE'!J$1:K$1924,2,FALSE)</f>
        <v/>
      </c>
      <c r="EW114"/>
      <c r="EX114" t="e">
        <f>VLOOKUP(J115,[2]Hoja26!N$4:O$1289,2,FALSE)</f>
        <v>#N/A</v>
      </c>
      <c r="EY114" t="s">
        <v>114</v>
      </c>
      <c r="EZ114" s="16">
        <v>78750000</v>
      </c>
      <c r="FA114" s="6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 s="64" t="str">
        <f t="shared" si="82"/>
        <v>40008370-DISEÑO</v>
      </c>
      <c r="FT114" s="64" t="e">
        <f>VLOOKUP(FS114,'[2]ESTADO DE SITUACION OCTUBRE'!I$4:I$941,1,FALSE)</f>
        <v>#N/A</v>
      </c>
      <c r="FU114" s="64">
        <f>VLOOKUP(K114,'[2]BIP-COSTO'!B$2:H$1976,7,FALSE)</f>
        <v>26000</v>
      </c>
      <c r="FV114" s="65" t="e">
        <v>#N/A</v>
      </c>
      <c r="FW114" s="65" t="e">
        <f t="shared" si="83"/>
        <v>#N/A</v>
      </c>
      <c r="FX114" s="64" t="str">
        <f>VLOOKUP(K114,'[2]BIP-COSTO'!B$2:H$1976,4,FALSE)</f>
        <v>GOBIERNO REGIONAL - REGION DE LOS LAGOS</v>
      </c>
      <c r="FY114" s="64" t="str">
        <f>VLOOKUP(K114,'[2]BIP-COSTO'!B$2:K$1976,10,FALSE)</f>
        <v/>
      </c>
      <c r="GF114" s="67"/>
      <c r="GG114" s="68"/>
      <c r="GH114" s="68"/>
      <c r="GM114" s="66" t="str">
        <f>VLOOKUP(K114,[3]resultado!E$2:K$2045,7,FALSE)</f>
        <v/>
      </c>
      <c r="GO114" s="66" t="e">
        <f>VLOOKUP(J114,[3]Hoja2!A$1:A$110,1,FALSE)</f>
        <v>#N/A</v>
      </c>
      <c r="GP114" s="66" t="e">
        <f>VLOOKUP(K114,[3]Hoja5!C$2:F$376,1,FALSE)</f>
        <v>#N/A</v>
      </c>
      <c r="GQ114" s="66" t="e">
        <f>VLOOKUP(J114,[3]Hoja5!A$2:A$376,1,FALSE)</f>
        <v>#N/A</v>
      </c>
      <c r="GR114" s="66" t="str">
        <f>VLOOKUP(J114,rates!B$2:I$944,8,FALSE)</f>
        <v/>
      </c>
      <c r="GS114" s="66" t="s">
        <v>2988</v>
      </c>
      <c r="GT114" s="66" t="e">
        <f>VLOOKUP(J114,Hoja6!A$2:A$29,1,FALSE)</f>
        <v>#N/A</v>
      </c>
      <c r="GU114" s="66" t="e">
        <f>VLOOKUP(J114,Hoja7!A$2:O$243,15,FALSE)</f>
        <v>#N/A</v>
      </c>
      <c r="GV114" s="66" t="e">
        <f>VLOOKUP(J114,'ESTADO DE SITUACION'!H$4:AQ$943,36,FALSE)</f>
        <v>#N/A</v>
      </c>
    </row>
    <row r="115" spans="1:204" s="66" customFormat="1" ht="18" customHeight="1" outlineLevel="2">
      <c r="A115" s="49">
        <v>29</v>
      </c>
      <c r="B115" s="49" t="s">
        <v>114</v>
      </c>
      <c r="C115" s="49" t="s">
        <v>90</v>
      </c>
      <c r="D115" s="49" t="s">
        <v>118</v>
      </c>
      <c r="E115" s="50" t="s">
        <v>91</v>
      </c>
      <c r="F115" s="49" t="s">
        <v>83</v>
      </c>
      <c r="G115" s="49" t="s">
        <v>190</v>
      </c>
      <c r="H115" s="49" t="s">
        <v>84</v>
      </c>
      <c r="I115" s="51" t="s">
        <v>85</v>
      </c>
      <c r="J115" s="52">
        <v>40008792</v>
      </c>
      <c r="K115" s="53" t="str">
        <f t="shared" si="76"/>
        <v>40008792-EJECUCION</v>
      </c>
      <c r="L115" s="53"/>
      <c r="M115" s="53" t="str">
        <f t="shared" si="77"/>
        <v>40008792</v>
      </c>
      <c r="N115" s="54"/>
      <c r="O115" s="51" t="s">
        <v>208</v>
      </c>
      <c r="P115" s="55">
        <v>457500000</v>
      </c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2"/>
      <c r="AE115" s="59">
        <v>0</v>
      </c>
      <c r="AF115" s="59">
        <v>0</v>
      </c>
      <c r="AG115" s="59">
        <v>457500000</v>
      </c>
      <c r="AH115" s="59">
        <v>0</v>
      </c>
      <c r="AI115" s="59">
        <f t="shared" si="78"/>
        <v>457500000</v>
      </c>
      <c r="AJ115" s="59">
        <f t="shared" si="79"/>
        <v>0</v>
      </c>
      <c r="AK115" s="56">
        <f t="shared" si="80"/>
        <v>457500000</v>
      </c>
      <c r="AL115" s="103"/>
      <c r="AM115" s="61" t="s">
        <v>127</v>
      </c>
      <c r="AN115"/>
      <c r="AO115"/>
      <c r="AP115"/>
      <c r="AQ115"/>
      <c r="AR115"/>
      <c r="AS115"/>
      <c r="AT115"/>
      <c r="AU115"/>
      <c r="AV115"/>
      <c r="AW115" s="15"/>
      <c r="AX115" s="15"/>
      <c r="AY115" s="15"/>
      <c r="AZ115" s="15"/>
      <c r="BA115"/>
      <c r="BB115"/>
      <c r="BC115"/>
      <c r="BD115"/>
      <c r="BE115" s="16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 s="16"/>
      <c r="BT115"/>
      <c r="BU115"/>
      <c r="BV115"/>
      <c r="BW115"/>
      <c r="BX115"/>
      <c r="BY115"/>
      <c r="BZ115"/>
      <c r="CA115"/>
      <c r="CB115"/>
      <c r="CC115" s="62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 s="15"/>
      <c r="DC115" s="15"/>
      <c r="DD115" s="17"/>
      <c r="DE115" s="15"/>
      <c r="DF115" s="15"/>
      <c r="DG115" s="15"/>
      <c r="DH115" s="15"/>
      <c r="DI115"/>
      <c r="DJ115"/>
      <c r="DK115" s="16"/>
      <c r="DL115"/>
      <c r="DM115"/>
      <c r="DN115"/>
      <c r="DO115"/>
      <c r="DP115"/>
      <c r="DQ115" s="165"/>
      <c r="DR115" s="165"/>
      <c r="DS115"/>
      <c r="DT115"/>
      <c r="DU115">
        <v>2019</v>
      </c>
      <c r="DV115"/>
      <c r="DW115" t="e">
        <f>VLOOKUP(#REF!,[2]TERMINADOS!A$2:B$133,2,FALSE)</f>
        <v>#REF!</v>
      </c>
      <c r="DX115"/>
      <c r="DY115"/>
      <c r="DZ115" t="e">
        <f>VLOOKUP(#REF!,'[2]COSTO-GASTO'!E$2:F$401,2,FALSE)</f>
        <v>#REF!</v>
      </c>
      <c r="EA115" s="16" t="e">
        <f>#REF!-DZ115</f>
        <v>#REF!</v>
      </c>
      <c r="EB115" t="e">
        <f>VLOOKUP(#REF!,[2]Hoja26!A$2:B$91,2,FALSE)</f>
        <v>#REF!</v>
      </c>
      <c r="EC115" t="e">
        <f>VLOOKUP(#REF!,[2]Hoja26!E$2:F$147,2,FALSE)</f>
        <v>#REF!</v>
      </c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 t="e">
        <f>VLOOKUP(#REF!,'[2]RATES OCTUBRE'!J$1:K$1924,2,FALSE)</f>
        <v>#REF!</v>
      </c>
      <c r="EW115"/>
      <c r="EX115" t="e">
        <f>VLOOKUP(#REF!,[2]Hoja26!N$4:O$1289,2,FALSE)</f>
        <v>#REF!</v>
      </c>
      <c r="EY115" t="s">
        <v>114</v>
      </c>
      <c r="EZ115" s="16"/>
      <c r="FA115" s="64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 s="64" t="str">
        <f t="shared" si="82"/>
        <v>40008792-EJECUCION</v>
      </c>
      <c r="FT115" s="64" t="e">
        <f>VLOOKUP(FS115,'[2]ESTADO DE SITUACION OCTUBRE'!I$4:I$941,1,FALSE)</f>
        <v>#N/A</v>
      </c>
      <c r="FU115" s="64">
        <f>VLOOKUP(K115,'[2]BIP-COSTO'!B$2:H$1976,7,FALSE)</f>
        <v>457500</v>
      </c>
      <c r="FV115" s="65">
        <v>457500000</v>
      </c>
      <c r="FW115" s="65">
        <f t="shared" si="83"/>
        <v>0</v>
      </c>
      <c r="FX115" s="64" t="str">
        <f>VLOOKUP(K115,'[2]BIP-COSTO'!B$2:H$1976,4,FALSE)</f>
        <v>GOBIERNO REGIONAL - REGION DE LOS LAGOS</v>
      </c>
      <c r="FY115" s="64" t="str">
        <f>VLOOKUP(K115,'[2]BIP-COSTO'!B$2:K$1976,10,FALSE)</f>
        <v/>
      </c>
      <c r="FZ115" s="66" t="s">
        <v>183</v>
      </c>
      <c r="GF115" s="67"/>
      <c r="GG115" s="68"/>
      <c r="GH115" s="68"/>
      <c r="GM115" s="66" t="str">
        <f>VLOOKUP(K115,[3]resultado!E$2:K$2045,7,FALSE)</f>
        <v/>
      </c>
      <c r="GO115" s="66" t="e">
        <f>VLOOKUP(J115,[3]Hoja2!A$1:A$110,1,FALSE)</f>
        <v>#N/A</v>
      </c>
      <c r="GP115" s="66" t="e">
        <f>VLOOKUP(K115,[3]Hoja5!C$2:F$376,1,FALSE)</f>
        <v>#N/A</v>
      </c>
      <c r="GQ115" s="66" t="e">
        <f>VLOOKUP(J115,[3]Hoja5!A$2:A$376,1,FALSE)</f>
        <v>#N/A</v>
      </c>
      <c r="GR115" s="66" t="str">
        <f>VLOOKUP(J115,rates!B$2:I$944,8,FALSE)</f>
        <v/>
      </c>
      <c r="GS115" s="66" t="s">
        <v>2988</v>
      </c>
      <c r="GT115" s="66" t="e">
        <f>VLOOKUP(J115,Hoja6!A$2:A$29,1,FALSE)</f>
        <v>#N/A</v>
      </c>
      <c r="GU115" s="66" t="e">
        <f>VLOOKUP(J115,Hoja7!A$2:O$243,15,FALSE)</f>
        <v>#N/A</v>
      </c>
      <c r="GV115" s="66" t="e">
        <f>VLOOKUP(J115,'ESTADO DE SITUACION'!H$4:AQ$943,36,FALSE)</f>
        <v>#N/A</v>
      </c>
    </row>
    <row r="116" spans="1:204" s="147" customFormat="1" ht="18" customHeight="1" outlineLevel="1">
      <c r="A116" s="49">
        <v>29</v>
      </c>
      <c r="B116" s="49" t="s">
        <v>114</v>
      </c>
      <c r="C116" s="49" t="s">
        <v>209</v>
      </c>
      <c r="D116" s="49" t="s">
        <v>118</v>
      </c>
      <c r="E116" s="50" t="s">
        <v>210</v>
      </c>
      <c r="F116" s="49" t="s">
        <v>83</v>
      </c>
      <c r="G116" s="49" t="s">
        <v>190</v>
      </c>
      <c r="H116" s="49" t="s">
        <v>94</v>
      </c>
      <c r="I116" s="51" t="s">
        <v>85</v>
      </c>
      <c r="J116" s="52">
        <v>30287173</v>
      </c>
      <c r="K116" s="53" t="str">
        <f t="shared" si="76"/>
        <v>30287173-EJECUCION</v>
      </c>
      <c r="L116" s="53"/>
      <c r="M116" s="53" t="str">
        <f t="shared" si="77"/>
        <v>30287173</v>
      </c>
      <c r="N116" s="54"/>
      <c r="O116" s="51" t="s">
        <v>211</v>
      </c>
      <c r="P116" s="55">
        <v>338411000</v>
      </c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2"/>
      <c r="AE116" s="59">
        <v>0</v>
      </c>
      <c r="AF116" s="59">
        <v>0</v>
      </c>
      <c r="AG116" s="59">
        <f>P116*5%</f>
        <v>16920550</v>
      </c>
      <c r="AH116" s="59">
        <v>0</v>
      </c>
      <c r="AI116" s="59">
        <f t="shared" si="78"/>
        <v>16920550</v>
      </c>
      <c r="AJ116" s="59">
        <f t="shared" si="79"/>
        <v>321490450</v>
      </c>
      <c r="AK116" s="69">
        <f t="shared" si="80"/>
        <v>338411000</v>
      </c>
      <c r="AL116" s="103"/>
      <c r="AM116" s="61" t="s">
        <v>127</v>
      </c>
      <c r="AN116"/>
      <c r="AO116"/>
      <c r="AP116"/>
      <c r="AQ116"/>
      <c r="AR116"/>
      <c r="AS116"/>
      <c r="AT116"/>
      <c r="AU116"/>
      <c r="AV116"/>
      <c r="AW116" s="15"/>
      <c r="AX116" s="15"/>
      <c r="AY116" s="15"/>
      <c r="AZ116" s="15"/>
      <c r="BA116"/>
      <c r="BB116"/>
      <c r="BC116"/>
      <c r="BD116"/>
      <c r="BE116" s="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 s="16"/>
      <c r="BT116"/>
      <c r="BU116"/>
      <c r="BV116"/>
      <c r="BW116"/>
      <c r="BX116"/>
      <c r="BY116"/>
      <c r="BZ116"/>
      <c r="CA116"/>
      <c r="CB116"/>
      <c r="CC116" s="62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 s="15"/>
      <c r="DC116" s="15"/>
      <c r="DD116" s="17"/>
      <c r="DE116" s="15"/>
      <c r="DF116" s="15"/>
      <c r="DG116" s="15"/>
      <c r="DH116" s="15"/>
      <c r="DI116"/>
      <c r="DJ116"/>
      <c r="DK116" s="16"/>
      <c r="DL116"/>
      <c r="DM116"/>
      <c r="DN116"/>
      <c r="DO116"/>
      <c r="DP116"/>
      <c r="DQ116" s="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 s="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 s="64" t="str">
        <f t="shared" si="82"/>
        <v>30287173-EJECUCION</v>
      </c>
      <c r="FT116" s="64" t="e">
        <f>VLOOKUP(FS116,'[2]ESTADO DE SITUACION OCTUBRE'!I$4:I$941,1,FALSE)</f>
        <v>#N/A</v>
      </c>
      <c r="FU116" s="64" t="e">
        <f>VLOOKUP(K116,'[2]BIP-COSTO'!B$2:H$1976,7,FALSE)</f>
        <v>#N/A</v>
      </c>
      <c r="FV116" s="65" t="e">
        <v>#N/A</v>
      </c>
      <c r="FW116" s="65" t="e">
        <f t="shared" si="83"/>
        <v>#N/A</v>
      </c>
      <c r="FX116" s="64" t="e">
        <f>VLOOKUP(K116,'[2]BIP-COSTO'!B$2:H$1976,4,FALSE)</f>
        <v>#N/A</v>
      </c>
      <c r="FY116" s="64" t="e">
        <f>VLOOKUP(K116,'[2]BIP-COSTO'!B$2:K$1976,10,FALSE)</f>
        <v>#N/A</v>
      </c>
      <c r="FZ116" s="66" t="s">
        <v>183</v>
      </c>
      <c r="GF116" s="67"/>
      <c r="GG116" s="148"/>
      <c r="GH116" s="148"/>
      <c r="GM116" s="66" t="e">
        <f>VLOOKUP(K116,[3]resultado!E$2:K$2045,7,FALSE)</f>
        <v>#N/A</v>
      </c>
      <c r="GO116" s="66" t="e">
        <f>VLOOKUP(J116,[3]Hoja2!A$1:A$110,1,FALSE)</f>
        <v>#N/A</v>
      </c>
      <c r="GP116" s="66" t="e">
        <f>VLOOKUP(K116,[3]Hoja5!C$2:F$376,1,FALSE)</f>
        <v>#N/A</v>
      </c>
      <c r="GQ116" s="66" t="e">
        <f>VLOOKUP(J116,[3]Hoja5!A$2:A$376,1,FALSE)</f>
        <v>#N/A</v>
      </c>
      <c r="GR116" s="66" t="e">
        <f>VLOOKUP(J116,rates!B$2:I$944,8,FALSE)</f>
        <v>#N/A</v>
      </c>
      <c r="GS116" s="66" t="s">
        <v>2988</v>
      </c>
      <c r="GT116" s="66" t="e">
        <f>VLOOKUP(J116,Hoja6!A$2:A$29,1,FALSE)</f>
        <v>#N/A</v>
      </c>
      <c r="GU116" s="66" t="e">
        <f>VLOOKUP(J116,Hoja7!A$2:O$243,15,FALSE)</f>
        <v>#N/A</v>
      </c>
      <c r="GV116" s="66" t="e">
        <f>VLOOKUP(J116,'ESTADO DE SITUACION'!H$4:AQ$943,36,FALSE)</f>
        <v>#N/A</v>
      </c>
    </row>
    <row r="117" spans="1:204" s="66" customFormat="1" ht="18" customHeight="1" outlineLevel="2">
      <c r="A117" s="49">
        <v>33</v>
      </c>
      <c r="B117" s="49" t="s">
        <v>114</v>
      </c>
      <c r="C117" s="49" t="s">
        <v>96</v>
      </c>
      <c r="D117" s="49" t="s">
        <v>81</v>
      </c>
      <c r="E117" s="50" t="s">
        <v>82</v>
      </c>
      <c r="F117" s="49" t="s">
        <v>83</v>
      </c>
      <c r="G117" s="49" t="s">
        <v>190</v>
      </c>
      <c r="H117" s="49" t="s">
        <v>94</v>
      </c>
      <c r="I117" s="51" t="s">
        <v>85</v>
      </c>
      <c r="J117" s="52" t="s">
        <v>129</v>
      </c>
      <c r="K117" s="53" t="str">
        <f t="shared" si="76"/>
        <v>FRIL-EJECUCION</v>
      </c>
      <c r="L117" s="53"/>
      <c r="M117" s="53" t="str">
        <f t="shared" si="77"/>
        <v>FRIL</v>
      </c>
      <c r="N117" s="54">
        <f>A117</f>
        <v>33</v>
      </c>
      <c r="O117" s="51" t="s">
        <v>130</v>
      </c>
      <c r="P117" s="55">
        <v>200000000</v>
      </c>
      <c r="Q117" s="100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2"/>
      <c r="AE117" s="59">
        <v>0</v>
      </c>
      <c r="AF117" s="59">
        <v>0</v>
      </c>
      <c r="AG117" s="59">
        <v>200000000</v>
      </c>
      <c r="AH117" s="59">
        <v>4343500</v>
      </c>
      <c r="AI117" s="59">
        <f t="shared" si="78"/>
        <v>195656500</v>
      </c>
      <c r="AJ117" s="59">
        <f t="shared" si="79"/>
        <v>0</v>
      </c>
      <c r="AK117" s="56">
        <f t="shared" si="80"/>
        <v>200000000</v>
      </c>
      <c r="AL117" s="103"/>
      <c r="AM117" s="61" t="s">
        <v>131</v>
      </c>
      <c r="AN117"/>
      <c r="AO117"/>
      <c r="AP117"/>
      <c r="AQ117"/>
      <c r="AR117"/>
      <c r="AS117"/>
      <c r="AT117"/>
      <c r="AU117"/>
      <c r="AV117"/>
      <c r="AW117" s="15"/>
      <c r="AX117" s="15"/>
      <c r="AY117" s="15"/>
      <c r="AZ117" s="15"/>
      <c r="BA117"/>
      <c r="BB117"/>
      <c r="BC117"/>
      <c r="BD117"/>
      <c r="BE117" s="16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 s="16"/>
      <c r="BT117"/>
      <c r="BU117"/>
      <c r="BV117"/>
      <c r="BW117"/>
      <c r="BX117"/>
      <c r="BY117"/>
      <c r="BZ117"/>
      <c r="CA117"/>
      <c r="CB117"/>
      <c r="CC117" s="62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 s="15"/>
      <c r="DC117" s="15"/>
      <c r="DD117" s="17"/>
      <c r="DE117" s="15"/>
      <c r="DF117" s="15"/>
      <c r="DG117" s="15"/>
      <c r="DH117" s="15"/>
      <c r="DI117"/>
      <c r="DJ117"/>
      <c r="DK117" s="16"/>
      <c r="DL117"/>
      <c r="DM117"/>
      <c r="DN117"/>
      <c r="DO117"/>
      <c r="DP117"/>
      <c r="DQ117" s="165"/>
      <c r="DR117" s="165"/>
      <c r="DS117"/>
      <c r="DT117"/>
      <c r="DU117">
        <v>2019</v>
      </c>
      <c r="DV117"/>
      <c r="DW117" t="e">
        <f>VLOOKUP(#REF!,[2]TERMINADOS!A$2:B$133,2,FALSE)</f>
        <v>#REF!</v>
      </c>
      <c r="DX117"/>
      <c r="DY117"/>
      <c r="DZ117" t="e">
        <f>VLOOKUP(#REF!,'[2]COSTO-GASTO'!E$2:F$401,2,FALSE)</f>
        <v>#REF!</v>
      </c>
      <c r="EA117" s="16" t="e">
        <f>#REF!-DZ117</f>
        <v>#REF!</v>
      </c>
      <c r="EB117" t="e">
        <f>VLOOKUP(#REF!,[2]Hoja26!A$2:B$91,2,FALSE)</f>
        <v>#REF!</v>
      </c>
      <c r="EC117" t="e">
        <f>VLOOKUP(#REF!,[2]Hoja26!E$2:F$147,2,FALSE)</f>
        <v>#REF!</v>
      </c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 t="e">
        <f>VLOOKUP(#REF!,'[2]RATES OCTUBRE'!J$1:K$1924,2,FALSE)</f>
        <v>#REF!</v>
      </c>
      <c r="EW117"/>
      <c r="EX117" t="e">
        <f>VLOOKUP(#REF!,[2]Hoja26!N$4:O$1289,2,FALSE)</f>
        <v>#REF!</v>
      </c>
      <c r="EY117" t="s">
        <v>114</v>
      </c>
      <c r="EZ117" s="16"/>
      <c r="FA117" s="64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 s="64" t="str">
        <f t="shared" si="82"/>
        <v>FRIL-EJECUCION</v>
      </c>
      <c r="FT117" s="64" t="e">
        <f>VLOOKUP(FS117,'[2]ESTADO DE SITUACION OCTUBRE'!I$4:I$941,1,FALSE)</f>
        <v>#N/A</v>
      </c>
      <c r="FU117" s="64" t="e">
        <f>VLOOKUP(K117,'[2]BIP-COSTO'!B$2:H$1976,7,FALSE)</f>
        <v>#N/A</v>
      </c>
      <c r="FV117" s="65" t="e">
        <v>#N/A</v>
      </c>
      <c r="FW117" s="65" t="e">
        <f t="shared" si="83"/>
        <v>#N/A</v>
      </c>
      <c r="FX117" s="64" t="e">
        <f>VLOOKUP(K117,'[2]BIP-COSTO'!B$2:H$1976,4,FALSE)</f>
        <v>#N/A</v>
      </c>
      <c r="FY117" s="64" t="e">
        <f>VLOOKUP(K117,'[2]BIP-COSTO'!B$2:K$1976,10,FALSE)</f>
        <v>#N/A</v>
      </c>
      <c r="GF117" s="67"/>
      <c r="GG117" s="68"/>
      <c r="GH117" s="68"/>
      <c r="GM117" s="66" t="e">
        <f>VLOOKUP(K117,[3]resultado!E$2:K$2045,7,FALSE)</f>
        <v>#N/A</v>
      </c>
      <c r="GO117" s="66" t="e">
        <f>VLOOKUP(J117,[3]Hoja2!A$1:A$110,1,FALSE)</f>
        <v>#N/A</v>
      </c>
      <c r="GP117" s="66" t="e">
        <f>VLOOKUP(K117,[3]Hoja5!C$2:F$376,1,FALSE)</f>
        <v>#N/A</v>
      </c>
      <c r="GQ117" s="66" t="e">
        <f>VLOOKUP(J117,[3]Hoja5!A$2:A$376,1,FALSE)</f>
        <v>#N/A</v>
      </c>
      <c r="GR117" s="66" t="e">
        <f>VLOOKUP(J117,rates!B$2:I$944,8,FALSE)</f>
        <v>#N/A</v>
      </c>
      <c r="GS117" s="66" t="s">
        <v>93</v>
      </c>
      <c r="GT117" s="66" t="e">
        <f>VLOOKUP(J117,Hoja6!A$2:A$29,1,FALSE)</f>
        <v>#N/A</v>
      </c>
      <c r="GU117" s="66" t="e">
        <f>VLOOKUP(J117,Hoja7!A$2:O$243,15,FALSE)</f>
        <v>#N/A</v>
      </c>
      <c r="GV117" s="66" t="e">
        <f>VLOOKUP(J117,'ESTADO DE SITUACION'!H$4:AQ$943,36,FALSE)</f>
        <v>#N/A</v>
      </c>
    </row>
    <row r="118" spans="1:204" ht="18.75" outlineLevel="1">
      <c r="A118" s="71"/>
      <c r="B118" s="72"/>
      <c r="C118" s="105"/>
      <c r="D118" s="105"/>
      <c r="E118" s="105"/>
      <c r="F118" s="105"/>
      <c r="G118" s="105"/>
      <c r="H118" s="71"/>
      <c r="I118" s="73"/>
      <c r="J118" s="106"/>
      <c r="K118" s="96"/>
      <c r="L118" s="53"/>
      <c r="M118" s="53"/>
      <c r="N118" s="54"/>
      <c r="O118" s="78" t="s">
        <v>132</v>
      </c>
      <c r="P118" s="166">
        <f t="shared" ref="P118:AK118" si="84">SUBTOTAL(9,P105:P117)</f>
        <v>3453352000</v>
      </c>
      <c r="Q118" s="167">
        <f t="shared" si="84"/>
        <v>0</v>
      </c>
      <c r="R118" s="167">
        <f t="shared" si="84"/>
        <v>0</v>
      </c>
      <c r="S118" s="167">
        <f t="shared" si="84"/>
        <v>0</v>
      </c>
      <c r="T118" s="167">
        <f t="shared" si="84"/>
        <v>0</v>
      </c>
      <c r="U118" s="167">
        <f t="shared" si="84"/>
        <v>0</v>
      </c>
      <c r="V118" s="167">
        <f t="shared" si="84"/>
        <v>0</v>
      </c>
      <c r="W118" s="167">
        <f t="shared" si="84"/>
        <v>0</v>
      </c>
      <c r="X118" s="167">
        <f t="shared" si="84"/>
        <v>0</v>
      </c>
      <c r="Y118" s="167">
        <f t="shared" si="84"/>
        <v>0</v>
      </c>
      <c r="Z118" s="167">
        <f t="shared" si="84"/>
        <v>0</v>
      </c>
      <c r="AA118" s="167">
        <f t="shared" si="84"/>
        <v>0</v>
      </c>
      <c r="AB118" s="167">
        <f t="shared" si="84"/>
        <v>0</v>
      </c>
      <c r="AC118" s="167">
        <f t="shared" si="84"/>
        <v>0</v>
      </c>
      <c r="AD118" s="167">
        <f t="shared" si="84"/>
        <v>0</v>
      </c>
      <c r="AE118" s="166">
        <f t="shared" si="84"/>
        <v>0</v>
      </c>
      <c r="AF118" s="166">
        <f t="shared" si="84"/>
        <v>0</v>
      </c>
      <c r="AG118" s="166">
        <f t="shared" si="84"/>
        <v>1065072550</v>
      </c>
      <c r="AH118" s="166">
        <f t="shared" si="84"/>
        <v>4343500</v>
      </c>
      <c r="AI118" s="166">
        <f t="shared" si="84"/>
        <v>1060729050</v>
      </c>
      <c r="AJ118" s="166">
        <f t="shared" si="84"/>
        <v>2388279450</v>
      </c>
      <c r="AK118" s="166">
        <f t="shared" si="84"/>
        <v>3363352000</v>
      </c>
      <c r="AL118" s="107"/>
      <c r="AM118" s="108"/>
      <c r="BB118"/>
      <c r="BC118"/>
      <c r="BD118"/>
      <c r="BM118"/>
      <c r="CC118" s="62"/>
      <c r="CQ118"/>
      <c r="DB118" s="15"/>
      <c r="DC118" s="15"/>
      <c r="DE118" s="15"/>
      <c r="DL118"/>
      <c r="DM118"/>
      <c r="DN118" s="109"/>
      <c r="DO118" s="109"/>
      <c r="DP118" s="109"/>
      <c r="DR118"/>
      <c r="DX118"/>
      <c r="EA118"/>
      <c r="FV118" s="65">
        <v>0</v>
      </c>
      <c r="GO118" s="66" t="e">
        <f>VLOOKUP(J118,[3]Hoja2!A$1:A$110,1,FALSE)</f>
        <v>#N/A</v>
      </c>
      <c r="GQ118" s="66" t="e">
        <f>VLOOKUP(J118,[3]Hoja5!A$2:A$376,1,FALSE)</f>
        <v>#N/A</v>
      </c>
    </row>
    <row r="119" spans="1:204" ht="18.75" outlineLevel="1">
      <c r="A119" s="71"/>
      <c r="B119" s="72"/>
      <c r="C119" s="105"/>
      <c r="D119" s="105"/>
      <c r="E119" s="105"/>
      <c r="F119" s="105"/>
      <c r="G119" s="105"/>
      <c r="H119" s="71"/>
      <c r="I119" s="73"/>
      <c r="J119" s="106"/>
      <c r="K119" s="96"/>
      <c r="L119" s="53"/>
      <c r="M119" s="53"/>
      <c r="N119" s="54"/>
      <c r="O119" s="84"/>
      <c r="P119" s="85"/>
      <c r="Q119" s="100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2"/>
      <c r="AE119" s="88"/>
      <c r="AF119" s="88"/>
      <c r="AG119" s="88"/>
      <c r="AH119" s="88"/>
      <c r="AI119" s="88"/>
      <c r="AJ119" s="88"/>
      <c r="AK119" s="87"/>
      <c r="AL119" s="107"/>
      <c r="AM119" s="108"/>
      <c r="BB119"/>
      <c r="BC119"/>
      <c r="BD119"/>
      <c r="BM119"/>
      <c r="CC119" s="62"/>
      <c r="CQ119"/>
      <c r="DB119" s="15"/>
      <c r="DC119" s="15"/>
      <c r="DE119" s="15"/>
      <c r="DL119"/>
      <c r="DM119"/>
      <c r="DR119"/>
      <c r="DX119"/>
      <c r="EA119"/>
      <c r="FV119" s="65">
        <v>0</v>
      </c>
      <c r="GO119" s="66" t="e">
        <f>VLOOKUP(J119,[3]Hoja2!A$1:A$110,1,FALSE)</f>
        <v>#N/A</v>
      </c>
      <c r="GQ119" s="66" t="e">
        <f>VLOOKUP(J119,[3]Hoja5!A$2:A$376,1,FALSE)</f>
        <v>#N/A</v>
      </c>
    </row>
    <row r="120" spans="1:204" ht="23.25" outlineLevel="1">
      <c r="A120" s="71"/>
      <c r="B120" s="72"/>
      <c r="C120" s="105"/>
      <c r="D120" s="105"/>
      <c r="E120" s="105"/>
      <c r="F120" s="105"/>
      <c r="G120" s="105"/>
      <c r="H120" s="71"/>
      <c r="I120" s="73"/>
      <c r="J120" s="106"/>
      <c r="K120" s="96"/>
      <c r="L120" s="53"/>
      <c r="M120" s="53"/>
      <c r="N120" s="54"/>
      <c r="O120" s="110" t="s">
        <v>212</v>
      </c>
      <c r="P120" s="111">
        <f t="shared" ref="P120:AK120" si="85">P118+P102</f>
        <v>3995756000</v>
      </c>
      <c r="Q120" s="161">
        <f t="shared" si="85"/>
        <v>32463865</v>
      </c>
      <c r="R120" s="79">
        <f t="shared" si="85"/>
        <v>0</v>
      </c>
      <c r="S120" s="79">
        <f t="shared" si="85"/>
        <v>0</v>
      </c>
      <c r="T120" s="79">
        <f t="shared" si="85"/>
        <v>0</v>
      </c>
      <c r="U120" s="79">
        <f t="shared" si="85"/>
        <v>0</v>
      </c>
      <c r="V120" s="79">
        <f t="shared" si="85"/>
        <v>0</v>
      </c>
      <c r="W120" s="79">
        <f t="shared" si="85"/>
        <v>0</v>
      </c>
      <c r="X120" s="79">
        <f t="shared" si="85"/>
        <v>0</v>
      </c>
      <c r="Y120" s="79">
        <f t="shared" si="85"/>
        <v>0</v>
      </c>
      <c r="Z120" s="79">
        <f t="shared" si="85"/>
        <v>0</v>
      </c>
      <c r="AA120" s="79">
        <f t="shared" si="85"/>
        <v>0</v>
      </c>
      <c r="AB120" s="79">
        <f t="shared" si="85"/>
        <v>0</v>
      </c>
      <c r="AC120" s="79">
        <f t="shared" si="85"/>
        <v>0</v>
      </c>
      <c r="AD120" s="162">
        <f t="shared" si="85"/>
        <v>0</v>
      </c>
      <c r="AE120" s="111">
        <f t="shared" si="85"/>
        <v>359999865</v>
      </c>
      <c r="AF120" s="111">
        <f t="shared" si="85"/>
        <v>351074735</v>
      </c>
      <c r="AG120" s="174">
        <f t="shared" si="85"/>
        <v>1247476685</v>
      </c>
      <c r="AH120" s="111">
        <f t="shared" si="85"/>
        <v>4343500</v>
      </c>
      <c r="AI120" s="111">
        <f t="shared" si="85"/>
        <v>1243133185</v>
      </c>
      <c r="AJ120" s="111">
        <f t="shared" si="85"/>
        <v>2397204580</v>
      </c>
      <c r="AK120" s="111">
        <f t="shared" si="85"/>
        <v>3499756135</v>
      </c>
      <c r="AL120" s="168"/>
      <c r="AM120" s="107"/>
      <c r="BB120"/>
      <c r="BC120"/>
      <c r="BD120"/>
      <c r="BM120"/>
      <c r="CC120" s="62"/>
      <c r="CQ120"/>
      <c r="DB120" s="15"/>
      <c r="DC120" s="15"/>
      <c r="DE120" s="15"/>
      <c r="DL120"/>
      <c r="DM120"/>
      <c r="DN120" s="109"/>
      <c r="DO120" s="109"/>
      <c r="DP120" s="109"/>
      <c r="DR120"/>
      <c r="DX120"/>
      <c r="EA120"/>
      <c r="FV120" s="65">
        <v>0</v>
      </c>
      <c r="GO120" s="66" t="e">
        <f>VLOOKUP(J120,[3]Hoja2!A$1:A$110,1,FALSE)</f>
        <v>#N/A</v>
      </c>
      <c r="GQ120" s="66" t="e">
        <f>VLOOKUP(J120,[3]Hoja5!A$2:A$376,1,FALSE)</f>
        <v>#N/A</v>
      </c>
    </row>
    <row r="121" spans="1:204" ht="18.75" outlineLevel="1">
      <c r="A121" s="71"/>
      <c r="B121" s="72"/>
      <c r="C121" s="105"/>
      <c r="D121" s="105"/>
      <c r="E121" s="105"/>
      <c r="F121" s="105"/>
      <c r="G121" s="105"/>
      <c r="H121" s="71"/>
      <c r="I121" s="73"/>
      <c r="J121" s="106"/>
      <c r="K121" s="96"/>
      <c r="L121" s="53"/>
      <c r="M121" s="53"/>
      <c r="N121" s="54"/>
      <c r="O121" s="84"/>
      <c r="P121" s="85"/>
      <c r="Q121" s="100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2"/>
      <c r="AE121" s="88"/>
      <c r="AF121" s="88"/>
      <c r="AG121" s="88"/>
      <c r="AH121" s="88"/>
      <c r="AI121" s="88"/>
      <c r="AJ121" s="88"/>
      <c r="AK121" s="87"/>
      <c r="AL121" s="107"/>
      <c r="AM121" s="108"/>
      <c r="BB121"/>
      <c r="BC121"/>
      <c r="BD121"/>
      <c r="BM121"/>
      <c r="CC121" s="62"/>
      <c r="CQ121"/>
      <c r="DB121" s="15"/>
      <c r="DC121" s="15"/>
      <c r="DE121" s="15"/>
      <c r="DL121"/>
      <c r="DM121"/>
      <c r="DR121"/>
      <c r="DX121"/>
      <c r="EA121"/>
      <c r="FV121" s="65">
        <v>0</v>
      </c>
      <c r="GO121" s="66" t="e">
        <f>VLOOKUP(J121,[3]Hoja2!A$1:A$110,1,FALSE)</f>
        <v>#N/A</v>
      </c>
      <c r="GQ121" s="66" t="e">
        <f>VLOOKUP(J121,[3]Hoja5!A$2:A$376,1,FALSE)</f>
        <v>#N/A</v>
      </c>
    </row>
    <row r="122" spans="1:204" s="127" customFormat="1" ht="23.25" outlineLevel="1">
      <c r="A122" s="112"/>
      <c r="B122" s="113"/>
      <c r="C122" s="112"/>
      <c r="D122" s="112"/>
      <c r="E122" s="112"/>
      <c r="F122" s="112"/>
      <c r="G122" s="112"/>
      <c r="H122" s="112"/>
      <c r="I122" s="114"/>
      <c r="J122" s="115"/>
      <c r="K122" s="96"/>
      <c r="L122" s="53"/>
      <c r="M122" s="53"/>
      <c r="N122" s="54"/>
      <c r="O122" s="2" t="s">
        <v>213</v>
      </c>
      <c r="P122" s="116"/>
      <c r="Q122" s="100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2"/>
      <c r="AE122" s="117"/>
      <c r="AF122" s="117"/>
      <c r="AG122" s="117"/>
      <c r="AH122" s="117"/>
      <c r="AI122" s="117"/>
      <c r="AJ122" s="117"/>
      <c r="AK122" s="158"/>
      <c r="AL122" s="108"/>
      <c r="AM122" s="118"/>
      <c r="AN122"/>
      <c r="AO122"/>
      <c r="AP122"/>
      <c r="AQ122"/>
      <c r="AR122"/>
      <c r="AS122"/>
      <c r="AT122"/>
      <c r="AU122"/>
      <c r="AV122"/>
      <c r="AW122" s="15"/>
      <c r="AX122" s="15"/>
      <c r="AY122" s="15"/>
      <c r="AZ122" s="15"/>
      <c r="BA122"/>
      <c r="BB122"/>
      <c r="BC122"/>
      <c r="BD122"/>
      <c r="BE122" s="16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 s="16"/>
      <c r="BT122"/>
      <c r="BU122"/>
      <c r="BV122"/>
      <c r="BW122"/>
      <c r="BX122"/>
      <c r="BY122"/>
      <c r="BZ122"/>
      <c r="CA122"/>
      <c r="CB122"/>
      <c r="CC122" s="6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 s="15"/>
      <c r="DC122" s="15"/>
      <c r="DD122" s="17"/>
      <c r="DE122" s="15"/>
      <c r="DF122" s="15"/>
      <c r="DG122" s="15"/>
      <c r="DH122" s="15"/>
      <c r="DI122"/>
      <c r="DJ122"/>
      <c r="DK122" s="16"/>
      <c r="DL122"/>
      <c r="DM122"/>
      <c r="DN122"/>
      <c r="DO122"/>
      <c r="DP122"/>
      <c r="DQ122" s="16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 s="16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V122" s="65">
        <v>0</v>
      </c>
      <c r="GF122" s="159"/>
      <c r="GG122" s="160"/>
      <c r="GH122" s="160"/>
      <c r="GO122" s="66" t="e">
        <f>VLOOKUP(J122,[3]Hoja2!A$1:A$110,1,FALSE)</f>
        <v>#N/A</v>
      </c>
      <c r="GQ122" s="66" t="e">
        <f>VLOOKUP(J122,[3]Hoja5!A$2:A$376,1,FALSE)</f>
        <v>#N/A</v>
      </c>
    </row>
    <row r="123" spans="1:204" ht="31.5" outlineLevel="1" collapsed="1">
      <c r="A123" s="995" t="s">
        <v>214</v>
      </c>
      <c r="B123" s="995"/>
      <c r="C123" s="996"/>
      <c r="D123" s="996"/>
      <c r="E123" s="996"/>
      <c r="F123" s="996"/>
      <c r="G123" s="996"/>
      <c r="H123" s="995"/>
      <c r="I123" s="995"/>
      <c r="J123" s="995"/>
      <c r="K123" s="996"/>
      <c r="L123" s="996"/>
      <c r="M123" s="996"/>
      <c r="N123" s="996"/>
      <c r="O123" s="995"/>
      <c r="P123" s="995"/>
      <c r="Q123" s="996"/>
      <c r="R123" s="996"/>
      <c r="S123" s="996"/>
      <c r="T123" s="996"/>
      <c r="U123" s="996"/>
      <c r="V123" s="996"/>
      <c r="W123" s="996"/>
      <c r="X123" s="996"/>
      <c r="Y123" s="996"/>
      <c r="Z123" s="996"/>
      <c r="AA123" s="996"/>
      <c r="AB123" s="996"/>
      <c r="AC123" s="996"/>
      <c r="AD123" s="996"/>
      <c r="AE123" s="995"/>
      <c r="AF123" s="995"/>
      <c r="AG123" s="995"/>
      <c r="AH123" s="995"/>
      <c r="AI123" s="995"/>
      <c r="AJ123" s="995"/>
      <c r="AK123" s="996"/>
      <c r="AL123" s="996"/>
      <c r="AM123" s="995"/>
      <c r="BB123"/>
      <c r="BC123"/>
      <c r="BD123"/>
      <c r="BM123"/>
      <c r="CC123" s="62"/>
      <c r="CQ123"/>
      <c r="DB123" s="15"/>
      <c r="DC123" s="15"/>
      <c r="DE123" s="15"/>
      <c r="DL123"/>
      <c r="DM123"/>
      <c r="DN123" s="109"/>
      <c r="DO123" s="109"/>
      <c r="DP123" s="109"/>
      <c r="DR123"/>
      <c r="DX123"/>
      <c r="EA123"/>
      <c r="FV123" s="65">
        <v>0</v>
      </c>
      <c r="GO123" s="66" t="e">
        <f>VLOOKUP(J123,[3]Hoja2!A$1:A$110,1,FALSE)</f>
        <v>#N/A</v>
      </c>
      <c r="GQ123" s="66" t="e">
        <f>VLOOKUP(J123,[3]Hoja5!A$2:A$376,1,FALSE)</f>
        <v>#N/A</v>
      </c>
    </row>
    <row r="124" spans="1:204" ht="303.75" outlineLevel="1">
      <c r="A124" s="20" t="s">
        <v>3</v>
      </c>
      <c r="B124" s="20" t="s">
        <v>4</v>
      </c>
      <c r="C124" s="21" t="s">
        <v>5</v>
      </c>
      <c r="D124" s="22" t="s">
        <v>6</v>
      </c>
      <c r="E124" s="23" t="s">
        <v>7</v>
      </c>
      <c r="F124" s="20" t="s">
        <v>8</v>
      </c>
      <c r="G124" s="20" t="s">
        <v>9</v>
      </c>
      <c r="H124" s="20" t="s">
        <v>10</v>
      </c>
      <c r="I124" s="20" t="s">
        <v>11</v>
      </c>
      <c r="J124" s="20" t="s">
        <v>12</v>
      </c>
      <c r="K124" s="24" t="s">
        <v>13</v>
      </c>
      <c r="L124" s="20" t="s">
        <v>14</v>
      </c>
      <c r="M124" s="20" t="s">
        <v>15</v>
      </c>
      <c r="N124" s="25" t="s">
        <v>16</v>
      </c>
      <c r="O124" s="20" t="s">
        <v>17</v>
      </c>
      <c r="P124" s="26" t="s">
        <v>18</v>
      </c>
      <c r="Q124" s="27" t="s">
        <v>19</v>
      </c>
      <c r="R124" s="28" t="s">
        <v>20</v>
      </c>
      <c r="S124" s="28" t="s">
        <v>21</v>
      </c>
      <c r="T124" s="28" t="s">
        <v>22</v>
      </c>
      <c r="U124" s="28" t="s">
        <v>23</v>
      </c>
      <c r="V124" s="28" t="s">
        <v>24</v>
      </c>
      <c r="W124" s="28" t="s">
        <v>25</v>
      </c>
      <c r="X124" s="28" t="s">
        <v>26</v>
      </c>
      <c r="Y124" s="28" t="s">
        <v>27</v>
      </c>
      <c r="Z124" s="28" t="s">
        <v>28</v>
      </c>
      <c r="AA124" s="28" t="s">
        <v>29</v>
      </c>
      <c r="AB124" s="28" t="s">
        <v>30</v>
      </c>
      <c r="AC124" s="28" t="s">
        <v>31</v>
      </c>
      <c r="AD124" s="29" t="s">
        <v>32</v>
      </c>
      <c r="AE124" s="28" t="s">
        <v>33</v>
      </c>
      <c r="AF124" s="28" t="s">
        <v>1117</v>
      </c>
      <c r="AG124" s="28" t="s">
        <v>34</v>
      </c>
      <c r="AH124" s="28" t="s">
        <v>21</v>
      </c>
      <c r="AI124" s="28" t="s">
        <v>32</v>
      </c>
      <c r="AJ124" s="28" t="s">
        <v>35</v>
      </c>
      <c r="AK124" s="30" t="s">
        <v>35</v>
      </c>
      <c r="AL124" s="31" t="s">
        <v>36</v>
      </c>
      <c r="AM124" s="32" t="s">
        <v>37</v>
      </c>
      <c r="BB124"/>
      <c r="BC124"/>
      <c r="BD124"/>
      <c r="BM124"/>
      <c r="CC124" s="62"/>
      <c r="CQ124"/>
      <c r="DB124" s="15"/>
      <c r="DC124" s="15"/>
      <c r="DE124" s="15"/>
      <c r="DL124"/>
      <c r="DM124"/>
      <c r="DR124"/>
      <c r="DX124"/>
      <c r="EA124"/>
      <c r="FV124" s="65">
        <v>0</v>
      </c>
      <c r="GO124" s="66" t="e">
        <f>VLOOKUP(J124,[3]Hoja2!A$1:A$110,1,FALSE)</f>
        <v>#N/A</v>
      </c>
      <c r="GQ124" s="66" t="e">
        <f>VLOOKUP(J124,[3]Hoja5!A$2:A$376,1,FALSE)</f>
        <v>#N/A</v>
      </c>
    </row>
    <row r="125" spans="1:204" s="64" customFormat="1" ht="18.75" outlineLevel="2">
      <c r="A125" s="71"/>
      <c r="B125" s="72"/>
      <c r="C125" s="105"/>
      <c r="D125" s="105"/>
      <c r="E125" s="105"/>
      <c r="F125" s="105"/>
      <c r="G125" s="105"/>
      <c r="H125" s="71"/>
      <c r="I125" s="73"/>
      <c r="J125" s="106"/>
      <c r="K125" s="96"/>
      <c r="L125" s="53"/>
      <c r="M125" s="53"/>
      <c r="N125" s="54"/>
      <c r="O125" s="43" t="s">
        <v>78</v>
      </c>
      <c r="P125" s="85"/>
      <c r="Q125" s="100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2"/>
      <c r="AE125" s="88"/>
      <c r="AF125" s="88"/>
      <c r="AG125" s="88"/>
      <c r="AH125" s="88"/>
      <c r="AI125" s="88"/>
      <c r="AJ125" s="88"/>
      <c r="AK125" s="163"/>
      <c r="AL125" s="108"/>
      <c r="AM125" s="108"/>
      <c r="AN125" t="s">
        <v>89</v>
      </c>
      <c r="AO125" t="e">
        <f>VLOOKUP(J126,#REF!,2,FALSE)</f>
        <v>#REF!</v>
      </c>
      <c r="AP125" t="e">
        <f>VLOOKUP(K126,#REF!,2,FALSE)</f>
        <v>#REF!</v>
      </c>
      <c r="AQ125" t="e">
        <f>VLOOKUP(J126,#REF!,13,FALSE)</f>
        <v>#REF!</v>
      </c>
      <c r="AR125" t="e">
        <f>VLOOKUP(K126,#REF!,7,FALSE)</f>
        <v>#REF!</v>
      </c>
      <c r="AS125">
        <v>25</v>
      </c>
      <c r="AT125" t="e">
        <f>VLOOKUP(J126,#REF!,13,FALSE)</f>
        <v>#REF!</v>
      </c>
      <c r="AU125" t="e">
        <f>VLOOKUP(K126,#REF!,2,FALSE)</f>
        <v>#REF!</v>
      </c>
      <c r="AV125"/>
      <c r="AW125" s="15"/>
      <c r="AX125" s="15"/>
      <c r="AY125" s="15"/>
      <c r="AZ125" s="15"/>
      <c r="BA125"/>
      <c r="BB125"/>
      <c r="BC125"/>
      <c r="BD125"/>
      <c r="BE125" s="16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 s="16"/>
      <c r="BT125"/>
      <c r="BU125"/>
      <c r="BV125"/>
      <c r="BW125"/>
      <c r="BX125"/>
      <c r="BY125"/>
      <c r="BZ125"/>
      <c r="CA125"/>
      <c r="CB125"/>
      <c r="CC125" s="62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 s="15"/>
      <c r="DC125" s="15"/>
      <c r="DD125" s="17"/>
      <c r="DE125" s="15"/>
      <c r="DF125" s="15"/>
      <c r="DG125" s="15"/>
      <c r="DH125" s="15"/>
      <c r="DI125"/>
      <c r="DJ125"/>
      <c r="DK125" s="16"/>
      <c r="DL125"/>
      <c r="DM125"/>
      <c r="DN125"/>
      <c r="DO125" t="str">
        <f>VLOOKUP(K126,'[2]rates actuales'!B$2:K$1880,10,FALSE)</f>
        <v>RS</v>
      </c>
      <c r="DP125"/>
      <c r="DQ125" s="16">
        <v>2906943</v>
      </c>
      <c r="DR125" s="63">
        <f>(DQ125*1000)-P126</f>
        <v>-500000000</v>
      </c>
      <c r="DS125" t="str">
        <f>VLOOKUP(J126,'[2]rates actuales'!A$2:C$1880,3,FALSE)</f>
        <v>SAN JUAN DE LA COSTA</v>
      </c>
      <c r="DT125"/>
      <c r="DU125"/>
      <c r="DV125"/>
      <c r="DW125" t="e">
        <f>VLOOKUP(J126,[2]TERMINADOS!A$2:B$133,2,FALSE)</f>
        <v>#N/A</v>
      </c>
      <c r="DX125" s="16">
        <f>VLOOKUP(J126,'[2]COSTO-GASTO'!A$2:B$382,2,FALSE)</f>
        <v>2735592418</v>
      </c>
      <c r="DY125" s="16">
        <f>P126-DX125</f>
        <v>671350582</v>
      </c>
      <c r="DZ125">
        <f>VLOOKUP(J126,'[2]COSTO-GASTO'!E$2:F$401,2,FALSE)</f>
        <v>55971432</v>
      </c>
      <c r="EA125" s="16">
        <f>AE126-DZ125</f>
        <v>0</v>
      </c>
      <c r="EB125" t="e">
        <f>VLOOKUP(J126,[2]Hoja26!A$2:B$91,2,FALSE)</f>
        <v>#N/A</v>
      </c>
      <c r="EC125" t="str">
        <f>VLOOKUP(J126,[2]Hoja26!E$2:F$147,2,FALSE)</f>
        <v>EN EJECUCION</v>
      </c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 t="str">
        <f>VLOOKUP(J126,'[2]RATES OCTUBRE'!J$1:K$1924,2,FALSE)</f>
        <v>RS</v>
      </c>
      <c r="EW125"/>
      <c r="EX125" t="str">
        <f>VLOOKUP(J126,[2]Hoja26!N$4:O$1289,2,FALSE)</f>
        <v>EN EJECUCION</v>
      </c>
      <c r="EY125" t="s">
        <v>79</v>
      </c>
      <c r="EZ125" s="16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V125" s="65">
        <v>0</v>
      </c>
      <c r="GF125" s="18"/>
      <c r="GG125" s="136"/>
      <c r="GH125" s="136"/>
      <c r="GO125" s="66" t="e">
        <f>VLOOKUP(J125,[3]Hoja2!A$1:A$110,1,FALSE)</f>
        <v>#N/A</v>
      </c>
      <c r="GQ125" s="66" t="e">
        <f>VLOOKUP(J125,[3]Hoja5!A$2:A$376,1,FALSE)</f>
        <v>#N/A</v>
      </c>
    </row>
    <row r="126" spans="1:204" s="66" customFormat="1" ht="18" customHeight="1" outlineLevel="2">
      <c r="A126" s="49">
        <v>31</v>
      </c>
      <c r="B126" s="49" t="s">
        <v>79</v>
      </c>
      <c r="C126" s="49" t="s">
        <v>102</v>
      </c>
      <c r="D126" s="49" t="s">
        <v>118</v>
      </c>
      <c r="E126" s="50" t="s">
        <v>82</v>
      </c>
      <c r="F126" s="49" t="s">
        <v>83</v>
      </c>
      <c r="G126" s="49" t="s">
        <v>215</v>
      </c>
      <c r="H126" s="49" t="s">
        <v>175</v>
      </c>
      <c r="I126" s="51" t="s">
        <v>85</v>
      </c>
      <c r="J126" s="52">
        <v>30110580</v>
      </c>
      <c r="K126" s="53" t="str">
        <f t="shared" ref="K126" si="86">CONCATENATE(J126,"-",I126)</f>
        <v>30110580-EJECUCION</v>
      </c>
      <c r="L126" s="53"/>
      <c r="M126" s="53" t="str">
        <f t="shared" ref="M126" si="87">CLEAN(J126)</f>
        <v>30110580</v>
      </c>
      <c r="N126" s="54">
        <f>A126</f>
        <v>31</v>
      </c>
      <c r="O126" s="51" t="s">
        <v>216</v>
      </c>
      <c r="P126" s="55">
        <f>2906943000+500000000</f>
        <v>3406943000</v>
      </c>
      <c r="Q126" s="56">
        <v>55971432</v>
      </c>
      <c r="R126" s="56">
        <v>300000000</v>
      </c>
      <c r="S126" s="57">
        <v>0</v>
      </c>
      <c r="T126" s="57">
        <v>0</v>
      </c>
      <c r="U126" s="57">
        <v>0</v>
      </c>
      <c r="V126" s="57">
        <f>S126+T126+U126</f>
        <v>0</v>
      </c>
      <c r="W126" s="57">
        <v>0</v>
      </c>
      <c r="X126" s="57">
        <v>0</v>
      </c>
      <c r="Y126" s="57">
        <v>0</v>
      </c>
      <c r="Z126" s="57">
        <f>W126+X126+Y126</f>
        <v>0</v>
      </c>
      <c r="AA126" s="56">
        <f>S126+T126+U126+W126+X126+Y126</f>
        <v>0</v>
      </c>
      <c r="AB126" s="56">
        <v>0</v>
      </c>
      <c r="AC126" s="56">
        <f>V126+W126+X126+Y126+AB126</f>
        <v>0</v>
      </c>
      <c r="AD126" s="58">
        <f>R126-AC126</f>
        <v>300000000</v>
      </c>
      <c r="AE126" s="59">
        <v>55971432</v>
      </c>
      <c r="AF126" s="59">
        <v>306644898</v>
      </c>
      <c r="AG126" s="59">
        <f>381769600+75177900+121500000</f>
        <v>578447500</v>
      </c>
      <c r="AH126" s="59">
        <v>0</v>
      </c>
      <c r="AI126" s="59">
        <f>AG126-AH126</f>
        <v>578447500</v>
      </c>
      <c r="AJ126" s="59">
        <f>P126-(AF126+AG126)</f>
        <v>2521850602</v>
      </c>
      <c r="AK126" s="56">
        <f>P126-(Q126+R126)</f>
        <v>3050971568</v>
      </c>
      <c r="AL126" s="60" t="s">
        <v>107</v>
      </c>
      <c r="AM126" s="61" t="s">
        <v>88</v>
      </c>
      <c r="AN126" t="e">
        <v>#N/A</v>
      </c>
      <c r="AO126" t="e">
        <f>VLOOKUP(#REF!,#REF!,2,FALSE)</f>
        <v>#REF!</v>
      </c>
      <c r="AP126" t="e">
        <f>VLOOKUP(#REF!,#REF!,2,FALSE)</f>
        <v>#REF!</v>
      </c>
      <c r="AQ126" t="e">
        <f>VLOOKUP(#REF!,#REF!,13,FALSE)</f>
        <v>#REF!</v>
      </c>
      <c r="AR126" t="e">
        <f>VLOOKUP(#REF!,#REF!,7,FALSE)</f>
        <v>#REF!</v>
      </c>
      <c r="AS126">
        <v>25</v>
      </c>
      <c r="AT126" t="e">
        <f>VLOOKUP(#REF!,#REF!,13,FALSE)</f>
        <v>#REF!</v>
      </c>
      <c r="AU126" t="e">
        <f>VLOOKUP(#REF!,#REF!,2,FALSE)</f>
        <v>#REF!</v>
      </c>
      <c r="AV126"/>
      <c r="AW126" s="15"/>
      <c r="AX126" s="15"/>
      <c r="AY126" s="15"/>
      <c r="AZ126" s="15"/>
      <c r="BA126"/>
      <c r="BB126"/>
      <c r="BC126"/>
      <c r="BD126"/>
      <c r="BE126" s="1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 s="16"/>
      <c r="BT126"/>
      <c r="BU126"/>
      <c r="BV126"/>
      <c r="BW126"/>
      <c r="BX126"/>
      <c r="BY126"/>
      <c r="BZ126"/>
      <c r="CA126"/>
      <c r="CB126"/>
      <c r="CC126" s="62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 s="15"/>
      <c r="DC126" s="15"/>
      <c r="DD126" s="17"/>
      <c r="DE126" s="15"/>
      <c r="DF126" s="15"/>
      <c r="DG126" s="15"/>
      <c r="DH126" s="15"/>
      <c r="DI126"/>
      <c r="DJ126"/>
      <c r="DK126" s="16"/>
      <c r="DL126"/>
      <c r="DM126"/>
      <c r="DN126"/>
      <c r="DO126" t="e">
        <f>VLOOKUP(#REF!,'[2]rates actuales'!B$2:K$1880,10,FALSE)</f>
        <v>#REF!</v>
      </c>
      <c r="DP126"/>
      <c r="DQ126" s="16">
        <v>257108</v>
      </c>
      <c r="DR126" s="63" t="e">
        <f>(DQ126*1000)-#REF!</f>
        <v>#REF!</v>
      </c>
      <c r="DS126" t="e">
        <f>VLOOKUP(#REF!,'[2]rates actuales'!A$2:C$1880,3,FALSE)</f>
        <v>#REF!</v>
      </c>
      <c r="DT126"/>
      <c r="DU126"/>
      <c r="DV126"/>
      <c r="DW126" t="e">
        <f>VLOOKUP(#REF!,[2]TERMINADOS!A$2:B$133,2,FALSE)</f>
        <v>#REF!</v>
      </c>
      <c r="DX126" s="16" t="e">
        <f>VLOOKUP(#REF!,'[2]COSTO-GASTO'!A$2:B$382,2,FALSE)</f>
        <v>#REF!</v>
      </c>
      <c r="DY126" s="16" t="e">
        <f>#REF!-DX126</f>
        <v>#REF!</v>
      </c>
      <c r="DZ126" t="e">
        <f>VLOOKUP(#REF!,'[2]COSTO-GASTO'!E$2:F$401,2,FALSE)</f>
        <v>#REF!</v>
      </c>
      <c r="EA126" s="16" t="e">
        <f>#REF!-DZ126</f>
        <v>#REF!</v>
      </c>
      <c r="EB126" t="e">
        <f>VLOOKUP(#REF!,[2]Hoja26!A$2:B$91,2,FALSE)</f>
        <v>#REF!</v>
      </c>
      <c r="EC126" t="e">
        <f>VLOOKUP(#REF!,[2]Hoja26!E$2:F$147,2,FALSE)</f>
        <v>#REF!</v>
      </c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 t="e">
        <f>VLOOKUP(#REF!,'[2]RATES OCTUBRE'!J$1:K$1924,2,FALSE)</f>
        <v>#REF!</v>
      </c>
      <c r="EW126"/>
      <c r="EX126" t="e">
        <f>VLOOKUP(#REF!,[2]Hoja26!N$4:O$1289,2,FALSE)</f>
        <v>#REF!</v>
      </c>
      <c r="EY126" t="s">
        <v>79</v>
      </c>
      <c r="EZ126" s="16"/>
      <c r="FA126" s="64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 s="64" t="str">
        <f>CONCATENATE(J126,"-",I126)</f>
        <v>30110580-EJECUCION</v>
      </c>
      <c r="FT126" s="64" t="str">
        <f>VLOOKUP(FS126,'[2]ESTADO DE SITUACION OCTUBRE'!I$4:I$941,1,FALSE)</f>
        <v>30110580-EJECUCION</v>
      </c>
      <c r="FU126" s="64">
        <f>VLOOKUP(K126,'[2]BIP-COSTO'!B$2:H$1976,7,FALSE)</f>
        <v>2906943</v>
      </c>
      <c r="FV126" s="65">
        <v>2906943000</v>
      </c>
      <c r="FW126" s="65">
        <f>FV126-P126</f>
        <v>-500000000</v>
      </c>
      <c r="FX126" s="64" t="str">
        <f>VLOOKUP(K126,'[2]BIP-COSTO'!B$2:H$1976,4,FALSE)</f>
        <v>GOBIERNO REGIONAL - REGION DE LOS LAGOS</v>
      </c>
      <c r="FY126" s="64" t="str">
        <f>VLOOKUP(K126,'[2]BIP-COSTO'!B$2:K$1976,10,FALSE)</f>
        <v>RS</v>
      </c>
      <c r="GF126" s="67"/>
      <c r="GG126" s="68"/>
      <c r="GH126" s="68"/>
      <c r="GM126" s="66" t="str">
        <f>VLOOKUP(K126,[3]resultado!E$2:K$2045,7,FALSE)</f>
        <v>RS</v>
      </c>
      <c r="GO126" s="66" t="e">
        <f>VLOOKUP(J126,[3]Hoja2!A$1:A$110,1,FALSE)</f>
        <v>#N/A</v>
      </c>
      <c r="GP126" s="66" t="e">
        <f>VLOOKUP(K126,[3]Hoja5!C$2:F$376,1,FALSE)</f>
        <v>#N/A</v>
      </c>
      <c r="GQ126" s="66" t="e">
        <f>VLOOKUP(J126,[3]Hoja5!A$2:A$376,1,FALSE)</f>
        <v>#N/A</v>
      </c>
      <c r="GR126" s="66" t="str">
        <f>VLOOKUP(J126,rates!B$2:I$944,8,FALSE)</f>
        <v>RS</v>
      </c>
      <c r="GS126" s="66" t="s">
        <v>93</v>
      </c>
      <c r="GT126" s="66" t="e">
        <f>VLOOKUP(J126,Hoja6!A$2:A$29,1,FALSE)</f>
        <v>#N/A</v>
      </c>
      <c r="GU126" s="66" t="e">
        <f>VLOOKUP(J126,Hoja7!A$2:O$243,15,FALSE)</f>
        <v>#N/A</v>
      </c>
      <c r="GV126" s="66">
        <f>VLOOKUP(J126,'ESTADO DE SITUACION'!H$4:AQ$943,36,FALSE)</f>
        <v>0</v>
      </c>
    </row>
    <row r="127" spans="1:204" s="64" customFormat="1" ht="18.75" outlineLevel="1">
      <c r="A127" s="71"/>
      <c r="B127" s="72"/>
      <c r="C127" s="71"/>
      <c r="D127" s="71"/>
      <c r="E127" s="71"/>
      <c r="F127" s="71"/>
      <c r="G127" s="71"/>
      <c r="H127" s="71"/>
      <c r="I127" s="73"/>
      <c r="J127" s="74"/>
      <c r="K127" s="96"/>
      <c r="L127" s="53"/>
      <c r="M127" s="53"/>
      <c r="N127" s="54"/>
      <c r="O127" s="78" t="s">
        <v>109</v>
      </c>
      <c r="P127" s="79">
        <f t="shared" ref="P127:AK127" si="88">SUBTOTAL(9,P126:P126)</f>
        <v>3406943000</v>
      </c>
      <c r="Q127" s="164">
        <f t="shared" si="88"/>
        <v>55971432</v>
      </c>
      <c r="R127" s="164">
        <f t="shared" si="88"/>
        <v>300000000</v>
      </c>
      <c r="S127" s="164">
        <f t="shared" si="88"/>
        <v>0</v>
      </c>
      <c r="T127" s="164">
        <f t="shared" si="88"/>
        <v>0</v>
      </c>
      <c r="U127" s="164">
        <f t="shared" si="88"/>
        <v>0</v>
      </c>
      <c r="V127" s="164">
        <f t="shared" si="88"/>
        <v>0</v>
      </c>
      <c r="W127" s="164">
        <f t="shared" si="88"/>
        <v>0</v>
      </c>
      <c r="X127" s="164">
        <f t="shared" si="88"/>
        <v>0</v>
      </c>
      <c r="Y127" s="164">
        <f t="shared" si="88"/>
        <v>0</v>
      </c>
      <c r="Z127" s="164">
        <f t="shared" si="88"/>
        <v>0</v>
      </c>
      <c r="AA127" s="164">
        <f t="shared" si="88"/>
        <v>0</v>
      </c>
      <c r="AB127" s="164">
        <f t="shared" si="88"/>
        <v>0</v>
      </c>
      <c r="AC127" s="164">
        <f t="shared" si="88"/>
        <v>0</v>
      </c>
      <c r="AD127" s="164">
        <f t="shared" si="88"/>
        <v>300000000</v>
      </c>
      <c r="AE127" s="79">
        <f t="shared" si="88"/>
        <v>55971432</v>
      </c>
      <c r="AF127" s="79">
        <f t="shared" si="88"/>
        <v>306644898</v>
      </c>
      <c r="AG127" s="79">
        <f t="shared" si="88"/>
        <v>578447500</v>
      </c>
      <c r="AH127" s="79">
        <f t="shared" si="88"/>
        <v>0</v>
      </c>
      <c r="AI127" s="79">
        <f t="shared" si="88"/>
        <v>578447500</v>
      </c>
      <c r="AJ127" s="79">
        <f t="shared" si="88"/>
        <v>2521850602</v>
      </c>
      <c r="AK127" s="79">
        <f t="shared" si="88"/>
        <v>3050971568</v>
      </c>
      <c r="AL127" s="164">
        <f>SUBTOTAL(9,AL126)</f>
        <v>0</v>
      </c>
      <c r="AM127" s="80"/>
      <c r="BE127" s="65"/>
      <c r="BS127" s="65"/>
      <c r="DD127" s="65"/>
      <c r="DK127" s="65"/>
      <c r="DQ127" s="65"/>
      <c r="EZ127" s="65"/>
      <c r="FV127" s="65">
        <v>0</v>
      </c>
      <c r="GF127" s="18"/>
      <c r="GG127" s="136"/>
      <c r="GH127" s="136"/>
      <c r="GO127" s="66" t="e">
        <f>VLOOKUP(J127,[3]Hoja2!A$1:A$110,1,FALSE)</f>
        <v>#N/A</v>
      </c>
      <c r="GQ127" s="66" t="e">
        <f>VLOOKUP(J127,[3]Hoja5!A$2:A$376,1,FALSE)</f>
        <v>#N/A</v>
      </c>
    </row>
    <row r="128" spans="1:204" ht="18.75" outlineLevel="1">
      <c r="A128" s="71"/>
      <c r="B128" s="72"/>
      <c r="C128" s="71"/>
      <c r="D128" s="71"/>
      <c r="E128" s="71"/>
      <c r="F128" s="71"/>
      <c r="G128" s="71"/>
      <c r="H128" s="71"/>
      <c r="I128" s="73"/>
      <c r="J128" s="74"/>
      <c r="K128" s="169"/>
      <c r="L128" s="170"/>
      <c r="M128" s="170"/>
      <c r="N128" s="171"/>
      <c r="O128" s="84"/>
      <c r="P128" s="85"/>
      <c r="Q128" s="97"/>
      <c r="R128" s="56"/>
      <c r="S128" s="172"/>
      <c r="T128" s="172"/>
      <c r="U128" s="172"/>
      <c r="V128" s="172"/>
      <c r="W128" s="172"/>
      <c r="X128" s="172"/>
      <c r="Y128" s="172"/>
      <c r="Z128" s="172"/>
      <c r="AA128" s="56"/>
      <c r="AB128" s="56"/>
      <c r="AC128" s="56"/>
      <c r="AD128" s="58"/>
      <c r="AE128" s="85"/>
      <c r="AF128" s="85"/>
      <c r="AG128" s="85"/>
      <c r="AH128" s="85"/>
      <c r="AI128" s="85"/>
      <c r="AJ128" s="85"/>
      <c r="AK128" s="168"/>
      <c r="AL128" s="89"/>
      <c r="AM128" s="90"/>
      <c r="BB128"/>
      <c r="BC128"/>
      <c r="BD128"/>
      <c r="BM128"/>
      <c r="CC128" s="62"/>
      <c r="CQ128"/>
      <c r="DB128" s="15"/>
      <c r="DC128" s="15"/>
      <c r="DE128" s="15"/>
      <c r="DL128"/>
      <c r="DM128"/>
      <c r="DR128"/>
      <c r="DX128"/>
      <c r="EA128"/>
      <c r="FV128" s="65">
        <v>0</v>
      </c>
      <c r="GO128" s="66" t="e">
        <f>VLOOKUP(J128,[3]Hoja2!A$1:A$110,1,FALSE)</f>
        <v>#N/A</v>
      </c>
      <c r="GQ128" s="66" t="e">
        <f>VLOOKUP(J128,[3]Hoja5!A$2:A$376,1,FALSE)</f>
        <v>#N/A</v>
      </c>
    </row>
    <row r="129" spans="1:204" s="64" customFormat="1" ht="16.5" customHeight="1" outlineLevel="2">
      <c r="A129" s="71"/>
      <c r="B129" s="72"/>
      <c r="C129" s="71"/>
      <c r="D129" s="71"/>
      <c r="E129" s="71"/>
      <c r="F129" s="71"/>
      <c r="G129" s="71"/>
      <c r="H129" s="71"/>
      <c r="I129" s="73"/>
      <c r="J129" s="74"/>
      <c r="K129" s="96"/>
      <c r="L129" s="53"/>
      <c r="M129" s="53"/>
      <c r="N129" s="53"/>
      <c r="O129" s="43" t="s">
        <v>113</v>
      </c>
      <c r="P129" s="85"/>
      <c r="Q129" s="97"/>
      <c r="R129" s="56"/>
      <c r="S129" s="57"/>
      <c r="T129" s="57"/>
      <c r="U129" s="57"/>
      <c r="V129" s="57"/>
      <c r="W129" s="57"/>
      <c r="X129" s="57"/>
      <c r="Y129" s="57"/>
      <c r="Z129" s="57"/>
      <c r="AA129" s="56"/>
      <c r="AB129" s="56"/>
      <c r="AC129" s="56"/>
      <c r="AD129" s="58"/>
      <c r="AE129" s="88"/>
      <c r="AF129" s="88"/>
      <c r="AG129" s="88"/>
      <c r="AH129" s="88"/>
      <c r="AI129" s="88"/>
      <c r="AJ129" s="88"/>
      <c r="AK129" s="98"/>
      <c r="AL129" s="89"/>
      <c r="AM129" s="90"/>
      <c r="AN129"/>
      <c r="AO129"/>
      <c r="AP129"/>
      <c r="AQ129"/>
      <c r="AR129"/>
      <c r="AS129"/>
      <c r="AT129"/>
      <c r="AU129"/>
      <c r="AV129"/>
      <c r="AW129" s="15"/>
      <c r="AX129" s="15"/>
      <c r="AY129" s="15"/>
      <c r="AZ129" s="15"/>
      <c r="BA129"/>
      <c r="BB129"/>
      <c r="BC129"/>
      <c r="BD129"/>
      <c r="BE129" s="16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 s="16"/>
      <c r="BT129"/>
      <c r="BU129"/>
      <c r="BV129"/>
      <c r="BW129"/>
      <c r="BX129"/>
      <c r="BY129"/>
      <c r="BZ129"/>
      <c r="CA129"/>
      <c r="CB129"/>
      <c r="CC129" s="62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 s="15"/>
      <c r="DC129" s="15"/>
      <c r="DD129" s="17"/>
      <c r="DE129" s="15"/>
      <c r="DF129" s="15"/>
      <c r="DG129" s="15"/>
      <c r="DH129" s="15"/>
      <c r="DI129"/>
      <c r="DJ129"/>
      <c r="DK129" s="16"/>
      <c r="DL129"/>
      <c r="DM129"/>
      <c r="DN129" s="104" t="s">
        <v>116</v>
      </c>
      <c r="DO129" t="str">
        <f>VLOOKUP(K130,'[2]rates actuales'!B$2:K$1880,10,FALSE)</f>
        <v>FI</v>
      </c>
      <c r="DP129"/>
      <c r="DQ129" s="63">
        <v>2587228</v>
      </c>
      <c r="DR129" s="63">
        <f>(DQ129*1000)-P130</f>
        <v>0</v>
      </c>
      <c r="DS129" t="str">
        <f>VLOOKUP(J130,'[2]rates actuales'!A$2:C$1880,3,FALSE)</f>
        <v>SAN JUAN DE LA COSTA</v>
      </c>
      <c r="DT129"/>
      <c r="DU129"/>
      <c r="DV129"/>
      <c r="DW129" t="e">
        <f>VLOOKUP(J130,[2]TERMINADOS!A$2:B$133,2,FALSE)</f>
        <v>#N/A</v>
      </c>
      <c r="DX129"/>
      <c r="DY129"/>
      <c r="DZ129" t="e">
        <f>VLOOKUP(J130,'[2]COSTO-GASTO'!E$2:F$401,2,FALSE)</f>
        <v>#N/A</v>
      </c>
      <c r="EA129" s="16" t="e">
        <f>AE130-DZ129</f>
        <v>#N/A</v>
      </c>
      <c r="EB129" t="e">
        <f>VLOOKUP(J130,[2]Hoja26!A$2:B$91,2,FALSE)</f>
        <v>#N/A</v>
      </c>
      <c r="EC129" t="e">
        <f>VLOOKUP(J130,[2]Hoja26!E$2:F$147,2,FALSE)</f>
        <v>#N/A</v>
      </c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 t="str">
        <f>VLOOKUP(J130,'[2]RATES OCTUBRE'!J$1:K$1924,2,FALSE)</f>
        <v>RS</v>
      </c>
      <c r="EW129"/>
      <c r="EX129" t="e">
        <f>VLOOKUP(J130,[2]Hoja26!N$4:O$1289,2,FALSE)</f>
        <v>#N/A</v>
      </c>
      <c r="EY129" t="s">
        <v>114</v>
      </c>
      <c r="EZ129" s="16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V129" s="65">
        <v>0</v>
      </c>
      <c r="GF129" s="18"/>
      <c r="GG129" s="81" t="s">
        <v>110</v>
      </c>
      <c r="GH129" s="82" t="s">
        <v>111</v>
      </c>
      <c r="GI129" s="82" t="s">
        <v>112</v>
      </c>
      <c r="GO129" s="66" t="e">
        <f>VLOOKUP(J129,[3]Hoja2!A$1:A$110,1,FALSE)</f>
        <v>#N/A</v>
      </c>
      <c r="GQ129" s="66" t="e">
        <f>VLOOKUP(J129,[3]Hoja5!A$2:A$376,1,FALSE)</f>
        <v>#N/A</v>
      </c>
    </row>
    <row r="130" spans="1:204" s="66" customFormat="1" ht="18" customHeight="1" outlineLevel="2">
      <c r="A130" s="49">
        <v>31</v>
      </c>
      <c r="B130" s="49" t="s">
        <v>114</v>
      </c>
      <c r="C130" s="49" t="s">
        <v>80</v>
      </c>
      <c r="D130" s="49" t="s">
        <v>118</v>
      </c>
      <c r="E130" s="50" t="s">
        <v>82</v>
      </c>
      <c r="F130" s="49" t="s">
        <v>83</v>
      </c>
      <c r="G130" s="49" t="s">
        <v>215</v>
      </c>
      <c r="H130" s="49" t="s">
        <v>84</v>
      </c>
      <c r="I130" s="51" t="s">
        <v>85</v>
      </c>
      <c r="J130" s="52">
        <v>30071878</v>
      </c>
      <c r="K130" s="53" t="str">
        <f t="shared" ref="K130:K137" si="89">CONCATENATE(J130,"-",I130)</f>
        <v>30071878-EJECUCION</v>
      </c>
      <c r="L130" s="53"/>
      <c r="M130" s="53" t="str">
        <f t="shared" ref="M130:M137" si="90">CLEAN(J130)</f>
        <v>30071878</v>
      </c>
      <c r="N130" s="54">
        <f t="shared" ref="N130:N135" si="91">A130</f>
        <v>31</v>
      </c>
      <c r="O130" s="51" t="s">
        <v>219</v>
      </c>
      <c r="P130" s="55">
        <v>2587228000</v>
      </c>
      <c r="Q130" s="100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2"/>
      <c r="AE130" s="59">
        <v>0</v>
      </c>
      <c r="AF130" s="59">
        <v>0</v>
      </c>
      <c r="AG130" s="59">
        <f>239635900+22982000</f>
        <v>262617900</v>
      </c>
      <c r="AH130" s="59">
        <v>0</v>
      </c>
      <c r="AI130" s="59">
        <f t="shared" ref="AI130:AI137" si="92">AG130-AH130</f>
        <v>262617900</v>
      </c>
      <c r="AJ130" s="59">
        <f t="shared" ref="AJ130:AJ137" si="93">P130-(AF130+AG130)</f>
        <v>2324610100</v>
      </c>
      <c r="AK130" s="56">
        <f t="shared" ref="AK130:AK137" si="94">P130-(Q130+R130)</f>
        <v>2587228000</v>
      </c>
      <c r="AL130" s="103"/>
      <c r="AM130" s="61" t="s">
        <v>88</v>
      </c>
      <c r="AN130"/>
      <c r="AO130"/>
      <c r="AP130"/>
      <c r="AQ130"/>
      <c r="AR130"/>
      <c r="AS130"/>
      <c r="AT130"/>
      <c r="AU130"/>
      <c r="AV130"/>
      <c r="AW130" s="15"/>
      <c r="AX130" s="15"/>
      <c r="AY130" s="15"/>
      <c r="AZ130" s="15"/>
      <c r="BA130"/>
      <c r="BB130"/>
      <c r="BC130"/>
      <c r="BD130"/>
      <c r="BE130" s="16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 s="16"/>
      <c r="BT130"/>
      <c r="BU130"/>
      <c r="BV130"/>
      <c r="BW130"/>
      <c r="BX130"/>
      <c r="BY130"/>
      <c r="BZ130"/>
      <c r="CA130"/>
      <c r="CB130"/>
      <c r="CC130" s="62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 s="15"/>
      <c r="DC130" s="15"/>
      <c r="DD130" s="17"/>
      <c r="DE130" s="15"/>
      <c r="DF130" s="15"/>
      <c r="DG130" s="15"/>
      <c r="DH130" s="15"/>
      <c r="DI130"/>
      <c r="DJ130"/>
      <c r="DK130" s="16"/>
      <c r="DL130"/>
      <c r="DM130"/>
      <c r="DN130"/>
      <c r="DO130"/>
      <c r="DP130"/>
      <c r="DQ130" s="16"/>
      <c r="DR130" s="63"/>
      <c r="DS130"/>
      <c r="DT130"/>
      <c r="DU130"/>
      <c r="DV130"/>
      <c r="DW130"/>
      <c r="DX130"/>
      <c r="DY130"/>
      <c r="DZ130"/>
      <c r="EA130" s="16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 s="16"/>
      <c r="FA130" s="64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 s="64" t="str">
        <f t="shared" ref="FS130:FS137" si="95">CONCATENATE(J130,"-",I130)</f>
        <v>30071878-EJECUCION</v>
      </c>
      <c r="FT130" s="64" t="e">
        <f>VLOOKUP(FS130,'[2]ESTADO DE SITUACION OCTUBRE'!I$4:I$941,1,FALSE)</f>
        <v>#N/A</v>
      </c>
      <c r="FU130" s="64">
        <f>VLOOKUP(K130,'[2]BIP-COSTO'!B$2:H$1976,7,FALSE)</f>
        <v>2587228</v>
      </c>
      <c r="FV130" s="65">
        <v>2587228000</v>
      </c>
      <c r="FW130" s="65">
        <f>FV130-P130</f>
        <v>0</v>
      </c>
      <c r="FX130" s="64" t="str">
        <f>VLOOKUP(K130,'[2]BIP-COSTO'!B$2:H$1976,4,FALSE)</f>
        <v>GOBIERNO REGIONAL - REGION DE LOS LAGOS</v>
      </c>
      <c r="FY130" s="64" t="str">
        <f>VLOOKUP(K130,'[2]BIP-COSTO'!B$2:K$1976,10,FALSE)</f>
        <v>RS</v>
      </c>
      <c r="GF130" s="67"/>
      <c r="GG130" s="94">
        <f>GH130+GI130</f>
        <v>8</v>
      </c>
      <c r="GH130" s="95">
        <v>4</v>
      </c>
      <c r="GI130" s="95">
        <v>4</v>
      </c>
      <c r="GM130" s="66" t="str">
        <f>VLOOKUP(K130,[3]resultado!E$2:K$2045,7,FALSE)</f>
        <v>RS</v>
      </c>
      <c r="GO130" s="66" t="e">
        <f>VLOOKUP(J130,[3]Hoja2!A$1:A$110,1,FALSE)</f>
        <v>#N/A</v>
      </c>
      <c r="GP130" s="66" t="e">
        <f>VLOOKUP(K130,[3]Hoja5!C$2:F$376,1,FALSE)</f>
        <v>#N/A</v>
      </c>
      <c r="GQ130" s="66" t="e">
        <f>VLOOKUP(J130,[3]Hoja5!A$2:A$376,1,FALSE)</f>
        <v>#N/A</v>
      </c>
      <c r="GR130" s="66" t="str">
        <f>VLOOKUP(J130,rates!B$2:I$944,8,FALSE)</f>
        <v>RS</v>
      </c>
      <c r="GS130" s="66" t="s">
        <v>2988</v>
      </c>
      <c r="GT130" s="66" t="e">
        <f>VLOOKUP(J130,Hoja6!A$2:A$29,1,FALSE)</f>
        <v>#N/A</v>
      </c>
      <c r="GU130" s="66" t="e">
        <f>VLOOKUP(J130,Hoja7!A$2:O$243,15,FALSE)</f>
        <v>#N/A</v>
      </c>
      <c r="GV130" s="66">
        <f>VLOOKUP(J130,'ESTADO DE SITUACION'!H$4:AQ$943,36,FALSE)</f>
        <v>0</v>
      </c>
    </row>
    <row r="131" spans="1:204" s="66" customFormat="1" ht="18" customHeight="1" outlineLevel="2">
      <c r="A131" s="49">
        <v>29</v>
      </c>
      <c r="B131" s="49" t="s">
        <v>114</v>
      </c>
      <c r="C131" s="49" t="s">
        <v>96</v>
      </c>
      <c r="D131" s="49" t="s">
        <v>118</v>
      </c>
      <c r="E131" s="50" t="s">
        <v>82</v>
      </c>
      <c r="F131" s="49" t="s">
        <v>83</v>
      </c>
      <c r="G131" s="49" t="s">
        <v>215</v>
      </c>
      <c r="H131" s="49" t="s">
        <v>94</v>
      </c>
      <c r="I131" s="51" t="s">
        <v>85</v>
      </c>
      <c r="J131" s="52">
        <v>40008836</v>
      </c>
      <c r="K131" s="53" t="str">
        <f t="shared" si="89"/>
        <v>40008836-EJECUCION</v>
      </c>
      <c r="L131" s="53"/>
      <c r="M131" s="53" t="str">
        <f t="shared" si="90"/>
        <v>40008836</v>
      </c>
      <c r="N131" s="54">
        <f t="shared" si="91"/>
        <v>29</v>
      </c>
      <c r="O131" s="51" t="s">
        <v>220</v>
      </c>
      <c r="P131" s="55">
        <v>120429931</v>
      </c>
      <c r="Q131" s="100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2"/>
      <c r="AE131" s="59">
        <v>0</v>
      </c>
      <c r="AF131" s="59">
        <v>22982000</v>
      </c>
      <c r="AG131" s="59">
        <v>97447931</v>
      </c>
      <c r="AH131" s="59">
        <v>0</v>
      </c>
      <c r="AI131" s="59">
        <f t="shared" si="92"/>
        <v>97447931</v>
      </c>
      <c r="AJ131" s="59">
        <f t="shared" si="93"/>
        <v>0</v>
      </c>
      <c r="AK131" s="69">
        <f t="shared" si="94"/>
        <v>120429931</v>
      </c>
      <c r="AL131" s="103"/>
      <c r="AM131" s="61" t="s">
        <v>108</v>
      </c>
      <c r="AN131"/>
      <c r="AO131"/>
      <c r="AP131"/>
      <c r="AQ131"/>
      <c r="AR131"/>
      <c r="AS131"/>
      <c r="AT131"/>
      <c r="AU131"/>
      <c r="AV131"/>
      <c r="AW131" s="15"/>
      <c r="AX131" s="15"/>
      <c r="AY131" s="15"/>
      <c r="AZ131" s="15"/>
      <c r="BA131"/>
      <c r="BB131"/>
      <c r="BC131"/>
      <c r="BD131"/>
      <c r="BE131" s="16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 s="16"/>
      <c r="BT131"/>
      <c r="BU131"/>
      <c r="BV131"/>
      <c r="BW131"/>
      <c r="BX131"/>
      <c r="BY131"/>
      <c r="BZ131"/>
      <c r="CA131"/>
      <c r="CB131"/>
      <c r="CC131" s="62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 s="15"/>
      <c r="DC131" s="15"/>
      <c r="DD131" s="17"/>
      <c r="DE131" s="15"/>
      <c r="DF131" s="15"/>
      <c r="DG131" s="15"/>
      <c r="DH131" s="15"/>
      <c r="DI131"/>
      <c r="DJ131"/>
      <c r="DK131" s="16"/>
      <c r="DL131"/>
      <c r="DM131"/>
      <c r="DN131"/>
      <c r="DO131"/>
      <c r="DP131"/>
      <c r="DQ131" s="165"/>
      <c r="DR131" s="165"/>
      <c r="DS131"/>
      <c r="DT131"/>
      <c r="DU131"/>
      <c r="DV131"/>
      <c r="DW131"/>
      <c r="DX131"/>
      <c r="DY131"/>
      <c r="DZ131"/>
      <c r="EA131" s="16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 s="16"/>
      <c r="FA131" s="64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 s="64" t="str">
        <f t="shared" si="95"/>
        <v>40008836-EJECUCION</v>
      </c>
      <c r="FT131" s="64"/>
      <c r="FU131" s="64"/>
      <c r="FV131" s="65"/>
      <c r="FW131" s="65"/>
      <c r="FX131" s="64"/>
      <c r="FY131" s="64"/>
      <c r="GF131" s="67"/>
      <c r="GG131" s="68"/>
      <c r="GH131" s="68"/>
      <c r="GK131" s="173"/>
      <c r="GM131" s="66" t="str">
        <f>VLOOKUP(K131,[3]resultado!E$2:K$2045,7,FALSE)</f>
        <v/>
      </c>
      <c r="GO131" s="66" t="e">
        <f>VLOOKUP(J131,[3]Hoja2!A$1:A$110,1,FALSE)</f>
        <v>#N/A</v>
      </c>
      <c r="GP131" s="66" t="e">
        <f>VLOOKUP(K131,[3]Hoja5!C$2:F$376,1,FALSE)</f>
        <v>#N/A</v>
      </c>
      <c r="GQ131" s="66" t="e">
        <f>VLOOKUP(J131,[3]Hoja5!A$2:A$376,1,FALSE)</f>
        <v>#N/A</v>
      </c>
      <c r="GR131" s="66" t="str">
        <f>VLOOKUP(J131,rates!B$2:I$944,8,FALSE)</f>
        <v/>
      </c>
      <c r="GS131" s="66" t="s">
        <v>2986</v>
      </c>
      <c r="GT131" s="66" t="e">
        <f>VLOOKUP(J131,Hoja6!A$2:A$29,1,FALSE)</f>
        <v>#N/A</v>
      </c>
      <c r="GU131" s="66" t="str">
        <f>VLOOKUP(J131,Hoja7!A$2:O$243,15,FALSE)</f>
        <v>CON COVENIO</v>
      </c>
      <c r="GV131" s="66" t="str">
        <f>VLOOKUP(J131,'ESTADO DE SITUACION'!H$4:AQ$943,36,FALSE)</f>
        <v>C</v>
      </c>
    </row>
    <row r="132" spans="1:204" s="66" customFormat="1" ht="18" customHeight="1" outlineLevel="2">
      <c r="A132" s="49">
        <v>29</v>
      </c>
      <c r="B132" s="49" t="s">
        <v>114</v>
      </c>
      <c r="C132" s="49" t="s">
        <v>96</v>
      </c>
      <c r="D132" s="49" t="s">
        <v>118</v>
      </c>
      <c r="E132" s="50" t="s">
        <v>82</v>
      </c>
      <c r="F132" s="49" t="s">
        <v>83</v>
      </c>
      <c r="G132" s="49" t="s">
        <v>215</v>
      </c>
      <c r="H132" s="49" t="s">
        <v>94</v>
      </c>
      <c r="I132" s="51" t="s">
        <v>85</v>
      </c>
      <c r="J132" s="52">
        <v>40007649</v>
      </c>
      <c r="K132" s="53" t="str">
        <f t="shared" si="89"/>
        <v>40007649-EJECUCION</v>
      </c>
      <c r="L132" s="53"/>
      <c r="M132" s="53" t="str">
        <f t="shared" si="90"/>
        <v>40007649</v>
      </c>
      <c r="N132" s="54">
        <f t="shared" si="91"/>
        <v>29</v>
      </c>
      <c r="O132" s="51" t="s">
        <v>221</v>
      </c>
      <c r="P132" s="55">
        <v>47235000</v>
      </c>
      <c r="Q132" s="100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2"/>
      <c r="AE132" s="59">
        <v>0</v>
      </c>
      <c r="AF132" s="59">
        <v>0</v>
      </c>
      <c r="AG132" s="59">
        <v>47235000</v>
      </c>
      <c r="AH132" s="59">
        <v>0</v>
      </c>
      <c r="AI132" s="59">
        <f t="shared" si="92"/>
        <v>47235000</v>
      </c>
      <c r="AJ132" s="59">
        <f t="shared" si="93"/>
        <v>0</v>
      </c>
      <c r="AK132" s="69">
        <f t="shared" si="94"/>
        <v>47235000</v>
      </c>
      <c r="AL132" s="103"/>
      <c r="AM132" s="61" t="s">
        <v>108</v>
      </c>
      <c r="AN132"/>
      <c r="AO132"/>
      <c r="AP132"/>
      <c r="AQ132"/>
      <c r="AR132"/>
      <c r="AS132"/>
      <c r="AT132"/>
      <c r="AU132"/>
      <c r="AV132"/>
      <c r="AW132" s="15"/>
      <c r="AX132" s="15"/>
      <c r="AY132" s="15"/>
      <c r="AZ132" s="15"/>
      <c r="BA132"/>
      <c r="BB132"/>
      <c r="BC132"/>
      <c r="BD132"/>
      <c r="BE132" s="16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 s="16"/>
      <c r="BT132"/>
      <c r="BU132"/>
      <c r="BV132"/>
      <c r="BW132"/>
      <c r="BX132"/>
      <c r="BY132"/>
      <c r="BZ132"/>
      <c r="CA132"/>
      <c r="CB132"/>
      <c r="CC132" s="6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 s="15"/>
      <c r="DC132" s="15"/>
      <c r="DD132" s="17"/>
      <c r="DE132" s="15"/>
      <c r="DF132" s="15"/>
      <c r="DG132" s="15"/>
      <c r="DH132" s="15"/>
      <c r="DI132"/>
      <c r="DJ132"/>
      <c r="DK132" s="16"/>
      <c r="DL132"/>
      <c r="DM132"/>
      <c r="DN132"/>
      <c r="DO132"/>
      <c r="DP132"/>
      <c r="DQ132" s="165"/>
      <c r="DR132" s="165"/>
      <c r="DS132"/>
      <c r="DT132"/>
      <c r="DU132"/>
      <c r="DV132"/>
      <c r="DW132"/>
      <c r="DX132"/>
      <c r="DY132"/>
      <c r="DZ132"/>
      <c r="EA132" s="16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 s="16"/>
      <c r="FA132" s="64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 s="64" t="str">
        <f t="shared" si="95"/>
        <v>40007649-EJECUCION</v>
      </c>
      <c r="FT132" s="64"/>
      <c r="FU132" s="64"/>
      <c r="FV132" s="65"/>
      <c r="FW132" s="65"/>
      <c r="FX132" s="64"/>
      <c r="FY132" s="64"/>
      <c r="GF132" s="67"/>
      <c r="GG132" s="68"/>
      <c r="GH132" s="68"/>
      <c r="GM132" s="66" t="str">
        <f>VLOOKUP(K132,[3]resultado!E$2:K$2045,7,FALSE)</f>
        <v/>
      </c>
      <c r="GO132" s="66" t="e">
        <f>VLOOKUP(J132,[3]Hoja2!A$1:A$110,1,FALSE)</f>
        <v>#N/A</v>
      </c>
      <c r="GP132" s="66" t="e">
        <f>VLOOKUP(K132,[3]Hoja5!C$2:F$376,1,FALSE)</f>
        <v>#N/A</v>
      </c>
      <c r="GQ132" s="66" t="e">
        <f>VLOOKUP(J132,[3]Hoja5!A$2:A$376,1,FALSE)</f>
        <v>#N/A</v>
      </c>
      <c r="GR132" s="66" t="str">
        <f>VLOOKUP(J132,rates!B$2:I$944,8,FALSE)</f>
        <v/>
      </c>
      <c r="GS132" s="66" t="s">
        <v>2988</v>
      </c>
      <c r="GT132" s="66" t="e">
        <f>VLOOKUP(J132,Hoja6!A$2:A$29,1,FALSE)</f>
        <v>#N/A</v>
      </c>
      <c r="GU132" s="66" t="e">
        <f>VLOOKUP(J132,Hoja7!A$2:O$243,15,FALSE)</f>
        <v>#N/A</v>
      </c>
      <c r="GV132" s="66">
        <f>VLOOKUP(J132,'ESTADO DE SITUACION'!H$4:AQ$943,36,FALSE)</f>
        <v>0</v>
      </c>
    </row>
    <row r="133" spans="1:204" s="66" customFormat="1" ht="18" customHeight="1" outlineLevel="2">
      <c r="A133" s="49">
        <v>31</v>
      </c>
      <c r="B133" s="49" t="s">
        <v>114</v>
      </c>
      <c r="C133" s="49" t="s">
        <v>167</v>
      </c>
      <c r="D133" s="49" t="s">
        <v>118</v>
      </c>
      <c r="E133" s="50" t="s">
        <v>167</v>
      </c>
      <c r="F133" s="49" t="s">
        <v>83</v>
      </c>
      <c r="G133" s="49" t="s">
        <v>215</v>
      </c>
      <c r="H133" s="49" t="s">
        <v>201</v>
      </c>
      <c r="I133" s="51" t="s">
        <v>85</v>
      </c>
      <c r="J133" s="52">
        <v>30124368</v>
      </c>
      <c r="K133" s="53" t="str">
        <f t="shared" si="89"/>
        <v>30124368-EJECUCION</v>
      </c>
      <c r="L133" s="53"/>
      <c r="M133" s="53" t="str">
        <f t="shared" si="90"/>
        <v>30124368</v>
      </c>
      <c r="N133" s="54">
        <f t="shared" si="91"/>
        <v>31</v>
      </c>
      <c r="O133" s="52" t="s">
        <v>222</v>
      </c>
      <c r="P133" s="55">
        <v>320540000</v>
      </c>
      <c r="Q133" s="56"/>
      <c r="R133" s="56"/>
      <c r="S133" s="57"/>
      <c r="T133" s="57"/>
      <c r="U133" s="57"/>
      <c r="V133" s="57"/>
      <c r="W133" s="57"/>
      <c r="X133" s="57"/>
      <c r="Y133" s="57"/>
      <c r="Z133" s="57"/>
      <c r="AA133" s="56"/>
      <c r="AB133" s="56"/>
      <c r="AC133" s="56"/>
      <c r="AD133" s="58"/>
      <c r="AE133" s="59">
        <v>0</v>
      </c>
      <c r="AF133" s="59">
        <v>0</v>
      </c>
      <c r="AG133" s="59">
        <v>54802200</v>
      </c>
      <c r="AH133" s="59">
        <v>0</v>
      </c>
      <c r="AI133" s="59">
        <f t="shared" si="92"/>
        <v>54802200</v>
      </c>
      <c r="AJ133" s="59">
        <f t="shared" si="93"/>
        <v>265737800</v>
      </c>
      <c r="AK133" s="69">
        <f t="shared" si="94"/>
        <v>320540000</v>
      </c>
      <c r="AL133" s="60"/>
      <c r="AM133" s="61" t="s">
        <v>116</v>
      </c>
      <c r="AN133"/>
      <c r="AO133"/>
      <c r="AP133"/>
      <c r="AQ133"/>
      <c r="AR133"/>
      <c r="AS133"/>
      <c r="AT133"/>
      <c r="AU133"/>
      <c r="AV133"/>
      <c r="AW133" s="15"/>
      <c r="AX133" s="15"/>
      <c r="AY133" s="15"/>
      <c r="AZ133" s="15"/>
      <c r="BA133"/>
      <c r="BB133"/>
      <c r="BC133"/>
      <c r="BD133"/>
      <c r="BE133" s="16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 s="16"/>
      <c r="BT133"/>
      <c r="BU133"/>
      <c r="BV133"/>
      <c r="BW133"/>
      <c r="BX133"/>
      <c r="BY133"/>
      <c r="BZ133"/>
      <c r="CA133"/>
      <c r="CB133"/>
      <c r="CC133" s="62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 s="15"/>
      <c r="DC133" s="15"/>
      <c r="DD133" s="17"/>
      <c r="DE133" s="15"/>
      <c r="DF133" s="15"/>
      <c r="DG133" s="15"/>
      <c r="DH133" s="15"/>
      <c r="DI133"/>
      <c r="DJ133"/>
      <c r="DK133" s="16"/>
      <c r="DL133"/>
      <c r="DM133"/>
      <c r="DN133" t="s">
        <v>123</v>
      </c>
      <c r="DO133" t="str">
        <f>VLOOKUP(K134,'[2]rates actuales'!B$2:K$1880,10,FALSE)</f>
        <v/>
      </c>
      <c r="DP133"/>
      <c r="DQ133" s="63">
        <v>453570</v>
      </c>
      <c r="DR133" s="63">
        <f>(DQ133*1000)-P134</f>
        <v>0</v>
      </c>
      <c r="DS133" t="str">
        <f>VLOOKUP(J134,'[2]rates actuales'!A$2:C$1880,3,FALSE)</f>
        <v>SAN JUAN DE LA COSTA</v>
      </c>
      <c r="DT133"/>
      <c r="DU133"/>
      <c r="DV133"/>
      <c r="DW133" t="e">
        <f>VLOOKUP(J134,[2]TERMINADOS!A$2:B$133,2,FALSE)</f>
        <v>#N/A</v>
      </c>
      <c r="DX133"/>
      <c r="DY133"/>
      <c r="DZ133" t="e">
        <f>VLOOKUP(J134,'[2]COSTO-GASTO'!E$2:F$401,2,FALSE)</f>
        <v>#N/A</v>
      </c>
      <c r="EA133" s="16" t="e">
        <f>AE134-DZ133</f>
        <v>#N/A</v>
      </c>
      <c r="EB133" t="e">
        <f>VLOOKUP(J134,[2]Hoja26!A$2:B$91,2,FALSE)</f>
        <v>#N/A</v>
      </c>
      <c r="EC133" t="e">
        <f>VLOOKUP(J134,[2]Hoja26!E$2:F$147,2,FALSE)</f>
        <v>#N/A</v>
      </c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 t="str">
        <f>VLOOKUP(J134,'[2]RATES OCTUBRE'!J$1:K$1924,2,FALSE)</f>
        <v/>
      </c>
      <c r="EW133"/>
      <c r="EX133" t="e">
        <f>VLOOKUP(J134,[2]Hoja26!N$4:O$1289,2,FALSE)</f>
        <v>#N/A</v>
      </c>
      <c r="EY133" t="s">
        <v>114</v>
      </c>
      <c r="EZ133" s="16"/>
      <c r="FA133" s="64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 s="64" t="str">
        <f t="shared" si="95"/>
        <v>30124368-EJECUCION</v>
      </c>
      <c r="FT133" s="64" t="e">
        <f>VLOOKUP(FS133,'[2]ESTADO DE SITUACION OCTUBRE'!I$4:I$941,1,FALSE)</f>
        <v>#N/A</v>
      </c>
      <c r="FU133" s="64">
        <f>VLOOKUP(K133,'[2]BIP-COSTO'!B$2:H$1976,7,FALSE)</f>
        <v>320540</v>
      </c>
      <c r="FV133" s="65">
        <v>320540000</v>
      </c>
      <c r="FW133" s="65">
        <f>FV133-P133</f>
        <v>0</v>
      </c>
      <c r="FX133" s="64" t="str">
        <f>VLOOKUP(K133,'[2]BIP-COSTO'!B$2:H$1976,4,FALSE)</f>
        <v>GOBIERNO REGIONAL - REGION DE LOS LAGOS</v>
      </c>
      <c r="FY133" s="64" t="str">
        <f>VLOOKUP(K133,'[2]BIP-COSTO'!B$2:K$1976,10,FALSE)</f>
        <v>FI</v>
      </c>
      <c r="GF133" s="67"/>
      <c r="GG133" s="150">
        <f>GH133+GI133</f>
        <v>1</v>
      </c>
      <c r="GH133" s="151">
        <f>GH130/GG130</f>
        <v>0.5</v>
      </c>
      <c r="GI133" s="151">
        <f>GI130/GG130</f>
        <v>0.5</v>
      </c>
      <c r="GM133" s="66" t="str">
        <f>VLOOKUP(K133,[3]resultado!E$2:K$2045,7,FALSE)</f>
        <v>FI</v>
      </c>
      <c r="GO133" s="66" t="e">
        <f>VLOOKUP(J133,[3]Hoja2!A$1:A$110,1,FALSE)</f>
        <v>#N/A</v>
      </c>
      <c r="GP133" s="66" t="e">
        <f>VLOOKUP(K133,[3]Hoja5!C$2:F$376,1,FALSE)</f>
        <v>#N/A</v>
      </c>
      <c r="GQ133" s="66" t="e">
        <f>VLOOKUP(J133,[3]Hoja5!A$2:A$376,1,FALSE)</f>
        <v>#N/A</v>
      </c>
      <c r="GR133" s="66" t="e">
        <f>VLOOKUP(J133,rates!B$2:I$944,8,FALSE)</f>
        <v>#N/A</v>
      </c>
      <c r="GS133" s="66" t="s">
        <v>2988</v>
      </c>
      <c r="GT133" s="66" t="e">
        <f>VLOOKUP(J133,Hoja6!A$2:A$29,1,FALSE)</f>
        <v>#N/A</v>
      </c>
      <c r="GU133" s="66" t="e">
        <f>VLOOKUP(J133,Hoja7!A$2:O$243,15,FALSE)</f>
        <v>#N/A</v>
      </c>
      <c r="GV133" s="66" t="e">
        <f>VLOOKUP(J133,'ESTADO DE SITUACION'!H$4:AQ$943,36,FALSE)</f>
        <v>#N/A</v>
      </c>
    </row>
    <row r="134" spans="1:204" s="66" customFormat="1" ht="18" customHeight="1" outlineLevel="2">
      <c r="A134" s="49">
        <v>31</v>
      </c>
      <c r="B134" s="49" t="s">
        <v>114</v>
      </c>
      <c r="C134" s="49" t="s">
        <v>80</v>
      </c>
      <c r="D134" s="49" t="s">
        <v>118</v>
      </c>
      <c r="E134" s="50" t="s">
        <v>82</v>
      </c>
      <c r="F134" s="49" t="s">
        <v>83</v>
      </c>
      <c r="G134" s="49" t="s">
        <v>215</v>
      </c>
      <c r="H134" s="49" t="s">
        <v>94</v>
      </c>
      <c r="I134" s="51" t="s">
        <v>85</v>
      </c>
      <c r="J134" s="52">
        <v>30291073</v>
      </c>
      <c r="K134" s="53" t="str">
        <f t="shared" si="89"/>
        <v>30291073-EJECUCION</v>
      </c>
      <c r="L134" s="53"/>
      <c r="M134" s="53" t="str">
        <f t="shared" si="90"/>
        <v>30291073</v>
      </c>
      <c r="N134" s="54">
        <f t="shared" si="91"/>
        <v>31</v>
      </c>
      <c r="O134" s="51" t="s">
        <v>223</v>
      </c>
      <c r="P134" s="55">
        <v>453570000</v>
      </c>
      <c r="Q134" s="100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2"/>
      <c r="AE134" s="59">
        <v>0</v>
      </c>
      <c r="AF134" s="59">
        <v>0</v>
      </c>
      <c r="AG134" s="59">
        <f>P134*5%</f>
        <v>22678500</v>
      </c>
      <c r="AH134" s="59">
        <v>0</v>
      </c>
      <c r="AI134" s="59">
        <f t="shared" si="92"/>
        <v>22678500</v>
      </c>
      <c r="AJ134" s="59">
        <f t="shared" si="93"/>
        <v>430891500</v>
      </c>
      <c r="AK134" s="56">
        <f t="shared" si="94"/>
        <v>453570000</v>
      </c>
      <c r="AL134" s="103"/>
      <c r="AM134" s="61" t="s">
        <v>123</v>
      </c>
      <c r="AN134"/>
      <c r="AO134"/>
      <c r="AP134"/>
      <c r="AQ134"/>
      <c r="AR134"/>
      <c r="AS134"/>
      <c r="AT134"/>
      <c r="AU134"/>
      <c r="AV134"/>
      <c r="AW134" s="15"/>
      <c r="AX134" s="15"/>
      <c r="AY134" s="15"/>
      <c r="AZ134" s="15"/>
      <c r="BA134"/>
      <c r="BB134"/>
      <c r="BC134"/>
      <c r="BD134"/>
      <c r="BE134" s="16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 s="16"/>
      <c r="BT134"/>
      <c r="BU134"/>
      <c r="BV134"/>
      <c r="BW134"/>
      <c r="BX134"/>
      <c r="BY134"/>
      <c r="BZ134"/>
      <c r="CA134"/>
      <c r="CB134"/>
      <c r="CC134" s="62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 s="15"/>
      <c r="DC134" s="15"/>
      <c r="DD134" s="17"/>
      <c r="DE134" s="15"/>
      <c r="DF134" s="15"/>
      <c r="DG134" s="15"/>
      <c r="DH134" s="15"/>
      <c r="DI134"/>
      <c r="DJ134"/>
      <c r="DK134" s="16"/>
      <c r="DL134"/>
      <c r="DM134"/>
      <c r="DN134" t="s">
        <v>186</v>
      </c>
      <c r="DO134" t="str">
        <f>VLOOKUP(K135,'[2]rates actuales'!B$2:K$1880,10,FALSE)</f>
        <v/>
      </c>
      <c r="DP134"/>
      <c r="DQ134" s="63">
        <v>690756</v>
      </c>
      <c r="DR134" s="63">
        <f>(DQ134*1000)-P135</f>
        <v>0</v>
      </c>
      <c r="DS134" t="str">
        <f>VLOOKUP(J135,'[2]rates actuales'!A$2:C$1880,3,FALSE)</f>
        <v>SAN JUAN DE LA COSTA</v>
      </c>
      <c r="DT134"/>
      <c r="DU134"/>
      <c r="DV134"/>
      <c r="DW134" t="e">
        <f>VLOOKUP(J135,[2]TERMINADOS!A$2:B$133,2,FALSE)</f>
        <v>#N/A</v>
      </c>
      <c r="DX134"/>
      <c r="DY134"/>
      <c r="DZ134" t="e">
        <f>VLOOKUP(J135,'[2]COSTO-GASTO'!E$2:F$401,2,FALSE)</f>
        <v>#N/A</v>
      </c>
      <c r="EA134" s="16" t="e">
        <f>AE135-DZ134</f>
        <v>#N/A</v>
      </c>
      <c r="EB134" t="e">
        <f>VLOOKUP(J135,[2]Hoja26!A$2:B$91,2,FALSE)</f>
        <v>#N/A</v>
      </c>
      <c r="EC134" t="e">
        <f>VLOOKUP(J135,[2]Hoja26!E$2:F$147,2,FALSE)</f>
        <v>#N/A</v>
      </c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 t="str">
        <f>VLOOKUP(J135,'[2]RATES OCTUBRE'!J$1:K$1924,2,FALSE)</f>
        <v/>
      </c>
      <c r="EW134"/>
      <c r="EX134" t="e">
        <f>VLOOKUP(J135,[2]Hoja26!N$4:O$1289,2,FALSE)</f>
        <v>#N/A</v>
      </c>
      <c r="EY134" t="s">
        <v>114</v>
      </c>
      <c r="EZ134" s="16"/>
      <c r="FA134" s="6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 s="64" t="str">
        <f t="shared" si="95"/>
        <v>30291073-EJECUCION</v>
      </c>
      <c r="FT134" s="64" t="e">
        <f>VLOOKUP(FS134,'[2]ESTADO DE SITUACION OCTUBRE'!I$4:I$941,1,FALSE)</f>
        <v>#N/A</v>
      </c>
      <c r="FU134" s="64">
        <f>VLOOKUP(K134,'[2]BIP-COSTO'!B$2:H$1976,7,FALSE)</f>
        <v>453570</v>
      </c>
      <c r="FV134" s="65">
        <v>453570000</v>
      </c>
      <c r="FW134" s="65">
        <f>FV134-P134</f>
        <v>0</v>
      </c>
      <c r="FX134" s="64" t="str">
        <f>VLOOKUP(K134,'[2]BIP-COSTO'!B$2:H$1976,4,FALSE)</f>
        <v>GOBIERNO REGIONAL - REGION DE LOS LAGOS</v>
      </c>
      <c r="FY134" s="64" t="str">
        <f>VLOOKUP(K134,'[2]BIP-COSTO'!B$2:K$1976,10,FALSE)</f>
        <v/>
      </c>
      <c r="GF134" s="67"/>
      <c r="GG134" s="68"/>
      <c r="GH134" s="68"/>
      <c r="GM134" s="66" t="str">
        <f>VLOOKUP(K134,[3]resultado!E$2:K$2045,7,FALSE)</f>
        <v/>
      </c>
      <c r="GO134" s="66" t="e">
        <f>VLOOKUP(J134,[3]Hoja2!A$1:A$110,1,FALSE)</f>
        <v>#N/A</v>
      </c>
      <c r="GP134" s="66" t="e">
        <f>VLOOKUP(K134,[3]Hoja5!C$2:F$376,1,FALSE)</f>
        <v>#N/A</v>
      </c>
      <c r="GQ134" s="66" t="e">
        <f>VLOOKUP(J134,[3]Hoja5!A$2:A$376,1,FALSE)</f>
        <v>#N/A</v>
      </c>
      <c r="GR134" s="66" t="e">
        <f>VLOOKUP(J134,rates!B$2:I$944,8,FALSE)</f>
        <v>#N/A</v>
      </c>
      <c r="GS134" s="66" t="s">
        <v>2988</v>
      </c>
      <c r="GT134" s="66" t="e">
        <f>VLOOKUP(J134,Hoja6!A$2:A$29,1,FALSE)</f>
        <v>#N/A</v>
      </c>
      <c r="GU134" s="66" t="e">
        <f>VLOOKUP(J134,Hoja7!A$2:O$243,15,FALSE)</f>
        <v>#N/A</v>
      </c>
      <c r="GV134" s="66" t="e">
        <f>VLOOKUP(J134,'ESTADO DE SITUACION'!H$4:AQ$943,36,FALSE)</f>
        <v>#N/A</v>
      </c>
    </row>
    <row r="135" spans="1:204" s="66" customFormat="1" ht="18" customHeight="1" outlineLevel="2">
      <c r="A135" s="49">
        <v>31</v>
      </c>
      <c r="B135" s="49" t="s">
        <v>114</v>
      </c>
      <c r="C135" s="49" t="s">
        <v>117</v>
      </c>
      <c r="D135" s="49" t="s">
        <v>118</v>
      </c>
      <c r="E135" s="50" t="s">
        <v>154</v>
      </c>
      <c r="F135" s="49" t="s">
        <v>83</v>
      </c>
      <c r="G135" s="49" t="s">
        <v>215</v>
      </c>
      <c r="H135" s="49" t="s">
        <v>94</v>
      </c>
      <c r="I135" s="51" t="s">
        <v>85</v>
      </c>
      <c r="J135" s="52">
        <v>40001660</v>
      </c>
      <c r="K135" s="53" t="str">
        <f t="shared" si="89"/>
        <v>40001660-EJECUCION</v>
      </c>
      <c r="L135" s="53"/>
      <c r="M135" s="53" t="str">
        <f t="shared" si="90"/>
        <v>40001660</v>
      </c>
      <c r="N135" s="54">
        <f t="shared" si="91"/>
        <v>31</v>
      </c>
      <c r="O135" s="51" t="s">
        <v>224</v>
      </c>
      <c r="P135" s="55">
        <v>690756000</v>
      </c>
      <c r="Q135" s="100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2"/>
      <c r="AE135" s="59">
        <v>0</v>
      </c>
      <c r="AF135" s="59">
        <v>0</v>
      </c>
      <c r="AG135" s="59">
        <v>22701529</v>
      </c>
      <c r="AH135" s="59">
        <v>0</v>
      </c>
      <c r="AI135" s="59">
        <f t="shared" si="92"/>
        <v>22701529</v>
      </c>
      <c r="AJ135" s="59">
        <f t="shared" si="93"/>
        <v>668054471</v>
      </c>
      <c r="AK135" s="69">
        <f t="shared" si="94"/>
        <v>690756000</v>
      </c>
      <c r="AL135" s="103"/>
      <c r="AM135" s="61" t="s">
        <v>123</v>
      </c>
      <c r="AN135"/>
      <c r="AO135"/>
      <c r="AP135"/>
      <c r="AQ135"/>
      <c r="AR135"/>
      <c r="AS135"/>
      <c r="AT135"/>
      <c r="AU135"/>
      <c r="AV135"/>
      <c r="AW135" s="15"/>
      <c r="AX135" s="15"/>
      <c r="AY135" s="15"/>
      <c r="AZ135" s="15"/>
      <c r="BA135"/>
      <c r="BB135"/>
      <c r="BC135"/>
      <c r="BD135"/>
      <c r="BE135" s="16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 s="16"/>
      <c r="BT135"/>
      <c r="BU135"/>
      <c r="BV135"/>
      <c r="BW135"/>
      <c r="BX135"/>
      <c r="BY135"/>
      <c r="BZ135"/>
      <c r="CA135"/>
      <c r="CB135"/>
      <c r="CC135" s="62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 s="15"/>
      <c r="DC135" s="15"/>
      <c r="DD135" s="17"/>
      <c r="DE135" s="15"/>
      <c r="DF135" s="15"/>
      <c r="DG135" s="15"/>
      <c r="DH135" s="15"/>
      <c r="DI135"/>
      <c r="DJ135"/>
      <c r="DK135" s="16"/>
      <c r="DL135"/>
      <c r="DM135"/>
      <c r="DN135"/>
      <c r="DO135"/>
      <c r="DP135"/>
      <c r="DQ135" s="63"/>
      <c r="DR135" s="63"/>
      <c r="DS135"/>
      <c r="DT135"/>
      <c r="DU135">
        <v>2019</v>
      </c>
      <c r="DV135"/>
      <c r="DW135" t="e">
        <f>VLOOKUP(J136,[2]TERMINADOS!A$2:B$133,2,FALSE)</f>
        <v>#N/A</v>
      </c>
      <c r="DX135"/>
      <c r="DY135"/>
      <c r="DZ135" t="e">
        <f>VLOOKUP(J136,'[2]COSTO-GASTO'!E$2:F$401,2,FALSE)</f>
        <v>#N/A</v>
      </c>
      <c r="EA135" s="16" t="e">
        <f>AE136-DZ135</f>
        <v>#N/A</v>
      </c>
      <c r="EB135" t="e">
        <f>VLOOKUP(J136,[2]Hoja26!A$2:B$91,2,FALSE)</f>
        <v>#N/A</v>
      </c>
      <c r="EC135" t="e">
        <f>VLOOKUP(J136,[2]Hoja26!E$2:F$147,2,FALSE)</f>
        <v>#N/A</v>
      </c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 t="e">
        <f>VLOOKUP(J136,'[2]RATES OCTUBRE'!J$1:K$1924,2,FALSE)</f>
        <v>#N/A</v>
      </c>
      <c r="EW135"/>
      <c r="EX135" t="e">
        <f>VLOOKUP(J136,[2]Hoja26!N$4:O$1289,2,FALSE)</f>
        <v>#N/A</v>
      </c>
      <c r="EY135" t="s">
        <v>114</v>
      </c>
      <c r="EZ135" s="16">
        <v>112790400</v>
      </c>
      <c r="FA135" s="64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 s="64" t="str">
        <f t="shared" si="95"/>
        <v>40001660-EJECUCION</v>
      </c>
      <c r="FT135" s="64" t="e">
        <f>VLOOKUP(FS135,'[2]ESTADO DE SITUACION OCTUBRE'!I$4:I$941,1,FALSE)</f>
        <v>#N/A</v>
      </c>
      <c r="FU135" s="64">
        <f>VLOOKUP(K135,'[2]BIP-COSTO'!B$2:H$1976,7,FALSE)</f>
        <v>690756</v>
      </c>
      <c r="FV135" s="65">
        <v>690756000</v>
      </c>
      <c r="FW135" s="65">
        <f>FV135-P135</f>
        <v>0</v>
      </c>
      <c r="FX135" s="64" t="str">
        <f>VLOOKUP(K135,'[2]BIP-COSTO'!B$2:H$1976,4,FALSE)</f>
        <v>GOBIERNO REGIONAL - REGION DE LOS LAGOS</v>
      </c>
      <c r="FY135" s="64" t="str">
        <f>VLOOKUP(K135,'[2]BIP-COSTO'!B$2:K$1976,10,FALSE)</f>
        <v/>
      </c>
      <c r="GF135" s="67"/>
      <c r="GG135" s="68"/>
      <c r="GH135" s="68"/>
      <c r="GM135" s="66" t="str">
        <f>VLOOKUP(K135,[3]resultado!E$2:K$2045,7,FALSE)</f>
        <v/>
      </c>
      <c r="GO135" s="66" t="e">
        <f>VLOOKUP(J135,[3]Hoja2!A$1:A$110,1,FALSE)</f>
        <v>#N/A</v>
      </c>
      <c r="GP135" s="66" t="e">
        <f>VLOOKUP(K135,[3]Hoja5!C$2:F$376,1,FALSE)</f>
        <v>#N/A</v>
      </c>
      <c r="GQ135" s="66" t="e">
        <f>VLOOKUP(J135,[3]Hoja5!A$2:A$376,1,FALSE)</f>
        <v>#N/A</v>
      </c>
      <c r="GR135" s="66" t="e">
        <f>VLOOKUP(J135,rates!B$2:I$944,8,FALSE)</f>
        <v>#N/A</v>
      </c>
      <c r="GS135" s="66" t="s">
        <v>2988</v>
      </c>
      <c r="GT135" s="66" t="e">
        <f>VLOOKUP(J135,Hoja6!A$2:A$29,1,FALSE)</f>
        <v>#N/A</v>
      </c>
      <c r="GU135" s="66" t="e">
        <f>VLOOKUP(J135,Hoja7!A$2:O$243,15,FALSE)</f>
        <v>#N/A</v>
      </c>
      <c r="GV135" s="66" t="e">
        <f>VLOOKUP(J135,'ESTADO DE SITUACION'!H$4:AQ$943,36,FALSE)</f>
        <v>#N/A</v>
      </c>
    </row>
    <row r="136" spans="1:204" s="147" customFormat="1" ht="18" customHeight="1" outlineLevel="1">
      <c r="A136" s="49">
        <v>29</v>
      </c>
      <c r="B136" s="49" t="s">
        <v>114</v>
      </c>
      <c r="C136" s="49" t="s">
        <v>105</v>
      </c>
      <c r="D136" s="49" t="s">
        <v>118</v>
      </c>
      <c r="E136" s="50" t="s">
        <v>82</v>
      </c>
      <c r="F136" s="49" t="s">
        <v>83</v>
      </c>
      <c r="G136" s="49" t="s">
        <v>215</v>
      </c>
      <c r="H136" s="49" t="s">
        <v>94</v>
      </c>
      <c r="I136" s="51" t="s">
        <v>85</v>
      </c>
      <c r="J136" s="52">
        <v>30393323</v>
      </c>
      <c r="K136" s="53" t="str">
        <f t="shared" si="89"/>
        <v>30393323-EJECUCION</v>
      </c>
      <c r="L136" s="53"/>
      <c r="M136" s="53" t="str">
        <f t="shared" si="90"/>
        <v>30393323</v>
      </c>
      <c r="N136" s="54"/>
      <c r="O136" s="51" t="s">
        <v>225</v>
      </c>
      <c r="P136" s="55">
        <v>225580800</v>
      </c>
      <c r="Q136" s="100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2"/>
      <c r="AE136" s="59">
        <v>0</v>
      </c>
      <c r="AF136" s="59">
        <v>0</v>
      </c>
      <c r="AG136" s="59">
        <f>P136*5%</f>
        <v>11279040</v>
      </c>
      <c r="AH136" s="59">
        <v>0</v>
      </c>
      <c r="AI136" s="59">
        <f t="shared" si="92"/>
        <v>11279040</v>
      </c>
      <c r="AJ136" s="59">
        <f t="shared" si="93"/>
        <v>214301760</v>
      </c>
      <c r="AK136" s="56">
        <f t="shared" si="94"/>
        <v>225580800</v>
      </c>
      <c r="AL136" s="103"/>
      <c r="AM136" s="61" t="s">
        <v>127</v>
      </c>
      <c r="AN136"/>
      <c r="AO136"/>
      <c r="AP136"/>
      <c r="AQ136"/>
      <c r="AR136"/>
      <c r="AS136"/>
      <c r="AT136"/>
      <c r="AU136"/>
      <c r="AV136"/>
      <c r="AW136" s="15"/>
      <c r="AX136" s="15"/>
      <c r="AY136" s="15"/>
      <c r="AZ136" s="15"/>
      <c r="BA136"/>
      <c r="BB136"/>
      <c r="BC136"/>
      <c r="BD136"/>
      <c r="BE136" s="1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 s="16"/>
      <c r="BT136"/>
      <c r="BU136"/>
      <c r="BV136"/>
      <c r="BW136"/>
      <c r="BX136"/>
      <c r="BY136"/>
      <c r="BZ136"/>
      <c r="CA136"/>
      <c r="CB136"/>
      <c r="CC136" s="62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 s="15"/>
      <c r="DC136" s="15"/>
      <c r="DD136" s="17"/>
      <c r="DE136" s="15"/>
      <c r="DF136" s="15"/>
      <c r="DG136" s="15"/>
      <c r="DH136" s="15"/>
      <c r="DI136"/>
      <c r="DJ136"/>
      <c r="DK136" s="16"/>
      <c r="DL136"/>
      <c r="DM136"/>
      <c r="DN136"/>
      <c r="DO136"/>
      <c r="DP136"/>
      <c r="DQ136" s="1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 s="1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 s="64" t="str">
        <f t="shared" si="95"/>
        <v>30393323-EJECUCION</v>
      </c>
      <c r="FT136" s="64" t="e">
        <f>VLOOKUP(FS136,'[2]ESTADO DE SITUACION OCTUBRE'!I$4:I$941,1,FALSE)</f>
        <v>#N/A</v>
      </c>
      <c r="FU136" s="64" t="e">
        <f>VLOOKUP(K136,'[2]BIP-COSTO'!B$2:H$1976,7,FALSE)</f>
        <v>#N/A</v>
      </c>
      <c r="FV136" s="65" t="e">
        <v>#N/A</v>
      </c>
      <c r="FW136" s="65" t="e">
        <f>FV136-P136</f>
        <v>#N/A</v>
      </c>
      <c r="FX136" s="64" t="e">
        <f>VLOOKUP(K136,'[2]BIP-COSTO'!B$2:H$1976,4,FALSE)</f>
        <v>#N/A</v>
      </c>
      <c r="FY136" s="64" t="e">
        <f>VLOOKUP(K136,'[2]BIP-COSTO'!B$2:K$1976,10,FALSE)</f>
        <v>#N/A</v>
      </c>
      <c r="FZ136" s="66" t="s">
        <v>183</v>
      </c>
      <c r="GF136" s="67"/>
      <c r="GG136" s="148"/>
      <c r="GH136" s="148"/>
      <c r="GM136" s="66" t="e">
        <f>VLOOKUP(K136,[3]resultado!E$2:K$2045,7,FALSE)</f>
        <v>#N/A</v>
      </c>
      <c r="GO136" s="66" t="e">
        <f>VLOOKUP(J136,[3]Hoja2!A$1:A$110,1,FALSE)</f>
        <v>#N/A</v>
      </c>
      <c r="GP136" s="66" t="e">
        <f>VLOOKUP(K136,[3]Hoja5!C$2:F$376,1,FALSE)</f>
        <v>#N/A</v>
      </c>
      <c r="GQ136" s="66" t="e">
        <f>VLOOKUP(J136,[3]Hoja5!A$2:A$376,1,FALSE)</f>
        <v>#N/A</v>
      </c>
      <c r="GR136" s="66" t="e">
        <f>VLOOKUP(J136,rates!B$2:I$944,8,FALSE)</f>
        <v>#N/A</v>
      </c>
      <c r="GS136" s="66" t="s">
        <v>2988</v>
      </c>
      <c r="GT136" s="66" t="e">
        <f>VLOOKUP(J136,Hoja6!A$2:A$29,1,FALSE)</f>
        <v>#N/A</v>
      </c>
      <c r="GU136" s="66" t="e">
        <f>VLOOKUP(J136,Hoja7!A$2:O$243,15,FALSE)</f>
        <v>#N/A</v>
      </c>
      <c r="GV136" s="66" t="e">
        <f>VLOOKUP(J136,'ESTADO DE SITUACION'!H$4:AQ$943,36,FALSE)</f>
        <v>#N/A</v>
      </c>
    </row>
    <row r="137" spans="1:204" s="66" customFormat="1" ht="18" customHeight="1" outlineLevel="2">
      <c r="A137" s="49">
        <v>33</v>
      </c>
      <c r="B137" s="49" t="s">
        <v>114</v>
      </c>
      <c r="C137" s="49" t="s">
        <v>96</v>
      </c>
      <c r="D137" s="49" t="s">
        <v>81</v>
      </c>
      <c r="E137" s="50" t="s">
        <v>82</v>
      </c>
      <c r="F137" s="49" t="s">
        <v>83</v>
      </c>
      <c r="G137" s="49" t="s">
        <v>215</v>
      </c>
      <c r="H137" s="49" t="s">
        <v>94</v>
      </c>
      <c r="I137" s="51" t="s">
        <v>85</v>
      </c>
      <c r="J137" s="52" t="s">
        <v>129</v>
      </c>
      <c r="K137" s="53" t="str">
        <f t="shared" si="89"/>
        <v>FRIL-EJECUCION</v>
      </c>
      <c r="L137" s="53"/>
      <c r="M137" s="53" t="str">
        <f t="shared" si="90"/>
        <v>FRIL</v>
      </c>
      <c r="N137" s="54">
        <f>A137</f>
        <v>33</v>
      </c>
      <c r="O137" s="51" t="s">
        <v>130</v>
      </c>
      <c r="P137" s="55">
        <v>200000000</v>
      </c>
      <c r="Q137" s="100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2"/>
      <c r="AE137" s="59">
        <v>0</v>
      </c>
      <c r="AF137" s="59">
        <v>0</v>
      </c>
      <c r="AG137" s="59">
        <v>200000000</v>
      </c>
      <c r="AH137" s="59">
        <v>0</v>
      </c>
      <c r="AI137" s="59">
        <f t="shared" si="92"/>
        <v>200000000</v>
      </c>
      <c r="AJ137" s="59">
        <f t="shared" si="93"/>
        <v>0</v>
      </c>
      <c r="AK137" s="56">
        <f t="shared" si="94"/>
        <v>200000000</v>
      </c>
      <c r="AL137" s="103"/>
      <c r="AM137" s="61" t="s">
        <v>131</v>
      </c>
      <c r="AN137"/>
      <c r="AO137"/>
      <c r="AP137"/>
      <c r="AQ137"/>
      <c r="AR137"/>
      <c r="AS137"/>
      <c r="AT137"/>
      <c r="AU137"/>
      <c r="AV137"/>
      <c r="AW137" s="15"/>
      <c r="AX137" s="15"/>
      <c r="AY137" s="15"/>
      <c r="AZ137" s="15"/>
      <c r="BA137"/>
      <c r="BB137"/>
      <c r="BC137"/>
      <c r="BD137"/>
      <c r="BE137" s="16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 s="16"/>
      <c r="BT137"/>
      <c r="BU137"/>
      <c r="BV137"/>
      <c r="BW137"/>
      <c r="BX137"/>
      <c r="BY137"/>
      <c r="BZ137"/>
      <c r="CA137"/>
      <c r="CB137"/>
      <c r="CC137" s="62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 s="15"/>
      <c r="DC137" s="15"/>
      <c r="DD137" s="17"/>
      <c r="DE137" s="15"/>
      <c r="DF137" s="15"/>
      <c r="DG137" s="15"/>
      <c r="DH137" s="15"/>
      <c r="DI137"/>
      <c r="DJ137"/>
      <c r="DK137" s="16"/>
      <c r="DL137"/>
      <c r="DM137"/>
      <c r="DN137"/>
      <c r="DO137" t="str">
        <f>VLOOKUP(K133,'[2]rates actuales'!B$2:K$1880,10,FALSE)</f>
        <v>FI</v>
      </c>
      <c r="DP137"/>
      <c r="DQ137" s="16">
        <v>320540</v>
      </c>
      <c r="DR137" s="63">
        <f>(DQ137*1000)-P133</f>
        <v>0</v>
      </c>
      <c r="DS137" t="str">
        <f>VLOOKUP(J133,'[2]rates actuales'!A$2:C$1880,3,FALSE)</f>
        <v>SAN JUAN DE LA COSTA</v>
      </c>
      <c r="DT137"/>
      <c r="DU137"/>
      <c r="DV137"/>
      <c r="DW137" t="e">
        <f>VLOOKUP(J133,[2]TERMINADOS!A$2:B$133,2,FALSE)</f>
        <v>#N/A</v>
      </c>
      <c r="DX137" t="e">
        <f>VLOOKUP(J133,'[2]COSTO-GASTO'!A$2:B$382,2,FALSE)</f>
        <v>#N/A</v>
      </c>
      <c r="DY137"/>
      <c r="DZ137" t="e">
        <f>VLOOKUP(J133,'[2]COSTO-GASTO'!E$2:F$401,2,FALSE)</f>
        <v>#N/A</v>
      </c>
      <c r="EA137" s="16" t="e">
        <f>AE133-DZ137</f>
        <v>#N/A</v>
      </c>
      <c r="EB137" t="e">
        <f>VLOOKUP(J133,[2]Hoja26!A$2:B$91,2,FALSE)</f>
        <v>#N/A</v>
      </c>
      <c r="EC137" t="e">
        <f>VLOOKUP(J133,[2]Hoja26!E$2:F$147,2,FALSE)</f>
        <v>#N/A</v>
      </c>
      <c r="ED137" t="e">
        <f>VLOOKUP(J133,[2]Hoja26!I$2:K$382,2,FALSE)</f>
        <v>#N/A</v>
      </c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 t="str">
        <f>VLOOKUP(J133,'[2]RATES OCTUBRE'!J$1:K$1924,2,FALSE)</f>
        <v>FI</v>
      </c>
      <c r="EW137"/>
      <c r="EX137" t="e">
        <f>VLOOKUP(J133,[2]Hoja26!N$4:O$1289,2,FALSE)</f>
        <v>#N/A</v>
      </c>
      <c r="EY137" t="s">
        <v>114</v>
      </c>
      <c r="EZ137" s="16"/>
      <c r="FA137" s="64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 s="64" t="str">
        <f t="shared" si="95"/>
        <v>FRIL-EJECUCION</v>
      </c>
      <c r="FT137" s="64" t="e">
        <f>VLOOKUP(FS137,'[2]ESTADO DE SITUACION OCTUBRE'!I$4:I$941,1,FALSE)</f>
        <v>#N/A</v>
      </c>
      <c r="FU137" s="64" t="e">
        <f>VLOOKUP(K137,'[2]BIP-COSTO'!B$2:H$1976,7,FALSE)</f>
        <v>#N/A</v>
      </c>
      <c r="FV137" s="65" t="e">
        <v>#N/A</v>
      </c>
      <c r="FW137" s="65" t="e">
        <f>FV137-P137</f>
        <v>#N/A</v>
      </c>
      <c r="FX137" s="64" t="e">
        <f>VLOOKUP(K137,'[2]BIP-COSTO'!B$2:H$1976,4,FALSE)</f>
        <v>#N/A</v>
      </c>
      <c r="FY137" s="64" t="e">
        <f>VLOOKUP(K137,'[2]BIP-COSTO'!B$2:K$1976,10,FALSE)</f>
        <v>#N/A</v>
      </c>
      <c r="GF137" s="67"/>
      <c r="GG137" s="68"/>
      <c r="GH137" s="68"/>
      <c r="GM137" s="66" t="e">
        <f>VLOOKUP(K137,[3]resultado!E$2:K$2045,7,FALSE)</f>
        <v>#N/A</v>
      </c>
      <c r="GO137" s="66" t="e">
        <f>VLOOKUP(J137,[3]Hoja2!A$1:A$110,1,FALSE)</f>
        <v>#N/A</v>
      </c>
      <c r="GP137" s="66" t="e">
        <f>VLOOKUP(K137,[3]Hoja5!C$2:F$376,1,FALSE)</f>
        <v>#N/A</v>
      </c>
      <c r="GQ137" s="66" t="e">
        <f>VLOOKUP(J137,[3]Hoja5!A$2:A$376,1,FALSE)</f>
        <v>#N/A</v>
      </c>
      <c r="GR137" s="66" t="e">
        <f>VLOOKUP(J137,rates!B$2:I$944,8,FALSE)</f>
        <v>#N/A</v>
      </c>
      <c r="GS137" s="66" t="s">
        <v>2988</v>
      </c>
      <c r="GT137" s="66" t="e">
        <f>VLOOKUP(J137,Hoja6!A$2:A$29,1,FALSE)</f>
        <v>#N/A</v>
      </c>
      <c r="GU137" s="66" t="e">
        <f>VLOOKUP(J137,Hoja7!A$2:O$243,15,FALSE)</f>
        <v>#N/A</v>
      </c>
      <c r="GV137" s="66" t="e">
        <f>VLOOKUP(J137,'ESTADO DE SITUACION'!H$4:AQ$943,36,FALSE)</f>
        <v>#N/A</v>
      </c>
    </row>
    <row r="138" spans="1:204" ht="18.75" outlineLevel="1">
      <c r="A138" s="71"/>
      <c r="B138" s="72"/>
      <c r="C138" s="105"/>
      <c r="D138" s="105"/>
      <c r="E138" s="105"/>
      <c r="F138" s="105"/>
      <c r="G138" s="105"/>
      <c r="H138" s="71"/>
      <c r="I138" s="73"/>
      <c r="J138" s="106"/>
      <c r="K138" s="96"/>
      <c r="L138" s="53"/>
      <c r="M138" s="53"/>
      <c r="N138" s="54"/>
      <c r="O138" s="78" t="s">
        <v>132</v>
      </c>
      <c r="P138" s="79">
        <f t="shared" ref="P138:AK138" si="96">SUBTOTAL(9,P130:P137)</f>
        <v>4645339731</v>
      </c>
      <c r="Q138" s="164">
        <f t="shared" si="96"/>
        <v>0</v>
      </c>
      <c r="R138" s="164">
        <f t="shared" si="96"/>
        <v>0</v>
      </c>
      <c r="S138" s="164">
        <f t="shared" si="96"/>
        <v>0</v>
      </c>
      <c r="T138" s="164">
        <f t="shared" si="96"/>
        <v>0</v>
      </c>
      <c r="U138" s="164">
        <f t="shared" si="96"/>
        <v>0</v>
      </c>
      <c r="V138" s="164">
        <f t="shared" si="96"/>
        <v>0</v>
      </c>
      <c r="W138" s="164">
        <f t="shared" si="96"/>
        <v>0</v>
      </c>
      <c r="X138" s="164">
        <f t="shared" si="96"/>
        <v>0</v>
      </c>
      <c r="Y138" s="164">
        <f t="shared" si="96"/>
        <v>0</v>
      </c>
      <c r="Z138" s="164">
        <f t="shared" si="96"/>
        <v>0</v>
      </c>
      <c r="AA138" s="164">
        <f t="shared" si="96"/>
        <v>0</v>
      </c>
      <c r="AB138" s="164">
        <f t="shared" si="96"/>
        <v>0</v>
      </c>
      <c r="AC138" s="164">
        <f t="shared" si="96"/>
        <v>0</v>
      </c>
      <c r="AD138" s="164">
        <f t="shared" si="96"/>
        <v>0</v>
      </c>
      <c r="AE138" s="79">
        <f t="shared" si="96"/>
        <v>0</v>
      </c>
      <c r="AF138" s="79">
        <f t="shared" si="96"/>
        <v>22982000</v>
      </c>
      <c r="AG138" s="79">
        <f t="shared" si="96"/>
        <v>718762100</v>
      </c>
      <c r="AH138" s="79">
        <f t="shared" si="96"/>
        <v>0</v>
      </c>
      <c r="AI138" s="79">
        <f t="shared" si="96"/>
        <v>718762100</v>
      </c>
      <c r="AJ138" s="79">
        <f t="shared" si="96"/>
        <v>3903595631</v>
      </c>
      <c r="AK138" s="79">
        <f t="shared" si="96"/>
        <v>4645339731</v>
      </c>
      <c r="AL138" s="107"/>
      <c r="AM138" s="107"/>
      <c r="BB138"/>
      <c r="BC138"/>
      <c r="BD138"/>
      <c r="BM138"/>
      <c r="CC138" s="62"/>
      <c r="CQ138"/>
      <c r="DB138" s="15"/>
      <c r="DC138" s="15"/>
      <c r="DE138" s="15"/>
      <c r="DL138"/>
      <c r="DM138"/>
      <c r="DN138" s="109"/>
      <c r="DO138" s="109"/>
      <c r="DP138" s="109"/>
      <c r="DR138"/>
      <c r="DX138"/>
      <c r="EA138"/>
      <c r="FV138" s="65">
        <v>0</v>
      </c>
      <c r="GL138" s="16"/>
      <c r="GO138" s="66" t="e">
        <f>VLOOKUP(J138,[3]Hoja2!A$1:A$110,1,FALSE)</f>
        <v>#N/A</v>
      </c>
      <c r="GQ138" s="66" t="e">
        <f>VLOOKUP(J138,[3]Hoja5!A$2:A$376,1,FALSE)</f>
        <v>#N/A</v>
      </c>
    </row>
    <row r="139" spans="1:204" ht="18.75" outlineLevel="1">
      <c r="A139" s="71"/>
      <c r="B139" s="72"/>
      <c r="C139" s="105"/>
      <c r="D139" s="105"/>
      <c r="E139" s="105"/>
      <c r="F139" s="105"/>
      <c r="G139" s="105"/>
      <c r="H139" s="71"/>
      <c r="I139" s="73"/>
      <c r="J139" s="106"/>
      <c r="K139" s="96"/>
      <c r="L139" s="53"/>
      <c r="M139" s="53"/>
      <c r="N139" s="54"/>
      <c r="O139" s="84"/>
      <c r="P139" s="85"/>
      <c r="Q139" s="100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2"/>
      <c r="AE139" s="88"/>
      <c r="AF139" s="88"/>
      <c r="AG139" s="88"/>
      <c r="AH139" s="88"/>
      <c r="AI139" s="88"/>
      <c r="AJ139" s="88"/>
      <c r="AK139" s="87"/>
      <c r="AL139" s="107"/>
      <c r="AM139" s="108"/>
      <c r="BB139"/>
      <c r="BC139"/>
      <c r="BD139"/>
      <c r="BM139"/>
      <c r="CC139" s="62"/>
      <c r="CQ139"/>
      <c r="DB139" s="15"/>
      <c r="DC139" s="15"/>
      <c r="DE139" s="15"/>
      <c r="DL139"/>
      <c r="DM139"/>
      <c r="DR139"/>
      <c r="DX139"/>
      <c r="EA139"/>
      <c r="FV139" s="65">
        <v>0</v>
      </c>
      <c r="GO139" s="66" t="e">
        <f>VLOOKUP(J139,[3]Hoja2!A$1:A$110,1,FALSE)</f>
        <v>#N/A</v>
      </c>
      <c r="GQ139" s="66" t="e">
        <f>VLOOKUP(J139,[3]Hoja5!A$2:A$376,1,FALSE)</f>
        <v>#N/A</v>
      </c>
    </row>
    <row r="140" spans="1:204" ht="22.5" customHeight="1" outlineLevel="1">
      <c r="A140" s="71"/>
      <c r="B140" s="72"/>
      <c r="C140" s="105"/>
      <c r="D140" s="105"/>
      <c r="E140" s="105"/>
      <c r="F140" s="105"/>
      <c r="G140" s="105"/>
      <c r="H140" s="71"/>
      <c r="I140" s="73"/>
      <c r="J140" s="106"/>
      <c r="K140" s="96"/>
      <c r="L140" s="53"/>
      <c r="M140" s="53"/>
      <c r="N140" s="54"/>
      <c r="O140" s="110" t="s">
        <v>226</v>
      </c>
      <c r="P140" s="111">
        <f t="shared" ref="P140:AK140" si="97">P138+P127</f>
        <v>8052282731</v>
      </c>
      <c r="Q140" s="174">
        <f t="shared" si="97"/>
        <v>55971432</v>
      </c>
      <c r="R140" s="174">
        <f t="shared" si="97"/>
        <v>300000000</v>
      </c>
      <c r="S140" s="174">
        <f t="shared" si="97"/>
        <v>0</v>
      </c>
      <c r="T140" s="174">
        <f t="shared" si="97"/>
        <v>0</v>
      </c>
      <c r="U140" s="174">
        <f t="shared" si="97"/>
        <v>0</v>
      </c>
      <c r="V140" s="174">
        <f t="shared" si="97"/>
        <v>0</v>
      </c>
      <c r="W140" s="174">
        <f t="shared" si="97"/>
        <v>0</v>
      </c>
      <c r="X140" s="174">
        <f t="shared" si="97"/>
        <v>0</v>
      </c>
      <c r="Y140" s="174">
        <f t="shared" si="97"/>
        <v>0</v>
      </c>
      <c r="Z140" s="174">
        <f t="shared" si="97"/>
        <v>0</v>
      </c>
      <c r="AA140" s="174">
        <f t="shared" si="97"/>
        <v>0</v>
      </c>
      <c r="AB140" s="174">
        <f t="shared" si="97"/>
        <v>0</v>
      </c>
      <c r="AC140" s="174">
        <f t="shared" si="97"/>
        <v>0</v>
      </c>
      <c r="AD140" s="174">
        <f t="shared" si="97"/>
        <v>300000000</v>
      </c>
      <c r="AE140" s="111">
        <f t="shared" si="97"/>
        <v>55971432</v>
      </c>
      <c r="AF140" s="111">
        <f t="shared" si="97"/>
        <v>329626898</v>
      </c>
      <c r="AG140" s="174">
        <f t="shared" si="97"/>
        <v>1297209600</v>
      </c>
      <c r="AH140" s="111">
        <f t="shared" si="97"/>
        <v>0</v>
      </c>
      <c r="AI140" s="111">
        <f t="shared" si="97"/>
        <v>1297209600</v>
      </c>
      <c r="AJ140" s="111">
        <f t="shared" si="97"/>
        <v>6425446233</v>
      </c>
      <c r="AK140" s="111">
        <f t="shared" si="97"/>
        <v>7696311299</v>
      </c>
      <c r="AL140" s="107"/>
      <c r="AM140" s="107"/>
      <c r="BB140"/>
      <c r="BC140"/>
      <c r="BD140"/>
      <c r="BM140"/>
      <c r="CC140" s="62"/>
      <c r="CQ140"/>
      <c r="DB140" s="15"/>
      <c r="DC140" s="15"/>
      <c r="DE140" s="15"/>
      <c r="DL140"/>
      <c r="DM140"/>
      <c r="DN140" s="109"/>
      <c r="DO140" s="109"/>
      <c r="DP140" s="109"/>
      <c r="DR140"/>
      <c r="DX140"/>
      <c r="EA140"/>
      <c r="FV140" s="65">
        <v>0</v>
      </c>
      <c r="GO140" s="66" t="e">
        <f>VLOOKUP(J140,[3]Hoja2!A$1:A$110,1,FALSE)</f>
        <v>#N/A</v>
      </c>
      <c r="GQ140" s="66" t="e">
        <f>VLOOKUP(J140,[3]Hoja5!A$2:A$376,1,FALSE)</f>
        <v>#N/A</v>
      </c>
    </row>
    <row r="141" spans="1:204" ht="18.75" outlineLevel="1">
      <c r="A141" s="71"/>
      <c r="B141" s="72"/>
      <c r="C141" s="105"/>
      <c r="D141" s="105"/>
      <c r="E141" s="105"/>
      <c r="F141" s="105"/>
      <c r="G141" s="105"/>
      <c r="H141" s="71"/>
      <c r="I141" s="73"/>
      <c r="J141" s="106"/>
      <c r="K141" s="96"/>
      <c r="L141" s="53"/>
      <c r="M141" s="53"/>
      <c r="N141" s="54"/>
      <c r="O141" s="84"/>
      <c r="P141" s="85"/>
      <c r="Q141" s="100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2"/>
      <c r="AE141" s="88"/>
      <c r="AF141" s="88"/>
      <c r="AG141" s="88"/>
      <c r="AH141" s="88"/>
      <c r="AI141" s="88"/>
      <c r="AJ141" s="88"/>
      <c r="AK141" s="87"/>
      <c r="AL141" s="107"/>
      <c r="AM141" s="108"/>
      <c r="BB141"/>
      <c r="BC141"/>
      <c r="BD141"/>
      <c r="BM141"/>
      <c r="CC141" s="62"/>
      <c r="CQ141"/>
      <c r="DB141" s="15"/>
      <c r="DC141" s="15"/>
      <c r="DE141" s="15"/>
      <c r="DL141"/>
      <c r="DM141"/>
      <c r="DR141"/>
      <c r="DX141"/>
      <c r="EA141"/>
      <c r="FV141" s="65">
        <v>0</v>
      </c>
      <c r="GO141" s="66" t="e">
        <f>VLOOKUP(J141,[3]Hoja2!A$1:A$110,1,FALSE)</f>
        <v>#N/A</v>
      </c>
      <c r="GQ141" s="66" t="e">
        <f>VLOOKUP(J141,[3]Hoja5!A$2:A$376,1,FALSE)</f>
        <v>#N/A</v>
      </c>
    </row>
    <row r="142" spans="1:204" s="127" customFormat="1" ht="23.25" outlineLevel="1">
      <c r="A142" s="112"/>
      <c r="B142" s="113"/>
      <c r="C142" s="112"/>
      <c r="D142" s="112"/>
      <c r="E142" s="112"/>
      <c r="F142" s="112"/>
      <c r="G142" s="112"/>
      <c r="H142" s="112"/>
      <c r="I142" s="114"/>
      <c r="J142" s="115"/>
      <c r="K142" s="96"/>
      <c r="L142" s="53"/>
      <c r="M142" s="53"/>
      <c r="N142" s="54"/>
      <c r="O142" s="2" t="s">
        <v>227</v>
      </c>
      <c r="P142" s="116"/>
      <c r="Q142" s="100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2"/>
      <c r="AE142" s="117"/>
      <c r="AF142" s="117"/>
      <c r="AG142" s="117"/>
      <c r="AH142" s="117"/>
      <c r="AI142" s="117"/>
      <c r="AJ142" s="117"/>
      <c r="AK142" s="158"/>
      <c r="AL142" s="108"/>
      <c r="AM142" s="118"/>
      <c r="AN142"/>
      <c r="AO142"/>
      <c r="AP142"/>
      <c r="AQ142"/>
      <c r="AR142"/>
      <c r="AS142"/>
      <c r="AT142"/>
      <c r="AU142"/>
      <c r="AV142"/>
      <c r="AW142" s="15"/>
      <c r="AX142" s="15"/>
      <c r="AY142" s="15"/>
      <c r="AZ142" s="15"/>
      <c r="BA142"/>
      <c r="BB142"/>
      <c r="BC142"/>
      <c r="BD142"/>
      <c r="BE142" s="16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 s="16"/>
      <c r="BT142"/>
      <c r="BU142"/>
      <c r="BV142"/>
      <c r="BW142"/>
      <c r="BX142"/>
      <c r="BY142"/>
      <c r="BZ142"/>
      <c r="CA142"/>
      <c r="CB142"/>
      <c r="CC142" s="6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 s="15"/>
      <c r="DC142" s="15"/>
      <c r="DD142" s="17"/>
      <c r="DE142" s="15"/>
      <c r="DF142" s="15"/>
      <c r="DG142" s="15"/>
      <c r="DH142" s="15"/>
      <c r="DI142"/>
      <c r="DJ142"/>
      <c r="DK142" s="16"/>
      <c r="DL142"/>
      <c r="DM142"/>
      <c r="DN142"/>
      <c r="DO142"/>
      <c r="DP142"/>
      <c r="DQ142" s="16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 s="16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V142" s="65">
        <v>0</v>
      </c>
      <c r="GF142" s="159"/>
      <c r="GG142" s="160"/>
      <c r="GH142" s="160"/>
      <c r="GO142" s="66" t="e">
        <f>VLOOKUP(J142,[3]Hoja2!A$1:A$110,1,FALSE)</f>
        <v>#N/A</v>
      </c>
      <c r="GQ142" s="66" t="e">
        <f>VLOOKUP(J142,[3]Hoja5!A$2:A$376,1,FALSE)</f>
        <v>#N/A</v>
      </c>
    </row>
    <row r="143" spans="1:204" ht="31.5" outlineLevel="1" collapsed="1">
      <c r="A143" s="995" t="s">
        <v>228</v>
      </c>
      <c r="B143" s="995"/>
      <c r="C143" s="996"/>
      <c r="D143" s="996"/>
      <c r="E143" s="996"/>
      <c r="F143" s="996"/>
      <c r="G143" s="996"/>
      <c r="H143" s="995"/>
      <c r="I143" s="995"/>
      <c r="J143" s="995"/>
      <c r="K143" s="996"/>
      <c r="L143" s="996"/>
      <c r="M143" s="996"/>
      <c r="N143" s="996"/>
      <c r="O143" s="995"/>
      <c r="P143" s="995"/>
      <c r="Q143" s="996"/>
      <c r="R143" s="996"/>
      <c r="S143" s="996"/>
      <c r="T143" s="996"/>
      <c r="U143" s="996"/>
      <c r="V143" s="996"/>
      <c r="W143" s="996"/>
      <c r="X143" s="996"/>
      <c r="Y143" s="996"/>
      <c r="Z143" s="996"/>
      <c r="AA143" s="996"/>
      <c r="AB143" s="996"/>
      <c r="AC143" s="996"/>
      <c r="AD143" s="996"/>
      <c r="AE143" s="995"/>
      <c r="AF143" s="995"/>
      <c r="AG143" s="995"/>
      <c r="AH143" s="995"/>
      <c r="AI143" s="995"/>
      <c r="AJ143" s="995"/>
      <c r="AK143" s="996"/>
      <c r="AL143" s="996"/>
      <c r="AM143" s="995"/>
      <c r="BB143"/>
      <c r="BC143"/>
      <c r="BD143"/>
      <c r="BM143"/>
      <c r="CC143" s="62"/>
      <c r="CQ143"/>
      <c r="DB143" s="15"/>
      <c r="DC143" s="15"/>
      <c r="DE143" s="15"/>
      <c r="DL143"/>
      <c r="DM143"/>
      <c r="DN143" s="109"/>
      <c r="DO143" s="109"/>
      <c r="DP143" s="109"/>
      <c r="DR143"/>
      <c r="DX143"/>
      <c r="EA143"/>
      <c r="FV143" s="65">
        <v>0</v>
      </c>
      <c r="GO143" s="66" t="e">
        <f>VLOOKUP(J143,[3]Hoja2!A$1:A$110,1,FALSE)</f>
        <v>#N/A</v>
      </c>
      <c r="GQ143" s="66" t="e">
        <f>VLOOKUP(J143,[3]Hoja5!A$2:A$376,1,FALSE)</f>
        <v>#N/A</v>
      </c>
    </row>
    <row r="144" spans="1:204" ht="303.75" outlineLevel="1">
      <c r="A144" s="20" t="s">
        <v>3</v>
      </c>
      <c r="B144" s="20" t="s">
        <v>4</v>
      </c>
      <c r="C144" s="21" t="s">
        <v>5</v>
      </c>
      <c r="D144" s="22" t="s">
        <v>6</v>
      </c>
      <c r="E144" s="23" t="s">
        <v>7</v>
      </c>
      <c r="F144" s="20" t="s">
        <v>8</v>
      </c>
      <c r="G144" s="20" t="s">
        <v>9</v>
      </c>
      <c r="H144" s="20" t="s">
        <v>10</v>
      </c>
      <c r="I144" s="20" t="s">
        <v>11</v>
      </c>
      <c r="J144" s="20" t="s">
        <v>12</v>
      </c>
      <c r="K144" s="24" t="s">
        <v>13</v>
      </c>
      <c r="L144" s="20" t="s">
        <v>14</v>
      </c>
      <c r="M144" s="20" t="s">
        <v>15</v>
      </c>
      <c r="N144" s="25" t="s">
        <v>16</v>
      </c>
      <c r="O144" s="20" t="s">
        <v>17</v>
      </c>
      <c r="P144" s="26" t="s">
        <v>18</v>
      </c>
      <c r="Q144" s="27" t="s">
        <v>19</v>
      </c>
      <c r="R144" s="28" t="s">
        <v>20</v>
      </c>
      <c r="S144" s="28" t="s">
        <v>21</v>
      </c>
      <c r="T144" s="28" t="s">
        <v>22</v>
      </c>
      <c r="U144" s="28" t="s">
        <v>23</v>
      </c>
      <c r="V144" s="28" t="s">
        <v>24</v>
      </c>
      <c r="W144" s="28" t="s">
        <v>25</v>
      </c>
      <c r="X144" s="28" t="s">
        <v>26</v>
      </c>
      <c r="Y144" s="28" t="s">
        <v>27</v>
      </c>
      <c r="Z144" s="28" t="s">
        <v>28</v>
      </c>
      <c r="AA144" s="28" t="s">
        <v>29</v>
      </c>
      <c r="AB144" s="28" t="s">
        <v>30</v>
      </c>
      <c r="AC144" s="28" t="s">
        <v>31</v>
      </c>
      <c r="AD144" s="29" t="s">
        <v>32</v>
      </c>
      <c r="AE144" s="28" t="s">
        <v>33</v>
      </c>
      <c r="AF144" s="28" t="s">
        <v>1117</v>
      </c>
      <c r="AG144" s="28" t="s">
        <v>34</v>
      </c>
      <c r="AH144" s="28" t="s">
        <v>21</v>
      </c>
      <c r="AI144" s="28" t="s">
        <v>32</v>
      </c>
      <c r="AJ144" s="28" t="s">
        <v>35</v>
      </c>
      <c r="AK144" s="30" t="s">
        <v>35</v>
      </c>
      <c r="AL144" s="31" t="s">
        <v>36</v>
      </c>
      <c r="AM144" s="32" t="s">
        <v>37</v>
      </c>
      <c r="BB144"/>
      <c r="BC144"/>
      <c r="BD144"/>
      <c r="BM144"/>
      <c r="CC144" s="62"/>
      <c r="CQ144"/>
      <c r="DB144" s="15"/>
      <c r="DC144" s="15"/>
      <c r="DE144" s="15"/>
      <c r="DL144"/>
      <c r="DM144"/>
      <c r="DR144"/>
      <c r="DX144"/>
      <c r="EA144"/>
      <c r="FV144" s="65">
        <v>0</v>
      </c>
      <c r="GO144" s="66" t="e">
        <f>VLOOKUP(J144,[3]Hoja2!A$1:A$110,1,FALSE)</f>
        <v>#N/A</v>
      </c>
      <c r="GQ144" s="66" t="e">
        <f>VLOOKUP(J144,[3]Hoja5!A$2:A$376,1,FALSE)</f>
        <v>#N/A</v>
      </c>
    </row>
    <row r="145" spans="1:204" s="64" customFormat="1" ht="18.75" outlineLevel="2">
      <c r="A145" s="71"/>
      <c r="B145" s="72"/>
      <c r="C145" s="105"/>
      <c r="D145" s="105"/>
      <c r="E145" s="105"/>
      <c r="F145" s="105"/>
      <c r="G145" s="105"/>
      <c r="H145" s="71"/>
      <c r="I145" s="73"/>
      <c r="J145" s="106"/>
      <c r="K145" s="96"/>
      <c r="L145" s="53"/>
      <c r="M145" s="53"/>
      <c r="N145" s="54"/>
      <c r="O145" s="43" t="s">
        <v>78</v>
      </c>
      <c r="P145" s="85"/>
      <c r="Q145" s="100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2"/>
      <c r="AE145" s="88"/>
      <c r="AF145" s="88"/>
      <c r="AG145" s="88"/>
      <c r="AH145" s="88"/>
      <c r="AI145" s="88"/>
      <c r="AJ145" s="88"/>
      <c r="AK145" s="163"/>
      <c r="AL145" s="108"/>
      <c r="AM145" s="108"/>
      <c r="AN145" t="s">
        <v>89</v>
      </c>
      <c r="AO145" t="e">
        <f>VLOOKUP(J146,#REF!,2,FALSE)</f>
        <v>#REF!</v>
      </c>
      <c r="AP145" t="e">
        <f>VLOOKUP(K146,#REF!,2,FALSE)</f>
        <v>#REF!</v>
      </c>
      <c r="AQ145" t="e">
        <f>VLOOKUP(J146,#REF!,13,FALSE)</f>
        <v>#REF!</v>
      </c>
      <c r="AR145" t="e">
        <f>VLOOKUP(K146,#REF!,7,FALSE)</f>
        <v>#REF!</v>
      </c>
      <c r="AS145">
        <v>25</v>
      </c>
      <c r="AT145" t="e">
        <f>VLOOKUP(J146,#REF!,13,FALSE)</f>
        <v>#REF!</v>
      </c>
      <c r="AU145" t="e">
        <f>VLOOKUP(K146,#REF!,2,FALSE)</f>
        <v>#REF!</v>
      </c>
      <c r="AV145"/>
      <c r="AW145" s="15"/>
      <c r="AX145" s="15"/>
      <c r="AY145" s="15"/>
      <c r="AZ145" s="15"/>
      <c r="BA145"/>
      <c r="BB145"/>
      <c r="BC145"/>
      <c r="BD145"/>
      <c r="BE145" s="16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 s="16"/>
      <c r="BT145"/>
      <c r="BU145"/>
      <c r="BV145"/>
      <c r="BW145"/>
      <c r="BX145"/>
      <c r="BY145"/>
      <c r="BZ145"/>
      <c r="CA145"/>
      <c r="CB145"/>
      <c r="CC145" s="62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 s="15"/>
      <c r="DC145" s="15"/>
      <c r="DD145" s="17"/>
      <c r="DE145" s="15"/>
      <c r="DF145" s="15"/>
      <c r="DG145" s="15"/>
      <c r="DH145" s="15"/>
      <c r="DI145"/>
      <c r="DJ145"/>
      <c r="DK145" s="16"/>
      <c r="DL145"/>
      <c r="DM145"/>
      <c r="DN145"/>
      <c r="DO145" t="str">
        <f>VLOOKUP(K146,'[2]rates actuales'!B$2:K$1880,10,FALSE)</f>
        <v>RS</v>
      </c>
      <c r="DP145"/>
      <c r="DQ145" s="16">
        <v>2906943</v>
      </c>
      <c r="DR145" s="63">
        <f>(DQ145*1000)-P146</f>
        <v>2832143000</v>
      </c>
      <c r="DS145" t="str">
        <f>VLOOKUP(J146,'[2]rates actuales'!A$2:C$1880,3,FALSE)</f>
        <v>SAN PABLO</v>
      </c>
      <c r="DT145"/>
      <c r="DU145"/>
      <c r="DV145"/>
      <c r="DW145" t="str">
        <f>VLOOKUP(J146,[2]TERMINADOS!A$2:B$133,2,FALSE)</f>
        <v>TERMINADO</v>
      </c>
      <c r="DX145" s="16">
        <f>VLOOKUP(J146,'[2]COSTO-GASTO'!A$2:B$382,2,FALSE)</f>
        <v>83682000</v>
      </c>
      <c r="DY145" s="16">
        <f>P146-DX145</f>
        <v>-8882000</v>
      </c>
      <c r="DZ145">
        <f>VLOOKUP(J146,'[2]COSTO-GASTO'!E$2:F$401,2,FALSE)</f>
        <v>83682000</v>
      </c>
      <c r="EA145" s="16">
        <f>AE146-DZ145</f>
        <v>-23872000</v>
      </c>
      <c r="EB145" t="e">
        <f>VLOOKUP(J146,[2]Hoja26!A$2:B$91,2,FALSE)</f>
        <v>#N/A</v>
      </c>
      <c r="EC145" t="str">
        <f>VLOOKUP(J146,[2]Hoja26!E$2:F$147,2,FALSE)</f>
        <v>EN EJECUCION</v>
      </c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 t="str">
        <f>VLOOKUP(J146,'[2]RATES OCTUBRE'!J$1:K$1924,2,FALSE)</f>
        <v>RS</v>
      </c>
      <c r="EW145"/>
      <c r="EX145" t="str">
        <f>VLOOKUP(J146,[2]Hoja26!N$4:O$1289,2,FALSE)</f>
        <v>EN EJECUCION</v>
      </c>
      <c r="EY145" t="s">
        <v>79</v>
      </c>
      <c r="EZ145" s="16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V145" s="65">
        <v>0</v>
      </c>
      <c r="GF145" s="18"/>
      <c r="GG145" s="136"/>
      <c r="GH145" s="136"/>
      <c r="GO145" s="66" t="e">
        <f>VLOOKUP(J145,[3]Hoja2!A$1:A$110,1,FALSE)</f>
        <v>#N/A</v>
      </c>
      <c r="GQ145" s="66" t="e">
        <f>VLOOKUP(J145,[3]Hoja5!A$2:A$376,1,FALSE)</f>
        <v>#N/A</v>
      </c>
    </row>
    <row r="146" spans="1:204" s="66" customFormat="1" ht="18" customHeight="1" outlineLevel="2">
      <c r="A146" s="49">
        <v>31</v>
      </c>
      <c r="B146" s="49" t="s">
        <v>79</v>
      </c>
      <c r="C146" s="49" t="s">
        <v>90</v>
      </c>
      <c r="D146" s="49" t="s">
        <v>118</v>
      </c>
      <c r="E146" s="50" t="s">
        <v>91</v>
      </c>
      <c r="F146" s="49" t="s">
        <v>83</v>
      </c>
      <c r="G146" s="49" t="s">
        <v>229</v>
      </c>
      <c r="H146" s="49" t="s">
        <v>84</v>
      </c>
      <c r="I146" s="51" t="s">
        <v>138</v>
      </c>
      <c r="J146" s="52">
        <v>30247072</v>
      </c>
      <c r="K146" s="53" t="str">
        <f t="shared" ref="K146" si="98">CONCATENATE(J146,"-",I146)</f>
        <v>30247072-DISEÑO</v>
      </c>
      <c r="L146" s="53"/>
      <c r="M146" s="53" t="str">
        <f t="shared" ref="M146" si="99">CLEAN(J146)</f>
        <v>30247072</v>
      </c>
      <c r="N146" s="54">
        <f>A146</f>
        <v>31</v>
      </c>
      <c r="O146" s="51" t="s">
        <v>230</v>
      </c>
      <c r="P146" s="55">
        <v>74800000</v>
      </c>
      <c r="Q146" s="56">
        <v>55971432</v>
      </c>
      <c r="R146" s="56">
        <v>300000000</v>
      </c>
      <c r="S146" s="57">
        <v>0</v>
      </c>
      <c r="T146" s="57">
        <v>0</v>
      </c>
      <c r="U146" s="57">
        <v>0</v>
      </c>
      <c r="V146" s="57">
        <f>S146+T146+U146</f>
        <v>0</v>
      </c>
      <c r="W146" s="57">
        <v>0</v>
      </c>
      <c r="X146" s="57">
        <v>0</v>
      </c>
      <c r="Y146" s="57">
        <v>0</v>
      </c>
      <c r="Z146" s="57">
        <f>W146+X146+Y146</f>
        <v>0</v>
      </c>
      <c r="AA146" s="56">
        <f>S146+T146+U146+W146+X146+Y146</f>
        <v>0</v>
      </c>
      <c r="AB146" s="56">
        <v>0</v>
      </c>
      <c r="AC146" s="56">
        <f>V146+W146+X146+Y146+AB146</f>
        <v>0</v>
      </c>
      <c r="AD146" s="58">
        <f>R146-AC146</f>
        <v>300000000</v>
      </c>
      <c r="AE146" s="59">
        <v>59810000</v>
      </c>
      <c r="AF146" s="59">
        <v>28273000</v>
      </c>
      <c r="AG146" s="59">
        <v>46527000</v>
      </c>
      <c r="AH146" s="59">
        <v>0</v>
      </c>
      <c r="AI146" s="59">
        <f>AG146-AH146</f>
        <v>46527000</v>
      </c>
      <c r="AJ146" s="59">
        <f>P146-(AF146+AG146)</f>
        <v>0</v>
      </c>
      <c r="AK146" s="56">
        <f>P146-(Q146+R146)</f>
        <v>-281171432</v>
      </c>
      <c r="AL146" s="60" t="s">
        <v>107</v>
      </c>
      <c r="AM146" s="61" t="s">
        <v>88</v>
      </c>
      <c r="AN146" t="e">
        <v>#N/A</v>
      </c>
      <c r="AO146" t="e">
        <f>VLOOKUP(J147,#REF!,2,FALSE)</f>
        <v>#REF!</v>
      </c>
      <c r="AP146" t="e">
        <f>VLOOKUP(K147,#REF!,2,FALSE)</f>
        <v>#REF!</v>
      </c>
      <c r="AQ146" t="e">
        <f>VLOOKUP(J147,#REF!,13,FALSE)</f>
        <v>#REF!</v>
      </c>
      <c r="AR146" t="e">
        <f>VLOOKUP(K147,#REF!,7,FALSE)</f>
        <v>#REF!</v>
      </c>
      <c r="AS146">
        <v>25</v>
      </c>
      <c r="AT146" t="e">
        <f>VLOOKUP(J147,#REF!,13,FALSE)</f>
        <v>#REF!</v>
      </c>
      <c r="AU146" t="e">
        <f>VLOOKUP(K147,#REF!,2,FALSE)</f>
        <v>#REF!</v>
      </c>
      <c r="AV146"/>
      <c r="AW146" s="15"/>
      <c r="AX146" s="15"/>
      <c r="AY146" s="15"/>
      <c r="AZ146" s="15"/>
      <c r="BA146"/>
      <c r="BB146"/>
      <c r="BC146"/>
      <c r="BD146"/>
      <c r="BE146" s="1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 s="16"/>
      <c r="BT146"/>
      <c r="BU146"/>
      <c r="BV146"/>
      <c r="BW146"/>
      <c r="BX146"/>
      <c r="BY146"/>
      <c r="BZ146"/>
      <c r="CA146"/>
      <c r="CB146"/>
      <c r="CC146" s="62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 s="15"/>
      <c r="DC146" s="15"/>
      <c r="DD146" s="17"/>
      <c r="DE146" s="15"/>
      <c r="DF146" s="15"/>
      <c r="DG146" s="15"/>
      <c r="DH146" s="15"/>
      <c r="DI146"/>
      <c r="DJ146"/>
      <c r="DK146" s="16"/>
      <c r="DL146"/>
      <c r="DM146"/>
      <c r="DN146"/>
      <c r="DO146" t="e">
        <f>VLOOKUP(K147,'[2]rates actuales'!B$2:K$1880,10,FALSE)</f>
        <v>#N/A</v>
      </c>
      <c r="DP146"/>
      <c r="DQ146" s="16">
        <v>257108</v>
      </c>
      <c r="DR146" s="63">
        <f>(DQ146*1000)-P147</f>
        <v>182308000</v>
      </c>
      <c r="DS146" t="e">
        <f>VLOOKUP(J147,'[2]rates actuales'!A$2:C$1880,3,FALSE)</f>
        <v>#N/A</v>
      </c>
      <c r="DT146"/>
      <c r="DU146"/>
      <c r="DV146"/>
      <c r="DW146" t="e">
        <f>VLOOKUP(J147,[2]TERMINADOS!A$2:B$133,2,FALSE)</f>
        <v>#N/A</v>
      </c>
      <c r="DX146" s="16" t="e">
        <f>VLOOKUP(J147,'[2]COSTO-GASTO'!A$2:B$382,2,FALSE)</f>
        <v>#N/A</v>
      </c>
      <c r="DY146" s="16" t="e">
        <f>P147-DX146</f>
        <v>#N/A</v>
      </c>
      <c r="DZ146" t="e">
        <f>VLOOKUP(J147,'[2]COSTO-GASTO'!E$2:F$401,2,FALSE)</f>
        <v>#N/A</v>
      </c>
      <c r="EA146" s="16" t="e">
        <f>AE147-DZ146</f>
        <v>#N/A</v>
      </c>
      <c r="EB146" t="e">
        <f>VLOOKUP(J147,[2]Hoja26!A$2:B$91,2,FALSE)</f>
        <v>#N/A</v>
      </c>
      <c r="EC146" t="e">
        <f>VLOOKUP(J147,[2]Hoja26!E$2:F$147,2,FALSE)</f>
        <v>#N/A</v>
      </c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 t="e">
        <f>VLOOKUP(J147,'[2]RATES OCTUBRE'!J$1:K$1924,2,FALSE)</f>
        <v>#N/A</v>
      </c>
      <c r="EW146"/>
      <c r="EX146" t="e">
        <f>VLOOKUP(J147,[2]Hoja26!N$4:O$1289,2,FALSE)</f>
        <v>#N/A</v>
      </c>
      <c r="EY146" t="s">
        <v>79</v>
      </c>
      <c r="EZ146" s="16"/>
      <c r="FA146" s="64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 s="64" t="str">
        <f>CONCATENATE(J146,"-",I146)</f>
        <v>30247072-DISEÑO</v>
      </c>
      <c r="FT146" s="64" t="str">
        <f>VLOOKUP(FS146,'[2]ESTADO DE SITUACION OCTUBRE'!I$4:I$941,1,FALSE)</f>
        <v>30247072-DISEÑO</v>
      </c>
      <c r="FU146" s="64">
        <f>VLOOKUP(K146,'[2]BIP-COSTO'!B$2:H$1976,7,FALSE)</f>
        <v>76935</v>
      </c>
      <c r="FV146" s="65">
        <v>2906943000</v>
      </c>
      <c r="FW146" s="65">
        <f>FV146-P146</f>
        <v>2832143000</v>
      </c>
      <c r="FX146" s="64" t="str">
        <f>VLOOKUP(K146,'[2]BIP-COSTO'!B$2:H$1976,4,FALSE)</f>
        <v>GOBIERNO REGIONAL - REGION DE LOS LAGOS</v>
      </c>
      <c r="FY146" s="64" t="str">
        <f>VLOOKUP(K146,'[2]BIP-COSTO'!B$2:K$1976,10,FALSE)</f>
        <v>RS</v>
      </c>
      <c r="GF146" s="67"/>
      <c r="GG146" s="68"/>
      <c r="GH146" s="68"/>
      <c r="GM146" s="66" t="str">
        <f>VLOOKUP(K146,[3]resultado!E$2:K$2045,7,FALSE)</f>
        <v>RS</v>
      </c>
      <c r="GO146" s="66" t="e">
        <f>VLOOKUP(J146,[3]Hoja2!A$1:A$110,1,FALSE)</f>
        <v>#N/A</v>
      </c>
      <c r="GP146" s="66" t="e">
        <f>VLOOKUP(K146,[3]Hoja5!C$2:F$376,1,FALSE)</f>
        <v>#N/A</v>
      </c>
      <c r="GQ146" s="66" t="e">
        <f>VLOOKUP(J146,[3]Hoja5!A$2:A$376,1,FALSE)</f>
        <v>#N/A</v>
      </c>
      <c r="GR146" s="66" t="str">
        <f>VLOOKUP(J146,rates!B$2:I$944,8,FALSE)</f>
        <v/>
      </c>
      <c r="GS146" s="66" t="s">
        <v>93</v>
      </c>
      <c r="GT146" s="66" t="e">
        <f>VLOOKUP(J146,Hoja6!A$2:A$29,1,FALSE)</f>
        <v>#N/A</v>
      </c>
      <c r="GU146" s="66" t="e">
        <f>VLOOKUP(J146,Hoja7!A$2:O$243,15,FALSE)</f>
        <v>#N/A</v>
      </c>
      <c r="GV146" s="66">
        <f>VLOOKUP(J146,'ESTADO DE SITUACION'!H$4:AQ$943,36,FALSE)</f>
        <v>0</v>
      </c>
    </row>
    <row r="147" spans="1:204" ht="20.25" outlineLevel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75"/>
      <c r="L147" s="176"/>
      <c r="M147" s="176"/>
      <c r="N147" s="177"/>
      <c r="O147" s="178" t="s">
        <v>109</v>
      </c>
      <c r="P147" s="179">
        <f t="shared" ref="P147:AJ147" si="100">SUBTOTAL(9,P146)</f>
        <v>74800000</v>
      </c>
      <c r="Q147" s="179">
        <f t="shared" si="100"/>
        <v>55971432</v>
      </c>
      <c r="R147" s="179">
        <f t="shared" si="100"/>
        <v>300000000</v>
      </c>
      <c r="S147" s="179">
        <f t="shared" si="100"/>
        <v>0</v>
      </c>
      <c r="T147" s="179">
        <f t="shared" si="100"/>
        <v>0</v>
      </c>
      <c r="U147" s="179">
        <f t="shared" si="100"/>
        <v>0</v>
      </c>
      <c r="V147" s="179">
        <f t="shared" si="100"/>
        <v>0</v>
      </c>
      <c r="W147" s="179">
        <f t="shared" si="100"/>
        <v>0</v>
      </c>
      <c r="X147" s="179">
        <f t="shared" si="100"/>
        <v>0</v>
      </c>
      <c r="Y147" s="179">
        <f t="shared" si="100"/>
        <v>0</v>
      </c>
      <c r="Z147" s="179">
        <f t="shared" si="100"/>
        <v>0</v>
      </c>
      <c r="AA147" s="179">
        <f t="shared" si="100"/>
        <v>0</v>
      </c>
      <c r="AB147" s="179">
        <f t="shared" si="100"/>
        <v>0</v>
      </c>
      <c r="AC147" s="179">
        <f t="shared" si="100"/>
        <v>0</v>
      </c>
      <c r="AD147" s="179">
        <f t="shared" si="100"/>
        <v>300000000</v>
      </c>
      <c r="AE147" s="179">
        <f t="shared" si="100"/>
        <v>59810000</v>
      </c>
      <c r="AF147" s="179">
        <f t="shared" si="100"/>
        <v>28273000</v>
      </c>
      <c r="AG147" s="179">
        <f t="shared" si="100"/>
        <v>46527000</v>
      </c>
      <c r="AH147" s="179">
        <f t="shared" si="100"/>
        <v>0</v>
      </c>
      <c r="AI147" s="179">
        <f t="shared" si="100"/>
        <v>46527000</v>
      </c>
      <c r="AJ147" s="179">
        <f t="shared" si="100"/>
        <v>0</v>
      </c>
      <c r="AK147" s="180"/>
      <c r="AL147" s="180"/>
      <c r="AM147" s="45"/>
      <c r="BB147"/>
      <c r="BC147"/>
      <c r="BD147"/>
      <c r="BM147"/>
      <c r="CC147" s="62"/>
      <c r="CQ147"/>
      <c r="DB147" s="15"/>
      <c r="DC147" s="15"/>
      <c r="DE147" s="15"/>
      <c r="DL147"/>
      <c r="DM147"/>
      <c r="DR147"/>
      <c r="DX147"/>
      <c r="EA147"/>
      <c r="FV147" s="65"/>
      <c r="GO147" s="66" t="e">
        <f>VLOOKUP(J147,[3]Hoja2!A$1:A$110,1,FALSE)</f>
        <v>#N/A</v>
      </c>
      <c r="GQ147" s="66" t="e">
        <f>VLOOKUP(J147,[3]Hoja5!A$2:A$376,1,FALSE)</f>
        <v>#N/A</v>
      </c>
    </row>
    <row r="148" spans="1:204" ht="20.25" outlineLevel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81"/>
      <c r="L148" s="181"/>
      <c r="M148" s="181"/>
      <c r="N148" s="181"/>
      <c r="O148" s="181"/>
      <c r="P148" s="3"/>
      <c r="Q148" s="182"/>
      <c r="R148" s="183"/>
      <c r="S148" s="183"/>
      <c r="T148" s="183"/>
      <c r="U148" s="183"/>
      <c r="V148" s="183"/>
      <c r="W148" s="183"/>
      <c r="X148" s="183"/>
      <c r="Y148" s="183"/>
      <c r="Z148" s="183"/>
      <c r="AA148" s="183"/>
      <c r="AB148" s="183"/>
      <c r="AC148" s="183"/>
      <c r="AD148" s="184"/>
      <c r="AE148" s="4"/>
      <c r="AF148" s="4"/>
      <c r="AG148" s="4"/>
      <c r="AH148" s="4"/>
      <c r="AI148" s="4"/>
      <c r="AJ148" s="4"/>
      <c r="AK148" s="45"/>
      <c r="AL148" s="45"/>
      <c r="AM148" s="45"/>
      <c r="BB148"/>
      <c r="BC148"/>
      <c r="BD148"/>
      <c r="BM148"/>
      <c r="CC148" s="62"/>
      <c r="CQ148"/>
      <c r="DB148" s="15"/>
      <c r="DC148" s="15"/>
      <c r="DE148" s="15"/>
      <c r="DL148"/>
      <c r="DM148"/>
      <c r="DR148"/>
      <c r="DX148"/>
      <c r="EA148"/>
      <c r="FV148" s="65"/>
      <c r="GO148" s="66" t="e">
        <f>VLOOKUP(J148,[3]Hoja2!A$1:A$110,1,FALSE)</f>
        <v>#N/A</v>
      </c>
      <c r="GQ148" s="66" t="e">
        <f>VLOOKUP(J148,[3]Hoja5!A$2:A$376,1,FALSE)</f>
        <v>#N/A</v>
      </c>
    </row>
    <row r="149" spans="1:204" s="64" customFormat="1" ht="18.75" outlineLevel="2">
      <c r="A149" s="71"/>
      <c r="B149" s="72"/>
      <c r="C149" s="105"/>
      <c r="D149" s="105"/>
      <c r="E149" s="105"/>
      <c r="F149" s="105"/>
      <c r="G149" s="105"/>
      <c r="H149" s="71"/>
      <c r="I149" s="73"/>
      <c r="J149" s="106"/>
      <c r="K149" s="128"/>
      <c r="L149" s="129"/>
      <c r="M149" s="129"/>
      <c r="N149" s="149"/>
      <c r="O149" s="185" t="s">
        <v>140</v>
      </c>
      <c r="P149" s="85"/>
      <c r="Q149" s="100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2"/>
      <c r="AE149" s="88"/>
      <c r="AF149" s="88"/>
      <c r="AG149" s="88"/>
      <c r="AH149" s="88"/>
      <c r="AI149" s="88"/>
      <c r="AJ149" s="88"/>
      <c r="AK149" s="186"/>
      <c r="AL149" s="108"/>
      <c r="AM149" s="108"/>
      <c r="AN149"/>
      <c r="AO149"/>
      <c r="AP149"/>
      <c r="AQ149"/>
      <c r="AR149" s="70"/>
      <c r="AS149"/>
      <c r="AT149"/>
      <c r="AU149"/>
      <c r="AV149"/>
      <c r="AW149" s="15"/>
      <c r="AX149" s="15"/>
      <c r="AY149" s="15"/>
      <c r="AZ149" s="15"/>
      <c r="BA149"/>
      <c r="BB149"/>
      <c r="BC149"/>
      <c r="BD149"/>
      <c r="BE149" s="16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 s="16"/>
      <c r="BT149"/>
      <c r="BU149"/>
      <c r="BV149"/>
      <c r="BW149"/>
      <c r="BX149"/>
      <c r="BY149"/>
      <c r="BZ149"/>
      <c r="CA149"/>
      <c r="CB149"/>
      <c r="CC149" s="62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 s="15"/>
      <c r="DC149" s="15"/>
      <c r="DD149" s="17"/>
      <c r="DE149" s="15"/>
      <c r="DF149" s="15"/>
      <c r="DG149" s="15"/>
      <c r="DH149" s="15"/>
      <c r="DI149"/>
      <c r="DJ149"/>
      <c r="DK149" s="16"/>
      <c r="DL149"/>
      <c r="DM149"/>
      <c r="DN149"/>
      <c r="DO149" t="str">
        <f>VLOOKUP(K150,'[2]rates actuales'!B$2:K$1880,10,FALSE)</f>
        <v>FI</v>
      </c>
      <c r="DP149"/>
      <c r="DQ149" s="16">
        <v>300333</v>
      </c>
      <c r="DR149" s="63">
        <f>(DQ149*1000)-P150</f>
        <v>0</v>
      </c>
      <c r="DS149" t="str">
        <f>VLOOKUP(J150,'[2]rates actuales'!A$2:C$1880,3,FALSE)</f>
        <v>SAN PABLO</v>
      </c>
      <c r="DT149"/>
      <c r="DU149"/>
      <c r="DV149"/>
      <c r="DW149" t="e">
        <f>VLOOKUP(J150,[2]TERMINADOS!A$2:B$133,2,FALSE)</f>
        <v>#N/A</v>
      </c>
      <c r="DX149" t="e">
        <f>VLOOKUP(J150,'[2]COSTO-GASTO'!A$2:B$382,2,FALSE)</f>
        <v>#N/A</v>
      </c>
      <c r="DY149"/>
      <c r="DZ149" t="e">
        <f>VLOOKUP(J150,'[2]COSTO-GASTO'!E$2:F$401,2,FALSE)</f>
        <v>#N/A</v>
      </c>
      <c r="EA149" s="16" t="e">
        <f>AE150-DZ149</f>
        <v>#N/A</v>
      </c>
      <c r="EB149" t="e">
        <f>VLOOKUP(J150,[2]Hoja26!A$2:B$91,2,FALSE)</f>
        <v>#N/A</v>
      </c>
      <c r="EC149" t="e">
        <f>VLOOKUP(J150,[2]Hoja26!E$2:F$147,2,FALSE)</f>
        <v>#N/A</v>
      </c>
      <c r="ED149" t="e">
        <f>VLOOKUP(J150,[2]Hoja26!I$2:K$382,2,FALSE)</f>
        <v>#N/A</v>
      </c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 t="str">
        <f>VLOOKUP(J150,'[2]RATES OCTUBRE'!J$1:K$1924,2,FALSE)</f>
        <v>RS</v>
      </c>
      <c r="EW149"/>
      <c r="EX149" t="e">
        <f>VLOOKUP(J150,[2]Hoja26!N$4:O$1289,2,FALSE)</f>
        <v>#N/A</v>
      </c>
      <c r="EY149" t="s">
        <v>156</v>
      </c>
      <c r="EZ149" s="16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V149" s="65">
        <v>0</v>
      </c>
      <c r="GF149" s="18"/>
      <c r="GG149" s="136"/>
      <c r="GH149" s="136"/>
      <c r="GO149" s="66" t="e">
        <f>VLOOKUP(J149,[3]Hoja2!A$1:A$110,1,FALSE)</f>
        <v>#N/A</v>
      </c>
      <c r="GQ149" s="66" t="e">
        <f>VLOOKUP(J149,[3]Hoja5!A$2:A$376,1,FALSE)</f>
        <v>#N/A</v>
      </c>
    </row>
    <row r="150" spans="1:204" s="147" customFormat="1" ht="18" customHeight="1" outlineLevel="1">
      <c r="A150" s="49">
        <v>31</v>
      </c>
      <c r="B150" s="49" t="s">
        <v>156</v>
      </c>
      <c r="C150" s="49" t="s">
        <v>167</v>
      </c>
      <c r="D150" s="49" t="s">
        <v>118</v>
      </c>
      <c r="E150" s="50" t="s">
        <v>167</v>
      </c>
      <c r="F150" s="49" t="s">
        <v>83</v>
      </c>
      <c r="G150" s="49" t="s">
        <v>229</v>
      </c>
      <c r="H150" s="49" t="s">
        <v>201</v>
      </c>
      <c r="I150" s="51" t="s">
        <v>85</v>
      </c>
      <c r="J150" s="52">
        <v>30465145</v>
      </c>
      <c r="K150" s="53" t="str">
        <f t="shared" ref="K150" si="101">CONCATENATE(J150,"-",I150)</f>
        <v>30465145-EJECUCION</v>
      </c>
      <c r="L150" s="53"/>
      <c r="M150" s="53" t="str">
        <f t="shared" ref="M150" si="102">CLEAN(J150)</f>
        <v>30465145</v>
      </c>
      <c r="N150" s="54">
        <f>A150</f>
        <v>31</v>
      </c>
      <c r="O150" s="51" t="s">
        <v>231</v>
      </c>
      <c r="P150" s="55">
        <v>300333000</v>
      </c>
      <c r="Q150" s="56"/>
      <c r="R150" s="56"/>
      <c r="S150" s="57"/>
      <c r="T150" s="57"/>
      <c r="U150" s="57"/>
      <c r="V150" s="57"/>
      <c r="W150" s="57"/>
      <c r="X150" s="57"/>
      <c r="Y150" s="57"/>
      <c r="Z150" s="57"/>
      <c r="AA150" s="56"/>
      <c r="AB150" s="56"/>
      <c r="AC150" s="56"/>
      <c r="AD150" s="58"/>
      <c r="AE150" s="59">
        <v>0</v>
      </c>
      <c r="AF150" s="59">
        <v>0</v>
      </c>
      <c r="AG150" s="59">
        <v>300333000</v>
      </c>
      <c r="AH150" s="59">
        <v>0</v>
      </c>
      <c r="AI150" s="59">
        <f>AG150-AH150</f>
        <v>300333000</v>
      </c>
      <c r="AJ150" s="59">
        <f>P150-(AF150+AG150)</f>
        <v>0</v>
      </c>
      <c r="AK150" s="69">
        <f>P150-(Q150+R150)</f>
        <v>300333000</v>
      </c>
      <c r="AL150" s="60"/>
      <c r="AM150" s="61" t="s">
        <v>88</v>
      </c>
      <c r="AN150"/>
      <c r="AO150"/>
      <c r="AP150"/>
      <c r="AQ150"/>
      <c r="AR150" s="70"/>
      <c r="AS150"/>
      <c r="AT150"/>
      <c r="AU150"/>
      <c r="AV150"/>
      <c r="AW150" s="15"/>
      <c r="AX150" s="15"/>
      <c r="AY150" s="15"/>
      <c r="AZ150" s="15"/>
      <c r="BA150"/>
      <c r="BB150"/>
      <c r="BC150"/>
      <c r="BD150"/>
      <c r="BE150" s="16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 s="16"/>
      <c r="BT150"/>
      <c r="BU150"/>
      <c r="BV150"/>
      <c r="BW150"/>
      <c r="BX150"/>
      <c r="BY150"/>
      <c r="BZ150"/>
      <c r="CA150"/>
      <c r="CB150"/>
      <c r="CC150" s="62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 s="15"/>
      <c r="DC150" s="15"/>
      <c r="DD150" s="17"/>
      <c r="DE150" s="15"/>
      <c r="DF150" s="15"/>
      <c r="DG150" s="15"/>
      <c r="DH150" s="15"/>
      <c r="DI150"/>
      <c r="DJ150"/>
      <c r="DK150" s="16"/>
      <c r="DL150"/>
      <c r="DM150"/>
      <c r="DN150"/>
      <c r="DO150"/>
      <c r="DP150"/>
      <c r="DQ150" s="16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 s="16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 s="64" t="str">
        <f>CONCATENATE(J150,"-",I150)</f>
        <v>30465145-EJECUCION</v>
      </c>
      <c r="FT150" s="64" t="e">
        <f>VLOOKUP(FS150,'[2]ESTADO DE SITUACION OCTUBRE'!I$4:I$941,1,FALSE)</f>
        <v>#N/A</v>
      </c>
      <c r="FU150" s="64">
        <f>VLOOKUP(K150,'[2]BIP-COSTO'!B$2:H$1976,7,FALSE)</f>
        <v>300333</v>
      </c>
      <c r="FV150" s="65">
        <v>300333000</v>
      </c>
      <c r="FW150" s="65">
        <f>FV150-P150</f>
        <v>0</v>
      </c>
      <c r="FX150" s="64" t="str">
        <f>VLOOKUP(K150,'[2]BIP-COSTO'!B$2:H$1976,4,FALSE)</f>
        <v>GOBIERNO REGIONAL - REGION DE LOS LAGOS</v>
      </c>
      <c r="FY150" s="64" t="str">
        <f>VLOOKUP(K150,'[2]BIP-COSTO'!B$2:K$1976,10,FALSE)</f>
        <v>RS</v>
      </c>
      <c r="GF150" s="67"/>
      <c r="GG150" s="148"/>
      <c r="GH150" s="148"/>
      <c r="GM150" s="66" t="str">
        <f>VLOOKUP(K150,[3]resultado!E$2:K$2045,7,FALSE)</f>
        <v/>
      </c>
      <c r="GO150" s="66" t="e">
        <f>VLOOKUP(J150,[3]Hoja2!A$1:A$110,1,FALSE)</f>
        <v>#N/A</v>
      </c>
      <c r="GP150" s="66" t="e">
        <f>VLOOKUP(K150,[3]Hoja5!C$2:F$376,1,FALSE)</f>
        <v>#N/A</v>
      </c>
      <c r="GQ150" s="66" t="e">
        <f>VLOOKUP(J150,[3]Hoja5!A$2:A$376,1,FALSE)</f>
        <v>#N/A</v>
      </c>
      <c r="GR150" s="66" t="str">
        <f>VLOOKUP(J150,rates!B$2:I$944,8,FALSE)</f>
        <v>RS</v>
      </c>
      <c r="GS150" s="66" t="s">
        <v>2988</v>
      </c>
      <c r="GT150" s="66" t="e">
        <f>VLOOKUP(J150,Hoja6!A$2:A$29,1,FALSE)</f>
        <v>#N/A</v>
      </c>
      <c r="GU150" s="66" t="e">
        <f>VLOOKUP(J150,Hoja7!A$2:O$243,15,FALSE)</f>
        <v>#N/A</v>
      </c>
      <c r="GV150" s="66">
        <f>VLOOKUP(J150,'ESTADO DE SITUACION'!H$4:AQ$943,36,FALSE)</f>
        <v>0</v>
      </c>
    </row>
    <row r="151" spans="1:204" ht="19.5" customHeight="1" outlineLevel="1">
      <c r="A151" s="71"/>
      <c r="B151" s="72"/>
      <c r="C151" s="71"/>
      <c r="D151" s="71"/>
      <c r="E151" s="71"/>
      <c r="F151" s="71"/>
      <c r="G151" s="71"/>
      <c r="H151" s="71"/>
      <c r="I151" s="73"/>
      <c r="J151" s="74"/>
      <c r="K151" s="96"/>
      <c r="L151" s="53"/>
      <c r="M151" s="53"/>
      <c r="N151" s="54"/>
      <c r="O151" s="78" t="s">
        <v>143</v>
      </c>
      <c r="P151" s="79">
        <f t="shared" ref="P151:AK151" si="103">SUBTOTAL(9,P150:P150)</f>
        <v>300333000</v>
      </c>
      <c r="Q151" s="79">
        <f t="shared" si="103"/>
        <v>0</v>
      </c>
      <c r="R151" s="79">
        <f t="shared" si="103"/>
        <v>0</v>
      </c>
      <c r="S151" s="79">
        <f t="shared" si="103"/>
        <v>0</v>
      </c>
      <c r="T151" s="79">
        <f t="shared" si="103"/>
        <v>0</v>
      </c>
      <c r="U151" s="79">
        <f t="shared" si="103"/>
        <v>0</v>
      </c>
      <c r="V151" s="79">
        <f t="shared" si="103"/>
        <v>0</v>
      </c>
      <c r="W151" s="79">
        <f t="shared" si="103"/>
        <v>0</v>
      </c>
      <c r="X151" s="79">
        <f t="shared" si="103"/>
        <v>0</v>
      </c>
      <c r="Y151" s="79">
        <f t="shared" si="103"/>
        <v>0</v>
      </c>
      <c r="Z151" s="79">
        <f t="shared" si="103"/>
        <v>0</v>
      </c>
      <c r="AA151" s="79">
        <f t="shared" si="103"/>
        <v>0</v>
      </c>
      <c r="AB151" s="79">
        <f t="shared" si="103"/>
        <v>0</v>
      </c>
      <c r="AC151" s="79">
        <f t="shared" si="103"/>
        <v>0</v>
      </c>
      <c r="AD151" s="79">
        <f t="shared" si="103"/>
        <v>0</v>
      </c>
      <c r="AE151" s="79">
        <f t="shared" si="103"/>
        <v>0</v>
      </c>
      <c r="AF151" s="79">
        <f t="shared" si="103"/>
        <v>0</v>
      </c>
      <c r="AG151" s="79">
        <f t="shared" si="103"/>
        <v>300333000</v>
      </c>
      <c r="AH151" s="79">
        <f t="shared" si="103"/>
        <v>0</v>
      </c>
      <c r="AI151" s="79">
        <f t="shared" si="103"/>
        <v>300333000</v>
      </c>
      <c r="AJ151" s="79">
        <f t="shared" si="103"/>
        <v>0</v>
      </c>
      <c r="AK151" s="79">
        <f t="shared" si="103"/>
        <v>300333000</v>
      </c>
      <c r="AL151" s="89"/>
      <c r="AM151" s="80"/>
      <c r="AR151" s="70"/>
      <c r="BB151"/>
      <c r="BC151"/>
      <c r="BD151"/>
      <c r="BM151"/>
      <c r="CC151" s="62"/>
      <c r="CQ151"/>
      <c r="DB151" s="15"/>
      <c r="DC151" s="15"/>
      <c r="DE151" s="15"/>
      <c r="DL151"/>
      <c r="DM151"/>
      <c r="DN151" s="109"/>
      <c r="DO151" s="109"/>
      <c r="DP151" s="109"/>
      <c r="DR151"/>
      <c r="DX151"/>
      <c r="EA151"/>
      <c r="FV151" s="65">
        <v>0</v>
      </c>
      <c r="GG151" s="81" t="s">
        <v>110</v>
      </c>
      <c r="GH151" s="82" t="s">
        <v>111</v>
      </c>
      <c r="GI151" s="82" t="s">
        <v>112</v>
      </c>
      <c r="GO151" s="66" t="e">
        <f>VLOOKUP(J151,[3]Hoja2!A$1:A$110,1,FALSE)</f>
        <v>#N/A</v>
      </c>
      <c r="GQ151" s="66" t="e">
        <f>VLOOKUP(J151,[3]Hoja5!A$2:A$376,1,FALSE)</f>
        <v>#N/A</v>
      </c>
    </row>
    <row r="152" spans="1:204" ht="18.75" outlineLevel="1">
      <c r="A152" s="71"/>
      <c r="B152" s="72"/>
      <c r="C152" s="71"/>
      <c r="D152" s="71"/>
      <c r="E152" s="71"/>
      <c r="F152" s="71"/>
      <c r="G152" s="71"/>
      <c r="H152" s="71"/>
      <c r="I152" s="73"/>
      <c r="J152" s="74"/>
      <c r="K152" s="96"/>
      <c r="L152" s="53"/>
      <c r="M152" s="53"/>
      <c r="N152" s="54"/>
      <c r="O152" s="84"/>
      <c r="P152" s="85"/>
      <c r="Q152" s="97"/>
      <c r="R152" s="56"/>
      <c r="S152" s="57"/>
      <c r="T152" s="57"/>
      <c r="U152" s="57"/>
      <c r="V152" s="57"/>
      <c r="W152" s="57"/>
      <c r="X152" s="57"/>
      <c r="Y152" s="57"/>
      <c r="Z152" s="57"/>
      <c r="AA152" s="56"/>
      <c r="AB152" s="56"/>
      <c r="AC152" s="56"/>
      <c r="AD152" s="58"/>
      <c r="AE152" s="88"/>
      <c r="AF152" s="88"/>
      <c r="AG152" s="88"/>
      <c r="AH152" s="88"/>
      <c r="AI152" s="88"/>
      <c r="AJ152" s="88"/>
      <c r="AK152" s="86"/>
      <c r="AL152" s="89"/>
      <c r="AM152" s="90"/>
      <c r="AR152" s="70"/>
      <c r="BB152"/>
      <c r="BC152"/>
      <c r="BD152"/>
      <c r="BM152"/>
      <c r="CC152" s="62"/>
      <c r="CQ152"/>
      <c r="DB152" s="15"/>
      <c r="DC152" s="15"/>
      <c r="DE152" s="15"/>
      <c r="DL152"/>
      <c r="DM152"/>
      <c r="DR152"/>
      <c r="DX152"/>
      <c r="EA152"/>
      <c r="FV152" s="65">
        <v>0</v>
      </c>
      <c r="GG152" s="94">
        <f>GH152+GI152</f>
        <v>9</v>
      </c>
      <c r="GH152" s="95">
        <v>4</v>
      </c>
      <c r="GI152" s="95">
        <v>5</v>
      </c>
      <c r="GO152" s="66" t="e">
        <f>VLOOKUP(J152,[3]Hoja2!A$1:A$110,1,FALSE)</f>
        <v>#N/A</v>
      </c>
      <c r="GQ152" s="66" t="e">
        <f>VLOOKUP(J152,[3]Hoja5!A$2:A$376,1,FALSE)</f>
        <v>#N/A</v>
      </c>
    </row>
    <row r="153" spans="1:204" s="64" customFormat="1" ht="18.75" outlineLevel="2">
      <c r="A153" s="71"/>
      <c r="B153" s="72"/>
      <c r="C153" s="71"/>
      <c r="D153" s="71"/>
      <c r="E153" s="71"/>
      <c r="F153" s="71"/>
      <c r="G153" s="71"/>
      <c r="H153" s="71"/>
      <c r="I153" s="73"/>
      <c r="J153" s="74"/>
      <c r="K153" s="96"/>
      <c r="L153" s="53"/>
      <c r="M153" s="53"/>
      <c r="N153" s="53"/>
      <c r="O153" s="43" t="s">
        <v>113</v>
      </c>
      <c r="P153" s="85"/>
      <c r="Q153" s="97"/>
      <c r="R153" s="56"/>
      <c r="S153" s="57"/>
      <c r="T153" s="57"/>
      <c r="U153" s="57"/>
      <c r="V153" s="57"/>
      <c r="W153" s="57"/>
      <c r="X153" s="57"/>
      <c r="Y153" s="57"/>
      <c r="Z153" s="57"/>
      <c r="AA153" s="56"/>
      <c r="AB153" s="56"/>
      <c r="AC153" s="56"/>
      <c r="AD153" s="58"/>
      <c r="AE153" s="88"/>
      <c r="AF153" s="88"/>
      <c r="AG153" s="88"/>
      <c r="AH153" s="88"/>
      <c r="AI153" s="88"/>
      <c r="AJ153" s="88"/>
      <c r="AK153" s="98"/>
      <c r="AL153" s="89"/>
      <c r="AM153" s="90"/>
      <c r="AN153"/>
      <c r="AO153"/>
      <c r="AP153"/>
      <c r="AQ153"/>
      <c r="AR153"/>
      <c r="AS153"/>
      <c r="AT153"/>
      <c r="AU153"/>
      <c r="AV153"/>
      <c r="AW153" s="15"/>
      <c r="AX153" s="15"/>
      <c r="AY153" s="15"/>
      <c r="AZ153" s="15"/>
      <c r="BA153"/>
      <c r="BB153"/>
      <c r="BC153"/>
      <c r="BD153"/>
      <c r="BE153" s="16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 s="16"/>
      <c r="BT153"/>
      <c r="BU153"/>
      <c r="BV153"/>
      <c r="BW153"/>
      <c r="BX153"/>
      <c r="BY153"/>
      <c r="BZ153"/>
      <c r="CA153"/>
      <c r="CB153"/>
      <c r="CC153" s="62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 s="15"/>
      <c r="DC153" s="15"/>
      <c r="DD153" s="17"/>
      <c r="DE153" s="15"/>
      <c r="DF153" s="15"/>
      <c r="DG153" s="15"/>
      <c r="DH153" s="15"/>
      <c r="DI153"/>
      <c r="DJ153"/>
      <c r="DK153" s="16"/>
      <c r="DL153"/>
      <c r="DM153"/>
      <c r="DN153" s="104" t="s">
        <v>116</v>
      </c>
      <c r="DO153" t="e">
        <f>VLOOKUP(#REF!,'[2]rates actuales'!B$2:K$1880,10,FALSE)</f>
        <v>#REF!</v>
      </c>
      <c r="DP153"/>
      <c r="DQ153" s="63">
        <v>77044</v>
      </c>
      <c r="DR153" s="63" t="e">
        <f>(DQ153*1000)-#REF!</f>
        <v>#REF!</v>
      </c>
      <c r="DS153" t="e">
        <f>VLOOKUP(#REF!,'[2]rates actuales'!A$2:C$1880,3,FALSE)</f>
        <v>#REF!</v>
      </c>
      <c r="DT153"/>
      <c r="DU153"/>
      <c r="DV153"/>
      <c r="DW153" t="e">
        <f>VLOOKUP(#REF!,[2]TERMINADOS!A$2:B$133,2,FALSE)</f>
        <v>#REF!</v>
      </c>
      <c r="DX153"/>
      <c r="DY153"/>
      <c r="DZ153" t="e">
        <f>VLOOKUP(#REF!,'[2]COSTO-GASTO'!E$2:F$401,2,FALSE)</f>
        <v>#REF!</v>
      </c>
      <c r="EA153" s="16" t="e">
        <f>#REF!-DZ153</f>
        <v>#REF!</v>
      </c>
      <c r="EB153" t="e">
        <f>VLOOKUP(#REF!,[2]Hoja26!A$2:B$91,2,FALSE)</f>
        <v>#REF!</v>
      </c>
      <c r="EC153" t="e">
        <f>VLOOKUP(#REF!,[2]Hoja26!E$2:F$147,2,FALSE)</f>
        <v>#REF!</v>
      </c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 t="e">
        <f>VLOOKUP(#REF!,'[2]RATES OCTUBRE'!J$1:K$1924,2,FALSE)</f>
        <v>#REF!</v>
      </c>
      <c r="EW153"/>
      <c r="EX153" t="e">
        <f>VLOOKUP(#REF!,[2]Hoja26!N$4:O$1289,2,FALSE)</f>
        <v>#REF!</v>
      </c>
      <c r="EY153" t="s">
        <v>114</v>
      </c>
      <c r="EZ153" s="16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V153" s="65">
        <v>0</v>
      </c>
      <c r="GF153" s="18"/>
      <c r="GG153" s="150">
        <f>GH153+GI153</f>
        <v>1</v>
      </c>
      <c r="GH153" s="151">
        <f>GH152/GG152</f>
        <v>0.44444444444444442</v>
      </c>
      <c r="GI153" s="151">
        <f>GI152/GG152</f>
        <v>0.55555555555555558</v>
      </c>
      <c r="GO153" s="66" t="e">
        <f>VLOOKUP(J153,[3]Hoja2!A$1:A$110,1,FALSE)</f>
        <v>#N/A</v>
      </c>
      <c r="GQ153" s="66" t="e">
        <f>VLOOKUP(J153,[3]Hoja5!A$2:A$376,1,FALSE)</f>
        <v>#N/A</v>
      </c>
    </row>
    <row r="154" spans="1:204" s="66" customFormat="1" ht="18" customHeight="1" outlineLevel="2">
      <c r="A154" s="49">
        <v>31</v>
      </c>
      <c r="B154" s="49" t="s">
        <v>114</v>
      </c>
      <c r="C154" s="49" t="s">
        <v>80</v>
      </c>
      <c r="D154" s="49" t="s">
        <v>118</v>
      </c>
      <c r="E154" s="50" t="s">
        <v>82</v>
      </c>
      <c r="F154" s="49" t="s">
        <v>83</v>
      </c>
      <c r="G154" s="49" t="s">
        <v>229</v>
      </c>
      <c r="H154" s="49" t="s">
        <v>94</v>
      </c>
      <c r="I154" s="51" t="s">
        <v>138</v>
      </c>
      <c r="J154" s="52">
        <v>30405773</v>
      </c>
      <c r="K154" s="53" t="str">
        <f t="shared" ref="K154:K158" si="104">CONCATENATE(J154,"-",I154)</f>
        <v>30405773-DISEÑO</v>
      </c>
      <c r="L154" s="53"/>
      <c r="M154" s="53" t="str">
        <f t="shared" ref="M154:M158" si="105">CLEAN(J154)</f>
        <v>30405773</v>
      </c>
      <c r="N154" s="54">
        <f>A154</f>
        <v>31</v>
      </c>
      <c r="O154" s="51" t="s">
        <v>232</v>
      </c>
      <c r="P154" s="55">
        <v>24900000</v>
      </c>
      <c r="Q154" s="100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2"/>
      <c r="AE154" s="59">
        <v>0</v>
      </c>
      <c r="AF154" s="59">
        <v>0</v>
      </c>
      <c r="AG154" s="59">
        <v>24900000</v>
      </c>
      <c r="AH154" s="59">
        <v>0</v>
      </c>
      <c r="AI154" s="59">
        <f t="shared" ref="AI154:AI158" si="106">AG154-AH154</f>
        <v>24900000</v>
      </c>
      <c r="AJ154" s="59">
        <f t="shared" ref="AJ154:AJ158" si="107">P154-(AF154+AG154)</f>
        <v>0</v>
      </c>
      <c r="AK154" s="69">
        <f>P154-(Q154+R154)</f>
        <v>24900000</v>
      </c>
      <c r="AL154" s="103"/>
      <c r="AM154" s="61" t="s">
        <v>88</v>
      </c>
      <c r="AN154"/>
      <c r="AO154"/>
      <c r="AP154"/>
      <c r="AQ154"/>
      <c r="AR154"/>
      <c r="AS154"/>
      <c r="AT154"/>
      <c r="AU154"/>
      <c r="AV154"/>
      <c r="AW154" s="15"/>
      <c r="AX154" s="15"/>
      <c r="AY154" s="15"/>
      <c r="AZ154" s="15"/>
      <c r="BA154"/>
      <c r="BB154"/>
      <c r="BC154"/>
      <c r="BD154"/>
      <c r="BE154" s="16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 s="16"/>
      <c r="BT154"/>
      <c r="BU154"/>
      <c r="BV154"/>
      <c r="BW154"/>
      <c r="BX154"/>
      <c r="BY154"/>
      <c r="BZ154"/>
      <c r="CA154"/>
      <c r="CB154"/>
      <c r="CC154" s="62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 s="15"/>
      <c r="DC154" s="15"/>
      <c r="DD154" s="17"/>
      <c r="DE154" s="15"/>
      <c r="DF154" s="15"/>
      <c r="DG154" s="15"/>
      <c r="DH154" s="15"/>
      <c r="DI154"/>
      <c r="DJ154"/>
      <c r="DK154" s="16"/>
      <c r="DL154"/>
      <c r="DM154"/>
      <c r="DN154" s="104" t="s">
        <v>197</v>
      </c>
      <c r="DO154" s="187" t="str">
        <f>VLOOKUP(K156,'[2]rates actuales'!B$2:K$1880,10,FALSE)</f>
        <v>OT</v>
      </c>
      <c r="DP154"/>
      <c r="DQ154" s="16">
        <v>41635</v>
      </c>
      <c r="DR154" s="63">
        <f>(DQ154*1000)-P156</f>
        <v>0</v>
      </c>
      <c r="DS154" t="str">
        <f>VLOOKUP(J156,'[2]rates actuales'!A$2:C$1880,3,FALSE)</f>
        <v>SAN PABLO</v>
      </c>
      <c r="DT154"/>
      <c r="DU154"/>
      <c r="DV154"/>
      <c r="DW154" t="e">
        <f>VLOOKUP(J156,[2]TERMINADOS!A$2:B$133,2,FALSE)</f>
        <v>#N/A</v>
      </c>
      <c r="DX154"/>
      <c r="DY154"/>
      <c r="DZ154" t="e">
        <f>VLOOKUP(J156,'[2]COSTO-GASTO'!E$2:F$401,2,FALSE)</f>
        <v>#N/A</v>
      </c>
      <c r="EA154" s="16" t="e">
        <f>AE156-DZ154</f>
        <v>#N/A</v>
      </c>
      <c r="EB154" t="e">
        <f>VLOOKUP(J156,[2]Hoja26!A$2:B$91,2,FALSE)</f>
        <v>#N/A</v>
      </c>
      <c r="EC154" t="e">
        <f>VLOOKUP(J156,[2]Hoja26!E$2:F$147,2,FALSE)</f>
        <v>#N/A</v>
      </c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 t="str">
        <f>VLOOKUP(J156,'[2]RATES OCTUBRE'!J$1:K$1924,2,FALSE)</f>
        <v>OT</v>
      </c>
      <c r="EW154"/>
      <c r="EX154" t="e">
        <f>VLOOKUP(J156,[2]Hoja26!N$4:O$1289,2,FALSE)</f>
        <v>#N/A</v>
      </c>
      <c r="EY154" t="s">
        <v>114</v>
      </c>
      <c r="EZ154" s="16"/>
      <c r="FA154" s="6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 s="64" t="str">
        <f>CONCATENATE(J154,"-",I154)</f>
        <v>30405773-DISEÑO</v>
      </c>
      <c r="FT154" s="64" t="e">
        <f>VLOOKUP(FS154,'[2]ESTADO DE SITUACION OCTUBRE'!I$4:I$941,1,FALSE)</f>
        <v>#N/A</v>
      </c>
      <c r="FU154" s="64">
        <f>VLOOKUP(K154,'[2]BIP-COSTO'!B$2:H$1976,7,FALSE)</f>
        <v>24900</v>
      </c>
      <c r="FV154" s="65">
        <v>24900000</v>
      </c>
      <c r="FW154" s="65">
        <f>FV154-P154</f>
        <v>0</v>
      </c>
      <c r="FX154" s="64" t="str">
        <f>VLOOKUP(K154,'[2]BIP-COSTO'!B$2:H$1976,4,FALSE)</f>
        <v>GOBIERNO REGIONAL - REGION DE LOS LAGOS</v>
      </c>
      <c r="FY154" s="64" t="str">
        <f>VLOOKUP(K154,'[2]BIP-COSTO'!B$2:K$1976,10,FALSE)</f>
        <v>RS</v>
      </c>
      <c r="GF154" s="67"/>
      <c r="GG154" s="68"/>
      <c r="GH154" s="68"/>
      <c r="GM154" s="66" t="str">
        <f>VLOOKUP(K154,[3]resultado!E$2:K$2045,7,FALSE)</f>
        <v>RS</v>
      </c>
      <c r="GO154" s="66" t="e">
        <f>VLOOKUP(J154,[3]Hoja2!A$1:A$110,1,FALSE)</f>
        <v>#N/A</v>
      </c>
      <c r="GP154" s="66" t="e">
        <f>VLOOKUP(K154,[3]Hoja5!C$2:F$376,1,FALSE)</f>
        <v>#N/A</v>
      </c>
      <c r="GQ154" s="66" t="e">
        <f>VLOOKUP(J154,[3]Hoja5!A$2:A$376,1,FALSE)</f>
        <v>#N/A</v>
      </c>
      <c r="GR154" s="66" t="str">
        <f>VLOOKUP(J154,rates!B$2:I$944,8,FALSE)</f>
        <v>RS</v>
      </c>
      <c r="GS154" s="66" t="s">
        <v>2988</v>
      </c>
      <c r="GT154" s="66" t="e">
        <f>VLOOKUP(J154,Hoja6!A$2:A$29,1,FALSE)</f>
        <v>#N/A</v>
      </c>
      <c r="GU154" s="66" t="e">
        <f>VLOOKUP(J154,Hoja7!A$2:O$243,15,FALSE)</f>
        <v>#N/A</v>
      </c>
      <c r="GV154" s="66" t="e">
        <f>VLOOKUP(J154,'ESTADO DE SITUACION'!H$4:AQ$943,36,FALSE)</f>
        <v>#N/A</v>
      </c>
    </row>
    <row r="155" spans="1:204" s="66" customFormat="1" ht="18" customHeight="1" outlineLevel="2">
      <c r="A155" s="49">
        <v>31</v>
      </c>
      <c r="B155" s="49" t="s">
        <v>114</v>
      </c>
      <c r="C155" s="49" t="s">
        <v>167</v>
      </c>
      <c r="D155" s="49" t="s">
        <v>118</v>
      </c>
      <c r="E155" s="50" t="s">
        <v>167</v>
      </c>
      <c r="F155" s="49" t="s">
        <v>83</v>
      </c>
      <c r="G155" s="49" t="s">
        <v>229</v>
      </c>
      <c r="H155" s="49" t="s">
        <v>201</v>
      </c>
      <c r="I155" s="51" t="s">
        <v>85</v>
      </c>
      <c r="J155" s="52">
        <v>30176872</v>
      </c>
      <c r="K155" s="53" t="str">
        <f t="shared" si="104"/>
        <v>30176872-EJECUCION</v>
      </c>
      <c r="L155" s="53"/>
      <c r="M155" s="53" t="str">
        <f t="shared" si="105"/>
        <v>30176872</v>
      </c>
      <c r="N155" s="54"/>
      <c r="O155" s="51" t="s">
        <v>233</v>
      </c>
      <c r="P155" s="55">
        <v>279299000</v>
      </c>
      <c r="Q155" s="100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2"/>
      <c r="AE155" s="59">
        <v>0</v>
      </c>
      <c r="AF155" s="59">
        <v>0</v>
      </c>
      <c r="AG155" s="59">
        <v>279299000</v>
      </c>
      <c r="AH155" s="59">
        <v>0</v>
      </c>
      <c r="AI155" s="59">
        <f t="shared" si="106"/>
        <v>279299000</v>
      </c>
      <c r="AJ155" s="59">
        <f t="shared" si="107"/>
        <v>0</v>
      </c>
      <c r="AK155" s="69">
        <f>P155-(Q155+R155)</f>
        <v>279299000</v>
      </c>
      <c r="AL155" s="103"/>
      <c r="AM155" s="61" t="s">
        <v>88</v>
      </c>
      <c r="AN155"/>
      <c r="AO155"/>
      <c r="AP155"/>
      <c r="AQ155"/>
      <c r="AR155"/>
      <c r="AS155"/>
      <c r="AT155"/>
      <c r="AU155"/>
      <c r="AV155"/>
      <c r="AW155" s="15"/>
      <c r="AX155" s="15"/>
      <c r="AY155" s="15"/>
      <c r="AZ155" s="15"/>
      <c r="BA155"/>
      <c r="BB155"/>
      <c r="BC155"/>
      <c r="BD155"/>
      <c r="BE155" s="16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 s="16"/>
      <c r="BT155"/>
      <c r="BU155"/>
      <c r="BV155"/>
      <c r="BW155"/>
      <c r="BX155"/>
      <c r="BY155"/>
      <c r="BZ155"/>
      <c r="CA155"/>
      <c r="CB155"/>
      <c r="CC155" s="62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 s="15"/>
      <c r="DC155" s="15"/>
      <c r="DD155" s="17"/>
      <c r="DE155" s="15"/>
      <c r="DF155" s="15"/>
      <c r="DG155" s="15"/>
      <c r="DH155" s="15"/>
      <c r="DI155"/>
      <c r="DJ155"/>
      <c r="DK155" s="16"/>
      <c r="DL155"/>
      <c r="DM155"/>
      <c r="DN155" s="104"/>
      <c r="DO155"/>
      <c r="DP155"/>
      <c r="DQ155" s="63"/>
      <c r="DR155" s="63"/>
      <c r="DS155"/>
      <c r="DT155"/>
      <c r="DU155"/>
      <c r="DV155"/>
      <c r="DW155" t="e">
        <f>VLOOKUP(J157,[2]TERMINADOS!A$2:B$133,2,FALSE)</f>
        <v>#N/A</v>
      </c>
      <c r="DX155"/>
      <c r="DY155"/>
      <c r="DZ155" t="e">
        <f>VLOOKUP(J157,'[2]COSTO-GASTO'!E$2:F$401,2,FALSE)</f>
        <v>#N/A</v>
      </c>
      <c r="EA155" s="16" t="e">
        <f>AE157-DZ155</f>
        <v>#N/A</v>
      </c>
      <c r="EB155" t="e">
        <f>VLOOKUP(J157,[2]Hoja26!A$2:B$91,2,FALSE)</f>
        <v>#N/A</v>
      </c>
      <c r="EC155" t="e">
        <f>VLOOKUP(J157,[2]Hoja26!E$2:F$147,2,FALSE)</f>
        <v>#N/A</v>
      </c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 t="str">
        <f>VLOOKUP(J157,'[2]RATES OCTUBRE'!J$1:K$1924,2,FALSE)</f>
        <v/>
      </c>
      <c r="EW155"/>
      <c r="EX155" t="e">
        <f>VLOOKUP(J157,[2]Hoja26!N$4:O$1289,2,FALSE)</f>
        <v>#N/A</v>
      </c>
      <c r="EY155" t="s">
        <v>114</v>
      </c>
      <c r="EZ155" s="16"/>
      <c r="FA155" s="64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 s="64" t="str">
        <f>CONCATENATE(J155,"-",I155)</f>
        <v>30176872-EJECUCION</v>
      </c>
      <c r="FT155" s="64" t="e">
        <f>VLOOKUP(FS155,'[2]ESTADO DE SITUACION OCTUBRE'!I$4:I$941,1,FALSE)</f>
        <v>#N/A</v>
      </c>
      <c r="FU155" s="64">
        <f>VLOOKUP(K155,'[2]BIP-COSTO'!B$2:H$1976,7,FALSE)</f>
        <v>279299</v>
      </c>
      <c r="FV155" s="65">
        <v>279299000</v>
      </c>
      <c r="FW155" s="65">
        <f>FV155-P155</f>
        <v>0</v>
      </c>
      <c r="FX155" s="64" t="str">
        <f>VLOOKUP(K155,'[2]BIP-COSTO'!B$2:H$1976,4,FALSE)</f>
        <v>GOBIERNO REGIONAL - REGION DE LOS LAGOS</v>
      </c>
      <c r="FY155" s="64" t="str">
        <f>VLOOKUP(K155,'[2]BIP-COSTO'!B$2:K$1976,10,FALSE)</f>
        <v>FI</v>
      </c>
      <c r="GF155" s="67"/>
      <c r="GG155" s="68"/>
      <c r="GH155" s="68"/>
      <c r="GM155" s="66" t="str">
        <f>VLOOKUP(K155,[3]resultado!E$2:K$2045,7,FALSE)</f>
        <v>FI</v>
      </c>
      <c r="GO155" s="66" t="e">
        <f>VLOOKUP(J155,[3]Hoja2!A$1:A$110,1,FALSE)</f>
        <v>#N/A</v>
      </c>
      <c r="GP155" s="66" t="e">
        <f>VLOOKUP(K155,[3]Hoja5!C$2:F$376,1,FALSE)</f>
        <v>#N/A</v>
      </c>
      <c r="GQ155" s="66" t="e">
        <f>VLOOKUP(J155,[3]Hoja5!A$2:A$376,1,FALSE)</f>
        <v>#N/A</v>
      </c>
      <c r="GR155" s="66" t="str">
        <f>VLOOKUP(J155,rates!B$2:I$944,8,FALSE)</f>
        <v>RS</v>
      </c>
      <c r="GS155" s="66" t="s">
        <v>2988</v>
      </c>
      <c r="GT155" s="66" t="e">
        <f>VLOOKUP(J155,Hoja6!A$2:A$29,1,FALSE)</f>
        <v>#N/A</v>
      </c>
      <c r="GU155" s="66" t="e">
        <f>VLOOKUP(J155,Hoja7!A$2:O$243,15,FALSE)</f>
        <v>#N/A</v>
      </c>
      <c r="GV155" s="66" t="e">
        <f>VLOOKUP(J155,'ESTADO DE SITUACION'!H$4:AQ$943,36,FALSE)</f>
        <v>#N/A</v>
      </c>
    </row>
    <row r="156" spans="1:204" s="66" customFormat="1" ht="18" customHeight="1" outlineLevel="2">
      <c r="A156" s="49">
        <v>31</v>
      </c>
      <c r="B156" s="49" t="s">
        <v>114</v>
      </c>
      <c r="C156" s="49" t="s">
        <v>96</v>
      </c>
      <c r="D156" s="49" t="s">
        <v>118</v>
      </c>
      <c r="E156" s="50" t="s">
        <v>82</v>
      </c>
      <c r="F156" s="49" t="s">
        <v>83</v>
      </c>
      <c r="G156" s="49" t="s">
        <v>229</v>
      </c>
      <c r="H156" s="49" t="s">
        <v>94</v>
      </c>
      <c r="I156" s="51" t="s">
        <v>138</v>
      </c>
      <c r="J156" s="52">
        <v>40002474</v>
      </c>
      <c r="K156" s="53" t="str">
        <f t="shared" si="104"/>
        <v>40002474-DISEÑO</v>
      </c>
      <c r="L156" s="53"/>
      <c r="M156" s="53" t="str">
        <f t="shared" si="105"/>
        <v>40002474</v>
      </c>
      <c r="N156" s="54">
        <f>A156</f>
        <v>31</v>
      </c>
      <c r="O156" s="51" t="s">
        <v>234</v>
      </c>
      <c r="P156" s="55">
        <v>41635000</v>
      </c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2"/>
      <c r="AE156" s="59">
        <v>0</v>
      </c>
      <c r="AF156" s="59">
        <v>0</v>
      </c>
      <c r="AG156" s="59">
        <v>41635000</v>
      </c>
      <c r="AH156" s="59">
        <v>0</v>
      </c>
      <c r="AI156" s="59">
        <f t="shared" si="106"/>
        <v>41635000</v>
      </c>
      <c r="AJ156" s="59">
        <f t="shared" si="107"/>
        <v>0</v>
      </c>
      <c r="AK156" s="56">
        <f>P156-(Q156+R156)</f>
        <v>41635000</v>
      </c>
      <c r="AL156" s="103"/>
      <c r="AM156" s="61" t="s">
        <v>197</v>
      </c>
      <c r="AN156"/>
      <c r="AO156"/>
      <c r="AP156"/>
      <c r="AQ156"/>
      <c r="AR156"/>
      <c r="AS156"/>
      <c r="AT156"/>
      <c r="AU156"/>
      <c r="AV156"/>
      <c r="AW156" s="15"/>
      <c r="AX156" s="15"/>
      <c r="AY156" s="15"/>
      <c r="AZ156" s="15"/>
      <c r="BA156"/>
      <c r="BB156"/>
      <c r="BC156"/>
      <c r="BD156"/>
      <c r="BE156" s="1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 s="16"/>
      <c r="BT156"/>
      <c r="BU156"/>
      <c r="BV156"/>
      <c r="BW156"/>
      <c r="BX156"/>
      <c r="BY156"/>
      <c r="BZ156"/>
      <c r="CA156"/>
      <c r="CB156"/>
      <c r="CC156" s="62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 s="15"/>
      <c r="DC156" s="15"/>
      <c r="DD156" s="17"/>
      <c r="DE156" s="15"/>
      <c r="DF156" s="15"/>
      <c r="DG156" s="15"/>
      <c r="DH156" s="15"/>
      <c r="DI156"/>
      <c r="DJ156"/>
      <c r="DK156" s="16"/>
      <c r="DL156"/>
      <c r="DM156"/>
      <c r="DN156"/>
      <c r="DO156" t="e">
        <f>VLOOKUP(#REF!,'[2]rates actuales'!B$2:K$1880,10,FALSE)</f>
        <v>#REF!</v>
      </c>
      <c r="DP156"/>
      <c r="DQ156" s="63">
        <v>110000</v>
      </c>
      <c r="DR156" s="63" t="e">
        <f>(DQ156*1000)-#REF!</f>
        <v>#REF!</v>
      </c>
      <c r="DS156" t="e">
        <f>VLOOKUP(#REF!,'[2]rates actuales'!A$2:C$1880,3,FALSE)</f>
        <v>#REF!</v>
      </c>
      <c r="DT156"/>
      <c r="DU156"/>
      <c r="DV156"/>
      <c r="DW156" t="e">
        <f>VLOOKUP(#REF!,[2]TERMINADOS!A$2:B$133,2,FALSE)</f>
        <v>#REF!</v>
      </c>
      <c r="DX156"/>
      <c r="DY156"/>
      <c r="DZ156" t="e">
        <f>VLOOKUP(#REF!,'[2]COSTO-GASTO'!E$2:F$401,2,FALSE)</f>
        <v>#REF!</v>
      </c>
      <c r="EA156" s="16" t="e">
        <f>#REF!-DZ156</f>
        <v>#REF!</v>
      </c>
      <c r="EB156" t="e">
        <f>VLOOKUP(#REF!,[2]Hoja26!A$2:B$91,2,FALSE)</f>
        <v>#REF!</v>
      </c>
      <c r="EC156" t="e">
        <f>VLOOKUP(#REF!,[2]Hoja26!E$2:F$147,2,FALSE)</f>
        <v>#REF!</v>
      </c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 t="e">
        <f>VLOOKUP(#REF!,'[2]RATES OCTUBRE'!J$1:K$1924,2,FALSE)</f>
        <v>#REF!</v>
      </c>
      <c r="EW156"/>
      <c r="EX156" t="e">
        <f>VLOOKUP(#REF!,[2]Hoja26!N$4:O$1289,2,FALSE)</f>
        <v>#REF!</v>
      </c>
      <c r="EY156" t="s">
        <v>114</v>
      </c>
      <c r="EZ156" s="16"/>
      <c r="FA156" s="64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 s="64" t="str">
        <f>CONCATENATE(J156,"-",I156)</f>
        <v>40002474-DISEÑO</v>
      </c>
      <c r="FT156" s="64" t="e">
        <f>VLOOKUP(FS156,'[2]ESTADO DE SITUACION OCTUBRE'!I$4:I$941,1,FALSE)</f>
        <v>#N/A</v>
      </c>
      <c r="FU156" s="64">
        <f>VLOOKUP(K156,'[2]BIP-COSTO'!B$2:H$1976,7,FALSE)</f>
        <v>41635</v>
      </c>
      <c r="FV156" s="65">
        <v>41635000</v>
      </c>
      <c r="FW156" s="65">
        <f>FV156-P156</f>
        <v>0</v>
      </c>
      <c r="FX156" s="64" t="str">
        <f>VLOOKUP(K156,'[2]BIP-COSTO'!B$2:H$1976,4,FALSE)</f>
        <v>GOBIERNO REGIONAL - REGION DE LOS LAGOS</v>
      </c>
      <c r="FY156" s="64" t="str">
        <f>VLOOKUP(K156,'[2]BIP-COSTO'!B$2:K$1976,10,FALSE)</f>
        <v/>
      </c>
      <c r="GF156" s="67"/>
      <c r="GG156" s="68"/>
      <c r="GH156" s="68"/>
      <c r="GM156" s="66" t="str">
        <f>VLOOKUP(K156,[3]resultado!E$2:K$2045,7,FALSE)</f>
        <v/>
      </c>
      <c r="GO156" s="66" t="e">
        <f>VLOOKUP(J156,[3]Hoja2!A$1:A$110,1,FALSE)</f>
        <v>#N/A</v>
      </c>
      <c r="GP156" s="66" t="e">
        <f>VLOOKUP(K156,[3]Hoja5!C$2:F$376,1,FALSE)</f>
        <v>#N/A</v>
      </c>
      <c r="GQ156" s="66" t="e">
        <f>VLOOKUP(J156,[3]Hoja5!A$2:A$376,1,FALSE)</f>
        <v>#N/A</v>
      </c>
      <c r="GR156" s="66" t="str">
        <f>VLOOKUP(J156,rates!B$2:I$944,8,FALSE)</f>
        <v/>
      </c>
      <c r="GS156" s="66" t="s">
        <v>2988</v>
      </c>
      <c r="GT156" s="66" t="e">
        <f>VLOOKUP(J156,Hoja6!A$2:A$29,1,FALSE)</f>
        <v>#N/A</v>
      </c>
      <c r="GU156" s="66" t="e">
        <f>VLOOKUP(J156,Hoja7!A$2:O$243,15,FALSE)</f>
        <v>#N/A</v>
      </c>
      <c r="GV156" s="66" t="e">
        <f>VLOOKUP(J156,'ESTADO DE SITUACION'!H$4:AQ$943,36,FALSE)</f>
        <v>#N/A</v>
      </c>
    </row>
    <row r="157" spans="1:204" s="147" customFormat="1" ht="18" customHeight="1" outlineLevel="1">
      <c r="A157" s="49">
        <v>29</v>
      </c>
      <c r="B157" s="49" t="s">
        <v>114</v>
      </c>
      <c r="C157" s="49" t="s">
        <v>102</v>
      </c>
      <c r="D157" s="49" t="s">
        <v>118</v>
      </c>
      <c r="E157" s="50" t="s">
        <v>82</v>
      </c>
      <c r="F157" s="49" t="s">
        <v>83</v>
      </c>
      <c r="G157" s="49" t="s">
        <v>229</v>
      </c>
      <c r="H157" s="49" t="s">
        <v>175</v>
      </c>
      <c r="I157" s="51" t="s">
        <v>85</v>
      </c>
      <c r="J157" s="52">
        <v>40000984</v>
      </c>
      <c r="K157" s="53" t="str">
        <f t="shared" si="104"/>
        <v>40000984-EJECUCION</v>
      </c>
      <c r="L157" s="53"/>
      <c r="M157" s="53" t="str">
        <f t="shared" si="105"/>
        <v>40000984</v>
      </c>
      <c r="N157" s="54"/>
      <c r="O157" s="51" t="s">
        <v>235</v>
      </c>
      <c r="P157" s="55">
        <v>301762000</v>
      </c>
      <c r="Q157" s="100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2"/>
      <c r="AE157" s="59">
        <v>0</v>
      </c>
      <c r="AF157" s="59">
        <v>0</v>
      </c>
      <c r="AG157" s="59">
        <v>301762000</v>
      </c>
      <c r="AH157" s="59">
        <v>0</v>
      </c>
      <c r="AI157" s="59">
        <f t="shared" si="106"/>
        <v>301762000</v>
      </c>
      <c r="AJ157" s="59">
        <f t="shared" si="107"/>
        <v>0</v>
      </c>
      <c r="AK157" s="69">
        <f>P157-(Q157+R157)</f>
        <v>301762000</v>
      </c>
      <c r="AL157" s="103"/>
      <c r="AM157" s="61" t="s">
        <v>108</v>
      </c>
      <c r="AN157"/>
      <c r="AO157"/>
      <c r="AP157"/>
      <c r="AQ157"/>
      <c r="AR157"/>
      <c r="AS157"/>
      <c r="AT157"/>
      <c r="AU157"/>
      <c r="AV157"/>
      <c r="AW157" s="15"/>
      <c r="AX157" s="15"/>
      <c r="AY157" s="15"/>
      <c r="AZ157" s="15"/>
      <c r="BA157"/>
      <c r="BB157"/>
      <c r="BC157"/>
      <c r="BD157"/>
      <c r="BE157" s="16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 s="16"/>
      <c r="BT157"/>
      <c r="BU157"/>
      <c r="BV157"/>
      <c r="BW157"/>
      <c r="BX157"/>
      <c r="BY157"/>
      <c r="BZ157"/>
      <c r="CA157"/>
      <c r="CB157"/>
      <c r="CC157" s="62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 s="15"/>
      <c r="DC157" s="15"/>
      <c r="DD157" s="17"/>
      <c r="DE157" s="15"/>
      <c r="DF157" s="15"/>
      <c r="DG157" s="15"/>
      <c r="DH157" s="15"/>
      <c r="DI157"/>
      <c r="DJ157"/>
      <c r="DK157" s="16"/>
      <c r="DL157"/>
      <c r="DM157"/>
      <c r="DN157"/>
      <c r="DO157"/>
      <c r="DP157"/>
      <c r="DQ157" s="16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 s="16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 s="64" t="str">
        <f>CONCATENATE(J157,"-",I157)</f>
        <v>40000984-EJECUCION</v>
      </c>
      <c r="FT157" s="64" t="e">
        <f>VLOOKUP(FS157,'[2]ESTADO DE SITUACION OCTUBRE'!I$4:I$941,1,FALSE)</f>
        <v>#N/A</v>
      </c>
      <c r="FU157" s="64">
        <f>VLOOKUP(K157,'[2]BIP-COSTO'!B$2:H$1976,7,FALSE)</f>
        <v>301762</v>
      </c>
      <c r="FV157" s="65">
        <v>301762000</v>
      </c>
      <c r="FW157" s="65">
        <f>FV157-P157</f>
        <v>0</v>
      </c>
      <c r="FX157" s="64" t="str">
        <f>VLOOKUP(K157,'[2]BIP-COSTO'!B$2:H$1976,4,FALSE)</f>
        <v>SUBSECRETARIA DE EDUCACION</v>
      </c>
      <c r="FY157" s="64" t="str">
        <f>VLOOKUP(K157,'[2]BIP-COSTO'!B$2:K$1976,10,FALSE)</f>
        <v/>
      </c>
      <c r="GF157" s="67"/>
      <c r="GG157" s="148"/>
      <c r="GH157" s="148"/>
      <c r="GM157" s="66" t="str">
        <f>VLOOKUP(K157,[3]resultado!E$2:K$2045,7,FALSE)</f>
        <v/>
      </c>
      <c r="GO157" s="66" t="e">
        <f>VLOOKUP(J157,[3]Hoja2!A$1:A$110,1,FALSE)</f>
        <v>#N/A</v>
      </c>
      <c r="GP157" s="66" t="e">
        <f>VLOOKUP(K157,[3]Hoja5!C$2:F$376,1,FALSE)</f>
        <v>#N/A</v>
      </c>
      <c r="GQ157" s="66" t="e">
        <f>VLOOKUP(J157,[3]Hoja5!A$2:A$376,1,FALSE)</f>
        <v>#N/A</v>
      </c>
      <c r="GR157" s="66" t="str">
        <f>VLOOKUP(J157,rates!B$2:I$944,8,FALSE)</f>
        <v/>
      </c>
      <c r="GS157" s="66" t="s">
        <v>535</v>
      </c>
      <c r="GT157" s="66">
        <f>VLOOKUP(J157,Hoja6!A$2:A$29,1,FALSE)</f>
        <v>40000984</v>
      </c>
      <c r="GU157" s="66" t="e">
        <f>VLOOKUP(J157,Hoja7!A$2:O$243,15,FALSE)</f>
        <v>#N/A</v>
      </c>
      <c r="GV157" s="66" t="e">
        <f>VLOOKUP(J157,'ESTADO DE SITUACION'!H$4:AQ$943,36,FALSE)</f>
        <v>#N/A</v>
      </c>
    </row>
    <row r="158" spans="1:204" s="66" customFormat="1" ht="18" customHeight="1" outlineLevel="2">
      <c r="A158" s="49">
        <v>33</v>
      </c>
      <c r="B158" s="49" t="s">
        <v>114</v>
      </c>
      <c r="C158" s="49" t="s">
        <v>96</v>
      </c>
      <c r="D158" s="49" t="s">
        <v>81</v>
      </c>
      <c r="E158" s="50" t="s">
        <v>82</v>
      </c>
      <c r="F158" s="49" t="s">
        <v>83</v>
      </c>
      <c r="G158" s="49" t="s">
        <v>229</v>
      </c>
      <c r="H158" s="49" t="s">
        <v>94</v>
      </c>
      <c r="I158" s="51" t="s">
        <v>85</v>
      </c>
      <c r="J158" s="52" t="s">
        <v>129</v>
      </c>
      <c r="K158" s="53" t="str">
        <f t="shared" si="104"/>
        <v>FRIL-EJECUCION</v>
      </c>
      <c r="L158" s="53"/>
      <c r="M158" s="53" t="str">
        <f t="shared" si="105"/>
        <v>FRIL</v>
      </c>
      <c r="N158" s="54">
        <f>A158</f>
        <v>33</v>
      </c>
      <c r="O158" s="51" t="s">
        <v>130</v>
      </c>
      <c r="P158" s="55">
        <v>200000000</v>
      </c>
      <c r="Q158" s="100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2"/>
      <c r="AE158" s="59">
        <v>0</v>
      </c>
      <c r="AF158" s="59">
        <v>0</v>
      </c>
      <c r="AG158" s="59">
        <v>200000000</v>
      </c>
      <c r="AH158" s="59">
        <v>0</v>
      </c>
      <c r="AI158" s="59">
        <f t="shared" si="106"/>
        <v>200000000</v>
      </c>
      <c r="AJ158" s="59">
        <f t="shared" si="107"/>
        <v>0</v>
      </c>
      <c r="AK158" s="56">
        <f>P158-(Q158+R158)</f>
        <v>200000000</v>
      </c>
      <c r="AL158" s="103"/>
      <c r="AM158" s="61" t="s">
        <v>131</v>
      </c>
      <c r="AN158"/>
      <c r="AO158"/>
      <c r="AP158"/>
      <c r="AQ158"/>
      <c r="AR158"/>
      <c r="AS158"/>
      <c r="AT158"/>
      <c r="AU158"/>
      <c r="AV158"/>
      <c r="AW158" s="15"/>
      <c r="AX158" s="15"/>
      <c r="AY158" s="15"/>
      <c r="AZ158" s="15"/>
      <c r="BA158"/>
      <c r="BB158"/>
      <c r="BC158"/>
      <c r="BD158"/>
      <c r="BE158" s="16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 s="16"/>
      <c r="BT158"/>
      <c r="BU158"/>
      <c r="BV158"/>
      <c r="BW158"/>
      <c r="BX158"/>
      <c r="BY158"/>
      <c r="BZ158"/>
      <c r="CA158"/>
      <c r="CB158"/>
      <c r="CC158" s="62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 s="15"/>
      <c r="DC158" s="15"/>
      <c r="DD158" s="17"/>
      <c r="DE158" s="15"/>
      <c r="DF158" s="15"/>
      <c r="DG158" s="15"/>
      <c r="DH158" s="15"/>
      <c r="DI158"/>
      <c r="DJ158"/>
      <c r="DK158" s="16"/>
      <c r="DL158"/>
      <c r="DM158"/>
      <c r="DN158" s="104" t="s">
        <v>116</v>
      </c>
      <c r="DO158" t="str">
        <f>VLOOKUP(K154,'[2]rates actuales'!B$2:K$1880,10,FALSE)</f>
        <v>FI</v>
      </c>
      <c r="DP158"/>
      <c r="DQ158" s="63">
        <v>24900</v>
      </c>
      <c r="DR158" s="63">
        <f>(DQ158*1000)-P154</f>
        <v>0</v>
      </c>
      <c r="DS158" t="str">
        <f>VLOOKUP(J154,'[2]rates actuales'!A$2:C$1880,3,FALSE)</f>
        <v>SAN PABLO</v>
      </c>
      <c r="DT158"/>
      <c r="DU158"/>
      <c r="DV158"/>
      <c r="DW158" t="e">
        <f>VLOOKUP(J154,[2]TERMINADOS!A$2:B$133,2,FALSE)</f>
        <v>#N/A</v>
      </c>
      <c r="DX158"/>
      <c r="DY158"/>
      <c r="DZ158" t="e">
        <f>VLOOKUP(J154,'[2]COSTO-GASTO'!E$2:F$401,2,FALSE)</f>
        <v>#N/A</v>
      </c>
      <c r="EA158" s="16" t="e">
        <f>AE154-DZ158</f>
        <v>#N/A</v>
      </c>
      <c r="EB158" t="e">
        <f>VLOOKUP(J154,[2]Hoja26!A$2:B$91,2,FALSE)</f>
        <v>#N/A</v>
      </c>
      <c r="EC158" t="e">
        <f>VLOOKUP(J154,[2]Hoja26!E$2:F$147,2,FALSE)</f>
        <v>#N/A</v>
      </c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 t="str">
        <f>VLOOKUP(J154,'[2]RATES OCTUBRE'!J$1:K$1924,2,FALSE)</f>
        <v>FI</v>
      </c>
      <c r="EW158"/>
      <c r="EX158" t="e">
        <f>VLOOKUP(J154,[2]Hoja26!N$4:O$1289,2,FALSE)</f>
        <v>#N/A</v>
      </c>
      <c r="EY158" t="s">
        <v>114</v>
      </c>
      <c r="EZ158" s="16"/>
      <c r="FA158" s="64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 s="64" t="str">
        <f>CONCATENATE(J158,"-",I158)</f>
        <v>FRIL-EJECUCION</v>
      </c>
      <c r="FT158" s="64" t="e">
        <f>VLOOKUP(FS158,'[2]ESTADO DE SITUACION OCTUBRE'!I$4:I$941,1,FALSE)</f>
        <v>#N/A</v>
      </c>
      <c r="FU158" s="64" t="e">
        <f>VLOOKUP(K158,'[2]BIP-COSTO'!B$2:H$1976,7,FALSE)</f>
        <v>#N/A</v>
      </c>
      <c r="FV158" s="65" t="e">
        <v>#N/A</v>
      </c>
      <c r="FW158" s="65" t="e">
        <f>FV158-P158</f>
        <v>#N/A</v>
      </c>
      <c r="FX158" s="64" t="e">
        <f>VLOOKUP(K158,'[2]BIP-COSTO'!B$2:H$1976,4,FALSE)</f>
        <v>#N/A</v>
      </c>
      <c r="FY158" s="64" t="e">
        <f>VLOOKUP(K158,'[2]BIP-COSTO'!B$2:K$1976,10,FALSE)</f>
        <v>#N/A</v>
      </c>
      <c r="GF158" s="67"/>
      <c r="GG158" s="68"/>
      <c r="GH158" s="68"/>
      <c r="GM158" s="66" t="e">
        <f>VLOOKUP(K158,[3]resultado!E$2:K$2045,7,FALSE)</f>
        <v>#N/A</v>
      </c>
      <c r="GO158" s="66" t="e">
        <f>VLOOKUP(J158,[3]Hoja2!A$1:A$110,1,FALSE)</f>
        <v>#N/A</v>
      </c>
      <c r="GP158" s="66" t="e">
        <f>VLOOKUP(K158,[3]Hoja5!C$2:F$376,1,FALSE)</f>
        <v>#N/A</v>
      </c>
      <c r="GQ158" s="66" t="e">
        <f>VLOOKUP(J158,[3]Hoja5!A$2:A$376,1,FALSE)</f>
        <v>#N/A</v>
      </c>
      <c r="GR158" s="66" t="e">
        <f>VLOOKUP(J158,rates!B$2:I$944,8,FALSE)</f>
        <v>#N/A</v>
      </c>
      <c r="GS158" s="66" t="s">
        <v>2988</v>
      </c>
      <c r="GT158" s="66" t="e">
        <f>VLOOKUP(J158,Hoja6!A$2:A$29,1,FALSE)</f>
        <v>#N/A</v>
      </c>
      <c r="GU158" s="66" t="e">
        <f>VLOOKUP(J158,Hoja7!A$2:O$243,15,FALSE)</f>
        <v>#N/A</v>
      </c>
      <c r="GV158" s="66" t="e">
        <f>VLOOKUP(J158,'ESTADO DE SITUACION'!H$4:AQ$943,36,FALSE)</f>
        <v>#N/A</v>
      </c>
    </row>
    <row r="159" spans="1:204" ht="18.75" outlineLevel="1">
      <c r="A159" s="71"/>
      <c r="B159" s="72"/>
      <c r="C159" s="105"/>
      <c r="D159" s="105"/>
      <c r="E159" s="105"/>
      <c r="F159" s="105"/>
      <c r="G159" s="105"/>
      <c r="H159" s="71"/>
      <c r="I159" s="73"/>
      <c r="J159" s="106"/>
      <c r="K159" s="96"/>
      <c r="L159" s="53"/>
      <c r="M159" s="53"/>
      <c r="N159" s="54"/>
      <c r="O159" s="78" t="s">
        <v>132</v>
      </c>
      <c r="P159" s="79">
        <f t="shared" ref="P159:AJ159" si="108">SUBTOTAL(9,P154:P158)</f>
        <v>847596000</v>
      </c>
      <c r="Q159" s="79">
        <f t="shared" si="108"/>
        <v>0</v>
      </c>
      <c r="R159" s="79">
        <f t="shared" si="108"/>
        <v>0</v>
      </c>
      <c r="S159" s="79">
        <f t="shared" si="108"/>
        <v>0</v>
      </c>
      <c r="T159" s="79">
        <f t="shared" si="108"/>
        <v>0</v>
      </c>
      <c r="U159" s="79">
        <f t="shared" si="108"/>
        <v>0</v>
      </c>
      <c r="V159" s="79">
        <f t="shared" si="108"/>
        <v>0</v>
      </c>
      <c r="W159" s="79">
        <f t="shared" si="108"/>
        <v>0</v>
      </c>
      <c r="X159" s="79">
        <f t="shared" si="108"/>
        <v>0</v>
      </c>
      <c r="Y159" s="79">
        <f t="shared" si="108"/>
        <v>0</v>
      </c>
      <c r="Z159" s="79">
        <f t="shared" si="108"/>
        <v>0</v>
      </c>
      <c r="AA159" s="79">
        <f t="shared" si="108"/>
        <v>0</v>
      </c>
      <c r="AB159" s="79">
        <f t="shared" si="108"/>
        <v>0</v>
      </c>
      <c r="AC159" s="79">
        <f t="shared" si="108"/>
        <v>0</v>
      </c>
      <c r="AD159" s="79">
        <f t="shared" si="108"/>
        <v>0</v>
      </c>
      <c r="AE159" s="79">
        <f t="shared" si="108"/>
        <v>0</v>
      </c>
      <c r="AF159" s="79">
        <f t="shared" si="108"/>
        <v>0</v>
      </c>
      <c r="AG159" s="79">
        <f t="shared" si="108"/>
        <v>847596000</v>
      </c>
      <c r="AH159" s="79">
        <f t="shared" si="108"/>
        <v>0</v>
      </c>
      <c r="AI159" s="79">
        <f t="shared" si="108"/>
        <v>847596000</v>
      </c>
      <c r="AJ159" s="79">
        <f t="shared" si="108"/>
        <v>0</v>
      </c>
      <c r="AK159" s="79">
        <f>SUBTOTAL(9,AK151:AK158)</f>
        <v>847596000</v>
      </c>
      <c r="AL159" s="107"/>
      <c r="AM159" s="107"/>
      <c r="BB159"/>
      <c r="BC159"/>
      <c r="BD159"/>
      <c r="BM159"/>
      <c r="CC159" s="62"/>
      <c r="CQ159"/>
      <c r="DB159" s="15"/>
      <c r="DC159" s="15"/>
      <c r="DE159" s="15"/>
      <c r="DL159"/>
      <c r="DM159"/>
      <c r="DN159" s="109"/>
      <c r="DO159" s="109"/>
      <c r="DP159" s="109"/>
      <c r="DR159"/>
      <c r="DX159"/>
      <c r="EA159"/>
      <c r="FV159" s="65">
        <v>0</v>
      </c>
      <c r="GO159" s="66" t="e">
        <f>VLOOKUP(J159,[3]Hoja2!A$1:A$110,1,FALSE)</f>
        <v>#N/A</v>
      </c>
      <c r="GQ159" s="66" t="e">
        <f>VLOOKUP(J159,[3]Hoja5!A$2:A$376,1,FALSE)</f>
        <v>#N/A</v>
      </c>
    </row>
    <row r="160" spans="1:204" ht="18.75" outlineLevel="1">
      <c r="A160" s="71"/>
      <c r="B160" s="72"/>
      <c r="C160" s="105"/>
      <c r="D160" s="105"/>
      <c r="E160" s="105"/>
      <c r="F160" s="105"/>
      <c r="G160" s="105"/>
      <c r="H160" s="71"/>
      <c r="I160" s="73"/>
      <c r="J160" s="106"/>
      <c r="K160" s="96"/>
      <c r="L160" s="53"/>
      <c r="M160" s="53"/>
      <c r="N160" s="54"/>
      <c r="O160" s="84"/>
      <c r="P160" s="85"/>
      <c r="Q160" s="188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90"/>
      <c r="AE160" s="88"/>
      <c r="AF160" s="88"/>
      <c r="AG160" s="88"/>
      <c r="AH160" s="88"/>
      <c r="AI160" s="88"/>
      <c r="AJ160" s="88"/>
      <c r="AK160" s="87"/>
      <c r="AL160" s="107"/>
      <c r="AM160" s="108"/>
      <c r="BB160"/>
      <c r="BC160"/>
      <c r="BD160"/>
      <c r="BM160"/>
      <c r="CC160" s="62"/>
      <c r="CQ160"/>
      <c r="DB160" s="15"/>
      <c r="DC160" s="15"/>
      <c r="DE160" s="15"/>
      <c r="DL160"/>
      <c r="DM160"/>
      <c r="DR160"/>
      <c r="DX160"/>
      <c r="EA160"/>
      <c r="FV160" s="65">
        <v>0</v>
      </c>
      <c r="GO160" s="66" t="e">
        <f>VLOOKUP(J160,[3]Hoja2!A$1:A$110,1,FALSE)</f>
        <v>#N/A</v>
      </c>
      <c r="GQ160" s="66" t="e">
        <f>VLOOKUP(J160,[3]Hoja5!A$2:A$376,1,FALSE)</f>
        <v>#N/A</v>
      </c>
    </row>
    <row r="161" spans="1:204" ht="23.25" outlineLevel="1">
      <c r="A161" s="71"/>
      <c r="B161" s="72"/>
      <c r="C161" s="105"/>
      <c r="D161" s="105"/>
      <c r="E161" s="105"/>
      <c r="F161" s="105"/>
      <c r="G161" s="105"/>
      <c r="H161" s="71"/>
      <c r="I161" s="73"/>
      <c r="J161" s="106"/>
      <c r="K161" s="96"/>
      <c r="L161" s="53"/>
      <c r="M161" s="53"/>
      <c r="N161" s="54"/>
      <c r="O161" s="110" t="s">
        <v>236</v>
      </c>
      <c r="P161" s="111">
        <f t="shared" ref="P161:AJ161" si="109">P159+P151+P147</f>
        <v>1222729000</v>
      </c>
      <c r="Q161" s="111">
        <f t="shared" si="109"/>
        <v>55971432</v>
      </c>
      <c r="R161" s="111">
        <f t="shared" si="109"/>
        <v>300000000</v>
      </c>
      <c r="S161" s="111">
        <f t="shared" si="109"/>
        <v>0</v>
      </c>
      <c r="T161" s="111">
        <f t="shared" si="109"/>
        <v>0</v>
      </c>
      <c r="U161" s="111">
        <f t="shared" si="109"/>
        <v>0</v>
      </c>
      <c r="V161" s="111">
        <f t="shared" si="109"/>
        <v>0</v>
      </c>
      <c r="W161" s="111">
        <f t="shared" si="109"/>
        <v>0</v>
      </c>
      <c r="X161" s="111">
        <f t="shared" si="109"/>
        <v>0</v>
      </c>
      <c r="Y161" s="111">
        <f t="shared" si="109"/>
        <v>0</v>
      </c>
      <c r="Z161" s="111">
        <f t="shared" si="109"/>
        <v>0</v>
      </c>
      <c r="AA161" s="111">
        <f t="shared" si="109"/>
        <v>0</v>
      </c>
      <c r="AB161" s="111">
        <f t="shared" si="109"/>
        <v>0</v>
      </c>
      <c r="AC161" s="111">
        <f t="shared" si="109"/>
        <v>0</v>
      </c>
      <c r="AD161" s="111">
        <f t="shared" si="109"/>
        <v>300000000</v>
      </c>
      <c r="AE161" s="111">
        <f t="shared" si="109"/>
        <v>59810000</v>
      </c>
      <c r="AF161" s="111">
        <f t="shared" si="109"/>
        <v>28273000</v>
      </c>
      <c r="AG161" s="174">
        <f t="shared" si="109"/>
        <v>1194456000</v>
      </c>
      <c r="AH161" s="111">
        <f t="shared" si="109"/>
        <v>0</v>
      </c>
      <c r="AI161" s="111">
        <f t="shared" si="109"/>
        <v>1194456000</v>
      </c>
      <c r="AJ161" s="111">
        <f t="shared" si="109"/>
        <v>0</v>
      </c>
      <c r="AK161" s="111">
        <f>AK159+AK151</f>
        <v>1147929000</v>
      </c>
      <c r="AL161" s="107"/>
      <c r="AM161" s="107"/>
      <c r="BB161"/>
      <c r="BC161"/>
      <c r="BD161"/>
      <c r="BM161"/>
      <c r="CC161" s="62"/>
      <c r="CQ161"/>
      <c r="DB161" s="15"/>
      <c r="DC161" s="15"/>
      <c r="DE161" s="15"/>
      <c r="DL161"/>
      <c r="DM161"/>
      <c r="DN161" s="109"/>
      <c r="DO161" s="109"/>
      <c r="DP161" s="109"/>
      <c r="DR161"/>
      <c r="DX161"/>
      <c r="EA161"/>
      <c r="FV161" s="65">
        <v>0</v>
      </c>
      <c r="GA161" s="16"/>
      <c r="GB161" s="16"/>
      <c r="GO161" s="66" t="e">
        <f>VLOOKUP(J161,[3]Hoja2!A$1:A$110,1,FALSE)</f>
        <v>#N/A</v>
      </c>
      <c r="GQ161" s="66" t="e">
        <f>VLOOKUP(J161,[3]Hoja5!A$2:A$376,1,FALSE)</f>
        <v>#N/A</v>
      </c>
    </row>
    <row r="162" spans="1:204" ht="18.75" outlineLevel="1">
      <c r="A162" s="71"/>
      <c r="B162" s="72"/>
      <c r="C162" s="105"/>
      <c r="D162" s="105"/>
      <c r="E162" s="105"/>
      <c r="F162" s="105"/>
      <c r="G162" s="105"/>
      <c r="H162" s="71"/>
      <c r="I162" s="73"/>
      <c r="J162" s="106"/>
      <c r="K162" s="75"/>
      <c r="L162" s="76"/>
      <c r="M162" s="76"/>
      <c r="N162" s="77"/>
      <c r="O162" s="84"/>
      <c r="P162" s="85"/>
      <c r="Q162" s="191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2"/>
      <c r="AB162" s="192"/>
      <c r="AC162" s="192"/>
      <c r="AD162" s="193"/>
      <c r="AE162" s="88"/>
      <c r="AF162" s="88"/>
      <c r="AG162" s="88"/>
      <c r="AH162" s="88"/>
      <c r="AI162" s="88"/>
      <c r="AJ162" s="88"/>
      <c r="AK162" s="87"/>
      <c r="AL162" s="107"/>
      <c r="AM162" s="108"/>
      <c r="BB162"/>
      <c r="BC162"/>
      <c r="BD162"/>
      <c r="BM162"/>
      <c r="CC162" s="62"/>
      <c r="CQ162"/>
      <c r="DB162" s="15"/>
      <c r="DC162" s="15"/>
      <c r="DE162" s="15"/>
      <c r="DL162"/>
      <c r="DM162"/>
      <c r="DR162"/>
      <c r="DX162"/>
      <c r="EA162"/>
      <c r="FV162" s="65">
        <v>0</v>
      </c>
      <c r="GO162" s="66" t="e">
        <f>VLOOKUP(J162,[3]Hoja2!A$1:A$110,1,FALSE)</f>
        <v>#N/A</v>
      </c>
      <c r="GQ162" s="66" t="e">
        <f>VLOOKUP(J162,[3]Hoja5!A$2:A$376,1,FALSE)</f>
        <v>#N/A</v>
      </c>
    </row>
    <row r="163" spans="1:204" s="114" customFormat="1" ht="23.25" outlineLevel="1">
      <c r="A163" s="112"/>
      <c r="B163" s="113"/>
      <c r="C163" s="112"/>
      <c r="D163" s="112"/>
      <c r="E163" s="112"/>
      <c r="F163" s="112"/>
      <c r="G163" s="112"/>
      <c r="H163" s="112"/>
      <c r="J163" s="115"/>
      <c r="K163" s="115"/>
      <c r="L163" s="115"/>
      <c r="M163" s="115"/>
      <c r="N163" s="115"/>
      <c r="O163" s="2" t="s">
        <v>237</v>
      </c>
      <c r="P163" s="116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17"/>
      <c r="AF163" s="117"/>
      <c r="AG163" s="117"/>
      <c r="AH163" s="117"/>
      <c r="AI163" s="117"/>
      <c r="AJ163" s="117"/>
      <c r="AK163" s="194"/>
      <c r="AL163" s="118"/>
      <c r="AM163" s="118"/>
      <c r="BE163" s="195"/>
      <c r="BS163" s="195"/>
      <c r="DD163" s="195"/>
      <c r="DK163" s="195"/>
      <c r="DQ163" s="195"/>
      <c r="EZ163" s="195"/>
      <c r="FV163" s="65">
        <v>0</v>
      </c>
      <c r="GF163" s="196"/>
      <c r="GG163" s="197"/>
      <c r="GH163" s="197"/>
      <c r="GO163" s="66" t="e">
        <f>VLOOKUP(J163,[3]Hoja2!A$1:A$110,1,FALSE)</f>
        <v>#N/A</v>
      </c>
      <c r="GQ163" s="66" t="e">
        <f>VLOOKUP(J163,[3]Hoja5!A$2:A$376,1,FALSE)</f>
        <v>#N/A</v>
      </c>
    </row>
    <row r="164" spans="1:204" ht="31.5" outlineLevel="1" collapsed="1">
      <c r="A164" s="995" t="s">
        <v>238</v>
      </c>
      <c r="B164" s="995"/>
      <c r="C164" s="996"/>
      <c r="D164" s="996"/>
      <c r="E164" s="996"/>
      <c r="F164" s="996"/>
      <c r="G164" s="996"/>
      <c r="H164" s="995"/>
      <c r="I164" s="995"/>
      <c r="J164" s="995"/>
      <c r="K164" s="996"/>
      <c r="L164" s="996"/>
      <c r="M164" s="996"/>
      <c r="N164" s="996"/>
      <c r="O164" s="995"/>
      <c r="P164" s="995"/>
      <c r="Q164" s="996"/>
      <c r="R164" s="996"/>
      <c r="S164" s="996"/>
      <c r="T164" s="996"/>
      <c r="U164" s="996"/>
      <c r="V164" s="996"/>
      <c r="W164" s="996"/>
      <c r="X164" s="996"/>
      <c r="Y164" s="996"/>
      <c r="Z164" s="996"/>
      <c r="AA164" s="996"/>
      <c r="AB164" s="996"/>
      <c r="AC164" s="996"/>
      <c r="AD164" s="996"/>
      <c r="AE164" s="995"/>
      <c r="AF164" s="995"/>
      <c r="AG164" s="995"/>
      <c r="AH164" s="995"/>
      <c r="AI164" s="995"/>
      <c r="AJ164" s="995"/>
      <c r="AK164" s="996"/>
      <c r="AL164" s="996"/>
      <c r="AM164" s="995"/>
      <c r="BB164"/>
      <c r="BC164"/>
      <c r="BD164"/>
      <c r="BM164"/>
      <c r="CC164" s="62"/>
      <c r="CQ164"/>
      <c r="DB164" s="15"/>
      <c r="DC164" s="15"/>
      <c r="DE164" s="15"/>
      <c r="DL164"/>
      <c r="DM164"/>
      <c r="DN164" s="109"/>
      <c r="DO164" s="109"/>
      <c r="DP164" s="109"/>
      <c r="DR164"/>
      <c r="DX164"/>
      <c r="EA164"/>
      <c r="FV164" s="65">
        <v>0</v>
      </c>
      <c r="GO164" s="66" t="e">
        <f>VLOOKUP(J164,[3]Hoja2!A$1:A$110,1,FALSE)</f>
        <v>#N/A</v>
      </c>
      <c r="GQ164" s="66" t="e">
        <f>VLOOKUP(J164,[3]Hoja5!A$2:A$376,1,FALSE)</f>
        <v>#N/A</v>
      </c>
    </row>
    <row r="165" spans="1:204" ht="303.75" outlineLevel="1">
      <c r="A165" s="20" t="s">
        <v>3</v>
      </c>
      <c r="B165" s="20" t="s">
        <v>4</v>
      </c>
      <c r="C165" s="21" t="s">
        <v>5</v>
      </c>
      <c r="D165" s="22" t="s">
        <v>6</v>
      </c>
      <c r="E165" s="23" t="s">
        <v>7</v>
      </c>
      <c r="F165" s="20" t="s">
        <v>8</v>
      </c>
      <c r="G165" s="20" t="s">
        <v>9</v>
      </c>
      <c r="H165" s="20" t="s">
        <v>10</v>
      </c>
      <c r="I165" s="20" t="s">
        <v>11</v>
      </c>
      <c r="J165" s="20" t="s">
        <v>12</v>
      </c>
      <c r="K165" s="24" t="s">
        <v>13</v>
      </c>
      <c r="L165" s="20" t="s">
        <v>14</v>
      </c>
      <c r="M165" s="20" t="s">
        <v>15</v>
      </c>
      <c r="N165" s="25" t="s">
        <v>16</v>
      </c>
      <c r="O165" s="20" t="s">
        <v>17</v>
      </c>
      <c r="P165" s="26" t="s">
        <v>18</v>
      </c>
      <c r="Q165" s="27" t="s">
        <v>19</v>
      </c>
      <c r="R165" s="28" t="s">
        <v>20</v>
      </c>
      <c r="S165" s="28" t="s">
        <v>21</v>
      </c>
      <c r="T165" s="28" t="s">
        <v>22</v>
      </c>
      <c r="U165" s="28" t="s">
        <v>23</v>
      </c>
      <c r="V165" s="28" t="s">
        <v>24</v>
      </c>
      <c r="W165" s="28" t="s">
        <v>25</v>
      </c>
      <c r="X165" s="28" t="s">
        <v>26</v>
      </c>
      <c r="Y165" s="28" t="s">
        <v>27</v>
      </c>
      <c r="Z165" s="28" t="s">
        <v>28</v>
      </c>
      <c r="AA165" s="28" t="s">
        <v>29</v>
      </c>
      <c r="AB165" s="28" t="s">
        <v>30</v>
      </c>
      <c r="AC165" s="28" t="s">
        <v>31</v>
      </c>
      <c r="AD165" s="29" t="s">
        <v>32</v>
      </c>
      <c r="AE165" s="28" t="s">
        <v>33</v>
      </c>
      <c r="AF165" s="28" t="s">
        <v>1117</v>
      </c>
      <c r="AG165" s="28" t="s">
        <v>34</v>
      </c>
      <c r="AH165" s="28" t="s">
        <v>21</v>
      </c>
      <c r="AI165" s="28" t="s">
        <v>32</v>
      </c>
      <c r="AJ165" s="28" t="s">
        <v>35</v>
      </c>
      <c r="AK165" s="30" t="s">
        <v>35</v>
      </c>
      <c r="AL165" s="31" t="s">
        <v>36</v>
      </c>
      <c r="AM165" s="32" t="s">
        <v>37</v>
      </c>
      <c r="BB165"/>
      <c r="BC165"/>
      <c r="BD165"/>
      <c r="BM165"/>
      <c r="CC165" s="62"/>
      <c r="CQ165"/>
      <c r="DB165" s="15"/>
      <c r="DC165" s="15"/>
      <c r="DE165" s="15"/>
      <c r="DL165"/>
      <c r="DM165"/>
      <c r="DR165"/>
      <c r="DX165"/>
      <c r="EA165"/>
      <c r="FV165" s="65">
        <v>0</v>
      </c>
      <c r="GO165" s="66" t="e">
        <f>VLOOKUP(J165,[3]Hoja2!A$1:A$110,1,FALSE)</f>
        <v>#N/A</v>
      </c>
      <c r="GQ165" s="66" t="e">
        <f>VLOOKUP(J165,[3]Hoja5!A$2:A$376,1,FALSE)</f>
        <v>#N/A</v>
      </c>
    </row>
    <row r="166" spans="1:204" s="64" customFormat="1" ht="18.75" outlineLevel="2">
      <c r="A166" s="71"/>
      <c r="B166" s="72"/>
      <c r="C166" s="105"/>
      <c r="D166" s="105"/>
      <c r="E166" s="105"/>
      <c r="F166" s="105"/>
      <c r="G166" s="105"/>
      <c r="H166" s="71"/>
      <c r="I166" s="73"/>
      <c r="J166" s="106"/>
      <c r="K166" s="96"/>
      <c r="L166" s="53"/>
      <c r="M166" s="53"/>
      <c r="N166" s="54"/>
      <c r="O166" s="43" t="s">
        <v>78</v>
      </c>
      <c r="P166" s="85"/>
      <c r="Q166" s="198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200"/>
      <c r="AE166" s="88"/>
      <c r="AF166" s="88"/>
      <c r="AG166" s="88"/>
      <c r="AH166" s="88"/>
      <c r="AI166" s="88"/>
      <c r="AJ166" s="88"/>
      <c r="AK166" s="158"/>
      <c r="AL166" s="108"/>
      <c r="AM166" s="108"/>
      <c r="AN166" t="s">
        <v>239</v>
      </c>
      <c r="AO166" t="e">
        <f>VLOOKUP(J167,#REF!,2,FALSE)</f>
        <v>#REF!</v>
      </c>
      <c r="AP166" t="e">
        <f>VLOOKUP(K167,#REF!,2,FALSE)</f>
        <v>#REF!</v>
      </c>
      <c r="AQ166" t="e">
        <f>VLOOKUP(J167,#REF!,13,FALSE)</f>
        <v>#REF!</v>
      </c>
      <c r="AR166" t="e">
        <f>VLOOKUP(K167,#REF!,7,FALSE)</f>
        <v>#REF!</v>
      </c>
      <c r="AS166">
        <v>25</v>
      </c>
      <c r="AT166" t="e">
        <f>VLOOKUP(J167,#REF!,13,FALSE)</f>
        <v>#REF!</v>
      </c>
      <c r="AU166" t="e">
        <f>VLOOKUP(K167,#REF!,2,FALSE)</f>
        <v>#REF!</v>
      </c>
      <c r="AV166"/>
      <c r="AW166" s="15"/>
      <c r="AX166" s="15"/>
      <c r="AY166" s="15"/>
      <c r="AZ166" s="15"/>
      <c r="BA166"/>
      <c r="BB166"/>
      <c r="BC166"/>
      <c r="BD166"/>
      <c r="BE166" s="1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 s="16"/>
      <c r="BT166"/>
      <c r="BU166"/>
      <c r="BV166"/>
      <c r="BW166"/>
      <c r="BX166"/>
      <c r="BY166"/>
      <c r="BZ166"/>
      <c r="CA166"/>
      <c r="CB166"/>
      <c r="CC166" s="62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 s="15"/>
      <c r="DC166" s="15"/>
      <c r="DD166" s="17"/>
      <c r="DE166" s="15"/>
      <c r="DF166" s="15"/>
      <c r="DG166" s="15"/>
      <c r="DH166" s="15"/>
      <c r="DI166"/>
      <c r="DJ166"/>
      <c r="DK166" s="16"/>
      <c r="DL166"/>
      <c r="DM166"/>
      <c r="DN166"/>
      <c r="DO166" t="str">
        <f>VLOOKUP(K167,'[2]rates actuales'!B$2:K$1880,10,FALSE)</f>
        <v>RS</v>
      </c>
      <c r="DP166"/>
      <c r="DQ166" s="16">
        <v>10570855</v>
      </c>
      <c r="DR166" s="63">
        <f>(DQ166*1000)-P167</f>
        <v>-4748130549</v>
      </c>
      <c r="DS166" t="str">
        <f>VLOOKUP(J167,'[2]rates actuales'!A$2:C$1880,3,FALSE)</f>
        <v>OSORNO</v>
      </c>
      <c r="DT166"/>
      <c r="DU166"/>
      <c r="DV166"/>
      <c r="DW166" t="e">
        <f>VLOOKUP(J167,[2]TERMINADOS!A$2:B$133,2,FALSE)</f>
        <v>#N/A</v>
      </c>
      <c r="DX166" s="16">
        <f>VLOOKUP(J167,'[2]COSTO-GASTO'!A$2:B$382,2,FALSE)</f>
        <v>15318985549</v>
      </c>
      <c r="DY166" s="16">
        <f>P167-DX166</f>
        <v>0</v>
      </c>
      <c r="DZ166">
        <f>VLOOKUP(J167,'[2]COSTO-GASTO'!E$2:F$401,2,FALSE)</f>
        <v>4862559927</v>
      </c>
      <c r="EA166" s="16">
        <f>AE167-DZ166</f>
        <v>0</v>
      </c>
      <c r="EB166" t="e">
        <f>VLOOKUP(J167,[2]Hoja26!A$2:B$91,2,FALSE)</f>
        <v>#N/A</v>
      </c>
      <c r="EC166" t="str">
        <f>VLOOKUP(J167,[2]Hoja26!E$2:F$147,2,FALSE)</f>
        <v>EN EJECUCION</v>
      </c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 t="str">
        <f>VLOOKUP(J167,'[2]RATES OCTUBRE'!J$1:K$1924,2,FALSE)</f>
        <v>RS</v>
      </c>
      <c r="EW166"/>
      <c r="EX166" t="str">
        <f>VLOOKUP(J167,[2]Hoja26!N$4:O$1289,2,FALSE)</f>
        <v>EN EJECUCION</v>
      </c>
      <c r="EY166" t="s">
        <v>79</v>
      </c>
      <c r="EZ166" s="1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V166" s="65">
        <v>0</v>
      </c>
      <c r="GF166" s="18"/>
      <c r="GG166" s="136"/>
      <c r="GH166" s="136"/>
      <c r="GO166" s="66" t="e">
        <f>VLOOKUP(J166,[3]Hoja2!A$1:A$110,1,FALSE)</f>
        <v>#N/A</v>
      </c>
      <c r="GQ166" s="66" t="e">
        <f>VLOOKUP(J166,[3]Hoja5!A$2:A$376,1,FALSE)</f>
        <v>#N/A</v>
      </c>
    </row>
    <row r="167" spans="1:204" s="66" customFormat="1" ht="18" customHeight="1" outlineLevel="2">
      <c r="A167" s="49">
        <v>31</v>
      </c>
      <c r="B167" s="49" t="s">
        <v>79</v>
      </c>
      <c r="C167" s="49" t="s">
        <v>96</v>
      </c>
      <c r="D167" s="49" t="s">
        <v>118</v>
      </c>
      <c r="E167" s="50" t="s">
        <v>82</v>
      </c>
      <c r="F167" s="49" t="s">
        <v>83</v>
      </c>
      <c r="G167" s="49" t="s">
        <v>240</v>
      </c>
      <c r="H167" s="49" t="s">
        <v>120</v>
      </c>
      <c r="I167" s="51" t="s">
        <v>85</v>
      </c>
      <c r="J167" s="52">
        <v>30086815</v>
      </c>
      <c r="K167" s="53" t="str">
        <f t="shared" ref="K167:K176" si="110">CONCATENATE(J167,"-",I167)</f>
        <v>30086815-EJECUCION</v>
      </c>
      <c r="L167" s="53"/>
      <c r="M167" s="53" t="str">
        <f t="shared" ref="M167:M176" si="111">CLEAN(J167)</f>
        <v>30086815</v>
      </c>
      <c r="N167" s="54">
        <f t="shared" ref="N167:N176" si="112">A167</f>
        <v>31</v>
      </c>
      <c r="O167" s="51" t="s">
        <v>241</v>
      </c>
      <c r="P167" s="55">
        <v>15318985549</v>
      </c>
      <c r="Q167" s="56">
        <v>4648166927</v>
      </c>
      <c r="R167" s="56">
        <v>588439156</v>
      </c>
      <c r="S167" s="57">
        <v>0</v>
      </c>
      <c r="T167" s="57">
        <v>0</v>
      </c>
      <c r="U167" s="57">
        <v>0</v>
      </c>
      <c r="V167" s="57">
        <f t="shared" ref="V167:V176" si="113">S167+T167+U167</f>
        <v>0</v>
      </c>
      <c r="W167" s="57">
        <v>88439156</v>
      </c>
      <c r="X167" s="57">
        <v>0</v>
      </c>
      <c r="Y167" s="57">
        <v>0</v>
      </c>
      <c r="Z167" s="57">
        <f t="shared" ref="Z167:Z176" si="114">W167+X167+Y167</f>
        <v>88439156</v>
      </c>
      <c r="AA167" s="56">
        <f t="shared" ref="AA167:AA176" si="115">S167+T167+U167+W167+X167+Y167</f>
        <v>88439156</v>
      </c>
      <c r="AB167" s="56">
        <v>0</v>
      </c>
      <c r="AC167" s="56">
        <f t="shared" ref="AC167:AC176" si="116">V167+W167+X167+Y167+AB167</f>
        <v>88439156</v>
      </c>
      <c r="AD167" s="58">
        <f t="shared" ref="AD167:AD176" si="117">R167-AC167</f>
        <v>500000000</v>
      </c>
      <c r="AE167" s="59">
        <v>4862559927</v>
      </c>
      <c r="AF167" s="59">
        <v>4736606083</v>
      </c>
      <c r="AG167" s="59">
        <v>1856195337</v>
      </c>
      <c r="AH167" s="59">
        <v>0</v>
      </c>
      <c r="AI167" s="59">
        <f t="shared" ref="AI167:AI176" si="118">AG167-AH167</f>
        <v>1856195337</v>
      </c>
      <c r="AJ167" s="59">
        <f t="shared" ref="AJ167:AJ176" si="119">P167-(AF167+AG167)</f>
        <v>8726184129</v>
      </c>
      <c r="AK167" s="56">
        <f t="shared" ref="AK167:AK176" si="120">P167-(Q167+R167)</f>
        <v>10082379466</v>
      </c>
      <c r="AL167" s="60" t="s">
        <v>93</v>
      </c>
      <c r="AM167" s="61" t="s">
        <v>88</v>
      </c>
      <c r="AN167" t="s">
        <v>89</v>
      </c>
      <c r="AO167" t="e">
        <f>VLOOKUP(J168,#REF!,2,FALSE)</f>
        <v>#REF!</v>
      </c>
      <c r="AP167" t="e">
        <f>VLOOKUP(K168,#REF!,2,FALSE)</f>
        <v>#REF!</v>
      </c>
      <c r="AQ167" t="e">
        <f>VLOOKUP(J168,#REF!,13,FALSE)</f>
        <v>#REF!</v>
      </c>
      <c r="AR167" t="e">
        <f>VLOOKUP(K168,#REF!,7,FALSE)</f>
        <v>#REF!</v>
      </c>
      <c r="AS167">
        <v>25</v>
      </c>
      <c r="AT167" t="e">
        <f>VLOOKUP(J168,#REF!,13,FALSE)</f>
        <v>#REF!</v>
      </c>
      <c r="AU167" t="e">
        <f>VLOOKUP(K168,#REF!,2,FALSE)</f>
        <v>#REF!</v>
      </c>
      <c r="AV167"/>
      <c r="AW167" s="15"/>
      <c r="AX167" s="15"/>
      <c r="AY167" s="15"/>
      <c r="AZ167" s="15"/>
      <c r="BA167"/>
      <c r="BB167"/>
      <c r="BC167"/>
      <c r="BD167"/>
      <c r="BE167" s="16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 s="16"/>
      <c r="BT167"/>
      <c r="BU167"/>
      <c r="BV167"/>
      <c r="BW167"/>
      <c r="BX167"/>
      <c r="BY167"/>
      <c r="BZ167"/>
      <c r="CA167"/>
      <c r="CB167"/>
      <c r="CC167" s="62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 s="15"/>
      <c r="DC167" s="15"/>
      <c r="DD167" s="17"/>
      <c r="DE167" s="15"/>
      <c r="DF167" s="15"/>
      <c r="DG167" s="15"/>
      <c r="DH167" s="15"/>
      <c r="DI167"/>
      <c r="DJ167"/>
      <c r="DK167" s="16"/>
      <c r="DL167"/>
      <c r="DM167"/>
      <c r="DN167"/>
      <c r="DO167" t="str">
        <f>VLOOKUP(K168,'[2]rates actuales'!B$2:K$1880,10,FALSE)</f>
        <v>RS</v>
      </c>
      <c r="DP167"/>
      <c r="DQ167" s="16">
        <v>3162718</v>
      </c>
      <c r="DR167" s="63">
        <f>(DQ167*1000)-P168</f>
        <v>-94987000</v>
      </c>
      <c r="DS167" t="str">
        <f>VLOOKUP(J168,'[2]rates actuales'!A$2:C$1880,3,FALSE)</f>
        <v>PUERTO OCTAY</v>
      </c>
      <c r="DT167"/>
      <c r="DU167"/>
      <c r="DV167"/>
      <c r="DW167" t="e">
        <f>VLOOKUP(J168,[2]TERMINADOS!A$2:B$133,2,FALSE)</f>
        <v>#N/A</v>
      </c>
      <c r="DX167" s="16">
        <f>VLOOKUP(J168,'[2]COSTO-GASTO'!A$2:B$382,2,FALSE)</f>
        <v>3257705000</v>
      </c>
      <c r="DY167" s="16">
        <f>P168-DX167</f>
        <v>0</v>
      </c>
      <c r="DZ167">
        <f>VLOOKUP(J168,'[2]COSTO-GASTO'!E$2:F$401,2,FALSE)</f>
        <v>886489089.79999924</v>
      </c>
      <c r="EA167" s="16">
        <f>AE168-DZ167</f>
        <v>0</v>
      </c>
      <c r="EB167" t="e">
        <f>VLOOKUP(J168,[2]Hoja26!A$2:B$91,2,FALSE)</f>
        <v>#N/A</v>
      </c>
      <c r="EC167" t="str">
        <f>VLOOKUP(J168,[2]Hoja26!E$2:F$147,2,FALSE)</f>
        <v>EN EJECUCION</v>
      </c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 t="str">
        <f>VLOOKUP(J168,'[2]RATES OCTUBRE'!J$1:K$1924,2,FALSE)</f>
        <v>RS</v>
      </c>
      <c r="EW167"/>
      <c r="EX167" t="str">
        <f>VLOOKUP(J168,[2]Hoja26!N$4:O$1289,2,FALSE)</f>
        <v>EN EJECUCION</v>
      </c>
      <c r="EY167" t="s">
        <v>79</v>
      </c>
      <c r="EZ167" s="16"/>
      <c r="FA167" s="64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 s="64" t="str">
        <f t="shared" ref="FS167:FS176" si="121">CONCATENATE(J167,"-",I167)</f>
        <v>30086815-EJECUCION</v>
      </c>
      <c r="FT167" s="64" t="str">
        <f>VLOOKUP(FS167,'[2]ESTADO DE SITUACION OCTUBRE'!I$4:I$941,1,FALSE)</f>
        <v>30086815-EJECUCION</v>
      </c>
      <c r="FU167" s="64">
        <f>VLOOKUP(K167,'[2]BIP-COSTO'!B$2:H$1976,7,FALSE)</f>
        <v>10570855</v>
      </c>
      <c r="FV167" s="65">
        <v>10570855000</v>
      </c>
      <c r="FW167" s="65">
        <f t="shared" ref="FW167:FW176" si="122">FV167-P167</f>
        <v>-4748130549</v>
      </c>
      <c r="FX167" s="64" t="str">
        <f>VLOOKUP(K167,'[2]BIP-COSTO'!B$2:H$1976,4,FALSE)</f>
        <v>GOBIERNO REGIONAL - REGION DE LOS LAGOS</v>
      </c>
      <c r="FY167" s="64" t="str">
        <f>VLOOKUP(K167,'[2]BIP-COSTO'!B$2:K$1976,10,FALSE)</f>
        <v>RS</v>
      </c>
      <c r="GF167" s="67" t="s">
        <v>16</v>
      </c>
      <c r="GG167" s="68"/>
      <c r="GH167" s="68"/>
      <c r="GM167" s="66" t="str">
        <f>VLOOKUP(K167,[3]resultado!E$2:K$2045,7,FALSE)</f>
        <v>RS</v>
      </c>
      <c r="GO167" s="66" t="e">
        <f>VLOOKUP(J167,[3]Hoja2!A$1:A$110,1,FALSE)</f>
        <v>#N/A</v>
      </c>
      <c r="GP167" s="66" t="e">
        <f>VLOOKUP(K167,[3]Hoja5!C$2:F$376,1,FALSE)</f>
        <v>#N/A</v>
      </c>
      <c r="GQ167" s="66" t="e">
        <f>VLOOKUP(J167,[3]Hoja5!A$2:A$376,1,FALSE)</f>
        <v>#N/A</v>
      </c>
      <c r="GR167" s="66" t="str">
        <f>VLOOKUP(J167,rates!B$2:I$944,8,FALSE)</f>
        <v>RS</v>
      </c>
      <c r="GS167" s="66" t="s">
        <v>93</v>
      </c>
      <c r="GT167" s="66" t="e">
        <f>VLOOKUP(J167,Hoja6!A$2:A$29,1,FALSE)</f>
        <v>#N/A</v>
      </c>
      <c r="GU167" s="66" t="str">
        <f>VLOOKUP(J167,Hoja7!A$2:O$243,15,FALSE)</f>
        <v>CON COVENIO</v>
      </c>
      <c r="GV167" s="66">
        <f>VLOOKUP(J167,'ESTADO DE SITUACION'!H$4:AQ$943,36,FALSE)</f>
        <v>0</v>
      </c>
    </row>
    <row r="168" spans="1:204" s="66" customFormat="1" ht="18" customHeight="1" outlineLevel="2">
      <c r="A168" s="49">
        <v>31</v>
      </c>
      <c r="B168" s="49" t="s">
        <v>79</v>
      </c>
      <c r="C168" s="49" t="s">
        <v>80</v>
      </c>
      <c r="D168" s="49" t="s">
        <v>118</v>
      </c>
      <c r="E168" s="50" t="s">
        <v>82</v>
      </c>
      <c r="F168" s="49" t="s">
        <v>83</v>
      </c>
      <c r="G168" s="49" t="s">
        <v>240</v>
      </c>
      <c r="H168" s="49" t="s">
        <v>94</v>
      </c>
      <c r="I168" s="51" t="s">
        <v>85</v>
      </c>
      <c r="J168" s="52">
        <v>30158072</v>
      </c>
      <c r="K168" s="53" t="str">
        <f t="shared" si="110"/>
        <v>30158072-EJECUCION</v>
      </c>
      <c r="L168" s="53" t="s">
        <v>242</v>
      </c>
      <c r="M168" s="53" t="str">
        <f t="shared" si="111"/>
        <v>30158072</v>
      </c>
      <c r="N168" s="54">
        <f t="shared" si="112"/>
        <v>31</v>
      </c>
      <c r="O168" s="51" t="s">
        <v>243</v>
      </c>
      <c r="P168" s="55">
        <v>3257705000</v>
      </c>
      <c r="Q168" s="56">
        <v>2093000</v>
      </c>
      <c r="R168" s="56">
        <v>985159697</v>
      </c>
      <c r="S168" s="57">
        <v>0</v>
      </c>
      <c r="T168" s="57">
        <v>0</v>
      </c>
      <c r="U168" s="57">
        <v>0</v>
      </c>
      <c r="V168" s="57">
        <f t="shared" si="113"/>
        <v>0</v>
      </c>
      <c r="W168" s="57">
        <v>0</v>
      </c>
      <c r="X168" s="57">
        <v>196957341</v>
      </c>
      <c r="Y168" s="57">
        <v>156491356</v>
      </c>
      <c r="Z168" s="57">
        <f t="shared" si="114"/>
        <v>353448697</v>
      </c>
      <c r="AA168" s="56">
        <f t="shared" si="115"/>
        <v>353448697</v>
      </c>
      <c r="AB168" s="56">
        <v>153000000</v>
      </c>
      <c r="AC168" s="56">
        <f t="shared" si="116"/>
        <v>506448697</v>
      </c>
      <c r="AD168" s="58">
        <f t="shared" si="117"/>
        <v>478711000</v>
      </c>
      <c r="AE168" s="59">
        <v>886489089.79999924</v>
      </c>
      <c r="AF168" s="59">
        <v>1197599796</v>
      </c>
      <c r="AG168" s="59">
        <v>850000000</v>
      </c>
      <c r="AH168" s="59">
        <v>0</v>
      </c>
      <c r="AI168" s="59">
        <f t="shared" si="118"/>
        <v>850000000</v>
      </c>
      <c r="AJ168" s="59">
        <f t="shared" si="119"/>
        <v>1210105204</v>
      </c>
      <c r="AK168" s="56">
        <f t="shared" si="120"/>
        <v>2270452303</v>
      </c>
      <c r="AL168" s="60" t="s">
        <v>93</v>
      </c>
      <c r="AM168" s="61" t="s">
        <v>88</v>
      </c>
      <c r="AN168" t="s">
        <v>89</v>
      </c>
      <c r="AO168" t="e">
        <f>VLOOKUP(J169,#REF!,2,FALSE)</f>
        <v>#REF!</v>
      </c>
      <c r="AP168" t="e">
        <f>VLOOKUP(K169,#REF!,2,FALSE)</f>
        <v>#REF!</v>
      </c>
      <c r="AQ168" t="e">
        <f>VLOOKUP(J169,#REF!,13,FALSE)</f>
        <v>#REF!</v>
      </c>
      <c r="AR168" t="e">
        <f>VLOOKUP(K169,#REF!,7,FALSE)</f>
        <v>#REF!</v>
      </c>
      <c r="AS168">
        <v>25</v>
      </c>
      <c r="AT168" t="e">
        <f>VLOOKUP(J169,#REF!,13,FALSE)</f>
        <v>#REF!</v>
      </c>
      <c r="AU168" t="e">
        <f>VLOOKUP(K169,#REF!,2,FALSE)</f>
        <v>#REF!</v>
      </c>
      <c r="AV168"/>
      <c r="AW168" s="15"/>
      <c r="AX168" s="15"/>
      <c r="AY168" s="15"/>
      <c r="AZ168" s="15"/>
      <c r="BA168"/>
      <c r="BB168"/>
      <c r="BC168"/>
      <c r="BD168"/>
      <c r="BE168" s="16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 s="16"/>
      <c r="BT168"/>
      <c r="BU168"/>
      <c r="BV168"/>
      <c r="BW168"/>
      <c r="BX168"/>
      <c r="BY168"/>
      <c r="BZ168"/>
      <c r="CA168"/>
      <c r="CB168"/>
      <c r="CC168" s="62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 s="15"/>
      <c r="DC168" s="15"/>
      <c r="DD168" s="17"/>
      <c r="DE168" s="15"/>
      <c r="DF168" s="15"/>
      <c r="DG168" s="15"/>
      <c r="DH168" s="15"/>
      <c r="DI168"/>
      <c r="DJ168"/>
      <c r="DK168" s="16"/>
      <c r="DL168"/>
      <c r="DM168"/>
      <c r="DN168"/>
      <c r="DO168" t="str">
        <f>VLOOKUP(K169,'[2]rates actuales'!B$2:K$1880,10,FALSE)</f>
        <v>RS</v>
      </c>
      <c r="DP168"/>
      <c r="DQ168" s="16">
        <v>3143205</v>
      </c>
      <c r="DR168" s="63">
        <f>(DQ168*1000)-P169</f>
        <v>-399354000</v>
      </c>
      <c r="DS168" t="str">
        <f>VLOOKUP(J169,'[2]rates actuales'!A$2:C$1880,3,FALSE)</f>
        <v>RIO NEGRO</v>
      </c>
      <c r="DT168"/>
      <c r="DU168"/>
      <c r="DV168"/>
      <c r="DW168" t="e">
        <f>VLOOKUP(J169,[2]TERMINADOS!A$2:B$133,2,FALSE)</f>
        <v>#N/A</v>
      </c>
      <c r="DX168" s="16">
        <f>VLOOKUP(J169,'[2]COSTO-GASTO'!A$2:B$382,2,FALSE)</f>
        <v>3242559000</v>
      </c>
      <c r="DY168" s="16">
        <f>P169-DX168</f>
        <v>300000000</v>
      </c>
      <c r="DZ168">
        <f>VLOOKUP(J169,'[2]COSTO-GASTO'!E$2:F$401,2,FALSE)</f>
        <v>276223463</v>
      </c>
      <c r="EA168" s="16">
        <f>AE169-DZ168</f>
        <v>0</v>
      </c>
      <c r="EB168" t="e">
        <f>VLOOKUP(J169,[2]Hoja26!A$2:B$91,2,FALSE)</f>
        <v>#N/A</v>
      </c>
      <c r="EC168" t="e">
        <f>VLOOKUP(J169,[2]Hoja26!E$2:F$147,2,FALSE)</f>
        <v>#N/A</v>
      </c>
      <c r="ED168" t="str">
        <f>VLOOKUP(J169,[2]Hoja26!I$2:K$382,2,FALSE)</f>
        <v>EN LIQUIDACION</v>
      </c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 t="str">
        <f>VLOOKUP(J169,'[2]RATES OCTUBRE'!J$1:K$1924,2,FALSE)</f>
        <v>RS</v>
      </c>
      <c r="EW168"/>
      <c r="EX168" t="str">
        <f>VLOOKUP(J169,[2]Hoja26!N$4:O$1289,2,FALSE)</f>
        <v>EN LIQUIDACION</v>
      </c>
      <c r="EY168" t="s">
        <v>79</v>
      </c>
      <c r="EZ168" s="16"/>
      <c r="FA168" s="64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 s="64" t="str">
        <f t="shared" si="121"/>
        <v>30158072-EJECUCION</v>
      </c>
      <c r="FT168" s="64" t="str">
        <f>VLOOKUP(FS168,'[2]ESTADO DE SITUACION OCTUBRE'!I$4:I$941,1,FALSE)</f>
        <v>30158072-EJECUCION</v>
      </c>
      <c r="FU168" s="64">
        <f>VLOOKUP(K168,'[2]BIP-COSTO'!B$2:H$1976,7,FALSE)</f>
        <v>3162718</v>
      </c>
      <c r="FV168" s="65">
        <v>3162718000</v>
      </c>
      <c r="FW168" s="65">
        <f t="shared" si="122"/>
        <v>-94987000</v>
      </c>
      <c r="FX168" s="64" t="str">
        <f>VLOOKUP(K168,'[2]BIP-COSTO'!B$2:H$1976,4,FALSE)</f>
        <v>GOBIERNO REGIONAL - REGION DE LOS LAGOS</v>
      </c>
      <c r="FY168" s="64" t="str">
        <f>VLOOKUP(K168,'[2]BIP-COSTO'!B$2:K$1976,10,FALSE)</f>
        <v>RS</v>
      </c>
      <c r="GF168" s="67" t="s">
        <v>16</v>
      </c>
      <c r="GG168" s="68"/>
      <c r="GH168" s="68"/>
      <c r="GM168" s="66" t="str">
        <f>VLOOKUP(K168,[3]resultado!E$2:K$2045,7,FALSE)</f>
        <v>RS</v>
      </c>
      <c r="GO168" s="66" t="e">
        <f>VLOOKUP(J168,[3]Hoja2!A$1:A$110,1,FALSE)</f>
        <v>#N/A</v>
      </c>
      <c r="GP168" s="66" t="e">
        <f>VLOOKUP(K168,[3]Hoja5!C$2:F$376,1,FALSE)</f>
        <v>#N/A</v>
      </c>
      <c r="GQ168" s="66" t="e">
        <f>VLOOKUP(J168,[3]Hoja5!A$2:A$376,1,FALSE)</f>
        <v>#N/A</v>
      </c>
      <c r="GR168" s="66" t="str">
        <f>VLOOKUP(J168,rates!B$2:I$944,8,FALSE)</f>
        <v>RS</v>
      </c>
      <c r="GS168" s="66" t="s">
        <v>93</v>
      </c>
      <c r="GT168" s="66" t="e">
        <f>VLOOKUP(J168,Hoja6!A$2:A$29,1,FALSE)</f>
        <v>#N/A</v>
      </c>
      <c r="GU168" s="66" t="e">
        <f>VLOOKUP(J168,Hoja7!A$2:O$243,15,FALSE)</f>
        <v>#N/A</v>
      </c>
      <c r="GV168" s="66">
        <f>VLOOKUP(J168,'ESTADO DE SITUACION'!H$4:AQ$943,36,FALSE)</f>
        <v>0</v>
      </c>
    </row>
    <row r="169" spans="1:204" s="66" customFormat="1" ht="18" customHeight="1" outlineLevel="2">
      <c r="A169" s="49">
        <v>31</v>
      </c>
      <c r="B169" s="49" t="s">
        <v>79</v>
      </c>
      <c r="C169" s="49" t="s">
        <v>80</v>
      </c>
      <c r="D169" s="49" t="s">
        <v>118</v>
      </c>
      <c r="E169" s="50" t="s">
        <v>82</v>
      </c>
      <c r="F169" s="49" t="s">
        <v>83</v>
      </c>
      <c r="G169" s="49" t="s">
        <v>240</v>
      </c>
      <c r="H169" s="49" t="s">
        <v>94</v>
      </c>
      <c r="I169" s="51" t="s">
        <v>85</v>
      </c>
      <c r="J169" s="52">
        <v>30126943</v>
      </c>
      <c r="K169" s="53" t="str">
        <f t="shared" si="110"/>
        <v>30126943-EJECUCION</v>
      </c>
      <c r="L169" s="53" t="s">
        <v>244</v>
      </c>
      <c r="M169" s="53" t="str">
        <f t="shared" si="111"/>
        <v>30126943</v>
      </c>
      <c r="N169" s="54">
        <f t="shared" si="112"/>
        <v>31</v>
      </c>
      <c r="O169" s="51" t="s">
        <v>245</v>
      </c>
      <c r="P169" s="55">
        <v>3542559000</v>
      </c>
      <c r="Q169" s="56">
        <v>2092000</v>
      </c>
      <c r="R169" s="56">
        <v>0</v>
      </c>
      <c r="S169" s="57">
        <v>0</v>
      </c>
      <c r="T169" s="57">
        <v>0</v>
      </c>
      <c r="U169" s="57">
        <v>0</v>
      </c>
      <c r="V169" s="57">
        <f t="shared" si="113"/>
        <v>0</v>
      </c>
      <c r="W169" s="57">
        <v>0</v>
      </c>
      <c r="X169" s="57">
        <v>0</v>
      </c>
      <c r="Y169" s="57">
        <v>0</v>
      </c>
      <c r="Z169" s="57">
        <f t="shared" si="114"/>
        <v>0</v>
      </c>
      <c r="AA169" s="56">
        <f t="shared" si="115"/>
        <v>0</v>
      </c>
      <c r="AB169" s="56">
        <v>0</v>
      </c>
      <c r="AC169" s="56">
        <f t="shared" si="116"/>
        <v>0</v>
      </c>
      <c r="AD169" s="58">
        <f t="shared" si="117"/>
        <v>0</v>
      </c>
      <c r="AE169" s="59">
        <v>276223463</v>
      </c>
      <c r="AF169" s="59">
        <v>2092000</v>
      </c>
      <c r="AG169" s="59">
        <v>850000000</v>
      </c>
      <c r="AH169" s="59">
        <v>0</v>
      </c>
      <c r="AI169" s="59">
        <f t="shared" si="118"/>
        <v>850000000</v>
      </c>
      <c r="AJ169" s="59">
        <f t="shared" si="119"/>
        <v>2690467000</v>
      </c>
      <c r="AK169" s="56">
        <f t="shared" si="120"/>
        <v>3540467000</v>
      </c>
      <c r="AL169" s="60" t="s">
        <v>93</v>
      </c>
      <c r="AM169" s="61" t="s">
        <v>88</v>
      </c>
      <c r="AN169" t="s">
        <v>89</v>
      </c>
      <c r="AO169" t="e">
        <f>VLOOKUP(J171,#REF!,2,FALSE)</f>
        <v>#REF!</v>
      </c>
      <c r="AP169" t="e">
        <f>VLOOKUP(K171,#REF!,2,FALSE)</f>
        <v>#REF!</v>
      </c>
      <c r="AQ169" t="e">
        <f>VLOOKUP(J171,#REF!,13,FALSE)</f>
        <v>#REF!</v>
      </c>
      <c r="AR169" t="e">
        <f>VLOOKUP(K171,#REF!,7,FALSE)</f>
        <v>#REF!</v>
      </c>
      <c r="AS169">
        <v>25</v>
      </c>
      <c r="AT169" t="e">
        <f>VLOOKUP(J171,#REF!,13,FALSE)</f>
        <v>#REF!</v>
      </c>
      <c r="AU169" t="e">
        <f>VLOOKUP(K171,#REF!,2,FALSE)</f>
        <v>#REF!</v>
      </c>
      <c r="AV169"/>
      <c r="AW169" s="15"/>
      <c r="AX169" s="15"/>
      <c r="AY169" s="15"/>
      <c r="AZ169" s="15"/>
      <c r="BA169"/>
      <c r="BB169"/>
      <c r="BC169"/>
      <c r="BD169"/>
      <c r="BE169" s="16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 s="16"/>
      <c r="BT169"/>
      <c r="BU169"/>
      <c r="BV169"/>
      <c r="BW169"/>
      <c r="BX169"/>
      <c r="BY169"/>
      <c r="BZ169"/>
      <c r="CA169"/>
      <c r="CB169"/>
      <c r="CC169" s="62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 s="15"/>
      <c r="DC169" s="15"/>
      <c r="DD169" s="17"/>
      <c r="DE169" s="15"/>
      <c r="DF169" s="15"/>
      <c r="DG169" s="15"/>
      <c r="DH169" s="15"/>
      <c r="DI169"/>
      <c r="DJ169"/>
      <c r="DK169" s="16"/>
      <c r="DL169"/>
      <c r="DM169"/>
      <c r="DN169"/>
      <c r="DO169" t="str">
        <f>VLOOKUP(K171,'[2]rates actuales'!B$2:K$1880,10,FALSE)</f>
        <v>RS</v>
      </c>
      <c r="DP169"/>
      <c r="DQ169" s="16">
        <v>315552</v>
      </c>
      <c r="DR169" s="63">
        <f>(DQ169*1000)-P171</f>
        <v>-13520800</v>
      </c>
      <c r="DS169" t="str">
        <f>VLOOKUP(J171,'[2]rates actuales'!A$2:C$1880,3,FALSE)</f>
        <v/>
      </c>
      <c r="DT169"/>
      <c r="DU169"/>
      <c r="DV169"/>
      <c r="DW169" t="e">
        <f>VLOOKUP(J171,[2]TERMINADOS!A$2:B$133,2,FALSE)</f>
        <v>#N/A</v>
      </c>
      <c r="DX169" s="16">
        <f>VLOOKUP(J171,'[2]COSTO-GASTO'!A$2:B$382,2,FALSE)</f>
        <v>325073000</v>
      </c>
      <c r="DY169" s="16">
        <f>P171-DX169</f>
        <v>3999800</v>
      </c>
      <c r="DZ169">
        <f>VLOOKUP(J171,'[2]COSTO-GASTO'!E$2:F$401,2,FALSE)</f>
        <v>75420000</v>
      </c>
      <c r="EA169" s="16">
        <f>AE171-DZ169</f>
        <v>0</v>
      </c>
      <c r="EB169" t="e">
        <f>VLOOKUP(J171,[2]Hoja26!A$2:B$91,2,FALSE)</f>
        <v>#N/A</v>
      </c>
      <c r="EC169" t="str">
        <f>VLOOKUP(J171,[2]Hoja26!E$2:F$147,2,FALSE)</f>
        <v>EN EJECUCION</v>
      </c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 t="str">
        <f>VLOOKUP(J171,'[2]RATES OCTUBRE'!J$1:K$1924,2,FALSE)</f>
        <v>RS</v>
      </c>
      <c r="EW169"/>
      <c r="EX169" t="str">
        <f>VLOOKUP(J171,[2]Hoja26!N$4:O$1289,2,FALSE)</f>
        <v>EN EJECUCION</v>
      </c>
      <c r="EY169" t="s">
        <v>79</v>
      </c>
      <c r="EZ169" s="16"/>
      <c r="FA169" s="64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 s="64" t="str">
        <f t="shared" si="121"/>
        <v>30126943-EJECUCION</v>
      </c>
      <c r="FT169" s="64" t="str">
        <f>VLOOKUP(FS169,'[2]ESTADO DE SITUACION OCTUBRE'!I$4:I$941,1,FALSE)</f>
        <v>30126943-EJECUCION</v>
      </c>
      <c r="FU169" s="64">
        <f>VLOOKUP(K169,'[2]BIP-COSTO'!B$2:H$1976,7,FALSE)</f>
        <v>3143205</v>
      </c>
      <c r="FV169" s="65">
        <v>3143205000</v>
      </c>
      <c r="FW169" s="65">
        <f t="shared" si="122"/>
        <v>-399354000</v>
      </c>
      <c r="FX169" s="64" t="str">
        <f>VLOOKUP(K169,'[2]BIP-COSTO'!B$2:H$1976,4,FALSE)</f>
        <v>GOBIERNO REGIONAL - REGION DE LOS LAGOS</v>
      </c>
      <c r="FY169" s="64" t="str">
        <f>VLOOKUP(K169,'[2]BIP-COSTO'!B$2:K$1976,10,FALSE)</f>
        <v>RS</v>
      </c>
      <c r="GF169" s="67" t="s">
        <v>16</v>
      </c>
      <c r="GG169" s="68"/>
      <c r="GH169" s="68"/>
      <c r="GM169" s="66" t="str">
        <f>VLOOKUP(K169,[3]resultado!E$2:K$2045,7,FALSE)</f>
        <v>RS</v>
      </c>
      <c r="GO169" s="66" t="e">
        <f>VLOOKUP(J169,[3]Hoja2!A$1:A$110,1,FALSE)</f>
        <v>#N/A</v>
      </c>
      <c r="GP169" s="66" t="e">
        <f>VLOOKUP(K169,[3]Hoja5!C$2:F$376,1,FALSE)</f>
        <v>#N/A</v>
      </c>
      <c r="GQ169" s="66" t="e">
        <f>VLOOKUP(J169,[3]Hoja5!A$2:A$376,1,FALSE)</f>
        <v>#N/A</v>
      </c>
      <c r="GR169" s="66" t="str">
        <f>VLOOKUP(J169,rates!B$2:I$944,8,FALSE)</f>
        <v>RS</v>
      </c>
      <c r="GS169" s="66" t="s">
        <v>535</v>
      </c>
      <c r="GT169" s="66" t="e">
        <f>VLOOKUP(J169,Hoja6!A$2:A$29,1,FALSE)</f>
        <v>#N/A</v>
      </c>
      <c r="GU169" s="66" t="str">
        <f>VLOOKUP(J169,Hoja7!A$2:O$243,15,FALSE)</f>
        <v>EN TRAMITE</v>
      </c>
      <c r="GV169" s="66" t="str">
        <f>VLOOKUP(J169,'ESTADO DE SITUACION'!H$4:AQ$943,36,FALSE)</f>
        <v>C</v>
      </c>
    </row>
    <row r="170" spans="1:204" s="66" customFormat="1" ht="18" customHeight="1" outlineLevel="2">
      <c r="A170" s="49">
        <v>31</v>
      </c>
      <c r="B170" s="49" t="s">
        <v>79</v>
      </c>
      <c r="C170" s="49" t="s">
        <v>80</v>
      </c>
      <c r="D170" s="49" t="s">
        <v>118</v>
      </c>
      <c r="E170" s="50" t="s">
        <v>82</v>
      </c>
      <c r="F170" s="49" t="s">
        <v>83</v>
      </c>
      <c r="G170" s="49" t="s">
        <v>240</v>
      </c>
      <c r="H170" s="49" t="s">
        <v>94</v>
      </c>
      <c r="I170" s="51" t="s">
        <v>85</v>
      </c>
      <c r="J170" s="52">
        <v>30136310</v>
      </c>
      <c r="K170" s="53"/>
      <c r="L170" s="53"/>
      <c r="M170" s="53" t="str">
        <f t="shared" si="111"/>
        <v>30136310</v>
      </c>
      <c r="N170" s="54"/>
      <c r="O170" s="51" t="s">
        <v>246</v>
      </c>
      <c r="P170" s="55">
        <v>1811122000</v>
      </c>
      <c r="Q170" s="56"/>
      <c r="R170" s="56"/>
      <c r="S170" s="57"/>
      <c r="T170" s="57"/>
      <c r="U170" s="57"/>
      <c r="V170" s="57"/>
      <c r="W170" s="57"/>
      <c r="X170" s="57"/>
      <c r="Y170" s="57"/>
      <c r="Z170" s="57"/>
      <c r="AA170" s="56"/>
      <c r="AB170" s="56"/>
      <c r="AC170" s="56"/>
      <c r="AD170" s="58"/>
      <c r="AE170" s="59">
        <v>0</v>
      </c>
      <c r="AF170" s="59">
        <v>0</v>
      </c>
      <c r="AG170" s="59">
        <v>150000000</v>
      </c>
      <c r="AH170" s="59">
        <v>0</v>
      </c>
      <c r="AI170" s="59">
        <f t="shared" si="118"/>
        <v>150000000</v>
      </c>
      <c r="AJ170" s="59">
        <f t="shared" si="119"/>
        <v>1661122000</v>
      </c>
      <c r="AK170" s="56"/>
      <c r="AL170" s="60"/>
      <c r="AM170" s="61" t="s">
        <v>88</v>
      </c>
      <c r="AN170"/>
      <c r="AO170"/>
      <c r="AP170"/>
      <c r="AQ170"/>
      <c r="AR170"/>
      <c r="AS170"/>
      <c r="AT170"/>
      <c r="AU170"/>
      <c r="AV170"/>
      <c r="AW170" s="15"/>
      <c r="AX170" s="15"/>
      <c r="AY170" s="15"/>
      <c r="AZ170" s="15"/>
      <c r="BA170"/>
      <c r="BB170"/>
      <c r="BC170"/>
      <c r="BD170"/>
      <c r="BE170" s="16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 s="16"/>
      <c r="BT170"/>
      <c r="BU170"/>
      <c r="BV170"/>
      <c r="BW170"/>
      <c r="BX170"/>
      <c r="BY170"/>
      <c r="BZ170"/>
      <c r="CA170"/>
      <c r="CB170"/>
      <c r="CC170" s="62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 s="15"/>
      <c r="DC170" s="15"/>
      <c r="DD170" s="17"/>
      <c r="DE170" s="15"/>
      <c r="DF170" s="15"/>
      <c r="DG170" s="15"/>
      <c r="DH170" s="15"/>
      <c r="DI170"/>
      <c r="DJ170"/>
      <c r="DK170" s="16"/>
      <c r="DL170"/>
      <c r="DM170"/>
      <c r="DN170"/>
      <c r="DO170"/>
      <c r="DP170"/>
      <c r="DQ170" s="16"/>
      <c r="DR170" s="63"/>
      <c r="DS170"/>
      <c r="DT170"/>
      <c r="DU170"/>
      <c r="DV170"/>
      <c r="DW170"/>
      <c r="DX170" s="16"/>
      <c r="DY170" s="16"/>
      <c r="DZ170"/>
      <c r="EA170" s="16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 s="16"/>
      <c r="FA170" s="64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 s="64"/>
      <c r="FT170" s="64"/>
      <c r="FU170" s="64"/>
      <c r="FV170" s="65"/>
      <c r="FW170" s="65"/>
      <c r="FX170" s="64"/>
      <c r="FY170" s="64"/>
      <c r="GF170" s="67"/>
      <c r="GG170" s="68"/>
      <c r="GH170" s="68"/>
      <c r="GR170" s="66" t="str">
        <f>VLOOKUP(J170,rates!B$2:I$944,8,FALSE)</f>
        <v>RS</v>
      </c>
      <c r="GS170" s="66" t="s">
        <v>2987</v>
      </c>
      <c r="GT170" s="66" t="e">
        <f>VLOOKUP(J170,Hoja6!A$2:A$29,1,FALSE)</f>
        <v>#N/A</v>
      </c>
      <c r="GU170" s="66" t="str">
        <f>VLOOKUP(J170,Hoja7!A$2:O$243,15,FALSE)</f>
        <v>CON COVENIO</v>
      </c>
      <c r="GV170" s="66" t="str">
        <f>VLOOKUP(J170,'ESTADO DE SITUACION'!H$4:AQ$943,36,FALSE)</f>
        <v>L</v>
      </c>
    </row>
    <row r="171" spans="1:204" s="66" customFormat="1" ht="18" customHeight="1" outlineLevel="2">
      <c r="A171" s="49">
        <v>31</v>
      </c>
      <c r="B171" s="49" t="s">
        <v>79</v>
      </c>
      <c r="C171" s="49" t="s">
        <v>90</v>
      </c>
      <c r="D171" s="49" t="s">
        <v>118</v>
      </c>
      <c r="E171" s="50" t="s">
        <v>91</v>
      </c>
      <c r="F171" s="49" t="s">
        <v>83</v>
      </c>
      <c r="G171" s="49" t="s">
        <v>240</v>
      </c>
      <c r="H171" s="49" t="s">
        <v>84</v>
      </c>
      <c r="I171" s="51" t="s">
        <v>138</v>
      </c>
      <c r="J171" s="52">
        <v>30465788</v>
      </c>
      <c r="K171" s="53" t="str">
        <f t="shared" si="110"/>
        <v>30465788-DISEÑO</v>
      </c>
      <c r="L171" s="53"/>
      <c r="M171" s="53" t="str">
        <f t="shared" si="111"/>
        <v>30465788</v>
      </c>
      <c r="N171" s="54">
        <f t="shared" si="112"/>
        <v>31</v>
      </c>
      <c r="O171" s="51" t="s">
        <v>247</v>
      </c>
      <c r="P171" s="55">
        <v>329072800</v>
      </c>
      <c r="Q171" s="56">
        <v>3999000</v>
      </c>
      <c r="R171" s="56">
        <v>71421000</v>
      </c>
      <c r="S171" s="57">
        <v>0</v>
      </c>
      <c r="T171" s="57">
        <v>0</v>
      </c>
      <c r="U171" s="57">
        <v>0</v>
      </c>
      <c r="V171" s="57">
        <f t="shared" si="113"/>
        <v>0</v>
      </c>
      <c r="W171" s="57">
        <v>0</v>
      </c>
      <c r="X171" s="57">
        <v>0</v>
      </c>
      <c r="Y171" s="57">
        <v>0</v>
      </c>
      <c r="Z171" s="57">
        <f t="shared" si="114"/>
        <v>0</v>
      </c>
      <c r="AA171" s="56">
        <f t="shared" si="115"/>
        <v>0</v>
      </c>
      <c r="AB171" s="56">
        <v>0</v>
      </c>
      <c r="AC171" s="56">
        <f t="shared" si="116"/>
        <v>0</v>
      </c>
      <c r="AD171" s="58">
        <f t="shared" si="117"/>
        <v>71421000</v>
      </c>
      <c r="AE171" s="59">
        <v>75420000</v>
      </c>
      <c r="AF171" s="59">
        <v>66933094</v>
      </c>
      <c r="AG171" s="59">
        <v>262139706</v>
      </c>
      <c r="AH171" s="59">
        <v>0</v>
      </c>
      <c r="AI171" s="59">
        <f t="shared" si="118"/>
        <v>262139706</v>
      </c>
      <c r="AJ171" s="59">
        <f t="shared" si="119"/>
        <v>0</v>
      </c>
      <c r="AK171" s="56">
        <f t="shared" si="120"/>
        <v>253652800</v>
      </c>
      <c r="AL171" s="60" t="s">
        <v>248</v>
      </c>
      <c r="AM171" s="61" t="s">
        <v>88</v>
      </c>
      <c r="AN171" t="e">
        <v>#N/A</v>
      </c>
      <c r="AO171" t="e">
        <f>VLOOKUP(J181,#REF!,2,FALSE)</f>
        <v>#REF!</v>
      </c>
      <c r="AP171" t="e">
        <f>VLOOKUP(K181,#REF!,2,FALSE)</f>
        <v>#REF!</v>
      </c>
      <c r="AQ171" t="e">
        <f>VLOOKUP(J181,#REF!,13,FALSE)</f>
        <v>#REF!</v>
      </c>
      <c r="AR171" t="e">
        <f>VLOOKUP(K181,#REF!,7,FALSE)</f>
        <v>#REF!</v>
      </c>
      <c r="AS171">
        <v>25</v>
      </c>
      <c r="AT171" t="e">
        <f>VLOOKUP(J181,#REF!,13,FALSE)</f>
        <v>#REF!</v>
      </c>
      <c r="AU171" t="e">
        <f>VLOOKUP(K181,#REF!,2,FALSE)</f>
        <v>#REF!</v>
      </c>
      <c r="AV171"/>
      <c r="AW171" s="15"/>
      <c r="AX171" s="15"/>
      <c r="AY171" s="15"/>
      <c r="AZ171" s="15"/>
      <c r="BA171"/>
      <c r="BB171"/>
      <c r="BC171"/>
      <c r="BD171"/>
      <c r="BE171" s="16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 s="16"/>
      <c r="BT171"/>
      <c r="BU171"/>
      <c r="BV171"/>
      <c r="BW171"/>
      <c r="BX171"/>
      <c r="BY171"/>
      <c r="BZ171"/>
      <c r="CA171"/>
      <c r="CB171"/>
      <c r="CC171" s="62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 s="15"/>
      <c r="DC171" s="15"/>
      <c r="DD171" s="17"/>
      <c r="DE171" s="15"/>
      <c r="DF171" s="15"/>
      <c r="DG171" s="15"/>
      <c r="DH171" s="15"/>
      <c r="DI171"/>
      <c r="DJ171"/>
      <c r="DK171" s="16"/>
      <c r="DL171"/>
      <c r="DM171"/>
      <c r="DN171"/>
      <c r="DO171" t="str">
        <f>VLOOKUP(K181,'[2]rates actuales'!B$2:K$1880,10,FALSE)</f>
        <v>RS</v>
      </c>
      <c r="DP171"/>
      <c r="DQ171" s="16">
        <v>1229023</v>
      </c>
      <c r="DR171" s="63">
        <f>(DQ171*1000)-P181</f>
        <v>-267775000</v>
      </c>
      <c r="DS171" t="str">
        <f>VLOOKUP(J181,'[2]rates actuales'!A$2:C$1880,3,FALSE)</f>
        <v/>
      </c>
      <c r="DT171"/>
      <c r="DU171"/>
      <c r="DV171"/>
      <c r="DW171" t="e">
        <f>VLOOKUP(J181,[2]TERMINADOS!A$2:B$133,2,FALSE)</f>
        <v>#N/A</v>
      </c>
      <c r="DX171"/>
      <c r="DY171"/>
      <c r="DZ171">
        <f>VLOOKUP(J181,'[2]COSTO-GASTO'!E$2:F$401,2,FALSE)</f>
        <v>0</v>
      </c>
      <c r="EA171" s="16">
        <f>AE181-DZ171</f>
        <v>0</v>
      </c>
      <c r="EB171" t="e">
        <f>VLOOKUP(J181,[2]Hoja26!A$2:B$91,2,FALSE)</f>
        <v>#N/A</v>
      </c>
      <c r="EC171" t="e">
        <f>VLOOKUP(J181,[2]Hoja26!E$2:F$147,2,FALSE)</f>
        <v>#N/A</v>
      </c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 t="str">
        <f>VLOOKUP(J181,'[2]RATES OCTUBRE'!J$1:K$1924,2,FALSE)</f>
        <v>RS</v>
      </c>
      <c r="EW171"/>
      <c r="EX171" t="str">
        <f>VLOOKUP(J181,[2]Hoja26!N$4:O$1289,2,FALSE)</f>
        <v>SOLICITUD</v>
      </c>
      <c r="EY171" t="s">
        <v>79</v>
      </c>
      <c r="EZ171" s="16"/>
      <c r="FA171" s="64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 s="64" t="str">
        <f t="shared" si="121"/>
        <v>30465788-DISEÑO</v>
      </c>
      <c r="FT171" s="64" t="str">
        <f>VLOOKUP(FS171,'[2]ESTADO DE SITUACION OCTUBRE'!I$4:I$941,1,FALSE)</f>
        <v>30465788-DISEÑO</v>
      </c>
      <c r="FU171" s="64">
        <f>VLOOKUP(K171,'[2]BIP-COSTO'!B$2:H$1976,7,FALSE)</f>
        <v>315552</v>
      </c>
      <c r="FV171" s="65">
        <v>315552000</v>
      </c>
      <c r="FW171" s="65">
        <f t="shared" si="122"/>
        <v>-13520800</v>
      </c>
      <c r="FX171" s="64" t="str">
        <f>VLOOKUP(K171,'[2]BIP-COSTO'!B$2:H$1976,4,FALSE)</f>
        <v>GOBIERNO REGIONAL - REGION DE LOS LAGOS</v>
      </c>
      <c r="FY171" s="64" t="str">
        <f>VLOOKUP(K171,'[2]BIP-COSTO'!B$2:K$1976,10,FALSE)</f>
        <v>RS</v>
      </c>
      <c r="GF171" s="67" t="s">
        <v>16</v>
      </c>
      <c r="GG171" s="81" t="s">
        <v>110</v>
      </c>
      <c r="GH171" s="82" t="s">
        <v>111</v>
      </c>
      <c r="GI171" s="82" t="s">
        <v>112</v>
      </c>
      <c r="GM171" s="66" t="str">
        <f>VLOOKUP(K171,[3]resultado!E$2:K$2045,7,FALSE)</f>
        <v>RS</v>
      </c>
      <c r="GO171" s="66" t="e">
        <f>VLOOKUP(J171,[3]Hoja2!A$1:A$110,1,FALSE)</f>
        <v>#N/A</v>
      </c>
      <c r="GP171" s="66" t="e">
        <f>VLOOKUP(K171,[3]Hoja5!C$2:F$376,1,FALSE)</f>
        <v>#N/A</v>
      </c>
      <c r="GQ171" s="66" t="e">
        <f>VLOOKUP(J171,[3]Hoja5!A$2:A$376,1,FALSE)</f>
        <v>#N/A</v>
      </c>
      <c r="GR171" s="66" t="str">
        <f>VLOOKUP(J171,rates!B$2:I$944,8,FALSE)</f>
        <v>RS</v>
      </c>
      <c r="GS171" s="66" t="s">
        <v>93</v>
      </c>
      <c r="GT171" s="66" t="e">
        <f>VLOOKUP(J171,Hoja6!A$2:A$29,1,FALSE)</f>
        <v>#N/A</v>
      </c>
      <c r="GU171" s="66" t="str">
        <f>VLOOKUP(J171,Hoja7!A$2:O$243,15,FALSE)</f>
        <v>CON COVENIO</v>
      </c>
      <c r="GV171" s="66">
        <f>VLOOKUP(J171,'ESTADO DE SITUACION'!H$4:AQ$943,36,FALSE)</f>
        <v>0</v>
      </c>
    </row>
    <row r="172" spans="1:204" s="66" customFormat="1" ht="18" customHeight="1" outlineLevel="2">
      <c r="A172" s="49">
        <v>31</v>
      </c>
      <c r="B172" s="49" t="s">
        <v>79</v>
      </c>
      <c r="C172" s="49" t="s">
        <v>105</v>
      </c>
      <c r="D172" s="49" t="s">
        <v>118</v>
      </c>
      <c r="E172" s="50" t="s">
        <v>82</v>
      </c>
      <c r="F172" s="49" t="s">
        <v>83</v>
      </c>
      <c r="G172" s="49" t="s">
        <v>240</v>
      </c>
      <c r="H172" s="49" t="s">
        <v>84</v>
      </c>
      <c r="I172" s="51" t="s">
        <v>85</v>
      </c>
      <c r="J172" s="52">
        <v>30087497</v>
      </c>
      <c r="K172" s="53" t="str">
        <f t="shared" si="110"/>
        <v>30087497-EJECUCION</v>
      </c>
      <c r="L172" s="53"/>
      <c r="M172" s="53" t="str">
        <f t="shared" si="111"/>
        <v>30087497</v>
      </c>
      <c r="N172" s="54">
        <f t="shared" si="112"/>
        <v>31</v>
      </c>
      <c r="O172" s="51" t="s">
        <v>249</v>
      </c>
      <c r="P172" s="55">
        <v>6014771000</v>
      </c>
      <c r="Q172" s="56">
        <v>16381000</v>
      </c>
      <c r="R172" s="56">
        <v>0</v>
      </c>
      <c r="S172" s="57">
        <v>0</v>
      </c>
      <c r="T172" s="57">
        <v>0</v>
      </c>
      <c r="U172" s="57">
        <v>0</v>
      </c>
      <c r="V172" s="57">
        <f t="shared" si="113"/>
        <v>0</v>
      </c>
      <c r="W172" s="57">
        <v>0</v>
      </c>
      <c r="X172" s="57">
        <v>0</v>
      </c>
      <c r="Y172" s="57">
        <v>0</v>
      </c>
      <c r="Z172" s="57">
        <f t="shared" si="114"/>
        <v>0</v>
      </c>
      <c r="AA172" s="56">
        <f t="shared" si="115"/>
        <v>0</v>
      </c>
      <c r="AB172" s="56">
        <v>0</v>
      </c>
      <c r="AC172" s="56">
        <f t="shared" si="116"/>
        <v>0</v>
      </c>
      <c r="AD172" s="58">
        <f t="shared" si="117"/>
        <v>0</v>
      </c>
      <c r="AE172" s="59">
        <v>16381000</v>
      </c>
      <c r="AF172" s="59">
        <v>16381000</v>
      </c>
      <c r="AG172" s="59">
        <v>900000000</v>
      </c>
      <c r="AH172" s="59">
        <v>0</v>
      </c>
      <c r="AI172" s="59">
        <f t="shared" si="118"/>
        <v>900000000</v>
      </c>
      <c r="AJ172" s="59">
        <f t="shared" si="119"/>
        <v>5098390000</v>
      </c>
      <c r="AK172" s="56">
        <f t="shared" si="120"/>
        <v>5998390000</v>
      </c>
      <c r="AL172" s="60" t="s">
        <v>248</v>
      </c>
      <c r="AM172" s="61" t="s">
        <v>88</v>
      </c>
      <c r="AN172" t="s">
        <v>89</v>
      </c>
      <c r="AO172" t="e">
        <f>VLOOKUP(J176,#REF!,2,FALSE)</f>
        <v>#REF!</v>
      </c>
      <c r="AP172" t="e">
        <f>VLOOKUP(K176,#REF!,2,FALSE)</f>
        <v>#REF!</v>
      </c>
      <c r="AQ172" t="e">
        <f>VLOOKUP(J176,#REF!,13,FALSE)</f>
        <v>#REF!</v>
      </c>
      <c r="AR172" t="e">
        <f>VLOOKUP(K176,#REF!,7,FALSE)</f>
        <v>#REF!</v>
      </c>
      <c r="AS172">
        <v>25</v>
      </c>
      <c r="AT172" t="e">
        <f>VLOOKUP(J176,#REF!,13,FALSE)</f>
        <v>#REF!</v>
      </c>
      <c r="AU172" t="e">
        <f>VLOOKUP(K176,#REF!,2,FALSE)</f>
        <v>#REF!</v>
      </c>
      <c r="AV172"/>
      <c r="AW172" s="15"/>
      <c r="AX172" s="15"/>
      <c r="AY172" s="15"/>
      <c r="AZ172" s="15"/>
      <c r="BA172"/>
      <c r="BB172"/>
      <c r="BC172"/>
      <c r="BD172"/>
      <c r="BE172" s="16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 s="16"/>
      <c r="BT172"/>
      <c r="BU172"/>
      <c r="BV172"/>
      <c r="BW172"/>
      <c r="BX172"/>
      <c r="BY172"/>
      <c r="BZ172"/>
      <c r="CA172"/>
      <c r="CB172"/>
      <c r="CC172" s="6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 s="15"/>
      <c r="DC172" s="15"/>
      <c r="DD172" s="17"/>
      <c r="DE172" s="15"/>
      <c r="DF172" s="15"/>
      <c r="DG172" s="15"/>
      <c r="DH172" s="15"/>
      <c r="DI172"/>
      <c r="DJ172"/>
      <c r="DK172" s="16"/>
      <c r="DL172"/>
      <c r="DM172"/>
      <c r="DN172"/>
      <c r="DO172" t="str">
        <f>VLOOKUP(K176,'[2]rates actuales'!B$2:K$1880,10,FALSE)</f>
        <v/>
      </c>
      <c r="DP172"/>
      <c r="DQ172" s="16">
        <v>328333</v>
      </c>
      <c r="DR172" s="63">
        <f>(DQ172*1000)-P176</f>
        <v>0</v>
      </c>
      <c r="DS172" t="str">
        <f>VLOOKUP(J176,'[2]rates actuales'!A$2:C$1880,3,FALSE)</f>
        <v/>
      </c>
      <c r="DT172"/>
      <c r="DU172"/>
      <c r="DV172"/>
      <c r="DW172" t="e">
        <f>VLOOKUP(J176,[2]TERMINADOS!A$2:B$133,2,FALSE)</f>
        <v>#N/A</v>
      </c>
      <c r="DX172" s="16">
        <f>VLOOKUP(J176,'[2]COSTO-GASTO'!A$2:B$382,2,FALSE)</f>
        <v>328333000</v>
      </c>
      <c r="DY172" s="16">
        <f>P176-DX172</f>
        <v>0</v>
      </c>
      <c r="DZ172">
        <f>VLOOKUP(J176,'[2]COSTO-GASTO'!E$2:F$401,2,FALSE)</f>
        <v>97873269.199996904</v>
      </c>
      <c r="EA172" s="16">
        <f>AE176-DZ172</f>
        <v>0</v>
      </c>
      <c r="EB172" t="e">
        <f>VLOOKUP(J176,[2]Hoja26!A$2:B$91,2,FALSE)</f>
        <v>#N/A</v>
      </c>
      <c r="EC172" t="e">
        <f>VLOOKUP(J176,[2]Hoja26!E$2:F$147,2,FALSE)</f>
        <v>#N/A</v>
      </c>
      <c r="ED172" t="str">
        <f>VLOOKUP(J176,[2]Hoja26!I$2:K$382,2,FALSE)</f>
        <v>EN ADJUDICACION</v>
      </c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 t="str">
        <f>VLOOKUP(J176,'[2]RATES OCTUBRE'!J$1:K$1924,2,FALSE)</f>
        <v/>
      </c>
      <c r="EW172"/>
      <c r="EX172" t="str">
        <f>VLOOKUP(J176,[2]Hoja26!N$4:O$1289,2,FALSE)</f>
        <v>EN ADJUDICACION</v>
      </c>
      <c r="EY172" t="s">
        <v>79</v>
      </c>
      <c r="EZ172" s="16"/>
      <c r="FA172" s="64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 s="64" t="str">
        <f t="shared" si="121"/>
        <v>30087497-EJECUCION</v>
      </c>
      <c r="FT172" s="64" t="str">
        <f>VLOOKUP(FS172,'[2]ESTADO DE SITUACION OCTUBRE'!I$4:I$941,1,FALSE)</f>
        <v>30087497-EJECUCION</v>
      </c>
      <c r="FU172" s="64">
        <f>VLOOKUP(K172,'[2]BIP-COSTO'!B$2:H$1976,7,FALSE)</f>
        <v>3936364</v>
      </c>
      <c r="FV172" s="201">
        <v>6014771000</v>
      </c>
      <c r="FW172" s="65">
        <f t="shared" si="122"/>
        <v>0</v>
      </c>
      <c r="FX172" s="64" t="str">
        <f>VLOOKUP(K172,'[2]BIP-COSTO'!B$2:H$1976,4,FALSE)</f>
        <v>POLICIA DE INVESTIGACIONES DE CHILE</v>
      </c>
      <c r="FY172" s="64" t="str">
        <f>VLOOKUP(K172,'[2]BIP-COSTO'!B$2:K$1976,10,FALSE)</f>
        <v>RS</v>
      </c>
      <c r="GF172" s="67" t="s">
        <v>16</v>
      </c>
      <c r="GG172" s="68"/>
      <c r="GH172" s="68"/>
      <c r="GM172" s="66" t="str">
        <f>VLOOKUP(K172,[3]resultado!E$2:K$2045,7,FALSE)</f>
        <v>RS</v>
      </c>
      <c r="GO172" s="66" t="e">
        <f>VLOOKUP(J172,[3]Hoja2!A$1:A$110,1,FALSE)</f>
        <v>#N/A</v>
      </c>
      <c r="GP172" s="66" t="e">
        <f>VLOOKUP(K172,[3]Hoja5!C$2:F$376,1,FALSE)</f>
        <v>#N/A</v>
      </c>
      <c r="GQ172" s="66" t="e">
        <f>VLOOKUP(J172,[3]Hoja5!A$2:A$376,1,FALSE)</f>
        <v>#N/A</v>
      </c>
      <c r="GR172" s="66" t="str">
        <f>VLOOKUP(J172,rates!B$2:I$944,8,FALSE)</f>
        <v>RS</v>
      </c>
      <c r="GS172" s="66" t="s">
        <v>2986</v>
      </c>
      <c r="GT172" s="66">
        <f>VLOOKUP(J172,Hoja6!A$2:A$29,1,FALSE)</f>
        <v>30087497</v>
      </c>
      <c r="GU172" s="66" t="e">
        <f>VLOOKUP(J172,Hoja7!A$2:O$243,15,FALSE)</f>
        <v>#N/A</v>
      </c>
      <c r="GV172" s="66" t="str">
        <f>VLOOKUP(J172,'ESTADO DE SITUACION'!H$4:AQ$943,36,FALSE)</f>
        <v>C</v>
      </c>
    </row>
    <row r="173" spans="1:204" s="66" customFormat="1" ht="18" customHeight="1" outlineLevel="2">
      <c r="A173" s="49">
        <v>31</v>
      </c>
      <c r="B173" s="49" t="s">
        <v>79</v>
      </c>
      <c r="C173" s="49" t="s">
        <v>80</v>
      </c>
      <c r="D173" s="49" t="s">
        <v>81</v>
      </c>
      <c r="E173" s="50" t="s">
        <v>82</v>
      </c>
      <c r="F173" s="49" t="s">
        <v>83</v>
      </c>
      <c r="G173" s="49" t="s">
        <v>240</v>
      </c>
      <c r="H173" s="49" t="s">
        <v>94</v>
      </c>
      <c r="I173" s="51" t="s">
        <v>85</v>
      </c>
      <c r="J173" s="52">
        <v>30126279</v>
      </c>
      <c r="K173" s="53" t="str">
        <f t="shared" si="110"/>
        <v>30126279-EJECUCION</v>
      </c>
      <c r="L173" s="53" t="s">
        <v>250</v>
      </c>
      <c r="M173" s="53" t="str">
        <f t="shared" si="111"/>
        <v>30126279</v>
      </c>
      <c r="N173" s="54">
        <f t="shared" si="112"/>
        <v>31</v>
      </c>
      <c r="O173" s="51" t="s">
        <v>251</v>
      </c>
      <c r="P173" s="55">
        <v>1887501000</v>
      </c>
      <c r="Q173" s="56">
        <v>19997985</v>
      </c>
      <c r="R173" s="56">
        <v>75000000</v>
      </c>
      <c r="S173" s="57">
        <v>0</v>
      </c>
      <c r="T173" s="57">
        <v>0</v>
      </c>
      <c r="U173" s="57">
        <v>0</v>
      </c>
      <c r="V173" s="57">
        <f t="shared" si="113"/>
        <v>0</v>
      </c>
      <c r="W173" s="57">
        <v>0</v>
      </c>
      <c r="X173" s="57">
        <v>0</v>
      </c>
      <c r="Y173" s="57">
        <v>0</v>
      </c>
      <c r="Z173" s="57">
        <f t="shared" si="114"/>
        <v>0</v>
      </c>
      <c r="AA173" s="56">
        <f t="shared" si="115"/>
        <v>0</v>
      </c>
      <c r="AB173" s="56">
        <v>0</v>
      </c>
      <c r="AC173" s="56">
        <f t="shared" si="116"/>
        <v>0</v>
      </c>
      <c r="AD173" s="58">
        <f t="shared" si="117"/>
        <v>75000000</v>
      </c>
      <c r="AE173" s="59">
        <v>76809023</v>
      </c>
      <c r="AF173" s="59">
        <v>452623678</v>
      </c>
      <c r="AG173" s="59">
        <v>800000000</v>
      </c>
      <c r="AH173" s="59">
        <v>0</v>
      </c>
      <c r="AI173" s="59">
        <f t="shared" si="118"/>
        <v>800000000</v>
      </c>
      <c r="AJ173" s="59">
        <f t="shared" si="119"/>
        <v>634877322</v>
      </c>
      <c r="AK173" s="56">
        <f t="shared" si="120"/>
        <v>1792503015</v>
      </c>
      <c r="AL173" s="60" t="s">
        <v>248</v>
      </c>
      <c r="AM173" s="61" t="s">
        <v>88</v>
      </c>
      <c r="AN173" t="e">
        <v>#N/A</v>
      </c>
      <c r="AO173" t="e">
        <f>VLOOKUP(J173,#REF!,2,FALSE)</f>
        <v>#REF!</v>
      </c>
      <c r="AP173" t="e">
        <f>VLOOKUP(K173,#REF!,2,FALSE)</f>
        <v>#REF!</v>
      </c>
      <c r="AQ173" t="e">
        <f>VLOOKUP(J173,#REF!,13,FALSE)</f>
        <v>#REF!</v>
      </c>
      <c r="AR173" t="e">
        <f>VLOOKUP(K173,#REF!,7,FALSE)</f>
        <v>#REF!</v>
      </c>
      <c r="AS173">
        <v>25</v>
      </c>
      <c r="AT173" t="e">
        <f>VLOOKUP(J173,#REF!,13,FALSE)</f>
        <v>#REF!</v>
      </c>
      <c r="AU173" t="e">
        <f>VLOOKUP(K173,#REF!,2,FALSE)</f>
        <v>#REF!</v>
      </c>
      <c r="AV173"/>
      <c r="AW173" s="15"/>
      <c r="AX173" s="15"/>
      <c r="AY173" s="15"/>
      <c r="AZ173" s="15"/>
      <c r="BA173"/>
      <c r="BB173"/>
      <c r="BC173"/>
      <c r="BD173"/>
      <c r="BE173" s="16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 s="16"/>
      <c r="BT173"/>
      <c r="BU173"/>
      <c r="BV173"/>
      <c r="BW173"/>
      <c r="BX173"/>
      <c r="BY173"/>
      <c r="BZ173"/>
      <c r="CA173"/>
      <c r="CB173"/>
      <c r="CC173" s="62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 s="15"/>
      <c r="DC173" s="15"/>
      <c r="DD173" s="17"/>
      <c r="DE173" s="15"/>
      <c r="DF173" s="15"/>
      <c r="DG173" s="15"/>
      <c r="DH173" s="15"/>
      <c r="DI173"/>
      <c r="DJ173"/>
      <c r="DK173" s="16"/>
      <c r="DL173"/>
      <c r="DM173"/>
      <c r="DN173"/>
      <c r="DO173" t="str">
        <f>VLOOKUP(K173,'[2]rates actuales'!B$2:K$1880,10,FALSE)</f>
        <v>RS</v>
      </c>
      <c r="DP173"/>
      <c r="DQ173" s="16">
        <v>1909220</v>
      </c>
      <c r="DR173" s="63">
        <f>(DQ173*1000)-P173</f>
        <v>21719000</v>
      </c>
      <c r="DS173" t="str">
        <f>VLOOKUP(J173,'[2]rates actuales'!A$2:C$1880,3,FALSE)</f>
        <v>OSORNO</v>
      </c>
      <c r="DT173"/>
      <c r="DU173"/>
      <c r="DV173"/>
      <c r="DW173" t="e">
        <f>VLOOKUP(J173,[2]TERMINADOS!A$2:B$133,2,FALSE)</f>
        <v>#N/A</v>
      </c>
      <c r="DX173" s="16">
        <f>VLOOKUP(J173,'[2]COSTO-GASTO'!A$2:B$382,2,FALSE)</f>
        <v>1887501000</v>
      </c>
      <c r="DY173" s="16">
        <f>P173-DX173</f>
        <v>0</v>
      </c>
      <c r="DZ173">
        <f>VLOOKUP(J173,'[2]COSTO-GASTO'!E$2:F$401,2,FALSE)</f>
        <v>76809023</v>
      </c>
      <c r="EA173" s="16">
        <f>AE173-DZ173</f>
        <v>0</v>
      </c>
      <c r="EB173" t="e">
        <f>VLOOKUP(J173,[2]Hoja26!A$2:B$91,2,FALSE)</f>
        <v>#N/A</v>
      </c>
      <c r="EC173" t="str">
        <f>VLOOKUP(J173,[2]Hoja26!E$2:F$147,2,FALSE)</f>
        <v>EN EJECUCION</v>
      </c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 t="str">
        <f>VLOOKUP(J173,'[2]RATES OCTUBRE'!J$1:K$1924,2,FALSE)</f>
        <v>RS</v>
      </c>
      <c r="EW173"/>
      <c r="EX173" t="str">
        <f>VLOOKUP(J173,[2]Hoja26!N$4:O$1289,2,FALSE)</f>
        <v>EN EJECUCION</v>
      </c>
      <c r="EY173" t="s">
        <v>79</v>
      </c>
      <c r="EZ173" s="16"/>
      <c r="FA173" s="64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 s="64" t="str">
        <f t="shared" si="121"/>
        <v>30126279-EJECUCION</v>
      </c>
      <c r="FT173" s="64" t="str">
        <f>VLOOKUP(FS173,'[2]ESTADO DE SITUACION OCTUBRE'!I$4:I$941,1,FALSE)</f>
        <v>30126279-EJECUCION</v>
      </c>
      <c r="FU173" s="64">
        <f>VLOOKUP(K173,'[2]BIP-COSTO'!B$2:H$1976,7,FALSE)</f>
        <v>1909220</v>
      </c>
      <c r="FV173" s="65">
        <v>1909220000</v>
      </c>
      <c r="FW173" s="65">
        <f t="shared" si="122"/>
        <v>21719000</v>
      </c>
      <c r="FX173" s="64" t="str">
        <f>VLOOKUP(K173,'[2]BIP-COSTO'!B$2:H$1976,4,FALSE)</f>
        <v>GOBIERNO REGIONAL - REGION DE LOS LAGOS</v>
      </c>
      <c r="FY173" s="64" t="str">
        <f>VLOOKUP(K173,'[2]BIP-COSTO'!B$2:K$1976,10,FALSE)</f>
        <v>RS</v>
      </c>
      <c r="GF173" s="67"/>
      <c r="GG173" s="68"/>
      <c r="GH173" s="68"/>
      <c r="GM173" s="66" t="str">
        <f>VLOOKUP(K173,[3]resultado!E$2:K$2045,7,FALSE)</f>
        <v>RS</v>
      </c>
      <c r="GO173" s="66" t="e">
        <f>VLOOKUP(J173,[3]Hoja2!A$1:A$110,1,FALSE)</f>
        <v>#N/A</v>
      </c>
      <c r="GP173" s="66" t="e">
        <f>VLOOKUP(K173,[3]Hoja5!C$2:F$376,1,FALSE)</f>
        <v>#N/A</v>
      </c>
      <c r="GQ173" s="66" t="e">
        <f>VLOOKUP(J173,[3]Hoja5!A$2:A$376,1,FALSE)</f>
        <v>#N/A</v>
      </c>
      <c r="GR173" s="66" t="str">
        <f>VLOOKUP(J173,rates!B$2:I$944,8,FALSE)</f>
        <v>RS</v>
      </c>
      <c r="GS173" s="66" t="s">
        <v>93</v>
      </c>
      <c r="GT173" s="66" t="e">
        <f>VLOOKUP(J173,Hoja6!A$2:A$29,1,FALSE)</f>
        <v>#N/A</v>
      </c>
      <c r="GU173" s="66" t="e">
        <f>VLOOKUP(J173,Hoja7!A$2:O$243,15,FALSE)</f>
        <v>#N/A</v>
      </c>
      <c r="GV173" s="66">
        <f>VLOOKUP(J173,'ESTADO DE SITUACION'!H$4:AQ$943,36,FALSE)</f>
        <v>0</v>
      </c>
    </row>
    <row r="174" spans="1:204" s="66" customFormat="1" ht="18" customHeight="1" outlineLevel="2">
      <c r="A174" s="49">
        <v>29</v>
      </c>
      <c r="B174" s="49" t="s">
        <v>79</v>
      </c>
      <c r="C174" s="49" t="s">
        <v>96</v>
      </c>
      <c r="D174" s="49" t="s">
        <v>118</v>
      </c>
      <c r="E174" s="50" t="s">
        <v>82</v>
      </c>
      <c r="F174" s="49" t="s">
        <v>83</v>
      </c>
      <c r="G174" s="49" t="s">
        <v>240</v>
      </c>
      <c r="H174" s="49" t="s">
        <v>120</v>
      </c>
      <c r="I174" s="51" t="s">
        <v>85</v>
      </c>
      <c r="J174" s="52">
        <v>30085619</v>
      </c>
      <c r="K174" s="53" t="str">
        <f t="shared" si="110"/>
        <v>30085619-EJECUCION</v>
      </c>
      <c r="L174" s="53"/>
      <c r="M174" s="53" t="str">
        <f t="shared" si="111"/>
        <v>30085619</v>
      </c>
      <c r="N174" s="54">
        <f t="shared" si="112"/>
        <v>29</v>
      </c>
      <c r="O174" s="51" t="s">
        <v>252</v>
      </c>
      <c r="P174" s="55">
        <v>190400000</v>
      </c>
      <c r="Q174" s="56">
        <v>0</v>
      </c>
      <c r="R174" s="56">
        <v>0</v>
      </c>
      <c r="S174" s="57">
        <v>0</v>
      </c>
      <c r="T174" s="57">
        <v>0</v>
      </c>
      <c r="U174" s="57">
        <v>0</v>
      </c>
      <c r="V174" s="57">
        <f t="shared" si="113"/>
        <v>0</v>
      </c>
      <c r="W174" s="57">
        <v>0</v>
      </c>
      <c r="X174" s="57">
        <v>0</v>
      </c>
      <c r="Y174" s="57">
        <v>0</v>
      </c>
      <c r="Z174" s="57">
        <f t="shared" si="114"/>
        <v>0</v>
      </c>
      <c r="AA174" s="56">
        <f t="shared" si="115"/>
        <v>0</v>
      </c>
      <c r="AB174" s="56">
        <v>0</v>
      </c>
      <c r="AC174" s="56">
        <f t="shared" si="116"/>
        <v>0</v>
      </c>
      <c r="AD174" s="58">
        <f t="shared" si="117"/>
        <v>0</v>
      </c>
      <c r="AE174" s="59">
        <v>0</v>
      </c>
      <c r="AF174" s="59">
        <v>0</v>
      </c>
      <c r="AG174" s="59">
        <v>190400000</v>
      </c>
      <c r="AH174" s="59">
        <v>0</v>
      </c>
      <c r="AI174" s="59">
        <f t="shared" si="118"/>
        <v>190400000</v>
      </c>
      <c r="AJ174" s="59">
        <f t="shared" si="119"/>
        <v>0</v>
      </c>
      <c r="AK174" s="56">
        <f t="shared" si="120"/>
        <v>190400000</v>
      </c>
      <c r="AL174" s="60" t="s">
        <v>107</v>
      </c>
      <c r="AM174" s="61" t="s">
        <v>108</v>
      </c>
      <c r="AN174" t="e">
        <v>#N/A</v>
      </c>
      <c r="AO174" t="e">
        <f>VLOOKUP(J175,#REF!,2,FALSE)</f>
        <v>#REF!</v>
      </c>
      <c r="AP174" t="e">
        <f>VLOOKUP(K175,#REF!,2,FALSE)</f>
        <v>#REF!</v>
      </c>
      <c r="AQ174" t="e">
        <f>VLOOKUP(J175,#REF!,13,FALSE)</f>
        <v>#REF!</v>
      </c>
      <c r="AR174" t="e">
        <f>VLOOKUP(K175,#REF!,7,FALSE)</f>
        <v>#REF!</v>
      </c>
      <c r="AS174">
        <v>25</v>
      </c>
      <c r="AT174" t="e">
        <f>VLOOKUP(J175,#REF!,13,FALSE)</f>
        <v>#REF!</v>
      </c>
      <c r="AU174" t="e">
        <f>VLOOKUP(K175,#REF!,2,FALSE)</f>
        <v>#REF!</v>
      </c>
      <c r="AV174"/>
      <c r="AW174" s="15"/>
      <c r="AX174" s="15"/>
      <c r="AY174" s="15"/>
      <c r="AZ174" s="15"/>
      <c r="BA174"/>
      <c r="BB174"/>
      <c r="BC174"/>
      <c r="BD174"/>
      <c r="BE174" s="16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 s="16"/>
      <c r="BT174"/>
      <c r="BU174"/>
      <c r="BV174"/>
      <c r="BW174"/>
      <c r="BX174"/>
      <c r="BY174"/>
      <c r="BZ174"/>
      <c r="CA174"/>
      <c r="CB174"/>
      <c r="CC174" s="62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 s="15"/>
      <c r="DC174" s="15"/>
      <c r="DD174" s="17"/>
      <c r="DE174" s="15"/>
      <c r="DF174" s="15"/>
      <c r="DG174" s="15"/>
      <c r="DH174" s="15"/>
      <c r="DI174"/>
      <c r="DJ174"/>
      <c r="DK174" s="16"/>
      <c r="DL174"/>
      <c r="DM174"/>
      <c r="DN174"/>
      <c r="DO174" t="str">
        <f>VLOOKUP(K175,'[2]rates actuales'!B$2:K$1880,10,FALSE)</f>
        <v/>
      </c>
      <c r="DP174"/>
      <c r="DQ174" s="16">
        <v>256064</v>
      </c>
      <c r="DR174" s="63">
        <f>(DQ174*1000)-P175</f>
        <v>6489000</v>
      </c>
      <c r="DS174" t="str">
        <f>VLOOKUP(J175,'[2]rates actuales'!A$2:C$1880,3,FALSE)</f>
        <v/>
      </c>
      <c r="DT174"/>
      <c r="DU174"/>
      <c r="DV174"/>
      <c r="DW174" t="e">
        <f>VLOOKUP(J175,[2]TERMINADOS!A$2:B$133,2,FALSE)</f>
        <v>#N/A</v>
      </c>
      <c r="DX174" s="16">
        <f>VLOOKUP(J175,'[2]COSTO-GASTO'!A$2:B$382,2,FALSE)</f>
        <v>249575000</v>
      </c>
      <c r="DY174" s="16">
        <f>P175-DX174</f>
        <v>0</v>
      </c>
      <c r="DZ174">
        <f>VLOOKUP(J175,'[2]COSTO-GASTO'!E$2:F$401,2,FALSE)</f>
        <v>0</v>
      </c>
      <c r="EA174" s="16">
        <f>AE175-DZ174</f>
        <v>0</v>
      </c>
      <c r="EB174" t="str">
        <f>VLOOKUP(J175,[2]Hoja26!A$2:B$91,2,FALSE)</f>
        <v>EN ADJUDICACION</v>
      </c>
      <c r="EC174" t="e">
        <f>VLOOKUP(J175,[2]Hoja26!E$2:F$147,2,FALSE)</f>
        <v>#N/A</v>
      </c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 t="str">
        <f>VLOOKUP(J175,'[2]RATES OCTUBRE'!J$1:K$1924,2,FALSE)</f>
        <v/>
      </c>
      <c r="EW174"/>
      <c r="EX174" t="str">
        <f>VLOOKUP(J175,[2]Hoja26!N$4:O$1289,2,FALSE)</f>
        <v>EN ADJUDICACION</v>
      </c>
      <c r="EY174" t="s">
        <v>79</v>
      </c>
      <c r="EZ174" s="16"/>
      <c r="FA174" s="6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 s="64" t="str">
        <f t="shared" si="121"/>
        <v>30085619-EJECUCION</v>
      </c>
      <c r="FT174" s="64" t="str">
        <f>VLOOKUP(FS174,'[2]ESTADO DE SITUACION OCTUBRE'!I$4:I$941,1,FALSE)</f>
        <v>30085619-EJECUCION</v>
      </c>
      <c r="FU174" s="64">
        <f>VLOOKUP(K174,'[2]BIP-COSTO'!B$2:H$1976,7,FALSE)</f>
        <v>190400</v>
      </c>
      <c r="FV174" s="65">
        <v>190400000</v>
      </c>
      <c r="FW174" s="65">
        <f t="shared" si="122"/>
        <v>0</v>
      </c>
      <c r="FX174" s="64" t="str">
        <f>VLOOKUP(K174,'[2]BIP-COSTO'!B$2:H$1976,4,FALSE)</f>
        <v>GOBIERNO REGIONAL - REGION DE LOS LAGOS</v>
      </c>
      <c r="FY174" s="64" t="str">
        <f>VLOOKUP(K174,'[2]BIP-COSTO'!B$2:K$1976,10,FALSE)</f>
        <v/>
      </c>
      <c r="GF174" s="67" t="s">
        <v>16</v>
      </c>
      <c r="GG174" s="68"/>
      <c r="GH174" s="68"/>
      <c r="GM174" s="66" t="str">
        <f>VLOOKUP(K174,[3]resultado!E$2:K$2045,7,FALSE)</f>
        <v/>
      </c>
      <c r="GO174" s="66" t="e">
        <f>VLOOKUP(J174,[3]Hoja2!A$1:A$110,1,FALSE)</f>
        <v>#N/A</v>
      </c>
      <c r="GP174" s="66" t="e">
        <f>VLOOKUP(K174,[3]Hoja5!C$2:F$376,1,FALSE)</f>
        <v>#N/A</v>
      </c>
      <c r="GQ174" s="66" t="e">
        <f>VLOOKUP(J174,[3]Hoja5!A$2:A$376,1,FALSE)</f>
        <v>#N/A</v>
      </c>
      <c r="GR174" s="66" t="str">
        <f>VLOOKUP(J174,rates!B$2:I$944,8,FALSE)</f>
        <v/>
      </c>
      <c r="GS174" s="221" t="s">
        <v>535</v>
      </c>
      <c r="GT174" s="66">
        <f>VLOOKUP(J174,Hoja6!A$2:A$29,1,FALSE)</f>
        <v>30085619</v>
      </c>
      <c r="GU174" s="66" t="str">
        <f>VLOOKUP(J174,Hoja7!A$2:O$243,15,FALSE)</f>
        <v>CON COVENIO</v>
      </c>
      <c r="GV174" s="66" t="str">
        <f>VLOOKUP(J174,'ESTADO DE SITUACION'!H$4:AQ$943,36,FALSE)</f>
        <v>L</v>
      </c>
    </row>
    <row r="175" spans="1:204" s="66" customFormat="1" ht="18" customHeight="1" outlineLevel="2">
      <c r="A175" s="49">
        <v>29</v>
      </c>
      <c r="B175" s="49" t="s">
        <v>79</v>
      </c>
      <c r="C175" s="49" t="s">
        <v>105</v>
      </c>
      <c r="D175" s="49" t="s">
        <v>118</v>
      </c>
      <c r="E175" s="50" t="s">
        <v>82</v>
      </c>
      <c r="F175" s="49" t="s">
        <v>83</v>
      </c>
      <c r="G175" s="49" t="s">
        <v>240</v>
      </c>
      <c r="H175" s="49" t="s">
        <v>94</v>
      </c>
      <c r="I175" s="51" t="s">
        <v>85</v>
      </c>
      <c r="J175" s="52">
        <v>40001457</v>
      </c>
      <c r="K175" s="53" t="str">
        <f t="shared" si="110"/>
        <v>40001457-EJECUCION</v>
      </c>
      <c r="L175" s="53"/>
      <c r="M175" s="53" t="str">
        <f t="shared" si="111"/>
        <v>40001457</v>
      </c>
      <c r="N175" s="54">
        <f t="shared" si="112"/>
        <v>29</v>
      </c>
      <c r="O175" s="51" t="s">
        <v>253</v>
      </c>
      <c r="P175" s="55">
        <v>249575000</v>
      </c>
      <c r="Q175" s="56">
        <v>0</v>
      </c>
      <c r="R175" s="56">
        <v>0</v>
      </c>
      <c r="S175" s="57">
        <v>0</v>
      </c>
      <c r="T175" s="57">
        <v>0</v>
      </c>
      <c r="U175" s="57">
        <v>0</v>
      </c>
      <c r="V175" s="57">
        <f t="shared" si="113"/>
        <v>0</v>
      </c>
      <c r="W175" s="57">
        <v>0</v>
      </c>
      <c r="X175" s="57">
        <v>0</v>
      </c>
      <c r="Y175" s="57">
        <v>0</v>
      </c>
      <c r="Z175" s="57">
        <f t="shared" si="114"/>
        <v>0</v>
      </c>
      <c r="AA175" s="56">
        <f t="shared" si="115"/>
        <v>0</v>
      </c>
      <c r="AB175" s="56">
        <v>0</v>
      </c>
      <c r="AC175" s="56">
        <f t="shared" si="116"/>
        <v>0</v>
      </c>
      <c r="AD175" s="58">
        <f t="shared" si="117"/>
        <v>0</v>
      </c>
      <c r="AE175" s="59">
        <v>0</v>
      </c>
      <c r="AF175" s="59">
        <v>0</v>
      </c>
      <c r="AG175" s="59">
        <v>249575000</v>
      </c>
      <c r="AH175" s="59">
        <v>94043652</v>
      </c>
      <c r="AI175" s="59">
        <f t="shared" si="118"/>
        <v>155531348</v>
      </c>
      <c r="AJ175" s="59">
        <f t="shared" si="119"/>
        <v>0</v>
      </c>
      <c r="AK175" s="56">
        <f t="shared" si="120"/>
        <v>249575000</v>
      </c>
      <c r="AL175" s="60" t="s">
        <v>98</v>
      </c>
      <c r="AM175" s="61" t="s">
        <v>108</v>
      </c>
      <c r="AN175" t="s">
        <v>89</v>
      </c>
      <c r="AO175" t="e">
        <f>VLOOKUP(J172,#REF!,2,FALSE)</f>
        <v>#REF!</v>
      </c>
      <c r="AP175" t="e">
        <f>VLOOKUP(K172,#REF!,2,FALSE)</f>
        <v>#REF!</v>
      </c>
      <c r="AQ175" t="e">
        <f>VLOOKUP(J172,#REF!,13,FALSE)</f>
        <v>#REF!</v>
      </c>
      <c r="AR175" t="e">
        <f>VLOOKUP(K172,#REF!,7,FALSE)</f>
        <v>#REF!</v>
      </c>
      <c r="AS175">
        <v>25</v>
      </c>
      <c r="AT175" t="e">
        <f>VLOOKUP(J172,#REF!,13,FALSE)</f>
        <v>#REF!</v>
      </c>
      <c r="AU175" t="e">
        <f>VLOOKUP(K172,#REF!,2,FALSE)</f>
        <v>#REF!</v>
      </c>
      <c r="AV175"/>
      <c r="AW175" s="15"/>
      <c r="AX175" s="15"/>
      <c r="AY175" s="15"/>
      <c r="AZ175" s="15"/>
      <c r="BA175"/>
      <c r="BB175"/>
      <c r="BC175"/>
      <c r="BD175"/>
      <c r="BE175" s="16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 s="16"/>
      <c r="BT175"/>
      <c r="BU175"/>
      <c r="BV175"/>
      <c r="BW175"/>
      <c r="BX175"/>
      <c r="BY175"/>
      <c r="BZ175"/>
      <c r="CA175"/>
      <c r="CB175"/>
      <c r="CC175" s="62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 s="15"/>
      <c r="DC175" s="15"/>
      <c r="DD175" s="17"/>
      <c r="DE175" s="15"/>
      <c r="DF175" s="15"/>
      <c r="DG175" s="15"/>
      <c r="DH175" s="15"/>
      <c r="DI175"/>
      <c r="DJ175"/>
      <c r="DK175" s="16"/>
      <c r="DL175"/>
      <c r="DM175"/>
      <c r="DN175"/>
      <c r="DO175" t="str">
        <f>VLOOKUP(K172,'[2]rates actuales'!B$2:K$1880,10,FALSE)</f>
        <v>RE</v>
      </c>
      <c r="DP175"/>
      <c r="DQ175" s="16">
        <v>3826810</v>
      </c>
      <c r="DR175" s="63">
        <f>(DQ175*1000)-P172</f>
        <v>-2187961000</v>
      </c>
      <c r="DS175" t="str">
        <f>VLOOKUP(J172,'[2]rates actuales'!A$2:C$1880,3,FALSE)</f>
        <v/>
      </c>
      <c r="DT175"/>
      <c r="DU175"/>
      <c r="DV175"/>
      <c r="DW175" t="e">
        <f>VLOOKUP(J172,[2]TERMINADOS!A$2:B$133,2,FALSE)</f>
        <v>#N/A</v>
      </c>
      <c r="DX175" s="16">
        <f>VLOOKUP(J172,'[2]COSTO-GASTO'!A$2:B$382,2,FALSE)</f>
        <v>5473500000</v>
      </c>
      <c r="DY175" s="16">
        <f>P172-DX175</f>
        <v>541271000</v>
      </c>
      <c r="DZ175">
        <f>VLOOKUP(J172,'[2]COSTO-GASTO'!E$2:F$401,2,FALSE)</f>
        <v>16381000</v>
      </c>
      <c r="EA175" s="16">
        <f>AE172-DZ175</f>
        <v>0</v>
      </c>
      <c r="EB175" t="str">
        <f>VLOOKUP(J172,[2]Hoja26!A$2:B$91,2,FALSE)</f>
        <v>EN ADJUDICACION</v>
      </c>
      <c r="EC175" t="e">
        <f>VLOOKUP(J172,[2]Hoja26!E$2:F$147,2,FALSE)</f>
        <v>#N/A</v>
      </c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 t="str">
        <f>VLOOKUP(J172,'[2]RATES OCTUBRE'!J$1:K$1924,2,FALSE)</f>
        <v>RE</v>
      </c>
      <c r="EW175"/>
      <c r="EX175" t="str">
        <f>VLOOKUP(J172,[2]Hoja26!N$4:O$1289,2,FALSE)</f>
        <v>EN ADJUDICACION</v>
      </c>
      <c r="EY175" t="s">
        <v>79</v>
      </c>
      <c r="EZ175" s="16"/>
      <c r="FA175" s="64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 s="64" t="str">
        <f t="shared" si="121"/>
        <v>40001457-EJECUCION</v>
      </c>
      <c r="FT175" s="64" t="str">
        <f>VLOOKUP(FS175,'[2]ESTADO DE SITUACION OCTUBRE'!I$4:I$941,1,FALSE)</f>
        <v>40001457-EJECUCION</v>
      </c>
      <c r="FU175" s="64">
        <f>VLOOKUP(K175,'[2]BIP-COSTO'!B$2:H$1976,7,FALSE)</f>
        <v>256064</v>
      </c>
      <c r="FV175" s="65">
        <v>256064000</v>
      </c>
      <c r="FW175" s="65">
        <f t="shared" si="122"/>
        <v>6489000</v>
      </c>
      <c r="FX175" s="64" t="str">
        <f>VLOOKUP(K175,'[2]BIP-COSTO'!B$2:H$1976,4,FALSE)</f>
        <v>GOBIERNO REGIONAL - REGION DE LOS LAGOS</v>
      </c>
      <c r="FY175" s="64" t="str">
        <f>VLOOKUP(K175,'[2]BIP-COSTO'!B$2:K$1976,10,FALSE)</f>
        <v/>
      </c>
      <c r="GF175" s="67" t="s">
        <v>16</v>
      </c>
      <c r="GG175" s="68"/>
      <c r="GH175" s="68"/>
      <c r="GM175" s="66" t="str">
        <f>VLOOKUP(K175,[3]resultado!E$2:K$2045,7,FALSE)</f>
        <v/>
      </c>
      <c r="GO175" s="66" t="e">
        <f>VLOOKUP(J175,[3]Hoja2!A$1:A$110,1,FALSE)</f>
        <v>#N/A</v>
      </c>
      <c r="GP175" s="66" t="e">
        <f>VLOOKUP(K175,[3]Hoja5!C$2:F$376,1,FALSE)</f>
        <v>#N/A</v>
      </c>
      <c r="GQ175" s="66" t="e">
        <f>VLOOKUP(J175,[3]Hoja5!A$2:A$376,1,FALSE)</f>
        <v>#N/A</v>
      </c>
      <c r="GR175" s="66" t="str">
        <f>VLOOKUP(J175,rates!B$2:I$944,8,FALSE)</f>
        <v/>
      </c>
      <c r="GS175" s="66" t="s">
        <v>93</v>
      </c>
      <c r="GT175" s="66" t="e">
        <f>VLOOKUP(J175,Hoja6!A$2:A$29,1,FALSE)</f>
        <v>#N/A</v>
      </c>
      <c r="GU175" s="66" t="str">
        <f>VLOOKUP(J175,Hoja7!A$2:O$243,15,FALSE)</f>
        <v>CON COVENIO</v>
      </c>
      <c r="GV175" s="66" t="str">
        <f>VLOOKUP(J175,'ESTADO DE SITUACION'!H$4:AQ$943,36,FALSE)</f>
        <v>L</v>
      </c>
    </row>
    <row r="176" spans="1:204" s="147" customFormat="1" ht="18" customHeight="1" outlineLevel="1">
      <c r="A176" s="49">
        <v>31</v>
      </c>
      <c r="B176" s="49" t="s">
        <v>79</v>
      </c>
      <c r="C176" s="49" t="s">
        <v>90</v>
      </c>
      <c r="D176" s="49" t="s">
        <v>118</v>
      </c>
      <c r="E176" s="50" t="s">
        <v>91</v>
      </c>
      <c r="F176" s="49" t="s">
        <v>83</v>
      </c>
      <c r="G176" s="49" t="s">
        <v>240</v>
      </c>
      <c r="H176" s="49" t="s">
        <v>84</v>
      </c>
      <c r="I176" s="51" t="s">
        <v>85</v>
      </c>
      <c r="J176" s="52">
        <v>30448275</v>
      </c>
      <c r="K176" s="53" t="str">
        <f t="shared" si="110"/>
        <v>30448275-EJECUCION</v>
      </c>
      <c r="L176" s="53"/>
      <c r="M176" s="53" t="str">
        <f t="shared" si="111"/>
        <v>30448275</v>
      </c>
      <c r="N176" s="54">
        <f t="shared" si="112"/>
        <v>31</v>
      </c>
      <c r="O176" s="51" t="s">
        <v>254</v>
      </c>
      <c r="P176" s="55">
        <v>328333000</v>
      </c>
      <c r="Q176" s="56">
        <v>0</v>
      </c>
      <c r="R176" s="56">
        <v>152350000</v>
      </c>
      <c r="S176" s="57">
        <v>0</v>
      </c>
      <c r="T176" s="57">
        <v>0</v>
      </c>
      <c r="U176" s="57">
        <v>0</v>
      </c>
      <c r="V176" s="57">
        <f t="shared" si="113"/>
        <v>0</v>
      </c>
      <c r="W176" s="57">
        <v>0</v>
      </c>
      <c r="X176" s="57">
        <v>0</v>
      </c>
      <c r="Y176" s="57">
        <v>0</v>
      </c>
      <c r="Z176" s="57">
        <f t="shared" si="114"/>
        <v>0</v>
      </c>
      <c r="AA176" s="56">
        <f t="shared" si="115"/>
        <v>0</v>
      </c>
      <c r="AB176" s="56">
        <v>0</v>
      </c>
      <c r="AC176" s="56">
        <f t="shared" si="116"/>
        <v>0</v>
      </c>
      <c r="AD176" s="58">
        <f t="shared" si="117"/>
        <v>152350000</v>
      </c>
      <c r="AE176" s="59">
        <v>97873269.199996904</v>
      </c>
      <c r="AF176" s="59">
        <v>0</v>
      </c>
      <c r="AG176" s="59">
        <v>230459731</v>
      </c>
      <c r="AH176" s="59">
        <v>0</v>
      </c>
      <c r="AI176" s="59">
        <f t="shared" si="118"/>
        <v>230459731</v>
      </c>
      <c r="AJ176" s="59">
        <f t="shared" si="119"/>
        <v>97873269</v>
      </c>
      <c r="AK176" s="56">
        <f t="shared" si="120"/>
        <v>175983000</v>
      </c>
      <c r="AL176" s="60" t="s">
        <v>98</v>
      </c>
      <c r="AM176" s="61" t="s">
        <v>108</v>
      </c>
      <c r="AN176"/>
      <c r="AO176"/>
      <c r="AP176"/>
      <c r="AQ176"/>
      <c r="AR176"/>
      <c r="AS176"/>
      <c r="AT176"/>
      <c r="AU176"/>
      <c r="AV176"/>
      <c r="AW176" s="15"/>
      <c r="AX176" s="15"/>
      <c r="AY176" s="15"/>
      <c r="AZ176" s="15"/>
      <c r="BA176"/>
      <c r="BB176"/>
      <c r="BC176"/>
      <c r="BD176"/>
      <c r="BE176" s="1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 s="16"/>
      <c r="BT176"/>
      <c r="BU176"/>
      <c r="BV176"/>
      <c r="BW176"/>
      <c r="BX176"/>
      <c r="BY176"/>
      <c r="BZ176"/>
      <c r="CA176"/>
      <c r="CB176"/>
      <c r="CC176" s="62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 s="15"/>
      <c r="DC176" s="15"/>
      <c r="DD176" s="17"/>
      <c r="DE176" s="15"/>
      <c r="DF176" s="15"/>
      <c r="DG176" s="15"/>
      <c r="DH176" s="15"/>
      <c r="DI176"/>
      <c r="DJ176"/>
      <c r="DK176" s="16"/>
      <c r="DL176"/>
      <c r="DM176"/>
      <c r="DN176"/>
      <c r="DO176"/>
      <c r="DP176"/>
      <c r="DQ176" s="1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 s="1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 s="64" t="str">
        <f t="shared" si="121"/>
        <v>30448275-EJECUCION</v>
      </c>
      <c r="FT176" s="64" t="str">
        <f>VLOOKUP(FS176,'[2]ESTADO DE SITUACION OCTUBRE'!I$4:I$941,1,FALSE)</f>
        <v>30448275-EJECUCION</v>
      </c>
      <c r="FU176" s="64">
        <f>VLOOKUP(K176,'[2]BIP-COSTO'!B$2:H$1976,7,FALSE)</f>
        <v>328333</v>
      </c>
      <c r="FV176" s="65">
        <v>328333000</v>
      </c>
      <c r="FW176" s="65">
        <f t="shared" si="122"/>
        <v>0</v>
      </c>
      <c r="FX176" s="64" t="str">
        <f>VLOOKUP(K176,'[2]BIP-COSTO'!B$2:H$1976,4,FALSE)</f>
        <v>GOBIERNO REGIONAL - REGION DE LOS LAGOS</v>
      </c>
      <c r="FY176" s="64" t="str">
        <f>VLOOKUP(K176,'[2]BIP-COSTO'!B$2:K$1976,10,FALSE)</f>
        <v/>
      </c>
      <c r="GF176" s="67" t="s">
        <v>16</v>
      </c>
      <c r="GG176" s="148"/>
      <c r="GH176" s="148"/>
      <c r="GM176" s="66" t="str">
        <f>VLOOKUP(K176,[3]resultado!E$2:K$2045,7,FALSE)</f>
        <v/>
      </c>
      <c r="GO176" s="66" t="e">
        <f>VLOOKUP(J176,[3]Hoja2!A$1:A$110,1,FALSE)</f>
        <v>#N/A</v>
      </c>
      <c r="GP176" s="66" t="e">
        <f>VLOOKUP(K176,[3]Hoja5!C$2:F$376,1,FALSE)</f>
        <v>#N/A</v>
      </c>
      <c r="GQ176" s="66" t="e">
        <f>VLOOKUP(J176,[3]Hoja5!A$2:A$376,1,FALSE)</f>
        <v>#N/A</v>
      </c>
      <c r="GR176" s="66" t="str">
        <f>VLOOKUP(J176,rates!B$2:I$944,8,FALSE)</f>
        <v/>
      </c>
      <c r="GS176" s="66" t="s">
        <v>2986</v>
      </c>
      <c r="GT176" s="66" t="e">
        <f>VLOOKUP(J176,Hoja6!A$2:A$29,1,FALSE)</f>
        <v>#N/A</v>
      </c>
      <c r="GU176" s="66" t="str">
        <f>VLOOKUP(J176,Hoja7!A$2:O$243,15,FALSE)</f>
        <v>CON COVENIO</v>
      </c>
      <c r="GV176" s="66" t="str">
        <f>VLOOKUP(J176,'ESTADO DE SITUACION'!H$4:AQ$943,36,FALSE)</f>
        <v>C</v>
      </c>
    </row>
    <row r="177" spans="1:204" ht="18.75" outlineLevel="1">
      <c r="A177" s="71"/>
      <c r="B177" s="72"/>
      <c r="C177" s="71"/>
      <c r="D177" s="71"/>
      <c r="E177" s="71"/>
      <c r="F177" s="71"/>
      <c r="G177" s="71"/>
      <c r="H177" s="71"/>
      <c r="I177" s="73"/>
      <c r="J177" s="74"/>
      <c r="K177" s="96"/>
      <c r="L177" s="53"/>
      <c r="M177" s="53"/>
      <c r="N177" s="54"/>
      <c r="O177" s="78" t="s">
        <v>109</v>
      </c>
      <c r="P177" s="79">
        <f t="shared" ref="P177:AL177" si="123">SUBTOTAL(9,P167:P176)</f>
        <v>32930024349</v>
      </c>
      <c r="Q177" s="164">
        <f t="shared" si="123"/>
        <v>4692729912</v>
      </c>
      <c r="R177" s="164">
        <f t="shared" si="123"/>
        <v>1872369853</v>
      </c>
      <c r="S177" s="164">
        <f t="shared" si="123"/>
        <v>0</v>
      </c>
      <c r="T177" s="164">
        <f t="shared" si="123"/>
        <v>0</v>
      </c>
      <c r="U177" s="164">
        <f t="shared" si="123"/>
        <v>0</v>
      </c>
      <c r="V177" s="164">
        <f t="shared" si="123"/>
        <v>0</v>
      </c>
      <c r="W177" s="164">
        <f t="shared" si="123"/>
        <v>88439156</v>
      </c>
      <c r="X177" s="164">
        <f t="shared" si="123"/>
        <v>196957341</v>
      </c>
      <c r="Y177" s="164">
        <f t="shared" si="123"/>
        <v>156491356</v>
      </c>
      <c r="Z177" s="164">
        <f t="shared" si="123"/>
        <v>441887853</v>
      </c>
      <c r="AA177" s="164">
        <f t="shared" si="123"/>
        <v>441887853</v>
      </c>
      <c r="AB177" s="164">
        <f t="shared" si="123"/>
        <v>153000000</v>
      </c>
      <c r="AC177" s="164">
        <f t="shared" si="123"/>
        <v>594887853</v>
      </c>
      <c r="AD177" s="164">
        <f t="shared" si="123"/>
        <v>1277482000</v>
      </c>
      <c r="AE177" s="79">
        <f t="shared" si="123"/>
        <v>6291755771.9999962</v>
      </c>
      <c r="AF177" s="79">
        <f t="shared" si="123"/>
        <v>6472235651</v>
      </c>
      <c r="AG177" s="79">
        <f t="shared" si="123"/>
        <v>6338769774</v>
      </c>
      <c r="AH177" s="79">
        <f t="shared" si="123"/>
        <v>94043652</v>
      </c>
      <c r="AI177" s="79">
        <f t="shared" si="123"/>
        <v>6244726122</v>
      </c>
      <c r="AJ177" s="79">
        <f t="shared" si="123"/>
        <v>20119018924</v>
      </c>
      <c r="AK177" s="79">
        <f t="shared" si="123"/>
        <v>24553802584</v>
      </c>
      <c r="AL177" s="164">
        <f t="shared" si="123"/>
        <v>0</v>
      </c>
      <c r="AM177" s="80"/>
      <c r="BB177"/>
      <c r="BC177"/>
      <c r="BD177"/>
      <c r="BM177"/>
      <c r="CC177" s="62"/>
      <c r="CQ177"/>
      <c r="DB177" s="15"/>
      <c r="DC177" s="15"/>
      <c r="DE177" s="15"/>
      <c r="DL177"/>
      <c r="DM177"/>
      <c r="DN177" s="109"/>
      <c r="DO177" s="109"/>
      <c r="DP177" s="109"/>
      <c r="DR177"/>
      <c r="DX177"/>
      <c r="EA177"/>
      <c r="FV177" s="65">
        <v>0</v>
      </c>
      <c r="GO177" s="66" t="e">
        <f>VLOOKUP(J177,[3]Hoja2!A$1:A$110,1,FALSE)</f>
        <v>#N/A</v>
      </c>
      <c r="GQ177" s="66" t="e">
        <f>VLOOKUP(J177,[3]Hoja5!A$2:A$376,1,FALSE)</f>
        <v>#N/A</v>
      </c>
    </row>
    <row r="178" spans="1:204" ht="18.75" outlineLevel="1">
      <c r="A178" s="71"/>
      <c r="B178" s="72"/>
      <c r="C178" s="71"/>
      <c r="D178" s="71"/>
      <c r="E178" s="71"/>
      <c r="F178" s="71"/>
      <c r="G178" s="71"/>
      <c r="H178" s="71"/>
      <c r="I178" s="73"/>
      <c r="J178" s="74"/>
      <c r="K178" s="96"/>
      <c r="L178" s="53"/>
      <c r="M178" s="53"/>
      <c r="N178" s="54"/>
      <c r="O178" s="84"/>
      <c r="P178" s="85"/>
      <c r="Q178" s="97"/>
      <c r="R178" s="56"/>
      <c r="S178" s="57"/>
      <c r="T178" s="57"/>
      <c r="U178" s="57"/>
      <c r="V178" s="57"/>
      <c r="W178" s="57"/>
      <c r="X178" s="57"/>
      <c r="Y178" s="57"/>
      <c r="Z178" s="57"/>
      <c r="AA178" s="56"/>
      <c r="AB178" s="56"/>
      <c r="AC178" s="56"/>
      <c r="AD178" s="58"/>
      <c r="AE178" s="88"/>
      <c r="AF178" s="88"/>
      <c r="AG178" s="88"/>
      <c r="AH178" s="88"/>
      <c r="AI178" s="88"/>
      <c r="AJ178" s="88"/>
      <c r="AK178" s="86"/>
      <c r="AL178" s="89"/>
      <c r="AM178" s="99"/>
      <c r="BB178"/>
      <c r="BC178"/>
      <c r="BD178"/>
      <c r="BM178"/>
      <c r="CC178" s="62"/>
      <c r="CQ178"/>
      <c r="DB178" s="15"/>
      <c r="DC178" s="15"/>
      <c r="DE178" s="15"/>
      <c r="DL178"/>
      <c r="DM178"/>
      <c r="DN178" s="109"/>
      <c r="DO178" s="109"/>
      <c r="DP178" s="109"/>
      <c r="DR178"/>
      <c r="DX178"/>
      <c r="EA178"/>
      <c r="FV178" s="65">
        <v>0</v>
      </c>
      <c r="GO178" s="66" t="e">
        <f>VLOOKUP(J178,[3]Hoja2!A$1:A$110,1,FALSE)</f>
        <v>#N/A</v>
      </c>
      <c r="GQ178" s="66" t="e">
        <f>VLOOKUP(J178,[3]Hoja5!A$2:A$376,1,FALSE)</f>
        <v>#N/A</v>
      </c>
    </row>
    <row r="179" spans="1:204" s="64" customFormat="1" ht="18.75" outlineLevel="1">
      <c r="A179" s="71"/>
      <c r="B179" s="72"/>
      <c r="C179" s="71"/>
      <c r="D179" s="71"/>
      <c r="E179" s="71"/>
      <c r="F179" s="71"/>
      <c r="G179" s="71"/>
      <c r="H179" s="71"/>
      <c r="I179" s="73"/>
      <c r="J179" s="74"/>
      <c r="K179" s="75"/>
      <c r="L179" s="76"/>
      <c r="M179" s="76"/>
      <c r="N179" s="77"/>
      <c r="O179" s="43" t="s">
        <v>113</v>
      </c>
      <c r="P179" s="85"/>
      <c r="Q179" s="202"/>
      <c r="R179" s="69"/>
      <c r="S179" s="142"/>
      <c r="T179" s="142"/>
      <c r="U179" s="142"/>
      <c r="V179" s="142"/>
      <c r="W179" s="142"/>
      <c r="X179" s="142"/>
      <c r="Y179" s="142"/>
      <c r="Z179" s="142"/>
      <c r="AA179" s="69"/>
      <c r="AB179" s="69"/>
      <c r="AC179" s="69"/>
      <c r="AD179" s="143"/>
      <c r="AE179" s="88"/>
      <c r="AF179" s="88"/>
      <c r="AG179" s="88"/>
      <c r="AH179" s="88"/>
      <c r="AI179" s="88"/>
      <c r="AJ179" s="88"/>
      <c r="AK179" s="86"/>
      <c r="AL179" s="89"/>
      <c r="AM179" s="99"/>
      <c r="BE179" s="65"/>
      <c r="BS179" s="65"/>
      <c r="DD179" s="65"/>
      <c r="DK179" s="65"/>
      <c r="DN179" s="91"/>
      <c r="DO179" s="91"/>
      <c r="DP179" s="91"/>
      <c r="DQ179" s="65"/>
      <c r="DU179" s="64">
        <v>2019</v>
      </c>
      <c r="DW179" t="e">
        <f>VLOOKUP(J187,[2]TERMINADOS!A$2:B$133,2,FALSE)</f>
        <v>#N/A</v>
      </c>
      <c r="DZ179" t="e">
        <f>VLOOKUP(J187,'[2]COSTO-GASTO'!E$2:F$401,2,FALSE)</f>
        <v>#N/A</v>
      </c>
      <c r="EA179" s="16" t="e">
        <f>AE187-DZ179</f>
        <v>#N/A</v>
      </c>
      <c r="EB179" t="e">
        <f>VLOOKUP(J187,[2]Hoja26!A$2:B$91,2,FALSE)</f>
        <v>#N/A</v>
      </c>
      <c r="EC179" t="e">
        <f>VLOOKUP(J187,[2]Hoja26!E$2:F$147,2,FALSE)</f>
        <v>#N/A</v>
      </c>
      <c r="EV179" t="str">
        <f>VLOOKUP(J187,'[2]RATES OCTUBRE'!J$1:K$1924,2,FALSE)</f>
        <v/>
      </c>
      <c r="EX179" t="e">
        <f>VLOOKUP(J187,[2]Hoja26!N$4:O$1289,2,FALSE)</f>
        <v>#N/A</v>
      </c>
      <c r="EY179" t="s">
        <v>114</v>
      </c>
      <c r="EZ179" s="16">
        <v>50000000</v>
      </c>
      <c r="FV179" s="65">
        <v>0</v>
      </c>
      <c r="GF179" s="18"/>
      <c r="GG179" s="136"/>
      <c r="GH179" s="136"/>
      <c r="GO179" s="66" t="e">
        <f>VLOOKUP(J179,[3]Hoja2!A$1:A$110,1,FALSE)</f>
        <v>#N/A</v>
      </c>
      <c r="GQ179" s="66" t="e">
        <f>VLOOKUP(J179,[3]Hoja5!A$2:A$376,1,FALSE)</f>
        <v>#N/A</v>
      </c>
    </row>
    <row r="180" spans="1:204" s="66" customFormat="1" ht="18" customHeight="1" outlineLevel="2">
      <c r="A180" s="49">
        <v>31</v>
      </c>
      <c r="B180" s="49" t="s">
        <v>156</v>
      </c>
      <c r="C180" s="49" t="s">
        <v>80</v>
      </c>
      <c r="D180" s="49" t="s">
        <v>81</v>
      </c>
      <c r="E180" s="50" t="s">
        <v>82</v>
      </c>
      <c r="F180" s="49" t="s">
        <v>83</v>
      </c>
      <c r="G180" s="49" t="s">
        <v>240</v>
      </c>
      <c r="H180" s="49" t="s">
        <v>94</v>
      </c>
      <c r="I180" s="51" t="s">
        <v>85</v>
      </c>
      <c r="J180" s="52">
        <v>30481028</v>
      </c>
      <c r="K180" s="53" t="str">
        <f t="shared" ref="K180:K188" si="124">CONCATENATE(J180,"-",I180)</f>
        <v>30481028-EJECUCION</v>
      </c>
      <c r="L180" s="129" t="s">
        <v>255</v>
      </c>
      <c r="M180" s="53" t="str">
        <f t="shared" ref="M180:M188" si="125">CLEAN(J180)</f>
        <v>30481028</v>
      </c>
      <c r="N180" s="149">
        <f t="shared" ref="N180:N186" si="126">A180</f>
        <v>31</v>
      </c>
      <c r="O180" s="51" t="s">
        <v>256</v>
      </c>
      <c r="P180" s="55">
        <v>7246631000</v>
      </c>
      <c r="Q180" s="132">
        <v>0</v>
      </c>
      <c r="R180" s="132">
        <v>0</v>
      </c>
      <c r="S180" s="133">
        <v>0</v>
      </c>
      <c r="T180" s="133">
        <v>0</v>
      </c>
      <c r="U180" s="133">
        <v>0</v>
      </c>
      <c r="V180" s="133">
        <f>S180+T180+U180</f>
        <v>0</v>
      </c>
      <c r="W180" s="133">
        <v>0</v>
      </c>
      <c r="X180" s="133">
        <v>0</v>
      </c>
      <c r="Y180" s="133">
        <v>0</v>
      </c>
      <c r="Z180" s="133">
        <f>W180+X180+Y180</f>
        <v>0</v>
      </c>
      <c r="AA180" s="132">
        <f>S180+T180+U180+W180+X180+Y180</f>
        <v>0</v>
      </c>
      <c r="AB180" s="132">
        <v>0</v>
      </c>
      <c r="AC180" s="132">
        <f>V180+W180+X180+Y180+AB180</f>
        <v>0</v>
      </c>
      <c r="AD180" s="134">
        <f>R180-AC180</f>
        <v>0</v>
      </c>
      <c r="AE180" s="59">
        <v>0</v>
      </c>
      <c r="AF180" s="59">
        <v>0</v>
      </c>
      <c r="AG180" s="59">
        <f>200000000+37020094</f>
        <v>237020094</v>
      </c>
      <c r="AH180" s="59">
        <v>0</v>
      </c>
      <c r="AI180" s="59">
        <f t="shared" ref="AI180:AI188" si="127">AG180-AH180</f>
        <v>237020094</v>
      </c>
      <c r="AJ180" s="59">
        <f t="shared" ref="AJ180:AJ188" si="128">P180-(AF180+AG180)</f>
        <v>7009610906</v>
      </c>
      <c r="AK180" s="69">
        <f t="shared" ref="AK180:AK188" si="129">P180-(Q180+R180)</f>
        <v>7246631000</v>
      </c>
      <c r="AL180" s="60" t="s">
        <v>104</v>
      </c>
      <c r="AM180" s="61" t="s">
        <v>88</v>
      </c>
      <c r="AN180" t="e">
        <v>#N/A</v>
      </c>
      <c r="AO180" t="e">
        <f>VLOOKUP(J180,#REF!,2,FALSE)</f>
        <v>#REF!</v>
      </c>
      <c r="AP180" t="e">
        <f>VLOOKUP(K180,#REF!,2,FALSE)</f>
        <v>#REF!</v>
      </c>
      <c r="AQ180" t="e">
        <f>VLOOKUP(J180,#REF!,13,FALSE)</f>
        <v>#REF!</v>
      </c>
      <c r="AR180" t="e">
        <f>VLOOKUP(K180,#REF!,7,FALSE)</f>
        <v>#REF!</v>
      </c>
      <c r="AS180">
        <v>25</v>
      </c>
      <c r="AT180" t="e">
        <f>VLOOKUP(J180,#REF!,13,FALSE)</f>
        <v>#REF!</v>
      </c>
      <c r="AU180" t="e">
        <f>VLOOKUP(K180,#REF!,2,FALSE)</f>
        <v>#REF!</v>
      </c>
      <c r="AV180"/>
      <c r="AW180" s="15"/>
      <c r="AX180" s="15"/>
      <c r="AY180" s="15"/>
      <c r="AZ180" s="15"/>
      <c r="BA180"/>
      <c r="BB180"/>
      <c r="BC180"/>
      <c r="BD180"/>
      <c r="BE180" s="16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 s="16"/>
      <c r="BT180"/>
      <c r="BU180"/>
      <c r="BV180"/>
      <c r="BW180"/>
      <c r="BX180"/>
      <c r="BY180"/>
      <c r="BZ180"/>
      <c r="CA180"/>
      <c r="CB180"/>
      <c r="CC180" s="62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 s="15"/>
      <c r="DC180" s="15"/>
      <c r="DD180" s="17"/>
      <c r="DE180" s="15"/>
      <c r="DF180" s="15"/>
      <c r="DG180" s="15"/>
      <c r="DH180" s="15"/>
      <c r="DI180"/>
      <c r="DJ180"/>
      <c r="DK180" s="16"/>
      <c r="DL180"/>
      <c r="DM180"/>
      <c r="DN180"/>
      <c r="DO180" s="187" t="e">
        <f>VLOOKUP(K180,'[2]rates actuales'!B$2:K$1880,10,FALSE)</f>
        <v>#N/A</v>
      </c>
      <c r="DP180" t="s">
        <v>257</v>
      </c>
      <c r="DQ180" s="16" t="e">
        <v>#N/A</v>
      </c>
      <c r="DR180"/>
      <c r="DS180" t="str">
        <f>VLOOKUP(J180,'[2]rates actuales'!A$2:C$1880,3,FALSE)</f>
        <v>OSORNO</v>
      </c>
      <c r="DT180"/>
      <c r="DU180"/>
      <c r="DV180"/>
      <c r="DW180" t="e">
        <f>VLOOKUP(J180,[2]TERMINADOS!A$2:B$133,2,FALSE)</f>
        <v>#N/A</v>
      </c>
      <c r="DX180"/>
      <c r="DY180"/>
      <c r="DZ180">
        <f>VLOOKUP(J180,'[2]COSTO-GASTO'!E$2:F$401,2,FALSE)</f>
        <v>0</v>
      </c>
      <c r="EA180" s="16">
        <f>AE180-DZ180</f>
        <v>0</v>
      </c>
      <c r="EB180" t="e">
        <f>VLOOKUP(J180,[2]Hoja26!A$2:B$91,2,FALSE)</f>
        <v>#N/A</v>
      </c>
      <c r="EC180" t="e">
        <f>VLOOKUP(J180,[2]Hoja26!E$2:F$147,2,FALSE)</f>
        <v>#N/A</v>
      </c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 t="str">
        <f>VLOOKUP(J180,'[2]RATES OCTUBRE'!J$1:K$1924,2,FALSE)</f>
        <v>RS</v>
      </c>
      <c r="EW180"/>
      <c r="EX180" t="str">
        <f>VLOOKUP(J180,[2]Hoja26!N$4:O$1289,2,FALSE)</f>
        <v>SIN MOVIMIENTO</v>
      </c>
      <c r="EY180" t="s">
        <v>156</v>
      </c>
      <c r="EZ180" s="16"/>
      <c r="FA180" s="64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 s="64" t="str">
        <f t="shared" ref="FS180:FS188" si="130">CONCATENATE(J180,"-",I180)</f>
        <v>30481028-EJECUCION</v>
      </c>
      <c r="FT180" s="64" t="str">
        <f>VLOOKUP(FS180,'[2]ESTADO DE SITUACION OCTUBRE'!I$4:I$941,1,FALSE)</f>
        <v>30481028-EJECUCION</v>
      </c>
      <c r="FU180" s="64" t="e">
        <f>VLOOKUP(K180,'[2]BIP-COSTO'!B$2:H$1976,7,FALSE)</f>
        <v>#N/A</v>
      </c>
      <c r="FV180" s="65" t="e">
        <v>#N/A</v>
      </c>
      <c r="FW180" s="65" t="e">
        <f t="shared" ref="FW180:FW188" si="131">FV180-P180</f>
        <v>#N/A</v>
      </c>
      <c r="FX180" s="64" t="e">
        <f>VLOOKUP(K180,'[2]BIP-COSTO'!B$2:H$1976,4,FALSE)</f>
        <v>#N/A</v>
      </c>
      <c r="FY180" s="64" t="e">
        <f>VLOOKUP(K180,'[2]BIP-COSTO'!B$2:K$1976,10,FALSE)</f>
        <v>#N/A</v>
      </c>
      <c r="GF180" s="67"/>
      <c r="GG180" s="68"/>
      <c r="GH180" s="68"/>
      <c r="GM180" s="66" t="e">
        <f>VLOOKUP(K180,[3]resultado!E$2:K$2045,7,FALSE)</f>
        <v>#N/A</v>
      </c>
      <c r="GO180" s="66" t="e">
        <f>VLOOKUP(J180,[3]Hoja2!A$1:A$110,1,FALSE)</f>
        <v>#N/A</v>
      </c>
      <c r="GP180" s="66" t="e">
        <f>VLOOKUP(K180,[3]Hoja5!C$2:F$376,1,FALSE)</f>
        <v>#N/A</v>
      </c>
      <c r="GQ180" s="66" t="e">
        <f>VLOOKUP(J180,[3]Hoja5!A$2:A$376,1,FALSE)</f>
        <v>#N/A</v>
      </c>
      <c r="GR180" s="66" t="str">
        <f>VLOOKUP(J180,rates!B$2:I$944,8,FALSE)</f>
        <v>RS</v>
      </c>
      <c r="GS180" s="66" t="s">
        <v>2988</v>
      </c>
      <c r="GT180" s="66" t="e">
        <f>VLOOKUP(J180,Hoja6!A$2:A$29,1,FALSE)</f>
        <v>#N/A</v>
      </c>
      <c r="GU180" s="66" t="e">
        <f>VLOOKUP(J180,Hoja7!A$2:O$243,15,FALSE)</f>
        <v>#N/A</v>
      </c>
      <c r="GV180" s="66">
        <f>VLOOKUP(J180,'ESTADO DE SITUACION'!H$4:AQ$943,36,FALSE)</f>
        <v>0</v>
      </c>
    </row>
    <row r="181" spans="1:204" s="66" customFormat="1" ht="18" customHeight="1" outlineLevel="2">
      <c r="A181" s="49">
        <v>31</v>
      </c>
      <c r="B181" s="49" t="s">
        <v>79</v>
      </c>
      <c r="C181" s="49" t="s">
        <v>80</v>
      </c>
      <c r="D181" s="49" t="s">
        <v>118</v>
      </c>
      <c r="E181" s="50" t="s">
        <v>82</v>
      </c>
      <c r="F181" s="49" t="s">
        <v>83</v>
      </c>
      <c r="G181" s="49" t="s">
        <v>240</v>
      </c>
      <c r="H181" s="49" t="s">
        <v>94</v>
      </c>
      <c r="I181" s="51" t="s">
        <v>85</v>
      </c>
      <c r="J181" s="52">
        <v>30324573</v>
      </c>
      <c r="K181" s="53" t="str">
        <f t="shared" si="124"/>
        <v>30324573-EJECUCION</v>
      </c>
      <c r="L181" s="53" t="s">
        <v>258</v>
      </c>
      <c r="M181" s="53" t="str">
        <f t="shared" si="125"/>
        <v>30324573</v>
      </c>
      <c r="N181" s="54">
        <f t="shared" si="126"/>
        <v>31</v>
      </c>
      <c r="O181" s="51" t="s">
        <v>259</v>
      </c>
      <c r="P181" s="55">
        <v>1496798000</v>
      </c>
      <c r="Q181" s="56">
        <v>0</v>
      </c>
      <c r="R181" s="56">
        <v>0</v>
      </c>
      <c r="S181" s="57">
        <v>0</v>
      </c>
      <c r="T181" s="57">
        <v>0</v>
      </c>
      <c r="U181" s="57">
        <v>0</v>
      </c>
      <c r="V181" s="57">
        <f>S181+T181+U181</f>
        <v>0</v>
      </c>
      <c r="W181" s="57">
        <v>0</v>
      </c>
      <c r="X181" s="57">
        <v>0</v>
      </c>
      <c r="Y181" s="57">
        <v>0</v>
      </c>
      <c r="Z181" s="57">
        <f>W181+X181+Y181</f>
        <v>0</v>
      </c>
      <c r="AA181" s="56">
        <f>S181+T181+U181+W181+X181+Y181</f>
        <v>0</v>
      </c>
      <c r="AB181" s="56">
        <v>0</v>
      </c>
      <c r="AC181" s="56">
        <f>V181+W181+X181+Y181+AB181</f>
        <v>0</v>
      </c>
      <c r="AD181" s="58">
        <f>R181-AC181</f>
        <v>0</v>
      </c>
      <c r="AE181" s="59">
        <v>0</v>
      </c>
      <c r="AF181" s="59">
        <v>0</v>
      </c>
      <c r="AG181" s="59">
        <v>250000000</v>
      </c>
      <c r="AH181" s="59">
        <v>0</v>
      </c>
      <c r="AI181" s="59">
        <f t="shared" si="127"/>
        <v>250000000</v>
      </c>
      <c r="AJ181" s="59">
        <f t="shared" si="128"/>
        <v>1246798000</v>
      </c>
      <c r="AK181" s="56">
        <f t="shared" si="129"/>
        <v>1496798000</v>
      </c>
      <c r="AL181" s="60" t="s">
        <v>260</v>
      </c>
      <c r="AM181" s="61" t="s">
        <v>88</v>
      </c>
      <c r="AN181" t="e">
        <v>#N/A</v>
      </c>
      <c r="AO181" t="e">
        <f>VLOOKUP(J184,#REF!,2,FALSE)</f>
        <v>#REF!</v>
      </c>
      <c r="AP181" t="e">
        <f>VLOOKUP(K184,#REF!,2,FALSE)</f>
        <v>#REF!</v>
      </c>
      <c r="AQ181" t="e">
        <f>VLOOKUP(J184,#REF!,13,FALSE)</f>
        <v>#REF!</v>
      </c>
      <c r="AR181" t="e">
        <f>VLOOKUP(K184,#REF!,7,FALSE)</f>
        <v>#REF!</v>
      </c>
      <c r="AS181">
        <v>25</v>
      </c>
      <c r="AT181" t="e">
        <f>VLOOKUP(J184,#REF!,13,FALSE)</f>
        <v>#REF!</v>
      </c>
      <c r="AU181" t="e">
        <f>VLOOKUP(K184,#REF!,2,FALSE)</f>
        <v>#REF!</v>
      </c>
      <c r="AV181"/>
      <c r="AW181" s="15"/>
      <c r="AX181" s="15"/>
      <c r="AY181" s="15"/>
      <c r="AZ181" s="15"/>
      <c r="BA181"/>
      <c r="BB181"/>
      <c r="BC181"/>
      <c r="BD181"/>
      <c r="BE181" s="16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 s="16"/>
      <c r="BT181"/>
      <c r="BU181"/>
      <c r="BV181"/>
      <c r="BW181"/>
      <c r="BX181"/>
      <c r="BY181"/>
      <c r="BZ181"/>
      <c r="CA181"/>
      <c r="CB181"/>
      <c r="CC181" s="62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 s="15"/>
      <c r="DC181" s="15"/>
      <c r="DD181" s="17"/>
      <c r="DE181" s="15"/>
      <c r="DF181" s="15"/>
      <c r="DG181" s="15"/>
      <c r="DH181" s="15"/>
      <c r="DI181"/>
      <c r="DJ181"/>
      <c r="DK181" s="16"/>
      <c r="DL181"/>
      <c r="DM181"/>
      <c r="DN181"/>
      <c r="DO181" t="e">
        <f>VLOOKUP(K184,'[2]rates actuales'!B$2:K$1880,10,FALSE)</f>
        <v>#N/A</v>
      </c>
      <c r="DP181"/>
      <c r="DQ181" s="16" t="e">
        <v>#N/A</v>
      </c>
      <c r="DR181"/>
      <c r="DS181" t="e">
        <f>VLOOKUP(J184,'[2]rates actuales'!A$2:C$1880,3,FALSE)</f>
        <v>#N/A</v>
      </c>
      <c r="DT181"/>
      <c r="DU181"/>
      <c r="DV181"/>
      <c r="DW181" t="e">
        <f>VLOOKUP(J184,[2]TERMINADOS!A$2:B$133,2,FALSE)</f>
        <v>#N/A</v>
      </c>
      <c r="DX181"/>
      <c r="DY181"/>
      <c r="DZ181">
        <f>VLOOKUP(J184,'[2]COSTO-GASTO'!E$2:F$401,2,FALSE)</f>
        <v>0</v>
      </c>
      <c r="EA181" s="16">
        <f>AE184-DZ181</f>
        <v>0</v>
      </c>
      <c r="EB181" t="e">
        <f>VLOOKUP(J184,[2]Hoja26!A$2:B$91,2,FALSE)</f>
        <v>#N/A</v>
      </c>
      <c r="EC181" t="e">
        <f>VLOOKUP(J184,[2]Hoja26!E$2:F$147,2,FALSE)</f>
        <v>#N/A</v>
      </c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 t="e">
        <f>VLOOKUP(J184,'[2]RATES OCTUBRE'!J$1:K$1924,2,FALSE)</f>
        <v>#N/A</v>
      </c>
      <c r="EW181"/>
      <c r="EX181" t="str">
        <f>VLOOKUP(J184,[2]Hoja26!N$4:O$1289,2,FALSE)</f>
        <v>SOLICITUD</v>
      </c>
      <c r="EY181" t="s">
        <v>79</v>
      </c>
      <c r="EZ181" s="16"/>
      <c r="FA181" s="64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 s="64" t="str">
        <f t="shared" si="130"/>
        <v>30324573-EJECUCION</v>
      </c>
      <c r="FT181" s="64" t="str">
        <f>VLOOKUP(FS181,'[2]ESTADO DE SITUACION OCTUBRE'!I$4:I$941,1,FALSE)</f>
        <v>30324573-EJECUCION</v>
      </c>
      <c r="FU181" s="64">
        <f>VLOOKUP(K181,'[2]BIP-COSTO'!B$2:H$1976,7,FALSE)</f>
        <v>1229023</v>
      </c>
      <c r="FV181" s="65">
        <v>1229023000</v>
      </c>
      <c r="FW181" s="65">
        <f t="shared" si="131"/>
        <v>-267775000</v>
      </c>
      <c r="FX181" s="64" t="str">
        <f>VLOOKUP(K181,'[2]BIP-COSTO'!B$2:H$1976,4,FALSE)</f>
        <v>GOBIERNO REGIONAL - REGION DE LOS LAGOS</v>
      </c>
      <c r="FY181" s="64" t="str">
        <f>VLOOKUP(K181,'[2]BIP-COSTO'!B$2:K$1976,10,FALSE)</f>
        <v>RS</v>
      </c>
      <c r="GF181" s="67" t="s">
        <v>16</v>
      </c>
      <c r="GG181" s="94">
        <f>GH181+GI181</f>
        <v>11</v>
      </c>
      <c r="GH181" s="95">
        <v>10</v>
      </c>
      <c r="GI181" s="95">
        <v>1</v>
      </c>
      <c r="GM181" s="66" t="str">
        <f>VLOOKUP(K181,[3]resultado!E$2:K$2045,7,FALSE)</f>
        <v>RS</v>
      </c>
      <c r="GO181" s="66" t="e">
        <f>VLOOKUP(J181,[3]Hoja2!A$1:A$110,1,FALSE)</f>
        <v>#N/A</v>
      </c>
      <c r="GP181" s="66" t="e">
        <f>VLOOKUP(K181,[3]Hoja5!C$2:F$376,1,FALSE)</f>
        <v>#N/A</v>
      </c>
      <c r="GQ181" s="66" t="e">
        <f>VLOOKUP(J181,[3]Hoja5!A$2:A$376,1,FALSE)</f>
        <v>#N/A</v>
      </c>
      <c r="GR181" s="66" t="str">
        <f>VLOOKUP(J181,rates!B$2:I$944,8,FALSE)</f>
        <v/>
      </c>
      <c r="GS181" s="66" t="s">
        <v>2988</v>
      </c>
      <c r="GT181" s="66" t="e">
        <f>VLOOKUP(J181,Hoja6!A$2:A$29,1,FALSE)</f>
        <v>#N/A</v>
      </c>
      <c r="GU181" s="66" t="e">
        <f>VLOOKUP(J181,Hoja7!A$2:O$243,15,FALSE)</f>
        <v>#N/A</v>
      </c>
      <c r="GV181" s="66">
        <f>VLOOKUP(J181,'ESTADO DE SITUACION'!H$4:AQ$943,36,FALSE)</f>
        <v>0</v>
      </c>
    </row>
    <row r="182" spans="1:204" s="66" customFormat="1" ht="18" customHeight="1" outlineLevel="2">
      <c r="A182" s="49">
        <v>31</v>
      </c>
      <c r="B182" s="49" t="s">
        <v>114</v>
      </c>
      <c r="C182" s="49" t="s">
        <v>80</v>
      </c>
      <c r="D182" s="49" t="s">
        <v>81</v>
      </c>
      <c r="E182" s="50" t="s">
        <v>82</v>
      </c>
      <c r="F182" s="49" t="s">
        <v>83</v>
      </c>
      <c r="G182" s="49" t="s">
        <v>240</v>
      </c>
      <c r="H182" s="49" t="s">
        <v>94</v>
      </c>
      <c r="I182" s="51" t="s">
        <v>85</v>
      </c>
      <c r="J182" s="52">
        <v>30402378</v>
      </c>
      <c r="K182" s="53" t="str">
        <f t="shared" si="124"/>
        <v>30402378-EJECUCION</v>
      </c>
      <c r="L182" s="53"/>
      <c r="M182" s="53" t="str">
        <f t="shared" si="125"/>
        <v>30402378</v>
      </c>
      <c r="N182" s="54">
        <f t="shared" si="126"/>
        <v>31</v>
      </c>
      <c r="O182" s="51" t="s">
        <v>261</v>
      </c>
      <c r="P182" s="55">
        <v>32260000</v>
      </c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2"/>
      <c r="AE182" s="59">
        <v>0</v>
      </c>
      <c r="AF182" s="59">
        <v>0</v>
      </c>
      <c r="AG182" s="59">
        <v>32260000</v>
      </c>
      <c r="AH182" s="59">
        <v>0</v>
      </c>
      <c r="AI182" s="59">
        <f t="shared" si="127"/>
        <v>32260000</v>
      </c>
      <c r="AJ182" s="59">
        <f t="shared" si="128"/>
        <v>0</v>
      </c>
      <c r="AK182" s="56">
        <f t="shared" si="129"/>
        <v>32260000</v>
      </c>
      <c r="AL182" s="103"/>
      <c r="AM182" s="61" t="s">
        <v>88</v>
      </c>
      <c r="AN182"/>
      <c r="AO182"/>
      <c r="AP182"/>
      <c r="AQ182"/>
      <c r="AR182"/>
      <c r="AS182"/>
      <c r="AT182"/>
      <c r="AU182"/>
      <c r="AV182"/>
      <c r="AW182" s="15"/>
      <c r="AX182" s="15"/>
      <c r="AY182" s="15"/>
      <c r="AZ182" s="15"/>
      <c r="BA182"/>
      <c r="BB182"/>
      <c r="BC182"/>
      <c r="BD182"/>
      <c r="BE182" s="16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 s="16"/>
      <c r="BT182"/>
      <c r="BU182"/>
      <c r="BV182"/>
      <c r="BW182"/>
      <c r="BX182"/>
      <c r="BY182"/>
      <c r="BZ182"/>
      <c r="CA182"/>
      <c r="CB182"/>
      <c r="CC182" s="6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 s="15"/>
      <c r="DC182" s="15"/>
      <c r="DD182" s="17"/>
      <c r="DE182" s="15"/>
      <c r="DF182" s="15"/>
      <c r="DG182" s="15"/>
      <c r="DH182" s="15"/>
      <c r="DI182"/>
      <c r="DJ182"/>
      <c r="DK182" s="16"/>
      <c r="DL182"/>
      <c r="DM182"/>
      <c r="DN182"/>
      <c r="DO182" t="str">
        <f>VLOOKUP(K182,'[2]rates actuales'!B$2:K$1880,10,FALSE)</f>
        <v>RS</v>
      </c>
      <c r="DP182"/>
      <c r="DQ182" s="16">
        <v>32260</v>
      </c>
      <c r="DR182" s="63">
        <f>(DQ182*1000)-P182</f>
        <v>0</v>
      </c>
      <c r="DS182" t="str">
        <f>VLOOKUP(J182,'[2]rates actuales'!A$2:C$1880,3,FALSE)</f>
        <v/>
      </c>
      <c r="DT182"/>
      <c r="DU182"/>
      <c r="DV182"/>
      <c r="DW182" t="e">
        <f>VLOOKUP(J182,[2]TERMINADOS!A$2:B$133,2,FALSE)</f>
        <v>#N/A</v>
      </c>
      <c r="DX182"/>
      <c r="DY182"/>
      <c r="DZ182" t="e">
        <f>VLOOKUP(J182,'[2]COSTO-GASTO'!E$2:F$401,2,FALSE)</f>
        <v>#N/A</v>
      </c>
      <c r="EA182" s="16" t="e">
        <f>AE182-DZ182</f>
        <v>#N/A</v>
      </c>
      <c r="EB182" t="e">
        <f>VLOOKUP(J182,[2]Hoja26!A$2:B$91,2,FALSE)</f>
        <v>#N/A</v>
      </c>
      <c r="EC182" t="e">
        <f>VLOOKUP(J182,[2]Hoja26!E$2:F$147,2,FALSE)</f>
        <v>#N/A</v>
      </c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 t="str">
        <f>VLOOKUP(J182,'[2]RATES OCTUBRE'!J$1:K$1924,2,FALSE)</f>
        <v>RS</v>
      </c>
      <c r="EW182"/>
      <c r="EX182" t="e">
        <f>VLOOKUP(J182,[2]Hoja26!N$4:O$1289,2,FALSE)</f>
        <v>#N/A</v>
      </c>
      <c r="EY182" t="s">
        <v>114</v>
      </c>
      <c r="EZ182" s="16"/>
      <c r="FA182" s="64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 s="64" t="str">
        <f t="shared" si="130"/>
        <v>30402378-EJECUCION</v>
      </c>
      <c r="FT182" s="64" t="e">
        <f>VLOOKUP(FS182,'[2]ESTADO DE SITUACION OCTUBRE'!I$4:I$941,1,FALSE)</f>
        <v>#N/A</v>
      </c>
      <c r="FU182" s="64">
        <f>VLOOKUP(K182,'[2]BIP-COSTO'!B$2:H$1976,7,FALSE)</f>
        <v>32260</v>
      </c>
      <c r="FV182" s="65">
        <v>32260000</v>
      </c>
      <c r="FW182" s="65">
        <f t="shared" si="131"/>
        <v>0</v>
      </c>
      <c r="FX182" s="64" t="str">
        <f>VLOOKUP(K182,'[2]BIP-COSTO'!B$2:H$1976,4,FALSE)</f>
        <v>GOBIERNO REGIONAL - REGION DE LOS LAGOS</v>
      </c>
      <c r="FY182" s="64" t="str">
        <f>VLOOKUP(K182,'[2]BIP-COSTO'!B$2:K$1976,10,FALSE)</f>
        <v>RS</v>
      </c>
      <c r="GF182" s="67"/>
      <c r="GG182" s="68"/>
      <c r="GH182" s="68"/>
      <c r="GM182" s="66" t="str">
        <f>VLOOKUP(K182,[3]resultado!E$2:K$2045,7,FALSE)</f>
        <v>RS</v>
      </c>
      <c r="GO182" s="66" t="e">
        <f>VLOOKUP(J182,[3]Hoja2!A$1:A$110,1,FALSE)</f>
        <v>#N/A</v>
      </c>
      <c r="GP182" s="66" t="e">
        <f>VLOOKUP(K182,[3]Hoja5!C$2:F$376,1,FALSE)</f>
        <v>#N/A</v>
      </c>
      <c r="GQ182" s="66" t="e">
        <f>VLOOKUP(J182,[3]Hoja5!A$2:A$376,1,FALSE)</f>
        <v>#N/A</v>
      </c>
      <c r="GR182" s="66" t="str">
        <f>VLOOKUP(J182,rates!B$2:I$944,8,FALSE)</f>
        <v/>
      </c>
      <c r="GS182" s="66" t="s">
        <v>2988</v>
      </c>
      <c r="GT182" s="66" t="e">
        <f>VLOOKUP(J182,Hoja6!A$2:A$29,1,FALSE)</f>
        <v>#N/A</v>
      </c>
      <c r="GU182" s="66" t="e">
        <f>VLOOKUP(J182,Hoja7!A$2:O$243,15,FALSE)</f>
        <v>#N/A</v>
      </c>
      <c r="GV182" s="66" t="e">
        <f>VLOOKUP(J182,'ESTADO DE SITUACION'!H$4:AQ$943,36,FALSE)</f>
        <v>#N/A</v>
      </c>
    </row>
    <row r="183" spans="1:204" s="66" customFormat="1" ht="18" customHeight="1" outlineLevel="2">
      <c r="A183" s="49">
        <v>31</v>
      </c>
      <c r="B183" s="49" t="s">
        <v>114</v>
      </c>
      <c r="C183" s="49" t="s">
        <v>90</v>
      </c>
      <c r="D183" s="49" t="s">
        <v>118</v>
      </c>
      <c r="E183" s="50" t="s">
        <v>91</v>
      </c>
      <c r="F183" s="49" t="s">
        <v>83</v>
      </c>
      <c r="G183" s="49" t="s">
        <v>240</v>
      </c>
      <c r="H183" s="49" t="s">
        <v>84</v>
      </c>
      <c r="I183" s="51" t="s">
        <v>85</v>
      </c>
      <c r="J183" s="52">
        <v>30395473</v>
      </c>
      <c r="K183" s="53" t="str">
        <f t="shared" si="124"/>
        <v>30395473-EJECUCION</v>
      </c>
      <c r="L183" s="53"/>
      <c r="M183" s="53" t="str">
        <f t="shared" si="125"/>
        <v>30395473</v>
      </c>
      <c r="N183" s="54">
        <f t="shared" si="126"/>
        <v>31</v>
      </c>
      <c r="O183" s="51" t="s">
        <v>262</v>
      </c>
      <c r="P183" s="55">
        <v>1688957000</v>
      </c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2"/>
      <c r="AE183" s="59">
        <v>0</v>
      </c>
      <c r="AF183" s="59">
        <v>0</v>
      </c>
      <c r="AG183" s="59">
        <v>150000000</v>
      </c>
      <c r="AH183" s="59">
        <v>0</v>
      </c>
      <c r="AI183" s="59">
        <f t="shared" si="127"/>
        <v>150000000</v>
      </c>
      <c r="AJ183" s="59">
        <f t="shared" si="128"/>
        <v>1538957000</v>
      </c>
      <c r="AK183" s="56">
        <f t="shared" si="129"/>
        <v>1688957000</v>
      </c>
      <c r="AL183" s="103"/>
      <c r="AM183" s="61" t="s">
        <v>108</v>
      </c>
      <c r="AN183"/>
      <c r="AO183"/>
      <c r="AP183"/>
      <c r="AQ183"/>
      <c r="AR183"/>
      <c r="AS183"/>
      <c r="AT183"/>
      <c r="AU183"/>
      <c r="AV183"/>
      <c r="AW183" s="15"/>
      <c r="AX183" s="15"/>
      <c r="AY183" s="15"/>
      <c r="AZ183" s="15"/>
      <c r="BA183"/>
      <c r="BB183"/>
      <c r="BC183"/>
      <c r="BD183"/>
      <c r="BE183" s="16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 s="16"/>
      <c r="BT183"/>
      <c r="BU183"/>
      <c r="BV183"/>
      <c r="BW183"/>
      <c r="BX183"/>
      <c r="BY183"/>
      <c r="BZ183"/>
      <c r="CA183"/>
      <c r="CB183"/>
      <c r="CC183" s="62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 s="15"/>
      <c r="DC183" s="15"/>
      <c r="DD183" s="17"/>
      <c r="DE183" s="15"/>
      <c r="DF183" s="15"/>
      <c r="DG183" s="15"/>
      <c r="DH183" s="15"/>
      <c r="DI183"/>
      <c r="DJ183"/>
      <c r="DK183" s="16"/>
      <c r="DL183"/>
      <c r="DM183"/>
      <c r="DN183"/>
      <c r="DO183"/>
      <c r="DP183"/>
      <c r="DQ183" s="16"/>
      <c r="DR183" s="63"/>
      <c r="DS183"/>
      <c r="DT183"/>
      <c r="DU183"/>
      <c r="DV183"/>
      <c r="DW183"/>
      <c r="DX183"/>
      <c r="DY183"/>
      <c r="DZ183"/>
      <c r="EA183" s="16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 s="16"/>
      <c r="FA183" s="64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 s="64" t="str">
        <f t="shared" si="130"/>
        <v>30395473-EJECUCION</v>
      </c>
      <c r="FT183" s="64" t="e">
        <f>VLOOKUP(FS183,'[2]ESTADO DE SITUACION OCTUBRE'!I$4:I$941,1,FALSE)</f>
        <v>#N/A</v>
      </c>
      <c r="FU183" s="64" t="e">
        <f>VLOOKUP(K183,'[2]BIP-COSTO'!B$2:H$1976,7,FALSE)</f>
        <v>#N/A</v>
      </c>
      <c r="FV183" s="65" t="e">
        <v>#N/A</v>
      </c>
      <c r="FW183" s="65" t="e">
        <f t="shared" si="131"/>
        <v>#N/A</v>
      </c>
      <c r="FX183" s="64" t="e">
        <f>VLOOKUP(K183,'[2]BIP-COSTO'!B$2:H$1976,4,FALSE)</f>
        <v>#N/A</v>
      </c>
      <c r="FY183" s="64" t="e">
        <f>VLOOKUP(K183,'[2]BIP-COSTO'!B$2:K$1976,10,FALSE)</f>
        <v>#N/A</v>
      </c>
      <c r="GF183" s="67"/>
      <c r="GG183" s="81" t="s">
        <v>110</v>
      </c>
      <c r="GH183" s="82" t="s">
        <v>111</v>
      </c>
      <c r="GI183" s="82" t="s">
        <v>112</v>
      </c>
      <c r="GM183" s="66" t="e">
        <f>VLOOKUP(K183,[3]resultado!E$2:K$2045,7,FALSE)</f>
        <v>#N/A</v>
      </c>
      <c r="GO183" s="66" t="e">
        <f>VLOOKUP(J183,[3]Hoja2!A$1:A$110,1,FALSE)</f>
        <v>#N/A</v>
      </c>
      <c r="GP183" s="66" t="e">
        <f>VLOOKUP(K183,[3]Hoja5!C$2:F$376,1,FALSE)</f>
        <v>#N/A</v>
      </c>
      <c r="GQ183" s="66" t="e">
        <f>VLOOKUP(J183,[3]Hoja5!A$2:A$376,1,FALSE)</f>
        <v>#N/A</v>
      </c>
      <c r="GR183" s="66" t="e">
        <f>VLOOKUP(J183,rates!B$2:I$944,8,FALSE)</f>
        <v>#N/A</v>
      </c>
      <c r="GS183" s="66" t="s">
        <v>2988</v>
      </c>
      <c r="GT183" s="66" t="e">
        <f>VLOOKUP(J183,Hoja6!A$2:A$29,1,FALSE)</f>
        <v>#N/A</v>
      </c>
      <c r="GU183" s="66" t="e">
        <f>VLOOKUP(J183,Hoja7!A$2:O$243,15,FALSE)</f>
        <v>#N/A</v>
      </c>
      <c r="GV183" s="66" t="e">
        <f>VLOOKUP(J183,'ESTADO DE SITUACION'!H$4:AQ$943,36,FALSE)</f>
        <v>#N/A</v>
      </c>
    </row>
    <row r="184" spans="1:204" s="66" customFormat="1" ht="18" customHeight="1" outlineLevel="2">
      <c r="A184" s="49">
        <v>31</v>
      </c>
      <c r="B184" s="49" t="s">
        <v>79</v>
      </c>
      <c r="C184" s="49" t="s">
        <v>117</v>
      </c>
      <c r="D184" s="49" t="s">
        <v>118</v>
      </c>
      <c r="E184" s="50" t="s">
        <v>154</v>
      </c>
      <c r="F184" s="49" t="s">
        <v>83</v>
      </c>
      <c r="G184" s="49" t="s">
        <v>240</v>
      </c>
      <c r="H184" s="49" t="s">
        <v>94</v>
      </c>
      <c r="I184" s="51" t="s">
        <v>85</v>
      </c>
      <c r="J184" s="52">
        <v>30358072</v>
      </c>
      <c r="K184" s="53" t="str">
        <f t="shared" si="124"/>
        <v>30358072-EJECUCION</v>
      </c>
      <c r="L184" s="53"/>
      <c r="M184" s="53" t="str">
        <f t="shared" si="125"/>
        <v>30358072</v>
      </c>
      <c r="N184" s="54">
        <f t="shared" si="126"/>
        <v>31</v>
      </c>
      <c r="O184" s="51" t="s">
        <v>263</v>
      </c>
      <c r="P184" s="55">
        <v>100000000</v>
      </c>
      <c r="Q184" s="56">
        <v>0</v>
      </c>
      <c r="R184" s="56">
        <v>0</v>
      </c>
      <c r="S184" s="57">
        <v>0</v>
      </c>
      <c r="T184" s="57">
        <v>0</v>
      </c>
      <c r="U184" s="57">
        <v>0</v>
      </c>
      <c r="V184" s="57">
        <f>S184+T184+U184</f>
        <v>0</v>
      </c>
      <c r="W184" s="57">
        <v>0</v>
      </c>
      <c r="X184" s="57">
        <v>0</v>
      </c>
      <c r="Y184" s="57">
        <v>0</v>
      </c>
      <c r="Z184" s="57">
        <f>W184+X184+Y184</f>
        <v>0</v>
      </c>
      <c r="AA184" s="56">
        <f>S184+T184+U184+W184+X184+Y184</f>
        <v>0</v>
      </c>
      <c r="AB184" s="56">
        <v>0</v>
      </c>
      <c r="AC184" s="56">
        <f>V184+W184+X184+Y184+AB184</f>
        <v>0</v>
      </c>
      <c r="AD184" s="58">
        <f>R184-AC184</f>
        <v>0</v>
      </c>
      <c r="AE184" s="59">
        <v>0</v>
      </c>
      <c r="AF184" s="59">
        <v>0</v>
      </c>
      <c r="AG184" s="59">
        <v>100000000</v>
      </c>
      <c r="AH184" s="59">
        <v>0</v>
      </c>
      <c r="AI184" s="59">
        <f t="shared" si="127"/>
        <v>100000000</v>
      </c>
      <c r="AJ184" s="59">
        <f t="shared" si="128"/>
        <v>0</v>
      </c>
      <c r="AK184" s="69">
        <f t="shared" si="129"/>
        <v>100000000</v>
      </c>
      <c r="AL184" s="60" t="s">
        <v>260</v>
      </c>
      <c r="AM184" s="61" t="s">
        <v>108</v>
      </c>
      <c r="AN184" t="s">
        <v>89</v>
      </c>
      <c r="AO184" t="e">
        <f>VLOOKUP(#REF!,#REF!,2,FALSE)</f>
        <v>#REF!</v>
      </c>
      <c r="AP184" t="e">
        <f>VLOOKUP(#REF!,#REF!,2,FALSE)</f>
        <v>#REF!</v>
      </c>
      <c r="AQ184" t="e">
        <f>VLOOKUP(#REF!,#REF!,13,FALSE)</f>
        <v>#REF!</v>
      </c>
      <c r="AR184" t="e">
        <f>VLOOKUP(#REF!,#REF!,7,FALSE)</f>
        <v>#REF!</v>
      </c>
      <c r="AS184">
        <v>25</v>
      </c>
      <c r="AT184" t="e">
        <f>VLOOKUP(#REF!,#REF!,13,FALSE)</f>
        <v>#REF!</v>
      </c>
      <c r="AU184" t="e">
        <f>VLOOKUP(#REF!,#REF!,2,FALSE)</f>
        <v>#REF!</v>
      </c>
      <c r="AV184"/>
      <c r="AW184" s="15"/>
      <c r="AX184" s="15"/>
      <c r="AY184" s="15"/>
      <c r="AZ184" s="15"/>
      <c r="BA184"/>
      <c r="BB184"/>
      <c r="BC184"/>
      <c r="BD184"/>
      <c r="BE184" s="16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 s="16"/>
      <c r="BT184"/>
      <c r="BU184"/>
      <c r="BV184"/>
      <c r="BW184"/>
      <c r="BX184"/>
      <c r="BY184"/>
      <c r="BZ184"/>
      <c r="CA184"/>
      <c r="CB184"/>
      <c r="CC184" s="62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 s="15"/>
      <c r="DC184" s="15"/>
      <c r="DD184" s="17"/>
      <c r="DE184" s="15"/>
      <c r="DF184" s="15"/>
      <c r="DG184" s="15"/>
      <c r="DH184" s="15"/>
      <c r="DI184"/>
      <c r="DJ184"/>
      <c r="DK184" s="16"/>
      <c r="DL184"/>
      <c r="DM184"/>
      <c r="DN184"/>
      <c r="DO184" t="e">
        <f>VLOOKUP(#REF!,'[2]rates actuales'!B$2:K$1880,10,FALSE)</f>
        <v>#REF!</v>
      </c>
      <c r="DP184"/>
      <c r="DQ184" s="16">
        <v>1037402</v>
      </c>
      <c r="DR184" s="63" t="e">
        <f>(DQ184*1000)-#REF!</f>
        <v>#REF!</v>
      </c>
      <c r="DS184" t="e">
        <f>VLOOKUP(#REF!,'[2]rates actuales'!A$2:C$1880,3,FALSE)</f>
        <v>#REF!</v>
      </c>
      <c r="DT184"/>
      <c r="DU184"/>
      <c r="DV184"/>
      <c r="DW184" t="e">
        <f>VLOOKUP(#REF!,[2]TERMINADOS!A$2:B$133,2,FALSE)</f>
        <v>#REF!</v>
      </c>
      <c r="DX184" s="16" t="e">
        <f>VLOOKUP(#REF!,'[2]COSTO-GASTO'!A$2:B$382,2,FALSE)</f>
        <v>#REF!</v>
      </c>
      <c r="DY184" s="16" t="e">
        <f>#REF!-DX184</f>
        <v>#REF!</v>
      </c>
      <c r="DZ184" t="e">
        <f>VLOOKUP(#REF!,'[2]COSTO-GASTO'!E$2:F$401,2,FALSE)</f>
        <v>#REF!</v>
      </c>
      <c r="EA184" s="16" t="e">
        <f>#REF!-DZ184</f>
        <v>#REF!</v>
      </c>
      <c r="EB184" t="e">
        <f>VLOOKUP(#REF!,[2]Hoja26!A$2:B$91,2,FALSE)</f>
        <v>#REF!</v>
      </c>
      <c r="EC184" t="e">
        <f>VLOOKUP(#REF!,[2]Hoja26!E$2:F$147,2,FALSE)</f>
        <v>#REF!</v>
      </c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 t="e">
        <f>VLOOKUP(#REF!,'[2]RATES OCTUBRE'!J$1:K$1924,2,FALSE)</f>
        <v>#REF!</v>
      </c>
      <c r="EW184"/>
      <c r="EX184" t="e">
        <f>VLOOKUP(#REF!,[2]Hoja26!N$4:O$1289,2,FALSE)</f>
        <v>#REF!</v>
      </c>
      <c r="EY184" t="s">
        <v>79</v>
      </c>
      <c r="EZ184" s="16"/>
      <c r="FA184" s="6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 s="64" t="str">
        <f t="shared" si="130"/>
        <v>30358072-EJECUCION</v>
      </c>
      <c r="FT184" s="64" t="str">
        <f>VLOOKUP(FS184,'[2]ESTADO DE SITUACION OCTUBRE'!I$4:I$941,1,FALSE)</f>
        <v>30358072-EJECUCION</v>
      </c>
      <c r="FU184" s="64" t="e">
        <f>VLOOKUP(K184,'[2]BIP-COSTO'!B$2:H$1976,7,FALSE)</f>
        <v>#N/A</v>
      </c>
      <c r="FV184" s="65" t="e">
        <v>#N/A</v>
      </c>
      <c r="FW184" s="65" t="e">
        <f t="shared" si="131"/>
        <v>#N/A</v>
      </c>
      <c r="FX184" s="64" t="e">
        <f>VLOOKUP(K184,'[2]BIP-COSTO'!B$2:H$1976,4,FALSE)</f>
        <v>#N/A</v>
      </c>
      <c r="FY184" s="64" t="e">
        <f>VLOOKUP(K184,'[2]BIP-COSTO'!B$2:K$1976,10,FALSE)</f>
        <v>#N/A</v>
      </c>
      <c r="GF184" s="67" t="s">
        <v>16</v>
      </c>
      <c r="GG184" s="150">
        <f>GH184+GI184</f>
        <v>1</v>
      </c>
      <c r="GH184" s="151">
        <f>GH181/GG181</f>
        <v>0.90909090909090906</v>
      </c>
      <c r="GI184" s="151">
        <f>GI181/GG181</f>
        <v>9.0909090909090912E-2</v>
      </c>
      <c r="GM184" s="66" t="e">
        <f>VLOOKUP(K184,[3]resultado!E$2:K$2045,7,FALSE)</f>
        <v>#N/A</v>
      </c>
      <c r="GO184" s="66" t="e">
        <f>VLOOKUP(J184,[3]Hoja2!A$1:A$110,1,FALSE)</f>
        <v>#N/A</v>
      </c>
      <c r="GP184" s="66" t="e">
        <f>VLOOKUP(K184,[3]Hoja5!C$2:F$376,1,FALSE)</f>
        <v>#N/A</v>
      </c>
      <c r="GQ184" s="66" t="e">
        <f>VLOOKUP(J184,[3]Hoja5!A$2:A$376,1,FALSE)</f>
        <v>#N/A</v>
      </c>
      <c r="GR184" s="66" t="str">
        <f>VLOOKUP(J184,rates!B$2:I$944,8,FALSE)</f>
        <v/>
      </c>
      <c r="GS184" s="66" t="s">
        <v>2988</v>
      </c>
      <c r="GT184" s="66" t="e">
        <f>VLOOKUP(J184,Hoja6!A$2:A$29,1,FALSE)</f>
        <v>#N/A</v>
      </c>
      <c r="GU184" s="66" t="e">
        <f>VLOOKUP(J184,Hoja7!A$2:O$243,15,FALSE)</f>
        <v>#N/A</v>
      </c>
      <c r="GV184" s="66">
        <f>VLOOKUP(J184,'ESTADO DE SITUACION'!H$4:AQ$943,36,FALSE)</f>
        <v>0</v>
      </c>
    </row>
    <row r="185" spans="1:204" s="66" customFormat="1" ht="18" customHeight="1" outlineLevel="2">
      <c r="A185" s="49">
        <v>31</v>
      </c>
      <c r="B185" s="49" t="s">
        <v>114</v>
      </c>
      <c r="C185" s="49" t="s">
        <v>80</v>
      </c>
      <c r="D185" s="49" t="s">
        <v>81</v>
      </c>
      <c r="E185" s="50" t="s">
        <v>82</v>
      </c>
      <c r="F185" s="49" t="s">
        <v>83</v>
      </c>
      <c r="G185" s="49" t="s">
        <v>240</v>
      </c>
      <c r="H185" s="49" t="s">
        <v>94</v>
      </c>
      <c r="I185" s="51" t="s">
        <v>138</v>
      </c>
      <c r="J185" s="52">
        <v>30484063</v>
      </c>
      <c r="K185" s="53" t="str">
        <f t="shared" si="124"/>
        <v>30484063-DISEÑO</v>
      </c>
      <c r="L185" s="53"/>
      <c r="M185" s="53" t="str">
        <f t="shared" si="125"/>
        <v>30484063</v>
      </c>
      <c r="N185" s="54">
        <f t="shared" si="126"/>
        <v>31</v>
      </c>
      <c r="O185" s="51" t="s">
        <v>264</v>
      </c>
      <c r="P185" s="55">
        <v>45000000</v>
      </c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2"/>
      <c r="AE185" s="59">
        <v>0</v>
      </c>
      <c r="AF185" s="59">
        <v>0</v>
      </c>
      <c r="AG185" s="59">
        <v>4500000</v>
      </c>
      <c r="AH185" s="59">
        <v>0</v>
      </c>
      <c r="AI185" s="59">
        <f t="shared" si="127"/>
        <v>4500000</v>
      </c>
      <c r="AJ185" s="59">
        <f t="shared" si="128"/>
        <v>40500000</v>
      </c>
      <c r="AK185" s="56">
        <f t="shared" si="129"/>
        <v>45000000</v>
      </c>
      <c r="AL185" s="103"/>
      <c r="AM185" s="61" t="s">
        <v>123</v>
      </c>
      <c r="AN185"/>
      <c r="AO185"/>
      <c r="AP185"/>
      <c r="AQ185"/>
      <c r="AR185"/>
      <c r="AS185"/>
      <c r="AT185"/>
      <c r="AU185"/>
      <c r="AV185"/>
      <c r="AW185" s="15"/>
      <c r="AX185" s="15"/>
      <c r="AY185" s="15"/>
      <c r="AZ185" s="15"/>
      <c r="BA185"/>
      <c r="BB185"/>
      <c r="BC185"/>
      <c r="BD185"/>
      <c r="BE185" s="16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 s="16"/>
      <c r="BT185"/>
      <c r="BU185"/>
      <c r="BV185"/>
      <c r="BW185"/>
      <c r="BX185"/>
      <c r="BY185"/>
      <c r="BZ185"/>
      <c r="CA185"/>
      <c r="CB185"/>
      <c r="CC185" s="62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 s="15"/>
      <c r="DC185" s="15"/>
      <c r="DD185" s="17"/>
      <c r="DE185" s="15"/>
      <c r="DF185" s="15"/>
      <c r="DG185" s="15"/>
      <c r="DH185" s="15"/>
      <c r="DI185"/>
      <c r="DJ185"/>
      <c r="DK185" s="16"/>
      <c r="DL185"/>
      <c r="DM185"/>
      <c r="DN185" t="s">
        <v>123</v>
      </c>
      <c r="DO185" t="str">
        <f>VLOOKUP(K185,'[2]rates actuales'!B$2:K$1880,10,FALSE)</f>
        <v/>
      </c>
      <c r="DP185"/>
      <c r="DQ185" s="16">
        <v>45000</v>
      </c>
      <c r="DR185" s="63">
        <f>(DQ185*1000)-P185</f>
        <v>0</v>
      </c>
      <c r="DS185" t="str">
        <f>VLOOKUP(J185,'[2]rates actuales'!A$2:C$1880,3,FALSE)</f>
        <v>OSORNO</v>
      </c>
      <c r="DT185"/>
      <c r="DU185"/>
      <c r="DV185"/>
      <c r="DW185" t="e">
        <f>VLOOKUP(J185,[2]TERMINADOS!A$2:B$133,2,FALSE)</f>
        <v>#N/A</v>
      </c>
      <c r="DX185"/>
      <c r="DY185"/>
      <c r="DZ185" t="e">
        <f>VLOOKUP(J185,'[2]COSTO-GASTO'!E$2:F$401,2,FALSE)</f>
        <v>#N/A</v>
      </c>
      <c r="EA185" s="16" t="e">
        <f>AE185-DZ185</f>
        <v>#N/A</v>
      </c>
      <c r="EB185" t="e">
        <f>VLOOKUP(J185,[2]Hoja26!A$2:B$91,2,FALSE)</f>
        <v>#N/A</v>
      </c>
      <c r="EC185" t="e">
        <f>VLOOKUP(J185,[2]Hoja26!E$2:F$147,2,FALSE)</f>
        <v>#N/A</v>
      </c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 t="str">
        <f>VLOOKUP(J185,'[2]RATES OCTUBRE'!J$1:K$1924,2,FALSE)</f>
        <v/>
      </c>
      <c r="EW185"/>
      <c r="EX185" t="e">
        <f>VLOOKUP(J185,[2]Hoja26!N$4:O$1289,2,FALSE)</f>
        <v>#N/A</v>
      </c>
      <c r="EY185" t="s">
        <v>114</v>
      </c>
      <c r="EZ185" s="16"/>
      <c r="FA185" s="64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 s="64" t="str">
        <f t="shared" si="130"/>
        <v>30484063-DISEÑO</v>
      </c>
      <c r="FT185" s="64" t="e">
        <f>VLOOKUP(FS185,'[2]ESTADO DE SITUACION OCTUBRE'!I$4:I$941,1,FALSE)</f>
        <v>#N/A</v>
      </c>
      <c r="FU185" s="64">
        <f>VLOOKUP(K185,'[2]BIP-COSTO'!B$2:H$1976,7,FALSE)</f>
        <v>45000</v>
      </c>
      <c r="FV185" s="65">
        <v>45000000</v>
      </c>
      <c r="FW185" s="65">
        <f t="shared" si="131"/>
        <v>0</v>
      </c>
      <c r="FX185" s="64" t="str">
        <f>VLOOKUP(K185,'[2]BIP-COSTO'!B$2:H$1976,4,FALSE)</f>
        <v>GOBIERNO REGIONAL - REGION DE LOS LAGOS</v>
      </c>
      <c r="FY185" s="64" t="str">
        <f>VLOOKUP(K185,'[2]BIP-COSTO'!B$2:K$1976,10,FALSE)</f>
        <v/>
      </c>
      <c r="GF185" s="67"/>
      <c r="GG185" s="68"/>
      <c r="GH185" s="68"/>
      <c r="GM185" s="66" t="str">
        <f>VLOOKUP(K185,[3]resultado!E$2:K$2045,7,FALSE)</f>
        <v/>
      </c>
      <c r="GO185" s="66" t="e">
        <f>VLOOKUP(J185,[3]Hoja2!A$1:A$110,1,FALSE)</f>
        <v>#N/A</v>
      </c>
      <c r="GP185" s="66" t="e">
        <f>VLOOKUP(K185,[3]Hoja5!C$2:F$376,1,FALSE)</f>
        <v>#N/A</v>
      </c>
      <c r="GQ185" s="66" t="e">
        <f>VLOOKUP(J185,[3]Hoja5!A$2:A$376,1,FALSE)</f>
        <v>#N/A</v>
      </c>
      <c r="GR185" s="66" t="str">
        <f>VLOOKUP(J185,rates!B$2:I$944,8,FALSE)</f>
        <v/>
      </c>
      <c r="GS185" s="66" t="s">
        <v>2988</v>
      </c>
      <c r="GT185" s="66" t="e">
        <f>VLOOKUP(J185,Hoja6!A$2:A$29,1,FALSE)</f>
        <v>#N/A</v>
      </c>
      <c r="GU185" s="66" t="e">
        <f>VLOOKUP(J185,Hoja7!A$2:O$243,15,FALSE)</f>
        <v>#N/A</v>
      </c>
      <c r="GV185" s="66" t="e">
        <f>VLOOKUP(J185,'ESTADO DE SITUACION'!H$4:AQ$943,36,FALSE)</f>
        <v>#N/A</v>
      </c>
    </row>
    <row r="186" spans="1:204" s="66" customFormat="1" ht="18" customHeight="1" outlineLevel="2">
      <c r="A186" s="49">
        <v>31</v>
      </c>
      <c r="B186" s="49" t="s">
        <v>114</v>
      </c>
      <c r="C186" s="49" t="s">
        <v>80</v>
      </c>
      <c r="D186" s="49" t="s">
        <v>81</v>
      </c>
      <c r="E186" s="50" t="s">
        <v>82</v>
      </c>
      <c r="F186" s="49" t="s">
        <v>83</v>
      </c>
      <c r="G186" s="49" t="s">
        <v>240</v>
      </c>
      <c r="H186" s="49" t="s">
        <v>94</v>
      </c>
      <c r="I186" s="51" t="s">
        <v>138</v>
      </c>
      <c r="J186" s="52">
        <v>30484067</v>
      </c>
      <c r="K186" s="53" t="str">
        <f t="shared" si="124"/>
        <v>30484067-DISEÑO</v>
      </c>
      <c r="L186" s="53"/>
      <c r="M186" s="53" t="str">
        <f t="shared" si="125"/>
        <v>30484067</v>
      </c>
      <c r="N186" s="54">
        <f t="shared" si="126"/>
        <v>31</v>
      </c>
      <c r="O186" s="51" t="s">
        <v>265</v>
      </c>
      <c r="P186" s="55">
        <v>40000000</v>
      </c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2"/>
      <c r="AE186" s="59">
        <v>0</v>
      </c>
      <c r="AF186" s="59">
        <v>0</v>
      </c>
      <c r="AG186" s="59">
        <v>4000000</v>
      </c>
      <c r="AH186" s="59">
        <v>0</v>
      </c>
      <c r="AI186" s="59">
        <f t="shared" si="127"/>
        <v>4000000</v>
      </c>
      <c r="AJ186" s="59">
        <f t="shared" si="128"/>
        <v>36000000</v>
      </c>
      <c r="AK186" s="56">
        <f t="shared" si="129"/>
        <v>40000000</v>
      </c>
      <c r="AL186" s="103"/>
      <c r="AM186" s="61" t="s">
        <v>123</v>
      </c>
      <c r="AN186"/>
      <c r="AO186"/>
      <c r="AP186"/>
      <c r="AQ186"/>
      <c r="AR186"/>
      <c r="AS186"/>
      <c r="AT186"/>
      <c r="AU186"/>
      <c r="AV186"/>
      <c r="AW186" s="15"/>
      <c r="AX186" s="15"/>
      <c r="AY186" s="15"/>
      <c r="AZ186" s="15"/>
      <c r="BA186"/>
      <c r="BB186"/>
      <c r="BC186"/>
      <c r="BD186"/>
      <c r="BE186" s="1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 s="16"/>
      <c r="BT186"/>
      <c r="BU186"/>
      <c r="BV186"/>
      <c r="BW186"/>
      <c r="BX186"/>
      <c r="BY186"/>
      <c r="BZ186"/>
      <c r="CA186"/>
      <c r="CB186"/>
      <c r="CC186" s="62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 s="15"/>
      <c r="DC186" s="15"/>
      <c r="DD186" s="17"/>
      <c r="DE186" s="15"/>
      <c r="DF186" s="15"/>
      <c r="DG186" s="15"/>
      <c r="DH186" s="15"/>
      <c r="DI186"/>
      <c r="DJ186"/>
      <c r="DK186" s="16"/>
      <c r="DL186"/>
      <c r="DM186"/>
      <c r="DN186" t="s">
        <v>123</v>
      </c>
      <c r="DO186" t="str">
        <f>VLOOKUP(K186,'[2]rates actuales'!B$2:K$1880,10,FALSE)</f>
        <v/>
      </c>
      <c r="DP186"/>
      <c r="DQ186" s="16">
        <v>40000</v>
      </c>
      <c r="DR186" s="63">
        <f>(DQ186*1000)-P186</f>
        <v>0</v>
      </c>
      <c r="DS186" t="str">
        <f>VLOOKUP(J186,'[2]rates actuales'!A$2:C$1880,3,FALSE)</f>
        <v/>
      </c>
      <c r="DT186"/>
      <c r="DU186"/>
      <c r="DV186"/>
      <c r="DW186" t="e">
        <f>VLOOKUP(J186,[2]TERMINADOS!A$2:B$133,2,FALSE)</f>
        <v>#N/A</v>
      </c>
      <c r="DX186"/>
      <c r="DY186"/>
      <c r="DZ186" t="e">
        <f>VLOOKUP(J186,'[2]COSTO-GASTO'!E$2:F$401,2,FALSE)</f>
        <v>#N/A</v>
      </c>
      <c r="EA186" s="16" t="e">
        <f>AE186-DZ186</f>
        <v>#N/A</v>
      </c>
      <c r="EB186" t="e">
        <f>VLOOKUP(J186,[2]Hoja26!A$2:B$91,2,FALSE)</f>
        <v>#N/A</v>
      </c>
      <c r="EC186" t="e">
        <f>VLOOKUP(J186,[2]Hoja26!E$2:F$147,2,FALSE)</f>
        <v>#N/A</v>
      </c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 t="str">
        <f>VLOOKUP(J186,'[2]RATES OCTUBRE'!J$1:K$1924,2,FALSE)</f>
        <v/>
      </c>
      <c r="EW186"/>
      <c r="EX186" t="e">
        <f>VLOOKUP(J186,[2]Hoja26!N$4:O$1289,2,FALSE)</f>
        <v>#N/A</v>
      </c>
      <c r="EY186" t="s">
        <v>114</v>
      </c>
      <c r="EZ186" s="16"/>
      <c r="FA186" s="64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 s="64" t="str">
        <f t="shared" si="130"/>
        <v>30484067-DISEÑO</v>
      </c>
      <c r="FT186" s="64" t="e">
        <f>VLOOKUP(FS186,'[2]ESTADO DE SITUACION OCTUBRE'!I$4:I$941,1,FALSE)</f>
        <v>#N/A</v>
      </c>
      <c r="FU186" s="64">
        <f>VLOOKUP(K186,'[2]BIP-COSTO'!B$2:H$1976,7,FALSE)</f>
        <v>40000</v>
      </c>
      <c r="FV186" s="65">
        <v>40000000</v>
      </c>
      <c r="FW186" s="65">
        <f t="shared" si="131"/>
        <v>0</v>
      </c>
      <c r="FX186" s="64" t="str">
        <f>VLOOKUP(K186,'[2]BIP-COSTO'!B$2:H$1976,4,FALSE)</f>
        <v>GOBIERNO REGIONAL - REGION DE LOS LAGOS</v>
      </c>
      <c r="FY186" s="64" t="str">
        <f>VLOOKUP(K186,'[2]BIP-COSTO'!B$2:K$1976,10,FALSE)</f>
        <v/>
      </c>
      <c r="GF186" s="67"/>
      <c r="GG186" s="68"/>
      <c r="GH186" s="68"/>
      <c r="GM186" s="66" t="str">
        <f>VLOOKUP(K186,[3]resultado!E$2:K$2045,7,FALSE)</f>
        <v/>
      </c>
      <c r="GO186" s="66" t="e">
        <f>VLOOKUP(J186,[3]Hoja2!A$1:A$110,1,FALSE)</f>
        <v>#N/A</v>
      </c>
      <c r="GP186" s="66" t="e">
        <f>VLOOKUP(K186,[3]Hoja5!C$2:F$376,1,FALSE)</f>
        <v>#N/A</v>
      </c>
      <c r="GQ186" s="66" t="e">
        <f>VLOOKUP(J186,[3]Hoja5!A$2:A$376,1,FALSE)</f>
        <v>#N/A</v>
      </c>
      <c r="GR186" s="66" t="str">
        <f>VLOOKUP(J186,rates!B$2:I$944,8,FALSE)</f>
        <v/>
      </c>
      <c r="GS186" s="66" t="s">
        <v>2988</v>
      </c>
      <c r="GT186" s="66" t="e">
        <f>VLOOKUP(J186,Hoja6!A$2:A$29,1,FALSE)</f>
        <v>#N/A</v>
      </c>
      <c r="GU186" s="66" t="e">
        <f>VLOOKUP(J186,Hoja7!A$2:O$243,15,FALSE)</f>
        <v>#N/A</v>
      </c>
      <c r="GV186" s="66" t="e">
        <f>VLOOKUP(J186,'ESTADO DE SITUACION'!H$4:AQ$943,36,FALSE)</f>
        <v>#N/A</v>
      </c>
    </row>
    <row r="187" spans="1:204" s="147" customFormat="1" ht="18" customHeight="1" outlineLevel="1">
      <c r="A187" s="49">
        <v>31</v>
      </c>
      <c r="B187" s="49" t="s">
        <v>114</v>
      </c>
      <c r="C187" s="49" t="s">
        <v>90</v>
      </c>
      <c r="D187" s="49" t="s">
        <v>118</v>
      </c>
      <c r="E187" s="50" t="s">
        <v>91</v>
      </c>
      <c r="F187" s="49" t="s">
        <v>83</v>
      </c>
      <c r="G187" s="49" t="s">
        <v>240</v>
      </c>
      <c r="H187" s="49" t="s">
        <v>84</v>
      </c>
      <c r="I187" s="49" t="s">
        <v>85</v>
      </c>
      <c r="J187" s="52">
        <v>40001554</v>
      </c>
      <c r="K187" s="53" t="str">
        <f t="shared" si="124"/>
        <v>40001554-EJECUCION</v>
      </c>
      <c r="L187" s="170"/>
      <c r="M187" s="53" t="str">
        <f t="shared" si="125"/>
        <v>40001554</v>
      </c>
      <c r="N187" s="171"/>
      <c r="O187" s="51" t="s">
        <v>266</v>
      </c>
      <c r="P187" s="55">
        <v>271000000</v>
      </c>
      <c r="Q187" s="56"/>
      <c r="R187" s="56"/>
      <c r="S187" s="172"/>
      <c r="T187" s="172"/>
      <c r="U187" s="172"/>
      <c r="V187" s="172"/>
      <c r="W187" s="172"/>
      <c r="X187" s="172"/>
      <c r="Y187" s="172"/>
      <c r="Z187" s="172"/>
      <c r="AA187" s="56"/>
      <c r="AB187" s="56"/>
      <c r="AC187" s="56"/>
      <c r="AD187" s="58"/>
      <c r="AE187" s="59">
        <v>0</v>
      </c>
      <c r="AF187" s="59">
        <v>0</v>
      </c>
      <c r="AG187" s="59">
        <v>100000000</v>
      </c>
      <c r="AH187" s="59">
        <v>0</v>
      </c>
      <c r="AI187" s="59">
        <f t="shared" si="127"/>
        <v>100000000</v>
      </c>
      <c r="AJ187" s="59">
        <f t="shared" si="128"/>
        <v>171000000</v>
      </c>
      <c r="AK187" s="69">
        <f t="shared" si="129"/>
        <v>271000000</v>
      </c>
      <c r="AL187" s="60"/>
      <c r="AM187" s="61" t="s">
        <v>127</v>
      </c>
      <c r="AN187"/>
      <c r="AO187"/>
      <c r="AP187"/>
      <c r="AQ187"/>
      <c r="AR187"/>
      <c r="AS187"/>
      <c r="AT187"/>
      <c r="AU187"/>
      <c r="AV187"/>
      <c r="AW187" s="15"/>
      <c r="AX187" s="15"/>
      <c r="AY187" s="15"/>
      <c r="AZ187" s="15"/>
      <c r="BA187"/>
      <c r="BB187"/>
      <c r="BC187"/>
      <c r="BD187"/>
      <c r="BE187" s="16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 s="16"/>
      <c r="BT187"/>
      <c r="BU187"/>
      <c r="BV187"/>
      <c r="BW187"/>
      <c r="BX187"/>
      <c r="BY187"/>
      <c r="BZ187"/>
      <c r="CA187"/>
      <c r="CB187"/>
      <c r="CC187" s="62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 s="15"/>
      <c r="DC187" s="15"/>
      <c r="DD187" s="17"/>
      <c r="DE187" s="15"/>
      <c r="DF187" s="15"/>
      <c r="DG187" s="15"/>
      <c r="DH187" s="15"/>
      <c r="DI187"/>
      <c r="DJ187"/>
      <c r="DK187" s="16"/>
      <c r="DL187"/>
      <c r="DM187"/>
      <c r="DN187" s="109"/>
      <c r="DO187" s="109"/>
      <c r="DP187" s="109"/>
      <c r="DQ187" s="16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 s="16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 s="64" t="str">
        <f t="shared" si="130"/>
        <v>40001554-EJECUCION</v>
      </c>
      <c r="FT187" s="64" t="e">
        <f>VLOOKUP(FS187,'[2]ESTADO DE SITUACION OCTUBRE'!I$4:I$941,1,FALSE)</f>
        <v>#N/A</v>
      </c>
      <c r="FU187" s="64">
        <f>VLOOKUP(K187,'[2]BIP-COSTO'!B$2:H$1976,7,FALSE)</f>
        <v>271000</v>
      </c>
      <c r="FV187" s="65">
        <v>271000000</v>
      </c>
      <c r="FW187" s="65">
        <f t="shared" si="131"/>
        <v>0</v>
      </c>
      <c r="FX187" s="64" t="str">
        <f>VLOOKUP(K187,'[2]BIP-COSTO'!B$2:H$1976,4,FALSE)</f>
        <v>GOBIERNO REGIONAL - REGION DE LOS LAGOS</v>
      </c>
      <c r="FY187" s="64" t="str">
        <f>VLOOKUP(K187,'[2]BIP-COSTO'!B$2:K$1976,10,FALSE)</f>
        <v/>
      </c>
      <c r="GF187" s="67"/>
      <c r="GG187" s="148"/>
      <c r="GH187" s="148"/>
      <c r="GM187" s="66" t="str">
        <f>VLOOKUP(K187,[3]resultado!E$2:K$2045,7,FALSE)</f>
        <v/>
      </c>
      <c r="GO187" s="66" t="e">
        <f>VLOOKUP(J187,[3]Hoja2!A$1:A$110,1,FALSE)</f>
        <v>#N/A</v>
      </c>
      <c r="GP187" s="66" t="e">
        <f>VLOOKUP(K187,[3]Hoja5!C$2:F$376,1,FALSE)</f>
        <v>#N/A</v>
      </c>
      <c r="GQ187" s="66" t="e">
        <f>VLOOKUP(J187,[3]Hoja5!A$2:A$376,1,FALSE)</f>
        <v>#N/A</v>
      </c>
      <c r="GR187" s="66" t="str">
        <f>VLOOKUP(J187,rates!B$2:I$944,8,FALSE)</f>
        <v/>
      </c>
      <c r="GS187" s="66" t="s">
        <v>2988</v>
      </c>
      <c r="GT187" s="66" t="e">
        <f>VLOOKUP(J187,Hoja6!A$2:A$29,1,FALSE)</f>
        <v>#N/A</v>
      </c>
      <c r="GU187" s="66" t="e">
        <f>VLOOKUP(J187,Hoja7!A$2:O$243,15,FALSE)</f>
        <v>#N/A</v>
      </c>
      <c r="GV187" s="66" t="e">
        <f>VLOOKUP(J187,'ESTADO DE SITUACION'!H$4:AQ$943,36,FALSE)</f>
        <v>#N/A</v>
      </c>
    </row>
    <row r="188" spans="1:204" s="147" customFormat="1" ht="18" customHeight="1" outlineLevel="1">
      <c r="A188" s="49">
        <v>29</v>
      </c>
      <c r="B188" s="49" t="s">
        <v>114</v>
      </c>
      <c r="C188" s="49" t="s">
        <v>80</v>
      </c>
      <c r="D188" s="49" t="s">
        <v>81</v>
      </c>
      <c r="E188" s="50" t="s">
        <v>82</v>
      </c>
      <c r="F188" s="49" t="s">
        <v>83</v>
      </c>
      <c r="G188" s="49" t="s">
        <v>240</v>
      </c>
      <c r="H188" s="49" t="s">
        <v>94</v>
      </c>
      <c r="I188" s="51" t="s">
        <v>85</v>
      </c>
      <c r="J188" s="52">
        <v>30407874</v>
      </c>
      <c r="K188" s="53" t="str">
        <f t="shared" si="124"/>
        <v>30407874-EJECUCION</v>
      </c>
      <c r="L188" s="53"/>
      <c r="M188" s="53" t="str">
        <f t="shared" si="125"/>
        <v>30407874</v>
      </c>
      <c r="N188" s="54"/>
      <c r="O188" s="51" t="s">
        <v>267</v>
      </c>
      <c r="P188" s="55">
        <v>27019000</v>
      </c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2"/>
      <c r="AE188" s="59">
        <v>0</v>
      </c>
      <c r="AF188" s="59">
        <v>0</v>
      </c>
      <c r="AG188" s="59">
        <v>27019000</v>
      </c>
      <c r="AH188" s="59">
        <v>0</v>
      </c>
      <c r="AI188" s="59">
        <f t="shared" si="127"/>
        <v>27019000</v>
      </c>
      <c r="AJ188" s="59">
        <f t="shared" si="128"/>
        <v>0</v>
      </c>
      <c r="AK188" s="56">
        <f t="shared" si="129"/>
        <v>27019000</v>
      </c>
      <c r="AL188" s="103"/>
      <c r="AM188" s="61" t="s">
        <v>127</v>
      </c>
      <c r="AN188"/>
      <c r="AO188"/>
      <c r="AP188"/>
      <c r="AQ188"/>
      <c r="AR188"/>
      <c r="AS188"/>
      <c r="AT188"/>
      <c r="AU188"/>
      <c r="AV188"/>
      <c r="AW188" s="15"/>
      <c r="AX188" s="15"/>
      <c r="AY188" s="15"/>
      <c r="AZ188" s="15"/>
      <c r="BA188"/>
      <c r="BB188"/>
      <c r="BC188"/>
      <c r="BD188"/>
      <c r="BE188" s="16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 s="16"/>
      <c r="BT188"/>
      <c r="BU188"/>
      <c r="BV188"/>
      <c r="BW188"/>
      <c r="BX188"/>
      <c r="BY188"/>
      <c r="BZ188"/>
      <c r="CA188"/>
      <c r="CB188"/>
      <c r="CC188" s="62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 s="15"/>
      <c r="DC188" s="15"/>
      <c r="DD188" s="17"/>
      <c r="DE188" s="15"/>
      <c r="DF188" s="15"/>
      <c r="DG188" s="15"/>
      <c r="DH188" s="15"/>
      <c r="DI188"/>
      <c r="DJ188"/>
      <c r="DK188" s="16"/>
      <c r="DL188"/>
      <c r="DM188"/>
      <c r="DN188"/>
      <c r="DO188"/>
      <c r="DP188"/>
      <c r="DQ188" s="16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 s="16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 s="64" t="str">
        <f t="shared" si="130"/>
        <v>30407874-EJECUCION</v>
      </c>
      <c r="FT188" s="64" t="e">
        <f>VLOOKUP(FS188,'[2]ESTADO DE SITUACION OCTUBRE'!I$4:I$941,1,FALSE)</f>
        <v>#N/A</v>
      </c>
      <c r="FU188" s="64" t="e">
        <f>VLOOKUP(K188,'[2]BIP-COSTO'!B$2:H$1976,7,FALSE)</f>
        <v>#N/A</v>
      </c>
      <c r="FV188" s="65" t="e">
        <v>#N/A</v>
      </c>
      <c r="FW188" s="65" t="e">
        <f t="shared" si="131"/>
        <v>#N/A</v>
      </c>
      <c r="FX188" s="64" t="e">
        <f>VLOOKUP(K188,'[2]BIP-COSTO'!B$2:H$1976,4,FALSE)</f>
        <v>#N/A</v>
      </c>
      <c r="FY188" s="64" t="e">
        <f>VLOOKUP(K188,'[2]BIP-COSTO'!B$2:K$1976,10,FALSE)</f>
        <v>#N/A</v>
      </c>
      <c r="FZ188" s="147" t="s">
        <v>183</v>
      </c>
      <c r="GF188" s="67"/>
      <c r="GG188" s="148"/>
      <c r="GH188" s="148"/>
      <c r="GM188" s="66" t="e">
        <f>VLOOKUP(K188,[3]resultado!E$2:K$2045,7,FALSE)</f>
        <v>#N/A</v>
      </c>
      <c r="GO188" s="66" t="e">
        <f>VLOOKUP(J188,[3]Hoja2!A$1:A$110,1,FALSE)</f>
        <v>#N/A</v>
      </c>
      <c r="GP188" s="66" t="e">
        <f>VLOOKUP(K188,[3]Hoja5!C$2:F$376,1,FALSE)</f>
        <v>#N/A</v>
      </c>
      <c r="GQ188" s="66" t="e">
        <f>VLOOKUP(J188,[3]Hoja5!A$2:A$376,1,FALSE)</f>
        <v>#N/A</v>
      </c>
      <c r="GR188" s="66" t="e">
        <f>VLOOKUP(J188,rates!B$2:I$944,8,FALSE)</f>
        <v>#N/A</v>
      </c>
      <c r="GS188" s="66" t="s">
        <v>2988</v>
      </c>
      <c r="GT188" s="66" t="e">
        <f>VLOOKUP(J188,Hoja6!A$2:A$29,1,FALSE)</f>
        <v>#N/A</v>
      </c>
      <c r="GU188" s="66" t="e">
        <f>VLOOKUP(J188,Hoja7!A$2:O$243,15,FALSE)</f>
        <v>#N/A</v>
      </c>
      <c r="GV188" s="66" t="e">
        <f>VLOOKUP(J188,'ESTADO DE SITUACION'!H$4:AQ$943,36,FALSE)</f>
        <v>#N/A</v>
      </c>
    </row>
    <row r="189" spans="1:204" ht="18.75" outlineLevel="1">
      <c r="A189" s="71"/>
      <c r="B189" s="72"/>
      <c r="C189" s="71"/>
      <c r="D189" s="71"/>
      <c r="E189" s="71"/>
      <c r="F189" s="71"/>
      <c r="G189" s="71"/>
      <c r="H189" s="71"/>
      <c r="I189" s="73"/>
      <c r="J189" s="74"/>
      <c r="K189" s="128"/>
      <c r="L189" s="129"/>
      <c r="M189" s="129"/>
      <c r="N189" s="149"/>
      <c r="O189" s="78" t="s">
        <v>132</v>
      </c>
      <c r="P189" s="79">
        <f t="shared" ref="P189:AJ189" si="132">SUBTOTAL(9,P180:P188)</f>
        <v>10947665000</v>
      </c>
      <c r="Q189" s="79">
        <f t="shared" si="132"/>
        <v>0</v>
      </c>
      <c r="R189" s="79">
        <f t="shared" si="132"/>
        <v>0</v>
      </c>
      <c r="S189" s="79">
        <f t="shared" si="132"/>
        <v>0</v>
      </c>
      <c r="T189" s="79">
        <f t="shared" si="132"/>
        <v>0</v>
      </c>
      <c r="U189" s="79">
        <f t="shared" si="132"/>
        <v>0</v>
      </c>
      <c r="V189" s="79">
        <f t="shared" si="132"/>
        <v>0</v>
      </c>
      <c r="W189" s="79">
        <f t="shared" si="132"/>
        <v>0</v>
      </c>
      <c r="X189" s="79">
        <f t="shared" si="132"/>
        <v>0</v>
      </c>
      <c r="Y189" s="79">
        <f t="shared" si="132"/>
        <v>0</v>
      </c>
      <c r="Z189" s="79">
        <f t="shared" si="132"/>
        <v>0</v>
      </c>
      <c r="AA189" s="79">
        <f t="shared" si="132"/>
        <v>0</v>
      </c>
      <c r="AB189" s="79">
        <f t="shared" si="132"/>
        <v>0</v>
      </c>
      <c r="AC189" s="79">
        <f t="shared" si="132"/>
        <v>0</v>
      </c>
      <c r="AD189" s="79">
        <f t="shared" si="132"/>
        <v>0</v>
      </c>
      <c r="AE189" s="79">
        <f t="shared" si="132"/>
        <v>0</v>
      </c>
      <c r="AF189" s="79">
        <f t="shared" si="132"/>
        <v>0</v>
      </c>
      <c r="AG189" s="79">
        <f t="shared" si="132"/>
        <v>904799094</v>
      </c>
      <c r="AH189" s="79">
        <f t="shared" si="132"/>
        <v>0</v>
      </c>
      <c r="AI189" s="79">
        <f t="shared" si="132"/>
        <v>904799094</v>
      </c>
      <c r="AJ189" s="79">
        <f t="shared" si="132"/>
        <v>10042865906</v>
      </c>
      <c r="AK189" s="79">
        <f>SUBTOTAL(9,AK187)</f>
        <v>271000000</v>
      </c>
      <c r="AL189" s="89"/>
      <c r="AM189" s="89"/>
      <c r="BB189"/>
      <c r="BC189"/>
      <c r="BD189"/>
      <c r="BM189"/>
      <c r="CC189" s="62"/>
      <c r="CQ189"/>
      <c r="DB189" s="15"/>
      <c r="DC189" s="15"/>
      <c r="DE189" s="15"/>
      <c r="DL189"/>
      <c r="DM189"/>
      <c r="DN189" s="109"/>
      <c r="DO189" s="109"/>
      <c r="DP189" s="109"/>
      <c r="DR189"/>
      <c r="DX189"/>
      <c r="EA189"/>
      <c r="FV189" s="65">
        <v>0</v>
      </c>
      <c r="GO189" s="66" t="e">
        <f>VLOOKUP(J189,[3]Hoja2!A$1:A$110,1,FALSE)</f>
        <v>#N/A</v>
      </c>
      <c r="GQ189" s="66" t="e">
        <f>VLOOKUP(J189,[3]Hoja5!A$2:A$376,1,FALSE)</f>
        <v>#N/A</v>
      </c>
    </row>
    <row r="190" spans="1:204" ht="18.75" outlineLevel="1">
      <c r="A190" s="71"/>
      <c r="B190" s="72"/>
      <c r="C190" s="71"/>
      <c r="D190" s="71"/>
      <c r="E190" s="71"/>
      <c r="F190" s="71"/>
      <c r="G190" s="71"/>
      <c r="H190" s="71"/>
      <c r="I190" s="73"/>
      <c r="J190" s="74"/>
      <c r="K190" s="96"/>
      <c r="L190" s="53"/>
      <c r="M190" s="53"/>
      <c r="N190" s="54"/>
      <c r="O190" s="84"/>
      <c r="P190" s="85"/>
      <c r="Q190" s="97"/>
      <c r="R190" s="56"/>
      <c r="S190" s="57"/>
      <c r="T190" s="57"/>
      <c r="U190" s="57"/>
      <c r="V190" s="57"/>
      <c r="W190" s="57"/>
      <c r="X190" s="57"/>
      <c r="Y190" s="57"/>
      <c r="Z190" s="57"/>
      <c r="AA190" s="56"/>
      <c r="AB190" s="56"/>
      <c r="AC190" s="56"/>
      <c r="AD190" s="58"/>
      <c r="AE190" s="88"/>
      <c r="AF190" s="88"/>
      <c r="AG190" s="88"/>
      <c r="AH190" s="88"/>
      <c r="AI190" s="88"/>
      <c r="AJ190" s="88"/>
      <c r="AK190" s="86"/>
      <c r="AL190" s="89"/>
      <c r="AM190" s="99"/>
      <c r="BB190"/>
      <c r="BC190"/>
      <c r="BD190"/>
      <c r="BM190"/>
      <c r="CC190" s="62"/>
      <c r="CQ190"/>
      <c r="DB190" s="15"/>
      <c r="DC190" s="15"/>
      <c r="DE190" s="15"/>
      <c r="DL190"/>
      <c r="DM190"/>
      <c r="DR190"/>
      <c r="DX190"/>
      <c r="EA190"/>
      <c r="FV190" s="65">
        <v>0</v>
      </c>
      <c r="GO190" s="66" t="e">
        <f>VLOOKUP(J190,[3]Hoja2!A$1:A$110,1,FALSE)</f>
        <v>#N/A</v>
      </c>
      <c r="GQ190" s="66" t="e">
        <f>VLOOKUP(J190,[3]Hoja5!A$2:A$376,1,FALSE)</f>
        <v>#N/A</v>
      </c>
    </row>
    <row r="191" spans="1:204" ht="23.25" outlineLevel="1">
      <c r="A191" s="71"/>
      <c r="B191" s="72"/>
      <c r="C191" s="71"/>
      <c r="D191" s="71"/>
      <c r="E191" s="71"/>
      <c r="F191" s="71"/>
      <c r="G191" s="71"/>
      <c r="H191" s="71"/>
      <c r="I191" s="73"/>
      <c r="J191" s="74"/>
      <c r="K191" s="96"/>
      <c r="L191" s="53"/>
      <c r="M191" s="53"/>
      <c r="N191" s="54"/>
      <c r="O191" s="110" t="s">
        <v>268</v>
      </c>
      <c r="P191" s="111">
        <f t="shared" ref="P191:AK191" si="133">P177+P189</f>
        <v>43877689349</v>
      </c>
      <c r="Q191" s="174">
        <f t="shared" si="133"/>
        <v>4692729912</v>
      </c>
      <c r="R191" s="174">
        <f t="shared" si="133"/>
        <v>1872369853</v>
      </c>
      <c r="S191" s="174">
        <f t="shared" si="133"/>
        <v>0</v>
      </c>
      <c r="T191" s="174">
        <f t="shared" si="133"/>
        <v>0</v>
      </c>
      <c r="U191" s="174">
        <f t="shared" si="133"/>
        <v>0</v>
      </c>
      <c r="V191" s="174">
        <f t="shared" si="133"/>
        <v>0</v>
      </c>
      <c r="W191" s="174">
        <f t="shared" si="133"/>
        <v>88439156</v>
      </c>
      <c r="X191" s="174">
        <f t="shared" si="133"/>
        <v>196957341</v>
      </c>
      <c r="Y191" s="174">
        <f t="shared" si="133"/>
        <v>156491356</v>
      </c>
      <c r="Z191" s="174">
        <f t="shared" si="133"/>
        <v>441887853</v>
      </c>
      <c r="AA191" s="174">
        <f t="shared" si="133"/>
        <v>441887853</v>
      </c>
      <c r="AB191" s="174">
        <f t="shared" si="133"/>
        <v>153000000</v>
      </c>
      <c r="AC191" s="174">
        <f t="shared" si="133"/>
        <v>594887853</v>
      </c>
      <c r="AD191" s="174">
        <f t="shared" si="133"/>
        <v>1277482000</v>
      </c>
      <c r="AE191" s="111">
        <f t="shared" si="133"/>
        <v>6291755771.9999962</v>
      </c>
      <c r="AF191" s="111">
        <f t="shared" si="133"/>
        <v>6472235651</v>
      </c>
      <c r="AG191" s="174">
        <f t="shared" si="133"/>
        <v>7243568868</v>
      </c>
      <c r="AH191" s="111">
        <f t="shared" si="133"/>
        <v>94043652</v>
      </c>
      <c r="AI191" s="111">
        <f t="shared" si="133"/>
        <v>7149525216</v>
      </c>
      <c r="AJ191" s="111">
        <f t="shared" si="133"/>
        <v>30161884830</v>
      </c>
      <c r="AK191" s="111">
        <f t="shared" si="133"/>
        <v>24824802584</v>
      </c>
      <c r="AL191" s="89"/>
      <c r="AM191" s="89"/>
      <c r="BB191"/>
      <c r="BC191"/>
      <c r="BD191"/>
      <c r="BM191"/>
      <c r="CC191" s="62"/>
      <c r="CQ191"/>
      <c r="DB191" s="15"/>
      <c r="DC191" s="15"/>
      <c r="DE191" s="15"/>
      <c r="DL191"/>
      <c r="DM191"/>
      <c r="DN191" s="109"/>
      <c r="DO191" s="109"/>
      <c r="DP191" s="109"/>
      <c r="DR191"/>
      <c r="DX191"/>
      <c r="EA191"/>
      <c r="FV191" s="65">
        <v>0</v>
      </c>
      <c r="GO191" s="66" t="e">
        <f>VLOOKUP(J191,[3]Hoja2!A$1:A$110,1,FALSE)</f>
        <v>#N/A</v>
      </c>
      <c r="GQ191" s="66" t="e">
        <f>VLOOKUP(J191,[3]Hoja5!A$2:A$376,1,FALSE)</f>
        <v>#N/A</v>
      </c>
    </row>
    <row r="192" spans="1:204" ht="18.75" outlineLevel="1">
      <c r="A192" s="71"/>
      <c r="B192" s="72"/>
      <c r="C192" s="105"/>
      <c r="D192" s="105"/>
      <c r="E192" s="105"/>
      <c r="F192" s="105"/>
      <c r="G192" s="105"/>
      <c r="H192" s="71"/>
      <c r="I192" s="73"/>
      <c r="J192" s="106"/>
      <c r="K192" s="96"/>
      <c r="L192" s="53"/>
      <c r="M192" s="53"/>
      <c r="N192" s="54"/>
      <c r="O192" s="84"/>
      <c r="P192" s="85"/>
      <c r="Q192" s="100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2"/>
      <c r="AE192" s="88"/>
      <c r="AF192" s="88"/>
      <c r="AG192" s="88"/>
      <c r="AH192" s="88"/>
      <c r="AI192" s="88"/>
      <c r="AJ192" s="88"/>
      <c r="AK192" s="87"/>
      <c r="AL192" s="107"/>
      <c r="AM192" s="108"/>
      <c r="BB192"/>
      <c r="BC192"/>
      <c r="BD192"/>
      <c r="BM192"/>
      <c r="CC192" s="62"/>
      <c r="CQ192"/>
      <c r="DB192" s="15"/>
      <c r="DC192" s="15"/>
      <c r="DE192" s="15"/>
      <c r="DL192"/>
      <c r="DM192"/>
      <c r="DR192"/>
      <c r="DV192" s="16">
        <f>110000000000*22%</f>
        <v>24200000000</v>
      </c>
      <c r="DX192"/>
      <c r="EA192"/>
      <c r="FV192" s="65">
        <v>0</v>
      </c>
      <c r="GO192" s="66" t="e">
        <f>VLOOKUP(J192,[3]Hoja2!A$1:A$110,1,FALSE)</f>
        <v>#N/A</v>
      </c>
      <c r="GQ192" s="66" t="e">
        <f>VLOOKUP(J192,[3]Hoja5!A$2:A$376,1,FALSE)</f>
        <v>#N/A</v>
      </c>
    </row>
    <row r="193" spans="1:204" ht="23.25" outlineLevel="1">
      <c r="A193" s="71"/>
      <c r="B193" s="72"/>
      <c r="C193" s="105"/>
      <c r="D193" s="105"/>
      <c r="E193" s="105"/>
      <c r="F193" s="105"/>
      <c r="G193" s="105"/>
      <c r="H193" s="71"/>
      <c r="I193" s="73"/>
      <c r="J193" s="106"/>
      <c r="K193" s="96"/>
      <c r="L193" s="53"/>
      <c r="M193" s="53"/>
      <c r="N193" s="54"/>
      <c r="O193" s="110" t="s">
        <v>269</v>
      </c>
      <c r="P193" s="111">
        <f t="shared" ref="P193:AK193" si="134">P191+P161+P140+P120+P94+P76+P49+P26</f>
        <v>102455600206</v>
      </c>
      <c r="Q193" s="203">
        <f t="shared" si="134"/>
        <v>5283723336</v>
      </c>
      <c r="R193" s="204">
        <f t="shared" si="134"/>
        <v>9452477087</v>
      </c>
      <c r="S193" s="204">
        <f t="shared" si="134"/>
        <v>144591129</v>
      </c>
      <c r="T193" s="204">
        <f t="shared" si="134"/>
        <v>150621228</v>
      </c>
      <c r="U193" s="204">
        <f t="shared" si="134"/>
        <v>438094673</v>
      </c>
      <c r="V193" s="204">
        <f t="shared" si="134"/>
        <v>733307030</v>
      </c>
      <c r="W193" s="204">
        <f t="shared" si="134"/>
        <v>516759680</v>
      </c>
      <c r="X193" s="204">
        <f t="shared" si="134"/>
        <v>774474946</v>
      </c>
      <c r="Y193" s="204">
        <f t="shared" si="134"/>
        <v>792967431</v>
      </c>
      <c r="Z193" s="204">
        <f t="shared" si="134"/>
        <v>2084202057</v>
      </c>
      <c r="AA193" s="204">
        <f t="shared" si="134"/>
        <v>2817509087</v>
      </c>
      <c r="AB193" s="204">
        <f t="shared" si="134"/>
        <v>808620000</v>
      </c>
      <c r="AC193" s="204">
        <f t="shared" si="134"/>
        <v>3626129087</v>
      </c>
      <c r="AD193" s="205">
        <f t="shared" si="134"/>
        <v>5826348000</v>
      </c>
      <c r="AE193" s="111">
        <f t="shared" si="134"/>
        <v>16592193659.999996</v>
      </c>
      <c r="AF193" s="111">
        <f t="shared" si="134"/>
        <v>20446754131</v>
      </c>
      <c r="AG193" s="111">
        <f t="shared" si="134"/>
        <v>23102952626.720001</v>
      </c>
      <c r="AH193" s="111">
        <f t="shared" si="134"/>
        <v>118475912</v>
      </c>
      <c r="AI193" s="111">
        <f t="shared" si="134"/>
        <v>22984476714.720001</v>
      </c>
      <c r="AJ193" s="111">
        <f t="shared" si="134"/>
        <v>58905893448.279999</v>
      </c>
      <c r="AK193" s="111" t="e">
        <f t="shared" si="134"/>
        <v>#REF!</v>
      </c>
      <c r="AL193" s="107"/>
      <c r="AM193" s="107"/>
      <c r="BB193"/>
      <c r="BC193"/>
      <c r="BD193"/>
      <c r="BM193"/>
      <c r="CC193" s="62"/>
      <c r="CQ193"/>
      <c r="DB193" s="15"/>
      <c r="DC193" s="15"/>
      <c r="DE193" s="15"/>
      <c r="DL193"/>
      <c r="DM193"/>
      <c r="DN193" s="109"/>
      <c r="DO193" s="109"/>
      <c r="DP193" s="109"/>
      <c r="DR193"/>
      <c r="DX193"/>
      <c r="EA193"/>
      <c r="FV193" s="65">
        <v>0</v>
      </c>
      <c r="GO193" s="66" t="e">
        <f>VLOOKUP(J193,[3]Hoja2!A$1:A$110,1,FALSE)</f>
        <v>#N/A</v>
      </c>
      <c r="GQ193" s="66" t="e">
        <f>VLOOKUP(J193,[3]Hoja5!A$2:A$376,1,FALSE)</f>
        <v>#N/A</v>
      </c>
    </row>
    <row r="194" spans="1:204" ht="18.75" outlineLevel="1">
      <c r="A194" s="71"/>
      <c r="B194" s="72"/>
      <c r="C194" s="105"/>
      <c r="D194" s="105"/>
      <c r="E194" s="105"/>
      <c r="F194" s="105"/>
      <c r="G194" s="105"/>
      <c r="H194" s="71"/>
      <c r="I194" s="73"/>
      <c r="J194" s="106"/>
      <c r="K194" s="96"/>
      <c r="L194" s="53"/>
      <c r="M194" s="53"/>
      <c r="N194" s="54"/>
      <c r="O194" s="84"/>
      <c r="P194" s="85"/>
      <c r="Q194" s="100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2"/>
      <c r="AE194" s="88"/>
      <c r="AF194" s="88"/>
      <c r="AG194" s="88"/>
      <c r="AH194" s="88"/>
      <c r="AI194" s="88"/>
      <c r="AJ194" s="88"/>
      <c r="AK194" s="87"/>
      <c r="AL194" s="107"/>
      <c r="AM194" s="108"/>
      <c r="BE194"/>
      <c r="BM194"/>
      <c r="BT194" s="16"/>
      <c r="CR194" s="16"/>
      <c r="DL194"/>
      <c r="DM194"/>
      <c r="DR194"/>
      <c r="DX194"/>
      <c r="EA194"/>
      <c r="FV194" s="65">
        <v>0</v>
      </c>
      <c r="GO194" s="66" t="e">
        <f>VLOOKUP(J194,[3]Hoja2!A$1:A$110,1,FALSE)</f>
        <v>#N/A</v>
      </c>
      <c r="GQ194" s="66" t="e">
        <f>VLOOKUP(J194,[3]Hoja5!A$2:A$376,1,FALSE)</f>
        <v>#N/A</v>
      </c>
    </row>
    <row r="195" spans="1:204" s="127" customFormat="1" ht="23.25" outlineLevel="1">
      <c r="A195" s="112"/>
      <c r="B195" s="113"/>
      <c r="C195" s="112"/>
      <c r="D195" s="112"/>
      <c r="E195" s="112"/>
      <c r="F195" s="112"/>
      <c r="G195" s="112"/>
      <c r="H195" s="112"/>
      <c r="I195" s="114"/>
      <c r="J195" s="115"/>
      <c r="K195" s="96"/>
      <c r="L195" s="53"/>
      <c r="M195" s="53"/>
      <c r="N195" s="54"/>
      <c r="O195" s="2" t="s">
        <v>270</v>
      </c>
      <c r="P195" s="116"/>
      <c r="Q195" s="100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2"/>
      <c r="AE195" s="117"/>
      <c r="AF195" s="117"/>
      <c r="AG195" s="117"/>
      <c r="AH195" s="117"/>
      <c r="AI195" s="117"/>
      <c r="AJ195" s="117"/>
      <c r="AK195" s="158"/>
      <c r="AL195" s="108"/>
      <c r="AM195" s="118"/>
      <c r="AN195"/>
      <c r="AO195"/>
      <c r="AP195"/>
      <c r="AQ195"/>
      <c r="AR195"/>
      <c r="AS195"/>
      <c r="AT195"/>
      <c r="AU195"/>
      <c r="AV195"/>
      <c r="AW195" s="15"/>
      <c r="AX195" s="15"/>
      <c r="AY195" s="15"/>
      <c r="AZ195" s="15"/>
      <c r="BA195"/>
      <c r="BB195" s="16"/>
      <c r="BC195" s="16"/>
      <c r="BD195" s="16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 s="16"/>
      <c r="BT195" s="16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 s="16"/>
      <c r="CR195" s="16"/>
      <c r="CS195"/>
      <c r="CT195"/>
      <c r="CU195"/>
      <c r="CV195"/>
      <c r="CW195"/>
      <c r="CX195"/>
      <c r="CY195"/>
      <c r="CZ195"/>
      <c r="DA195"/>
      <c r="DB195" s="17"/>
      <c r="DC195" s="17"/>
      <c r="DD195" s="17"/>
      <c r="DE195" s="17"/>
      <c r="DF195" s="15"/>
      <c r="DG195" s="15"/>
      <c r="DH195" s="15"/>
      <c r="DI195"/>
      <c r="DJ195"/>
      <c r="DK195" s="16"/>
      <c r="DL195"/>
      <c r="DM195"/>
      <c r="DN195"/>
      <c r="DO195"/>
      <c r="DP195"/>
      <c r="DQ195" s="16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 s="16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V195" s="65">
        <v>0</v>
      </c>
      <c r="GF195" s="159"/>
      <c r="GG195" s="160"/>
      <c r="GH195" s="160"/>
      <c r="GO195" s="66" t="e">
        <f>VLOOKUP(J195,[3]Hoja2!A$1:A$110,1,FALSE)</f>
        <v>#N/A</v>
      </c>
      <c r="GQ195" s="66" t="e">
        <f>VLOOKUP(J195,[3]Hoja5!A$2:A$376,1,FALSE)</f>
        <v>#N/A</v>
      </c>
    </row>
    <row r="196" spans="1:204" ht="31.5" outlineLevel="1" collapsed="1">
      <c r="A196" s="995" t="s">
        <v>271</v>
      </c>
      <c r="B196" s="995"/>
      <c r="C196" s="996"/>
      <c r="D196" s="996"/>
      <c r="E196" s="996"/>
      <c r="F196" s="996"/>
      <c r="G196" s="996"/>
      <c r="H196" s="995"/>
      <c r="I196" s="995"/>
      <c r="J196" s="995"/>
      <c r="K196" s="996"/>
      <c r="L196" s="996"/>
      <c r="M196" s="996"/>
      <c r="N196" s="996"/>
      <c r="O196" s="995"/>
      <c r="P196" s="995"/>
      <c r="Q196" s="996"/>
      <c r="R196" s="996"/>
      <c r="S196" s="996"/>
      <c r="T196" s="996"/>
      <c r="U196" s="996"/>
      <c r="V196" s="996"/>
      <c r="W196" s="996"/>
      <c r="X196" s="996"/>
      <c r="Y196" s="996"/>
      <c r="Z196" s="996"/>
      <c r="AA196" s="996"/>
      <c r="AB196" s="996"/>
      <c r="AC196" s="996"/>
      <c r="AD196" s="996"/>
      <c r="AE196" s="995"/>
      <c r="AF196" s="995"/>
      <c r="AG196" s="995"/>
      <c r="AH196" s="995"/>
      <c r="AI196" s="995"/>
      <c r="AJ196" s="995"/>
      <c r="AK196" s="996"/>
      <c r="AL196" s="996"/>
      <c r="AM196" s="995"/>
      <c r="BB196"/>
      <c r="BC196"/>
      <c r="BD196"/>
      <c r="BM196"/>
      <c r="CC196" s="62"/>
      <c r="CQ196"/>
      <c r="DB196" s="15"/>
      <c r="DC196" s="15"/>
      <c r="DE196" s="15"/>
      <c r="DL196"/>
      <c r="DM196"/>
      <c r="DN196" s="109"/>
      <c r="DO196" s="109"/>
      <c r="DP196" s="109"/>
      <c r="DR196"/>
      <c r="DX196"/>
      <c r="EA196"/>
      <c r="FV196" s="65">
        <v>0</v>
      </c>
      <c r="GO196" s="66" t="e">
        <f>VLOOKUP(J196,[3]Hoja2!A$1:A$110,1,FALSE)</f>
        <v>#N/A</v>
      </c>
      <c r="GQ196" s="66" t="e">
        <f>VLOOKUP(J196,[3]Hoja5!A$2:A$376,1,FALSE)</f>
        <v>#N/A</v>
      </c>
    </row>
    <row r="197" spans="1:204" ht="303.75" outlineLevel="1">
      <c r="A197" s="20" t="s">
        <v>3</v>
      </c>
      <c r="B197" s="20" t="s">
        <v>4</v>
      </c>
      <c r="C197" s="21" t="s">
        <v>5</v>
      </c>
      <c r="D197" s="22" t="s">
        <v>6</v>
      </c>
      <c r="E197" s="23" t="s">
        <v>7</v>
      </c>
      <c r="F197" s="20" t="s">
        <v>8</v>
      </c>
      <c r="G197" s="20" t="s">
        <v>9</v>
      </c>
      <c r="H197" s="20" t="s">
        <v>10</v>
      </c>
      <c r="I197" s="20" t="s">
        <v>11</v>
      </c>
      <c r="J197" s="20" t="s">
        <v>12</v>
      </c>
      <c r="K197" s="24" t="s">
        <v>13</v>
      </c>
      <c r="L197" s="20" t="s">
        <v>14</v>
      </c>
      <c r="M197" s="20" t="s">
        <v>15</v>
      </c>
      <c r="N197" s="25" t="s">
        <v>16</v>
      </c>
      <c r="O197" s="20" t="s">
        <v>17</v>
      </c>
      <c r="P197" s="26" t="s">
        <v>18</v>
      </c>
      <c r="Q197" s="27" t="s">
        <v>19</v>
      </c>
      <c r="R197" s="28" t="s">
        <v>20</v>
      </c>
      <c r="S197" s="28" t="s">
        <v>21</v>
      </c>
      <c r="T197" s="28" t="s">
        <v>22</v>
      </c>
      <c r="U197" s="28" t="s">
        <v>23</v>
      </c>
      <c r="V197" s="28" t="s">
        <v>24</v>
      </c>
      <c r="W197" s="28" t="s">
        <v>25</v>
      </c>
      <c r="X197" s="28" t="s">
        <v>26</v>
      </c>
      <c r="Y197" s="28" t="s">
        <v>27</v>
      </c>
      <c r="Z197" s="28" t="s">
        <v>28</v>
      </c>
      <c r="AA197" s="28" t="s">
        <v>29</v>
      </c>
      <c r="AB197" s="28" t="s">
        <v>30</v>
      </c>
      <c r="AC197" s="28" t="s">
        <v>31</v>
      </c>
      <c r="AD197" s="29" t="s">
        <v>32</v>
      </c>
      <c r="AE197" s="28" t="s">
        <v>33</v>
      </c>
      <c r="AF197" s="28" t="s">
        <v>1117</v>
      </c>
      <c r="AG197" s="28" t="s">
        <v>34</v>
      </c>
      <c r="AH197" s="28" t="s">
        <v>21</v>
      </c>
      <c r="AI197" s="28" t="s">
        <v>32</v>
      </c>
      <c r="AJ197" s="28" t="s">
        <v>35</v>
      </c>
      <c r="AK197" s="30" t="s">
        <v>35</v>
      </c>
      <c r="AL197" s="31" t="s">
        <v>36</v>
      </c>
      <c r="AM197" s="32" t="s">
        <v>37</v>
      </c>
      <c r="BB197"/>
      <c r="BC197"/>
      <c r="BD197"/>
      <c r="BM197"/>
      <c r="CC197" s="62"/>
      <c r="CQ197"/>
      <c r="DB197" s="15"/>
      <c r="DC197" s="15"/>
      <c r="DE197" s="15"/>
      <c r="DL197"/>
      <c r="DM197"/>
      <c r="DR197"/>
      <c r="DX197"/>
      <c r="EA197"/>
      <c r="FV197" s="65">
        <v>0</v>
      </c>
      <c r="GO197" s="66" t="e">
        <f>VLOOKUP(J197,[3]Hoja2!A$1:A$110,1,FALSE)</f>
        <v>#N/A</v>
      </c>
      <c r="GQ197" s="66" t="e">
        <f>VLOOKUP(J197,[3]Hoja5!A$2:A$376,1,FALSE)</f>
        <v>#N/A</v>
      </c>
    </row>
    <row r="198" spans="1:204" s="64" customFormat="1" ht="18.75" outlineLevel="2">
      <c r="A198" s="71"/>
      <c r="B198" s="72"/>
      <c r="C198" s="105"/>
      <c r="D198" s="105"/>
      <c r="E198" s="105"/>
      <c r="F198" s="105"/>
      <c r="G198" s="105"/>
      <c r="H198" s="71"/>
      <c r="I198" s="73"/>
      <c r="J198" s="106"/>
      <c r="K198" s="96"/>
      <c r="L198" s="53"/>
      <c r="M198" s="53"/>
      <c r="N198" s="54"/>
      <c r="O198" s="185" t="s">
        <v>78</v>
      </c>
      <c r="P198" s="85"/>
      <c r="Q198" s="100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2"/>
      <c r="AE198" s="88"/>
      <c r="AF198" s="88"/>
      <c r="AG198" s="88"/>
      <c r="AH198" s="88"/>
      <c r="AI198" s="88"/>
      <c r="AJ198" s="88"/>
      <c r="AK198" s="163"/>
      <c r="AL198" s="108"/>
      <c r="AM198" s="108"/>
      <c r="AN198" t="s">
        <v>272</v>
      </c>
      <c r="AO198" t="e">
        <f>VLOOKUP(J199,#REF!,2,FALSE)</f>
        <v>#REF!</v>
      </c>
      <c r="AP198" t="e">
        <f>VLOOKUP(K199,#REF!,2,FALSE)</f>
        <v>#REF!</v>
      </c>
      <c r="AQ198" t="e">
        <f>VLOOKUP(J199,#REF!,13,FALSE)</f>
        <v>#REF!</v>
      </c>
      <c r="AR198" t="e">
        <f>VLOOKUP(K199,#REF!,7,FALSE)</f>
        <v>#REF!</v>
      </c>
      <c r="AS198"/>
      <c r="AT198" t="e">
        <f>VLOOKUP(J199,#REF!,13,FALSE)</f>
        <v>#REF!</v>
      </c>
      <c r="AU198" t="e">
        <f>VLOOKUP(K199,#REF!,2,FALSE)</f>
        <v>#REF!</v>
      </c>
      <c r="AV198"/>
      <c r="AW198" s="15"/>
      <c r="AX198" s="15"/>
      <c r="AY198" s="15"/>
      <c r="AZ198" s="15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 s="16"/>
      <c r="BT198"/>
      <c r="BU198"/>
      <c r="BV198"/>
      <c r="BW198"/>
      <c r="BX198"/>
      <c r="BY198"/>
      <c r="BZ198"/>
      <c r="CA198"/>
      <c r="CB198"/>
      <c r="CC198" s="62"/>
      <c r="CD198"/>
      <c r="CE198"/>
      <c r="CF198"/>
      <c r="CG198"/>
      <c r="CH198" t="e">
        <f>VLOOKUP(#REF!,'[2]TRANSFERENCIAS 2018'!H$2:M$47,3,FALSE)</f>
        <v>#REF!</v>
      </c>
      <c r="CI198"/>
      <c r="CJ198" t="e">
        <f>VLOOKUP(J199,[2]Hoja13!A$2:M$148,13,FALSE)</f>
        <v>#N/A</v>
      </c>
      <c r="CK198" t="str">
        <f>VLOOKUP(J199,'[2]rates 26-06-2018'!A$2:I$1489,8,FALSE)</f>
        <v>RS</v>
      </c>
      <c r="CL198"/>
      <c r="CM198" t="e">
        <f>VLOOKUP(J199,[2]Hoja8!A$2:M$154,13,FALSE)</f>
        <v>#N/A</v>
      </c>
      <c r="CN198" t="str">
        <f>VLOOKUP(J199,'[2]rates 26-06-2018'!A$1:I$1489,9,FALSE)</f>
        <v>TRANSPORTE</v>
      </c>
      <c r="CO198" t="str">
        <f>VLOOKUP(J199,'[2]rates 26-06-2018'!A$1:I$1489,4,FALSE)</f>
        <v>PUERTO MONTT</v>
      </c>
      <c r="CP198"/>
      <c r="CQ198" s="16">
        <f>VLOOKUP(CLEAN(J199),[2]Hoja14!A$2:B$126,2,FALSE)</f>
        <v>62822098</v>
      </c>
      <c r="CR198" s="16">
        <f>Y199-CQ198</f>
        <v>0</v>
      </c>
      <c r="CS198"/>
      <c r="CT198"/>
      <c r="CU198"/>
      <c r="CV198"/>
      <c r="CW198"/>
      <c r="CX198"/>
      <c r="CY198"/>
      <c r="CZ198"/>
      <c r="DA198"/>
      <c r="DB198" s="17">
        <f>VLOOKUP(J199,[2]PPTO!A$6:C$335,3,FALSE)</f>
        <v>715713086</v>
      </c>
      <c r="DC198" s="17">
        <f>P199-DB198</f>
        <v>217738914</v>
      </c>
      <c r="DD198" s="17">
        <f>VLOOKUP(J199,[2]PPTO!A$5:E$337,5,FALSE)</f>
        <v>441408033</v>
      </c>
      <c r="DE198" s="17">
        <f>VLOOKUP(J199,[2]PPTO!A$6:F$335,6,FALSE)</f>
        <v>25000000</v>
      </c>
      <c r="DF198" s="15" t="e">
        <f>VLOOKUP(J199,DH$477:DH$484,1,FALSE)</f>
        <v>#N/A</v>
      </c>
      <c r="DG198" s="15"/>
      <c r="DH198" s="15"/>
      <c r="DI198" t="e">
        <f>VLOOKUP(J199,'[2]2018'!A$3:N$167,14,FALSE)</f>
        <v>#N/A</v>
      </c>
      <c r="DJ198" t="str">
        <f>VLOOKUP(J199,[2]resultado!G$2:H$1656,2,FALSE)</f>
        <v>RS</v>
      </c>
      <c r="DK198" s="16"/>
      <c r="DL198"/>
      <c r="DM198"/>
      <c r="DN198"/>
      <c r="DO198" t="str">
        <f>VLOOKUP(K199,'[2]rates actuales'!B$2:K$1880,10,FALSE)</f>
        <v>RS</v>
      </c>
      <c r="DP198"/>
      <c r="DQ198" s="16">
        <v>933452</v>
      </c>
      <c r="DR198" s="63">
        <f>(DQ198*1000)-P199</f>
        <v>0</v>
      </c>
      <c r="DS198" t="str">
        <f>VLOOKUP(J199,'[2]rates actuales'!A$2:C$1880,3,FALSE)</f>
        <v>PUERTO MONTT</v>
      </c>
      <c r="DT198"/>
      <c r="DU198"/>
      <c r="DV198"/>
      <c r="DW198" t="e">
        <f>VLOOKUP(J199,[2]TERMINADOS!A$2:B$133,2,FALSE)</f>
        <v>#N/A</v>
      </c>
      <c r="DX198" s="16">
        <f>VLOOKUP(J199,'[2]COSTO-GASTO'!A$2:B$382,2,FALSE)</f>
        <v>932304269</v>
      </c>
      <c r="DY198" s="16">
        <f>P199-DX198</f>
        <v>1147731</v>
      </c>
      <c r="DZ198">
        <f>VLOOKUP(J199,'[2]COSTO-GASTO'!E$2:F$401,2,FALSE)</f>
        <v>442555033</v>
      </c>
      <c r="EA198" s="16">
        <f>AE199-DZ198</f>
        <v>0</v>
      </c>
      <c r="EB198" t="e">
        <f>VLOOKUP(J199,[2]Hoja26!A$2:B$91,2,FALSE)</f>
        <v>#N/A</v>
      </c>
      <c r="EC198" t="str">
        <f>VLOOKUP(J199,[2]Hoja26!E$2:F$147,2,FALSE)</f>
        <v>EN EJECUCION</v>
      </c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 t="str">
        <f>VLOOKUP(J199,'[2]RATES OCTUBRE'!J$1:K$1924,2,FALSE)</f>
        <v>RS</v>
      </c>
      <c r="EW198"/>
      <c r="EX198" t="str">
        <f>VLOOKUP(J199,[2]Hoja26!N$4:O$1289,2,FALSE)</f>
        <v>EN EJECUCION</v>
      </c>
      <c r="EY198" t="s">
        <v>79</v>
      </c>
      <c r="EZ198" s="16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V198" s="65">
        <v>0</v>
      </c>
      <c r="GF198" s="18"/>
      <c r="GG198" s="136"/>
      <c r="GH198" s="136"/>
      <c r="GO198" s="66" t="e">
        <f>VLOOKUP(J198,[3]Hoja2!A$1:A$110,1,FALSE)</f>
        <v>#N/A</v>
      </c>
      <c r="GQ198" s="66" t="e">
        <f>VLOOKUP(J198,[3]Hoja5!A$2:A$376,1,FALSE)</f>
        <v>#N/A</v>
      </c>
    </row>
    <row r="199" spans="1:204" s="66" customFormat="1" ht="18" customHeight="1" outlineLevel="2">
      <c r="A199" s="206">
        <v>31</v>
      </c>
      <c r="B199" s="206" t="s">
        <v>79</v>
      </c>
      <c r="C199" s="206" t="s">
        <v>90</v>
      </c>
      <c r="D199" s="206" t="s">
        <v>81</v>
      </c>
      <c r="E199" s="206" t="s">
        <v>91</v>
      </c>
      <c r="F199" s="206" t="s">
        <v>273</v>
      </c>
      <c r="G199" s="206" t="s">
        <v>274</v>
      </c>
      <c r="H199" s="206" t="s">
        <v>84</v>
      </c>
      <c r="I199" s="207" t="s">
        <v>85</v>
      </c>
      <c r="J199" s="208">
        <v>30356933</v>
      </c>
      <c r="K199" s="53" t="str">
        <f t="shared" ref="K199:K211" si="135">CONCATENATE(J199,"-",I199)</f>
        <v>30356933-EJECUCION</v>
      </c>
      <c r="L199" s="209"/>
      <c r="M199" s="53" t="str">
        <f t="shared" ref="M199:M211" si="136">CLEAN(J199)</f>
        <v>30356933</v>
      </c>
      <c r="N199" s="209">
        <f>A199</f>
        <v>31</v>
      </c>
      <c r="O199" s="207" t="s">
        <v>275</v>
      </c>
      <c r="P199" s="210">
        <v>933452000</v>
      </c>
      <c r="Q199" s="211">
        <v>1147000</v>
      </c>
      <c r="R199" s="211">
        <v>441408033</v>
      </c>
      <c r="S199" s="212">
        <v>1560000</v>
      </c>
      <c r="T199" s="212">
        <v>1560000</v>
      </c>
      <c r="U199" s="212">
        <v>38682638</v>
      </c>
      <c r="V199" s="212">
        <f>S199+T199+U199</f>
        <v>41802638</v>
      </c>
      <c r="W199" s="212">
        <v>51616006</v>
      </c>
      <c r="X199" s="212">
        <v>58607291</v>
      </c>
      <c r="Y199" s="212">
        <v>62822098</v>
      </c>
      <c r="Z199" s="212">
        <f>W199+X199+Y199</f>
        <v>173045395</v>
      </c>
      <c r="AA199" s="211">
        <f>S199+T199+U199+W199+X199+Y199</f>
        <v>214848033</v>
      </c>
      <c r="AB199" s="211">
        <v>25000000</v>
      </c>
      <c r="AC199" s="211">
        <f>V199+W199+X199+Y199+AB199</f>
        <v>239848033</v>
      </c>
      <c r="AD199" s="211">
        <f>R199-AC199</f>
        <v>201560000</v>
      </c>
      <c r="AE199" s="213">
        <v>442555033</v>
      </c>
      <c r="AF199" s="59">
        <v>703318949</v>
      </c>
      <c r="AG199" s="213">
        <v>230133051</v>
      </c>
      <c r="AH199" s="59">
        <v>0</v>
      </c>
      <c r="AI199" s="59">
        <f t="shared" ref="AI199:AI211" si="137">AG199-AH199</f>
        <v>230133051</v>
      </c>
      <c r="AJ199" s="59">
        <f t="shared" ref="AJ199:AJ211" si="138">P199-(AF199+AG199)</f>
        <v>0</v>
      </c>
      <c r="AK199" s="211">
        <f>P199-(Q199+R199)</f>
        <v>490896967</v>
      </c>
      <c r="AL199" s="214" t="s">
        <v>93</v>
      </c>
      <c r="AM199" s="215" t="s">
        <v>88</v>
      </c>
      <c r="AN199" s="147" t="s">
        <v>272</v>
      </c>
      <c r="AO199" s="147" t="e">
        <f>VLOOKUP(J211,#REF!,2,FALSE)</f>
        <v>#REF!</v>
      </c>
      <c r="AP199" s="147"/>
      <c r="AQ199" s="147"/>
      <c r="AR199" s="147"/>
      <c r="AS199" s="147"/>
      <c r="AT199" s="147"/>
      <c r="AU199" s="147"/>
      <c r="AV199" s="147"/>
      <c r="AW199" s="216" t="e">
        <f>VLOOKUP(J211,#REF!,3,FALSE)</f>
        <v>#REF!</v>
      </c>
      <c r="AX199" s="216"/>
      <c r="AY199" s="216"/>
      <c r="AZ199" s="216" t="e">
        <f>VLOOKUP(CLEAN(J211),#REF!,7,FALSE)</f>
        <v>#REF!</v>
      </c>
      <c r="BA199" s="147" t="e">
        <f>VLOOKUP(J211,#REF!,8,FALSE)</f>
        <v>#REF!</v>
      </c>
      <c r="BB199" s="217" t="e">
        <f>VLOOKUP(J211,#REF!,2,FALSE)</f>
        <v>#REF!</v>
      </c>
      <c r="BC199" s="217" t="e">
        <f>VLOOKUP(J211,#REF!,2,FALSE)</f>
        <v>#REF!</v>
      </c>
      <c r="BD199" s="217"/>
      <c r="BE199" s="147" t="e">
        <f>VLOOKUP(CLEAN(J211),#REF!,2,FALSE)</f>
        <v>#REF!</v>
      </c>
      <c r="BF199" s="147"/>
      <c r="BG199" s="147" t="e">
        <f>VLOOKUP(J211,#REF!,13,FALSE)</f>
        <v>#REF!</v>
      </c>
      <c r="BH199" s="147" t="e">
        <f>VLOOKUP(J211,#REF!,13,FALSE)</f>
        <v>#REF!</v>
      </c>
      <c r="BI199" s="147" t="e">
        <f>VLOOKUP(J211,#REF!,13,FALSE)</f>
        <v>#REF!</v>
      </c>
      <c r="BJ199" s="147" t="e">
        <f>VLOOKUP(J211,#REF!,13,FALSE)</f>
        <v>#REF!</v>
      </c>
      <c r="BK199" s="147" t="e">
        <f>VLOOKUP(J211,#REF!,9,FALSE)</f>
        <v>#REF!</v>
      </c>
      <c r="BL199" s="147"/>
      <c r="BM199" s="147" t="e">
        <f>VLOOKUP(J211,#REF!,2,FALSE)</f>
        <v>#REF!</v>
      </c>
      <c r="BN199" s="147"/>
      <c r="BO199" s="147"/>
      <c r="BP199" s="147"/>
      <c r="BQ199" s="147"/>
      <c r="BR199" s="147"/>
      <c r="BS199" s="217" t="e">
        <f>VLOOKUP(CLEAN(J211),#REF!,2,FALSE)</f>
        <v>#REF!</v>
      </c>
      <c r="BT199" s="217" t="e">
        <f>W211-BS199</f>
        <v>#REF!</v>
      </c>
      <c r="BU199" s="147"/>
      <c r="BV199" s="147"/>
      <c r="BW199" s="147"/>
      <c r="BX199" s="147"/>
      <c r="BY199" s="147"/>
      <c r="BZ199" s="147"/>
      <c r="CA199" s="147"/>
      <c r="CB199" s="147" t="e">
        <f>VLOOKUP(J211,#REF!,13,FALSE)</f>
        <v>#REF!</v>
      </c>
      <c r="CC199" s="147" t="e">
        <f>VLOOKUP(J211,#REF!,2,FALSE)</f>
        <v>#REF!</v>
      </c>
      <c r="CD199" s="147" t="e">
        <f>VLOOKUP(J211,#REF!,13,FALSE)</f>
        <v>#REF!</v>
      </c>
      <c r="CE199" s="147" t="e">
        <f>VLOOKUP(J211,#REF!,3,FALSE)</f>
        <v>#REF!</v>
      </c>
      <c r="CF199" s="147" t="e">
        <f>VLOOKUP(J211,[2]Hoja4!A$2:M$143,13,FALSE)</f>
        <v>#N/A</v>
      </c>
      <c r="CG199" s="147" t="str">
        <f>VLOOKUP(J211,[2]Hoja5!H$2:J$1328,2,FALSE)</f>
        <v>RS</v>
      </c>
      <c r="CH199" s="147"/>
      <c r="CI199" s="147"/>
      <c r="CJ199" s="147" t="e">
        <f>VLOOKUP(J211,[2]Hoja13!A$2:M$148,13,FALSE)</f>
        <v>#N/A</v>
      </c>
      <c r="CK199" s="147" t="str">
        <f>VLOOKUP(J211,'[2]rates 26-06-2018'!A$2:I$1489,8,FALSE)</f>
        <v>RS</v>
      </c>
      <c r="CL199" s="147"/>
      <c r="CM199" s="147" t="e">
        <f>VLOOKUP(J211,[2]Hoja8!A$2:M$154,13,FALSE)</f>
        <v>#N/A</v>
      </c>
      <c r="CN199" s="147" t="str">
        <f>VLOOKUP(J211,'[2]rates 26-06-2018'!A$1:I$1489,9,FALSE)</f>
        <v>SALUD</v>
      </c>
      <c r="CO199" s="147" t="str">
        <f>VLOOKUP(J211,'[2]rates 26-06-2018'!A$1:I$1489,4,FALSE)</f>
        <v>PUERTO MONTT</v>
      </c>
      <c r="CP199" s="147"/>
      <c r="CQ199" s="217" t="e">
        <f>VLOOKUP(CLEAN(J211),[2]Hoja14!A$2:B$126,2,FALSE)</f>
        <v>#N/A</v>
      </c>
      <c r="CR199" s="217" t="e">
        <f>Y211-CQ199</f>
        <v>#N/A</v>
      </c>
      <c r="CS199" s="147"/>
      <c r="CT199" s="217" t="e">
        <f>Y211-CQ199</f>
        <v>#N/A</v>
      </c>
      <c r="CU199" s="147"/>
      <c r="CV199" s="147"/>
      <c r="CW199" s="147"/>
      <c r="CX199" s="147"/>
      <c r="CY199" s="147"/>
      <c r="CZ199" s="147"/>
      <c r="DA199" s="147"/>
      <c r="DB199" s="218">
        <f>VLOOKUP(J211,[2]PPTO!A$6:C$335,3,FALSE)</f>
        <v>136676250</v>
      </c>
      <c r="DC199" s="218">
        <f>P211-DB199</f>
        <v>1301379750</v>
      </c>
      <c r="DD199" s="218">
        <f>VLOOKUP(J211,[2]PPTO!A$5:E$337,5,FALSE)</f>
        <v>80013250</v>
      </c>
      <c r="DE199" s="218">
        <f>VLOOKUP(J211,[2]PPTO!A$6:F$335,6,FALSE)</f>
        <v>0</v>
      </c>
      <c r="DF199" s="216" t="e">
        <f>VLOOKUP(J211,DH$477:DH$484,1,FALSE)</f>
        <v>#N/A</v>
      </c>
      <c r="DG199" s="216"/>
      <c r="DH199" s="216"/>
      <c r="DI199" s="147" t="e">
        <f>VLOOKUP(J211,'[2]2018'!A$3:N$167,14,FALSE)</f>
        <v>#N/A</v>
      </c>
      <c r="DJ199" s="147" t="str">
        <f>VLOOKUP(J211,[2]resultado!G$2:H$1656,2,FALSE)</f>
        <v>RS</v>
      </c>
      <c r="DK199" s="217"/>
      <c r="DL199" s="147"/>
      <c r="DM199" s="147"/>
      <c r="DN199" s="147"/>
      <c r="DO199" s="147" t="str">
        <f>VLOOKUP(K211,'[2]rates actuales'!B$2:K$1880,10,FALSE)</f>
        <v>RS</v>
      </c>
      <c r="DP199" s="147"/>
      <c r="DQ199" s="217">
        <v>1438056</v>
      </c>
      <c r="DR199" s="219">
        <f>(DQ199*1000)-P211</f>
        <v>0</v>
      </c>
      <c r="DS199" s="147" t="str">
        <f>VLOOKUP(J211,'[2]rates actuales'!A$2:C$1880,3,FALSE)</f>
        <v>PUERTO MONTT</v>
      </c>
      <c r="DT199" s="147"/>
      <c r="DU199" s="147"/>
      <c r="DV199" s="147"/>
      <c r="DW199" s="147" t="e">
        <f>VLOOKUP(J211,[2]TERMINADOS!A$2:B$133,2,FALSE)</f>
        <v>#N/A</v>
      </c>
      <c r="DX199" s="217">
        <f>VLOOKUP(J211,'[2]COSTO-GASTO'!A$2:B$382,2,FALSE)</f>
        <v>1438056000</v>
      </c>
      <c r="DY199" s="217">
        <f>P211-DX199</f>
        <v>0</v>
      </c>
      <c r="DZ199" s="147">
        <f>VLOOKUP(J211,'[2]COSTO-GASTO'!E$2:F$401,2,FALSE)</f>
        <v>80013250</v>
      </c>
      <c r="EA199" s="217">
        <f>AE211-DZ199</f>
        <v>1270065000</v>
      </c>
      <c r="EB199" s="147" t="e">
        <f>VLOOKUP(J211,[2]Hoja26!A$2:B$91,2,FALSE)</f>
        <v>#N/A</v>
      </c>
      <c r="EC199" s="147" t="str">
        <f>VLOOKUP(J211,[2]Hoja26!E$2:F$147,2,FALSE)</f>
        <v>EN EJECUCION</v>
      </c>
      <c r="ED199" s="147"/>
      <c r="EE199" s="147"/>
      <c r="EF199" s="147"/>
      <c r="EG199" s="147"/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 t="str">
        <f>VLOOKUP(J211,'[2]RATES OCTUBRE'!J$1:K$1924,2,FALSE)</f>
        <v>RS</v>
      </c>
      <c r="EW199" s="147"/>
      <c r="EX199" s="147" t="str">
        <f>VLOOKUP(J211,[2]Hoja26!N$4:O$1289,2,FALSE)</f>
        <v>EN EJECUCION</v>
      </c>
      <c r="EY199" s="147" t="s">
        <v>79</v>
      </c>
      <c r="EZ199" s="217"/>
      <c r="FB199" s="147"/>
      <c r="FC199" s="147"/>
      <c r="FD199" s="147"/>
      <c r="FE199" s="147"/>
      <c r="FF199" s="147"/>
      <c r="FG199" s="147"/>
      <c r="FH199" s="147"/>
      <c r="FI199" s="147"/>
      <c r="FJ199" s="147"/>
      <c r="FK199" s="147"/>
      <c r="FL199" s="147"/>
      <c r="FM199" s="147"/>
      <c r="FN199" s="147"/>
      <c r="FO199" s="147"/>
      <c r="FP199" s="147"/>
      <c r="FQ199" s="147"/>
      <c r="FR199" s="147"/>
      <c r="FS199" s="66" t="str">
        <f>CONCATENATE(J199,"-",I199)</f>
        <v>30356933-EJECUCION</v>
      </c>
      <c r="FT199" s="66" t="str">
        <f>VLOOKUP(FS199,'[2]ESTADO DE SITUACION OCTUBRE'!I$4:I$941,1,FALSE)</f>
        <v>30356933-EJECUCION</v>
      </c>
      <c r="FU199" s="66">
        <f>VLOOKUP(K199,'[2]BIP-COSTO'!B$2:H$1976,7,FALSE)</f>
        <v>933452</v>
      </c>
      <c r="FV199" s="173">
        <v>933452000</v>
      </c>
      <c r="FW199" s="173">
        <f>FV199-P199</f>
        <v>0</v>
      </c>
      <c r="FX199" s="66" t="str">
        <f>VLOOKUP(K199,'[2]BIP-COSTO'!B$2:H$1976,4,FALSE)</f>
        <v>GOBIERNO REGIONAL - REGION DE LOS LAGOS</v>
      </c>
      <c r="FY199" s="66" t="str">
        <f>VLOOKUP(K199,'[2]BIP-COSTO'!B$2:K$1976,10,FALSE)</f>
        <v>RS</v>
      </c>
      <c r="GF199" s="67"/>
      <c r="GG199" s="68"/>
      <c r="GH199" s="68"/>
      <c r="GM199" s="66" t="str">
        <f>VLOOKUP(K199,[3]resultado!E$2:K$2045,7,FALSE)</f>
        <v>RS</v>
      </c>
      <c r="GO199" s="66" t="e">
        <f>VLOOKUP(J199,[3]Hoja2!A$1:A$110,1,FALSE)</f>
        <v>#N/A</v>
      </c>
      <c r="GP199" s="66" t="e">
        <f>VLOOKUP(K199,[3]Hoja5!C$2:F$376,1,FALSE)</f>
        <v>#N/A</v>
      </c>
      <c r="GQ199" s="66" t="e">
        <f>VLOOKUP(J199,[3]Hoja5!A$2:A$376,1,FALSE)</f>
        <v>#N/A</v>
      </c>
      <c r="GR199" s="66" t="str">
        <f>VLOOKUP(J199,rates!B$2:I$944,8,FALSE)</f>
        <v>RS</v>
      </c>
      <c r="GS199" s="66" t="s">
        <v>93</v>
      </c>
      <c r="GT199" s="66" t="e">
        <f>VLOOKUP(J199,Hoja6!A$2:A$29,1,FALSE)</f>
        <v>#N/A</v>
      </c>
      <c r="GU199" s="66" t="str">
        <f>VLOOKUP(J199,Hoja7!A$2:O$243,15,FALSE)</f>
        <v>CON COVENIO</v>
      </c>
      <c r="GV199" s="66">
        <f>VLOOKUP(J199,'ESTADO DE SITUACION'!H$4:AQ$943,36,FALSE)</f>
        <v>0</v>
      </c>
    </row>
    <row r="200" spans="1:204" s="66" customFormat="1" ht="18" customHeight="1" outlineLevel="2">
      <c r="A200" s="206">
        <v>31</v>
      </c>
      <c r="B200" s="206" t="s">
        <v>79</v>
      </c>
      <c r="C200" s="206" t="s">
        <v>80</v>
      </c>
      <c r="D200" s="206" t="s">
        <v>81</v>
      </c>
      <c r="E200" s="206" t="s">
        <v>82</v>
      </c>
      <c r="F200" s="206" t="s">
        <v>273</v>
      </c>
      <c r="G200" s="206" t="s">
        <v>274</v>
      </c>
      <c r="H200" s="206" t="s">
        <v>94</v>
      </c>
      <c r="I200" s="207" t="s">
        <v>85</v>
      </c>
      <c r="J200" s="208">
        <v>30128140</v>
      </c>
      <c r="K200" s="53" t="str">
        <f t="shared" si="135"/>
        <v>30128140-EJECUCION</v>
      </c>
      <c r="L200" s="209"/>
      <c r="M200" s="53" t="str">
        <f t="shared" si="136"/>
        <v>30128140</v>
      </c>
      <c r="N200" s="209">
        <f>A200</f>
        <v>31</v>
      </c>
      <c r="O200" s="207" t="s">
        <v>276</v>
      </c>
      <c r="P200" s="210">
        <v>4090104000</v>
      </c>
      <c r="Q200" s="211">
        <v>4000000</v>
      </c>
      <c r="R200" s="211">
        <v>235000000</v>
      </c>
      <c r="S200" s="212">
        <v>0</v>
      </c>
      <c r="T200" s="212">
        <v>0</v>
      </c>
      <c r="U200" s="212">
        <v>0</v>
      </c>
      <c r="V200" s="212">
        <f>S200+T200+U200</f>
        <v>0</v>
      </c>
      <c r="W200" s="212">
        <v>0</v>
      </c>
      <c r="X200" s="212">
        <v>0</v>
      </c>
      <c r="Y200" s="212">
        <v>0</v>
      </c>
      <c r="Z200" s="212">
        <f>W200+X200+Y200</f>
        <v>0</v>
      </c>
      <c r="AA200" s="211">
        <f>S200+T200+U200+W200+X200+Y200</f>
        <v>0</v>
      </c>
      <c r="AB200" s="211">
        <v>0</v>
      </c>
      <c r="AC200" s="211">
        <f>V200+W200+X200+Y200+AB200</f>
        <v>0</v>
      </c>
      <c r="AD200" s="211">
        <f>R200-AC200</f>
        <v>235000000</v>
      </c>
      <c r="AE200" s="213">
        <v>4501000</v>
      </c>
      <c r="AF200" s="59">
        <v>4000000</v>
      </c>
      <c r="AG200" s="213">
        <v>30000000</v>
      </c>
      <c r="AH200" s="59">
        <v>0</v>
      </c>
      <c r="AI200" s="59">
        <f t="shared" si="137"/>
        <v>30000000</v>
      </c>
      <c r="AJ200" s="59">
        <f t="shared" si="138"/>
        <v>4056104000</v>
      </c>
      <c r="AK200" s="211">
        <f>P200-(Q200+R200)</f>
        <v>3851104000</v>
      </c>
      <c r="AL200" s="214" t="s">
        <v>98</v>
      </c>
      <c r="AM200" s="215" t="s">
        <v>88</v>
      </c>
      <c r="AN200" s="220" t="s">
        <v>277</v>
      </c>
      <c r="AO200" s="220" t="e">
        <f>VLOOKUP(J201,#REF!,2,FALSE)</f>
        <v>#REF!</v>
      </c>
      <c r="AP200" s="220"/>
      <c r="AQ200" s="220"/>
      <c r="AR200" s="220"/>
      <c r="AS200" s="220"/>
      <c r="AT200" s="220"/>
      <c r="AU200" s="220"/>
      <c r="AV200" s="147"/>
      <c r="AW200" s="216" t="e">
        <f>VLOOKUP(J201,#REF!,3,FALSE)</f>
        <v>#REF!</v>
      </c>
      <c r="AX200" s="216"/>
      <c r="AY200" s="216"/>
      <c r="AZ200" s="216" t="e">
        <f>VLOOKUP(CLEAN(J201),#REF!,7,FALSE)</f>
        <v>#REF!</v>
      </c>
      <c r="BA200" s="147" t="e">
        <f>VLOOKUP(J201,#REF!,8,FALSE)</f>
        <v>#REF!</v>
      </c>
      <c r="BB200" s="217" t="e">
        <f>VLOOKUP(J201,#REF!,2,FALSE)</f>
        <v>#REF!</v>
      </c>
      <c r="BC200" s="217" t="e">
        <f>VLOOKUP(J201,#REF!,2,FALSE)</f>
        <v>#REF!</v>
      </c>
      <c r="BD200" s="217"/>
      <c r="BE200" s="147" t="e">
        <f>VLOOKUP(CLEAN(J201),#REF!,2,FALSE)</f>
        <v>#REF!</v>
      </c>
      <c r="BF200" s="147"/>
      <c r="BG200" s="147" t="e">
        <f>VLOOKUP(J201,#REF!,13,FALSE)</f>
        <v>#REF!</v>
      </c>
      <c r="BH200" s="147" t="e">
        <f>VLOOKUP(J201,#REF!,13,FALSE)</f>
        <v>#REF!</v>
      </c>
      <c r="BI200" s="147" t="e">
        <f>VLOOKUP(J201,#REF!,13,FALSE)</f>
        <v>#REF!</v>
      </c>
      <c r="BJ200" s="147" t="e">
        <f>VLOOKUP(J201,#REF!,13,FALSE)</f>
        <v>#REF!</v>
      </c>
      <c r="BK200" s="147" t="e">
        <f>VLOOKUP(J201,#REF!,9,FALSE)</f>
        <v>#REF!</v>
      </c>
      <c r="BL200" s="147"/>
      <c r="BM200" s="147" t="e">
        <f>VLOOKUP(J201,#REF!,2,FALSE)</f>
        <v>#REF!</v>
      </c>
      <c r="BN200" s="147"/>
      <c r="BO200" s="147"/>
      <c r="BP200" s="147"/>
      <c r="BQ200" s="147"/>
      <c r="BR200" s="147"/>
      <c r="BS200" s="217" t="e">
        <f>VLOOKUP(CLEAN(J201),#REF!,2,FALSE)</f>
        <v>#REF!</v>
      </c>
      <c r="BT200" s="217" t="e">
        <f>W201-BS200</f>
        <v>#REF!</v>
      </c>
      <c r="BU200" s="147"/>
      <c r="BV200" s="147"/>
      <c r="BW200" s="147"/>
      <c r="BX200" s="147"/>
      <c r="BY200" s="147"/>
      <c r="BZ200" s="147"/>
      <c r="CA200" s="147"/>
      <c r="CB200" s="147" t="e">
        <f>VLOOKUP(J201,#REF!,13,FALSE)</f>
        <v>#REF!</v>
      </c>
      <c r="CC200" s="147" t="e">
        <f>VLOOKUP(J201,#REF!,2,FALSE)</f>
        <v>#REF!</v>
      </c>
      <c r="CD200" s="147" t="e">
        <f>VLOOKUP(J201,#REF!,13,FALSE)</f>
        <v>#REF!</v>
      </c>
      <c r="CE200" s="147" t="e">
        <f>VLOOKUP(J201,#REF!,3,FALSE)</f>
        <v>#REF!</v>
      </c>
      <c r="CF200" s="147" t="str">
        <f>VLOOKUP(J201,[2]Hoja4!A$2:M$143,13,FALSE)</f>
        <v>CON CONVENIO</v>
      </c>
      <c r="CG200" s="147" t="str">
        <f>VLOOKUP(J201,[2]Hoja5!H$2:J$1328,2,FALSE)</f>
        <v>RS</v>
      </c>
      <c r="CH200" s="147"/>
      <c r="CI200" s="147"/>
      <c r="CJ200" s="147" t="str">
        <f>VLOOKUP(J201,[2]Hoja13!A$2:M$148,13,FALSE)</f>
        <v>CON CONVENIO</v>
      </c>
      <c r="CK200" s="147" t="str">
        <f>VLOOKUP(J201,'[2]rates 26-06-2018'!A$2:I$1489,8,FALSE)</f>
        <v>RS</v>
      </c>
      <c r="CL200" s="147"/>
      <c r="CM200" s="147" t="str">
        <f>VLOOKUP(J201,[2]Hoja8!A$2:M$154,13,FALSE)</f>
        <v>convenio</v>
      </c>
      <c r="CN200" s="147" t="str">
        <f>VLOOKUP(J201,'[2]rates 26-06-2018'!A$1:I$1489,9,FALSE)</f>
        <v>RECURSOS HIDRICOS</v>
      </c>
      <c r="CO200" s="147" t="str">
        <f>VLOOKUP(J201,'[2]rates 26-06-2018'!A$1:I$1489,4,FALSE)</f>
        <v>PUERTO MONTT</v>
      </c>
      <c r="CP200" s="147"/>
      <c r="CQ200" s="217" t="e">
        <f>VLOOKUP(CLEAN(J201),[2]Hoja14!A$2:B$126,2,FALSE)</f>
        <v>#N/A</v>
      </c>
      <c r="CR200" s="217" t="e">
        <f>Y201-CQ200</f>
        <v>#N/A</v>
      </c>
      <c r="CS200" s="147"/>
      <c r="CT200" s="217" t="e">
        <f>Y201-CQ200</f>
        <v>#N/A</v>
      </c>
      <c r="CU200" s="147"/>
      <c r="CV200" s="147"/>
      <c r="CW200" s="147"/>
      <c r="CX200" s="147"/>
      <c r="CY200" s="147"/>
      <c r="CZ200" s="147"/>
      <c r="DA200" s="147"/>
      <c r="DB200" s="218">
        <f>VLOOKUP(J201,[2]PPTO!A$6:C$335,3,FALSE)</f>
        <v>597291000</v>
      </c>
      <c r="DC200" s="218">
        <f>P201-DB200</f>
        <v>0</v>
      </c>
      <c r="DD200" s="218">
        <f>VLOOKUP(J201,[2]PPTO!A$5:E$337,5,FALSE)</f>
        <v>67800000</v>
      </c>
      <c r="DE200" s="218">
        <f>VLOOKUP(J201,[2]PPTO!A$6:F$335,6,FALSE)</f>
        <v>0</v>
      </c>
      <c r="DF200" s="216" t="e">
        <f>VLOOKUP(J201,DH$477:DH$484,1,FALSE)</f>
        <v>#N/A</v>
      </c>
      <c r="DG200" s="216"/>
      <c r="DH200" s="216"/>
      <c r="DI200" s="147" t="str">
        <f>VLOOKUP(J201,'[2]2018'!A$3:N$167,14,FALSE)</f>
        <v>CON CONVENIO</v>
      </c>
      <c r="DJ200" s="147" t="str">
        <f>VLOOKUP(J201,[2]resultado!G$2:H$1656,2,FALSE)</f>
        <v>RS</v>
      </c>
      <c r="DK200" s="217"/>
      <c r="DL200" s="147"/>
      <c r="DM200" s="147"/>
      <c r="DN200" s="147"/>
      <c r="DO200" s="147" t="str">
        <f>VLOOKUP(K201,'[2]rates actuales'!B$2:K$1880,10,FALSE)</f>
        <v>RS</v>
      </c>
      <c r="DP200" s="147"/>
      <c r="DQ200" s="217">
        <v>597291</v>
      </c>
      <c r="DR200" s="219">
        <f>(DQ200*1000)-P201</f>
        <v>0</v>
      </c>
      <c r="DS200" s="147" t="str">
        <f>VLOOKUP(J201,'[2]rates actuales'!A$2:C$1880,3,FALSE)</f>
        <v>PUERTO MONTT</v>
      </c>
      <c r="DT200" s="147"/>
      <c r="DU200" s="147"/>
      <c r="DV200" s="147"/>
      <c r="DW200" s="147" t="e">
        <f>VLOOKUP(J201,[2]TERMINADOS!A$2:B$133,2,FALSE)</f>
        <v>#N/A</v>
      </c>
      <c r="DX200" s="217">
        <f>VLOOKUP(J201,'[2]COSTO-GASTO'!A$2:B$382,2,FALSE)</f>
        <v>597291000</v>
      </c>
      <c r="DY200" s="217">
        <f>P201-DX200</f>
        <v>0</v>
      </c>
      <c r="DZ200" s="147">
        <f>VLOOKUP(J201,'[2]COSTO-GASTO'!E$2:F$401,2,FALSE)</f>
        <v>67800000</v>
      </c>
      <c r="EA200" s="217">
        <f>AE201-DZ200</f>
        <v>-37800000</v>
      </c>
      <c r="EB200" s="147" t="e">
        <f>VLOOKUP(J201,[2]Hoja26!A$2:B$91,2,FALSE)</f>
        <v>#N/A</v>
      </c>
      <c r="EC200" s="147" t="e">
        <f>VLOOKUP(J201,[2]Hoja26!E$2:F$147,2,FALSE)</f>
        <v>#N/A</v>
      </c>
      <c r="ED200" s="147" t="str">
        <f>VLOOKUP(J201,[2]Hoja26!I$2:K$382,2,FALSE)</f>
        <v>EN LICITACION</v>
      </c>
      <c r="EE200" s="147"/>
      <c r="EF200" s="147"/>
      <c r="EG200" s="147"/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 t="str">
        <f>VLOOKUP(J201,'[2]RATES OCTUBRE'!J$1:K$1924,2,FALSE)</f>
        <v>RS</v>
      </c>
      <c r="EW200" s="147"/>
      <c r="EX200" s="147" t="str">
        <f>VLOOKUP(J201,[2]Hoja26!N$4:O$1289,2,FALSE)</f>
        <v>EN LICITACION</v>
      </c>
      <c r="EY200" s="147" t="s">
        <v>79</v>
      </c>
      <c r="EZ200" s="217"/>
      <c r="FB200" s="147"/>
      <c r="FC200" s="147"/>
      <c r="FD200" s="147"/>
      <c r="FE200" s="147"/>
      <c r="FF200" s="147"/>
      <c r="FG200" s="147"/>
      <c r="FH200" s="147"/>
      <c r="FI200" s="147"/>
      <c r="FJ200" s="147"/>
      <c r="FK200" s="147"/>
      <c r="FL200" s="147"/>
      <c r="FM200" s="147"/>
      <c r="FN200" s="147"/>
      <c r="FO200" s="147"/>
      <c r="FP200" s="147"/>
      <c r="FQ200" s="147"/>
      <c r="FR200" s="147"/>
      <c r="FS200" s="66" t="str">
        <f>CONCATENATE(J200,"-",I200)</f>
        <v>30128140-EJECUCION</v>
      </c>
      <c r="FT200" s="66" t="str">
        <f>VLOOKUP(FS200,'[2]ESTADO DE SITUACION OCTUBRE'!I$4:I$941,1,FALSE)</f>
        <v>30128140-EJECUCION</v>
      </c>
      <c r="FU200" s="66">
        <f>VLOOKUP(K200,'[2]BIP-COSTO'!B$2:H$1976,7,FALSE)</f>
        <v>4085603</v>
      </c>
      <c r="FV200" s="173">
        <v>4085603000</v>
      </c>
      <c r="FW200" s="173">
        <f>FV200-P200</f>
        <v>-4501000</v>
      </c>
      <c r="FX200" s="66" t="str">
        <f>VLOOKUP(K200,'[2]BIP-COSTO'!B$2:H$1976,4,FALSE)</f>
        <v>GOBIERNO REGIONAL - REGION DE LOS LAGOS</v>
      </c>
      <c r="FY200" s="66" t="str">
        <f>VLOOKUP(K200,'[2]BIP-COSTO'!B$2:K$1976,10,FALSE)</f>
        <v>RS</v>
      </c>
      <c r="GF200" s="67"/>
      <c r="GG200" s="68"/>
      <c r="GH200" s="68"/>
      <c r="GM200" s="66" t="str">
        <f>VLOOKUP(K200,[3]resultado!E$2:K$2045,7,FALSE)</f>
        <v>RS</v>
      </c>
      <c r="GO200" s="66" t="e">
        <f>VLOOKUP(J200,[3]Hoja2!A$1:A$110,1,FALSE)</f>
        <v>#N/A</v>
      </c>
      <c r="GP200" s="66" t="e">
        <f>VLOOKUP(K200,[3]Hoja5!C$2:F$376,1,FALSE)</f>
        <v>#N/A</v>
      </c>
      <c r="GQ200" s="66" t="e">
        <f>VLOOKUP(J200,[3]Hoja5!A$2:A$376,1,FALSE)</f>
        <v>#N/A</v>
      </c>
      <c r="GR200" s="66" t="str">
        <f>VLOOKUP(J200,rates!B$2:I$944,8,FALSE)</f>
        <v>RS</v>
      </c>
      <c r="GS200" s="66" t="s">
        <v>2986</v>
      </c>
      <c r="GT200" s="66" t="e">
        <f>VLOOKUP(J200,Hoja6!A$2:A$29,1,FALSE)</f>
        <v>#N/A</v>
      </c>
      <c r="GU200" s="66" t="str">
        <f>VLOOKUP(J200,Hoja7!A$2:O$243,15,FALSE)</f>
        <v>CON COVENIO</v>
      </c>
      <c r="GV200" s="66" t="str">
        <f>VLOOKUP(J200,'ESTADO DE SITUACION'!H$4:AQ$943,36,FALSE)</f>
        <v>C</v>
      </c>
    </row>
    <row r="201" spans="1:204" s="66" customFormat="1" ht="18" customHeight="1" outlineLevel="2">
      <c r="A201" s="206">
        <v>31</v>
      </c>
      <c r="B201" s="206" t="s">
        <v>79</v>
      </c>
      <c r="C201" s="206" t="s">
        <v>117</v>
      </c>
      <c r="D201" s="206" t="s">
        <v>81</v>
      </c>
      <c r="E201" s="206" t="s">
        <v>154</v>
      </c>
      <c r="F201" s="206" t="s">
        <v>273</v>
      </c>
      <c r="G201" s="206" t="s">
        <v>274</v>
      </c>
      <c r="H201" s="206" t="s">
        <v>94</v>
      </c>
      <c r="I201" s="207" t="s">
        <v>85</v>
      </c>
      <c r="J201" s="208">
        <v>30481304</v>
      </c>
      <c r="K201" s="53" t="str">
        <f t="shared" si="135"/>
        <v>30481304-EJECUCION</v>
      </c>
      <c r="L201" s="209"/>
      <c r="M201" s="53" t="str">
        <f t="shared" si="136"/>
        <v>30481304</v>
      </c>
      <c r="N201" s="209">
        <f>A201</f>
        <v>31</v>
      </c>
      <c r="O201" s="207" t="s">
        <v>278</v>
      </c>
      <c r="P201" s="210">
        <v>597291000</v>
      </c>
      <c r="Q201" s="211">
        <v>0</v>
      </c>
      <c r="R201" s="211">
        <v>67800000</v>
      </c>
      <c r="S201" s="212">
        <v>0</v>
      </c>
      <c r="T201" s="212">
        <v>0</v>
      </c>
      <c r="U201" s="212">
        <v>0</v>
      </c>
      <c r="V201" s="212">
        <f>S201+T201+U201</f>
        <v>0</v>
      </c>
      <c r="W201" s="212">
        <v>0</v>
      </c>
      <c r="X201" s="212">
        <v>0</v>
      </c>
      <c r="Y201" s="212">
        <v>0</v>
      </c>
      <c r="Z201" s="212">
        <f>W201+X201+Y201</f>
        <v>0</v>
      </c>
      <c r="AA201" s="211">
        <f>S201+T201+U201+W201+X201+Y201</f>
        <v>0</v>
      </c>
      <c r="AB201" s="211">
        <v>0</v>
      </c>
      <c r="AC201" s="211">
        <f>V201+W201+X201+Y201+AB201</f>
        <v>0</v>
      </c>
      <c r="AD201" s="211">
        <f>R201-AC201</f>
        <v>67800000</v>
      </c>
      <c r="AE201" s="213">
        <v>30000000</v>
      </c>
      <c r="AF201" s="59">
        <v>400000</v>
      </c>
      <c r="AG201" s="213">
        <v>596891000</v>
      </c>
      <c r="AH201" s="59">
        <v>0</v>
      </c>
      <c r="AI201" s="59">
        <f t="shared" si="137"/>
        <v>596891000</v>
      </c>
      <c r="AJ201" s="59">
        <f t="shared" si="138"/>
        <v>0</v>
      </c>
      <c r="AK201" s="211">
        <f>P201-(Q201+R201)</f>
        <v>529491000</v>
      </c>
      <c r="AL201" s="214" t="s">
        <v>98</v>
      </c>
      <c r="AM201" s="215" t="s">
        <v>88</v>
      </c>
      <c r="AN201" s="147" t="s">
        <v>239</v>
      </c>
      <c r="AO201" s="147" t="e">
        <f>VLOOKUP(J202,#REF!,2,FALSE)</f>
        <v>#REF!</v>
      </c>
      <c r="AP201" s="147" t="e">
        <f>VLOOKUP(K202,#REF!,2,FALSE)</f>
        <v>#REF!</v>
      </c>
      <c r="AQ201" s="147" t="e">
        <f>VLOOKUP(J202,#REF!,13,FALSE)</f>
        <v>#REF!</v>
      </c>
      <c r="AR201" s="147" t="e">
        <f>VLOOKUP(K202,#REF!,7,FALSE)</f>
        <v>#REF!</v>
      </c>
      <c r="AS201" s="147"/>
      <c r="AT201" s="147" t="e">
        <f>VLOOKUP(J202,#REF!,13,FALSE)</f>
        <v>#REF!</v>
      </c>
      <c r="AU201" s="147" t="e">
        <f>VLOOKUP(K202,#REF!,2,FALSE)</f>
        <v>#REF!</v>
      </c>
      <c r="AV201" s="147"/>
      <c r="AW201" s="216" t="e">
        <f>VLOOKUP(J202,#REF!,3,FALSE)</f>
        <v>#REF!</v>
      </c>
      <c r="AX201" s="216"/>
      <c r="AY201" s="216"/>
      <c r="AZ201" s="216" t="e">
        <f>VLOOKUP(CLEAN(J202),#REF!,7,FALSE)</f>
        <v>#REF!</v>
      </c>
      <c r="BA201" s="147" t="e">
        <f>VLOOKUP(J202,#REF!,8,FALSE)</f>
        <v>#REF!</v>
      </c>
      <c r="BB201" s="217" t="e">
        <f>VLOOKUP(J202,#REF!,2,FALSE)</f>
        <v>#REF!</v>
      </c>
      <c r="BC201" s="217" t="e">
        <f>VLOOKUP(J202,#REF!,2,FALSE)</f>
        <v>#REF!</v>
      </c>
      <c r="BD201" s="217"/>
      <c r="BE201" s="147" t="e">
        <f>VLOOKUP(CLEAN(J202),#REF!,2,FALSE)</f>
        <v>#REF!</v>
      </c>
      <c r="BF201" s="147"/>
      <c r="BG201" s="147" t="e">
        <f>VLOOKUP(J202,#REF!,13,FALSE)</f>
        <v>#REF!</v>
      </c>
      <c r="BH201" s="147" t="e">
        <f>VLOOKUP(J202,#REF!,13,FALSE)</f>
        <v>#REF!</v>
      </c>
      <c r="BI201" s="147" t="e">
        <f>VLOOKUP(J202,#REF!,13,FALSE)</f>
        <v>#REF!</v>
      </c>
      <c r="BJ201" s="147" t="e">
        <f>VLOOKUP(J202,#REF!,13,FALSE)</f>
        <v>#REF!</v>
      </c>
      <c r="BK201" s="147" t="e">
        <f>VLOOKUP(J202,#REF!,9,FALSE)</f>
        <v>#REF!</v>
      </c>
      <c r="BL201" s="147"/>
      <c r="BM201" s="147" t="e">
        <f>VLOOKUP(J202,#REF!,2,FALSE)</f>
        <v>#REF!</v>
      </c>
      <c r="BN201" s="147"/>
      <c r="BO201" s="147"/>
      <c r="BP201" s="147"/>
      <c r="BQ201" s="147"/>
      <c r="BR201" s="147"/>
      <c r="BS201" s="217" t="e">
        <f>VLOOKUP(CLEAN(J202),#REF!,2,FALSE)</f>
        <v>#REF!</v>
      </c>
      <c r="BT201" s="217" t="e">
        <f>W202-BS201</f>
        <v>#REF!</v>
      </c>
      <c r="BU201" s="147"/>
      <c r="BV201" s="147"/>
      <c r="BW201" s="147"/>
      <c r="BX201" s="147"/>
      <c r="BY201" s="147"/>
      <c r="BZ201" s="147"/>
      <c r="CA201" s="147"/>
      <c r="CB201" s="147" t="e">
        <f>VLOOKUP(J202,#REF!,13,FALSE)</f>
        <v>#REF!</v>
      </c>
      <c r="CC201" s="147" t="e">
        <f>VLOOKUP(J202,#REF!,2,FALSE)</f>
        <v>#REF!</v>
      </c>
      <c r="CD201" s="147" t="e">
        <f>VLOOKUP(J202,#REF!,13,FALSE)</f>
        <v>#REF!</v>
      </c>
      <c r="CE201" s="147" t="e">
        <f>VLOOKUP(J202,#REF!,3,FALSE)</f>
        <v>#REF!</v>
      </c>
      <c r="CF201" s="147" t="e">
        <f>VLOOKUP(J202,[2]Hoja4!A$2:M$143,13,FALSE)</f>
        <v>#N/A</v>
      </c>
      <c r="CG201" s="147" t="str">
        <f>VLOOKUP(J202,[2]Hoja5!H$2:J$1328,2,FALSE)</f>
        <v>RE</v>
      </c>
      <c r="CH201" s="147"/>
      <c r="CI201" s="147"/>
      <c r="CJ201" s="147" t="e">
        <f>VLOOKUP(J202,[2]Hoja13!A$2:M$148,13,FALSE)</f>
        <v>#N/A</v>
      </c>
      <c r="CK201" s="147" t="str">
        <f>VLOOKUP(J202,'[2]rates 26-06-2018'!A$2:I$1489,8,FALSE)</f>
        <v>RS</v>
      </c>
      <c r="CL201" s="147"/>
      <c r="CM201" s="147" t="e">
        <f>VLOOKUP(J202,[2]Hoja8!A$2:M$154,13,FALSE)</f>
        <v>#N/A</v>
      </c>
      <c r="CN201" s="147" t="str">
        <f>VLOOKUP(J202,'[2]rates 26-06-2018'!A$1:I$1489,9,FALSE)</f>
        <v>TRANSPORTE</v>
      </c>
      <c r="CO201" s="147" t="str">
        <f>VLOOKUP(J202,'[2]rates 26-06-2018'!A$1:I$1489,4,FALSE)</f>
        <v>PUERTO MONTT</v>
      </c>
      <c r="CP201" s="147"/>
      <c r="CQ201" s="217" t="e">
        <f>VLOOKUP(CLEAN(J202),[2]Hoja14!A$2:B$126,2,FALSE)</f>
        <v>#N/A</v>
      </c>
      <c r="CR201" s="217" t="e">
        <f>Y202-CQ201</f>
        <v>#N/A</v>
      </c>
      <c r="CS201" s="147"/>
      <c r="CT201" s="147"/>
      <c r="CU201" s="147"/>
      <c r="CV201" s="147"/>
      <c r="CW201" s="147"/>
      <c r="CX201" s="147"/>
      <c r="CY201" s="147"/>
      <c r="CZ201" s="147"/>
      <c r="DA201" s="147"/>
      <c r="DB201" s="218">
        <f>VLOOKUP(J202,[2]PPTO!A$6:C$335,3,FALSE)</f>
        <v>347669092</v>
      </c>
      <c r="DC201" s="218">
        <f>P202-DB201</f>
        <v>908</v>
      </c>
      <c r="DD201" s="218">
        <f>VLOOKUP(J202,[2]PPTO!A$5:E$337,5,FALSE)</f>
        <v>99949875</v>
      </c>
      <c r="DE201" s="218">
        <f>VLOOKUP(J202,[2]PPTO!A$6:F$335,6,FALSE)</f>
        <v>0</v>
      </c>
      <c r="DF201" s="216" t="e">
        <f>VLOOKUP(J202,DH$477:DH$484,1,FALSE)</f>
        <v>#N/A</v>
      </c>
      <c r="DG201" s="216"/>
      <c r="DH201" s="216"/>
      <c r="DI201" s="147" t="e">
        <f>VLOOKUP(J202,'[2]2018'!A$3:N$167,14,FALSE)</f>
        <v>#N/A</v>
      </c>
      <c r="DJ201" s="147" t="str">
        <f>VLOOKUP(J202,[2]resultado!G$2:H$1656,2,FALSE)</f>
        <v>RS</v>
      </c>
      <c r="DK201" s="217"/>
      <c r="DL201" s="147"/>
      <c r="DM201" s="147"/>
      <c r="DN201" s="147"/>
      <c r="DO201" s="147" t="str">
        <f>VLOOKUP(K202,'[2]rates actuales'!B$2:K$1880,10,FALSE)</f>
        <v>RS</v>
      </c>
      <c r="DP201" s="147"/>
      <c r="DQ201" s="217">
        <v>347670</v>
      </c>
      <c r="DR201" s="219">
        <f>(DQ201*1000)-P202</f>
        <v>0</v>
      </c>
      <c r="DS201" s="147" t="str">
        <f>VLOOKUP(J202,'[2]rates actuales'!A$2:C$1880,3,FALSE)</f>
        <v>PUERTO MONTT</v>
      </c>
      <c r="DT201" s="147"/>
      <c r="DU201" s="147"/>
      <c r="DV201" s="147"/>
      <c r="DW201" s="147" t="e">
        <f>VLOOKUP(J202,[2]TERMINADOS!A$2:B$133,2,FALSE)</f>
        <v>#N/A</v>
      </c>
      <c r="DX201" s="217">
        <f>VLOOKUP(J202,'[2]COSTO-GASTO'!A$2:B$382,2,FALSE)</f>
        <v>347669092</v>
      </c>
      <c r="DY201" s="217">
        <f>P202-DX201</f>
        <v>908</v>
      </c>
      <c r="DZ201" s="147">
        <f>VLOOKUP(J202,'[2]COSTO-GASTO'!E$2:F$401,2,FALSE)</f>
        <v>99949875</v>
      </c>
      <c r="EA201" s="217">
        <f>AE202-DZ201</f>
        <v>0</v>
      </c>
      <c r="EB201" s="147" t="e">
        <f>VLOOKUP(J202,[2]Hoja26!A$2:B$91,2,FALSE)</f>
        <v>#N/A</v>
      </c>
      <c r="EC201" s="147" t="e">
        <f>VLOOKUP(J202,[2]Hoja26!E$2:F$147,2,FALSE)</f>
        <v>#N/A</v>
      </c>
      <c r="ED201" s="147" t="str">
        <f>VLOOKUP(J202,[2]Hoja26!I$2:K$382,2,FALSE)</f>
        <v>EN LICITACION-CONSULTORIA</v>
      </c>
      <c r="EE201" s="147"/>
      <c r="EF201" s="147"/>
      <c r="EG201" s="147"/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 t="str">
        <f>VLOOKUP(J202,'[2]RATES OCTUBRE'!J$1:K$1924,2,FALSE)</f>
        <v>RS</v>
      </c>
      <c r="EW201" s="147"/>
      <c r="EX201" s="147" t="str">
        <f>VLOOKUP(J202,[2]Hoja26!N$4:O$1289,2,FALSE)</f>
        <v>EN LICITACION-CONSULTORIA</v>
      </c>
      <c r="EY201" s="147" t="s">
        <v>79</v>
      </c>
      <c r="EZ201" s="217"/>
      <c r="FB201" s="147"/>
      <c r="FC201" s="147"/>
      <c r="FD201" s="147"/>
      <c r="FE201" s="147"/>
      <c r="FF201" s="147"/>
      <c r="FG201" s="147"/>
      <c r="FH201" s="147"/>
      <c r="FI201" s="147"/>
      <c r="FJ201" s="147"/>
      <c r="FK201" s="147"/>
      <c r="FL201" s="147"/>
      <c r="FM201" s="147"/>
      <c r="FN201" s="147"/>
      <c r="FO201" s="147"/>
      <c r="FP201" s="147"/>
      <c r="FQ201" s="147"/>
      <c r="FR201" s="147"/>
      <c r="FS201" s="66" t="str">
        <f>CONCATENATE(J201,"-",I201)</f>
        <v>30481304-EJECUCION</v>
      </c>
      <c r="FT201" s="66" t="str">
        <f>VLOOKUP(FS201,'[2]ESTADO DE SITUACION OCTUBRE'!I$4:I$941,1,FALSE)</f>
        <v>30481304-EJECUCION</v>
      </c>
      <c r="FU201" s="66">
        <f>VLOOKUP(K201,'[2]BIP-COSTO'!B$2:H$1976,7,FALSE)</f>
        <v>597291</v>
      </c>
      <c r="FV201" s="173">
        <v>597291000</v>
      </c>
      <c r="FW201" s="173">
        <f>FV201-P201</f>
        <v>0</v>
      </c>
      <c r="FX201" s="66" t="str">
        <f>VLOOKUP(K201,'[2]BIP-COSTO'!B$2:H$1976,4,FALSE)</f>
        <v>GOBIERNO REGIONAL - REGION DE LOS LAGOS</v>
      </c>
      <c r="FY201" s="66" t="str">
        <f>VLOOKUP(K201,'[2]BIP-COSTO'!B$2:K$1976,10,FALSE)</f>
        <v>RS</v>
      </c>
      <c r="GF201" s="67"/>
      <c r="GG201" s="68"/>
      <c r="GH201" s="68"/>
      <c r="GM201" s="66" t="str">
        <f>VLOOKUP(K201,[3]resultado!E$2:K$2045,7,FALSE)</f>
        <v>RS</v>
      </c>
      <c r="GO201" s="66" t="e">
        <f>VLOOKUP(J201,[3]Hoja2!A$1:A$110,1,FALSE)</f>
        <v>#N/A</v>
      </c>
      <c r="GP201" s="66" t="e">
        <f>VLOOKUP(K201,[3]Hoja5!C$2:F$376,1,FALSE)</f>
        <v>#N/A</v>
      </c>
      <c r="GQ201" s="66" t="e">
        <f>VLOOKUP(J201,[3]Hoja5!A$2:A$376,1,FALSE)</f>
        <v>#N/A</v>
      </c>
      <c r="GR201" s="66" t="str">
        <f>VLOOKUP(J201,rates!B$2:I$944,8,FALSE)</f>
        <v>RS</v>
      </c>
      <c r="GS201" s="66" t="s">
        <v>2987</v>
      </c>
      <c r="GT201" s="66" t="e">
        <f>VLOOKUP(J201,Hoja6!A$2:A$29,1,FALSE)</f>
        <v>#N/A</v>
      </c>
      <c r="GU201" s="66" t="str">
        <f>VLOOKUP(J201,Hoja7!A$2:O$243,15,FALSE)</f>
        <v>CON COVENIO</v>
      </c>
      <c r="GV201" s="66" t="str">
        <f>VLOOKUP(J201,'ESTADO DE SITUACION'!H$4:AQ$943,36,FALSE)</f>
        <v>L</v>
      </c>
    </row>
    <row r="202" spans="1:204" s="66" customFormat="1" ht="18" customHeight="1" outlineLevel="2">
      <c r="A202" s="206">
        <v>31</v>
      </c>
      <c r="B202" s="206" t="s">
        <v>79</v>
      </c>
      <c r="C202" s="206" t="s">
        <v>90</v>
      </c>
      <c r="D202" s="206" t="s">
        <v>81</v>
      </c>
      <c r="E202" s="206" t="s">
        <v>91</v>
      </c>
      <c r="F202" s="206" t="s">
        <v>273</v>
      </c>
      <c r="G202" s="206" t="s">
        <v>274</v>
      </c>
      <c r="H202" s="206" t="s">
        <v>84</v>
      </c>
      <c r="I202" s="207" t="s">
        <v>85</v>
      </c>
      <c r="J202" s="208">
        <v>30080460</v>
      </c>
      <c r="K202" s="53" t="str">
        <f t="shared" si="135"/>
        <v>30080460-EJECUCION</v>
      </c>
      <c r="L202" s="209"/>
      <c r="M202" s="53" t="str">
        <f t="shared" si="136"/>
        <v>30080460</v>
      </c>
      <c r="N202" s="209">
        <f>A202</f>
        <v>31</v>
      </c>
      <c r="O202" s="207" t="s">
        <v>279</v>
      </c>
      <c r="P202" s="210">
        <v>347670000</v>
      </c>
      <c r="Q202" s="211">
        <v>0</v>
      </c>
      <c r="R202" s="211">
        <v>99949875</v>
      </c>
      <c r="S202" s="212">
        <v>0</v>
      </c>
      <c r="T202" s="212">
        <v>0</v>
      </c>
      <c r="U202" s="212">
        <v>0</v>
      </c>
      <c r="V202" s="212">
        <f>S202+T202+U202</f>
        <v>0</v>
      </c>
      <c r="W202" s="212">
        <v>0</v>
      </c>
      <c r="X202" s="212">
        <v>0</v>
      </c>
      <c r="Y202" s="212">
        <v>0</v>
      </c>
      <c r="Z202" s="212">
        <f>W202+X202+Y202</f>
        <v>0</v>
      </c>
      <c r="AA202" s="211">
        <f>S202+T202+U202+W202+X202+Y202</f>
        <v>0</v>
      </c>
      <c r="AB202" s="211">
        <v>0</v>
      </c>
      <c r="AC202" s="211">
        <f>V202+W202+X202+Y202+AB202</f>
        <v>0</v>
      </c>
      <c r="AD202" s="211">
        <f>R202-AC202</f>
        <v>99949875</v>
      </c>
      <c r="AE202" s="213">
        <v>99949875</v>
      </c>
      <c r="AF202" s="59">
        <v>2000000</v>
      </c>
      <c r="AG202" s="213">
        <v>345670000</v>
      </c>
      <c r="AH202" s="59">
        <v>0</v>
      </c>
      <c r="AI202" s="59">
        <f t="shared" si="137"/>
        <v>345670000</v>
      </c>
      <c r="AJ202" s="59">
        <f t="shared" si="138"/>
        <v>0</v>
      </c>
      <c r="AK202" s="211">
        <f>P202-(Q202+R202)</f>
        <v>247720125</v>
      </c>
      <c r="AL202" s="214" t="s">
        <v>248</v>
      </c>
      <c r="AM202" s="215" t="s">
        <v>88</v>
      </c>
      <c r="AN202" s="147" t="s">
        <v>272</v>
      </c>
      <c r="AO202" s="147" t="e">
        <f>VLOOKUP(J216,#REF!,2,FALSE)</f>
        <v>#REF!</v>
      </c>
      <c r="AP202" s="147" t="e">
        <f>VLOOKUP(K216,#REF!,2,FALSE)</f>
        <v>#REF!</v>
      </c>
      <c r="AQ202" s="147" t="e">
        <f>VLOOKUP(J216,#REF!,13,FALSE)</f>
        <v>#REF!</v>
      </c>
      <c r="AR202" s="147" t="e">
        <f>VLOOKUP(K216,#REF!,7,FALSE)</f>
        <v>#REF!</v>
      </c>
      <c r="AS202" s="147"/>
      <c r="AT202" s="147" t="e">
        <f>VLOOKUP(J216,#REF!,13,FALSE)</f>
        <v>#REF!</v>
      </c>
      <c r="AU202" s="147" t="e">
        <f>VLOOKUP(K216,#REF!,2,FALSE)</f>
        <v>#REF!</v>
      </c>
      <c r="AV202" s="147"/>
      <c r="AW202" s="216" t="e">
        <f>VLOOKUP(J216,#REF!,3,FALSE)</f>
        <v>#REF!</v>
      </c>
      <c r="AX202" s="216"/>
      <c r="AY202" s="216"/>
      <c r="AZ202" s="216" t="e">
        <f>VLOOKUP(CLEAN(J216),#REF!,7,FALSE)</f>
        <v>#REF!</v>
      </c>
      <c r="BA202" s="147" t="e">
        <f>VLOOKUP(J216,#REF!,8,FALSE)</f>
        <v>#REF!</v>
      </c>
      <c r="BB202" s="217" t="e">
        <f>VLOOKUP(J216,#REF!,2,FALSE)</f>
        <v>#REF!</v>
      </c>
      <c r="BC202" s="217" t="e">
        <f>VLOOKUP(J216,#REF!,2,FALSE)</f>
        <v>#REF!</v>
      </c>
      <c r="BD202" s="217"/>
      <c r="BE202" s="147" t="e">
        <f>VLOOKUP(CLEAN(J216),#REF!,2,FALSE)</f>
        <v>#REF!</v>
      </c>
      <c r="BF202" s="147"/>
      <c r="BG202" s="147" t="e">
        <f>VLOOKUP(J216,#REF!,13,FALSE)</f>
        <v>#REF!</v>
      </c>
      <c r="BH202" s="147" t="e">
        <f>VLOOKUP(J216,#REF!,13,FALSE)</f>
        <v>#REF!</v>
      </c>
      <c r="BI202" s="147" t="e">
        <f>VLOOKUP(J216,#REF!,13,FALSE)</f>
        <v>#REF!</v>
      </c>
      <c r="BJ202" s="147" t="e">
        <f>VLOOKUP(J216,#REF!,13,FALSE)</f>
        <v>#REF!</v>
      </c>
      <c r="BK202" s="147" t="e">
        <f>VLOOKUP(J216,#REF!,9,FALSE)</f>
        <v>#REF!</v>
      </c>
      <c r="BL202" s="147"/>
      <c r="BM202" s="147" t="e">
        <f>VLOOKUP(J216,#REF!,2,FALSE)</f>
        <v>#REF!</v>
      </c>
      <c r="BN202" s="147"/>
      <c r="BO202" s="147"/>
      <c r="BP202" s="147"/>
      <c r="BQ202" s="147"/>
      <c r="BR202" s="147"/>
      <c r="BS202" s="217" t="e">
        <f>VLOOKUP(CLEAN(J216),#REF!,2,FALSE)</f>
        <v>#REF!</v>
      </c>
      <c r="BT202" s="217" t="e">
        <f>W216-BS202</f>
        <v>#REF!</v>
      </c>
      <c r="BU202" s="147"/>
      <c r="BV202" s="147"/>
      <c r="BW202" s="147"/>
      <c r="BX202" s="147"/>
      <c r="BY202" s="147"/>
      <c r="BZ202" s="147"/>
      <c r="CA202" s="147"/>
      <c r="CB202" s="147" t="e">
        <f>VLOOKUP(J216,#REF!,13,FALSE)</f>
        <v>#REF!</v>
      </c>
      <c r="CC202" s="147" t="e">
        <f>VLOOKUP(J216,#REF!,2,FALSE)</f>
        <v>#REF!</v>
      </c>
      <c r="CD202" s="147" t="e">
        <f>VLOOKUP(J216,#REF!,13,FALSE)</f>
        <v>#REF!</v>
      </c>
      <c r="CE202" s="147" t="e">
        <f>VLOOKUP(J216,#REF!,3,FALSE)</f>
        <v>#REF!</v>
      </c>
      <c r="CF202" s="147" t="e">
        <f>VLOOKUP(J216,[2]Hoja4!A$2:M$143,13,FALSE)</f>
        <v>#N/A</v>
      </c>
      <c r="CG202" s="147" t="str">
        <f>VLOOKUP(J216,[2]Hoja5!H$2:J$1328,2,FALSE)</f>
        <v>RS</v>
      </c>
      <c r="CH202" s="147"/>
      <c r="CI202" s="147"/>
      <c r="CJ202" s="147" t="e">
        <f>VLOOKUP(J216,[2]Hoja13!A$2:M$148,13,FALSE)</f>
        <v>#N/A</v>
      </c>
      <c r="CK202" s="147" t="str">
        <f>VLOOKUP(J216,'[2]rates 26-06-2018'!A$2:I$1489,8,FALSE)</f>
        <v>RS</v>
      </c>
      <c r="CL202" s="147"/>
      <c r="CM202" s="147" t="e">
        <f>VLOOKUP(J216,[2]Hoja8!A$2:M$154,13,FALSE)</f>
        <v>#N/A</v>
      </c>
      <c r="CN202" s="147" t="str">
        <f>VLOOKUP(J216,'[2]rates 26-06-2018'!A$1:I$1489,9,FALSE)</f>
        <v>RECURSOS HIDRICOS</v>
      </c>
      <c r="CO202" s="147" t="str">
        <f>VLOOKUP(J216,'[2]rates 26-06-2018'!A$1:I$1489,4,FALSE)</f>
        <v>PUERTO MONTT</v>
      </c>
      <c r="CP202" s="147"/>
      <c r="CQ202" s="217" t="e">
        <f>VLOOKUP(CLEAN(J216),[2]Hoja14!A$2:B$126,2,FALSE)</f>
        <v>#N/A</v>
      </c>
      <c r="CR202" s="217" t="e">
        <f>Y216-CQ202</f>
        <v>#N/A</v>
      </c>
      <c r="CS202" s="147"/>
      <c r="CT202" s="147"/>
      <c r="CU202" s="147"/>
      <c r="CV202" s="147"/>
      <c r="CW202" s="147"/>
      <c r="CX202" s="147"/>
      <c r="CY202" s="147"/>
      <c r="CZ202" s="147"/>
      <c r="DA202" s="147"/>
      <c r="DB202" s="218" t="e">
        <f>VLOOKUP(J216,[2]PPTO!A$6:C$335,3,FALSE)</f>
        <v>#N/A</v>
      </c>
      <c r="DC202" s="218" t="e">
        <f>P216-DB202</f>
        <v>#N/A</v>
      </c>
      <c r="DD202" s="218" t="e">
        <f>VLOOKUP(J216,[2]PPTO!A$5:E$337,5,FALSE)</f>
        <v>#N/A</v>
      </c>
      <c r="DE202" s="218" t="e">
        <f>VLOOKUP(J216,[2]PPTO!A$6:F$335,6,FALSE)</f>
        <v>#N/A</v>
      </c>
      <c r="DF202" s="216" t="e">
        <f>VLOOKUP(J216,DH$477:DH$484,1,FALSE)</f>
        <v>#N/A</v>
      </c>
      <c r="DG202" s="216"/>
      <c r="DH202" s="216"/>
      <c r="DI202" s="147" t="e">
        <f>VLOOKUP(J216,'[2]2018'!A$3:N$167,14,FALSE)</f>
        <v>#N/A</v>
      </c>
      <c r="DJ202" s="147" t="str">
        <f>VLOOKUP(J216,[2]resultado!G$2:H$1656,2,FALSE)</f>
        <v>RS</v>
      </c>
      <c r="DK202" s="217"/>
      <c r="DL202" s="147"/>
      <c r="DM202" s="147"/>
      <c r="DN202" s="147"/>
      <c r="DO202" s="147" t="str">
        <f>VLOOKUP(K216,'[2]rates actuales'!B$2:K$1880,10,FALSE)</f>
        <v>RS</v>
      </c>
      <c r="DP202" s="147"/>
      <c r="DQ202" s="217">
        <v>445639</v>
      </c>
      <c r="DR202" s="219">
        <f>(DQ202*1000)-P216</f>
        <v>0</v>
      </c>
      <c r="DS202" s="147" t="str">
        <f>VLOOKUP(J216,'[2]rates actuales'!A$2:C$1880,3,FALSE)</f>
        <v>PUERTO MONTT</v>
      </c>
      <c r="DT202" s="147"/>
      <c r="DU202" s="147"/>
      <c r="DV202" s="147"/>
      <c r="DW202" s="147" t="e">
        <f>VLOOKUP(J216,[2]TERMINADOS!A$2:B$133,2,FALSE)</f>
        <v>#N/A</v>
      </c>
      <c r="DX202" s="147"/>
      <c r="DY202" s="147"/>
      <c r="DZ202" s="147">
        <f>VLOOKUP(J216,'[2]COSTO-GASTO'!E$2:F$401,2,FALSE)</f>
        <v>0</v>
      </c>
      <c r="EA202" s="217">
        <f>AE216-DZ202</f>
        <v>0</v>
      </c>
      <c r="EB202" s="147" t="str">
        <f>VLOOKUP(J216,[2]Hoja26!A$2:B$91,2,FALSE)</f>
        <v>RECOMENDADO</v>
      </c>
      <c r="EC202" s="147" t="e">
        <f>VLOOKUP(J216,[2]Hoja26!E$2:F$147,2,FALSE)</f>
        <v>#N/A</v>
      </c>
      <c r="ED202" s="147"/>
      <c r="EE202" s="147"/>
      <c r="EF202" s="147"/>
      <c r="EG202" s="147"/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 t="str">
        <f>VLOOKUP(J216,'[2]RATES OCTUBRE'!J$1:K$1924,2,FALSE)</f>
        <v>RS</v>
      </c>
      <c r="EW202" s="147"/>
      <c r="EX202" s="147" t="str">
        <f>VLOOKUP(J216,[2]Hoja26!N$4:O$1289,2,FALSE)</f>
        <v>RECOMENDADO</v>
      </c>
      <c r="EY202" s="147" t="s">
        <v>79</v>
      </c>
      <c r="EZ202" s="217"/>
      <c r="FB202" s="147"/>
      <c r="FC202" s="147"/>
      <c r="FD202" s="147"/>
      <c r="FE202" s="147"/>
      <c r="FF202" s="147"/>
      <c r="FG202" s="147"/>
      <c r="FH202" s="147"/>
      <c r="FI202" s="147"/>
      <c r="FJ202" s="147"/>
      <c r="FK202" s="147"/>
      <c r="FL202" s="147"/>
      <c r="FM202" s="147"/>
      <c r="FN202" s="147"/>
      <c r="FO202" s="147"/>
      <c r="FP202" s="147"/>
      <c r="FQ202" s="147"/>
      <c r="FR202" s="147"/>
      <c r="FS202" s="221" t="str">
        <f>CONCATENATE(J202,"-",I202)</f>
        <v>30080460-EJECUCION</v>
      </c>
      <c r="FT202" s="66" t="str">
        <f>VLOOKUP(FS202,'[2]ESTADO DE SITUACION OCTUBRE'!I$4:I$941,1,FALSE)</f>
        <v>30080460-EJECUCION</v>
      </c>
      <c r="FU202" s="66">
        <f>VLOOKUP(K202,'[2]BIP-COSTO'!B$2:H$1976,7,FALSE)</f>
        <v>347670</v>
      </c>
      <c r="FV202" s="173">
        <v>347670000</v>
      </c>
      <c r="FW202" s="173">
        <f>FV202-P202</f>
        <v>0</v>
      </c>
      <c r="FX202" s="66" t="str">
        <f>VLOOKUP(K202,'[2]BIP-COSTO'!B$2:H$1976,4,FALSE)</f>
        <v>GOBIERNO REGIONAL - REGION DE LOS LAGOS</v>
      </c>
      <c r="FY202" s="66" t="str">
        <f>VLOOKUP(K202,'[2]BIP-COSTO'!B$2:K$1976,10,FALSE)</f>
        <v>RS</v>
      </c>
      <c r="GF202" s="67"/>
      <c r="GG202" s="68"/>
      <c r="GH202" s="68"/>
      <c r="GM202" s="66" t="str">
        <f>VLOOKUP(K202,[3]resultado!E$2:K$2045,7,FALSE)</f>
        <v>RS</v>
      </c>
      <c r="GO202" s="66" t="e">
        <f>VLOOKUP(J202,[3]Hoja2!A$1:A$110,1,FALSE)</f>
        <v>#N/A</v>
      </c>
      <c r="GP202" s="66" t="e">
        <f>VLOOKUP(K202,[3]Hoja5!C$2:F$376,1,FALSE)</f>
        <v>#N/A</v>
      </c>
      <c r="GQ202" s="66" t="e">
        <f>VLOOKUP(J202,[3]Hoja5!A$2:A$376,1,FALSE)</f>
        <v>#N/A</v>
      </c>
      <c r="GR202" s="66" t="str">
        <f>VLOOKUP(J202,rates!B$2:I$944,8,FALSE)</f>
        <v>RS</v>
      </c>
      <c r="GS202" s="66" t="s">
        <v>2987</v>
      </c>
      <c r="GT202" s="66" t="e">
        <f>VLOOKUP(J202,Hoja6!A$2:A$29,1,FALSE)</f>
        <v>#N/A</v>
      </c>
      <c r="GU202" s="66" t="str">
        <f>VLOOKUP(J202,Hoja7!A$2:O$243,15,FALSE)</f>
        <v>CON COVENIO</v>
      </c>
      <c r="GV202" s="66" t="str">
        <f>VLOOKUP(J202,'ESTADO DE SITUACION'!H$4:AQ$943,36,FALSE)</f>
        <v>L</v>
      </c>
    </row>
    <row r="203" spans="1:204" s="147" customFormat="1" ht="18" customHeight="1" outlineLevel="1">
      <c r="A203" s="206">
        <v>31</v>
      </c>
      <c r="B203" s="206" t="s">
        <v>79</v>
      </c>
      <c r="C203" s="206" t="s">
        <v>102</v>
      </c>
      <c r="D203" s="206" t="s">
        <v>118</v>
      </c>
      <c r="E203" s="206" t="s">
        <v>82</v>
      </c>
      <c r="F203" s="206" t="s">
        <v>273</v>
      </c>
      <c r="G203" s="206" t="s">
        <v>274</v>
      </c>
      <c r="H203" s="206" t="s">
        <v>94</v>
      </c>
      <c r="I203" s="207" t="s">
        <v>85</v>
      </c>
      <c r="J203" s="208">
        <v>30063478</v>
      </c>
      <c r="K203" s="53" t="str">
        <f t="shared" si="135"/>
        <v>30063478-EJECUCION</v>
      </c>
      <c r="L203" s="209"/>
      <c r="M203" s="53" t="str">
        <f t="shared" si="136"/>
        <v>30063478</v>
      </c>
      <c r="N203" s="209"/>
      <c r="O203" s="207" t="s">
        <v>280</v>
      </c>
      <c r="P203" s="210">
        <v>2282921924</v>
      </c>
      <c r="Q203" s="211"/>
      <c r="R203" s="211"/>
      <c r="S203" s="212"/>
      <c r="T203" s="212"/>
      <c r="U203" s="212"/>
      <c r="V203" s="212"/>
      <c r="W203" s="212"/>
      <c r="X203" s="212"/>
      <c r="Y203" s="212"/>
      <c r="Z203" s="212"/>
      <c r="AA203" s="211"/>
      <c r="AB203" s="211"/>
      <c r="AC203" s="211"/>
      <c r="AD203" s="211"/>
      <c r="AE203" s="213">
        <f>P203-AG203</f>
        <v>2219644895</v>
      </c>
      <c r="AF203" s="59">
        <v>2219644895</v>
      </c>
      <c r="AG203" s="213">
        <v>63277029</v>
      </c>
      <c r="AH203" s="59">
        <v>0</v>
      </c>
      <c r="AI203" s="59">
        <f t="shared" si="137"/>
        <v>63277029</v>
      </c>
      <c r="AJ203" s="59">
        <f t="shared" si="138"/>
        <v>0</v>
      </c>
      <c r="AK203" s="211"/>
      <c r="AL203" s="214"/>
      <c r="AM203" s="215" t="s">
        <v>88</v>
      </c>
      <c r="AN203" s="220"/>
      <c r="AO203" s="220"/>
      <c r="AP203" s="220"/>
      <c r="AQ203" s="220"/>
      <c r="AR203" s="220"/>
      <c r="AS203" s="220"/>
      <c r="AT203" s="220"/>
      <c r="AU203" s="220"/>
      <c r="AW203" s="216"/>
      <c r="AX203" s="216"/>
      <c r="AY203" s="216"/>
      <c r="AZ203" s="216"/>
      <c r="BB203" s="217"/>
      <c r="BC203" s="217"/>
      <c r="BD203" s="217"/>
      <c r="BS203" s="217"/>
      <c r="BT203" s="217"/>
      <c r="CQ203" s="217"/>
      <c r="CR203" s="217"/>
      <c r="CT203" s="217"/>
      <c r="DB203" s="218"/>
      <c r="DC203" s="218"/>
      <c r="DD203" s="218"/>
      <c r="DE203" s="218"/>
      <c r="DF203" s="216"/>
      <c r="DG203" s="216"/>
      <c r="DH203" s="216"/>
      <c r="DK203" s="217"/>
      <c r="DQ203" s="217"/>
      <c r="EZ203" s="217"/>
      <c r="FS203" s="221"/>
      <c r="FT203" s="66"/>
      <c r="FU203" s="66"/>
      <c r="FV203" s="173"/>
      <c r="FW203" s="173"/>
      <c r="FX203" s="66"/>
      <c r="FY203" s="66"/>
      <c r="GF203" s="67"/>
      <c r="GG203" s="148"/>
      <c r="GH203" s="148"/>
      <c r="GM203" s="66" t="str">
        <f>VLOOKUP(K203,[3]resultado!E$2:K$2045,7,FALSE)</f>
        <v>RS</v>
      </c>
      <c r="GO203" s="66" t="e">
        <f>VLOOKUP(J203,[3]Hoja2!A$1:A$110,1,FALSE)</f>
        <v>#N/A</v>
      </c>
      <c r="GP203" s="66" t="e">
        <f>VLOOKUP(K203,[3]Hoja5!C$2:F$376,1,FALSE)</f>
        <v>#N/A</v>
      </c>
      <c r="GQ203" s="66" t="e">
        <f>VLOOKUP(J203,[3]Hoja5!A$2:A$376,1,FALSE)</f>
        <v>#N/A</v>
      </c>
      <c r="GR203" s="66" t="str">
        <f>VLOOKUP(J203,rates!B$2:I$944,8,FALSE)</f>
        <v>RS</v>
      </c>
      <c r="GS203" s="66" t="s">
        <v>93</v>
      </c>
      <c r="GT203" s="66" t="e">
        <f>VLOOKUP(J203,Hoja6!A$2:A$29,1,FALSE)</f>
        <v>#N/A</v>
      </c>
      <c r="GU203" s="66" t="e">
        <f>VLOOKUP(J203,Hoja7!A$2:O$243,15,FALSE)</f>
        <v>#N/A</v>
      </c>
      <c r="GV203" s="66">
        <f>VLOOKUP(J203,'ESTADO DE SITUACION'!H$4:AQ$943,36,FALSE)</f>
        <v>0</v>
      </c>
    </row>
    <row r="204" spans="1:204" s="147" customFormat="1" ht="18" customHeight="1" outlineLevel="1">
      <c r="A204" s="206">
        <v>31</v>
      </c>
      <c r="B204" s="206" t="s">
        <v>79</v>
      </c>
      <c r="C204" s="206" t="s">
        <v>102</v>
      </c>
      <c r="D204" s="206" t="s">
        <v>81</v>
      </c>
      <c r="E204" s="206" t="s">
        <v>82</v>
      </c>
      <c r="F204" s="206" t="s">
        <v>273</v>
      </c>
      <c r="G204" s="206" t="s">
        <v>274</v>
      </c>
      <c r="H204" s="206" t="s">
        <v>94</v>
      </c>
      <c r="I204" s="207" t="s">
        <v>85</v>
      </c>
      <c r="J204" s="208">
        <v>30103446</v>
      </c>
      <c r="K204" s="53" t="str">
        <f t="shared" si="135"/>
        <v>30103446-EJECUCION</v>
      </c>
      <c r="L204" s="209"/>
      <c r="M204" s="53" t="str">
        <f t="shared" si="136"/>
        <v>30103446</v>
      </c>
      <c r="N204" s="209"/>
      <c r="O204" s="207" t="s">
        <v>281</v>
      </c>
      <c r="P204" s="210">
        <v>4577920638</v>
      </c>
      <c r="Q204" s="211"/>
      <c r="R204" s="211"/>
      <c r="S204" s="212"/>
      <c r="T204" s="212"/>
      <c r="U204" s="212"/>
      <c r="V204" s="212"/>
      <c r="W204" s="212"/>
      <c r="X204" s="212"/>
      <c r="Y204" s="212"/>
      <c r="Z204" s="212"/>
      <c r="AA204" s="211"/>
      <c r="AB204" s="211"/>
      <c r="AC204" s="211"/>
      <c r="AD204" s="211"/>
      <c r="AE204" s="213">
        <f>P204-AG204</f>
        <v>4519113505</v>
      </c>
      <c r="AF204" s="59">
        <v>4519113505</v>
      </c>
      <c r="AG204" s="213">
        <v>58807133</v>
      </c>
      <c r="AH204" s="59">
        <v>0</v>
      </c>
      <c r="AI204" s="59">
        <f t="shared" si="137"/>
        <v>58807133</v>
      </c>
      <c r="AJ204" s="59">
        <f t="shared" si="138"/>
        <v>0</v>
      </c>
      <c r="AK204" s="211"/>
      <c r="AL204" s="214"/>
      <c r="AM204" s="215" t="s">
        <v>88</v>
      </c>
      <c r="AN204" s="220"/>
      <c r="AO204" s="220"/>
      <c r="AP204" s="220"/>
      <c r="AQ204" s="220"/>
      <c r="AR204" s="220"/>
      <c r="AS204" s="220"/>
      <c r="AT204" s="220"/>
      <c r="AU204" s="220"/>
      <c r="AW204" s="216"/>
      <c r="AX204" s="216"/>
      <c r="AY204" s="216"/>
      <c r="AZ204" s="216"/>
      <c r="BB204" s="217"/>
      <c r="BC204" s="217"/>
      <c r="BD204" s="217"/>
      <c r="BS204" s="217"/>
      <c r="BT204" s="217"/>
      <c r="CQ204" s="217"/>
      <c r="CR204" s="217"/>
      <c r="CT204" s="217"/>
      <c r="DB204" s="218"/>
      <c r="DC204" s="218"/>
      <c r="DD204" s="218"/>
      <c r="DE204" s="218"/>
      <c r="DF204" s="216"/>
      <c r="DG204" s="216"/>
      <c r="DH204" s="216"/>
      <c r="DK204" s="217"/>
      <c r="DQ204" s="217"/>
      <c r="EZ204" s="217"/>
      <c r="FS204" s="221"/>
      <c r="FT204" s="66"/>
      <c r="FU204" s="66"/>
      <c r="FV204" s="173"/>
      <c r="FW204" s="173"/>
      <c r="FX204" s="66"/>
      <c r="FY204" s="66"/>
      <c r="GF204" s="67"/>
      <c r="GG204" s="148"/>
      <c r="GH204" s="148"/>
      <c r="GM204" s="66" t="str">
        <f>VLOOKUP(K204,[3]resultado!E$2:K$2045,7,FALSE)</f>
        <v>RS</v>
      </c>
      <c r="GO204" s="66" t="e">
        <f>VLOOKUP(J204,[3]Hoja2!A$1:A$110,1,FALSE)</f>
        <v>#N/A</v>
      </c>
      <c r="GP204" s="66" t="e">
        <f>VLOOKUP(K204,[3]Hoja5!C$2:F$376,1,FALSE)</f>
        <v>#N/A</v>
      </c>
      <c r="GQ204" s="66" t="e">
        <f>VLOOKUP(J204,[3]Hoja5!A$2:A$376,1,FALSE)</f>
        <v>#N/A</v>
      </c>
      <c r="GR204" s="66" t="str">
        <f>VLOOKUP(J204,rates!B$2:I$944,8,FALSE)</f>
        <v>RS</v>
      </c>
      <c r="GS204" s="66" t="s">
        <v>93</v>
      </c>
      <c r="GT204" s="66" t="e">
        <f>VLOOKUP(J204,Hoja6!A$2:A$29,1,FALSE)</f>
        <v>#N/A</v>
      </c>
      <c r="GU204" s="66" t="e">
        <f>VLOOKUP(J204,Hoja7!A$2:O$243,15,FALSE)</f>
        <v>#N/A</v>
      </c>
      <c r="GV204" s="66">
        <f>VLOOKUP(J204,'ESTADO DE SITUACION'!H$4:AQ$943,36,FALSE)</f>
        <v>0</v>
      </c>
    </row>
    <row r="205" spans="1:204" s="147" customFormat="1" ht="18" customHeight="1" outlineLevel="1">
      <c r="A205" s="206">
        <v>31</v>
      </c>
      <c r="B205" s="206" t="s">
        <v>79</v>
      </c>
      <c r="C205" s="206" t="s">
        <v>96</v>
      </c>
      <c r="D205" s="206" t="s">
        <v>81</v>
      </c>
      <c r="E205" s="206" t="s">
        <v>82</v>
      </c>
      <c r="F205" s="206" t="s">
        <v>273</v>
      </c>
      <c r="G205" s="206" t="s">
        <v>274</v>
      </c>
      <c r="H205" s="206" t="s">
        <v>94</v>
      </c>
      <c r="I205" s="207" t="s">
        <v>85</v>
      </c>
      <c r="J205" s="208">
        <v>30073367</v>
      </c>
      <c r="K205" s="53" t="str">
        <f t="shared" si="135"/>
        <v>30073367-EJECUCION</v>
      </c>
      <c r="L205" s="209"/>
      <c r="M205" s="53" t="str">
        <f t="shared" si="136"/>
        <v>30073367</v>
      </c>
      <c r="N205" s="209"/>
      <c r="O205" s="207" t="s">
        <v>282</v>
      </c>
      <c r="P205" s="210">
        <v>428305415</v>
      </c>
      <c r="Q205" s="211"/>
      <c r="R205" s="211"/>
      <c r="S205" s="212"/>
      <c r="T205" s="212"/>
      <c r="U205" s="212"/>
      <c r="V205" s="212"/>
      <c r="W205" s="212"/>
      <c r="X205" s="212"/>
      <c r="Y205" s="212"/>
      <c r="Z205" s="212"/>
      <c r="AA205" s="211"/>
      <c r="AB205" s="211"/>
      <c r="AC205" s="211"/>
      <c r="AD205" s="211"/>
      <c r="AE205" s="213">
        <v>353860692</v>
      </c>
      <c r="AF205" s="59">
        <v>353860692</v>
      </c>
      <c r="AG205" s="213">
        <v>74444723</v>
      </c>
      <c r="AH205" s="59">
        <v>0</v>
      </c>
      <c r="AI205" s="59">
        <f t="shared" si="137"/>
        <v>74444723</v>
      </c>
      <c r="AJ205" s="59">
        <f t="shared" si="138"/>
        <v>0</v>
      </c>
      <c r="AK205" s="211"/>
      <c r="AL205" s="214"/>
      <c r="AM205" s="215" t="s">
        <v>88</v>
      </c>
      <c r="AN205" s="220"/>
      <c r="AO205" s="220"/>
      <c r="AP205" s="220"/>
      <c r="AQ205" s="220"/>
      <c r="AR205" s="220"/>
      <c r="AS205" s="220"/>
      <c r="AT205" s="220"/>
      <c r="AU205" s="220"/>
      <c r="AW205" s="216"/>
      <c r="AX205" s="216"/>
      <c r="AY205" s="216"/>
      <c r="AZ205" s="216"/>
      <c r="BB205" s="217"/>
      <c r="BC205" s="217"/>
      <c r="BD205" s="217"/>
      <c r="BS205" s="217"/>
      <c r="BT205" s="217"/>
      <c r="CQ205" s="217"/>
      <c r="CR205" s="217"/>
      <c r="CT205" s="217"/>
      <c r="DB205" s="218"/>
      <c r="DC205" s="218"/>
      <c r="DD205" s="218"/>
      <c r="DE205" s="218"/>
      <c r="DF205" s="216"/>
      <c r="DG205" s="216"/>
      <c r="DH205" s="216"/>
      <c r="DK205" s="217"/>
      <c r="DQ205" s="217"/>
      <c r="EZ205" s="217"/>
      <c r="FS205" s="221"/>
      <c r="FT205" s="66"/>
      <c r="FU205" s="66"/>
      <c r="FV205" s="173"/>
      <c r="FW205" s="173"/>
      <c r="FX205" s="66"/>
      <c r="FY205" s="66"/>
      <c r="GF205" s="67"/>
      <c r="GG205" s="148"/>
      <c r="GH205" s="148"/>
      <c r="GM205" s="66" t="str">
        <f>VLOOKUP(K205,[3]resultado!E$2:K$2045,7,FALSE)</f>
        <v>RS</v>
      </c>
      <c r="GO205" s="66" t="e">
        <f>VLOOKUP(J205,[3]Hoja2!A$1:A$110,1,FALSE)</f>
        <v>#N/A</v>
      </c>
      <c r="GP205" s="66" t="e">
        <f>VLOOKUP(K205,[3]Hoja5!C$2:F$376,1,FALSE)</f>
        <v>#N/A</v>
      </c>
      <c r="GQ205" s="66" t="e">
        <f>VLOOKUP(J205,[3]Hoja5!A$2:A$376,1,FALSE)</f>
        <v>#N/A</v>
      </c>
      <c r="GR205" s="66" t="str">
        <f>VLOOKUP(J205,rates!B$2:I$944,8,FALSE)</f>
        <v>RS</v>
      </c>
      <c r="GS205" s="66" t="s">
        <v>93</v>
      </c>
      <c r="GT205" s="66" t="e">
        <f>VLOOKUP(J205,Hoja6!A$2:A$29,1,FALSE)</f>
        <v>#N/A</v>
      </c>
      <c r="GU205" s="66" t="e">
        <f>VLOOKUP(J205,Hoja7!A$2:O$243,15,FALSE)</f>
        <v>#N/A</v>
      </c>
      <c r="GV205" s="66">
        <f>VLOOKUP(J205,'ESTADO DE SITUACION'!H$4:AQ$943,36,FALSE)</f>
        <v>0</v>
      </c>
    </row>
    <row r="206" spans="1:204" s="147" customFormat="1" ht="18" customHeight="1" outlineLevel="1">
      <c r="A206" s="206">
        <v>31</v>
      </c>
      <c r="B206" s="206" t="s">
        <v>79</v>
      </c>
      <c r="C206" s="206" t="s">
        <v>117</v>
      </c>
      <c r="D206" s="206" t="s">
        <v>118</v>
      </c>
      <c r="E206" s="206" t="s">
        <v>82</v>
      </c>
      <c r="F206" s="206" t="s">
        <v>273</v>
      </c>
      <c r="G206" s="206" t="s">
        <v>274</v>
      </c>
      <c r="H206" s="206" t="s">
        <v>94</v>
      </c>
      <c r="I206" s="207" t="s">
        <v>85</v>
      </c>
      <c r="J206" s="208">
        <v>30461279</v>
      </c>
      <c r="K206" s="53" t="str">
        <f t="shared" si="135"/>
        <v>30461279-EJECUCION</v>
      </c>
      <c r="L206" s="209"/>
      <c r="M206" s="53" t="str">
        <f t="shared" si="136"/>
        <v>30461279</v>
      </c>
      <c r="N206" s="209"/>
      <c r="O206" s="207" t="s">
        <v>285</v>
      </c>
      <c r="P206" s="210">
        <v>395716000</v>
      </c>
      <c r="Q206" s="211"/>
      <c r="R206" s="211"/>
      <c r="S206" s="212"/>
      <c r="T206" s="212"/>
      <c r="U206" s="212"/>
      <c r="V206" s="212"/>
      <c r="W206" s="212"/>
      <c r="X206" s="212"/>
      <c r="Y206" s="212"/>
      <c r="Z206" s="212"/>
      <c r="AA206" s="211"/>
      <c r="AB206" s="211"/>
      <c r="AC206" s="211"/>
      <c r="AD206" s="211"/>
      <c r="AE206" s="213">
        <v>198045821</v>
      </c>
      <c r="AF206" s="59">
        <v>304845696</v>
      </c>
      <c r="AG206" s="213">
        <v>90870304</v>
      </c>
      <c r="AH206" s="59">
        <v>0</v>
      </c>
      <c r="AI206" s="59">
        <f t="shared" si="137"/>
        <v>90870304</v>
      </c>
      <c r="AJ206" s="59">
        <f t="shared" si="138"/>
        <v>0</v>
      </c>
      <c r="AK206" s="211"/>
      <c r="AL206" s="214"/>
      <c r="AM206" s="215" t="s">
        <v>88</v>
      </c>
      <c r="AN206" s="220"/>
      <c r="AO206" s="220"/>
      <c r="AP206" s="220"/>
      <c r="AQ206" s="220"/>
      <c r="AR206" s="220"/>
      <c r="AS206" s="220"/>
      <c r="AT206" s="220"/>
      <c r="AU206" s="220"/>
      <c r="AW206" s="216"/>
      <c r="AX206" s="216"/>
      <c r="AY206" s="216"/>
      <c r="AZ206" s="216"/>
      <c r="BB206" s="217"/>
      <c r="BC206" s="217"/>
      <c r="BD206" s="217"/>
      <c r="BS206" s="217"/>
      <c r="BT206" s="217"/>
      <c r="CQ206" s="217"/>
      <c r="CR206" s="217"/>
      <c r="CT206" s="217"/>
      <c r="DB206" s="218"/>
      <c r="DC206" s="218"/>
      <c r="DD206" s="218"/>
      <c r="DE206" s="218"/>
      <c r="DF206" s="216"/>
      <c r="DG206" s="216"/>
      <c r="DH206" s="216"/>
      <c r="DK206" s="217"/>
      <c r="DQ206" s="217"/>
      <c r="EZ206" s="217"/>
      <c r="FS206" s="221"/>
      <c r="FT206" s="66"/>
      <c r="FU206" s="66"/>
      <c r="FV206" s="173"/>
      <c r="FW206" s="173"/>
      <c r="FX206" s="66"/>
      <c r="FY206" s="66"/>
      <c r="GF206" s="67"/>
      <c r="GG206" s="148"/>
      <c r="GH206" s="148"/>
      <c r="GM206" s="66" t="str">
        <f>VLOOKUP(K206,[3]resultado!E$2:K$2045,7,FALSE)</f>
        <v>RS</v>
      </c>
      <c r="GO206" s="66" t="e">
        <f>VLOOKUP(J206,[3]Hoja2!A$1:A$110,1,FALSE)</f>
        <v>#N/A</v>
      </c>
      <c r="GP206" s="66" t="e">
        <f>VLOOKUP(K206,[3]Hoja5!C$2:F$376,1,FALSE)</f>
        <v>#N/A</v>
      </c>
      <c r="GQ206" s="66" t="e">
        <f>VLOOKUP(J206,[3]Hoja5!A$2:A$376,1,FALSE)</f>
        <v>#N/A</v>
      </c>
      <c r="GR206" s="66" t="str">
        <f>VLOOKUP(J206,rates!B$2:I$944,8,FALSE)</f>
        <v>RS</v>
      </c>
      <c r="GS206" s="66" t="s">
        <v>93</v>
      </c>
      <c r="GT206" s="66" t="e">
        <f>VLOOKUP(J206,Hoja6!A$2:A$29,1,FALSE)</f>
        <v>#N/A</v>
      </c>
      <c r="GU206" s="66" t="e">
        <f>VLOOKUP(J206,Hoja7!A$2:O$243,15,FALSE)</f>
        <v>#N/A</v>
      </c>
      <c r="GV206" s="66">
        <f>VLOOKUP(J206,'ESTADO DE SITUACION'!H$4:AQ$943,36,FALSE)</f>
        <v>0</v>
      </c>
    </row>
    <row r="207" spans="1:204" s="147" customFormat="1" ht="18" customHeight="1" outlineLevel="1">
      <c r="A207" s="206">
        <v>31</v>
      </c>
      <c r="B207" s="206" t="s">
        <v>79</v>
      </c>
      <c r="C207" s="206" t="s">
        <v>124</v>
      </c>
      <c r="D207" s="206" t="s">
        <v>81</v>
      </c>
      <c r="E207" s="206" t="s">
        <v>82</v>
      </c>
      <c r="F207" s="206" t="s">
        <v>273</v>
      </c>
      <c r="G207" s="206" t="s">
        <v>274</v>
      </c>
      <c r="H207" s="206" t="s">
        <v>94</v>
      </c>
      <c r="I207" s="207" t="s">
        <v>85</v>
      </c>
      <c r="J207" s="208">
        <v>30199272</v>
      </c>
      <c r="K207" s="53" t="str">
        <f t="shared" si="135"/>
        <v>30199272-EJECUCION</v>
      </c>
      <c r="L207" s="209"/>
      <c r="M207" s="53" t="str">
        <f t="shared" si="136"/>
        <v>30199272</v>
      </c>
      <c r="N207" s="209"/>
      <c r="O207" s="207" t="s">
        <v>286</v>
      </c>
      <c r="P207" s="210">
        <v>1683911357</v>
      </c>
      <c r="Q207" s="211"/>
      <c r="R207" s="211"/>
      <c r="S207" s="212"/>
      <c r="T207" s="212"/>
      <c r="U207" s="212"/>
      <c r="V207" s="212"/>
      <c r="W207" s="212"/>
      <c r="X207" s="212"/>
      <c r="Y207" s="212"/>
      <c r="Z207" s="212"/>
      <c r="AA207" s="211"/>
      <c r="AB207" s="211"/>
      <c r="AC207" s="211"/>
      <c r="AD207" s="211"/>
      <c r="AE207" s="213">
        <v>1679645510</v>
      </c>
      <c r="AF207" s="59">
        <v>1680845425</v>
      </c>
      <c r="AG207" s="213">
        <v>3065932</v>
      </c>
      <c r="AH207" s="59">
        <v>0</v>
      </c>
      <c r="AI207" s="59">
        <f t="shared" si="137"/>
        <v>3065932</v>
      </c>
      <c r="AJ207" s="59">
        <f t="shared" si="138"/>
        <v>0</v>
      </c>
      <c r="AK207" s="211"/>
      <c r="AL207" s="214"/>
      <c r="AM207" s="215" t="s">
        <v>88</v>
      </c>
      <c r="AN207" s="220"/>
      <c r="AO207" s="220"/>
      <c r="AP207" s="220"/>
      <c r="AQ207" s="220"/>
      <c r="AR207" s="220"/>
      <c r="AS207" s="220"/>
      <c r="AT207" s="220"/>
      <c r="AU207" s="220"/>
      <c r="AW207" s="216"/>
      <c r="AX207" s="216"/>
      <c r="AY207" s="216"/>
      <c r="AZ207" s="216"/>
      <c r="BB207" s="217"/>
      <c r="BC207" s="217"/>
      <c r="BD207" s="217"/>
      <c r="BS207" s="217"/>
      <c r="BT207" s="217"/>
      <c r="CQ207" s="217"/>
      <c r="CR207" s="217"/>
      <c r="CT207" s="217"/>
      <c r="DB207" s="218"/>
      <c r="DC207" s="218"/>
      <c r="DD207" s="218"/>
      <c r="DE207" s="218"/>
      <c r="DF207" s="216"/>
      <c r="DG207" s="216"/>
      <c r="DH207" s="216"/>
      <c r="DK207" s="217"/>
      <c r="DQ207" s="217"/>
      <c r="EZ207" s="217"/>
      <c r="FS207" s="221"/>
      <c r="FT207" s="66"/>
      <c r="FU207" s="66"/>
      <c r="FV207" s="173"/>
      <c r="FW207" s="173"/>
      <c r="FX207" s="66"/>
      <c r="FY207" s="66"/>
      <c r="GF207" s="67"/>
      <c r="GG207" s="148"/>
      <c r="GH207" s="148"/>
      <c r="GM207" s="66" t="str">
        <f>VLOOKUP(K207,[3]resultado!E$2:K$2045,7,FALSE)</f>
        <v>RS</v>
      </c>
      <c r="GO207" s="66" t="e">
        <f>VLOOKUP(J207,[3]Hoja2!A$1:A$110,1,FALSE)</f>
        <v>#N/A</v>
      </c>
      <c r="GP207" s="66" t="e">
        <f>VLOOKUP(K207,[3]Hoja5!C$2:F$376,1,FALSE)</f>
        <v>#N/A</v>
      </c>
      <c r="GQ207" s="66" t="e">
        <f>VLOOKUP(J207,[3]Hoja5!A$2:A$376,1,FALSE)</f>
        <v>#N/A</v>
      </c>
      <c r="GR207" s="66" t="str">
        <f>VLOOKUP(J207,rates!B$2:I$944,8,FALSE)</f>
        <v>RS</v>
      </c>
      <c r="GS207" s="66" t="s">
        <v>93</v>
      </c>
      <c r="GT207" s="66" t="e">
        <f>VLOOKUP(J207,Hoja6!A$2:A$29,1,FALSE)</f>
        <v>#N/A</v>
      </c>
      <c r="GU207" s="66" t="e">
        <f>VLOOKUP(J207,Hoja7!A$2:O$243,15,FALSE)</f>
        <v>#N/A</v>
      </c>
      <c r="GV207" s="66">
        <f>VLOOKUP(J207,'ESTADO DE SITUACION'!H$4:AQ$943,36,FALSE)</f>
        <v>0</v>
      </c>
    </row>
    <row r="208" spans="1:204" s="147" customFormat="1" ht="18" customHeight="1" outlineLevel="1">
      <c r="A208" s="206">
        <v>31</v>
      </c>
      <c r="B208" s="206" t="s">
        <v>79</v>
      </c>
      <c r="C208" s="206" t="s">
        <v>80</v>
      </c>
      <c r="D208" s="206" t="s">
        <v>81</v>
      </c>
      <c r="E208" s="206" t="s">
        <v>82</v>
      </c>
      <c r="F208" s="206" t="s">
        <v>273</v>
      </c>
      <c r="G208" s="206" t="s">
        <v>274</v>
      </c>
      <c r="H208" s="206" t="s">
        <v>94</v>
      </c>
      <c r="I208" s="207" t="s">
        <v>85</v>
      </c>
      <c r="J208" s="208">
        <v>30034666</v>
      </c>
      <c r="K208" s="53"/>
      <c r="L208" s="209"/>
      <c r="M208" s="53"/>
      <c r="N208" s="209"/>
      <c r="O208" s="207" t="s">
        <v>919</v>
      </c>
      <c r="P208" s="210">
        <v>294622961</v>
      </c>
      <c r="Q208" s="211"/>
      <c r="R208" s="211"/>
      <c r="S208" s="212"/>
      <c r="T208" s="212"/>
      <c r="U208" s="212"/>
      <c r="V208" s="212"/>
      <c r="W208" s="212"/>
      <c r="X208" s="212"/>
      <c r="Y208" s="212"/>
      <c r="Z208" s="212"/>
      <c r="AA208" s="211"/>
      <c r="AB208" s="211"/>
      <c r="AC208" s="211"/>
      <c r="AD208" s="211"/>
      <c r="AE208" s="213"/>
      <c r="AF208" s="59">
        <v>277178738</v>
      </c>
      <c r="AG208" s="213">
        <v>17444223</v>
      </c>
      <c r="AH208" s="59">
        <v>0</v>
      </c>
      <c r="AI208" s="59">
        <f t="shared" si="137"/>
        <v>17444223</v>
      </c>
      <c r="AJ208" s="59">
        <f t="shared" si="138"/>
        <v>0</v>
      </c>
      <c r="AK208" s="211"/>
      <c r="AL208" s="214"/>
      <c r="AM208" s="215" t="s">
        <v>88</v>
      </c>
      <c r="AN208" s="220"/>
      <c r="AO208" s="220"/>
      <c r="AP208" s="220"/>
      <c r="AQ208" s="220"/>
      <c r="AR208" s="220"/>
      <c r="AS208" s="220"/>
      <c r="AT208" s="220"/>
      <c r="AU208" s="220"/>
      <c r="AW208" s="216"/>
      <c r="AX208" s="216"/>
      <c r="AY208" s="216"/>
      <c r="AZ208" s="216"/>
      <c r="BB208" s="217"/>
      <c r="BC208" s="217"/>
      <c r="BD208" s="217"/>
      <c r="BS208" s="217"/>
      <c r="BT208" s="217"/>
      <c r="CQ208" s="217"/>
      <c r="CR208" s="217"/>
      <c r="CT208" s="217"/>
      <c r="DB208" s="218"/>
      <c r="DC208" s="218"/>
      <c r="DD208" s="218"/>
      <c r="DE208" s="218"/>
      <c r="DF208" s="216"/>
      <c r="DG208" s="216"/>
      <c r="DH208" s="216"/>
      <c r="DK208" s="217"/>
      <c r="DQ208" s="217"/>
      <c r="EZ208" s="217"/>
      <c r="FS208" s="221"/>
      <c r="FT208" s="66"/>
      <c r="FU208" s="66"/>
      <c r="FV208" s="173"/>
      <c r="FW208" s="173"/>
      <c r="FX208" s="66"/>
      <c r="FY208" s="66"/>
      <c r="GF208" s="67"/>
      <c r="GG208" s="148"/>
      <c r="GH208" s="148"/>
      <c r="GM208" s="66"/>
      <c r="GO208" s="66"/>
      <c r="GP208" s="66"/>
      <c r="GQ208" s="66"/>
      <c r="GR208" s="66" t="e">
        <f>VLOOKUP(J208,rates!B$2:I$944,8,FALSE)</f>
        <v>#N/A</v>
      </c>
      <c r="GS208" s="66" t="s">
        <v>93</v>
      </c>
      <c r="GT208" s="66"/>
      <c r="GU208" s="66"/>
      <c r="GV208" s="66">
        <f>VLOOKUP(J208,'ESTADO DE SITUACION'!H$4:AQ$943,36,FALSE)</f>
        <v>0</v>
      </c>
    </row>
    <row r="209" spans="1:204" s="147" customFormat="1" ht="18" customHeight="1" outlineLevel="1">
      <c r="A209" s="206">
        <v>29</v>
      </c>
      <c r="B209" s="206" t="s">
        <v>79</v>
      </c>
      <c r="C209" s="206" t="s">
        <v>105</v>
      </c>
      <c r="D209" s="206" t="s">
        <v>81</v>
      </c>
      <c r="E209" s="206" t="s">
        <v>82</v>
      </c>
      <c r="F209" s="206" t="s">
        <v>273</v>
      </c>
      <c r="G209" s="206" t="s">
        <v>274</v>
      </c>
      <c r="H209" s="206" t="s">
        <v>94</v>
      </c>
      <c r="I209" s="207" t="s">
        <v>85</v>
      </c>
      <c r="J209" s="208">
        <v>30228773</v>
      </c>
      <c r="K209" s="53"/>
      <c r="L209" s="209"/>
      <c r="M209" s="53"/>
      <c r="N209" s="209"/>
      <c r="O209" s="207" t="s">
        <v>920</v>
      </c>
      <c r="P209" s="210">
        <v>133588158</v>
      </c>
      <c r="Q209" s="211"/>
      <c r="R209" s="211"/>
      <c r="S209" s="212"/>
      <c r="T209" s="212"/>
      <c r="U209" s="212"/>
      <c r="V209" s="212"/>
      <c r="W209" s="212"/>
      <c r="X209" s="212"/>
      <c r="Y209" s="212"/>
      <c r="Z209" s="212"/>
      <c r="AA209" s="211"/>
      <c r="AB209" s="211"/>
      <c r="AC209" s="211"/>
      <c r="AD209" s="211"/>
      <c r="AE209" s="213"/>
      <c r="AF209" s="59">
        <v>123955956</v>
      </c>
      <c r="AG209" s="213">
        <v>9632202</v>
      </c>
      <c r="AH209" s="59">
        <v>0</v>
      </c>
      <c r="AI209" s="59">
        <f t="shared" si="137"/>
        <v>9632202</v>
      </c>
      <c r="AJ209" s="59">
        <f t="shared" si="138"/>
        <v>0</v>
      </c>
      <c r="AK209" s="211"/>
      <c r="AL209" s="214"/>
      <c r="AM209" s="215" t="s">
        <v>108</v>
      </c>
      <c r="AN209" s="220"/>
      <c r="AO209" s="220"/>
      <c r="AP209" s="220"/>
      <c r="AQ209" s="220"/>
      <c r="AR209" s="220"/>
      <c r="AS209" s="220"/>
      <c r="AT209" s="220"/>
      <c r="AU209" s="220"/>
      <c r="AW209" s="216"/>
      <c r="AX209" s="216"/>
      <c r="AY209" s="216"/>
      <c r="AZ209" s="216"/>
      <c r="BB209" s="217"/>
      <c r="BC209" s="217"/>
      <c r="BD209" s="217"/>
      <c r="BS209" s="217"/>
      <c r="BT209" s="217"/>
      <c r="CQ209" s="217"/>
      <c r="CR209" s="217"/>
      <c r="CT209" s="217"/>
      <c r="DB209" s="218"/>
      <c r="DC209" s="218"/>
      <c r="DD209" s="218"/>
      <c r="DE209" s="218"/>
      <c r="DF209" s="216"/>
      <c r="DG209" s="216"/>
      <c r="DH209" s="216"/>
      <c r="DK209" s="217"/>
      <c r="DQ209" s="217"/>
      <c r="EZ209" s="217"/>
      <c r="FS209" s="221"/>
      <c r="FT209" s="66"/>
      <c r="FU209" s="66"/>
      <c r="FV209" s="173"/>
      <c r="FW209" s="173"/>
      <c r="FX209" s="66"/>
      <c r="FY209" s="66"/>
      <c r="GF209" s="67"/>
      <c r="GG209" s="148"/>
      <c r="GH209" s="148"/>
      <c r="GM209" s="66"/>
      <c r="GO209" s="66"/>
      <c r="GP209" s="66"/>
      <c r="GQ209" s="66"/>
      <c r="GR209" s="66" t="str">
        <f>VLOOKUP(J209,rates!B$2:I$944,8,FALSE)</f>
        <v/>
      </c>
      <c r="GS209" s="66" t="s">
        <v>93</v>
      </c>
      <c r="GT209" s="66"/>
      <c r="GU209" s="66"/>
      <c r="GV209" s="66">
        <f>VLOOKUP(J209,'ESTADO DE SITUACION'!H$4:AQ$943,36,FALSE)</f>
        <v>0</v>
      </c>
    </row>
    <row r="210" spans="1:204" s="147" customFormat="1" ht="18" customHeight="1" outlineLevel="1">
      <c r="A210" s="206">
        <v>31</v>
      </c>
      <c r="B210" s="206" t="s">
        <v>79</v>
      </c>
      <c r="C210" s="206" t="s">
        <v>90</v>
      </c>
      <c r="D210" s="206" t="s">
        <v>81</v>
      </c>
      <c r="E210" s="206" t="s">
        <v>91</v>
      </c>
      <c r="F210" s="206" t="s">
        <v>273</v>
      </c>
      <c r="G210" s="206" t="s">
        <v>274</v>
      </c>
      <c r="H210" s="206" t="s">
        <v>84</v>
      </c>
      <c r="I210" s="207" t="s">
        <v>85</v>
      </c>
      <c r="J210" s="208">
        <v>30487413</v>
      </c>
      <c r="K210" s="53" t="str">
        <f t="shared" si="135"/>
        <v>30487413-EJECUCION</v>
      </c>
      <c r="L210" s="209"/>
      <c r="M210" s="53" t="str">
        <f t="shared" si="136"/>
        <v>30487413</v>
      </c>
      <c r="N210" s="209">
        <f>A210</f>
        <v>31</v>
      </c>
      <c r="O210" s="207" t="s">
        <v>287</v>
      </c>
      <c r="P210" s="210">
        <v>255444000</v>
      </c>
      <c r="Q210" s="211">
        <v>0</v>
      </c>
      <c r="R210" s="211">
        <v>62650000</v>
      </c>
      <c r="S210" s="212">
        <v>0</v>
      </c>
      <c r="T210" s="212">
        <v>0</v>
      </c>
      <c r="U210" s="212">
        <v>0</v>
      </c>
      <c r="V210" s="212">
        <f>S210+T210+U210</f>
        <v>0</v>
      </c>
      <c r="W210" s="212">
        <v>0</v>
      </c>
      <c r="X210" s="212">
        <v>0</v>
      </c>
      <c r="Y210" s="212">
        <v>0</v>
      </c>
      <c r="Z210" s="212">
        <f>W210+X210+Y210</f>
        <v>0</v>
      </c>
      <c r="AA210" s="211">
        <f>S210+T210+U210+W210+X210+Y210</f>
        <v>0</v>
      </c>
      <c r="AB210" s="211">
        <v>0</v>
      </c>
      <c r="AC210" s="211">
        <f>V210+W210+X210+Y210+AB210</f>
        <v>0</v>
      </c>
      <c r="AD210" s="211">
        <f>R210-AC210</f>
        <v>62650000</v>
      </c>
      <c r="AE210" s="213">
        <v>62650000</v>
      </c>
      <c r="AF210" s="59">
        <v>82118192</v>
      </c>
      <c r="AG210" s="213">
        <v>173325808</v>
      </c>
      <c r="AH210" s="59">
        <v>0</v>
      </c>
      <c r="AI210" s="59">
        <f t="shared" si="137"/>
        <v>173325808</v>
      </c>
      <c r="AJ210" s="59">
        <f t="shared" si="138"/>
        <v>0</v>
      </c>
      <c r="AK210" s="211">
        <f>P210-(Q210+R210)</f>
        <v>192794000</v>
      </c>
      <c r="AL210" s="214" t="s">
        <v>98</v>
      </c>
      <c r="AM210" s="215" t="s">
        <v>108</v>
      </c>
      <c r="AN210" s="220"/>
      <c r="AO210" s="220"/>
      <c r="AP210" s="220"/>
      <c r="AQ210" s="220"/>
      <c r="AR210" s="220"/>
      <c r="AS210" s="220"/>
      <c r="AT210" s="220"/>
      <c r="AU210" s="220"/>
      <c r="AW210" s="216"/>
      <c r="AX210" s="216"/>
      <c r="AY210" s="216"/>
      <c r="AZ210" s="216"/>
      <c r="BB210" s="217"/>
      <c r="BC210" s="217"/>
      <c r="BD210" s="217"/>
      <c r="BS210" s="217"/>
      <c r="BT210" s="217"/>
      <c r="CQ210" s="217"/>
      <c r="CR210" s="217"/>
      <c r="CT210" s="217"/>
      <c r="DB210" s="218"/>
      <c r="DC210" s="218"/>
      <c r="DD210" s="218"/>
      <c r="DE210" s="218"/>
      <c r="DF210" s="216"/>
      <c r="DG210" s="216"/>
      <c r="DH210" s="216"/>
      <c r="DK210" s="217"/>
      <c r="DQ210" s="217"/>
      <c r="EZ210" s="217"/>
      <c r="FS210" s="221" t="str">
        <f>CONCATENATE(J210,"-",I210)</f>
        <v>30487413-EJECUCION</v>
      </c>
      <c r="FT210" s="66" t="str">
        <f>VLOOKUP(FS210,'[2]ESTADO DE SITUACION OCTUBRE'!I$4:I$941,1,FALSE)</f>
        <v>30487413-EJECUCION</v>
      </c>
      <c r="FU210" s="66">
        <f>VLOOKUP(K210,'[2]BIP-COSTO'!B$2:H$1976,7,FALSE)</f>
        <v>255444</v>
      </c>
      <c r="FV210" s="173">
        <v>255444000</v>
      </c>
      <c r="FW210" s="173">
        <f>FV210-P210</f>
        <v>0</v>
      </c>
      <c r="FX210" s="66" t="str">
        <f>VLOOKUP(K210,'[2]BIP-COSTO'!B$2:H$1976,4,FALSE)</f>
        <v>GOBIERNO REGIONAL - REGION DE LOS LAGOS</v>
      </c>
      <c r="FY210" s="66" t="str">
        <f>VLOOKUP(K210,'[2]BIP-COSTO'!B$2:K$1976,10,FALSE)</f>
        <v/>
      </c>
      <c r="GF210" s="67"/>
      <c r="GG210" s="148"/>
      <c r="GH210" s="148"/>
      <c r="GM210" s="66" t="str">
        <f>VLOOKUP(K210,[3]resultado!E$2:K$2045,7,FALSE)</f>
        <v/>
      </c>
      <c r="GO210" s="66" t="e">
        <f>VLOOKUP(J210,[3]Hoja2!A$1:A$110,1,FALSE)</f>
        <v>#N/A</v>
      </c>
      <c r="GP210" s="66" t="e">
        <f>VLOOKUP(K210,[3]Hoja5!C$2:F$376,1,FALSE)</f>
        <v>#N/A</v>
      </c>
      <c r="GQ210" s="66" t="e">
        <f>VLOOKUP(J210,[3]Hoja5!A$2:A$376,1,FALSE)</f>
        <v>#N/A</v>
      </c>
      <c r="GR210" s="66" t="str">
        <f>VLOOKUP(J210,rates!B$2:I$944,8,FALSE)</f>
        <v/>
      </c>
      <c r="GS210" s="66" t="s">
        <v>93</v>
      </c>
      <c r="GT210" s="66" t="e">
        <f>VLOOKUP(J210,Hoja6!A$2:A$29,1,FALSE)</f>
        <v>#N/A</v>
      </c>
      <c r="GU210" s="66" t="str">
        <f>VLOOKUP(J210,Hoja7!A$2:O$243,15,FALSE)</f>
        <v>CON COVENIO</v>
      </c>
      <c r="GV210" s="66">
        <f>VLOOKUP(J210,'ESTADO DE SITUACION'!H$4:AQ$943,36,FALSE)</f>
        <v>0</v>
      </c>
    </row>
    <row r="211" spans="1:204" s="66" customFormat="1" ht="18" customHeight="1" outlineLevel="2">
      <c r="A211" s="206">
        <v>31</v>
      </c>
      <c r="B211" s="206" t="s">
        <v>79</v>
      </c>
      <c r="C211" s="206" t="s">
        <v>80</v>
      </c>
      <c r="D211" s="206" t="s">
        <v>81</v>
      </c>
      <c r="E211" s="206" t="s">
        <v>82</v>
      </c>
      <c r="F211" s="206" t="s">
        <v>273</v>
      </c>
      <c r="G211" s="206" t="s">
        <v>274</v>
      </c>
      <c r="H211" s="206" t="s">
        <v>94</v>
      </c>
      <c r="I211" s="207" t="s">
        <v>138</v>
      </c>
      <c r="J211" s="208">
        <v>30080729</v>
      </c>
      <c r="K211" s="53" t="str">
        <f t="shared" si="135"/>
        <v>30080729-DISEÑO</v>
      </c>
      <c r="L211" s="209" t="s">
        <v>288</v>
      </c>
      <c r="M211" s="53" t="str">
        <f t="shared" si="136"/>
        <v>30080729</v>
      </c>
      <c r="N211" s="209">
        <f>A211</f>
        <v>31</v>
      </c>
      <c r="O211" s="207" t="s">
        <v>289</v>
      </c>
      <c r="P211" s="210">
        <v>1438056000</v>
      </c>
      <c r="Q211" s="211">
        <v>0</v>
      </c>
      <c r="R211" s="211">
        <v>80013250</v>
      </c>
      <c r="S211" s="212">
        <v>0</v>
      </c>
      <c r="T211" s="212">
        <v>0</v>
      </c>
      <c r="U211" s="212">
        <v>0</v>
      </c>
      <c r="V211" s="212">
        <f>S211+T211+U211</f>
        <v>0</v>
      </c>
      <c r="W211" s="212">
        <v>28576250</v>
      </c>
      <c r="X211" s="212">
        <v>0</v>
      </c>
      <c r="Y211" s="212">
        <v>0</v>
      </c>
      <c r="Z211" s="212">
        <f>W211+X211+Y211</f>
        <v>28576250</v>
      </c>
      <c r="AA211" s="211">
        <f>S211+T211+U211+W211+X211+Y211</f>
        <v>28576250</v>
      </c>
      <c r="AB211" s="211">
        <v>0</v>
      </c>
      <c r="AC211" s="211">
        <f>V211+W211+X211+Y211+AB211</f>
        <v>28576250</v>
      </c>
      <c r="AD211" s="211">
        <f>R211-AC211</f>
        <v>51437000</v>
      </c>
      <c r="AE211" s="213">
        <v>1350078250</v>
      </c>
      <c r="AF211" s="59">
        <v>62867750</v>
      </c>
      <c r="AG211" s="213">
        <f>87977750+274167096-17444223-9632202</f>
        <v>335068421</v>
      </c>
      <c r="AH211" s="59">
        <v>0</v>
      </c>
      <c r="AI211" s="59">
        <f t="shared" si="137"/>
        <v>335068421</v>
      </c>
      <c r="AJ211" s="59">
        <f t="shared" si="138"/>
        <v>1040119829</v>
      </c>
      <c r="AK211" s="211">
        <f>P211-(Q211+R211)</f>
        <v>1358042750</v>
      </c>
      <c r="AL211" s="214" t="s">
        <v>93</v>
      </c>
      <c r="AM211" s="215" t="s">
        <v>88</v>
      </c>
      <c r="AN211" s="147" t="s">
        <v>272</v>
      </c>
      <c r="AO211" s="147" t="e">
        <f>VLOOKUP(J200,#REF!,2,FALSE)</f>
        <v>#REF!</v>
      </c>
      <c r="AP211" s="147" t="e">
        <f>VLOOKUP(K200,#REF!,2,FALSE)</f>
        <v>#REF!</v>
      </c>
      <c r="AQ211" s="147" t="e">
        <f>VLOOKUP(J200,#REF!,13,FALSE)</f>
        <v>#REF!</v>
      </c>
      <c r="AR211" s="147" t="e">
        <f>VLOOKUP(K200,#REF!,7,FALSE)</f>
        <v>#REF!</v>
      </c>
      <c r="AS211" s="147"/>
      <c r="AT211" s="147" t="e">
        <f>VLOOKUP(J200,#REF!,13,FALSE)</f>
        <v>#REF!</v>
      </c>
      <c r="AU211" s="147" t="e">
        <f>VLOOKUP(K200,#REF!,2,FALSE)</f>
        <v>#REF!</v>
      </c>
      <c r="AV211" s="147"/>
      <c r="AW211" s="216" t="e">
        <f>VLOOKUP(J200,#REF!,3,FALSE)</f>
        <v>#REF!</v>
      </c>
      <c r="AX211" s="216"/>
      <c r="AY211" s="216"/>
      <c r="AZ211" s="216" t="e">
        <f>VLOOKUP(CLEAN(J200),#REF!,7,FALSE)</f>
        <v>#REF!</v>
      </c>
      <c r="BA211" s="147" t="e">
        <f>VLOOKUP(J200,#REF!,8,FALSE)</f>
        <v>#REF!</v>
      </c>
      <c r="BB211" s="217" t="e">
        <f>VLOOKUP(J200,#REF!,2,FALSE)</f>
        <v>#REF!</v>
      </c>
      <c r="BC211" s="217" t="e">
        <f>VLOOKUP(J200,#REF!,2,FALSE)</f>
        <v>#REF!</v>
      </c>
      <c r="BD211" s="217"/>
      <c r="BE211" s="147" t="e">
        <f>VLOOKUP(CLEAN(J200),#REF!,2,FALSE)</f>
        <v>#REF!</v>
      </c>
      <c r="BF211" s="147"/>
      <c r="BG211" s="147" t="e">
        <f>VLOOKUP(J200,#REF!,13,FALSE)</f>
        <v>#REF!</v>
      </c>
      <c r="BH211" s="147" t="e">
        <f>VLOOKUP(J200,#REF!,13,FALSE)</f>
        <v>#REF!</v>
      </c>
      <c r="BI211" s="147" t="e">
        <f>VLOOKUP(J200,#REF!,13,FALSE)</f>
        <v>#REF!</v>
      </c>
      <c r="BJ211" s="147" t="e">
        <f>VLOOKUP(J200,#REF!,13,FALSE)</f>
        <v>#REF!</v>
      </c>
      <c r="BK211" s="147" t="e">
        <f>VLOOKUP(J200,#REF!,9,FALSE)</f>
        <v>#REF!</v>
      </c>
      <c r="BL211" s="147"/>
      <c r="BM211" s="147" t="e">
        <f>VLOOKUP(J200,#REF!,2,FALSE)</f>
        <v>#REF!</v>
      </c>
      <c r="BN211" s="147"/>
      <c r="BO211" s="147"/>
      <c r="BP211" s="147"/>
      <c r="BQ211" s="147"/>
      <c r="BR211" s="147"/>
      <c r="BS211" s="217" t="e">
        <f>VLOOKUP(CLEAN(J200),#REF!,2,FALSE)</f>
        <v>#REF!</v>
      </c>
      <c r="BT211" s="217" t="e">
        <f>W200-BS211</f>
        <v>#REF!</v>
      </c>
      <c r="BU211" s="147"/>
      <c r="BV211" s="147"/>
      <c r="BW211" s="147"/>
      <c r="BX211" s="147"/>
      <c r="BY211" s="147"/>
      <c r="BZ211" s="147"/>
      <c r="CA211" s="147"/>
      <c r="CB211" s="147" t="e">
        <f>VLOOKUP(J200,#REF!,13,FALSE)</f>
        <v>#REF!</v>
      </c>
      <c r="CC211" s="147" t="e">
        <f>VLOOKUP(J200,#REF!,2,FALSE)</f>
        <v>#REF!</v>
      </c>
      <c r="CD211" s="147" t="e">
        <f>VLOOKUP(J200,#REF!,13,FALSE)</f>
        <v>#REF!</v>
      </c>
      <c r="CE211" s="147" t="e">
        <f>VLOOKUP(J200,#REF!,3,FALSE)</f>
        <v>#REF!</v>
      </c>
      <c r="CF211" s="147" t="str">
        <f>VLOOKUP(J200,[2]Hoja4!A$2:M$143,13,FALSE)</f>
        <v>CON CONVENIO</v>
      </c>
      <c r="CG211" s="147" t="str">
        <f>VLOOKUP(J200,[2]Hoja5!H$2:J$1328,2,FALSE)</f>
        <v>RS</v>
      </c>
      <c r="CH211" s="147"/>
      <c r="CI211" s="147"/>
      <c r="CJ211" s="147" t="str">
        <f>VLOOKUP(J200,[2]Hoja13!A$2:M$148,13,FALSE)</f>
        <v>CON CONVENIO</v>
      </c>
      <c r="CK211" s="147" t="str">
        <f>VLOOKUP(J200,'[2]rates 26-06-2018'!A$2:I$1489,8,FALSE)</f>
        <v>RS</v>
      </c>
      <c r="CL211" s="147"/>
      <c r="CM211" s="147" t="str">
        <f>VLOOKUP(J200,[2]Hoja8!A$2:M$154,13,FALSE)</f>
        <v>convenio</v>
      </c>
      <c r="CN211" s="147" t="str">
        <f>VLOOKUP(J200,'[2]rates 26-06-2018'!A$1:I$1489,9,FALSE)</f>
        <v>SALUD</v>
      </c>
      <c r="CO211" s="147" t="str">
        <f>VLOOKUP(J200,'[2]rates 26-06-2018'!A$1:I$1489,4,FALSE)</f>
        <v>PUERTO MONTT</v>
      </c>
      <c r="CP211" s="147"/>
      <c r="CQ211" s="217" t="e">
        <f>VLOOKUP(CLEAN(J200),[2]Hoja14!A$2:B$126,2,FALSE)</f>
        <v>#N/A</v>
      </c>
      <c r="CR211" s="217" t="e">
        <f>Y200-CQ211</f>
        <v>#N/A</v>
      </c>
      <c r="CS211" s="147"/>
      <c r="CT211" s="147"/>
      <c r="CU211" s="147"/>
      <c r="CV211" s="147"/>
      <c r="CW211" s="147"/>
      <c r="CX211" s="147"/>
      <c r="CY211" s="147"/>
      <c r="CZ211" s="147"/>
      <c r="DA211" s="147"/>
      <c r="DB211" s="218">
        <f>VLOOKUP(J200,[2]PPTO!A$6:C$335,3,FALSE)</f>
        <v>4090104000</v>
      </c>
      <c r="DC211" s="218">
        <f>P200-DB211</f>
        <v>0</v>
      </c>
      <c r="DD211" s="218">
        <f>VLOOKUP(J200,[2]PPTO!A$5:E$337,5,FALSE)</f>
        <v>235000000</v>
      </c>
      <c r="DE211" s="218">
        <f>VLOOKUP(J200,[2]PPTO!A$6:F$335,6,FALSE)</f>
        <v>0</v>
      </c>
      <c r="DF211" s="216" t="e">
        <f>VLOOKUP(J200,DH$477:DH$484,1,FALSE)</f>
        <v>#N/A</v>
      </c>
      <c r="DG211" s="216"/>
      <c r="DH211" s="216"/>
      <c r="DI211" s="147" t="str">
        <f>VLOOKUP(J200,'[2]2018'!A$3:N$167,14,FALSE)</f>
        <v>CON CONVENIO</v>
      </c>
      <c r="DJ211" s="147" t="str">
        <f>VLOOKUP(J200,[2]resultado!G$2:H$1656,2,FALSE)</f>
        <v>RS</v>
      </c>
      <c r="DK211" s="217"/>
      <c r="DL211" s="147"/>
      <c r="DM211" s="147"/>
      <c r="DN211" s="147"/>
      <c r="DO211" s="147" t="str">
        <f>VLOOKUP(K200,'[2]rates actuales'!B$2:K$1880,10,FALSE)</f>
        <v>RS</v>
      </c>
      <c r="DP211" s="147"/>
      <c r="DQ211" s="217">
        <v>4085603</v>
      </c>
      <c r="DR211" s="219">
        <f>(DQ211*1000)-P200</f>
        <v>-4501000</v>
      </c>
      <c r="DS211" s="147" t="str">
        <f>VLOOKUP(J200,'[2]rates actuales'!A$2:C$1880,3,FALSE)</f>
        <v>PUERTO MONTT</v>
      </c>
      <c r="DT211" s="147"/>
      <c r="DU211" s="147"/>
      <c r="DV211" s="147"/>
      <c r="DW211" s="147" t="e">
        <f>VLOOKUP(J200,[2]TERMINADOS!A$2:B$133,2,FALSE)</f>
        <v>#N/A</v>
      </c>
      <c r="DX211" s="217">
        <f>VLOOKUP(J200,'[2]COSTO-GASTO'!A$2:B$382,2,FALSE)</f>
        <v>4090107000</v>
      </c>
      <c r="DY211" s="217">
        <f>P200-DX211</f>
        <v>-3000</v>
      </c>
      <c r="DZ211" s="147">
        <f>VLOOKUP(J200,'[2]COSTO-GASTO'!E$2:F$401,2,FALSE)</f>
        <v>192107436</v>
      </c>
      <c r="EA211" s="217">
        <f>AE200-DZ211</f>
        <v>-187606436</v>
      </c>
      <c r="EB211" s="147" t="e">
        <f>VLOOKUP(J200,[2]Hoja26!A$2:B$91,2,FALSE)</f>
        <v>#N/A</v>
      </c>
      <c r="EC211" s="147" t="e">
        <f>VLOOKUP(J200,[2]Hoja26!E$2:F$147,2,FALSE)</f>
        <v>#N/A</v>
      </c>
      <c r="ED211" s="147" t="str">
        <f>VLOOKUP(J200,[2]Hoja26!I$2:K$382,2,FALSE)</f>
        <v>CON CONVENIO</v>
      </c>
      <c r="EE211" s="147"/>
      <c r="EF211" s="147"/>
      <c r="EG211" s="147"/>
      <c r="EH211" s="147"/>
      <c r="EI211" s="147"/>
      <c r="EJ211" s="147"/>
      <c r="EK211" s="147"/>
      <c r="EL211" s="147"/>
      <c r="EM211" s="147"/>
      <c r="EN211" s="147"/>
      <c r="EO211" s="147"/>
      <c r="EP211" s="147"/>
      <c r="EQ211" s="147"/>
      <c r="ER211" s="147"/>
      <c r="ES211" s="147"/>
      <c r="ET211" s="147"/>
      <c r="EU211" s="147"/>
      <c r="EV211" s="147" t="str">
        <f>VLOOKUP(J200,'[2]RATES OCTUBRE'!J$1:K$1924,2,FALSE)</f>
        <v>RS</v>
      </c>
      <c r="EW211" s="147"/>
      <c r="EX211" s="147" t="str">
        <f>VLOOKUP(J200,[2]Hoja26!N$4:O$1289,2,FALSE)</f>
        <v>CON CONVENIO</v>
      </c>
      <c r="EY211" s="147" t="s">
        <v>79</v>
      </c>
      <c r="EZ211" s="217"/>
      <c r="FB211" s="147"/>
      <c r="FC211" s="147"/>
      <c r="FD211" s="147"/>
      <c r="FE211" s="147"/>
      <c r="FF211" s="147"/>
      <c r="FG211" s="147"/>
      <c r="FH211" s="147"/>
      <c r="FI211" s="147"/>
      <c r="FJ211" s="147"/>
      <c r="FK211" s="147"/>
      <c r="FL211" s="147"/>
      <c r="FM211" s="147"/>
      <c r="FN211" s="147"/>
      <c r="FO211" s="147"/>
      <c r="FP211" s="147"/>
      <c r="FQ211" s="147"/>
      <c r="FR211" s="147"/>
      <c r="FS211" s="66" t="str">
        <f>CONCATENATE(J211,"-",I211)</f>
        <v>30080729-DISEÑO</v>
      </c>
      <c r="FT211" s="66" t="str">
        <f>VLOOKUP(FS211,'[2]ESTADO DE SITUACION OCTUBRE'!I$4:I$941,1,FALSE)</f>
        <v>30080729-DISEÑO</v>
      </c>
      <c r="FU211" s="66">
        <f>VLOOKUP(K211,'[2]BIP-COSTO'!B$2:H$1976,7,FALSE)</f>
        <v>1438056</v>
      </c>
      <c r="FV211" s="173">
        <v>1438056000</v>
      </c>
      <c r="FW211" s="173">
        <f>FV211-P211</f>
        <v>0</v>
      </c>
      <c r="FX211" s="66" t="str">
        <f>VLOOKUP(K211,'[2]BIP-COSTO'!B$2:H$1976,4,FALSE)</f>
        <v>GOBIERNO REGIONAL - REGION DE LOS LAGOS</v>
      </c>
      <c r="FY211" s="66" t="str">
        <f>VLOOKUP(K211,'[2]BIP-COSTO'!B$2:K$1976,10,FALSE)</f>
        <v>RE</v>
      </c>
      <c r="GF211" s="67"/>
      <c r="GG211" s="68"/>
      <c r="GH211" s="68"/>
      <c r="GM211" s="66" t="str">
        <f>VLOOKUP(K211,[3]resultado!E$2:K$2045,7,FALSE)</f>
        <v>RE</v>
      </c>
      <c r="GO211" s="66" t="e">
        <f>VLOOKUP(J211,[3]Hoja2!A$1:A$110,1,FALSE)</f>
        <v>#N/A</v>
      </c>
      <c r="GP211" s="66" t="e">
        <f>VLOOKUP(K211,[3]Hoja5!C$2:F$376,1,FALSE)</f>
        <v>#N/A</v>
      </c>
      <c r="GQ211" s="66" t="e">
        <f>VLOOKUP(J211,[3]Hoja5!A$2:A$376,1,FALSE)</f>
        <v>#N/A</v>
      </c>
      <c r="GR211" s="66" t="str">
        <f>VLOOKUP(J211,rates!B$2:I$944,8,FALSE)</f>
        <v>RS</v>
      </c>
      <c r="GS211" s="66" t="s">
        <v>93</v>
      </c>
      <c r="GT211" s="66" t="e">
        <f>VLOOKUP(J211,Hoja6!A$2:A$29,1,FALSE)</f>
        <v>#N/A</v>
      </c>
      <c r="GU211" s="66" t="e">
        <f>VLOOKUP(J211,Hoja7!A$2:O$243,15,FALSE)</f>
        <v>#N/A</v>
      </c>
      <c r="GV211" s="66">
        <f>VLOOKUP(J211,'ESTADO DE SITUACION'!H$4:AQ$943,36,FALSE)</f>
        <v>0</v>
      </c>
    </row>
    <row r="212" spans="1:204" ht="18.75" outlineLevel="1">
      <c r="A212" s="71"/>
      <c r="B212" s="72"/>
      <c r="C212" s="71"/>
      <c r="D212" s="71"/>
      <c r="E212" s="71"/>
      <c r="F212" s="71"/>
      <c r="G212" s="71"/>
      <c r="H212" s="71"/>
      <c r="I212" s="73"/>
      <c r="J212" s="74"/>
      <c r="K212" s="128"/>
      <c r="L212" s="129"/>
      <c r="M212" s="129"/>
      <c r="N212" s="149"/>
      <c r="O212" s="78" t="s">
        <v>109</v>
      </c>
      <c r="P212" s="79">
        <f t="shared" ref="P212:AG212" si="139">SUBTOTAL(9,P199:P211)</f>
        <v>17459003453</v>
      </c>
      <c r="Q212" s="79">
        <f t="shared" si="139"/>
        <v>5147000</v>
      </c>
      <c r="R212" s="79">
        <f t="shared" si="139"/>
        <v>986821158</v>
      </c>
      <c r="S212" s="79">
        <f t="shared" si="139"/>
        <v>1560000</v>
      </c>
      <c r="T212" s="79">
        <f t="shared" si="139"/>
        <v>1560000</v>
      </c>
      <c r="U212" s="79">
        <f t="shared" si="139"/>
        <v>38682638</v>
      </c>
      <c r="V212" s="79">
        <f t="shared" si="139"/>
        <v>41802638</v>
      </c>
      <c r="W212" s="79">
        <f t="shared" si="139"/>
        <v>80192256</v>
      </c>
      <c r="X212" s="79">
        <f t="shared" si="139"/>
        <v>58607291</v>
      </c>
      <c r="Y212" s="79">
        <f t="shared" si="139"/>
        <v>62822098</v>
      </c>
      <c r="Z212" s="79">
        <f t="shared" si="139"/>
        <v>201621645</v>
      </c>
      <c r="AA212" s="79">
        <f t="shared" si="139"/>
        <v>243424283</v>
      </c>
      <c r="AB212" s="79">
        <f t="shared" si="139"/>
        <v>25000000</v>
      </c>
      <c r="AC212" s="79">
        <f t="shared" si="139"/>
        <v>268424283</v>
      </c>
      <c r="AD212" s="79">
        <f t="shared" si="139"/>
        <v>718396875</v>
      </c>
      <c r="AE212" s="79">
        <f t="shared" si="139"/>
        <v>10960044581</v>
      </c>
      <c r="AF212" s="79">
        <f t="shared" si="139"/>
        <v>10334149798</v>
      </c>
      <c r="AG212" s="79">
        <f t="shared" si="139"/>
        <v>2028629826</v>
      </c>
      <c r="AH212" s="79">
        <f t="shared" ref="AH212:AI212" si="140">SUBTOTAL(9,AH199:AH211)</f>
        <v>0</v>
      </c>
      <c r="AI212" s="79">
        <f t="shared" si="140"/>
        <v>2028629826</v>
      </c>
      <c r="AJ212" s="79">
        <f>SUBTOTAL(9,AJ199:AJ211)</f>
        <v>5096223829</v>
      </c>
      <c r="AK212" s="79">
        <f>SUBTOTAL(9,AK199:AK211)</f>
        <v>6670048842</v>
      </c>
      <c r="AL212" s="79">
        <f>SUBTOTAL(9,AL199:AL211)</f>
        <v>0</v>
      </c>
      <c r="AM212" s="80"/>
      <c r="AN212" s="222"/>
      <c r="AO212" s="222"/>
      <c r="AP212" s="222"/>
      <c r="AQ212" s="222"/>
      <c r="AR212" s="222"/>
      <c r="AS212" s="222"/>
      <c r="AT212" s="222"/>
      <c r="AU212" s="222"/>
      <c r="BE212"/>
      <c r="BM212"/>
      <c r="BT212" s="16"/>
      <c r="CR212" s="16"/>
      <c r="CT212" s="16"/>
      <c r="DL212"/>
      <c r="DM212"/>
      <c r="DN212" s="109"/>
      <c r="DO212" s="109"/>
      <c r="DP212" s="109"/>
      <c r="DR212"/>
      <c r="DX212"/>
      <c r="EA212"/>
      <c r="FV212" s="65">
        <v>0</v>
      </c>
      <c r="GO212" s="66" t="e">
        <f>VLOOKUP(J212,[3]Hoja2!A$1:A$110,1,FALSE)</f>
        <v>#N/A</v>
      </c>
      <c r="GQ212" s="66" t="e">
        <f>VLOOKUP(J212,[3]Hoja5!A$2:A$376,1,FALSE)</f>
        <v>#N/A</v>
      </c>
    </row>
    <row r="213" spans="1:204" ht="18.75" outlineLevel="1">
      <c r="A213" s="71"/>
      <c r="B213" s="72"/>
      <c r="C213" s="71"/>
      <c r="D213" s="71"/>
      <c r="E213" s="71"/>
      <c r="F213" s="71"/>
      <c r="G213" s="71"/>
      <c r="H213" s="71"/>
      <c r="I213" s="73"/>
      <c r="J213" s="74"/>
      <c r="K213" s="96"/>
      <c r="L213" s="53"/>
      <c r="M213" s="53"/>
      <c r="N213" s="54"/>
      <c r="O213" s="84"/>
      <c r="P213" s="85"/>
      <c r="Q213" s="202"/>
      <c r="R213" s="69"/>
      <c r="S213" s="142"/>
      <c r="T213" s="142"/>
      <c r="U213" s="142"/>
      <c r="V213" s="142"/>
      <c r="W213" s="142"/>
      <c r="X213" s="142"/>
      <c r="Y213" s="142"/>
      <c r="Z213" s="142"/>
      <c r="AA213" s="69"/>
      <c r="AB213" s="69"/>
      <c r="AC213" s="69"/>
      <c r="AD213" s="143"/>
      <c r="AE213" s="88"/>
      <c r="AF213" s="88"/>
      <c r="AG213" s="88"/>
      <c r="AH213" s="88"/>
      <c r="AI213" s="88"/>
      <c r="AJ213" s="88"/>
      <c r="AK213" s="86"/>
      <c r="AL213" s="89"/>
      <c r="AM213" s="90"/>
      <c r="AN213" s="222"/>
      <c r="AO213" s="222"/>
      <c r="AP213" s="222"/>
      <c r="AQ213" s="222"/>
      <c r="AR213" s="222"/>
      <c r="AS213" s="222"/>
      <c r="AT213" s="222"/>
      <c r="AU213" s="222"/>
      <c r="BE213"/>
      <c r="BM213"/>
      <c r="BT213" s="16"/>
      <c r="CR213" s="16"/>
      <c r="CT213" s="16"/>
      <c r="DL213"/>
      <c r="DM213"/>
      <c r="DR213"/>
      <c r="DX213"/>
      <c r="EA213"/>
      <c r="FV213" s="65">
        <v>0</v>
      </c>
      <c r="GO213" s="66" t="e">
        <f>VLOOKUP(J213,[3]Hoja2!A$1:A$110,1,FALSE)</f>
        <v>#N/A</v>
      </c>
      <c r="GQ213" s="66" t="e">
        <f>VLOOKUP(J213,[3]Hoja5!A$2:A$376,1,FALSE)</f>
        <v>#N/A</v>
      </c>
    </row>
    <row r="214" spans="1:204" s="64" customFormat="1" ht="15.75" customHeight="1" outlineLevel="2">
      <c r="A214" s="71"/>
      <c r="B214" s="72"/>
      <c r="C214" s="71"/>
      <c r="D214" s="71"/>
      <c r="E214" s="71"/>
      <c r="F214" s="71"/>
      <c r="G214" s="71"/>
      <c r="H214" s="71"/>
      <c r="I214" s="73"/>
      <c r="J214" s="74"/>
      <c r="K214" s="96"/>
      <c r="L214" s="53"/>
      <c r="M214" s="53"/>
      <c r="N214" s="53"/>
      <c r="O214" s="185" t="s">
        <v>140</v>
      </c>
      <c r="P214" s="85"/>
      <c r="Q214" s="86"/>
      <c r="R214" s="86"/>
      <c r="S214" s="87"/>
      <c r="T214" s="87"/>
      <c r="U214" s="87"/>
      <c r="V214" s="87"/>
      <c r="W214" s="87"/>
      <c r="X214" s="87"/>
      <c r="Y214" s="87"/>
      <c r="Z214" s="87"/>
      <c r="AA214" s="86"/>
      <c r="AB214" s="86"/>
      <c r="AC214" s="86"/>
      <c r="AD214" s="86"/>
      <c r="AE214" s="88"/>
      <c r="AF214" s="88"/>
      <c r="AG214" s="88"/>
      <c r="AH214" s="88"/>
      <c r="AI214" s="88"/>
      <c r="AJ214" s="88"/>
      <c r="AK214" s="86"/>
      <c r="AL214" s="89"/>
      <c r="AM214" s="90"/>
      <c r="AN214"/>
      <c r="AO214"/>
      <c r="AP214"/>
      <c r="AQ214"/>
      <c r="AR214"/>
      <c r="AS214"/>
      <c r="AT214"/>
      <c r="AU214"/>
      <c r="AV214"/>
      <c r="AW214" s="15"/>
      <c r="AX214" s="15"/>
      <c r="AY214" s="15"/>
      <c r="AZ214" s="15"/>
      <c r="BA214"/>
      <c r="BB214"/>
      <c r="BC214"/>
      <c r="BD214"/>
      <c r="BE214" s="16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 s="16"/>
      <c r="BT214"/>
      <c r="BU214"/>
      <c r="BV214"/>
      <c r="BW214"/>
      <c r="BX214"/>
      <c r="BY214"/>
      <c r="BZ214"/>
      <c r="CA214"/>
      <c r="CB214"/>
      <c r="CC214" s="62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 s="15"/>
      <c r="DC214" s="15"/>
      <c r="DD214" s="17"/>
      <c r="DE214" s="15"/>
      <c r="DF214" s="15"/>
      <c r="DG214" s="15"/>
      <c r="DH214" s="15"/>
      <c r="DI214"/>
      <c r="DJ214"/>
      <c r="DK214" s="16"/>
      <c r="DL214"/>
      <c r="DM214"/>
      <c r="DN214"/>
      <c r="DO214" t="str">
        <f>VLOOKUP(K215,'[2]rates actuales'!B$2:K$1880,10,FALSE)</f>
        <v>RS</v>
      </c>
      <c r="DP214"/>
      <c r="DQ214" s="63">
        <v>5272289</v>
      </c>
      <c r="DR214" s="63">
        <f>(DQ214*1000)-P215</f>
        <v>0</v>
      </c>
      <c r="DS214" t="str">
        <f>VLOOKUP(J215,'[2]rates actuales'!A$2:C$1880,3,FALSE)</f>
        <v>PUERTO MONTT</v>
      </c>
      <c r="DT214"/>
      <c r="DU214"/>
      <c r="DV214"/>
      <c r="DW214" t="e">
        <f>VLOOKUP(J215,[2]TERMINADOS!A$2:B$133,2,FALSE)</f>
        <v>#N/A</v>
      </c>
      <c r="DX214"/>
      <c r="DY214"/>
      <c r="DZ214" t="e">
        <f>VLOOKUP(J215,'[2]COSTO-GASTO'!E$2:F$401,2,FALSE)</f>
        <v>#N/A</v>
      </c>
      <c r="EA214" s="16" t="e">
        <f>AE215-DZ214</f>
        <v>#N/A</v>
      </c>
      <c r="EB214" t="e">
        <f>VLOOKUP(J215,[2]Hoja26!A$2:B$91,2,FALSE)</f>
        <v>#N/A</v>
      </c>
      <c r="EC214" t="e">
        <f>VLOOKUP(J215,[2]Hoja26!E$2:F$147,2,FALSE)</f>
        <v>#N/A</v>
      </c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 t="str">
        <f>VLOOKUP(J215,'[2]RATES OCTUBRE'!J$1:K$1924,2,FALSE)</f>
        <v>RS</v>
      </c>
      <c r="EW214"/>
      <c r="EX214" t="e">
        <f>VLOOKUP(J215,[2]Hoja26!N$4:O$1289,2,FALSE)</f>
        <v>#N/A</v>
      </c>
      <c r="EY214" t="s">
        <v>156</v>
      </c>
      <c r="EZ214" s="16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V214" s="65">
        <v>0</v>
      </c>
      <c r="GF214" s="81" t="s">
        <v>110</v>
      </c>
      <c r="GG214" s="82" t="s">
        <v>111</v>
      </c>
      <c r="GH214" s="82" t="s">
        <v>112</v>
      </c>
      <c r="GO214" s="66" t="e">
        <f>VLOOKUP(J214,[3]Hoja2!A$1:A$110,1,FALSE)</f>
        <v>#N/A</v>
      </c>
      <c r="GQ214" s="66" t="e">
        <f>VLOOKUP(J214,[3]Hoja5!A$2:A$376,1,FALSE)</f>
        <v>#N/A</v>
      </c>
    </row>
    <row r="215" spans="1:204" s="147" customFormat="1" ht="18" customHeight="1" outlineLevel="1">
      <c r="A215" s="206">
        <v>31</v>
      </c>
      <c r="B215" s="206" t="s">
        <v>156</v>
      </c>
      <c r="C215" s="206" t="s">
        <v>99</v>
      </c>
      <c r="D215" s="206" t="s">
        <v>81</v>
      </c>
      <c r="E215" s="223" t="s">
        <v>82</v>
      </c>
      <c r="F215" s="206" t="s">
        <v>273</v>
      </c>
      <c r="G215" s="206" t="s">
        <v>274</v>
      </c>
      <c r="H215" s="206" t="s">
        <v>94</v>
      </c>
      <c r="I215" s="207" t="s">
        <v>85</v>
      </c>
      <c r="J215" s="208">
        <v>30072731</v>
      </c>
      <c r="K215" s="53" t="str">
        <f t="shared" ref="K215:K221" si="141">CONCATENATE(J215,"-",I215)</f>
        <v>30072731-EJECUCION</v>
      </c>
      <c r="L215" s="209"/>
      <c r="M215" s="53" t="str">
        <f t="shared" ref="M215:M221" si="142">CLEAN(J215)</f>
        <v>30072731</v>
      </c>
      <c r="N215" s="224">
        <f>A215</f>
        <v>31</v>
      </c>
      <c r="O215" s="207" t="s">
        <v>291</v>
      </c>
      <c r="P215" s="210">
        <v>5272289000</v>
      </c>
      <c r="Q215" s="225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226"/>
      <c r="AE215" s="213">
        <v>0</v>
      </c>
      <c r="AF215" s="59">
        <v>0</v>
      </c>
      <c r="AG215" s="213">
        <v>1574606966.2799001</v>
      </c>
      <c r="AH215" s="59">
        <v>0</v>
      </c>
      <c r="AI215" s="59">
        <f t="shared" ref="AI215:AI221" si="143">AG215-AH215</f>
        <v>1574606966.2799001</v>
      </c>
      <c r="AJ215" s="59">
        <f t="shared" ref="AJ215:AJ221" si="144">P215-(AF215+AG215)</f>
        <v>3697682033.7200999</v>
      </c>
      <c r="AK215" s="227">
        <f>P215-(Q215+R215)</f>
        <v>5272289000</v>
      </c>
      <c r="AL215" s="228"/>
      <c r="AM215" s="215" t="s">
        <v>88</v>
      </c>
      <c r="AW215" s="216"/>
      <c r="AX215" s="216"/>
      <c r="AY215" s="216"/>
      <c r="AZ215" s="216"/>
      <c r="BB215" s="217"/>
      <c r="BC215" s="217"/>
      <c r="BD215" s="217"/>
      <c r="BS215" s="217"/>
      <c r="BT215" s="217"/>
      <c r="CQ215" s="217"/>
      <c r="CR215" s="217"/>
      <c r="CT215" s="217"/>
      <c r="DB215" s="218"/>
      <c r="DC215" s="218"/>
      <c r="DD215" s="218"/>
      <c r="DE215" s="218"/>
      <c r="DF215" s="216"/>
      <c r="DG215" s="216"/>
      <c r="DH215" s="216"/>
      <c r="DK215" s="217"/>
      <c r="DQ215" s="217"/>
      <c r="EZ215" s="217"/>
      <c r="FS215" s="66" t="str">
        <f>CONCATENATE(J215,"-",I215)</f>
        <v>30072731-EJECUCION</v>
      </c>
      <c r="FT215" s="66" t="e">
        <f>VLOOKUP(FS215,'[2]ESTADO DE SITUACION OCTUBRE'!I$4:I$941,1,FALSE)</f>
        <v>#N/A</v>
      </c>
      <c r="FU215" s="66">
        <f>VLOOKUP(K215,'[2]BIP-COSTO'!B$2:H$1976,7,FALSE)</f>
        <v>5272289</v>
      </c>
      <c r="FV215" s="173">
        <v>5272289000</v>
      </c>
      <c r="FW215" s="173">
        <f>FV215-P215</f>
        <v>0</v>
      </c>
      <c r="FX215" s="66" t="str">
        <f>VLOOKUP(K215,'[2]BIP-COSTO'!B$2:H$1976,4,FALSE)</f>
        <v>GOBIERNO REGIONAL - REGION DE LOS LAGOS</v>
      </c>
      <c r="FY215" s="66" t="str">
        <f>VLOOKUP(K215,'[2]BIP-COSTO'!B$2:K$1976,10,FALSE)</f>
        <v>RS</v>
      </c>
      <c r="GF215" s="94">
        <v>19</v>
      </c>
      <c r="GG215" s="95">
        <v>15</v>
      </c>
      <c r="GH215" s="95">
        <v>4</v>
      </c>
      <c r="GM215" s="66" t="str">
        <f>VLOOKUP(K215,[3]resultado!E$2:K$2045,7,FALSE)</f>
        <v>RS</v>
      </c>
      <c r="GO215" s="66" t="e">
        <f>VLOOKUP(J215,[3]Hoja2!A$1:A$110,1,FALSE)</f>
        <v>#N/A</v>
      </c>
      <c r="GP215" s="66" t="e">
        <f>VLOOKUP(K215,[3]Hoja5!C$2:F$376,1,FALSE)</f>
        <v>#N/A</v>
      </c>
      <c r="GQ215" s="66" t="e">
        <f>VLOOKUP(J215,[3]Hoja5!A$2:A$376,1,FALSE)</f>
        <v>#N/A</v>
      </c>
      <c r="GR215" s="66" t="str">
        <f>VLOOKUP(J215,rates!B$2:I$944,8,FALSE)</f>
        <v>RS</v>
      </c>
      <c r="GS215" s="66" t="s">
        <v>535</v>
      </c>
      <c r="GT215" s="66">
        <f>VLOOKUP(J215,Hoja6!A$2:A$29,1,FALSE)</f>
        <v>30072731</v>
      </c>
      <c r="GU215" s="66" t="e">
        <f>VLOOKUP(J215,Hoja7!A$2:O$243,15,FALSE)</f>
        <v>#N/A</v>
      </c>
      <c r="GV215" s="66" t="e">
        <f>VLOOKUP(J215,'ESTADO DE SITUACION'!H$4:AQ$943,36,FALSE)</f>
        <v>#N/A</v>
      </c>
    </row>
    <row r="216" spans="1:204" s="66" customFormat="1" ht="18" customHeight="1" outlineLevel="2">
      <c r="A216" s="206">
        <v>31</v>
      </c>
      <c r="B216" s="206" t="s">
        <v>156</v>
      </c>
      <c r="C216" s="206" t="s">
        <v>117</v>
      </c>
      <c r="D216" s="206" t="s">
        <v>81</v>
      </c>
      <c r="E216" s="206" t="s">
        <v>154</v>
      </c>
      <c r="F216" s="206" t="s">
        <v>273</v>
      </c>
      <c r="G216" s="206" t="s">
        <v>274</v>
      </c>
      <c r="H216" s="206" t="s">
        <v>292</v>
      </c>
      <c r="I216" s="207" t="s">
        <v>85</v>
      </c>
      <c r="J216" s="208">
        <v>30429872</v>
      </c>
      <c r="K216" s="53" t="str">
        <f t="shared" si="141"/>
        <v>30429872-EJECUCION</v>
      </c>
      <c r="L216" s="209"/>
      <c r="M216" s="53" t="str">
        <f t="shared" si="142"/>
        <v>30429872</v>
      </c>
      <c r="N216" s="209">
        <f>A216</f>
        <v>31</v>
      </c>
      <c r="O216" s="207" t="s">
        <v>293</v>
      </c>
      <c r="P216" s="210">
        <v>445639000</v>
      </c>
      <c r="Q216" s="211">
        <v>0</v>
      </c>
      <c r="R216" s="211">
        <v>0</v>
      </c>
      <c r="S216" s="212">
        <v>0</v>
      </c>
      <c r="T216" s="212">
        <v>0</v>
      </c>
      <c r="U216" s="212">
        <v>0</v>
      </c>
      <c r="V216" s="212">
        <f>S216+T216+U216</f>
        <v>0</v>
      </c>
      <c r="W216" s="212">
        <v>0</v>
      </c>
      <c r="X216" s="212">
        <v>0</v>
      </c>
      <c r="Y216" s="212">
        <v>0</v>
      </c>
      <c r="Z216" s="212">
        <f>W216+X216+Y216</f>
        <v>0</v>
      </c>
      <c r="AA216" s="211">
        <f>S216+T216+U216+W216+X216+Y216</f>
        <v>0</v>
      </c>
      <c r="AB216" s="211">
        <v>0</v>
      </c>
      <c r="AC216" s="211">
        <f>V216+W216+X216+Y216+AB216</f>
        <v>0</v>
      </c>
      <c r="AD216" s="211">
        <f>R216-AC216</f>
        <v>0</v>
      </c>
      <c r="AE216" s="213">
        <v>0</v>
      </c>
      <c r="AF216" s="59">
        <v>0</v>
      </c>
      <c r="AG216" s="213">
        <v>445639000</v>
      </c>
      <c r="AH216" s="59">
        <v>0</v>
      </c>
      <c r="AI216" s="59">
        <f t="shared" si="143"/>
        <v>445639000</v>
      </c>
      <c r="AJ216" s="59">
        <f t="shared" si="144"/>
        <v>0</v>
      </c>
      <c r="AK216" s="211">
        <f>P216-(Q216+R216)</f>
        <v>445639000</v>
      </c>
      <c r="AL216" s="214" t="s">
        <v>107</v>
      </c>
      <c r="AM216" s="215" t="s">
        <v>88</v>
      </c>
      <c r="AN216" s="147" t="s">
        <v>277</v>
      </c>
      <c r="AO216" s="147" t="e">
        <f>VLOOKUP(J881,#REF!,2,FALSE)</f>
        <v>#REF!</v>
      </c>
      <c r="AP216" s="147" t="e">
        <f>VLOOKUP(K881,#REF!,2,FALSE)</f>
        <v>#REF!</v>
      </c>
      <c r="AQ216" s="147" t="e">
        <f>VLOOKUP(J881,#REF!,13,FALSE)</f>
        <v>#REF!</v>
      </c>
      <c r="AR216" s="147" t="e">
        <f>VLOOKUP(K881,#REF!,7,FALSE)</f>
        <v>#REF!</v>
      </c>
      <c r="AS216" s="147"/>
      <c r="AT216" s="147" t="e">
        <f>VLOOKUP(J881,#REF!,13,FALSE)</f>
        <v>#REF!</v>
      </c>
      <c r="AU216" s="147" t="e">
        <f>VLOOKUP(K881,#REF!,2,FALSE)</f>
        <v>#REF!</v>
      </c>
      <c r="AV216" s="147"/>
      <c r="AW216" s="216" t="e">
        <f>VLOOKUP(J881,#REF!,3,FALSE)</f>
        <v>#REF!</v>
      </c>
      <c r="AX216" s="216"/>
      <c r="AY216" s="216"/>
      <c r="AZ216" s="216" t="e">
        <f>VLOOKUP(CLEAN(J881),#REF!,7,FALSE)</f>
        <v>#REF!</v>
      </c>
      <c r="BA216" s="147" t="e">
        <f>VLOOKUP(J881,#REF!,8,FALSE)</f>
        <v>#REF!</v>
      </c>
      <c r="BB216" s="217" t="e">
        <f>VLOOKUP(J881,#REF!,2,FALSE)</f>
        <v>#REF!</v>
      </c>
      <c r="BC216" s="217" t="e">
        <f>VLOOKUP(J881,#REF!,2,FALSE)</f>
        <v>#REF!</v>
      </c>
      <c r="BD216" s="217"/>
      <c r="BE216" s="147" t="e">
        <f>VLOOKUP(CLEAN(J881),#REF!,2,FALSE)</f>
        <v>#REF!</v>
      </c>
      <c r="BF216" s="147"/>
      <c r="BG216" s="147" t="e">
        <f>VLOOKUP(J881,#REF!,13,FALSE)</f>
        <v>#REF!</v>
      </c>
      <c r="BH216" s="147" t="e">
        <f>VLOOKUP(J881,#REF!,13,FALSE)</f>
        <v>#REF!</v>
      </c>
      <c r="BI216" s="147" t="e">
        <f>VLOOKUP(J881,#REF!,13,FALSE)</f>
        <v>#REF!</v>
      </c>
      <c r="BJ216" s="147" t="e">
        <f>VLOOKUP(J881,#REF!,13,FALSE)</f>
        <v>#REF!</v>
      </c>
      <c r="BK216" s="147" t="e">
        <f>VLOOKUP(J881,#REF!,9,FALSE)</f>
        <v>#REF!</v>
      </c>
      <c r="BL216" s="147"/>
      <c r="BM216" s="147" t="e">
        <f>VLOOKUP(J881,#REF!,2,FALSE)</f>
        <v>#REF!</v>
      </c>
      <c r="BN216" s="147"/>
      <c r="BO216" s="147"/>
      <c r="BP216" s="147"/>
      <c r="BQ216" s="147"/>
      <c r="BR216" s="147"/>
      <c r="BS216" s="217" t="e">
        <f>VLOOKUP(CLEAN(J881),#REF!,2,FALSE)</f>
        <v>#REF!</v>
      </c>
      <c r="BT216" s="217" t="e">
        <f>W881-BS216</f>
        <v>#REF!</v>
      </c>
      <c r="BU216" s="147"/>
      <c r="BV216" s="147"/>
      <c r="BW216" s="147"/>
      <c r="BX216" s="147"/>
      <c r="BY216" s="147"/>
      <c r="BZ216" s="147"/>
      <c r="CA216" s="147"/>
      <c r="CB216" s="147" t="e">
        <f>VLOOKUP(J881,#REF!,13,FALSE)</f>
        <v>#REF!</v>
      </c>
      <c r="CC216" s="147" t="e">
        <f>VLOOKUP(J881,#REF!,2,FALSE)</f>
        <v>#REF!</v>
      </c>
      <c r="CD216" s="147" t="e">
        <f>VLOOKUP(J881,#REF!,13,FALSE)</f>
        <v>#REF!</v>
      </c>
      <c r="CE216" s="147" t="e">
        <f>VLOOKUP(J881,#REF!,3,FALSE)</f>
        <v>#REF!</v>
      </c>
      <c r="CF216" s="147" t="str">
        <f>VLOOKUP(J881,[2]Hoja4!A$2:M$143,13,FALSE)</f>
        <v>CON CONVENIO</v>
      </c>
      <c r="CG216" s="147" t="str">
        <f>VLOOKUP(J881,[2]Hoja5!H$2:J$1328,2,FALSE)</f>
        <v>RS</v>
      </c>
      <c r="CH216" s="147"/>
      <c r="CI216" s="147"/>
      <c r="CJ216" s="147" t="str">
        <f>VLOOKUP(J881,[2]Hoja13!A$2:M$148,13,FALSE)</f>
        <v>CON CONVENIO</v>
      </c>
      <c r="CK216" s="147" t="str">
        <f>VLOOKUP(J881,'[2]rates 26-06-2018'!A$2:I$1489,8,FALSE)</f>
        <v>RS</v>
      </c>
      <c r="CL216" s="147"/>
      <c r="CM216" s="147" t="str">
        <f>VLOOKUP(J881,[2]Hoja8!A$2:M$154,13,FALSE)</f>
        <v>convenio</v>
      </c>
      <c r="CN216" s="147" t="str">
        <f>VLOOKUP(J881,'[2]rates 26-06-2018'!A$1:I$1489,9,FALSE)</f>
        <v>SALUD</v>
      </c>
      <c r="CO216" s="147" t="str">
        <f>VLOOKUP(J881,'[2]rates 26-06-2018'!A$1:I$1489,4,FALSE)</f>
        <v/>
      </c>
      <c r="CP216" s="147"/>
      <c r="CQ216" s="217" t="e">
        <f>VLOOKUP(CLEAN(J881),[2]Hoja14!A$2:B$126,2,FALSE)</f>
        <v>#N/A</v>
      </c>
      <c r="CR216" s="217" t="e">
        <f>Y881-CQ216</f>
        <v>#N/A</v>
      </c>
      <c r="CS216" s="147"/>
      <c r="CT216" s="147"/>
      <c r="CU216" s="147"/>
      <c r="CV216" s="147"/>
      <c r="CW216" s="147"/>
      <c r="CX216" s="147"/>
      <c r="CY216" s="147"/>
      <c r="CZ216" s="147"/>
      <c r="DA216" s="147"/>
      <c r="DB216" s="218">
        <f>VLOOKUP(J881,[2]PPTO!A$6:C$335,3,FALSE)</f>
        <v>2712987000</v>
      </c>
      <c r="DC216" s="218">
        <f>P881-DB216</f>
        <v>4100000</v>
      </c>
      <c r="DD216" s="218">
        <f>VLOOKUP(J881,[2]PPTO!A$5:E$337,5,FALSE)</f>
        <v>5480000</v>
      </c>
      <c r="DE216" s="218">
        <f>VLOOKUP(J881,[2]PPTO!A$6:F$335,6,FALSE)</f>
        <v>0</v>
      </c>
      <c r="DF216" s="216" t="e">
        <f>VLOOKUP(J881,DH$477:DH$484,1,FALSE)</f>
        <v>#N/A</v>
      </c>
      <c r="DG216" s="216"/>
      <c r="DH216" s="216"/>
      <c r="DI216" s="147" t="str">
        <f>VLOOKUP(J881,'[2]2018'!A$3:N$167,14,FALSE)</f>
        <v>CON CONVENIO</v>
      </c>
      <c r="DJ216" s="147" t="str">
        <f>VLOOKUP(J881,[2]resultado!G$2:H$1656,2,FALSE)</f>
        <v>RS</v>
      </c>
      <c r="DK216" s="217"/>
      <c r="DL216" s="147"/>
      <c r="DM216" s="147"/>
      <c r="DN216" s="147"/>
      <c r="DO216" s="147" t="str">
        <f>VLOOKUP(K881,'[2]rates actuales'!B$2:K$1880,10,FALSE)</f>
        <v>RS</v>
      </c>
      <c r="DP216" s="147"/>
      <c r="DQ216" s="217">
        <v>2717088</v>
      </c>
      <c r="DR216" s="219">
        <f>(DQ216*1000)-P881</f>
        <v>1000</v>
      </c>
      <c r="DS216" s="147" t="str">
        <f>VLOOKUP(J881,'[2]rates actuales'!A$2:C$1880,3,FALSE)</f>
        <v/>
      </c>
      <c r="DT216" s="147"/>
      <c r="DU216" s="147"/>
      <c r="DV216" s="147"/>
      <c r="DW216" s="147" t="e">
        <f>VLOOKUP(J881,[2]TERMINADOS!A$2:B$133,2,FALSE)</f>
        <v>#N/A</v>
      </c>
      <c r="DX216" s="217">
        <f>VLOOKUP(J881,'[2]COSTO-GASTO'!A$2:B$382,2,FALSE)</f>
        <v>2712987000</v>
      </c>
      <c r="DY216" s="217">
        <f>P881-DX216</f>
        <v>4100000</v>
      </c>
      <c r="DZ216" s="147">
        <f>VLOOKUP(J881,'[2]COSTO-GASTO'!E$2:F$401,2,FALSE)</f>
        <v>5480000</v>
      </c>
      <c r="EA216" s="217">
        <f>AE881-DZ216</f>
        <v>0</v>
      </c>
      <c r="EB216" s="147" t="e">
        <f>VLOOKUP(J881,[2]Hoja26!A$2:B$91,2,FALSE)</f>
        <v>#N/A</v>
      </c>
      <c r="EC216" s="147" t="e">
        <f>VLOOKUP(J881,[2]Hoja26!E$2:F$147,2,FALSE)</f>
        <v>#N/A</v>
      </c>
      <c r="ED216" s="147" t="str">
        <f>VLOOKUP(J881,[2]Hoja26!I$2:K$382,2,FALSE)</f>
        <v>EN LICITACION</v>
      </c>
      <c r="EE216" s="147"/>
      <c r="EF216" s="147"/>
      <c r="EG216" s="147"/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 t="str">
        <f>VLOOKUP(J881,'[2]RATES OCTUBRE'!J$1:K$1924,2,FALSE)</f>
        <v>RS</v>
      </c>
      <c r="EW216" s="147"/>
      <c r="EX216" s="147" t="str">
        <f>VLOOKUP(J881,[2]Hoja26!N$4:O$1289,2,FALSE)</f>
        <v>EN LICITACION</v>
      </c>
      <c r="EY216" s="147" t="s">
        <v>79</v>
      </c>
      <c r="EZ216" s="217"/>
      <c r="FB216" s="147"/>
      <c r="FC216" s="147"/>
      <c r="FD216" s="147"/>
      <c r="FE216" s="147"/>
      <c r="FF216" s="147"/>
      <c r="FG216" s="147"/>
      <c r="FH216" s="147"/>
      <c r="FI216" s="147"/>
      <c r="FJ216" s="147"/>
      <c r="FK216" s="147"/>
      <c r="FL216" s="147"/>
      <c r="FM216" s="147"/>
      <c r="FN216" s="147"/>
      <c r="FO216" s="147"/>
      <c r="FP216" s="147"/>
      <c r="FQ216" s="147"/>
      <c r="FR216" s="147"/>
      <c r="FS216" s="66" t="str">
        <f>CONCATENATE(J216,"-",I216)</f>
        <v>30429872-EJECUCION</v>
      </c>
      <c r="FT216" s="66" t="str">
        <f>VLOOKUP(FS216,'[2]ESTADO DE SITUACION OCTUBRE'!I$4:I$941,1,FALSE)</f>
        <v>30429872-EJECUCION</v>
      </c>
      <c r="FU216" s="66">
        <f>VLOOKUP(K216,'[2]BIP-COSTO'!B$2:H$1976,7,FALSE)</f>
        <v>445639</v>
      </c>
      <c r="FV216" s="173">
        <v>445639000</v>
      </c>
      <c r="FW216" s="173">
        <f>FV216-P216</f>
        <v>0</v>
      </c>
      <c r="FX216" s="66" t="str">
        <f>VLOOKUP(K216,'[2]BIP-COSTO'!B$2:H$1976,4,FALSE)</f>
        <v>GOBIERNO REGIONAL - REGION DE LOS LAGOS</v>
      </c>
      <c r="FY216" s="66" t="str">
        <f>VLOOKUP(K216,'[2]BIP-COSTO'!B$2:K$1976,10,FALSE)</f>
        <v>RS</v>
      </c>
      <c r="GF216" s="67"/>
      <c r="GG216" s="68"/>
      <c r="GH216" s="68"/>
      <c r="GM216" s="66" t="str">
        <f>VLOOKUP(K216,[3]resultado!E$2:K$2045,7,FALSE)</f>
        <v>RS</v>
      </c>
      <c r="GO216" s="66" t="e">
        <f>VLOOKUP(J216,[3]Hoja2!A$1:A$110,1,FALSE)</f>
        <v>#N/A</v>
      </c>
      <c r="GP216" s="66" t="e">
        <f>VLOOKUP(K216,[3]Hoja5!C$2:F$376,1,FALSE)</f>
        <v>#N/A</v>
      </c>
      <c r="GQ216" s="66" t="e">
        <f>VLOOKUP(J216,[3]Hoja5!A$2:A$376,1,FALSE)</f>
        <v>#N/A</v>
      </c>
      <c r="GR216" s="66" t="e">
        <f>VLOOKUP(J216,rates!B$2:I$944,8,FALSE)</f>
        <v>#N/A</v>
      </c>
      <c r="GS216" s="66" t="s">
        <v>2988</v>
      </c>
      <c r="GT216" s="66" t="e">
        <f>VLOOKUP(J216,Hoja6!A$2:A$29,1,FALSE)</f>
        <v>#N/A</v>
      </c>
      <c r="GU216" s="66" t="e">
        <f>VLOOKUP(J216,Hoja7!A$2:O$243,15,FALSE)</f>
        <v>#N/A</v>
      </c>
      <c r="GV216" s="66">
        <f>VLOOKUP(J216,'ESTADO DE SITUACION'!H$4:AQ$943,36,FALSE)</f>
        <v>0</v>
      </c>
    </row>
    <row r="217" spans="1:204" s="66" customFormat="1" ht="18" customHeight="1" outlineLevel="2">
      <c r="A217" s="206">
        <v>31</v>
      </c>
      <c r="B217" s="206" t="s">
        <v>156</v>
      </c>
      <c r="C217" s="206" t="s">
        <v>105</v>
      </c>
      <c r="D217" s="206" t="s">
        <v>81</v>
      </c>
      <c r="E217" s="206" t="s">
        <v>82</v>
      </c>
      <c r="F217" s="206" t="s">
        <v>273</v>
      </c>
      <c r="G217" s="206" t="s">
        <v>274</v>
      </c>
      <c r="H217" s="206" t="s">
        <v>94</v>
      </c>
      <c r="I217" s="207" t="s">
        <v>85</v>
      </c>
      <c r="J217" s="208">
        <v>30115395</v>
      </c>
      <c r="K217" s="53" t="str">
        <f t="shared" si="141"/>
        <v>30115395-EJECUCION</v>
      </c>
      <c r="L217" s="209"/>
      <c r="M217" s="53" t="str">
        <f t="shared" si="142"/>
        <v>30115395</v>
      </c>
      <c r="N217" s="209">
        <f>A217</f>
        <v>31</v>
      </c>
      <c r="O217" s="207" t="s">
        <v>294</v>
      </c>
      <c r="P217" s="210">
        <v>932966000</v>
      </c>
      <c r="Q217" s="211">
        <v>0</v>
      </c>
      <c r="R217" s="211">
        <v>0</v>
      </c>
      <c r="S217" s="212">
        <v>0</v>
      </c>
      <c r="T217" s="212">
        <v>0</v>
      </c>
      <c r="U217" s="212">
        <v>0</v>
      </c>
      <c r="V217" s="212">
        <f>S217+T217+U217</f>
        <v>0</v>
      </c>
      <c r="W217" s="212">
        <v>0</v>
      </c>
      <c r="X217" s="212">
        <v>0</v>
      </c>
      <c r="Y217" s="212">
        <v>0</v>
      </c>
      <c r="Z217" s="212">
        <f>W217+X217+Y217</f>
        <v>0</v>
      </c>
      <c r="AA217" s="211">
        <f>S217+T217+U217+W217+X217+Y217</f>
        <v>0</v>
      </c>
      <c r="AB217" s="211">
        <v>0</v>
      </c>
      <c r="AC217" s="211">
        <f>V217+W217+X217+Y217+AB217</f>
        <v>0</v>
      </c>
      <c r="AD217" s="211">
        <f>R217-AC217</f>
        <v>0</v>
      </c>
      <c r="AE217" s="213">
        <v>0</v>
      </c>
      <c r="AF217" s="59">
        <v>0</v>
      </c>
      <c r="AG217" s="213">
        <v>932966000</v>
      </c>
      <c r="AH217" s="59">
        <v>0</v>
      </c>
      <c r="AI217" s="59">
        <f t="shared" si="143"/>
        <v>932966000</v>
      </c>
      <c r="AJ217" s="59">
        <f t="shared" si="144"/>
        <v>0</v>
      </c>
      <c r="AK217" s="211">
        <f>P217-(Q217+R217)</f>
        <v>932966000</v>
      </c>
      <c r="AL217" s="214" t="s">
        <v>98</v>
      </c>
      <c r="AM217" s="215" t="s">
        <v>88</v>
      </c>
      <c r="AN217" s="147" t="s">
        <v>239</v>
      </c>
      <c r="AO217" s="147" t="e">
        <f>VLOOKUP(J220,#REF!,2,FALSE)</f>
        <v>#REF!</v>
      </c>
      <c r="AP217" s="147" t="e">
        <f>VLOOKUP(K220,#REF!,2,FALSE)</f>
        <v>#REF!</v>
      </c>
      <c r="AQ217" s="147" t="e">
        <f>VLOOKUP(J220,#REF!,13,FALSE)</f>
        <v>#REF!</v>
      </c>
      <c r="AR217" s="147" t="e">
        <f>VLOOKUP(K220,#REF!,7,FALSE)</f>
        <v>#REF!</v>
      </c>
      <c r="AS217" s="147"/>
      <c r="AT217" s="147" t="e">
        <f>VLOOKUP(J220,#REF!,13,FALSE)</f>
        <v>#REF!</v>
      </c>
      <c r="AU217" s="147" t="e">
        <f>VLOOKUP(K220,#REF!,2,FALSE)</f>
        <v>#REF!</v>
      </c>
      <c r="AV217" s="147"/>
      <c r="AW217" s="216"/>
      <c r="AX217" s="216"/>
      <c r="AY217" s="216"/>
      <c r="AZ217" s="216"/>
      <c r="BA217" s="147"/>
      <c r="BB217" s="147"/>
      <c r="BC217" s="147"/>
      <c r="BD217" s="147"/>
      <c r="BE217" s="147"/>
      <c r="BF217" s="147"/>
      <c r="BG217" s="147"/>
      <c r="BH217" s="147"/>
      <c r="BI217" s="147"/>
      <c r="BJ217" s="147"/>
      <c r="BK217" s="147"/>
      <c r="BL217" s="147"/>
      <c r="BM217" s="147"/>
      <c r="BN217" s="147"/>
      <c r="BO217" s="147"/>
      <c r="BP217" s="147"/>
      <c r="BQ217" s="147"/>
      <c r="BR217" s="147"/>
      <c r="BS217" s="217"/>
      <c r="BT217" s="147"/>
      <c r="BU217" s="147"/>
      <c r="BV217" s="147"/>
      <c r="BW217" s="147"/>
      <c r="BX217" s="147"/>
      <c r="BY217" s="147"/>
      <c r="BZ217" s="147"/>
      <c r="CA217" s="147"/>
      <c r="CB217" s="147"/>
      <c r="CC217" s="229"/>
      <c r="CD217" s="147"/>
      <c r="CE217" s="147"/>
      <c r="CF217" s="147"/>
      <c r="CG217" s="147"/>
      <c r="CH217" s="147" t="e">
        <f>VLOOKUP(#REF!,'[2]TRANSFERENCIAS 2018'!H$2:M$47,3,FALSE)</f>
        <v>#REF!</v>
      </c>
      <c r="CI217" s="147"/>
      <c r="CJ217" s="147" t="e">
        <f>VLOOKUP(J220,[2]Hoja13!A$2:M$148,13,FALSE)</f>
        <v>#N/A</v>
      </c>
      <c r="CK217" s="147" t="str">
        <f>VLOOKUP(J220,'[2]rates 26-06-2018'!A$2:I$1489,8,FALSE)</f>
        <v>RS</v>
      </c>
      <c r="CL217" s="147"/>
      <c r="CM217" s="147" t="e">
        <f>VLOOKUP(J220,[2]Hoja8!A$2:M$154,13,FALSE)</f>
        <v>#N/A</v>
      </c>
      <c r="CN217" s="147" t="str">
        <f>VLOOKUP(J220,'[2]rates 26-06-2018'!A$1:I$1489,9,FALSE)</f>
        <v>RECURSOS NATURALES Y MEDIO AMBIENTE</v>
      </c>
      <c r="CO217" s="147" t="str">
        <f>VLOOKUP(J220,'[2]rates 26-06-2018'!A$1:I$1489,4,FALSE)</f>
        <v>PUERTO MONTT</v>
      </c>
      <c r="CP217" s="147"/>
      <c r="CQ217" s="217" t="e">
        <f>VLOOKUP(CLEAN(J220),[2]Hoja14!A$2:B$126,2,FALSE)</f>
        <v>#N/A</v>
      </c>
      <c r="CR217" s="217" t="e">
        <f>Y220-CQ217</f>
        <v>#N/A</v>
      </c>
      <c r="CS217" s="147"/>
      <c r="CT217" s="147"/>
      <c r="CU217" s="147"/>
      <c r="CV217" s="147"/>
      <c r="CW217" s="147"/>
      <c r="CX217" s="147"/>
      <c r="CY217" s="147"/>
      <c r="CZ217" s="147"/>
      <c r="DA217" s="147"/>
      <c r="DB217" s="218">
        <f>VLOOKUP(J220,[2]PPTO!A$6:C$335,3,FALSE)</f>
        <v>1085187000</v>
      </c>
      <c r="DC217" s="218">
        <f>P220-DB217</f>
        <v>26051000</v>
      </c>
      <c r="DD217" s="218">
        <f>VLOOKUP(J220,[2]PPTO!A$5:E$337,5,FALSE)</f>
        <v>386119000</v>
      </c>
      <c r="DE217" s="218">
        <f>VLOOKUP(J220,[2]PPTO!A$6:F$335,6,FALSE)</f>
        <v>0</v>
      </c>
      <c r="DF217" s="216" t="e">
        <f>VLOOKUP(J220,DH$477:DH$484,1,FALSE)</f>
        <v>#N/A</v>
      </c>
      <c r="DG217" s="216"/>
      <c r="DH217" s="216"/>
      <c r="DI217" s="147" t="e">
        <f>VLOOKUP(J220,'[2]2018'!A$3:N$167,14,FALSE)</f>
        <v>#N/A</v>
      </c>
      <c r="DJ217" s="147" t="str">
        <f>VLOOKUP(J220,[2]resultado!G$2:H$1656,2,FALSE)</f>
        <v>RS</v>
      </c>
      <c r="DK217" s="217"/>
      <c r="DL217" s="147"/>
      <c r="DM217" s="147"/>
      <c r="DN217" s="147"/>
      <c r="DO217" s="147" t="str">
        <f>VLOOKUP(K220,'[2]rates actuales'!B$2:K$1880,10,FALSE)</f>
        <v>RS</v>
      </c>
      <c r="DP217" s="147"/>
      <c r="DQ217" s="217">
        <v>1111238</v>
      </c>
      <c r="DR217" s="219">
        <f>(DQ217*1000)-P220</f>
        <v>0</v>
      </c>
      <c r="DS217" s="147" t="str">
        <f>VLOOKUP(J220,'[2]rates actuales'!A$2:C$1880,3,FALSE)</f>
        <v>PUERTO MONTT</v>
      </c>
      <c r="DT217" s="147"/>
      <c r="DU217" s="147"/>
      <c r="DV217" s="147"/>
      <c r="DW217" s="147" t="e">
        <f>VLOOKUP(J220,[2]TERMINADOS!A$2:B$133,2,FALSE)</f>
        <v>#N/A</v>
      </c>
      <c r="DX217" s="217">
        <f>VLOOKUP(J220,'[2]COSTO-GASTO'!A$2:B$382,2,FALSE)</f>
        <v>1085187000</v>
      </c>
      <c r="DY217" s="217">
        <f>P220-DX217</f>
        <v>26051000</v>
      </c>
      <c r="DZ217" s="147">
        <f>VLOOKUP(J220,'[2]COSTO-GASTO'!E$2:F$401,2,FALSE)</f>
        <v>2101000</v>
      </c>
      <c r="EA217" s="217">
        <f>AE220-DZ217</f>
        <v>-2101000</v>
      </c>
      <c r="EB217" s="147" t="str">
        <f>VLOOKUP(J220,[2]Hoja26!A$2:B$91,2,FALSE)</f>
        <v>CON CONVENIO</v>
      </c>
      <c r="EC217" s="147" t="e">
        <f>VLOOKUP(J220,[2]Hoja26!E$2:F$147,2,FALSE)</f>
        <v>#N/A</v>
      </c>
      <c r="ED217" s="147"/>
      <c r="EE217" s="147"/>
      <c r="EF217" s="147"/>
      <c r="EG217" s="147"/>
      <c r="EH217" s="147"/>
      <c r="EI217" s="147"/>
      <c r="EJ217" s="147"/>
      <c r="EK217" s="147"/>
      <c r="EL217" s="147"/>
      <c r="EM217" s="147"/>
      <c r="EN217" s="147"/>
      <c r="EO217" s="147"/>
      <c r="EP217" s="147"/>
      <c r="EQ217" s="147"/>
      <c r="ER217" s="147"/>
      <c r="ES217" s="147"/>
      <c r="ET217" s="147"/>
      <c r="EU217" s="147"/>
      <c r="EV217" s="147" t="str">
        <f>VLOOKUP(J220,'[2]RATES OCTUBRE'!J$1:K$1924,2,FALSE)</f>
        <v>RS</v>
      </c>
      <c r="EW217" s="147"/>
      <c r="EX217" s="147" t="str">
        <f>VLOOKUP(J220,[2]Hoja26!N$4:O$1289,2,FALSE)</f>
        <v>CON CONVENIO</v>
      </c>
      <c r="EY217" s="147" t="s">
        <v>79</v>
      </c>
      <c r="EZ217" s="217"/>
      <c r="FB217" s="147"/>
      <c r="FC217" s="147"/>
      <c r="FD217" s="147"/>
      <c r="FE217" s="147"/>
      <c r="FF217" s="147"/>
      <c r="FG217" s="147"/>
      <c r="FH217" s="147"/>
      <c r="FI217" s="147"/>
      <c r="FJ217" s="147"/>
      <c r="FK217" s="147"/>
      <c r="FL217" s="147"/>
      <c r="FM217" s="147"/>
      <c r="FN217" s="147"/>
      <c r="FO217" s="147"/>
      <c r="FP217" s="147"/>
      <c r="FQ217" s="147"/>
      <c r="FR217" s="147"/>
      <c r="FS217" s="66" t="str">
        <f>CONCATENATE(J217,"-",I217)</f>
        <v>30115395-EJECUCION</v>
      </c>
      <c r="FT217" s="66" t="str">
        <f>VLOOKUP(FS217,'[2]ESTADO DE SITUACION OCTUBRE'!I$4:I$941,1,FALSE)</f>
        <v>30115395-EJECUCION</v>
      </c>
      <c r="FU217" s="66">
        <f>VLOOKUP(K217,'[2]BIP-COSTO'!B$2:H$1976,7,FALSE)</f>
        <v>932966</v>
      </c>
      <c r="FV217" s="173">
        <v>932966000</v>
      </c>
      <c r="FW217" s="173">
        <f>FV217-P217</f>
        <v>0</v>
      </c>
      <c r="FX217" s="66" t="str">
        <f>VLOOKUP(K217,'[2]BIP-COSTO'!B$2:H$1976,4,FALSE)</f>
        <v>GOBIERNO REGIONAL - REGION DE LOS LAGOS</v>
      </c>
      <c r="FY217" s="66" t="str">
        <f>VLOOKUP(K217,'[2]BIP-COSTO'!B$2:K$1976,10,FALSE)</f>
        <v/>
      </c>
      <c r="GF217" s="67"/>
      <c r="GG217" s="68"/>
      <c r="GH217" s="68"/>
      <c r="GM217" s="66" t="str">
        <f>VLOOKUP(K217,[3]resultado!E$2:K$2045,7,FALSE)</f>
        <v/>
      </c>
      <c r="GO217" s="66" t="e">
        <f>VLOOKUP(J217,[3]Hoja2!A$1:A$110,1,FALSE)</f>
        <v>#N/A</v>
      </c>
      <c r="GP217" s="66" t="e">
        <f>VLOOKUP(K217,[3]Hoja5!C$2:F$376,1,FALSE)</f>
        <v>#N/A</v>
      </c>
      <c r="GQ217" s="66" t="e">
        <f>VLOOKUP(J217,[3]Hoja5!A$2:A$376,1,FALSE)</f>
        <v>#N/A</v>
      </c>
      <c r="GR217" s="66" t="e">
        <f>VLOOKUP(J217,rates!B$2:I$944,8,FALSE)</f>
        <v>#N/A</v>
      </c>
      <c r="GS217" s="66" t="s">
        <v>2986</v>
      </c>
      <c r="GT217" s="66" t="e">
        <f>VLOOKUP(J217,Hoja6!A$2:A$29,1,FALSE)</f>
        <v>#N/A</v>
      </c>
      <c r="GU217" s="66" t="str">
        <f>VLOOKUP(J217,Hoja7!A$2:O$243,15,FALSE)</f>
        <v>EN TRAMITE</v>
      </c>
      <c r="GV217" s="66" t="str">
        <f>VLOOKUP(J217,'ESTADO DE SITUACION'!H$4:AQ$943,36,FALSE)</f>
        <v>C</v>
      </c>
    </row>
    <row r="218" spans="1:204" s="66" customFormat="1" ht="18" customHeight="1" outlineLevel="2">
      <c r="A218" s="206">
        <v>31</v>
      </c>
      <c r="B218" s="206" t="s">
        <v>156</v>
      </c>
      <c r="C218" s="206" t="s">
        <v>80</v>
      </c>
      <c r="D218" s="206" t="s">
        <v>118</v>
      </c>
      <c r="E218" s="206" t="s">
        <v>82</v>
      </c>
      <c r="F218" s="206" t="s">
        <v>273</v>
      </c>
      <c r="G218" s="206" t="s">
        <v>274</v>
      </c>
      <c r="H218" s="206" t="s">
        <v>94</v>
      </c>
      <c r="I218" s="207" t="s">
        <v>138</v>
      </c>
      <c r="J218" s="208">
        <v>30080922</v>
      </c>
      <c r="K218" s="53" t="str">
        <f t="shared" si="141"/>
        <v>30080922-DISEÑO</v>
      </c>
      <c r="L218" s="209"/>
      <c r="M218" s="53" t="str">
        <f t="shared" si="142"/>
        <v>30080922</v>
      </c>
      <c r="N218" s="209"/>
      <c r="O218" s="207" t="s">
        <v>295</v>
      </c>
      <c r="P218" s="210">
        <v>23524000</v>
      </c>
      <c r="Q218" s="211"/>
      <c r="R218" s="211"/>
      <c r="S218" s="212"/>
      <c r="T218" s="212"/>
      <c r="U218" s="212"/>
      <c r="V218" s="212"/>
      <c r="W218" s="212"/>
      <c r="X218" s="212"/>
      <c r="Y218" s="212"/>
      <c r="Z218" s="212"/>
      <c r="AA218" s="211"/>
      <c r="AB218" s="211"/>
      <c r="AC218" s="211"/>
      <c r="AD218" s="211"/>
      <c r="AE218" s="213">
        <v>0</v>
      </c>
      <c r="AF218" s="59">
        <v>0</v>
      </c>
      <c r="AG218" s="213">
        <v>23524000</v>
      </c>
      <c r="AH218" s="59">
        <v>0</v>
      </c>
      <c r="AI218" s="59">
        <f t="shared" si="143"/>
        <v>23524000</v>
      </c>
      <c r="AJ218" s="59">
        <f t="shared" si="144"/>
        <v>0</v>
      </c>
      <c r="AK218" s="211"/>
      <c r="AL218" s="214"/>
      <c r="AM218" s="215" t="s">
        <v>88</v>
      </c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216"/>
      <c r="AX218" s="216"/>
      <c r="AY218" s="216"/>
      <c r="AZ218" s="216"/>
      <c r="BA218" s="147"/>
      <c r="BB218" s="147"/>
      <c r="BC218" s="147"/>
      <c r="BD218" s="147"/>
      <c r="BE218" s="147"/>
      <c r="BF218" s="147"/>
      <c r="BG218" s="147"/>
      <c r="BH218" s="147"/>
      <c r="BI218" s="147"/>
      <c r="BJ218" s="147"/>
      <c r="BK218" s="147"/>
      <c r="BL218" s="147"/>
      <c r="BM218" s="147"/>
      <c r="BN218" s="147"/>
      <c r="BO218" s="147"/>
      <c r="BP218" s="147"/>
      <c r="BQ218" s="147"/>
      <c r="BR218" s="147"/>
      <c r="BS218" s="217"/>
      <c r="BT218" s="147"/>
      <c r="BU218" s="147"/>
      <c r="BV218" s="147"/>
      <c r="BW218" s="147"/>
      <c r="BX218" s="147"/>
      <c r="BY218" s="147"/>
      <c r="BZ218" s="147"/>
      <c r="CA218" s="147"/>
      <c r="CB218" s="147"/>
      <c r="CC218" s="229"/>
      <c r="CD218" s="147"/>
      <c r="CE218" s="147"/>
      <c r="CF218" s="147"/>
      <c r="CG218" s="147"/>
      <c r="CH218" s="147"/>
      <c r="CI218" s="147"/>
      <c r="CJ218" s="147"/>
      <c r="CK218" s="147"/>
      <c r="CL218" s="147"/>
      <c r="CM218" s="147"/>
      <c r="CN218" s="147"/>
      <c r="CO218" s="147"/>
      <c r="CP218" s="147"/>
      <c r="CQ218" s="217"/>
      <c r="CR218" s="217"/>
      <c r="CS218" s="147"/>
      <c r="CT218" s="147"/>
      <c r="CU218" s="147"/>
      <c r="CV218" s="147"/>
      <c r="CW218" s="147"/>
      <c r="CX218" s="147"/>
      <c r="CY218" s="147"/>
      <c r="CZ218" s="147"/>
      <c r="DA218" s="147"/>
      <c r="DB218" s="218"/>
      <c r="DC218" s="218"/>
      <c r="DD218" s="218"/>
      <c r="DE218" s="218"/>
      <c r="DF218" s="216"/>
      <c r="DG218" s="216"/>
      <c r="DH218" s="216"/>
      <c r="DI218" s="147"/>
      <c r="DJ218" s="147"/>
      <c r="DK218" s="217"/>
      <c r="DL218" s="147"/>
      <c r="DM218" s="147"/>
      <c r="DN218" s="147"/>
      <c r="DO218" s="147"/>
      <c r="DP218" s="147"/>
      <c r="DQ218" s="217"/>
      <c r="DR218" s="219"/>
      <c r="DS218" s="147"/>
      <c r="DT218" s="147"/>
      <c r="DU218" s="147"/>
      <c r="DV218" s="147"/>
      <c r="DW218" s="147"/>
      <c r="DX218" s="217"/>
      <c r="DY218" s="217"/>
      <c r="DZ218" s="147"/>
      <c r="EA218" s="217"/>
      <c r="EB218" s="147"/>
      <c r="EC218" s="147"/>
      <c r="ED218" s="147"/>
      <c r="EE218" s="147"/>
      <c r="EF218" s="147"/>
      <c r="EG218" s="147"/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217"/>
      <c r="FB218" s="147"/>
      <c r="FC218" s="147"/>
      <c r="FD218" s="147"/>
      <c r="FE218" s="147"/>
      <c r="FF218" s="147"/>
      <c r="FG218" s="147"/>
      <c r="FH218" s="147"/>
      <c r="FI218" s="147"/>
      <c r="FJ218" s="147"/>
      <c r="FK218" s="147"/>
      <c r="FL218" s="147"/>
      <c r="FM218" s="147"/>
      <c r="FN218" s="147"/>
      <c r="FO218" s="147"/>
      <c r="FP218" s="147"/>
      <c r="FQ218" s="147"/>
      <c r="FR218" s="147"/>
      <c r="FV218" s="173"/>
      <c r="FW218" s="173"/>
      <c r="GF218" s="67"/>
      <c r="GG218" s="68"/>
      <c r="GH218" s="68"/>
      <c r="GM218" s="66" t="str">
        <f>VLOOKUP(K218,[3]resultado!E$2:K$2045,7,FALSE)</f>
        <v>RS</v>
      </c>
      <c r="GO218" s="66" t="e">
        <f>VLOOKUP(J218,[3]Hoja2!A$1:A$110,1,FALSE)</f>
        <v>#N/A</v>
      </c>
      <c r="GP218" s="66" t="e">
        <f>VLOOKUP(K218,[3]Hoja5!C$2:F$376,1,FALSE)</f>
        <v>#N/A</v>
      </c>
      <c r="GQ218" s="66" t="e">
        <f>VLOOKUP(J218,[3]Hoja5!A$2:A$376,1,FALSE)</f>
        <v>#N/A</v>
      </c>
      <c r="GR218" s="66" t="str">
        <f>VLOOKUP(J218,rates!B$2:I$944,8,FALSE)</f>
        <v>RS</v>
      </c>
      <c r="GS218" s="66" t="s">
        <v>2986</v>
      </c>
      <c r="GT218" s="66">
        <f>VLOOKUP(J218,Hoja6!A$2:A$29,1,FALSE)</f>
        <v>30080922</v>
      </c>
      <c r="GU218" s="66" t="e">
        <f>VLOOKUP(J218,Hoja7!A$2:O$243,15,FALSE)</f>
        <v>#N/A</v>
      </c>
      <c r="GV218" s="66" t="str">
        <f>VLOOKUP(J218,'ESTADO DE SITUACION'!H$4:AQ$943,36,FALSE)</f>
        <v>C</v>
      </c>
    </row>
    <row r="219" spans="1:204" s="66" customFormat="1" ht="18" customHeight="1" outlineLevel="2">
      <c r="A219" s="206">
        <v>31</v>
      </c>
      <c r="B219" s="206" t="s">
        <v>156</v>
      </c>
      <c r="C219" s="206" t="s">
        <v>80</v>
      </c>
      <c r="D219" s="206" t="s">
        <v>118</v>
      </c>
      <c r="E219" s="206" t="s">
        <v>82</v>
      </c>
      <c r="F219" s="206" t="s">
        <v>273</v>
      </c>
      <c r="G219" s="206" t="s">
        <v>274</v>
      </c>
      <c r="H219" s="206" t="s">
        <v>94</v>
      </c>
      <c r="I219" s="207" t="s">
        <v>138</v>
      </c>
      <c r="J219" s="208">
        <v>30270222</v>
      </c>
      <c r="K219" s="53" t="str">
        <f t="shared" si="141"/>
        <v>30270222-DISEÑO</v>
      </c>
      <c r="L219" s="209"/>
      <c r="M219" s="53" t="str">
        <f t="shared" si="142"/>
        <v>30270222</v>
      </c>
      <c r="N219" s="209"/>
      <c r="O219" s="207" t="s">
        <v>296</v>
      </c>
      <c r="P219" s="210">
        <v>22000000</v>
      </c>
      <c r="Q219" s="211"/>
      <c r="R219" s="211"/>
      <c r="S219" s="212"/>
      <c r="T219" s="212"/>
      <c r="U219" s="212"/>
      <c r="V219" s="212"/>
      <c r="W219" s="212"/>
      <c r="X219" s="212"/>
      <c r="Y219" s="212"/>
      <c r="Z219" s="212"/>
      <c r="AA219" s="211"/>
      <c r="AB219" s="211"/>
      <c r="AC219" s="211"/>
      <c r="AD219" s="211"/>
      <c r="AE219" s="213">
        <v>0</v>
      </c>
      <c r="AF219" s="59">
        <v>0</v>
      </c>
      <c r="AG219" s="213">
        <v>22000000</v>
      </c>
      <c r="AH219" s="59">
        <v>0</v>
      </c>
      <c r="AI219" s="59">
        <f t="shared" si="143"/>
        <v>22000000</v>
      </c>
      <c r="AJ219" s="59">
        <f t="shared" si="144"/>
        <v>0</v>
      </c>
      <c r="AK219" s="211"/>
      <c r="AL219" s="214"/>
      <c r="AM219" s="215" t="s">
        <v>88</v>
      </c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216"/>
      <c r="AX219" s="216"/>
      <c r="AY219" s="216"/>
      <c r="AZ219" s="216"/>
      <c r="BA219" s="147"/>
      <c r="BB219" s="147"/>
      <c r="BC219" s="147"/>
      <c r="BD219" s="147"/>
      <c r="BE219" s="147"/>
      <c r="BF219" s="147"/>
      <c r="BG219" s="147"/>
      <c r="BH219" s="147"/>
      <c r="BI219" s="147"/>
      <c r="BJ219" s="147"/>
      <c r="BK219" s="147"/>
      <c r="BL219" s="147"/>
      <c r="BM219" s="147"/>
      <c r="BN219" s="147"/>
      <c r="BO219" s="147"/>
      <c r="BP219" s="147"/>
      <c r="BQ219" s="147"/>
      <c r="BR219" s="147"/>
      <c r="BS219" s="217"/>
      <c r="BT219" s="147"/>
      <c r="BU219" s="147"/>
      <c r="BV219" s="147"/>
      <c r="BW219" s="147"/>
      <c r="BX219" s="147"/>
      <c r="BY219" s="147"/>
      <c r="BZ219" s="147"/>
      <c r="CA219" s="147"/>
      <c r="CB219" s="147"/>
      <c r="CC219" s="229"/>
      <c r="CD219" s="147"/>
      <c r="CE219" s="147"/>
      <c r="CF219" s="147"/>
      <c r="CG219" s="147"/>
      <c r="CH219" s="147"/>
      <c r="CI219" s="147"/>
      <c r="CJ219" s="147"/>
      <c r="CK219" s="147"/>
      <c r="CL219" s="147"/>
      <c r="CM219" s="147"/>
      <c r="CN219" s="147"/>
      <c r="CO219" s="147"/>
      <c r="CP219" s="147"/>
      <c r="CQ219" s="217"/>
      <c r="CR219" s="217"/>
      <c r="CS219" s="147"/>
      <c r="CT219" s="147"/>
      <c r="CU219" s="147"/>
      <c r="CV219" s="147"/>
      <c r="CW219" s="147"/>
      <c r="CX219" s="147"/>
      <c r="CY219" s="147"/>
      <c r="CZ219" s="147"/>
      <c r="DA219" s="147"/>
      <c r="DB219" s="218"/>
      <c r="DC219" s="218"/>
      <c r="DD219" s="218"/>
      <c r="DE219" s="218"/>
      <c r="DF219" s="216"/>
      <c r="DG219" s="216"/>
      <c r="DH219" s="216"/>
      <c r="DI219" s="147"/>
      <c r="DJ219" s="147"/>
      <c r="DK219" s="217"/>
      <c r="DL219" s="147"/>
      <c r="DM219" s="147"/>
      <c r="DN219" s="147"/>
      <c r="DO219" s="147"/>
      <c r="DP219" s="147"/>
      <c r="DQ219" s="217"/>
      <c r="DR219" s="219"/>
      <c r="DS219" s="147"/>
      <c r="DT219" s="147"/>
      <c r="DU219" s="147"/>
      <c r="DV219" s="147"/>
      <c r="DW219" s="147"/>
      <c r="DX219" s="217"/>
      <c r="DY219" s="217"/>
      <c r="DZ219" s="147"/>
      <c r="EA219" s="217"/>
      <c r="EB219" s="147"/>
      <c r="EC219" s="147"/>
      <c r="ED219" s="147"/>
      <c r="EE219" s="147"/>
      <c r="EF219" s="147"/>
      <c r="EG219" s="147"/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217"/>
      <c r="FB219" s="147"/>
      <c r="FC219" s="147"/>
      <c r="FD219" s="147"/>
      <c r="FE219" s="147"/>
      <c r="FF219" s="147"/>
      <c r="FG219" s="147"/>
      <c r="FH219" s="147"/>
      <c r="FI219" s="147"/>
      <c r="FJ219" s="147"/>
      <c r="FK219" s="147"/>
      <c r="FL219" s="147"/>
      <c r="FM219" s="147"/>
      <c r="FN219" s="147"/>
      <c r="FO219" s="147"/>
      <c r="FP219" s="147"/>
      <c r="FQ219" s="147"/>
      <c r="FR219" s="147"/>
      <c r="FV219" s="173"/>
      <c r="FW219" s="173"/>
      <c r="GF219" s="67"/>
      <c r="GG219" s="68"/>
      <c r="GH219" s="68"/>
      <c r="GM219" s="66" t="str">
        <f>VLOOKUP(K219,[3]resultado!E$2:K$2045,7,FALSE)</f>
        <v>RS</v>
      </c>
      <c r="GO219" s="66" t="e">
        <f>VLOOKUP(J219,[3]Hoja2!A$1:A$110,1,FALSE)</f>
        <v>#N/A</v>
      </c>
      <c r="GP219" s="66" t="e">
        <f>VLOOKUP(K219,[3]Hoja5!C$2:F$376,1,FALSE)</f>
        <v>#N/A</v>
      </c>
      <c r="GQ219" s="66" t="e">
        <f>VLOOKUP(J219,[3]Hoja5!A$2:A$376,1,FALSE)</f>
        <v>#N/A</v>
      </c>
      <c r="GR219" s="66" t="str">
        <f>VLOOKUP(J219,rates!B$2:I$944,8,FALSE)</f>
        <v>RS</v>
      </c>
      <c r="GS219" s="66" t="s">
        <v>2986</v>
      </c>
      <c r="GT219" s="66" t="e">
        <f>VLOOKUP(J219,Hoja6!A$2:A$29,1,FALSE)</f>
        <v>#N/A</v>
      </c>
      <c r="GU219" s="66" t="str">
        <f>VLOOKUP(J219,Hoja7!A$2:O$243,15,FALSE)</f>
        <v>CON COVENIO</v>
      </c>
      <c r="GV219" s="66" t="str">
        <f>VLOOKUP(J219,'ESTADO DE SITUACION'!H$4:AQ$943,36,FALSE)</f>
        <v>C</v>
      </c>
    </row>
    <row r="220" spans="1:204" s="66" customFormat="1" ht="18" customHeight="1" outlineLevel="2">
      <c r="A220" s="206">
        <v>31</v>
      </c>
      <c r="B220" s="206" t="s">
        <v>156</v>
      </c>
      <c r="C220" s="206" t="s">
        <v>96</v>
      </c>
      <c r="D220" s="206" t="s">
        <v>81</v>
      </c>
      <c r="E220" s="206" t="s">
        <v>82</v>
      </c>
      <c r="F220" s="206" t="s">
        <v>273</v>
      </c>
      <c r="G220" s="206" t="s">
        <v>274</v>
      </c>
      <c r="H220" s="206" t="s">
        <v>120</v>
      </c>
      <c r="I220" s="207" t="s">
        <v>85</v>
      </c>
      <c r="J220" s="208">
        <v>30104476</v>
      </c>
      <c r="K220" s="53" t="str">
        <f t="shared" si="141"/>
        <v>30104476-EJECUCION</v>
      </c>
      <c r="L220" s="209"/>
      <c r="M220" s="53" t="str">
        <f t="shared" si="142"/>
        <v>30104476</v>
      </c>
      <c r="N220" s="209">
        <f>A220</f>
        <v>31</v>
      </c>
      <c r="O220" s="207" t="s">
        <v>297</v>
      </c>
      <c r="P220" s="210">
        <v>1111238000</v>
      </c>
      <c r="Q220" s="211">
        <v>2101000</v>
      </c>
      <c r="R220" s="211">
        <v>386119000</v>
      </c>
      <c r="S220" s="212">
        <v>0</v>
      </c>
      <c r="T220" s="212">
        <v>0</v>
      </c>
      <c r="U220" s="212">
        <v>0</v>
      </c>
      <c r="V220" s="212">
        <f>S220+T220+U220</f>
        <v>0</v>
      </c>
      <c r="W220" s="212">
        <v>0</v>
      </c>
      <c r="X220" s="212">
        <v>0</v>
      </c>
      <c r="Y220" s="212">
        <v>0</v>
      </c>
      <c r="Z220" s="212">
        <f>W220+X220+Y220</f>
        <v>0</v>
      </c>
      <c r="AA220" s="211">
        <f>S220+T220+U220+W220+X220+Y220</f>
        <v>0</v>
      </c>
      <c r="AB220" s="211">
        <v>0</v>
      </c>
      <c r="AC220" s="211">
        <f>V220+W220+X220+Y220+AB220</f>
        <v>0</v>
      </c>
      <c r="AD220" s="211">
        <f>R220-AC220</f>
        <v>386119000</v>
      </c>
      <c r="AE220" s="213">
        <v>0</v>
      </c>
      <c r="AF220" s="59">
        <v>2101000</v>
      </c>
      <c r="AG220" s="213">
        <v>696967000</v>
      </c>
      <c r="AH220" s="59">
        <v>0</v>
      </c>
      <c r="AI220" s="59">
        <f t="shared" si="143"/>
        <v>696967000</v>
      </c>
      <c r="AJ220" s="59">
        <f t="shared" si="144"/>
        <v>412170000</v>
      </c>
      <c r="AK220" s="211">
        <f>P220-(Q220+R220)</f>
        <v>723018000</v>
      </c>
      <c r="AL220" s="214" t="s">
        <v>93</v>
      </c>
      <c r="AM220" s="215" t="s">
        <v>88</v>
      </c>
      <c r="AN220" s="147" t="s">
        <v>277</v>
      </c>
      <c r="AO220" s="147" t="e">
        <f>VLOOKUP(J221,#REF!,2,FALSE)</f>
        <v>#REF!</v>
      </c>
      <c r="AP220" s="147" t="e">
        <f>VLOOKUP(K221,#REF!,2,FALSE)</f>
        <v>#REF!</v>
      </c>
      <c r="AQ220" s="147" t="e">
        <f>VLOOKUP(J221,#REF!,13,FALSE)</f>
        <v>#REF!</v>
      </c>
      <c r="AR220" s="147" t="e">
        <f>VLOOKUP(K221,#REF!,7,FALSE)</f>
        <v>#REF!</v>
      </c>
      <c r="AS220" s="147"/>
      <c r="AT220" s="147" t="e">
        <f>VLOOKUP(J221,#REF!,13,FALSE)</f>
        <v>#REF!</v>
      </c>
      <c r="AU220" s="147" t="e">
        <f>VLOOKUP(K221,#REF!,2,FALSE)</f>
        <v>#REF!</v>
      </c>
      <c r="AV220" s="147"/>
      <c r="AW220" s="216" t="e">
        <f>VLOOKUP(J221,#REF!,3,FALSE)</f>
        <v>#REF!</v>
      </c>
      <c r="AX220" s="216"/>
      <c r="AY220" s="216"/>
      <c r="AZ220" s="216" t="e">
        <f>VLOOKUP(CLEAN(J221),#REF!,7,FALSE)</f>
        <v>#REF!</v>
      </c>
      <c r="BA220" s="147" t="e">
        <f>VLOOKUP(J221,#REF!,8,FALSE)</f>
        <v>#REF!</v>
      </c>
      <c r="BB220" s="217" t="e">
        <f>VLOOKUP(J221,#REF!,2,FALSE)</f>
        <v>#REF!</v>
      </c>
      <c r="BC220" s="217" t="e">
        <f>VLOOKUP(J221,#REF!,2,FALSE)</f>
        <v>#REF!</v>
      </c>
      <c r="BD220" s="217"/>
      <c r="BE220" s="147" t="e">
        <f>VLOOKUP(CLEAN(J221),#REF!,2,FALSE)</f>
        <v>#REF!</v>
      </c>
      <c r="BF220" s="147"/>
      <c r="BG220" s="147" t="e">
        <f>VLOOKUP(J221,#REF!,13,FALSE)</f>
        <v>#REF!</v>
      </c>
      <c r="BH220" s="147" t="e">
        <f>VLOOKUP(J221,#REF!,13,FALSE)</f>
        <v>#REF!</v>
      </c>
      <c r="BI220" s="147" t="e">
        <f>VLOOKUP(J221,#REF!,13,FALSE)</f>
        <v>#REF!</v>
      </c>
      <c r="BJ220" s="147" t="e">
        <f>VLOOKUP(J221,#REF!,13,FALSE)</f>
        <v>#REF!</v>
      </c>
      <c r="BK220" s="147" t="e">
        <f>VLOOKUP(J221,#REF!,9,FALSE)</f>
        <v>#REF!</v>
      </c>
      <c r="BL220" s="147"/>
      <c r="BM220" s="147" t="e">
        <f>VLOOKUP(J221,#REF!,2,FALSE)</f>
        <v>#REF!</v>
      </c>
      <c r="BN220" s="147"/>
      <c r="BO220" s="147"/>
      <c r="BP220" s="147"/>
      <c r="BQ220" s="147"/>
      <c r="BR220" s="147"/>
      <c r="BS220" s="217" t="e">
        <f>VLOOKUP(CLEAN(J221),#REF!,2,FALSE)</f>
        <v>#REF!</v>
      </c>
      <c r="BT220" s="217" t="e">
        <f>W221-BS220</f>
        <v>#REF!</v>
      </c>
      <c r="BU220" s="147"/>
      <c r="BV220" s="147"/>
      <c r="BW220" s="147"/>
      <c r="BX220" s="147"/>
      <c r="BY220" s="147"/>
      <c r="BZ220" s="147"/>
      <c r="CA220" s="147"/>
      <c r="CB220" s="147" t="e">
        <f>VLOOKUP(J221,#REF!,13,FALSE)</f>
        <v>#REF!</v>
      </c>
      <c r="CC220" s="147" t="e">
        <f>VLOOKUP(J221,#REF!,2,FALSE)</f>
        <v>#REF!</v>
      </c>
      <c r="CD220" s="147" t="e">
        <f>VLOOKUP(J221,#REF!,13,FALSE)</f>
        <v>#REF!</v>
      </c>
      <c r="CE220" s="147" t="e">
        <f>VLOOKUP(J221,#REF!,3,FALSE)</f>
        <v>#REF!</v>
      </c>
      <c r="CF220" s="147" t="e">
        <f>VLOOKUP(J221,[2]Hoja4!A$2:M$143,13,FALSE)</f>
        <v>#N/A</v>
      </c>
      <c r="CG220" s="147" t="str">
        <f>VLOOKUP(J221,[2]Hoja5!H$2:J$1328,2,FALSE)</f>
        <v/>
      </c>
      <c r="CH220" s="147"/>
      <c r="CI220" s="147"/>
      <c r="CJ220" s="147" t="e">
        <f>VLOOKUP(J221,[2]Hoja13!A$2:M$148,13,FALSE)</f>
        <v>#N/A</v>
      </c>
      <c r="CK220" s="147" t="str">
        <f>VLOOKUP(J221,'[2]rates 26-06-2018'!A$2:I$1489,8,FALSE)</f>
        <v/>
      </c>
      <c r="CL220" s="147"/>
      <c r="CM220" s="147" t="e">
        <f>VLOOKUP(J221,[2]Hoja8!A$2:M$154,13,FALSE)</f>
        <v>#N/A</v>
      </c>
      <c r="CN220" s="147" t="str">
        <f>VLOOKUP(J221,'[2]rates 26-06-2018'!A$1:I$1489,9,FALSE)</f>
        <v>TRANSPORTE</v>
      </c>
      <c r="CO220" s="147" t="str">
        <f>VLOOKUP(J221,'[2]rates 26-06-2018'!A$1:I$1489,4,FALSE)</f>
        <v>PUERTO MONTT</v>
      </c>
      <c r="CP220" s="147"/>
      <c r="CQ220" s="217" t="e">
        <f>VLOOKUP(CLEAN(J221),[2]Hoja14!A$2:B$126,2,FALSE)</f>
        <v>#N/A</v>
      </c>
      <c r="CR220" s="217" t="e">
        <f>Y221-CQ220</f>
        <v>#N/A</v>
      </c>
      <c r="CS220" s="147"/>
      <c r="CT220" s="217" t="e">
        <f>Y221-CQ220</f>
        <v>#N/A</v>
      </c>
      <c r="CU220" s="147"/>
      <c r="CV220" s="147"/>
      <c r="CW220" s="147"/>
      <c r="CX220" s="147"/>
      <c r="CY220" s="147"/>
      <c r="CZ220" s="147"/>
      <c r="DA220" s="147"/>
      <c r="DB220" s="218" t="e">
        <f>VLOOKUP(J221,[2]PPTO!A$6:C$335,3,FALSE)</f>
        <v>#N/A</v>
      </c>
      <c r="DC220" s="218" t="e">
        <f>P221-DB220</f>
        <v>#N/A</v>
      </c>
      <c r="DD220" s="218" t="e">
        <f>VLOOKUP(J221,[2]PPTO!A$5:E$337,5,FALSE)</f>
        <v>#N/A</v>
      </c>
      <c r="DE220" s="218" t="e">
        <f>VLOOKUP(J221,[2]PPTO!A$6:F$335,6,FALSE)</f>
        <v>#N/A</v>
      </c>
      <c r="DF220" s="216" t="e">
        <f>VLOOKUP(J221,DH$477:DH$484,1,FALSE)</f>
        <v>#N/A</v>
      </c>
      <c r="DG220" s="216"/>
      <c r="DH220" s="216"/>
      <c r="DI220" s="147" t="e">
        <f>VLOOKUP(J221,'[2]2018'!A$3:N$167,14,FALSE)</f>
        <v>#N/A</v>
      </c>
      <c r="DJ220" s="147" t="str">
        <f>VLOOKUP(J221,[2]resultado!G$2:H$1656,2,FALSE)</f>
        <v/>
      </c>
      <c r="DK220" s="217"/>
      <c r="DL220" s="147"/>
      <c r="DM220" s="147"/>
      <c r="DN220" s="147"/>
      <c r="DO220" s="147" t="str">
        <f>VLOOKUP(K221,'[2]rates actuales'!B$2:K$1880,10,FALSE)</f>
        <v/>
      </c>
      <c r="DP220" s="147"/>
      <c r="DQ220" s="217">
        <v>1215107</v>
      </c>
      <c r="DR220" s="219">
        <f>(DQ220*1000)-P221</f>
        <v>0</v>
      </c>
      <c r="DS220" s="147" t="str">
        <f>VLOOKUP(J221,'[2]rates actuales'!A$2:C$1880,3,FALSE)</f>
        <v>PUERTO MONTT</v>
      </c>
      <c r="DT220" s="147"/>
      <c r="DU220" s="147"/>
      <c r="DV220" s="147"/>
      <c r="DW220" s="147" t="e">
        <f>VLOOKUP(J221,[2]TERMINADOS!A$2:B$133,2,FALSE)</f>
        <v>#N/A</v>
      </c>
      <c r="DX220" s="217">
        <f>VLOOKUP(J221,'[2]COSTO-GASTO'!A$2:B$382,2,FALSE)</f>
        <v>1032398000</v>
      </c>
      <c r="DY220" s="217">
        <f>P221-DX220</f>
        <v>182709000</v>
      </c>
      <c r="DZ220" s="147">
        <f>VLOOKUP(J221,'[2]COSTO-GASTO'!E$2:F$401,2,FALSE)</f>
        <v>0</v>
      </c>
      <c r="EA220" s="217">
        <f>AE221-DZ220</f>
        <v>0</v>
      </c>
      <c r="EB220" s="147" t="str">
        <f>VLOOKUP(J221,[2]Hoja26!A$2:B$91,2,FALSE)</f>
        <v>CON CONVENIO</v>
      </c>
      <c r="EC220" s="147" t="e">
        <f>VLOOKUP(J221,[2]Hoja26!E$2:F$147,2,FALSE)</f>
        <v>#N/A</v>
      </c>
      <c r="ED220" s="147"/>
      <c r="EE220" s="147"/>
      <c r="EF220" s="147"/>
      <c r="EG220" s="147"/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 t="str">
        <f>VLOOKUP(J221,'[2]RATES OCTUBRE'!J$1:K$1924,2,FALSE)</f>
        <v/>
      </c>
      <c r="EW220" s="147"/>
      <c r="EX220" s="147" t="str">
        <f>VLOOKUP(J221,[2]Hoja26!N$4:O$1289,2,FALSE)</f>
        <v>CON CONVENIO</v>
      </c>
      <c r="EY220" s="147" t="s">
        <v>79</v>
      </c>
      <c r="EZ220" s="217"/>
      <c r="FB220" s="147"/>
      <c r="FC220" s="147"/>
      <c r="FD220" s="147"/>
      <c r="FE220" s="147"/>
      <c r="FF220" s="147"/>
      <c r="FG220" s="147"/>
      <c r="FH220" s="147"/>
      <c r="FI220" s="147"/>
      <c r="FJ220" s="147"/>
      <c r="FK220" s="147"/>
      <c r="FL220" s="147"/>
      <c r="FM220" s="147"/>
      <c r="FN220" s="147"/>
      <c r="FO220" s="147"/>
      <c r="FP220" s="147"/>
      <c r="FQ220" s="147"/>
      <c r="FR220" s="147"/>
      <c r="FS220" s="66" t="str">
        <f>CONCATENATE(J220,"-",I220)</f>
        <v>30104476-EJECUCION</v>
      </c>
      <c r="FT220" s="66" t="str">
        <f>VLOOKUP(FS220,'[2]ESTADO DE SITUACION OCTUBRE'!I$4:I$941,1,FALSE)</f>
        <v>30104476-EJECUCION</v>
      </c>
      <c r="FU220" s="66">
        <f>VLOOKUP(K220,'[2]BIP-COSTO'!B$2:H$1976,7,FALSE)</f>
        <v>1111238</v>
      </c>
      <c r="FV220" s="173">
        <v>1111238000</v>
      </c>
      <c r="FW220" s="173">
        <f>FV220-P220</f>
        <v>0</v>
      </c>
      <c r="FX220" s="66" t="str">
        <f>VLOOKUP(K220,'[2]BIP-COSTO'!B$2:H$1976,4,FALSE)</f>
        <v>GOBIERNO REGIONAL - REGION DE LOS LAGOS</v>
      </c>
      <c r="FY220" s="66" t="str">
        <f>VLOOKUP(K220,'[2]BIP-COSTO'!B$2:K$1976,10,FALSE)</f>
        <v>RS</v>
      </c>
      <c r="GF220" s="67"/>
      <c r="GG220" s="68"/>
      <c r="GH220" s="68"/>
      <c r="GM220" s="66" t="str">
        <f>VLOOKUP(K220,[3]resultado!E$2:K$2045,7,FALSE)</f>
        <v>RS</v>
      </c>
      <c r="GO220" s="66" t="e">
        <f>VLOOKUP(J220,[3]Hoja2!A$1:A$110,1,FALSE)</f>
        <v>#N/A</v>
      </c>
      <c r="GP220" s="66" t="e">
        <f>VLOOKUP(K220,[3]Hoja5!C$2:F$376,1,FALSE)</f>
        <v>#N/A</v>
      </c>
      <c r="GQ220" s="66" t="e">
        <f>VLOOKUP(J220,[3]Hoja5!A$2:A$376,1,FALSE)</f>
        <v>#N/A</v>
      </c>
      <c r="GR220" s="66" t="str">
        <f>VLOOKUP(J220,rates!B$2:I$944,8,FALSE)</f>
        <v>RS</v>
      </c>
      <c r="GS220" s="66" t="s">
        <v>2986</v>
      </c>
      <c r="GT220" s="66" t="e">
        <f>VLOOKUP(J220,Hoja6!A$2:A$29,1,FALSE)</f>
        <v>#N/A</v>
      </c>
      <c r="GU220" s="66" t="e">
        <f>VLOOKUP(J220,Hoja7!A$2:O$243,15,FALSE)</f>
        <v>#N/A</v>
      </c>
      <c r="GV220" s="66" t="str">
        <f>VLOOKUP(J220,'ESTADO DE SITUACION'!H$4:AQ$943,36,FALSE)</f>
        <v>C</v>
      </c>
    </row>
    <row r="221" spans="1:204" s="66" customFormat="1" ht="18" customHeight="1" outlineLevel="2">
      <c r="A221" s="206">
        <v>31</v>
      </c>
      <c r="B221" s="206" t="s">
        <v>156</v>
      </c>
      <c r="C221" s="206" t="s">
        <v>90</v>
      </c>
      <c r="D221" s="206" t="s">
        <v>81</v>
      </c>
      <c r="E221" s="206" t="s">
        <v>91</v>
      </c>
      <c r="F221" s="206" t="s">
        <v>273</v>
      </c>
      <c r="G221" s="206" t="s">
        <v>274</v>
      </c>
      <c r="H221" s="206" t="s">
        <v>84</v>
      </c>
      <c r="I221" s="207" t="s">
        <v>85</v>
      </c>
      <c r="J221" s="208">
        <v>20195455</v>
      </c>
      <c r="K221" s="53" t="str">
        <f t="shared" si="141"/>
        <v>20195455-EJECUCION</v>
      </c>
      <c r="L221" s="209"/>
      <c r="M221" s="53" t="str">
        <f t="shared" si="142"/>
        <v>20195455</v>
      </c>
      <c r="N221" s="209">
        <f>A221</f>
        <v>31</v>
      </c>
      <c r="O221" s="207" t="s">
        <v>298</v>
      </c>
      <c r="P221" s="210">
        <v>1215107000</v>
      </c>
      <c r="Q221" s="211">
        <v>0</v>
      </c>
      <c r="R221" s="211">
        <v>0</v>
      </c>
      <c r="S221" s="212">
        <v>0</v>
      </c>
      <c r="T221" s="212">
        <v>0</v>
      </c>
      <c r="U221" s="212">
        <v>0</v>
      </c>
      <c r="V221" s="212">
        <f>S221+T221+U221</f>
        <v>0</v>
      </c>
      <c r="W221" s="212">
        <v>0</v>
      </c>
      <c r="X221" s="212">
        <v>0</v>
      </c>
      <c r="Y221" s="212">
        <v>0</v>
      </c>
      <c r="Z221" s="212">
        <f>W221+X221+Y221</f>
        <v>0</v>
      </c>
      <c r="AA221" s="211">
        <f>S221+T221+U221+W221+X221+Y221</f>
        <v>0</v>
      </c>
      <c r="AB221" s="211">
        <v>0</v>
      </c>
      <c r="AC221" s="211">
        <f>V221+W221+X221+Y221+AB221</f>
        <v>0</v>
      </c>
      <c r="AD221" s="211">
        <f>R221-AC221</f>
        <v>0</v>
      </c>
      <c r="AE221" s="213">
        <v>0</v>
      </c>
      <c r="AF221" s="59">
        <v>0</v>
      </c>
      <c r="AG221" s="213">
        <v>300000000</v>
      </c>
      <c r="AH221" s="59">
        <v>0</v>
      </c>
      <c r="AI221" s="59">
        <f t="shared" si="143"/>
        <v>300000000</v>
      </c>
      <c r="AJ221" s="59">
        <f t="shared" si="144"/>
        <v>915107000</v>
      </c>
      <c r="AK221" s="211">
        <f>P221-(Q221+R221)</f>
        <v>1215107000</v>
      </c>
      <c r="AL221" s="214" t="s">
        <v>248</v>
      </c>
      <c r="AM221" s="215" t="s">
        <v>88</v>
      </c>
      <c r="AN221" s="147" t="e">
        <v>#N/A</v>
      </c>
      <c r="AO221" s="147" t="e">
        <f>VLOOKUP(J466,#REF!,2,FALSE)</f>
        <v>#REF!</v>
      </c>
      <c r="AP221" s="147" t="e">
        <f>VLOOKUP(K466,#REF!,2,FALSE)</f>
        <v>#REF!</v>
      </c>
      <c r="AQ221" s="147" t="e">
        <f>VLOOKUP(J466,#REF!,13,FALSE)</f>
        <v>#REF!</v>
      </c>
      <c r="AR221" s="147" t="e">
        <f>VLOOKUP(K466,#REF!,7,FALSE)</f>
        <v>#REF!</v>
      </c>
      <c r="AS221" s="147"/>
      <c r="AT221" s="147" t="e">
        <f>VLOOKUP(J466,#REF!,13,FALSE)</f>
        <v>#REF!</v>
      </c>
      <c r="AU221" s="147" t="e">
        <f>VLOOKUP(K466,#REF!,2,FALSE)</f>
        <v>#REF!</v>
      </c>
      <c r="AV221" s="147"/>
      <c r="AW221" s="216" t="e">
        <f>VLOOKUP(J466,#REF!,3,FALSE)</f>
        <v>#REF!</v>
      </c>
      <c r="AX221" s="216"/>
      <c r="AY221" s="216"/>
      <c r="AZ221" s="216" t="e">
        <f>VLOOKUP(CLEAN(J466),#REF!,7,FALSE)</f>
        <v>#REF!</v>
      </c>
      <c r="BA221" s="147" t="e">
        <f>VLOOKUP(J466,#REF!,8,FALSE)</f>
        <v>#REF!</v>
      </c>
      <c r="BB221" s="217" t="e">
        <f>VLOOKUP(J466,#REF!,2,FALSE)</f>
        <v>#REF!</v>
      </c>
      <c r="BC221" s="217" t="e">
        <f>VLOOKUP(J466,#REF!,2,FALSE)</f>
        <v>#REF!</v>
      </c>
      <c r="BD221" s="217"/>
      <c r="BE221" s="147" t="e">
        <f>VLOOKUP(CLEAN(J466),#REF!,2,FALSE)</f>
        <v>#REF!</v>
      </c>
      <c r="BF221" s="147"/>
      <c r="BG221" s="147" t="e">
        <f>VLOOKUP(J466,#REF!,13,FALSE)</f>
        <v>#REF!</v>
      </c>
      <c r="BH221" s="147" t="e">
        <f>VLOOKUP(J466,#REF!,13,FALSE)</f>
        <v>#REF!</v>
      </c>
      <c r="BI221" s="147" t="e">
        <f>VLOOKUP(J466,#REF!,13,FALSE)</f>
        <v>#REF!</v>
      </c>
      <c r="BJ221" s="147" t="e">
        <f>VLOOKUP(J466,#REF!,13,FALSE)</f>
        <v>#REF!</v>
      </c>
      <c r="BK221" s="147" t="e">
        <f>VLOOKUP(J466,#REF!,9,FALSE)</f>
        <v>#REF!</v>
      </c>
      <c r="BL221" s="147"/>
      <c r="BM221" s="147" t="e">
        <f>VLOOKUP(J466,#REF!,2,FALSE)</f>
        <v>#REF!</v>
      </c>
      <c r="BN221" s="147"/>
      <c r="BO221" s="147"/>
      <c r="BP221" s="147"/>
      <c r="BQ221" s="147"/>
      <c r="BR221" s="147"/>
      <c r="BS221" s="217" t="e">
        <f>VLOOKUP(CLEAN(J466),#REF!,2,FALSE)</f>
        <v>#REF!</v>
      </c>
      <c r="BT221" s="217" t="e">
        <f>W466-BS221</f>
        <v>#REF!</v>
      </c>
      <c r="BU221" s="147"/>
      <c r="BV221" s="147"/>
      <c r="BW221" s="147"/>
      <c r="BX221" s="147"/>
      <c r="BY221" s="147"/>
      <c r="BZ221" s="147"/>
      <c r="CA221" s="147"/>
      <c r="CB221" s="147" t="e">
        <f>VLOOKUP(J466,#REF!,13,FALSE)</f>
        <v>#REF!</v>
      </c>
      <c r="CC221" s="147" t="e">
        <f>VLOOKUP(J466,#REF!,2,FALSE)</f>
        <v>#REF!</v>
      </c>
      <c r="CD221" s="147" t="e">
        <f>VLOOKUP(J466,#REF!,13,FALSE)</f>
        <v>#REF!</v>
      </c>
      <c r="CE221" s="147" t="e">
        <f>VLOOKUP(J466,#REF!,3,FALSE)</f>
        <v>#REF!</v>
      </c>
      <c r="CF221" s="147" t="e">
        <f>VLOOKUP(J466,[2]Hoja4!A$2:M$143,13,FALSE)</f>
        <v>#N/A</v>
      </c>
      <c r="CG221" s="147" t="str">
        <f>VLOOKUP(J466,[2]Hoja5!H$2:J$1328,2,FALSE)</f>
        <v>RS</v>
      </c>
      <c r="CH221" s="147"/>
      <c r="CI221" s="147"/>
      <c r="CJ221" s="147" t="e">
        <f>VLOOKUP(J466,[2]Hoja13!A$2:M$148,13,FALSE)</f>
        <v>#N/A</v>
      </c>
      <c r="CK221" s="147" t="str">
        <f>VLOOKUP(J466,'[2]rates 26-06-2018'!A$2:I$1489,8,FALSE)</f>
        <v>RS</v>
      </c>
      <c r="CL221" s="147"/>
      <c r="CM221" s="147" t="e">
        <f>VLOOKUP(J466,[2]Hoja8!A$2:M$154,13,FALSE)</f>
        <v>#N/A</v>
      </c>
      <c r="CN221" s="147" t="str">
        <f>VLOOKUP(J466,'[2]rates 26-06-2018'!A$1:I$1489,9,FALSE)</f>
        <v>TRANSPORTE</v>
      </c>
      <c r="CO221" s="147" t="str">
        <f>VLOOKUP(J466,'[2]rates 26-06-2018'!A$1:I$1489,4,FALSE)</f>
        <v>PUERTO MONTT</v>
      </c>
      <c r="CP221" s="147"/>
      <c r="CQ221" s="217" t="e">
        <f>VLOOKUP(CLEAN(J466),[2]Hoja14!A$2:B$126,2,FALSE)</f>
        <v>#N/A</v>
      </c>
      <c r="CR221" s="217" t="e">
        <f>Y466-CQ221</f>
        <v>#N/A</v>
      </c>
      <c r="CS221" s="147"/>
      <c r="CT221" s="217" t="e">
        <f>Y466-CQ221</f>
        <v>#N/A</v>
      </c>
      <c r="CU221" s="147"/>
      <c r="CV221" s="147"/>
      <c r="CW221" s="147"/>
      <c r="CX221" s="147"/>
      <c r="CY221" s="147"/>
      <c r="CZ221" s="147"/>
      <c r="DA221" s="147"/>
      <c r="DB221" s="218" t="e">
        <f>VLOOKUP(J466,[2]PPTO!A$6:C$335,3,FALSE)</f>
        <v>#N/A</v>
      </c>
      <c r="DC221" s="218" t="e">
        <f>P466-DB221</f>
        <v>#N/A</v>
      </c>
      <c r="DD221" s="218" t="e">
        <f>VLOOKUP(J466,[2]PPTO!A$5:E$337,5,FALSE)</f>
        <v>#N/A</v>
      </c>
      <c r="DE221" s="218" t="e">
        <f>VLOOKUP(J466,[2]PPTO!A$6:F$335,6,FALSE)</f>
        <v>#N/A</v>
      </c>
      <c r="DF221" s="216" t="e">
        <f>VLOOKUP(J466,DH$477:DH$484,1,FALSE)</f>
        <v>#N/A</v>
      </c>
      <c r="DG221" s="216"/>
      <c r="DH221" s="216"/>
      <c r="DI221" s="147" t="e">
        <f>VLOOKUP(J466,'[2]2018'!A$3:N$167,14,FALSE)</f>
        <v>#N/A</v>
      </c>
      <c r="DJ221" s="147" t="str">
        <f>VLOOKUP(J466,[2]resultado!G$2:H$1656,2,FALSE)</f>
        <v>RS</v>
      </c>
      <c r="DK221" s="217"/>
      <c r="DL221" s="147"/>
      <c r="DM221" s="147"/>
      <c r="DN221" s="147"/>
      <c r="DO221" s="147" t="str">
        <f>VLOOKUP(K466,'[2]rates actuales'!B$2:K$1880,10,FALSE)</f>
        <v>RS</v>
      </c>
      <c r="DP221" s="147"/>
      <c r="DQ221" s="217">
        <v>562607</v>
      </c>
      <c r="DR221" s="219">
        <f>(DQ221*1000)-P466</f>
        <v>0</v>
      </c>
      <c r="DS221" s="147" t="str">
        <f>VLOOKUP(J466,'[2]rates actuales'!A$2:C$1880,3,FALSE)</f>
        <v>PUERTO MONTT</v>
      </c>
      <c r="DT221" s="147"/>
      <c r="DU221" s="147"/>
      <c r="DV221" s="147"/>
      <c r="DW221" s="147" t="e">
        <f>VLOOKUP(J466,[2]TERMINADOS!A$2:B$133,2,FALSE)</f>
        <v>#N/A</v>
      </c>
      <c r="DX221" s="147"/>
      <c r="DY221" s="147"/>
      <c r="DZ221" s="147">
        <f>VLOOKUP(J466,'[2]COSTO-GASTO'!E$2:F$401,2,FALSE)</f>
        <v>0</v>
      </c>
      <c r="EA221" s="217">
        <f>AE466-DZ221</f>
        <v>0</v>
      </c>
      <c r="EB221" s="147" t="e">
        <f>VLOOKUP(J466,[2]Hoja26!A$2:B$91,2,FALSE)</f>
        <v>#N/A</v>
      </c>
      <c r="EC221" s="147" t="e">
        <f>VLOOKUP(J466,[2]Hoja26!E$2:F$147,2,FALSE)</f>
        <v>#N/A</v>
      </c>
      <c r="ED221" s="147"/>
      <c r="EE221" s="147"/>
      <c r="EF221" s="147"/>
      <c r="EG221" s="147"/>
      <c r="EH221" s="147"/>
      <c r="EI221" s="147"/>
      <c r="EJ221" s="147"/>
      <c r="EK221" s="147"/>
      <c r="EL221" s="147"/>
      <c r="EM221" s="147"/>
      <c r="EN221" s="147"/>
      <c r="EO221" s="147"/>
      <c r="EP221" s="147"/>
      <c r="EQ221" s="147"/>
      <c r="ER221" s="147"/>
      <c r="ES221" s="147"/>
      <c r="ET221" s="147"/>
      <c r="EU221" s="147"/>
      <c r="EV221" s="147" t="str">
        <f>VLOOKUP(J466,'[2]RATES OCTUBRE'!J$1:K$1924,2,FALSE)</f>
        <v>RS</v>
      </c>
      <c r="EW221" s="147"/>
      <c r="EX221" s="147" t="str">
        <f>VLOOKUP(J466,[2]Hoja26!N$4:O$1289,2,FALSE)</f>
        <v>SOLICITUD TRANSPORTE</v>
      </c>
      <c r="EY221" s="147" t="s">
        <v>79</v>
      </c>
      <c r="EZ221" s="217"/>
      <c r="FB221" s="147"/>
      <c r="FC221" s="147"/>
      <c r="FD221" s="147"/>
      <c r="FE221" s="147"/>
      <c r="FF221" s="147"/>
      <c r="FG221" s="147"/>
      <c r="FH221" s="147"/>
      <c r="FI221" s="147"/>
      <c r="FJ221" s="147"/>
      <c r="FK221" s="147"/>
      <c r="FL221" s="147"/>
      <c r="FM221" s="147"/>
      <c r="FN221" s="147"/>
      <c r="FO221" s="147"/>
      <c r="FP221" s="147"/>
      <c r="FQ221" s="147"/>
      <c r="FR221" s="147"/>
      <c r="FS221" s="66" t="str">
        <f>CONCATENATE(J221,"-",I221)</f>
        <v>20195455-EJECUCION</v>
      </c>
      <c r="FT221" s="66" t="str">
        <f>VLOOKUP(FS221,'[2]ESTADO DE SITUACION OCTUBRE'!I$4:I$941,1,FALSE)</f>
        <v>20195455-EJECUCION</v>
      </c>
      <c r="FU221" s="66">
        <f>VLOOKUP(K221,'[2]BIP-COSTO'!B$2:H$1976,7,FALSE)</f>
        <v>1215107</v>
      </c>
      <c r="FV221" s="173">
        <v>1215107000</v>
      </c>
      <c r="FW221" s="173">
        <f>FV221-P221</f>
        <v>0</v>
      </c>
      <c r="FX221" s="66" t="str">
        <f>VLOOKUP(K221,'[2]BIP-COSTO'!B$2:H$1976,4,FALSE)</f>
        <v>GOBIERNO REGIONAL - REGION DE LOS LAGOS</v>
      </c>
      <c r="FY221" s="66" t="str">
        <f>VLOOKUP(K221,'[2]BIP-COSTO'!B$2:K$1976,10,FALSE)</f>
        <v/>
      </c>
      <c r="GF221" s="67"/>
      <c r="GG221" s="68"/>
      <c r="GH221" s="68"/>
      <c r="GM221" s="66" t="str">
        <f>VLOOKUP(K221,[3]resultado!E$2:K$2045,7,FALSE)</f>
        <v/>
      </c>
      <c r="GO221" s="66" t="e">
        <f>VLOOKUP(J221,[3]Hoja2!A$1:A$110,1,FALSE)</f>
        <v>#N/A</v>
      </c>
      <c r="GP221" s="66" t="e">
        <f>VLOOKUP(K221,[3]Hoja5!C$2:F$376,1,FALSE)</f>
        <v>#N/A</v>
      </c>
      <c r="GQ221" s="66" t="e">
        <f>VLOOKUP(J221,[3]Hoja5!A$2:A$376,1,FALSE)</f>
        <v>#N/A</v>
      </c>
      <c r="GR221" s="66" t="e">
        <f>VLOOKUP(J221,rates!B$2:I$944,8,FALSE)</f>
        <v>#N/A</v>
      </c>
      <c r="GS221" s="66" t="s">
        <v>2986</v>
      </c>
      <c r="GT221" s="66" t="e">
        <f>VLOOKUP(J221,Hoja6!A$2:A$29,1,FALSE)</f>
        <v>#N/A</v>
      </c>
      <c r="GU221" s="66" t="e">
        <f>VLOOKUP(J221,Hoja7!A$2:O$243,15,FALSE)</f>
        <v>#N/A</v>
      </c>
      <c r="GV221" s="66" t="str">
        <f>VLOOKUP(J221,'ESTADO DE SITUACION'!H$4:AQ$943,36,FALSE)</f>
        <v>C</v>
      </c>
    </row>
    <row r="222" spans="1:204" ht="18.75" outlineLevel="1">
      <c r="A222" s="71"/>
      <c r="B222" s="72"/>
      <c r="C222" s="71"/>
      <c r="D222" s="71"/>
      <c r="E222" s="71"/>
      <c r="F222" s="71"/>
      <c r="G222" s="71"/>
      <c r="H222" s="71"/>
      <c r="I222" s="73"/>
      <c r="J222" s="74"/>
      <c r="K222" s="96"/>
      <c r="L222" s="53"/>
      <c r="M222" s="53"/>
      <c r="N222" s="54"/>
      <c r="O222" s="78" t="s">
        <v>143</v>
      </c>
      <c r="P222" s="79">
        <f t="shared" ref="P222:AJ222" si="145">SUBTOTAL(9,P215:P221)</f>
        <v>9022763000</v>
      </c>
      <c r="Q222" s="79">
        <f t="shared" si="145"/>
        <v>2101000</v>
      </c>
      <c r="R222" s="79">
        <f t="shared" si="145"/>
        <v>386119000</v>
      </c>
      <c r="S222" s="79">
        <f t="shared" si="145"/>
        <v>0</v>
      </c>
      <c r="T222" s="79">
        <f t="shared" si="145"/>
        <v>0</v>
      </c>
      <c r="U222" s="79">
        <f t="shared" si="145"/>
        <v>0</v>
      </c>
      <c r="V222" s="79">
        <f t="shared" si="145"/>
        <v>0</v>
      </c>
      <c r="W222" s="79">
        <f t="shared" si="145"/>
        <v>0</v>
      </c>
      <c r="X222" s="79">
        <f t="shared" si="145"/>
        <v>0</v>
      </c>
      <c r="Y222" s="79">
        <f t="shared" si="145"/>
        <v>0</v>
      </c>
      <c r="Z222" s="79">
        <f t="shared" si="145"/>
        <v>0</v>
      </c>
      <c r="AA222" s="79">
        <f t="shared" si="145"/>
        <v>0</v>
      </c>
      <c r="AB222" s="79">
        <f t="shared" si="145"/>
        <v>0</v>
      </c>
      <c r="AC222" s="79">
        <f t="shared" si="145"/>
        <v>0</v>
      </c>
      <c r="AD222" s="79">
        <f t="shared" si="145"/>
        <v>386119000</v>
      </c>
      <c r="AE222" s="79">
        <f t="shared" si="145"/>
        <v>0</v>
      </c>
      <c r="AF222" s="79">
        <f t="shared" si="145"/>
        <v>2101000</v>
      </c>
      <c r="AG222" s="79">
        <f t="shared" si="145"/>
        <v>3995702966.2799001</v>
      </c>
      <c r="AH222" s="79">
        <f t="shared" si="145"/>
        <v>0</v>
      </c>
      <c r="AI222" s="79">
        <f t="shared" si="145"/>
        <v>3995702966.2799001</v>
      </c>
      <c r="AJ222" s="79">
        <f t="shared" si="145"/>
        <v>5024959033.7201004</v>
      </c>
      <c r="AK222" s="79">
        <f>SUBTOTAL(9,AK215)</f>
        <v>5272289000</v>
      </c>
      <c r="AL222" s="89"/>
      <c r="AM222" s="99"/>
      <c r="BE222"/>
      <c r="BM222"/>
      <c r="BT222" s="16"/>
      <c r="CR222" s="16"/>
      <c r="CT222" s="16"/>
      <c r="DL222"/>
      <c r="DM222"/>
      <c r="DN222" s="109"/>
      <c r="DO222" s="109"/>
      <c r="DP222" s="109"/>
      <c r="DR222"/>
      <c r="DX222"/>
      <c r="EA222"/>
      <c r="FV222" s="65">
        <v>0</v>
      </c>
      <c r="GF222" s="81">
        <f>GG222+GH222</f>
        <v>1</v>
      </c>
      <c r="GG222" s="151">
        <f>GG215/GF$215</f>
        <v>0.78947368421052633</v>
      </c>
      <c r="GH222" s="151">
        <f>GH215/GF$215</f>
        <v>0.21052631578947367</v>
      </c>
      <c r="GO222" s="66" t="e">
        <f>VLOOKUP(J222,[3]Hoja2!A$1:A$110,1,FALSE)</f>
        <v>#N/A</v>
      </c>
      <c r="GQ222" s="66" t="e">
        <f>VLOOKUP(J222,[3]Hoja5!A$2:A$376,1,FALSE)</f>
        <v>#N/A</v>
      </c>
    </row>
    <row r="223" spans="1:204" ht="18.75" outlineLevel="1">
      <c r="A223" s="71"/>
      <c r="B223" s="72"/>
      <c r="C223" s="71"/>
      <c r="D223" s="71"/>
      <c r="E223" s="71"/>
      <c r="F223" s="71"/>
      <c r="G223" s="71"/>
      <c r="H223" s="71"/>
      <c r="I223" s="73"/>
      <c r="J223" s="74"/>
      <c r="K223" s="96"/>
      <c r="L223" s="53"/>
      <c r="M223" s="53"/>
      <c r="N223" s="54"/>
      <c r="O223" s="84"/>
      <c r="P223" s="85"/>
      <c r="Q223" s="97"/>
      <c r="R223" s="56"/>
      <c r="S223" s="57"/>
      <c r="T223" s="57"/>
      <c r="U223" s="57"/>
      <c r="V223" s="57"/>
      <c r="W223" s="57"/>
      <c r="X223" s="57"/>
      <c r="Y223" s="57"/>
      <c r="Z223" s="57"/>
      <c r="AA223" s="56"/>
      <c r="AB223" s="56"/>
      <c r="AC223" s="56"/>
      <c r="AD223" s="58"/>
      <c r="AE223" s="88"/>
      <c r="AF223" s="88"/>
      <c r="AG223" s="88"/>
      <c r="AH223" s="88"/>
      <c r="AI223" s="88"/>
      <c r="AJ223" s="88"/>
      <c r="AK223" s="86"/>
      <c r="AL223" s="89"/>
      <c r="AM223" s="99"/>
      <c r="BE223"/>
      <c r="BM223"/>
      <c r="BT223" s="16"/>
      <c r="CR223" s="16"/>
      <c r="CT223" s="16"/>
      <c r="DL223"/>
      <c r="DM223"/>
      <c r="DR223"/>
      <c r="DX223"/>
      <c r="EA223"/>
      <c r="FV223" s="65">
        <v>0</v>
      </c>
      <c r="GO223" s="66" t="e">
        <f>VLOOKUP(J223,[3]Hoja2!A$1:A$110,1,FALSE)</f>
        <v>#N/A</v>
      </c>
      <c r="GQ223" s="66" t="e">
        <f>VLOOKUP(J223,[3]Hoja5!A$2:A$376,1,FALSE)</f>
        <v>#N/A</v>
      </c>
    </row>
    <row r="224" spans="1:204" s="64" customFormat="1" ht="18.75" outlineLevel="2">
      <c r="A224" s="71"/>
      <c r="B224" s="72"/>
      <c r="C224" s="71"/>
      <c r="D224" s="71"/>
      <c r="E224" s="71"/>
      <c r="F224" s="71"/>
      <c r="G224" s="71"/>
      <c r="H224" s="71"/>
      <c r="I224" s="73"/>
      <c r="J224" s="74"/>
      <c r="K224" s="96"/>
      <c r="L224" s="53"/>
      <c r="M224" s="53"/>
      <c r="N224" s="53"/>
      <c r="O224" s="185" t="s">
        <v>113</v>
      </c>
      <c r="P224" s="85"/>
      <c r="Q224" s="97"/>
      <c r="R224" s="56"/>
      <c r="S224" s="57"/>
      <c r="T224" s="57"/>
      <c r="U224" s="57"/>
      <c r="V224" s="57"/>
      <c r="W224" s="57"/>
      <c r="X224" s="57"/>
      <c r="Y224" s="57"/>
      <c r="Z224" s="57"/>
      <c r="AA224" s="56"/>
      <c r="AB224" s="56"/>
      <c r="AC224" s="56"/>
      <c r="AD224" s="58"/>
      <c r="AE224" s="88"/>
      <c r="AF224" s="88"/>
      <c r="AG224" s="88"/>
      <c r="AH224" s="88"/>
      <c r="AI224" s="88"/>
      <c r="AJ224" s="88"/>
      <c r="AK224" s="98"/>
      <c r="AL224" s="89"/>
      <c r="AM224" s="99"/>
      <c r="AN224"/>
      <c r="AO224"/>
      <c r="AP224"/>
      <c r="AQ224"/>
      <c r="AR224"/>
      <c r="AS224"/>
      <c r="AT224"/>
      <c r="AU224"/>
      <c r="AV224"/>
      <c r="AW224" s="15"/>
      <c r="AX224" s="15"/>
      <c r="AY224" s="15"/>
      <c r="AZ224" s="15"/>
      <c r="BA224"/>
      <c r="BB224"/>
      <c r="BC224"/>
      <c r="BD224"/>
      <c r="BE224" s="16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 s="16"/>
      <c r="BT224"/>
      <c r="BU224"/>
      <c r="BV224"/>
      <c r="BW224"/>
      <c r="BX224"/>
      <c r="BY224"/>
      <c r="BZ224"/>
      <c r="CA224"/>
      <c r="CB224"/>
      <c r="CC224" s="62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 s="15"/>
      <c r="DC224" s="15"/>
      <c r="DD224" s="17"/>
      <c r="DE224" s="15"/>
      <c r="DF224" s="15"/>
      <c r="DG224" s="15"/>
      <c r="DH224" s="15"/>
      <c r="DI224"/>
      <c r="DJ224"/>
      <c r="DK224" s="16"/>
      <c r="DL224"/>
      <c r="DM224"/>
      <c r="DN224"/>
      <c r="DO224"/>
      <c r="DP224"/>
      <c r="DQ224" s="16"/>
      <c r="DR224" s="63"/>
      <c r="DS224"/>
      <c r="DT224"/>
      <c r="DU224"/>
      <c r="DV224"/>
      <c r="DW224"/>
      <c r="DX224"/>
      <c r="DY224"/>
      <c r="DZ224"/>
      <c r="EA224" s="16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 s="16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V224" s="65">
        <v>0</v>
      </c>
      <c r="GF224" s="18"/>
      <c r="GG224" s="136"/>
      <c r="GH224" s="136"/>
      <c r="GO224" s="66" t="e">
        <f>VLOOKUP(J224,[3]Hoja2!A$1:A$110,1,FALSE)</f>
        <v>#N/A</v>
      </c>
      <c r="GQ224" s="66" t="e">
        <f>VLOOKUP(J224,[3]Hoja5!A$2:A$376,1,FALSE)</f>
        <v>#N/A</v>
      </c>
    </row>
    <row r="225" spans="1:204" s="66" customFormat="1" ht="18" customHeight="1" outlineLevel="2">
      <c r="A225" s="206">
        <v>31</v>
      </c>
      <c r="B225" s="206" t="s">
        <v>114</v>
      </c>
      <c r="C225" s="206" t="s">
        <v>102</v>
      </c>
      <c r="D225" s="206" t="s">
        <v>81</v>
      </c>
      <c r="E225" s="223" t="s">
        <v>82</v>
      </c>
      <c r="F225" s="206" t="s">
        <v>273</v>
      </c>
      <c r="G225" s="206" t="s">
        <v>274</v>
      </c>
      <c r="H225" s="206" t="s">
        <v>299</v>
      </c>
      <c r="I225" s="207" t="s">
        <v>85</v>
      </c>
      <c r="J225" s="208">
        <v>30077490</v>
      </c>
      <c r="K225" s="53" t="str">
        <f t="shared" ref="K225:K231" si="146">CONCATENATE(J225,"-",I225)</f>
        <v>30077490-EJECUCION</v>
      </c>
      <c r="L225" s="209"/>
      <c r="M225" s="53" t="str">
        <f t="shared" ref="M225:M231" si="147">CLEAN(J225)</f>
        <v>30077490</v>
      </c>
      <c r="N225" s="224">
        <f>A225</f>
        <v>31</v>
      </c>
      <c r="O225" s="207" t="s">
        <v>300</v>
      </c>
      <c r="P225" s="210">
        <v>1730713000</v>
      </c>
      <c r="Q225" s="225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226"/>
      <c r="AE225" s="213">
        <v>0</v>
      </c>
      <c r="AF225" s="59">
        <v>0</v>
      </c>
      <c r="AG225" s="213">
        <v>30000000</v>
      </c>
      <c r="AH225" s="59">
        <v>0</v>
      </c>
      <c r="AI225" s="59">
        <f t="shared" ref="AI225:AI231" si="148">AG225-AH225</f>
        <v>30000000</v>
      </c>
      <c r="AJ225" s="59">
        <f t="shared" ref="AJ225:AJ231" si="149">P225-(AF225+AG225)</f>
        <v>1700713000</v>
      </c>
      <c r="AK225" s="211">
        <f>P225-(Q225+R225)</f>
        <v>1730713000</v>
      </c>
      <c r="AL225" s="228"/>
      <c r="AM225" s="215" t="s">
        <v>197</v>
      </c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216" t="e">
        <f>VLOOKUP(J894,#REF!,3,FALSE)</f>
        <v>#REF!</v>
      </c>
      <c r="AX225" s="216"/>
      <c r="AY225" s="216"/>
      <c r="AZ225" s="216" t="e">
        <f>VLOOKUP(CLEAN(J894),#REF!,7,FALSE)</f>
        <v>#REF!</v>
      </c>
      <c r="BA225" s="147" t="e">
        <f>VLOOKUP(J894,#REF!,8,FALSE)</f>
        <v>#REF!</v>
      </c>
      <c r="BB225" s="217" t="e">
        <f>VLOOKUP(J894,#REF!,2,FALSE)</f>
        <v>#REF!</v>
      </c>
      <c r="BC225" s="217" t="e">
        <f>VLOOKUP(J894,#REF!,2,FALSE)</f>
        <v>#REF!</v>
      </c>
      <c r="BD225" s="217"/>
      <c r="BE225" s="147" t="e">
        <f>VLOOKUP(CLEAN(J894),#REF!,2,FALSE)</f>
        <v>#REF!</v>
      </c>
      <c r="BF225" s="147"/>
      <c r="BG225" s="147" t="e">
        <f>VLOOKUP(J894,#REF!,13,FALSE)</f>
        <v>#REF!</v>
      </c>
      <c r="BH225" s="147" t="e">
        <f>VLOOKUP(J894,#REF!,13,FALSE)</f>
        <v>#REF!</v>
      </c>
      <c r="BI225" s="147" t="e">
        <f>VLOOKUP(J894,#REF!,13,FALSE)</f>
        <v>#REF!</v>
      </c>
      <c r="BJ225" s="147" t="e">
        <f>VLOOKUP(J894,#REF!,13,FALSE)</f>
        <v>#REF!</v>
      </c>
      <c r="BK225" s="147" t="e">
        <f>VLOOKUP(J894,#REF!,9,FALSE)</f>
        <v>#REF!</v>
      </c>
      <c r="BL225" s="147"/>
      <c r="BM225" s="147" t="e">
        <f>VLOOKUP(J894,#REF!,2,FALSE)</f>
        <v>#REF!</v>
      </c>
      <c r="BN225" s="147"/>
      <c r="BO225" s="147"/>
      <c r="BP225" s="147"/>
      <c r="BQ225" s="147"/>
      <c r="BR225" s="147"/>
      <c r="BS225" s="217" t="e">
        <f>VLOOKUP(CLEAN(J894),#REF!,2,FALSE)</f>
        <v>#REF!</v>
      </c>
      <c r="BT225" s="217" t="e">
        <f>W894-BS225</f>
        <v>#REF!</v>
      </c>
      <c r="BU225" s="147"/>
      <c r="BV225" s="147"/>
      <c r="BW225" s="147"/>
      <c r="BX225" s="147"/>
      <c r="BY225" s="147"/>
      <c r="BZ225" s="147"/>
      <c r="CA225" s="147"/>
      <c r="CB225" s="147" t="e">
        <f>VLOOKUP(J894,#REF!,13,FALSE)</f>
        <v>#REF!</v>
      </c>
      <c r="CC225" s="147" t="e">
        <f>VLOOKUP(J894,#REF!,2,FALSE)</f>
        <v>#REF!</v>
      </c>
      <c r="CD225" s="147" t="e">
        <f>VLOOKUP(J894,#REF!,13,FALSE)</f>
        <v>#REF!</v>
      </c>
      <c r="CE225" s="147" t="e">
        <f>VLOOKUP(J894,#REF!,3,FALSE)</f>
        <v>#REF!</v>
      </c>
      <c r="CF225" s="147" t="e">
        <f>VLOOKUP(J894,[2]Hoja4!A$2:M$143,13,FALSE)</f>
        <v>#N/A</v>
      </c>
      <c r="CG225" s="147" t="str">
        <f>VLOOKUP(J894,[2]Hoja5!H$2:J$1328,2,FALSE)</f>
        <v>OT</v>
      </c>
      <c r="CH225" s="147"/>
      <c r="CI225" s="147"/>
      <c r="CJ225" s="147" t="e">
        <f>VLOOKUP(J894,[2]Hoja13!A$2:M$148,13,FALSE)</f>
        <v>#N/A</v>
      </c>
      <c r="CK225" s="147" t="str">
        <f>VLOOKUP(J894,'[2]rates 26-06-2018'!A$2:I$1489,8,FALSE)</f>
        <v>OT</v>
      </c>
      <c r="CL225" s="147"/>
      <c r="CM225" s="147" t="e">
        <f>VLOOKUP(J894,[2]Hoja8!A$2:M$154,13,FALSE)</f>
        <v>#N/A</v>
      </c>
      <c r="CN225" s="147" t="str">
        <f>VLOOKUP(J894,'[2]rates 26-06-2018'!A$1:I$1489,9,FALSE)</f>
        <v>MULTISECTORIAL</v>
      </c>
      <c r="CO225" s="147" t="str">
        <f>VLOOKUP(J894,'[2]rates 26-06-2018'!A$1:I$1489,4,FALSE)</f>
        <v/>
      </c>
      <c r="CP225" s="147"/>
      <c r="CQ225" s="217" t="e">
        <f>VLOOKUP(CLEAN(J894),[2]Hoja14!A$2:B$126,2,FALSE)</f>
        <v>#N/A</v>
      </c>
      <c r="CR225" s="217" t="e">
        <f>Y894-CQ225</f>
        <v>#N/A</v>
      </c>
      <c r="CS225" s="147"/>
      <c r="CT225" s="217" t="e">
        <f>Y894-CQ225</f>
        <v>#N/A</v>
      </c>
      <c r="CU225" s="147"/>
      <c r="CV225" s="147"/>
      <c r="CW225" s="147"/>
      <c r="CX225" s="147"/>
      <c r="CY225" s="147"/>
      <c r="CZ225" s="147"/>
      <c r="DA225" s="147"/>
      <c r="DB225" s="218" t="e">
        <f>VLOOKUP(J894,[2]PPTO!A$6:C$335,3,FALSE)</f>
        <v>#N/A</v>
      </c>
      <c r="DC225" s="218" t="e">
        <f>P894-DB225</f>
        <v>#N/A</v>
      </c>
      <c r="DD225" s="218" t="e">
        <f>VLOOKUP(J894,[2]PPTO!A$5:E$337,5,FALSE)</f>
        <v>#N/A</v>
      </c>
      <c r="DE225" s="218" t="e">
        <f>VLOOKUP(J894,[2]PPTO!A$6:F$335,6,FALSE)</f>
        <v>#N/A</v>
      </c>
      <c r="DF225" s="216" t="e">
        <f>VLOOKUP(J894,DH$477:DH$484,1,FALSE)</f>
        <v>#N/A</v>
      </c>
      <c r="DG225" s="216"/>
      <c r="DH225" s="216"/>
      <c r="DI225" s="147" t="e">
        <f>VLOOKUP(J894,'[2]2018'!A$3:N$167,14,FALSE)</f>
        <v>#N/A</v>
      </c>
      <c r="DJ225" s="147" t="str">
        <f>VLOOKUP(J894,[2]resultado!G$2:H$1656,2,FALSE)</f>
        <v>OT</v>
      </c>
      <c r="DK225" s="217"/>
      <c r="DL225" s="147"/>
      <c r="DM225" s="147"/>
      <c r="DN225" s="230" t="s">
        <v>197</v>
      </c>
      <c r="DO225" s="147" t="str">
        <f>VLOOKUP(K894,'[2]rates actuales'!B$2:K$1880,10,FALSE)</f>
        <v>OT</v>
      </c>
      <c r="DP225" s="147"/>
      <c r="DQ225" s="219">
        <v>3122439</v>
      </c>
      <c r="DR225" s="219">
        <f>(DQ225*1000)-P894</f>
        <v>0</v>
      </c>
      <c r="DS225" s="147" t="str">
        <f>VLOOKUP(J894,'[2]rates actuales'!A$2:C$1880,3,FALSE)</f>
        <v/>
      </c>
      <c r="DT225" s="147"/>
      <c r="DU225" s="147"/>
      <c r="DV225" s="147"/>
      <c r="DW225" s="147" t="e">
        <f>VLOOKUP(J894,[2]TERMINADOS!A$2:B$133,2,FALSE)</f>
        <v>#N/A</v>
      </c>
      <c r="DX225" s="147"/>
      <c r="DY225" s="147"/>
      <c r="DZ225" s="147" t="e">
        <f>VLOOKUP(J894,'[2]COSTO-GASTO'!E$2:F$401,2,FALSE)</f>
        <v>#N/A</v>
      </c>
      <c r="EA225" s="217" t="e">
        <f>AE894-DZ225</f>
        <v>#N/A</v>
      </c>
      <c r="EB225" s="147" t="e">
        <f>VLOOKUP(J894,[2]Hoja26!A$2:B$91,2,FALSE)</f>
        <v>#N/A</v>
      </c>
      <c r="EC225" s="147" t="e">
        <f>VLOOKUP(J894,[2]Hoja26!E$2:F$147,2,FALSE)</f>
        <v>#N/A</v>
      </c>
      <c r="ED225" s="147"/>
      <c r="EE225" s="147"/>
      <c r="EF225" s="147"/>
      <c r="EG225" s="147"/>
      <c r="EH225" s="147"/>
      <c r="EI225" s="147"/>
      <c r="EJ225" s="147"/>
      <c r="EK225" s="147"/>
      <c r="EL225" s="147"/>
      <c r="EM225" s="147"/>
      <c r="EN225" s="147"/>
      <c r="EO225" s="147"/>
      <c r="EP225" s="147"/>
      <c r="EQ225" s="147"/>
      <c r="ER225" s="147"/>
      <c r="ES225" s="147"/>
      <c r="ET225" s="147"/>
      <c r="EU225" s="147"/>
      <c r="EV225" s="147" t="str">
        <f>VLOOKUP(J894,'[2]RATES OCTUBRE'!J$1:K$1924,2,FALSE)</f>
        <v>OT</v>
      </c>
      <c r="EW225" s="147"/>
      <c r="EX225" s="147" t="e">
        <f>VLOOKUP(J894,[2]Hoja26!N$4:O$1289,2,FALSE)</f>
        <v>#N/A</v>
      </c>
      <c r="EY225" s="147" t="s">
        <v>114</v>
      </c>
      <c r="EZ225" s="217"/>
      <c r="FB225" s="147"/>
      <c r="FC225" s="147"/>
      <c r="FD225" s="147"/>
      <c r="FE225" s="147"/>
      <c r="FF225" s="147"/>
      <c r="FG225" s="147"/>
      <c r="FH225" s="147"/>
      <c r="FI225" s="147"/>
      <c r="FJ225" s="147"/>
      <c r="FK225" s="147"/>
      <c r="FL225" s="147"/>
      <c r="FM225" s="147"/>
      <c r="FN225" s="147"/>
      <c r="FO225" s="147"/>
      <c r="FP225" s="147"/>
      <c r="FQ225" s="147"/>
      <c r="FR225" s="147"/>
      <c r="FS225" s="66" t="str">
        <f>CONCATENATE(J225,"-",I225)</f>
        <v>30077490-EJECUCION</v>
      </c>
      <c r="FT225" s="66" t="e">
        <f>VLOOKUP(FS225,'[2]ESTADO DE SITUACION OCTUBRE'!I$4:I$941,1,FALSE)</f>
        <v>#N/A</v>
      </c>
      <c r="FU225" s="66">
        <f>VLOOKUP(K225,'[2]BIP-COSTO'!B$2:H$1976,7,FALSE)</f>
        <v>1730713</v>
      </c>
      <c r="FV225" s="173">
        <v>1730713000</v>
      </c>
      <c r="FW225" s="173">
        <f>FV225-P225</f>
        <v>0</v>
      </c>
      <c r="FX225" s="66" t="str">
        <f>VLOOKUP(K225,'[2]BIP-COSTO'!B$2:H$1976,4,FALSE)</f>
        <v>GOBIERNO REGIONAL - REGION DE LOS LAGOS</v>
      </c>
      <c r="FY225" s="66" t="str">
        <f>VLOOKUP(K225,'[2]BIP-COSTO'!B$2:K$1976,10,FALSE)</f>
        <v>OT</v>
      </c>
      <c r="GF225" s="67"/>
      <c r="GG225" s="68"/>
      <c r="GH225" s="68"/>
      <c r="GM225" s="66" t="str">
        <f>VLOOKUP(K225,[3]resultado!E$2:K$2045,7,FALSE)</f>
        <v>OT</v>
      </c>
      <c r="GO225" s="66" t="e">
        <f>VLOOKUP(J225,[3]Hoja2!A$1:A$110,1,FALSE)</f>
        <v>#N/A</v>
      </c>
      <c r="GP225" s="66" t="e">
        <f>VLOOKUP(K225,[3]Hoja5!C$2:F$376,1,FALSE)</f>
        <v>#N/A</v>
      </c>
      <c r="GQ225" s="66" t="e">
        <f>VLOOKUP(J225,[3]Hoja5!A$2:A$376,1,FALSE)</f>
        <v>#N/A</v>
      </c>
      <c r="GR225" s="66" t="e">
        <f>VLOOKUP(J225,rates!B$2:I$944,8,FALSE)</f>
        <v>#N/A</v>
      </c>
      <c r="GS225" s="66" t="s">
        <v>2988</v>
      </c>
      <c r="GT225" s="66" t="e">
        <f>VLOOKUP(J225,Hoja6!A$2:A$29,1,FALSE)</f>
        <v>#N/A</v>
      </c>
      <c r="GU225" s="66" t="e">
        <f>VLOOKUP(J225,Hoja7!A$2:O$243,15,FALSE)</f>
        <v>#N/A</v>
      </c>
      <c r="GV225" s="66" t="e">
        <f>VLOOKUP(J225,'ESTADO DE SITUACION'!H$4:AQ$943,36,FALSE)</f>
        <v>#N/A</v>
      </c>
    </row>
    <row r="226" spans="1:204" s="66" customFormat="1" ht="18" customHeight="1" outlineLevel="2">
      <c r="A226" s="206">
        <v>31</v>
      </c>
      <c r="B226" s="206" t="s">
        <v>114</v>
      </c>
      <c r="C226" s="206" t="s">
        <v>96</v>
      </c>
      <c r="D226" s="206" t="s">
        <v>81</v>
      </c>
      <c r="E226" s="223" t="s">
        <v>82</v>
      </c>
      <c r="F226" s="206" t="s">
        <v>273</v>
      </c>
      <c r="G226" s="206" t="s">
        <v>274</v>
      </c>
      <c r="H226" s="206" t="s">
        <v>94</v>
      </c>
      <c r="I226" s="207" t="s">
        <v>85</v>
      </c>
      <c r="J226" s="208">
        <v>30478643</v>
      </c>
      <c r="K226" s="53" t="str">
        <f t="shared" si="146"/>
        <v>30478643-EJECUCION</v>
      </c>
      <c r="L226" s="209"/>
      <c r="M226" s="53" t="str">
        <f t="shared" si="147"/>
        <v>30478643</v>
      </c>
      <c r="N226" s="224">
        <f>A226</f>
        <v>31</v>
      </c>
      <c r="O226" s="207" t="s">
        <v>301</v>
      </c>
      <c r="P226" s="210">
        <v>95636000</v>
      </c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226"/>
      <c r="AE226" s="213">
        <v>0</v>
      </c>
      <c r="AF226" s="59">
        <v>0</v>
      </c>
      <c r="AG226" s="213">
        <v>95636000</v>
      </c>
      <c r="AH226" s="59">
        <v>0</v>
      </c>
      <c r="AI226" s="59">
        <f t="shared" si="148"/>
        <v>95636000</v>
      </c>
      <c r="AJ226" s="59">
        <f t="shared" si="149"/>
        <v>0</v>
      </c>
      <c r="AK226" s="211">
        <f>P226-(Q226+R226)</f>
        <v>95636000</v>
      </c>
      <c r="AL226" s="228"/>
      <c r="AM226" s="215" t="s">
        <v>197</v>
      </c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216"/>
      <c r="AX226" s="216"/>
      <c r="AY226" s="216"/>
      <c r="AZ226" s="216"/>
      <c r="BA226" s="147"/>
      <c r="BB226" s="217"/>
      <c r="BC226" s="217"/>
      <c r="BD226" s="217"/>
      <c r="BE226" s="217"/>
      <c r="BF226" s="217"/>
      <c r="BG226" s="147"/>
      <c r="BH226" s="147"/>
      <c r="BI226" s="147"/>
      <c r="BJ226" s="147"/>
      <c r="BK226" s="147"/>
      <c r="BL226" s="147"/>
      <c r="BM226" s="217"/>
      <c r="BN226" s="147"/>
      <c r="BO226" s="147"/>
      <c r="BP226" s="147"/>
      <c r="BQ226" s="147"/>
      <c r="BR226" s="147"/>
      <c r="BS226" s="217"/>
      <c r="BT226" s="217"/>
      <c r="BU226" s="147"/>
      <c r="BV226" s="147"/>
      <c r="BW226" s="147"/>
      <c r="BX226" s="147"/>
      <c r="BY226" s="147"/>
      <c r="BZ226" s="147"/>
      <c r="CA226" s="147"/>
      <c r="CB226" s="147"/>
      <c r="CC226" s="147"/>
      <c r="CD226" s="147"/>
      <c r="CE226" s="147"/>
      <c r="CF226" s="147"/>
      <c r="CG226" s="147"/>
      <c r="CH226" s="147"/>
      <c r="CI226" s="147"/>
      <c r="CJ226" s="147"/>
      <c r="CK226" s="147"/>
      <c r="CL226" s="147"/>
      <c r="CM226" s="147"/>
      <c r="CN226" s="147"/>
      <c r="CO226" s="147"/>
      <c r="CP226" s="147"/>
      <c r="CQ226" s="217"/>
      <c r="CR226" s="217"/>
      <c r="CS226" s="147"/>
      <c r="CT226" s="217"/>
      <c r="CU226" s="147"/>
      <c r="CV226" s="147"/>
      <c r="CW226" s="147"/>
      <c r="CX226" s="147"/>
      <c r="CY226" s="147"/>
      <c r="CZ226" s="147"/>
      <c r="DA226" s="147"/>
      <c r="DB226" s="218"/>
      <c r="DC226" s="218"/>
      <c r="DD226" s="218"/>
      <c r="DE226" s="218"/>
      <c r="DF226" s="216"/>
      <c r="DG226" s="216"/>
      <c r="DH226" s="216"/>
      <c r="DI226" s="147"/>
      <c r="DJ226" s="147"/>
      <c r="DK226" s="217"/>
      <c r="DL226" s="217"/>
      <c r="DM226" s="217"/>
      <c r="DN226" s="230"/>
      <c r="DO226" s="147"/>
      <c r="DP226" s="147"/>
      <c r="DQ226" s="219"/>
      <c r="DR226" s="219"/>
      <c r="DS226" s="147"/>
      <c r="DT226" s="147"/>
      <c r="DU226" s="147">
        <v>2019</v>
      </c>
      <c r="DV226" s="147"/>
      <c r="DW226" s="147" t="e">
        <f>VLOOKUP(#REF!,[2]TERMINADOS!A$2:B$133,2,FALSE)</f>
        <v>#REF!</v>
      </c>
      <c r="DX226" s="147"/>
      <c r="DY226" s="147"/>
      <c r="DZ226" s="147" t="e">
        <f>VLOOKUP(#REF!,'[2]COSTO-GASTO'!E$2:F$401,2,FALSE)</f>
        <v>#REF!</v>
      </c>
      <c r="EA226" s="217" t="e">
        <f>#REF!-DZ226</f>
        <v>#REF!</v>
      </c>
      <c r="EB226" s="147" t="e">
        <f>VLOOKUP(#REF!,[2]Hoja26!A$2:B$91,2,FALSE)</f>
        <v>#REF!</v>
      </c>
      <c r="EC226" s="147" t="e">
        <f>VLOOKUP(#REF!,[2]Hoja26!E$2:F$147,2,FALSE)</f>
        <v>#REF!</v>
      </c>
      <c r="ED226" s="147"/>
      <c r="EE226" s="147"/>
      <c r="EF226" s="147"/>
      <c r="EG226" s="147"/>
      <c r="EH226" s="147"/>
      <c r="EI226" s="147"/>
      <c r="EJ226" s="147"/>
      <c r="EK226" s="147"/>
      <c r="EL226" s="147"/>
      <c r="EM226" s="147"/>
      <c r="EN226" s="147"/>
      <c r="EO226" s="147"/>
      <c r="EP226" s="147"/>
      <c r="EQ226" s="147"/>
      <c r="ER226" s="147"/>
      <c r="ES226" s="147"/>
      <c r="ET226" s="147"/>
      <c r="EU226" s="147"/>
      <c r="EV226" s="147" t="e">
        <f>VLOOKUP(#REF!,'[2]RATES OCTUBRE'!J$1:K$1924,2,FALSE)</f>
        <v>#REF!</v>
      </c>
      <c r="EW226" s="147"/>
      <c r="EX226" s="147" t="e">
        <f>VLOOKUP(#REF!,[2]Hoja26!N$4:O$1289,2,FALSE)</f>
        <v>#REF!</v>
      </c>
      <c r="EY226" s="147" t="s">
        <v>114</v>
      </c>
      <c r="EZ226" s="217"/>
      <c r="FB226" s="147"/>
      <c r="FC226" s="147"/>
      <c r="FD226" s="147"/>
      <c r="FE226" s="147"/>
      <c r="FF226" s="147"/>
      <c r="FG226" s="147"/>
      <c r="FH226" s="147"/>
      <c r="FI226" s="147"/>
      <c r="FJ226" s="147"/>
      <c r="FK226" s="147"/>
      <c r="FL226" s="147"/>
      <c r="FM226" s="147"/>
      <c r="FN226" s="147"/>
      <c r="FO226" s="147"/>
      <c r="FP226" s="147"/>
      <c r="FQ226" s="147"/>
      <c r="FR226" s="147"/>
      <c r="FS226" s="66" t="str">
        <f>CONCATENATE(J226,"-",I226)</f>
        <v>30478643-EJECUCION</v>
      </c>
      <c r="FT226" s="66" t="e">
        <f>VLOOKUP(FS226,'[2]ESTADO DE SITUACION OCTUBRE'!I$4:I$941,1,FALSE)</f>
        <v>#N/A</v>
      </c>
      <c r="FU226" s="66">
        <f>VLOOKUP(K226,'[2]BIP-COSTO'!B$2:H$1976,7,FALSE)</f>
        <v>95636</v>
      </c>
      <c r="FV226" s="173">
        <v>95636000</v>
      </c>
      <c r="FW226" s="173">
        <f>FV226-P226</f>
        <v>0</v>
      </c>
      <c r="FX226" s="66" t="str">
        <f>VLOOKUP(K226,'[2]BIP-COSTO'!B$2:H$1976,4,FALSE)</f>
        <v>GOBIERNO REGIONAL - REGION DE LOS LAGOS</v>
      </c>
      <c r="FY226" s="66" t="str">
        <f>VLOOKUP(K226,'[2]BIP-COSTO'!B$2:K$1976,10,FALSE)</f>
        <v>OT</v>
      </c>
      <c r="GF226" s="67"/>
      <c r="GG226" s="68"/>
      <c r="GH226" s="68"/>
      <c r="GM226" s="66" t="str">
        <f>VLOOKUP(K226,[3]resultado!E$2:K$2045,7,FALSE)</f>
        <v>OT</v>
      </c>
      <c r="GO226" s="66" t="e">
        <f>VLOOKUP(J226,[3]Hoja2!A$1:A$110,1,FALSE)</f>
        <v>#N/A</v>
      </c>
      <c r="GP226" s="66" t="e">
        <f>VLOOKUP(K226,[3]Hoja5!C$2:F$376,1,FALSE)</f>
        <v>#N/A</v>
      </c>
      <c r="GQ226" s="66" t="e">
        <f>VLOOKUP(J226,[3]Hoja5!A$2:A$376,1,FALSE)</f>
        <v>#N/A</v>
      </c>
      <c r="GR226" s="66" t="e">
        <f>VLOOKUP(J226,rates!B$2:I$944,8,FALSE)</f>
        <v>#N/A</v>
      </c>
      <c r="GS226" s="66" t="s">
        <v>2988</v>
      </c>
      <c r="GT226" s="66" t="e">
        <f>VLOOKUP(J226,Hoja6!A$2:A$29,1,FALSE)</f>
        <v>#N/A</v>
      </c>
      <c r="GU226" s="66" t="e">
        <f>VLOOKUP(J226,Hoja7!A$2:O$243,15,FALSE)</f>
        <v>#N/A</v>
      </c>
      <c r="GV226" s="66" t="e">
        <f>VLOOKUP(J226,'ESTADO DE SITUACION'!H$4:AQ$943,36,FALSE)</f>
        <v>#N/A</v>
      </c>
    </row>
    <row r="227" spans="1:204" s="66" customFormat="1" ht="18" customHeight="1" outlineLevel="2">
      <c r="A227" s="206">
        <v>31</v>
      </c>
      <c r="B227" s="206" t="s">
        <v>114</v>
      </c>
      <c r="C227" s="206" t="s">
        <v>102</v>
      </c>
      <c r="D227" s="206" t="s">
        <v>81</v>
      </c>
      <c r="E227" s="223" t="s">
        <v>82</v>
      </c>
      <c r="F227" s="206" t="s">
        <v>273</v>
      </c>
      <c r="G227" s="206" t="s">
        <v>274</v>
      </c>
      <c r="H227" s="206" t="s">
        <v>94</v>
      </c>
      <c r="I227" s="207" t="s">
        <v>85</v>
      </c>
      <c r="J227" s="208">
        <v>40009792</v>
      </c>
      <c r="K227" s="53"/>
      <c r="L227" s="209"/>
      <c r="M227" s="53" t="str">
        <f t="shared" si="147"/>
        <v>40009792</v>
      </c>
      <c r="N227" s="224"/>
      <c r="O227" s="231" t="s">
        <v>302</v>
      </c>
      <c r="P227" s="210">
        <v>200000000</v>
      </c>
      <c r="Q227" s="225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226"/>
      <c r="AE227" s="213">
        <v>0</v>
      </c>
      <c r="AF227" s="59">
        <v>0</v>
      </c>
      <c r="AG227" s="213">
        <v>125000000</v>
      </c>
      <c r="AH227" s="59">
        <v>0</v>
      </c>
      <c r="AI227" s="59">
        <f t="shared" si="148"/>
        <v>125000000</v>
      </c>
      <c r="AJ227" s="59">
        <f t="shared" si="149"/>
        <v>75000000</v>
      </c>
      <c r="AK227" s="211"/>
      <c r="AL227" s="228"/>
      <c r="AM227" s="215" t="s">
        <v>123</v>
      </c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216"/>
      <c r="AX227" s="216"/>
      <c r="AY227" s="216"/>
      <c r="AZ227" s="216"/>
      <c r="BA227" s="147"/>
      <c r="BB227" s="217"/>
      <c r="BC227" s="217"/>
      <c r="BD227" s="217"/>
      <c r="BE227" s="217"/>
      <c r="BF227" s="217"/>
      <c r="BG227" s="147"/>
      <c r="BH227" s="147"/>
      <c r="BI227" s="147"/>
      <c r="BJ227" s="147"/>
      <c r="BK227" s="147"/>
      <c r="BL227" s="147"/>
      <c r="BM227" s="217"/>
      <c r="BN227" s="147"/>
      <c r="BO227" s="147"/>
      <c r="BP227" s="147"/>
      <c r="BQ227" s="147"/>
      <c r="BR227" s="147"/>
      <c r="BS227" s="217"/>
      <c r="BT227" s="217"/>
      <c r="BU227" s="147"/>
      <c r="BV227" s="147"/>
      <c r="BW227" s="147"/>
      <c r="BX227" s="147"/>
      <c r="BY227" s="147"/>
      <c r="BZ227" s="147"/>
      <c r="CA227" s="147"/>
      <c r="CB227" s="147"/>
      <c r="CC227" s="147"/>
      <c r="CD227" s="147"/>
      <c r="CE227" s="147"/>
      <c r="CF227" s="147"/>
      <c r="CG227" s="147"/>
      <c r="CH227" s="147"/>
      <c r="CI227" s="147"/>
      <c r="CJ227" s="147"/>
      <c r="CK227" s="147"/>
      <c r="CL227" s="147"/>
      <c r="CM227" s="147"/>
      <c r="CN227" s="147"/>
      <c r="CO227" s="147"/>
      <c r="CP227" s="147"/>
      <c r="CQ227" s="217"/>
      <c r="CR227" s="217"/>
      <c r="CS227" s="147"/>
      <c r="CT227" s="217"/>
      <c r="CU227" s="147"/>
      <c r="CV227" s="147"/>
      <c r="CW227" s="147"/>
      <c r="CX227" s="147"/>
      <c r="CY227" s="147"/>
      <c r="CZ227" s="147"/>
      <c r="DA227" s="147"/>
      <c r="DB227" s="218"/>
      <c r="DC227" s="218"/>
      <c r="DD227" s="218"/>
      <c r="DE227" s="218"/>
      <c r="DF227" s="216"/>
      <c r="DG227" s="216"/>
      <c r="DH227" s="216"/>
      <c r="DI227" s="147"/>
      <c r="DJ227" s="147"/>
      <c r="DK227" s="217"/>
      <c r="DL227" s="217"/>
      <c r="DM227" s="217"/>
      <c r="DN227" s="230"/>
      <c r="DO227" s="147"/>
      <c r="DP227" s="147"/>
      <c r="DQ227" s="219"/>
      <c r="DR227" s="219"/>
      <c r="DS227" s="147"/>
      <c r="DT227" s="147"/>
      <c r="DU227" s="147"/>
      <c r="DV227" s="147"/>
      <c r="DW227" s="147"/>
      <c r="DX227" s="147"/>
      <c r="DY227" s="147"/>
      <c r="DZ227" s="147"/>
      <c r="EA227" s="217"/>
      <c r="EB227" s="147"/>
      <c r="EC227" s="147"/>
      <c r="ED227" s="147"/>
      <c r="EE227" s="147"/>
      <c r="EF227" s="147"/>
      <c r="EG227" s="147"/>
      <c r="EH227" s="147"/>
      <c r="EI227" s="147"/>
      <c r="EJ227" s="147"/>
      <c r="EK227" s="147"/>
      <c r="EL227" s="147"/>
      <c r="EM227" s="147"/>
      <c r="EN227" s="147"/>
      <c r="EO227" s="147"/>
      <c r="EP227" s="147"/>
      <c r="EQ227" s="147"/>
      <c r="ER227" s="147"/>
      <c r="ES227" s="147"/>
      <c r="ET227" s="147"/>
      <c r="EU227" s="147"/>
      <c r="EV227" s="147"/>
      <c r="EW227" s="147"/>
      <c r="EX227" s="147"/>
      <c r="EY227" s="147"/>
      <c r="EZ227" s="217"/>
      <c r="FB227" s="147"/>
      <c r="FC227" s="147"/>
      <c r="FD227" s="147"/>
      <c r="FE227" s="147"/>
      <c r="FF227" s="147"/>
      <c r="FG227" s="147"/>
      <c r="FH227" s="147"/>
      <c r="FI227" s="147"/>
      <c r="FJ227" s="147"/>
      <c r="FK227" s="147"/>
      <c r="FL227" s="147"/>
      <c r="FM227" s="147"/>
      <c r="FN227" s="147"/>
      <c r="FO227" s="147"/>
      <c r="FP227" s="147"/>
      <c r="FQ227" s="147"/>
      <c r="FR227" s="147"/>
      <c r="FV227" s="173"/>
      <c r="FW227" s="173"/>
      <c r="GF227" s="67"/>
      <c r="GG227" s="68"/>
      <c r="GH227" s="68"/>
      <c r="GR227" s="66" t="str">
        <f>VLOOKUP(J227,rates!B$2:I$944,8,FALSE)</f>
        <v/>
      </c>
      <c r="GS227" s="66" t="s">
        <v>2988</v>
      </c>
      <c r="GT227" s="66" t="e">
        <f>VLOOKUP(J227,Hoja6!A$2:A$29,1,FALSE)</f>
        <v>#N/A</v>
      </c>
      <c r="GU227" s="66" t="e">
        <f>VLOOKUP(J227,Hoja7!A$2:O$243,15,FALSE)</f>
        <v>#N/A</v>
      </c>
      <c r="GV227" s="66" t="e">
        <f>VLOOKUP(J227,'ESTADO DE SITUACION'!H$4:AQ$943,36,FALSE)</f>
        <v>#N/A</v>
      </c>
    </row>
    <row r="228" spans="1:204" s="66" customFormat="1" ht="18" customHeight="1" outlineLevel="2">
      <c r="A228" s="206">
        <v>31</v>
      </c>
      <c r="B228" s="206" t="s">
        <v>114</v>
      </c>
      <c r="C228" s="206" t="s">
        <v>102</v>
      </c>
      <c r="D228" s="206" t="s">
        <v>81</v>
      </c>
      <c r="E228" s="223" t="s">
        <v>82</v>
      </c>
      <c r="F228" s="206" t="s">
        <v>273</v>
      </c>
      <c r="G228" s="206" t="s">
        <v>274</v>
      </c>
      <c r="H228" s="206" t="s">
        <v>94</v>
      </c>
      <c r="I228" s="207" t="s">
        <v>85</v>
      </c>
      <c r="J228" s="208">
        <v>40009791</v>
      </c>
      <c r="K228" s="53"/>
      <c r="L228" s="209"/>
      <c r="M228" s="53" t="str">
        <f t="shared" si="147"/>
        <v>40009791</v>
      </c>
      <c r="N228" s="224"/>
      <c r="O228" s="207" t="s">
        <v>303</v>
      </c>
      <c r="P228" s="210">
        <v>500000000</v>
      </c>
      <c r="Q228" s="225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226"/>
      <c r="AE228" s="213">
        <v>0</v>
      </c>
      <c r="AF228" s="59">
        <v>0</v>
      </c>
      <c r="AG228" s="213">
        <v>125000000</v>
      </c>
      <c r="AH228" s="59">
        <v>0</v>
      </c>
      <c r="AI228" s="59">
        <f t="shared" si="148"/>
        <v>125000000</v>
      </c>
      <c r="AJ228" s="59">
        <f t="shared" si="149"/>
        <v>375000000</v>
      </c>
      <c r="AK228" s="211"/>
      <c r="AL228" s="228"/>
      <c r="AM228" s="215" t="s">
        <v>123</v>
      </c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216"/>
      <c r="AX228" s="216"/>
      <c r="AY228" s="216"/>
      <c r="AZ228" s="216"/>
      <c r="BA228" s="147"/>
      <c r="BB228" s="217"/>
      <c r="BC228" s="217"/>
      <c r="BD228" s="217"/>
      <c r="BE228" s="217"/>
      <c r="BF228" s="217"/>
      <c r="BG228" s="147"/>
      <c r="BH228" s="147"/>
      <c r="BI228" s="147"/>
      <c r="BJ228" s="147"/>
      <c r="BK228" s="147"/>
      <c r="BL228" s="147"/>
      <c r="BM228" s="217"/>
      <c r="BN228" s="147"/>
      <c r="BO228" s="147"/>
      <c r="BP228" s="147"/>
      <c r="BQ228" s="147"/>
      <c r="BR228" s="147"/>
      <c r="BS228" s="217"/>
      <c r="BT228" s="217"/>
      <c r="BU228" s="147"/>
      <c r="BV228" s="147"/>
      <c r="BW228" s="147"/>
      <c r="BX228" s="147"/>
      <c r="BY228" s="147"/>
      <c r="BZ228" s="147"/>
      <c r="CA228" s="147"/>
      <c r="CB228" s="147"/>
      <c r="CC228" s="147"/>
      <c r="CD228" s="147"/>
      <c r="CE228" s="147"/>
      <c r="CF228" s="147"/>
      <c r="CG228" s="147"/>
      <c r="CH228" s="147"/>
      <c r="CI228" s="147"/>
      <c r="CJ228" s="147"/>
      <c r="CK228" s="147"/>
      <c r="CL228" s="147"/>
      <c r="CM228" s="147"/>
      <c r="CN228" s="147"/>
      <c r="CO228" s="147"/>
      <c r="CP228" s="147"/>
      <c r="CQ228" s="217"/>
      <c r="CR228" s="217"/>
      <c r="CS228" s="147"/>
      <c r="CT228" s="217"/>
      <c r="CU228" s="147"/>
      <c r="CV228" s="147"/>
      <c r="CW228" s="147"/>
      <c r="CX228" s="147"/>
      <c r="CY228" s="147"/>
      <c r="CZ228" s="147"/>
      <c r="DA228" s="147"/>
      <c r="DB228" s="218"/>
      <c r="DC228" s="218"/>
      <c r="DD228" s="218"/>
      <c r="DE228" s="218"/>
      <c r="DF228" s="216"/>
      <c r="DG228" s="216"/>
      <c r="DH228" s="216"/>
      <c r="DI228" s="147"/>
      <c r="DJ228" s="147"/>
      <c r="DK228" s="217"/>
      <c r="DL228" s="217"/>
      <c r="DM228" s="217"/>
      <c r="DN228" s="230"/>
      <c r="DO228" s="147"/>
      <c r="DP228" s="147"/>
      <c r="DQ228" s="219"/>
      <c r="DR228" s="219"/>
      <c r="DS228" s="147"/>
      <c r="DT228" s="147"/>
      <c r="DU228" s="147"/>
      <c r="DV228" s="147"/>
      <c r="DW228" s="147"/>
      <c r="DX228" s="147"/>
      <c r="DY228" s="147"/>
      <c r="DZ228" s="147"/>
      <c r="EA228" s="217"/>
      <c r="EB228" s="147"/>
      <c r="EC228" s="147"/>
      <c r="ED228" s="147"/>
      <c r="EE228" s="147"/>
      <c r="EF228" s="147"/>
      <c r="EG228" s="147"/>
      <c r="EH228" s="147"/>
      <c r="EI228" s="147"/>
      <c r="EJ228" s="147"/>
      <c r="EK228" s="147"/>
      <c r="EL228" s="147"/>
      <c r="EM228" s="147"/>
      <c r="EN228" s="147"/>
      <c r="EO228" s="147"/>
      <c r="EP228" s="147"/>
      <c r="EQ228" s="147"/>
      <c r="ER228" s="147"/>
      <c r="ES228" s="147"/>
      <c r="ET228" s="147"/>
      <c r="EU228" s="147"/>
      <c r="EV228" s="147"/>
      <c r="EW228" s="147"/>
      <c r="EX228" s="147"/>
      <c r="EY228" s="147"/>
      <c r="EZ228" s="217"/>
      <c r="FB228" s="147"/>
      <c r="FC228" s="147"/>
      <c r="FD228" s="147"/>
      <c r="FE228" s="147"/>
      <c r="FF228" s="147"/>
      <c r="FG228" s="147"/>
      <c r="FH228" s="147"/>
      <c r="FI228" s="147"/>
      <c r="FJ228" s="147"/>
      <c r="FK228" s="147"/>
      <c r="FL228" s="147"/>
      <c r="FM228" s="147"/>
      <c r="FN228" s="147"/>
      <c r="FO228" s="147"/>
      <c r="FP228" s="147"/>
      <c r="FQ228" s="147"/>
      <c r="FR228" s="147"/>
      <c r="FV228" s="173"/>
      <c r="FW228" s="173"/>
      <c r="GF228" s="67"/>
      <c r="GG228" s="68"/>
      <c r="GH228" s="68"/>
      <c r="GR228" s="66" t="str">
        <f>VLOOKUP(J228,rates!B$2:I$944,8,FALSE)</f>
        <v/>
      </c>
      <c r="GS228" s="66" t="s">
        <v>2988</v>
      </c>
      <c r="GT228" s="66" t="e">
        <f>VLOOKUP(J228,Hoja6!A$2:A$29,1,FALSE)</f>
        <v>#N/A</v>
      </c>
      <c r="GU228" s="66" t="e">
        <f>VLOOKUP(J228,Hoja7!A$2:O$243,15,FALSE)</f>
        <v>#N/A</v>
      </c>
      <c r="GV228" s="66" t="e">
        <f>VLOOKUP(J228,'ESTADO DE SITUACION'!H$4:AQ$943,36,FALSE)</f>
        <v>#N/A</v>
      </c>
    </row>
    <row r="229" spans="1:204" s="66" customFormat="1" ht="18" customHeight="1" outlineLevel="2">
      <c r="A229" s="206">
        <v>31</v>
      </c>
      <c r="B229" s="206" t="s">
        <v>114</v>
      </c>
      <c r="C229" s="206" t="s">
        <v>102</v>
      </c>
      <c r="D229" s="206" t="s">
        <v>81</v>
      </c>
      <c r="E229" s="223" t="s">
        <v>82</v>
      </c>
      <c r="F229" s="206" t="s">
        <v>273</v>
      </c>
      <c r="G229" s="206" t="s">
        <v>274</v>
      </c>
      <c r="H229" s="206" t="s">
        <v>94</v>
      </c>
      <c r="I229" s="207" t="s">
        <v>85</v>
      </c>
      <c r="J229" s="208">
        <v>40009794</v>
      </c>
      <c r="K229" s="53"/>
      <c r="L229" s="209"/>
      <c r="M229" s="53" t="str">
        <f t="shared" si="147"/>
        <v>40009794</v>
      </c>
      <c r="N229" s="224"/>
      <c r="O229" s="207" t="s">
        <v>304</v>
      </c>
      <c r="P229" s="210">
        <v>500000000</v>
      </c>
      <c r="Q229" s="225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226"/>
      <c r="AE229" s="213">
        <v>0</v>
      </c>
      <c r="AF229" s="59">
        <v>0</v>
      </c>
      <c r="AG229" s="213">
        <v>125000000</v>
      </c>
      <c r="AH229" s="59">
        <v>0</v>
      </c>
      <c r="AI229" s="59">
        <f t="shared" si="148"/>
        <v>125000000</v>
      </c>
      <c r="AJ229" s="59">
        <f t="shared" si="149"/>
        <v>375000000</v>
      </c>
      <c r="AK229" s="211"/>
      <c r="AL229" s="228"/>
      <c r="AM229" s="215" t="s">
        <v>123</v>
      </c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216"/>
      <c r="AX229" s="216"/>
      <c r="AY229" s="216"/>
      <c r="AZ229" s="216"/>
      <c r="BA229" s="147"/>
      <c r="BB229" s="217"/>
      <c r="BC229" s="217"/>
      <c r="BD229" s="217"/>
      <c r="BE229" s="217"/>
      <c r="BF229" s="217"/>
      <c r="BG229" s="147"/>
      <c r="BH229" s="147"/>
      <c r="BI229" s="147"/>
      <c r="BJ229" s="147"/>
      <c r="BK229" s="147"/>
      <c r="BL229" s="147"/>
      <c r="BM229" s="217"/>
      <c r="BN229" s="147"/>
      <c r="BO229" s="147"/>
      <c r="BP229" s="147"/>
      <c r="BQ229" s="147"/>
      <c r="BR229" s="147"/>
      <c r="BS229" s="217"/>
      <c r="BT229" s="217"/>
      <c r="BU229" s="147"/>
      <c r="BV229" s="147"/>
      <c r="BW229" s="147"/>
      <c r="BX229" s="147"/>
      <c r="BY229" s="147"/>
      <c r="BZ229" s="147"/>
      <c r="CA229" s="147"/>
      <c r="CB229" s="147"/>
      <c r="CC229" s="147"/>
      <c r="CD229" s="147"/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47"/>
      <c r="CQ229" s="217"/>
      <c r="CR229" s="217"/>
      <c r="CS229" s="147"/>
      <c r="CT229" s="217"/>
      <c r="CU229" s="147"/>
      <c r="CV229" s="147"/>
      <c r="CW229" s="147"/>
      <c r="CX229" s="147"/>
      <c r="CY229" s="147"/>
      <c r="CZ229" s="147"/>
      <c r="DA229" s="147"/>
      <c r="DB229" s="218"/>
      <c r="DC229" s="218"/>
      <c r="DD229" s="218"/>
      <c r="DE229" s="218"/>
      <c r="DF229" s="216"/>
      <c r="DG229" s="216"/>
      <c r="DH229" s="216"/>
      <c r="DI229" s="147"/>
      <c r="DJ229" s="147"/>
      <c r="DK229" s="217"/>
      <c r="DL229" s="217"/>
      <c r="DM229" s="217"/>
      <c r="DN229" s="230"/>
      <c r="DO229" s="147"/>
      <c r="DP229" s="147"/>
      <c r="DQ229" s="219"/>
      <c r="DR229" s="219"/>
      <c r="DS229" s="147"/>
      <c r="DT229" s="147"/>
      <c r="DU229" s="147"/>
      <c r="DV229" s="147"/>
      <c r="DW229" s="147"/>
      <c r="DX229" s="147"/>
      <c r="DY229" s="147"/>
      <c r="DZ229" s="147"/>
      <c r="EA229" s="217"/>
      <c r="EB229" s="147"/>
      <c r="EC229" s="147"/>
      <c r="ED229" s="147"/>
      <c r="EE229" s="147"/>
      <c r="EF229" s="147"/>
      <c r="EG229" s="147"/>
      <c r="EH229" s="147"/>
      <c r="EI229" s="147"/>
      <c r="EJ229" s="147"/>
      <c r="EK229" s="147"/>
      <c r="EL229" s="147"/>
      <c r="EM229" s="147"/>
      <c r="EN229" s="147"/>
      <c r="EO229" s="147"/>
      <c r="EP229" s="147"/>
      <c r="EQ229" s="147"/>
      <c r="ER229" s="147"/>
      <c r="ES229" s="147"/>
      <c r="ET229" s="147"/>
      <c r="EU229" s="147"/>
      <c r="EV229" s="147"/>
      <c r="EW229" s="147"/>
      <c r="EX229" s="147"/>
      <c r="EY229" s="147"/>
      <c r="EZ229" s="217"/>
      <c r="FB229" s="147"/>
      <c r="FC229" s="147"/>
      <c r="FD229" s="147"/>
      <c r="FE229" s="147"/>
      <c r="FF229" s="147"/>
      <c r="FG229" s="147"/>
      <c r="FH229" s="147"/>
      <c r="FI229" s="147"/>
      <c r="FJ229" s="147"/>
      <c r="FK229" s="147"/>
      <c r="FL229" s="147"/>
      <c r="FM229" s="147"/>
      <c r="FN229" s="147"/>
      <c r="FO229" s="147"/>
      <c r="FP229" s="147"/>
      <c r="FQ229" s="147"/>
      <c r="FR229" s="147"/>
      <c r="FV229" s="173"/>
      <c r="FW229" s="173"/>
      <c r="GF229" s="67"/>
      <c r="GG229" s="68"/>
      <c r="GH229" s="68"/>
      <c r="GR229" s="66" t="str">
        <f>VLOOKUP(J229,rates!B$2:I$944,8,FALSE)</f>
        <v/>
      </c>
      <c r="GS229" s="66" t="s">
        <v>2988</v>
      </c>
      <c r="GT229" s="66" t="e">
        <f>VLOOKUP(J229,Hoja6!A$2:A$29,1,FALSE)</f>
        <v>#N/A</v>
      </c>
      <c r="GU229" s="66" t="e">
        <f>VLOOKUP(J229,Hoja7!A$2:O$243,15,FALSE)</f>
        <v>#N/A</v>
      </c>
      <c r="GV229" s="66" t="e">
        <f>VLOOKUP(J229,'ESTADO DE SITUACION'!H$4:AQ$943,36,FALSE)</f>
        <v>#N/A</v>
      </c>
    </row>
    <row r="230" spans="1:204" s="66" customFormat="1" ht="18" customHeight="1" outlineLevel="2">
      <c r="A230" s="206">
        <v>31</v>
      </c>
      <c r="B230" s="206" t="s">
        <v>114</v>
      </c>
      <c r="C230" s="206" t="s">
        <v>102</v>
      </c>
      <c r="D230" s="206" t="s">
        <v>81</v>
      </c>
      <c r="E230" s="223" t="s">
        <v>82</v>
      </c>
      <c r="F230" s="206" t="s">
        <v>273</v>
      </c>
      <c r="G230" s="206" t="s">
        <v>274</v>
      </c>
      <c r="H230" s="206" t="s">
        <v>94</v>
      </c>
      <c r="I230" s="207" t="s">
        <v>85</v>
      </c>
      <c r="J230" s="208">
        <v>40009796</v>
      </c>
      <c r="K230" s="53"/>
      <c r="L230" s="209"/>
      <c r="M230" s="53" t="str">
        <f t="shared" si="147"/>
        <v>40009796</v>
      </c>
      <c r="N230" s="224"/>
      <c r="O230" s="207" t="s">
        <v>305</v>
      </c>
      <c r="P230" s="210">
        <v>500000000</v>
      </c>
      <c r="Q230" s="225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226"/>
      <c r="AE230" s="213">
        <v>0</v>
      </c>
      <c r="AF230" s="59">
        <v>0</v>
      </c>
      <c r="AG230" s="213">
        <v>125000000</v>
      </c>
      <c r="AH230" s="59">
        <v>0</v>
      </c>
      <c r="AI230" s="59">
        <f t="shared" si="148"/>
        <v>125000000</v>
      </c>
      <c r="AJ230" s="59">
        <f t="shared" si="149"/>
        <v>375000000</v>
      </c>
      <c r="AK230" s="211"/>
      <c r="AL230" s="228"/>
      <c r="AM230" s="215" t="s">
        <v>123</v>
      </c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216"/>
      <c r="AX230" s="216"/>
      <c r="AY230" s="216"/>
      <c r="AZ230" s="216"/>
      <c r="BA230" s="147"/>
      <c r="BB230" s="217"/>
      <c r="BC230" s="217"/>
      <c r="BD230" s="217"/>
      <c r="BE230" s="217"/>
      <c r="BF230" s="217"/>
      <c r="BG230" s="147"/>
      <c r="BH230" s="147"/>
      <c r="BI230" s="147"/>
      <c r="BJ230" s="147"/>
      <c r="BK230" s="147"/>
      <c r="BL230" s="147"/>
      <c r="BM230" s="217"/>
      <c r="BN230" s="147"/>
      <c r="BO230" s="147"/>
      <c r="BP230" s="147"/>
      <c r="BQ230" s="147"/>
      <c r="BR230" s="147"/>
      <c r="BS230" s="217"/>
      <c r="BT230" s="217"/>
      <c r="BU230" s="147"/>
      <c r="BV230" s="147"/>
      <c r="BW230" s="147"/>
      <c r="BX230" s="147"/>
      <c r="BY230" s="147"/>
      <c r="BZ230" s="147"/>
      <c r="CA230" s="147"/>
      <c r="CB230" s="147"/>
      <c r="CC230" s="147"/>
      <c r="CD230" s="147"/>
      <c r="CE230" s="147"/>
      <c r="CF230" s="147"/>
      <c r="CG230" s="147"/>
      <c r="CH230" s="147"/>
      <c r="CI230" s="147"/>
      <c r="CJ230" s="147"/>
      <c r="CK230" s="147"/>
      <c r="CL230" s="147"/>
      <c r="CM230" s="147"/>
      <c r="CN230" s="147"/>
      <c r="CO230" s="147"/>
      <c r="CP230" s="147"/>
      <c r="CQ230" s="217"/>
      <c r="CR230" s="217"/>
      <c r="CS230" s="147"/>
      <c r="CT230" s="217"/>
      <c r="CU230" s="147"/>
      <c r="CV230" s="147"/>
      <c r="CW230" s="147"/>
      <c r="CX230" s="147"/>
      <c r="CY230" s="147"/>
      <c r="CZ230" s="147"/>
      <c r="DA230" s="147"/>
      <c r="DB230" s="218"/>
      <c r="DC230" s="218"/>
      <c r="DD230" s="218"/>
      <c r="DE230" s="218"/>
      <c r="DF230" s="216"/>
      <c r="DG230" s="216"/>
      <c r="DH230" s="216"/>
      <c r="DI230" s="147"/>
      <c r="DJ230" s="147"/>
      <c r="DK230" s="217"/>
      <c r="DL230" s="217"/>
      <c r="DM230" s="217"/>
      <c r="DN230" s="230"/>
      <c r="DO230" s="147"/>
      <c r="DP230" s="147"/>
      <c r="DQ230" s="219"/>
      <c r="DR230" s="219"/>
      <c r="DS230" s="147"/>
      <c r="DT230" s="147"/>
      <c r="DU230" s="147"/>
      <c r="DV230" s="147"/>
      <c r="DW230" s="147"/>
      <c r="DX230" s="147"/>
      <c r="DY230" s="147"/>
      <c r="DZ230" s="147"/>
      <c r="EA230" s="217"/>
      <c r="EB230" s="147"/>
      <c r="EC230" s="147"/>
      <c r="ED230" s="147"/>
      <c r="EE230" s="147"/>
      <c r="EF230" s="147"/>
      <c r="EG230" s="147"/>
      <c r="EH230" s="147"/>
      <c r="EI230" s="147"/>
      <c r="EJ230" s="147"/>
      <c r="EK230" s="147"/>
      <c r="EL230" s="147"/>
      <c r="EM230" s="147"/>
      <c r="EN230" s="147"/>
      <c r="EO230" s="147"/>
      <c r="EP230" s="147"/>
      <c r="EQ230" s="147"/>
      <c r="ER230" s="147"/>
      <c r="ES230" s="147"/>
      <c r="ET230" s="147"/>
      <c r="EU230" s="147"/>
      <c r="EV230" s="147"/>
      <c r="EW230" s="147"/>
      <c r="EX230" s="147"/>
      <c r="EY230" s="147"/>
      <c r="EZ230" s="217"/>
      <c r="FB230" s="147"/>
      <c r="FC230" s="147"/>
      <c r="FD230" s="147"/>
      <c r="FE230" s="147"/>
      <c r="FF230" s="147"/>
      <c r="FG230" s="147"/>
      <c r="FH230" s="147"/>
      <c r="FI230" s="147"/>
      <c r="FJ230" s="147"/>
      <c r="FK230" s="147"/>
      <c r="FL230" s="147"/>
      <c r="FM230" s="147"/>
      <c r="FN230" s="147"/>
      <c r="FO230" s="147"/>
      <c r="FP230" s="147"/>
      <c r="FQ230" s="147"/>
      <c r="FR230" s="147"/>
      <c r="FV230" s="173"/>
      <c r="FW230" s="173"/>
      <c r="GF230" s="67"/>
      <c r="GG230" s="68"/>
      <c r="GH230" s="68"/>
      <c r="GR230" s="66" t="str">
        <f>VLOOKUP(J230,rates!B$2:I$944,8,FALSE)</f>
        <v/>
      </c>
      <c r="GS230" s="66" t="s">
        <v>2988</v>
      </c>
      <c r="GT230" s="66" t="e">
        <f>VLOOKUP(J230,Hoja6!A$2:A$29,1,FALSE)</f>
        <v>#N/A</v>
      </c>
      <c r="GU230" s="66" t="e">
        <f>VLOOKUP(J230,Hoja7!A$2:O$243,15,FALSE)</f>
        <v>#N/A</v>
      </c>
      <c r="GV230" s="66" t="e">
        <f>VLOOKUP(J230,'ESTADO DE SITUACION'!H$4:AQ$943,36,FALSE)</f>
        <v>#N/A</v>
      </c>
    </row>
    <row r="231" spans="1:204" s="66" customFormat="1" ht="18" customHeight="1" outlineLevel="2">
      <c r="A231" s="206">
        <v>33</v>
      </c>
      <c r="B231" s="206" t="s">
        <v>114</v>
      </c>
      <c r="C231" s="206" t="s">
        <v>96</v>
      </c>
      <c r="D231" s="206" t="s">
        <v>81</v>
      </c>
      <c r="E231" s="223" t="s">
        <v>82</v>
      </c>
      <c r="F231" s="206" t="s">
        <v>273</v>
      </c>
      <c r="G231" s="206" t="s">
        <v>274</v>
      </c>
      <c r="H231" s="206" t="s">
        <v>94</v>
      </c>
      <c r="I231" s="207" t="s">
        <v>85</v>
      </c>
      <c r="J231" s="208" t="s">
        <v>129</v>
      </c>
      <c r="K231" s="53" t="str">
        <f t="shared" si="146"/>
        <v>FRIL-EJECUCION</v>
      </c>
      <c r="L231" s="209"/>
      <c r="M231" s="53" t="str">
        <f t="shared" si="147"/>
        <v>FRIL</v>
      </c>
      <c r="N231" s="224">
        <f>A231</f>
        <v>33</v>
      </c>
      <c r="O231" s="207" t="s">
        <v>130</v>
      </c>
      <c r="P231" s="210">
        <v>200000000</v>
      </c>
      <c r="Q231" s="225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226"/>
      <c r="AE231" s="213">
        <v>0</v>
      </c>
      <c r="AF231" s="59">
        <v>0</v>
      </c>
      <c r="AG231" s="213">
        <v>200000000</v>
      </c>
      <c r="AH231" s="59">
        <v>6593220</v>
      </c>
      <c r="AI231" s="59">
        <f t="shared" si="148"/>
        <v>193406780</v>
      </c>
      <c r="AJ231" s="59">
        <f t="shared" si="149"/>
        <v>0</v>
      </c>
      <c r="AK231" s="211">
        <f>P231-(Q231+R231)</f>
        <v>200000000</v>
      </c>
      <c r="AL231" s="228"/>
      <c r="AM231" s="215" t="s">
        <v>131</v>
      </c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216"/>
      <c r="AX231" s="216"/>
      <c r="AY231" s="216"/>
      <c r="AZ231" s="216"/>
      <c r="BA231" s="147"/>
      <c r="BB231" s="147"/>
      <c r="BC231" s="147"/>
      <c r="BD231" s="147"/>
      <c r="BE231" s="147"/>
      <c r="BF231" s="147"/>
      <c r="BG231" s="147"/>
      <c r="BH231" s="147"/>
      <c r="BI231" s="147"/>
      <c r="BJ231" s="147"/>
      <c r="BK231" s="147"/>
      <c r="BL231" s="147"/>
      <c r="BM231" s="147"/>
      <c r="BN231" s="147"/>
      <c r="BO231" s="147"/>
      <c r="BP231" s="147"/>
      <c r="BQ231" s="147"/>
      <c r="BR231" s="147"/>
      <c r="BS231" s="217"/>
      <c r="BT231" s="147"/>
      <c r="BU231" s="147"/>
      <c r="BV231" s="147"/>
      <c r="BW231" s="147"/>
      <c r="BX231" s="147"/>
      <c r="BY231" s="147"/>
      <c r="BZ231" s="147"/>
      <c r="CA231" s="147"/>
      <c r="CB231" s="147"/>
      <c r="CC231" s="229"/>
      <c r="CD231" s="147"/>
      <c r="CE231" s="147"/>
      <c r="CF231" s="147"/>
      <c r="CG231" s="147"/>
      <c r="CH231" s="147" t="str">
        <f>VLOOKUP('[2]no recomendados'!H213,'[2]TRANSFERENCIAS 2018'!H$2:M$47,3,FALSE)</f>
        <v>CAPACITACION Y MEJORAMIENTO OBRAS PARA USO EFICIENTE REC. HIDRICOS A NIVEL PREDIAL EN COM.IND</v>
      </c>
      <c r="CI231" s="147"/>
      <c r="CJ231" s="147" t="e">
        <f>VLOOKUP(J225,[2]Hoja13!A$2:M$148,13,FALSE)</f>
        <v>#N/A</v>
      </c>
      <c r="CK231" s="147" t="str">
        <f>VLOOKUP(J225,'[2]rates 26-06-2018'!A$2:I$1489,8,FALSE)</f>
        <v>OT</v>
      </c>
      <c r="CL231" s="147"/>
      <c r="CM231" s="147" t="e">
        <f>VLOOKUP(J225,[2]Hoja8!A$2:M$154,13,FALSE)</f>
        <v>#N/A</v>
      </c>
      <c r="CN231" s="147" t="str">
        <f>VLOOKUP(J225,'[2]rates 26-06-2018'!A$1:I$1489,9,FALSE)</f>
        <v>EDUCACION, CULTURA Y PATRIMONIO</v>
      </c>
      <c r="CO231" s="147" t="str">
        <f>VLOOKUP(J225,'[2]rates 26-06-2018'!A$1:I$1489,4,FALSE)</f>
        <v>PUERTO MONTT</v>
      </c>
      <c r="CP231" s="147"/>
      <c r="CQ231" s="217" t="e">
        <f>VLOOKUP(CLEAN(J225),[2]Hoja14!A$2:B$126,2,FALSE)</f>
        <v>#N/A</v>
      </c>
      <c r="CR231" s="217" t="e">
        <f>Y225-CQ231</f>
        <v>#N/A</v>
      </c>
      <c r="CS231" s="147"/>
      <c r="CT231" s="147"/>
      <c r="CU231" s="147"/>
      <c r="CV231" s="147"/>
      <c r="CW231" s="147"/>
      <c r="CX231" s="147"/>
      <c r="CY231" s="147"/>
      <c r="CZ231" s="147"/>
      <c r="DA231" s="147"/>
      <c r="DB231" s="218" t="e">
        <f>VLOOKUP(J225,[2]PPTO!A$6:C$335,3,FALSE)</f>
        <v>#N/A</v>
      </c>
      <c r="DC231" s="218" t="e">
        <f>P225-DB231</f>
        <v>#N/A</v>
      </c>
      <c r="DD231" s="218" t="e">
        <f>VLOOKUP(J225,[2]PPTO!A$5:E$337,5,FALSE)</f>
        <v>#N/A</v>
      </c>
      <c r="DE231" s="218" t="e">
        <f>VLOOKUP(J225,[2]PPTO!A$6:F$335,6,FALSE)</f>
        <v>#N/A</v>
      </c>
      <c r="DF231" s="216" t="e">
        <f>VLOOKUP(J225,DH$477:DH$484,1,FALSE)</f>
        <v>#N/A</v>
      </c>
      <c r="DG231" s="216"/>
      <c r="DH231" s="216"/>
      <c r="DI231" s="147" t="e">
        <f>VLOOKUP(J225,'[2]2018'!A$3:N$167,14,FALSE)</f>
        <v>#N/A</v>
      </c>
      <c r="DJ231" s="147" t="str">
        <f>VLOOKUP(J225,[2]resultado!G$2:H$1656,2,FALSE)</f>
        <v>OT</v>
      </c>
      <c r="DK231" s="217"/>
      <c r="DL231" s="147"/>
      <c r="DM231" s="147"/>
      <c r="DN231" s="230" t="s">
        <v>197</v>
      </c>
      <c r="DO231" s="147" t="str">
        <f>VLOOKUP(K225,'[2]rates actuales'!B$2:K$1880,10,FALSE)</f>
        <v>OT</v>
      </c>
      <c r="DP231" s="147"/>
      <c r="DQ231" s="219">
        <v>1730713</v>
      </c>
      <c r="DR231" s="219">
        <f>(DQ231*1000)-P225</f>
        <v>0</v>
      </c>
      <c r="DS231" s="147" t="str">
        <f>VLOOKUP(J225,'[2]rates actuales'!A$2:C$1880,3,FALSE)</f>
        <v>PUERTO MONTT</v>
      </c>
      <c r="DT231" s="147"/>
      <c r="DU231" s="147"/>
      <c r="DV231" s="147"/>
      <c r="DW231" s="147" t="e">
        <f>VLOOKUP(J225,[2]TERMINADOS!A$2:B$133,2,FALSE)</f>
        <v>#N/A</v>
      </c>
      <c r="DX231" s="147"/>
      <c r="DY231" s="147"/>
      <c r="DZ231" s="147" t="e">
        <f>VLOOKUP(J225,'[2]COSTO-GASTO'!E$2:F$401,2,FALSE)</f>
        <v>#N/A</v>
      </c>
      <c r="EA231" s="217" t="e">
        <f>AE225-DZ231</f>
        <v>#N/A</v>
      </c>
      <c r="EB231" s="147" t="e">
        <f>VLOOKUP(J225,[2]Hoja26!A$2:B$91,2,FALSE)</f>
        <v>#N/A</v>
      </c>
      <c r="EC231" s="147" t="e">
        <f>VLOOKUP(J225,[2]Hoja26!E$2:F$147,2,FALSE)</f>
        <v>#N/A</v>
      </c>
      <c r="ED231" s="147"/>
      <c r="EE231" s="147"/>
      <c r="EF231" s="147"/>
      <c r="EG231" s="147"/>
      <c r="EH231" s="147"/>
      <c r="EI231" s="147"/>
      <c r="EJ231" s="147"/>
      <c r="EK231" s="147"/>
      <c r="EL231" s="147"/>
      <c r="EM231" s="147"/>
      <c r="EN231" s="147"/>
      <c r="EO231" s="147"/>
      <c r="EP231" s="147"/>
      <c r="EQ231" s="147"/>
      <c r="ER231" s="147"/>
      <c r="ES231" s="147"/>
      <c r="ET231" s="147"/>
      <c r="EU231" s="147"/>
      <c r="EV231" s="147" t="str">
        <f>VLOOKUP(J225,'[2]RATES OCTUBRE'!J$1:K$1924,2,FALSE)</f>
        <v>OT</v>
      </c>
      <c r="EW231" s="147"/>
      <c r="EX231" s="147" t="e">
        <f>VLOOKUP(J225,[2]Hoja26!N$4:O$1289,2,FALSE)</f>
        <v>#N/A</v>
      </c>
      <c r="EY231" s="147" t="s">
        <v>114</v>
      </c>
      <c r="EZ231" s="217"/>
      <c r="FB231" s="147"/>
      <c r="FC231" s="147"/>
      <c r="FD231" s="147"/>
      <c r="FE231" s="147"/>
      <c r="FF231" s="147"/>
      <c r="FG231" s="147"/>
      <c r="FH231" s="147"/>
      <c r="FI231" s="147"/>
      <c r="FJ231" s="147"/>
      <c r="FK231" s="147"/>
      <c r="FL231" s="147"/>
      <c r="FM231" s="147"/>
      <c r="FN231" s="147"/>
      <c r="FO231" s="147"/>
      <c r="FP231" s="147"/>
      <c r="FQ231" s="147"/>
      <c r="FR231" s="147"/>
      <c r="FS231" s="66" t="str">
        <f>CONCATENATE(J231,"-",I231)</f>
        <v>FRIL-EJECUCION</v>
      </c>
      <c r="FT231" s="66" t="e">
        <f>VLOOKUP(FS231,'[2]ESTADO DE SITUACION OCTUBRE'!I$4:I$941,1,FALSE)</f>
        <v>#N/A</v>
      </c>
      <c r="FU231" s="66" t="e">
        <f>VLOOKUP(K231,'[2]BIP-COSTO'!B$2:H$1976,7,FALSE)</f>
        <v>#N/A</v>
      </c>
      <c r="FV231" s="173" t="e">
        <v>#N/A</v>
      </c>
      <c r="FW231" s="173" t="e">
        <f>FV231-P231</f>
        <v>#N/A</v>
      </c>
      <c r="FX231" s="66" t="e">
        <f>VLOOKUP(K231,'[2]BIP-COSTO'!B$2:H$1976,4,FALSE)</f>
        <v>#N/A</v>
      </c>
      <c r="FY231" s="66" t="e">
        <f>VLOOKUP(K231,'[2]BIP-COSTO'!B$2:K$1976,10,FALSE)</f>
        <v>#N/A</v>
      </c>
      <c r="GF231" s="67"/>
      <c r="GG231" s="68"/>
      <c r="GH231" s="68"/>
      <c r="GM231" s="66" t="e">
        <f>VLOOKUP(K231,[3]resultado!E$2:K$2045,7,FALSE)</f>
        <v>#N/A</v>
      </c>
      <c r="GO231" s="66" t="e">
        <f>VLOOKUP(J231,[3]Hoja2!A$1:A$110,1,FALSE)</f>
        <v>#N/A</v>
      </c>
      <c r="GP231" s="66" t="e">
        <f>VLOOKUP(K231,[3]Hoja5!C$2:F$376,1,FALSE)</f>
        <v>#N/A</v>
      </c>
      <c r="GQ231" s="66" t="e">
        <f>VLOOKUP(J231,[3]Hoja5!A$2:A$376,1,FALSE)</f>
        <v>#N/A</v>
      </c>
      <c r="GR231" s="66" t="e">
        <f>VLOOKUP(J231,rates!B$2:I$944,8,FALSE)</f>
        <v>#N/A</v>
      </c>
      <c r="GS231" s="66" t="s">
        <v>93</v>
      </c>
      <c r="GT231" s="66" t="e">
        <f>VLOOKUP(J231,Hoja6!A$2:A$29,1,FALSE)</f>
        <v>#N/A</v>
      </c>
      <c r="GU231" s="66" t="e">
        <f>VLOOKUP(J231,Hoja7!A$2:O$243,15,FALSE)</f>
        <v>#N/A</v>
      </c>
      <c r="GV231" s="66" t="e">
        <f>VLOOKUP(J231,'ESTADO DE SITUACION'!H$4:AQ$943,36,FALSE)</f>
        <v>#N/A</v>
      </c>
    </row>
    <row r="232" spans="1:204" ht="18.75" outlineLevel="1">
      <c r="A232" s="71"/>
      <c r="B232" s="72"/>
      <c r="C232" s="105"/>
      <c r="D232" s="105"/>
      <c r="E232" s="105"/>
      <c r="F232" s="71"/>
      <c r="G232" s="71"/>
      <c r="H232" s="71"/>
      <c r="I232" s="73"/>
      <c r="J232" s="106"/>
      <c r="K232" s="96"/>
      <c r="L232" s="53"/>
      <c r="M232" s="53"/>
      <c r="N232" s="54"/>
      <c r="O232" s="78" t="s">
        <v>132</v>
      </c>
      <c r="P232" s="79">
        <f t="shared" ref="P232:AJ232" si="150">SUBTOTAL(9,P225:P231)</f>
        <v>3726349000</v>
      </c>
      <c r="Q232" s="79">
        <f t="shared" si="150"/>
        <v>0</v>
      </c>
      <c r="R232" s="79">
        <f t="shared" si="150"/>
        <v>0</v>
      </c>
      <c r="S232" s="79">
        <f t="shared" si="150"/>
        <v>0</v>
      </c>
      <c r="T232" s="79">
        <f t="shared" si="150"/>
        <v>0</v>
      </c>
      <c r="U232" s="79">
        <f t="shared" si="150"/>
        <v>0</v>
      </c>
      <c r="V232" s="79">
        <f t="shared" si="150"/>
        <v>0</v>
      </c>
      <c r="W232" s="79">
        <f t="shared" si="150"/>
        <v>0</v>
      </c>
      <c r="X232" s="79">
        <f t="shared" si="150"/>
        <v>0</v>
      </c>
      <c r="Y232" s="79">
        <f t="shared" si="150"/>
        <v>0</v>
      </c>
      <c r="Z232" s="79">
        <f t="shared" si="150"/>
        <v>0</v>
      </c>
      <c r="AA232" s="79">
        <f t="shared" si="150"/>
        <v>0</v>
      </c>
      <c r="AB232" s="79">
        <f t="shared" si="150"/>
        <v>0</v>
      </c>
      <c r="AC232" s="79">
        <f t="shared" si="150"/>
        <v>0</v>
      </c>
      <c r="AD232" s="79">
        <f t="shared" si="150"/>
        <v>0</v>
      </c>
      <c r="AE232" s="79">
        <f t="shared" si="150"/>
        <v>0</v>
      </c>
      <c r="AF232" s="79">
        <f t="shared" si="150"/>
        <v>0</v>
      </c>
      <c r="AG232" s="79">
        <f t="shared" si="150"/>
        <v>825636000</v>
      </c>
      <c r="AH232" s="79">
        <f t="shared" si="150"/>
        <v>6593220</v>
      </c>
      <c r="AI232" s="79">
        <f t="shared" si="150"/>
        <v>819042780</v>
      </c>
      <c r="AJ232" s="79">
        <f t="shared" si="150"/>
        <v>2900713000</v>
      </c>
      <c r="AK232" s="79">
        <f>SUBTOTAL(9,AK225:AK226)</f>
        <v>1826349000</v>
      </c>
      <c r="AL232" s="107"/>
      <c r="AM232" s="107"/>
      <c r="BB232"/>
      <c r="BC232"/>
      <c r="BD232"/>
      <c r="BM232"/>
      <c r="CC232" s="62"/>
      <c r="CQ232"/>
      <c r="DB232" s="15"/>
      <c r="DC232" s="15"/>
      <c r="DE232" s="15"/>
      <c r="DL232"/>
      <c r="DM232"/>
      <c r="DN232" s="109"/>
      <c r="DO232" s="109"/>
      <c r="DP232" s="109"/>
      <c r="DR232"/>
      <c r="DX232"/>
      <c r="EA232"/>
      <c r="FV232" s="65">
        <v>0</v>
      </c>
      <c r="GO232" s="66" t="e">
        <f>VLOOKUP(J232,[3]Hoja2!A$1:A$110,1,FALSE)</f>
        <v>#N/A</v>
      </c>
      <c r="GQ232" s="66" t="e">
        <f>VLOOKUP(J232,[3]Hoja5!A$2:A$376,1,FALSE)</f>
        <v>#N/A</v>
      </c>
    </row>
    <row r="233" spans="1:204" ht="18.75" outlineLevel="1">
      <c r="A233" s="71"/>
      <c r="B233" s="72"/>
      <c r="C233" s="105"/>
      <c r="D233" s="105"/>
      <c r="E233" s="105"/>
      <c r="F233" s="71"/>
      <c r="G233" s="71"/>
      <c r="H233" s="71"/>
      <c r="I233" s="73"/>
      <c r="J233" s="106"/>
      <c r="K233" s="96"/>
      <c r="L233" s="53"/>
      <c r="M233" s="53"/>
      <c r="N233" s="54"/>
      <c r="O233" s="84"/>
      <c r="P233" s="85"/>
      <c r="Q233" s="100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2"/>
      <c r="AE233" s="88"/>
      <c r="AF233" s="88"/>
      <c r="AG233" s="88"/>
      <c r="AH233" s="88"/>
      <c r="AI233" s="88"/>
      <c r="AJ233" s="88"/>
      <c r="AK233" s="87"/>
      <c r="AL233" s="107"/>
      <c r="AM233" s="108"/>
      <c r="BB233"/>
      <c r="BC233"/>
      <c r="BD233"/>
      <c r="BM233"/>
      <c r="CC233" s="62"/>
      <c r="CQ233"/>
      <c r="DB233" s="15"/>
      <c r="DC233" s="15"/>
      <c r="DE233" s="15"/>
      <c r="DL233"/>
      <c r="DM233"/>
      <c r="DR233"/>
      <c r="DX233"/>
      <c r="EA233"/>
      <c r="FV233" s="65">
        <v>0</v>
      </c>
      <c r="GO233" s="66" t="e">
        <f>VLOOKUP(J233,[3]Hoja2!A$1:A$110,1,FALSE)</f>
        <v>#N/A</v>
      </c>
      <c r="GQ233" s="66" t="e">
        <f>VLOOKUP(J233,[3]Hoja5!A$2:A$376,1,FALSE)</f>
        <v>#N/A</v>
      </c>
    </row>
    <row r="234" spans="1:204" ht="23.25" outlineLevel="1">
      <c r="A234" s="71"/>
      <c r="B234" s="72"/>
      <c r="C234" s="105"/>
      <c r="D234" s="105"/>
      <c r="E234" s="105"/>
      <c r="F234" s="71"/>
      <c r="G234" s="71"/>
      <c r="H234" s="71"/>
      <c r="I234" s="73"/>
      <c r="J234" s="106"/>
      <c r="K234" s="96"/>
      <c r="L234" s="53"/>
      <c r="M234" s="53"/>
      <c r="N234" s="54"/>
      <c r="O234" s="110" t="s">
        <v>306</v>
      </c>
      <c r="P234" s="111">
        <f t="shared" ref="P234:AK234" si="151">P232+P222+P212</f>
        <v>30208115453</v>
      </c>
      <c r="Q234" s="111">
        <f t="shared" si="151"/>
        <v>7248000</v>
      </c>
      <c r="R234" s="111">
        <f t="shared" si="151"/>
        <v>1372940158</v>
      </c>
      <c r="S234" s="111">
        <f t="shared" si="151"/>
        <v>1560000</v>
      </c>
      <c r="T234" s="111">
        <f t="shared" si="151"/>
        <v>1560000</v>
      </c>
      <c r="U234" s="111">
        <f t="shared" si="151"/>
        <v>38682638</v>
      </c>
      <c r="V234" s="111">
        <f t="shared" si="151"/>
        <v>41802638</v>
      </c>
      <c r="W234" s="111">
        <f t="shared" si="151"/>
        <v>80192256</v>
      </c>
      <c r="X234" s="111">
        <f t="shared" si="151"/>
        <v>58607291</v>
      </c>
      <c r="Y234" s="111">
        <f t="shared" si="151"/>
        <v>62822098</v>
      </c>
      <c r="Z234" s="111">
        <f t="shared" si="151"/>
        <v>201621645</v>
      </c>
      <c r="AA234" s="111">
        <f t="shared" si="151"/>
        <v>243424283</v>
      </c>
      <c r="AB234" s="111">
        <f t="shared" si="151"/>
        <v>25000000</v>
      </c>
      <c r="AC234" s="111">
        <f t="shared" si="151"/>
        <v>268424283</v>
      </c>
      <c r="AD234" s="111">
        <f t="shared" si="151"/>
        <v>1104515875</v>
      </c>
      <c r="AE234" s="111">
        <f t="shared" si="151"/>
        <v>10960044581</v>
      </c>
      <c r="AF234" s="111">
        <f t="shared" si="151"/>
        <v>10336250798</v>
      </c>
      <c r="AG234" s="174">
        <f t="shared" si="151"/>
        <v>6849968792.2798996</v>
      </c>
      <c r="AH234" s="111">
        <f t="shared" si="151"/>
        <v>6593220</v>
      </c>
      <c r="AI234" s="111">
        <f t="shared" si="151"/>
        <v>6843375572.2798996</v>
      </c>
      <c r="AJ234" s="111">
        <f t="shared" si="151"/>
        <v>13021895862.7201</v>
      </c>
      <c r="AK234" s="111">
        <f t="shared" si="151"/>
        <v>13768686842</v>
      </c>
      <c r="AL234" s="107"/>
      <c r="AM234" s="107"/>
      <c r="BB234"/>
      <c r="BC234"/>
      <c r="BD234"/>
      <c r="BM234"/>
      <c r="CC234" s="62"/>
      <c r="CQ234"/>
      <c r="DB234" s="15"/>
      <c r="DC234" s="15"/>
      <c r="DE234" s="15"/>
      <c r="DL234"/>
      <c r="DM234"/>
      <c r="DN234" s="109"/>
      <c r="DO234" s="109"/>
      <c r="DP234" s="109"/>
      <c r="DR234"/>
      <c r="DX234"/>
      <c r="EA234"/>
      <c r="FV234" s="65">
        <v>0</v>
      </c>
      <c r="GL234" s="16"/>
      <c r="GO234" s="66" t="e">
        <f>VLOOKUP(J234,[3]Hoja2!A$1:A$110,1,FALSE)</f>
        <v>#N/A</v>
      </c>
      <c r="GQ234" s="66" t="e">
        <f>VLOOKUP(J234,[3]Hoja5!A$2:A$376,1,FALSE)</f>
        <v>#N/A</v>
      </c>
    </row>
    <row r="235" spans="1:204" ht="18.75" outlineLevel="1">
      <c r="A235" s="71"/>
      <c r="B235" s="72"/>
      <c r="C235" s="105"/>
      <c r="D235" s="105"/>
      <c r="E235" s="105"/>
      <c r="F235" s="105"/>
      <c r="G235" s="105"/>
      <c r="H235" s="71"/>
      <c r="I235" s="73"/>
      <c r="J235" s="106"/>
      <c r="K235" s="96"/>
      <c r="L235" s="53"/>
      <c r="M235" s="53"/>
      <c r="N235" s="54"/>
      <c r="O235" s="84"/>
      <c r="P235" s="85"/>
      <c r="Q235" s="100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2"/>
      <c r="AE235" s="88"/>
      <c r="AF235" s="88"/>
      <c r="AG235" s="88"/>
      <c r="AH235" s="88"/>
      <c r="AI235" s="88"/>
      <c r="AJ235" s="88"/>
      <c r="AK235" s="87"/>
      <c r="AL235" s="107"/>
      <c r="AM235" s="108"/>
      <c r="BB235"/>
      <c r="BC235"/>
      <c r="BD235"/>
      <c r="BM235"/>
      <c r="CC235" s="62"/>
      <c r="CQ235"/>
      <c r="DB235" s="15"/>
      <c r="DC235" s="15"/>
      <c r="DE235" s="15"/>
      <c r="DL235"/>
      <c r="DM235"/>
      <c r="DR235"/>
      <c r="DX235"/>
      <c r="EA235"/>
      <c r="FV235" s="65">
        <v>0</v>
      </c>
      <c r="GO235" s="66" t="e">
        <f>VLOOKUP(J235,[3]Hoja2!A$1:A$110,1,FALSE)</f>
        <v>#N/A</v>
      </c>
      <c r="GQ235" s="66" t="e">
        <f>VLOOKUP(J235,[3]Hoja5!A$2:A$376,1,FALSE)</f>
        <v>#N/A</v>
      </c>
    </row>
    <row r="236" spans="1:204" s="127" customFormat="1" ht="23.25" outlineLevel="1">
      <c r="A236" s="112"/>
      <c r="B236" s="113"/>
      <c r="C236" s="112"/>
      <c r="D236" s="112"/>
      <c r="E236" s="112"/>
      <c r="F236" s="112"/>
      <c r="G236" s="112"/>
      <c r="H236" s="112"/>
      <c r="I236" s="114"/>
      <c r="J236" s="115"/>
      <c r="K236" s="96"/>
      <c r="L236" s="53"/>
      <c r="M236" s="53"/>
      <c r="N236" s="54"/>
      <c r="O236" s="2" t="s">
        <v>307</v>
      </c>
      <c r="P236" s="116"/>
      <c r="Q236" s="100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2"/>
      <c r="AE236" s="117"/>
      <c r="AF236" s="117"/>
      <c r="AG236" s="117"/>
      <c r="AH236" s="117"/>
      <c r="AI236" s="117"/>
      <c r="AJ236" s="117"/>
      <c r="AK236" s="158"/>
      <c r="AL236" s="108"/>
      <c r="AM236" s="118"/>
      <c r="AN236"/>
      <c r="AO236"/>
      <c r="AP236"/>
      <c r="AQ236"/>
      <c r="AR236"/>
      <c r="AS236"/>
      <c r="AT236"/>
      <c r="AU236"/>
      <c r="AV236"/>
      <c r="AW236" s="15"/>
      <c r="AX236" s="15"/>
      <c r="AY236" s="15"/>
      <c r="AZ236" s="15"/>
      <c r="BA236"/>
      <c r="BB236"/>
      <c r="BC236"/>
      <c r="BD236"/>
      <c r="BE236" s="1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 s="16"/>
      <c r="BT236"/>
      <c r="BU236"/>
      <c r="BV236"/>
      <c r="BW236"/>
      <c r="BX236"/>
      <c r="BY236"/>
      <c r="BZ236"/>
      <c r="CA236"/>
      <c r="CB236"/>
      <c r="CC236" s="62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 s="15"/>
      <c r="DC236" s="15"/>
      <c r="DD236" s="17"/>
      <c r="DE236" s="15"/>
      <c r="DF236" s="15"/>
      <c r="DG236" s="15"/>
      <c r="DH236" s="15"/>
      <c r="DI236"/>
      <c r="DJ236"/>
      <c r="DK236" s="16"/>
      <c r="DL236"/>
      <c r="DM236"/>
      <c r="DN236"/>
      <c r="DO236"/>
      <c r="DP236"/>
      <c r="DQ236" s="1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 s="1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V236" s="65">
        <v>0</v>
      </c>
      <c r="GF236" s="159"/>
      <c r="GG236" s="160"/>
      <c r="GH236" s="160"/>
      <c r="GO236" s="66" t="e">
        <f>VLOOKUP(J236,[3]Hoja2!A$1:A$110,1,FALSE)</f>
        <v>#N/A</v>
      </c>
      <c r="GQ236" s="66" t="e">
        <f>VLOOKUP(J236,[3]Hoja5!A$2:A$376,1,FALSE)</f>
        <v>#N/A</v>
      </c>
    </row>
    <row r="237" spans="1:204" ht="31.5" outlineLevel="1" collapsed="1">
      <c r="A237" s="995" t="s">
        <v>308</v>
      </c>
      <c r="B237" s="995"/>
      <c r="C237" s="996"/>
      <c r="D237" s="996"/>
      <c r="E237" s="996"/>
      <c r="F237" s="996"/>
      <c r="G237" s="996"/>
      <c r="H237" s="995"/>
      <c r="I237" s="995"/>
      <c r="J237" s="995"/>
      <c r="K237" s="996"/>
      <c r="L237" s="996"/>
      <c r="M237" s="996"/>
      <c r="N237" s="996"/>
      <c r="O237" s="995"/>
      <c r="P237" s="995"/>
      <c r="Q237" s="996"/>
      <c r="R237" s="996"/>
      <c r="S237" s="996"/>
      <c r="T237" s="996"/>
      <c r="U237" s="996"/>
      <c r="V237" s="996"/>
      <c r="W237" s="996"/>
      <c r="X237" s="996"/>
      <c r="Y237" s="996"/>
      <c r="Z237" s="996"/>
      <c r="AA237" s="996"/>
      <c r="AB237" s="996"/>
      <c r="AC237" s="996"/>
      <c r="AD237" s="996"/>
      <c r="AE237" s="995"/>
      <c r="AF237" s="995"/>
      <c r="AG237" s="995"/>
      <c r="AH237" s="995"/>
      <c r="AI237" s="995"/>
      <c r="AJ237" s="995"/>
      <c r="AK237" s="996"/>
      <c r="AL237" s="996"/>
      <c r="AM237" s="995"/>
      <c r="BB237"/>
      <c r="BC237"/>
      <c r="BD237"/>
      <c r="BM237"/>
      <c r="CC237" s="62"/>
      <c r="CQ237"/>
      <c r="DB237" s="15"/>
      <c r="DC237" s="15"/>
      <c r="DE237" s="15"/>
      <c r="DL237"/>
      <c r="DM237"/>
      <c r="DN237" s="109"/>
      <c r="DO237" s="109"/>
      <c r="DP237" s="109"/>
      <c r="DR237"/>
      <c r="DX237"/>
      <c r="EA237"/>
      <c r="FV237" s="65">
        <v>0</v>
      </c>
      <c r="GO237" s="66" t="e">
        <f>VLOOKUP(J237,[3]Hoja2!A$1:A$110,1,FALSE)</f>
        <v>#N/A</v>
      </c>
      <c r="GQ237" s="66" t="e">
        <f>VLOOKUP(J237,[3]Hoja5!A$2:A$376,1,FALSE)</f>
        <v>#N/A</v>
      </c>
    </row>
    <row r="238" spans="1:204" ht="303.75" outlineLevel="1">
      <c r="A238" s="20" t="s">
        <v>3</v>
      </c>
      <c r="B238" s="20" t="s">
        <v>4</v>
      </c>
      <c r="C238" s="21" t="s">
        <v>5</v>
      </c>
      <c r="D238" s="22" t="s">
        <v>6</v>
      </c>
      <c r="E238" s="23" t="s">
        <v>7</v>
      </c>
      <c r="F238" s="20" t="s">
        <v>8</v>
      </c>
      <c r="G238" s="20" t="s">
        <v>9</v>
      </c>
      <c r="H238" s="20" t="s">
        <v>10</v>
      </c>
      <c r="I238" s="20" t="s">
        <v>11</v>
      </c>
      <c r="J238" s="20" t="s">
        <v>12</v>
      </c>
      <c r="K238" s="24" t="s">
        <v>13</v>
      </c>
      <c r="L238" s="20" t="s">
        <v>14</v>
      </c>
      <c r="M238" s="20" t="s">
        <v>15</v>
      </c>
      <c r="N238" s="25" t="s">
        <v>16</v>
      </c>
      <c r="O238" s="20" t="s">
        <v>17</v>
      </c>
      <c r="P238" s="26" t="s">
        <v>18</v>
      </c>
      <c r="Q238" s="27" t="s">
        <v>19</v>
      </c>
      <c r="R238" s="28" t="s">
        <v>20</v>
      </c>
      <c r="S238" s="28" t="s">
        <v>21</v>
      </c>
      <c r="T238" s="28" t="s">
        <v>22</v>
      </c>
      <c r="U238" s="28" t="s">
        <v>23</v>
      </c>
      <c r="V238" s="28" t="s">
        <v>24</v>
      </c>
      <c r="W238" s="28" t="s">
        <v>25</v>
      </c>
      <c r="X238" s="28" t="s">
        <v>26</v>
      </c>
      <c r="Y238" s="28" t="s">
        <v>27</v>
      </c>
      <c r="Z238" s="28" t="s">
        <v>28</v>
      </c>
      <c r="AA238" s="28" t="s">
        <v>29</v>
      </c>
      <c r="AB238" s="28" t="s">
        <v>30</v>
      </c>
      <c r="AC238" s="28" t="s">
        <v>31</v>
      </c>
      <c r="AD238" s="29" t="s">
        <v>32</v>
      </c>
      <c r="AE238" s="28" t="s">
        <v>33</v>
      </c>
      <c r="AF238" s="28" t="s">
        <v>1117</v>
      </c>
      <c r="AG238" s="28" t="s">
        <v>34</v>
      </c>
      <c r="AH238" s="28" t="s">
        <v>21</v>
      </c>
      <c r="AI238" s="28" t="s">
        <v>32</v>
      </c>
      <c r="AJ238" s="28" t="s">
        <v>35</v>
      </c>
      <c r="AK238" s="30" t="s">
        <v>35</v>
      </c>
      <c r="AL238" s="31" t="s">
        <v>36</v>
      </c>
      <c r="AM238" s="32" t="s">
        <v>37</v>
      </c>
      <c r="BB238"/>
      <c r="BC238"/>
      <c r="BD238"/>
      <c r="BM238"/>
      <c r="CC238" s="62"/>
      <c r="CQ238"/>
      <c r="DB238" s="15"/>
      <c r="DC238" s="15"/>
      <c r="DE238" s="15"/>
      <c r="DL238"/>
      <c r="DM238"/>
      <c r="DR238"/>
      <c r="DX238"/>
      <c r="EA238"/>
      <c r="FV238" s="65">
        <v>0</v>
      </c>
      <c r="GO238" s="66" t="e">
        <f>VLOOKUP(J238,[3]Hoja2!A$1:A$110,1,FALSE)</f>
        <v>#N/A</v>
      </c>
      <c r="GQ238" s="66" t="e">
        <f>VLOOKUP(J238,[3]Hoja5!A$2:A$376,1,FALSE)</f>
        <v>#N/A</v>
      </c>
    </row>
    <row r="239" spans="1:204" s="64" customFormat="1" ht="18.75" outlineLevel="2">
      <c r="A239" s="71"/>
      <c r="B239" s="72"/>
      <c r="C239" s="105"/>
      <c r="D239" s="105"/>
      <c r="E239" s="105"/>
      <c r="F239" s="105"/>
      <c r="G239" s="105"/>
      <c r="H239" s="71"/>
      <c r="I239" s="73"/>
      <c r="J239" s="106"/>
      <c r="K239" s="96"/>
      <c r="L239" s="53"/>
      <c r="M239" s="53"/>
      <c r="N239" s="54"/>
      <c r="O239" s="185" t="s">
        <v>78</v>
      </c>
      <c r="P239" s="85"/>
      <c r="Q239" s="100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2"/>
      <c r="AE239" s="88"/>
      <c r="AF239" s="88"/>
      <c r="AG239" s="88"/>
      <c r="AH239" s="88"/>
      <c r="AI239" s="88"/>
      <c r="AJ239" s="88"/>
      <c r="AK239" s="163"/>
      <c r="AL239" s="108"/>
      <c r="AM239" s="108"/>
      <c r="AN239" t="s">
        <v>277</v>
      </c>
      <c r="AO239" t="e">
        <f>VLOOKUP(J240,#REF!,2,FALSE)</f>
        <v>#REF!</v>
      </c>
      <c r="AP239" t="e">
        <f>VLOOKUP(K240,#REF!,2,FALSE)</f>
        <v>#REF!</v>
      </c>
      <c r="AQ239" t="e">
        <f>VLOOKUP(J240,#REF!,13,FALSE)</f>
        <v>#REF!</v>
      </c>
      <c r="AR239" t="e">
        <f>VLOOKUP(K240,#REF!,7,FALSE)</f>
        <v>#REF!</v>
      </c>
      <c r="AS239"/>
      <c r="AT239" t="e">
        <f>VLOOKUP(J240,#REF!,13,FALSE)</f>
        <v>#REF!</v>
      </c>
      <c r="AU239" t="e">
        <f>VLOOKUP(K240,#REF!,2,FALSE)</f>
        <v>#REF!</v>
      </c>
      <c r="AV239"/>
      <c r="AW239" s="15"/>
      <c r="AX239" s="15"/>
      <c r="AY239" s="15"/>
      <c r="AZ239" s="15"/>
      <c r="BA239"/>
      <c r="BB239" s="16"/>
      <c r="BC239" s="16"/>
      <c r="BD239" s="16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 s="16"/>
      <c r="BT239" s="16"/>
      <c r="BU239"/>
      <c r="BV239"/>
      <c r="BW239"/>
      <c r="BX239"/>
      <c r="BY239"/>
      <c r="BZ239"/>
      <c r="CA239"/>
      <c r="CB239"/>
      <c r="CC239" t="e">
        <f>VLOOKUP(J240,#REF!,2,FALSE)</f>
        <v>#REF!</v>
      </c>
      <c r="CD239" t="e">
        <f>VLOOKUP(J240,#REF!,13,FALSE)</f>
        <v>#REF!</v>
      </c>
      <c r="CE239" t="e">
        <f>VLOOKUP(J240,#REF!,3,FALSE)</f>
        <v>#REF!</v>
      </c>
      <c r="CF239" t="e">
        <f>VLOOKUP(J240,[2]Hoja4!A$2:M$143,13,FALSE)</f>
        <v>#N/A</v>
      </c>
      <c r="CG239" t="str">
        <f>VLOOKUP(J240,[2]Hoja5!H$2:J$1328,2,FALSE)</f>
        <v>RS</v>
      </c>
      <c r="CH239"/>
      <c r="CI239"/>
      <c r="CJ239" t="e">
        <f>VLOOKUP(J240,[2]Hoja13!A$2:M$148,13,FALSE)</f>
        <v>#N/A</v>
      </c>
      <c r="CK239" t="str">
        <f>VLOOKUP(J240,'[2]rates 26-06-2018'!A$2:I$1489,8,FALSE)</f>
        <v>RS</v>
      </c>
      <c r="CL239"/>
      <c r="CM239" t="e">
        <f>VLOOKUP(J240,[2]Hoja8!A$2:M$154,13,FALSE)</f>
        <v>#N/A</v>
      </c>
      <c r="CN239" t="str">
        <f>VLOOKUP(J240,'[2]rates 26-06-2018'!A$1:I$1489,9,FALSE)</f>
        <v>VIVIENDA Y DESARROLLO URBANO</v>
      </c>
      <c r="CO239" t="str">
        <f>VLOOKUP(J240,'[2]rates 26-06-2018'!A$1:I$1489,4,FALSE)</f>
        <v>CALBUCO</v>
      </c>
      <c r="CP239"/>
      <c r="CQ239" s="16">
        <f>VLOOKUP(CLEAN(J240),[2]Hoja14!A$2:B$126,2,FALSE)</f>
        <v>74681844</v>
      </c>
      <c r="CR239" s="16">
        <f>Y240-CQ239</f>
        <v>0</v>
      </c>
      <c r="CS239"/>
      <c r="CT239"/>
      <c r="CU239"/>
      <c r="CV239"/>
      <c r="CW239"/>
      <c r="CX239"/>
      <c r="CY239"/>
      <c r="CZ239"/>
      <c r="DA239"/>
      <c r="DB239" s="17">
        <f>VLOOKUP(J240,[2]PPTO!A$6:C$335,3,FALSE)</f>
        <v>1060623429</v>
      </c>
      <c r="DC239" s="17">
        <f>P240-DB239</f>
        <v>105388571</v>
      </c>
      <c r="DD239" s="17">
        <f>VLOOKUP(J240,[2]PPTO!A$5:E$337,5,FALSE)</f>
        <v>759048005</v>
      </c>
      <c r="DE239" s="17">
        <f>VLOOKUP(J240,[2]PPTO!A$6:F$335,6,FALSE)</f>
        <v>121136667</v>
      </c>
      <c r="DF239" s="15" t="e">
        <f>VLOOKUP(J240,DH$477:DH$484,1,FALSE)</f>
        <v>#N/A</v>
      </c>
      <c r="DG239" s="15"/>
      <c r="DH239" s="15"/>
      <c r="DI239" t="e">
        <f>VLOOKUP(J240,'[2]2018'!A$3:N$167,14,FALSE)</f>
        <v>#N/A</v>
      </c>
      <c r="DJ239" t="str">
        <f>VLOOKUP(J240,[2]resultado!G$2:H$1656,2,FALSE)</f>
        <v>RS</v>
      </c>
      <c r="DK239" s="16">
        <v>0</v>
      </c>
      <c r="DL239" s="16">
        <f>Q240-DK239</f>
        <v>0</v>
      </c>
      <c r="DM239" s="16">
        <f>P240-(Q240+R240+AG240)</f>
        <v>192834907</v>
      </c>
      <c r="DN239"/>
      <c r="DO239" t="str">
        <f>VLOOKUP(K240,'[2]rates actuales'!B$2:K$1880,10,FALSE)</f>
        <v>RS</v>
      </c>
      <c r="DP239"/>
      <c r="DQ239" s="16">
        <v>1166012</v>
      </c>
      <c r="DR239" s="63">
        <f>(DQ239*1000)-P240</f>
        <v>0</v>
      </c>
      <c r="DS239" t="str">
        <f>VLOOKUP(J240,'[2]rates actuales'!A$2:C$1880,3,FALSE)</f>
        <v>CALBUCO</v>
      </c>
      <c r="DT239"/>
      <c r="DU239"/>
      <c r="DV239"/>
      <c r="DW239" t="e">
        <f>VLOOKUP(J240,[2]TERMINADOS!A$2:B$133,2,FALSE)</f>
        <v>#N/A</v>
      </c>
      <c r="DX239" s="16">
        <f>VLOOKUP(J240,'[2]COSTO-GASTO'!A$2:B$382,2,FALSE)</f>
        <v>1136464000</v>
      </c>
      <c r="DY239" s="16">
        <f>P240-DX239</f>
        <v>29548000</v>
      </c>
      <c r="DZ239">
        <f>VLOOKUP(J240,'[2]COSTO-GASTO'!E$2:F$401,2,FALSE)</f>
        <v>565214512</v>
      </c>
      <c r="EA239" s="16">
        <f>AE240-DZ239</f>
        <v>0</v>
      </c>
      <c r="EB239" t="e">
        <f>VLOOKUP(J240,[2]Hoja26!A$2:B$91,2,FALSE)</f>
        <v>#N/A</v>
      </c>
      <c r="EC239" t="str">
        <f>VLOOKUP(J240,[2]Hoja26!E$2:F$147,2,FALSE)</f>
        <v>EN EJECUCION</v>
      </c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 t="str">
        <f>VLOOKUP(J240,'[2]RATES OCTUBRE'!J$1:K$1924,2,FALSE)</f>
        <v>RS</v>
      </c>
      <c r="EW239"/>
      <c r="EX239" t="str">
        <f>VLOOKUP(J240,[2]Hoja26!N$4:O$1289,2,FALSE)</f>
        <v>EN EJECUCION</v>
      </c>
      <c r="EY239" t="s">
        <v>79</v>
      </c>
      <c r="EZ239" s="16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V239" s="65">
        <v>0</v>
      </c>
      <c r="GF239" s="18"/>
      <c r="GG239" s="136"/>
      <c r="GH239" s="136"/>
      <c r="GO239" s="66" t="e">
        <f>VLOOKUP(J239,[3]Hoja2!A$1:A$110,1,FALSE)</f>
        <v>#N/A</v>
      </c>
      <c r="GQ239" s="66" t="e">
        <f>VLOOKUP(J239,[3]Hoja5!A$2:A$376,1,FALSE)</f>
        <v>#N/A</v>
      </c>
    </row>
    <row r="240" spans="1:204" s="66" customFormat="1" ht="18" customHeight="1" outlineLevel="2">
      <c r="A240" s="206">
        <v>31</v>
      </c>
      <c r="B240" s="206" t="s">
        <v>79</v>
      </c>
      <c r="C240" s="206" t="s">
        <v>96</v>
      </c>
      <c r="D240" s="206" t="s">
        <v>118</v>
      </c>
      <c r="E240" s="223" t="s">
        <v>82</v>
      </c>
      <c r="F240" s="206" t="s">
        <v>273</v>
      </c>
      <c r="G240" s="206" t="s">
        <v>309</v>
      </c>
      <c r="H240" s="206" t="s">
        <v>94</v>
      </c>
      <c r="I240" s="207" t="s">
        <v>85</v>
      </c>
      <c r="J240" s="208">
        <v>30087299</v>
      </c>
      <c r="K240" s="53" t="str">
        <f t="shared" ref="K240:K243" si="152">CONCATENATE(J240,"-",I240)</f>
        <v>30087299-EJECUCION</v>
      </c>
      <c r="L240" s="53"/>
      <c r="M240" s="53" t="str">
        <f t="shared" ref="M240:M243" si="153">CLEAN(J240)</f>
        <v>30087299</v>
      </c>
      <c r="N240" s="54">
        <f>A240</f>
        <v>31</v>
      </c>
      <c r="O240" s="207" t="s">
        <v>310</v>
      </c>
      <c r="P240" s="210">
        <v>1166012000</v>
      </c>
      <c r="Q240" s="56">
        <v>0</v>
      </c>
      <c r="R240" s="56">
        <v>759048005</v>
      </c>
      <c r="S240" s="57">
        <v>0</v>
      </c>
      <c r="T240" s="57">
        <v>0</v>
      </c>
      <c r="U240" s="57">
        <v>0</v>
      </c>
      <c r="V240" s="57">
        <f>S240+T240+U240</f>
        <v>0</v>
      </c>
      <c r="W240" s="57">
        <v>0</v>
      </c>
      <c r="X240" s="57">
        <v>75956162</v>
      </c>
      <c r="Y240" s="57">
        <v>74681844</v>
      </c>
      <c r="Z240" s="57">
        <f>W240+X240+Y240</f>
        <v>150638006</v>
      </c>
      <c r="AA240" s="56">
        <f>S240+T240+U240+W240+X240+Y240</f>
        <v>150638006</v>
      </c>
      <c r="AB240" s="56">
        <v>121136667</v>
      </c>
      <c r="AC240" s="56">
        <f>V240+W240+X240+Y240+AB240</f>
        <v>271774673</v>
      </c>
      <c r="AD240" s="58">
        <f>R240-AC240</f>
        <v>487273332</v>
      </c>
      <c r="AE240" s="213">
        <v>565214512</v>
      </c>
      <c r="AF240" s="59">
        <v>951882912</v>
      </c>
      <c r="AG240" s="213">
        <v>214129088</v>
      </c>
      <c r="AH240" s="59">
        <v>0</v>
      </c>
      <c r="AI240" s="59">
        <f t="shared" ref="AI240:AI243" si="154">AG240-AH240</f>
        <v>214129088</v>
      </c>
      <c r="AJ240" s="59">
        <f t="shared" ref="AJ240:AJ243" si="155">P240-(AF240+AG240)</f>
        <v>0</v>
      </c>
      <c r="AK240" s="56">
        <f>P240-(Q240+R240)</f>
        <v>406963995</v>
      </c>
      <c r="AL240" s="60" t="s">
        <v>93</v>
      </c>
      <c r="AM240" s="215" t="s">
        <v>88</v>
      </c>
      <c r="AN240" t="e">
        <v>#N/A</v>
      </c>
      <c r="AO240" t="e">
        <f>VLOOKUP(J241,#REF!,2,FALSE)</f>
        <v>#REF!</v>
      </c>
      <c r="AP240" t="e">
        <f>VLOOKUP(K241,#REF!,2,FALSE)</f>
        <v>#REF!</v>
      </c>
      <c r="AQ240" t="e">
        <f>VLOOKUP(J241,#REF!,13,FALSE)</f>
        <v>#REF!</v>
      </c>
      <c r="AR240" t="e">
        <f>VLOOKUP(K241,#REF!,7,FALSE)</f>
        <v>#REF!</v>
      </c>
      <c r="AS240"/>
      <c r="AT240" t="e">
        <f>VLOOKUP(J241,#REF!,13,FALSE)</f>
        <v>#REF!</v>
      </c>
      <c r="AU240" t="e">
        <f>VLOOKUP(K241,#REF!,2,FALSE)</f>
        <v>#REF!</v>
      </c>
      <c r="AV240"/>
      <c r="AW240" s="15" t="e">
        <f>VLOOKUP(J241,#REF!,3,FALSE)</f>
        <v>#REF!</v>
      </c>
      <c r="AX240" s="15"/>
      <c r="AY240" s="15" t="e">
        <f>VLOOKUP(J241,#REF!,13,FALSE)</f>
        <v>#REF!</v>
      </c>
      <c r="AZ240" s="15" t="e">
        <f>VLOOKUP(CLEAN(J241),#REF!,7,FALSE)</f>
        <v>#REF!</v>
      </c>
      <c r="BA240" t="e">
        <f>VLOOKUP(J241,#REF!,8,FALSE)</f>
        <v>#REF!</v>
      </c>
      <c r="BB240" s="16" t="e">
        <f>VLOOKUP(J241,#REF!,2,FALSE)</f>
        <v>#REF!</v>
      </c>
      <c r="BC240" s="16" t="e">
        <f>VLOOKUP(J241,#REF!,2,FALSE)</f>
        <v>#REF!</v>
      </c>
      <c r="BD240" s="16"/>
      <c r="BE240" t="e">
        <f>VLOOKUP(CLEAN(J241),#REF!,2,FALSE)</f>
        <v>#REF!</v>
      </c>
      <c r="BF240"/>
      <c r="BG240" t="e">
        <f>VLOOKUP(J241,#REF!,13,FALSE)</f>
        <v>#REF!</v>
      </c>
      <c r="BH240" t="e">
        <f>VLOOKUP(J241,#REF!,13,FALSE)</f>
        <v>#REF!</v>
      </c>
      <c r="BI240" t="e">
        <f>VLOOKUP(J241,#REF!,13,FALSE)</f>
        <v>#REF!</v>
      </c>
      <c r="BJ240" t="e">
        <f>VLOOKUP(J241,#REF!,13,FALSE)</f>
        <v>#REF!</v>
      </c>
      <c r="BK240" t="e">
        <f>VLOOKUP(J241,#REF!,9,FALSE)</f>
        <v>#REF!</v>
      </c>
      <c r="BL240" t="e">
        <f>VLOOKUP(J241,#REF!,2,FALSE)</f>
        <v>#REF!</v>
      </c>
      <c r="BM240" s="16" t="e">
        <f>VLOOKUP(J241,#REF!,2,FALSE)</f>
        <v>#REF!</v>
      </c>
      <c r="BN240"/>
      <c r="BO240"/>
      <c r="BP240"/>
      <c r="BQ240"/>
      <c r="BR240"/>
      <c r="BS240" s="16" t="e">
        <f>VLOOKUP(CLEAN(J241),#REF!,2,FALSE)</f>
        <v>#REF!</v>
      </c>
      <c r="BT240" s="16" t="e">
        <f>W241-BS240</f>
        <v>#REF!</v>
      </c>
      <c r="BU240"/>
      <c r="BV240"/>
      <c r="BW240"/>
      <c r="BX240"/>
      <c r="BY240"/>
      <c r="BZ240"/>
      <c r="CA240"/>
      <c r="CB240" t="e">
        <f>VLOOKUP(J241,#REF!,13,FALSE)</f>
        <v>#REF!</v>
      </c>
      <c r="CC240" t="e">
        <f>VLOOKUP(J241,#REF!,2,FALSE)</f>
        <v>#REF!</v>
      </c>
      <c r="CD240" t="e">
        <f>VLOOKUP(J241,#REF!,13,FALSE)</f>
        <v>#REF!</v>
      </c>
      <c r="CE240" t="e">
        <f>VLOOKUP(J241,#REF!,3,FALSE)</f>
        <v>#REF!</v>
      </c>
      <c r="CF240" t="str">
        <f>VLOOKUP(J241,[2]Hoja4!A$2:M$143,13,FALSE)</f>
        <v>EN TRAMITE</v>
      </c>
      <c r="CG240" t="str">
        <f>VLOOKUP(J241,[2]Hoja5!H$2:J$1328,2,FALSE)</f>
        <v>RS</v>
      </c>
      <c r="CH240"/>
      <c r="CI240"/>
      <c r="CJ240" t="str">
        <f>VLOOKUP(J241,[2]Hoja13!A$2:M$148,13,FALSE)</f>
        <v>EN TRAMITE</v>
      </c>
      <c r="CK240" t="str">
        <f>VLOOKUP(J241,'[2]rates 26-06-2018'!A$2:I$1489,8,FALSE)</f>
        <v>RS</v>
      </c>
      <c r="CL240"/>
      <c r="CM240" t="str">
        <f>VLOOKUP(J241,[2]Hoja8!A$2:M$154,13,FALSE)</f>
        <v>convenio</v>
      </c>
      <c r="CN240" t="str">
        <f>VLOOKUP(J241,'[2]rates 26-06-2018'!A$1:I$1489,9,FALSE)</f>
        <v>TRANSPORTE</v>
      </c>
      <c r="CO240" t="str">
        <f>VLOOKUP(J241,'[2]rates 26-06-2018'!A$1:I$1489,4,FALSE)</f>
        <v>CALBUCO</v>
      </c>
      <c r="CP240"/>
      <c r="CQ240" s="16" t="e">
        <f>VLOOKUP(CLEAN(J241),[2]Hoja14!A$2:B$126,2,FALSE)</f>
        <v>#N/A</v>
      </c>
      <c r="CR240" s="16" t="e">
        <f>Y241-CQ240</f>
        <v>#N/A</v>
      </c>
      <c r="CS240"/>
      <c r="CT240"/>
      <c r="CU240"/>
      <c r="CV240"/>
      <c r="CW240"/>
      <c r="CX240"/>
      <c r="CY240"/>
      <c r="CZ240"/>
      <c r="DA240"/>
      <c r="DB240" s="17">
        <f>VLOOKUP(J241,[2]PPTO!A$6:C$335,3,FALSE)</f>
        <v>334636000</v>
      </c>
      <c r="DC240" s="17">
        <f>P241-DB240</f>
        <v>0</v>
      </c>
      <c r="DD240" s="17">
        <f>VLOOKUP(J241,[2]PPTO!A$5:E$337,5,FALSE)</f>
        <v>83399750</v>
      </c>
      <c r="DE240" s="17">
        <f>VLOOKUP(J241,[2]PPTO!A$6:F$335,6,FALSE)</f>
        <v>0</v>
      </c>
      <c r="DF240" s="15" t="e">
        <f>VLOOKUP(J241,DH$477:DH$484,1,FALSE)</f>
        <v>#N/A</v>
      </c>
      <c r="DG240" s="15"/>
      <c r="DH240" s="15"/>
      <c r="DI240" t="str">
        <f>VLOOKUP(J241,'[2]2018'!A$3:N$167,14,FALSE)</f>
        <v>CON CONVENIO</v>
      </c>
      <c r="DJ240" t="str">
        <f>VLOOKUP(J241,[2]resultado!G$2:H$1656,2,FALSE)</f>
        <v>RS</v>
      </c>
      <c r="DK240" s="16">
        <v>0</v>
      </c>
      <c r="DL240" s="16">
        <f>Q241-DK240</f>
        <v>0</v>
      </c>
      <c r="DM240" s="16">
        <f>P241-(Q241+R241+AG241)</f>
        <v>209181319</v>
      </c>
      <c r="DN240"/>
      <c r="DO240" t="str">
        <f>VLOOKUP(K241,'[2]rates actuales'!B$2:K$1880,10,FALSE)</f>
        <v>RS</v>
      </c>
      <c r="DP240"/>
      <c r="DQ240" s="16">
        <v>334636</v>
      </c>
      <c r="DR240" s="63">
        <f>(DQ240*1000)-P241</f>
        <v>0</v>
      </c>
      <c r="DS240" t="str">
        <f>VLOOKUP(J241,'[2]rates actuales'!A$2:C$1880,3,FALSE)</f>
        <v>CALBUCO</v>
      </c>
      <c r="DT240"/>
      <c r="DU240"/>
      <c r="DV240"/>
      <c r="DW240" t="e">
        <f>VLOOKUP(J241,[2]TERMINADOS!A$2:B$133,2,FALSE)</f>
        <v>#N/A</v>
      </c>
      <c r="DX240" s="16">
        <f>VLOOKUP(J241,'[2]COSTO-GASTO'!A$2:B$382,2,FALSE)</f>
        <v>469704000</v>
      </c>
      <c r="DY240" s="16">
        <f>P241-DX240</f>
        <v>-135068000</v>
      </c>
      <c r="DZ240">
        <f>VLOOKUP(J241,'[2]COSTO-GASTO'!E$2:F$401,2,FALSE)</f>
        <v>83399750</v>
      </c>
      <c r="EA240" s="16">
        <f>AE241-DZ240</f>
        <v>0</v>
      </c>
      <c r="EB240" t="e">
        <f>VLOOKUP(J241,[2]Hoja26!A$2:B$91,2,FALSE)</f>
        <v>#N/A</v>
      </c>
      <c r="EC240" t="e">
        <f>VLOOKUP(J241,[2]Hoja26!E$2:F$147,2,FALSE)</f>
        <v>#N/A</v>
      </c>
      <c r="ED240" t="str">
        <f>VLOOKUP(J241,[2]Hoja26!I$2:K$382,2,FALSE)</f>
        <v>EN ADJUDICACION</v>
      </c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 t="str">
        <f>VLOOKUP(J241,'[2]RATES OCTUBRE'!J$1:K$1924,2,FALSE)</f>
        <v>RS</v>
      </c>
      <c r="EW240"/>
      <c r="EX240" t="str">
        <f>VLOOKUP(J241,[2]Hoja26!N$4:O$1289,2,FALSE)</f>
        <v>EN ADJUDICACION</v>
      </c>
      <c r="EY240" t="s">
        <v>79</v>
      </c>
      <c r="EZ240" s="16"/>
      <c r="FA240" s="64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 s="64" t="str">
        <f>CONCATENATE(J240,"-",I240)</f>
        <v>30087299-EJECUCION</v>
      </c>
      <c r="FT240" s="64" t="str">
        <f>VLOOKUP(FS240,'[2]ESTADO DE SITUACION OCTUBRE'!I$4:I$941,1,FALSE)</f>
        <v>30087299-EJECUCION</v>
      </c>
      <c r="FU240" s="64">
        <f>VLOOKUP(K240,'[2]BIP-COSTO'!B$2:H$1976,7,FALSE)</f>
        <v>1166012</v>
      </c>
      <c r="FV240" s="65">
        <v>1166012000</v>
      </c>
      <c r="FW240" s="65">
        <f>FV240-P240</f>
        <v>0</v>
      </c>
      <c r="FX240" s="64" t="str">
        <f>VLOOKUP(K240,'[2]BIP-COSTO'!B$2:H$1976,4,FALSE)</f>
        <v>GOBIERNO REGIONAL - REGION DE LOS LAGOS</v>
      </c>
      <c r="FY240" s="64" t="str">
        <f>VLOOKUP(K240,'[2]BIP-COSTO'!B$2:K$1976,10,FALSE)</f>
        <v>RS</v>
      </c>
      <c r="FZ240" s="64"/>
      <c r="GA240" s="64"/>
      <c r="GB240" s="64"/>
      <c r="GC240" s="64"/>
      <c r="GD240" s="64"/>
      <c r="GF240" s="67"/>
      <c r="GG240" s="68"/>
      <c r="GH240" s="68"/>
      <c r="GM240" s="66" t="str">
        <f>VLOOKUP(K240,[3]resultado!E$2:K$2045,7,FALSE)</f>
        <v>RS</v>
      </c>
      <c r="GO240" s="66" t="e">
        <f>VLOOKUP(J240,[3]Hoja2!A$1:A$110,1,FALSE)</f>
        <v>#N/A</v>
      </c>
      <c r="GP240" s="66" t="e">
        <f>VLOOKUP(K240,[3]Hoja5!C$2:F$376,1,FALSE)</f>
        <v>#N/A</v>
      </c>
      <c r="GQ240" s="66" t="e">
        <f>VLOOKUP(J240,[3]Hoja5!A$2:A$376,1,FALSE)</f>
        <v>#N/A</v>
      </c>
      <c r="GR240" s="66" t="str">
        <f>VLOOKUP(J240,rates!B$2:I$944,8,FALSE)</f>
        <v>RS</v>
      </c>
      <c r="GS240" s="66" t="s">
        <v>93</v>
      </c>
      <c r="GT240" s="66">
        <f>VLOOKUP(J240,Hoja6!A$2:A$29,1,FALSE)</f>
        <v>30087299</v>
      </c>
      <c r="GU240" s="66" t="e">
        <f>VLOOKUP(J240,Hoja7!A$2:O$243,15,FALSE)</f>
        <v>#N/A</v>
      </c>
      <c r="GV240" s="66">
        <f>VLOOKUP(J240,'ESTADO DE SITUACION'!H$4:AQ$943,36,FALSE)</f>
        <v>0</v>
      </c>
    </row>
    <row r="241" spans="1:204" s="147" customFormat="1" ht="18" customHeight="1" outlineLevel="1">
      <c r="A241" s="232">
        <v>31</v>
      </c>
      <c r="B241" s="232" t="s">
        <v>79</v>
      </c>
      <c r="C241" s="232" t="s">
        <v>90</v>
      </c>
      <c r="D241" s="232" t="s">
        <v>118</v>
      </c>
      <c r="E241" s="233" t="s">
        <v>91</v>
      </c>
      <c r="F241" s="232" t="s">
        <v>273</v>
      </c>
      <c r="G241" s="232" t="s">
        <v>309</v>
      </c>
      <c r="H241" s="232" t="s">
        <v>84</v>
      </c>
      <c r="I241" s="234" t="s">
        <v>85</v>
      </c>
      <c r="J241" s="235">
        <v>30480531</v>
      </c>
      <c r="K241" s="53" t="str">
        <f t="shared" si="152"/>
        <v>30480531-EJECUCION</v>
      </c>
      <c r="L241" s="76"/>
      <c r="M241" s="53" t="str">
        <f t="shared" si="153"/>
        <v>30480531</v>
      </c>
      <c r="N241" s="77">
        <f>A241</f>
        <v>31</v>
      </c>
      <c r="O241" s="234" t="s">
        <v>311</v>
      </c>
      <c r="P241" s="236">
        <v>334636000</v>
      </c>
      <c r="Q241" s="69">
        <v>0</v>
      </c>
      <c r="R241" s="69">
        <v>83399750</v>
      </c>
      <c r="S241" s="142">
        <v>0</v>
      </c>
      <c r="T241" s="142">
        <v>0</v>
      </c>
      <c r="U241" s="142">
        <v>0</v>
      </c>
      <c r="V241" s="142">
        <f>S241+T241+U241</f>
        <v>0</v>
      </c>
      <c r="W241" s="142">
        <v>0</v>
      </c>
      <c r="X241" s="142">
        <v>0</v>
      </c>
      <c r="Y241" s="142">
        <v>0</v>
      </c>
      <c r="Z241" s="142">
        <f>W241+X241+Y241</f>
        <v>0</v>
      </c>
      <c r="AA241" s="69">
        <f>S241+T241+U241+W241+X241+Y241</f>
        <v>0</v>
      </c>
      <c r="AB241" s="69">
        <v>0</v>
      </c>
      <c r="AC241" s="69">
        <f>V241+W241+X241+Y241+AB241</f>
        <v>0</v>
      </c>
      <c r="AD241" s="143">
        <f>R241-AC241</f>
        <v>83399750</v>
      </c>
      <c r="AE241" s="237">
        <v>83399750</v>
      </c>
      <c r="AF241" s="59">
        <v>292581069</v>
      </c>
      <c r="AG241" s="237">
        <v>42054931</v>
      </c>
      <c r="AH241" s="59">
        <v>0</v>
      </c>
      <c r="AI241" s="59">
        <f t="shared" si="154"/>
        <v>42054931</v>
      </c>
      <c r="AJ241" s="59">
        <f t="shared" si="155"/>
        <v>0</v>
      </c>
      <c r="AK241" s="69">
        <f>P241-(Q241+R241)</f>
        <v>251236250</v>
      </c>
      <c r="AL241" s="145" t="s">
        <v>98</v>
      </c>
      <c r="AM241" s="238" t="s">
        <v>88</v>
      </c>
      <c r="AN241"/>
      <c r="AO241"/>
      <c r="AP241"/>
      <c r="AQ241"/>
      <c r="AR241"/>
      <c r="AS241"/>
      <c r="AT241"/>
      <c r="AU241"/>
      <c r="AV241"/>
      <c r="AW241" s="15"/>
      <c r="AX241" s="15"/>
      <c r="AY241" s="15"/>
      <c r="AZ241" s="15"/>
      <c r="BA241"/>
      <c r="BB241" s="16"/>
      <c r="BC241" s="16"/>
      <c r="BD241" s="16"/>
      <c r="BE241"/>
      <c r="BF241"/>
      <c r="BG241"/>
      <c r="BH241"/>
      <c r="BI241"/>
      <c r="BJ241"/>
      <c r="BK241"/>
      <c r="BL241"/>
      <c r="BM241" s="16"/>
      <c r="BN241"/>
      <c r="BO241"/>
      <c r="BP241"/>
      <c r="BQ241"/>
      <c r="BR241"/>
      <c r="BS241" s="16"/>
      <c r="BT241" s="16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 s="16"/>
      <c r="CR241" s="16"/>
      <c r="CS241"/>
      <c r="CT241"/>
      <c r="CU241"/>
      <c r="CV241"/>
      <c r="CW241"/>
      <c r="CX241"/>
      <c r="CY241"/>
      <c r="CZ241"/>
      <c r="DA241"/>
      <c r="DB241" s="17"/>
      <c r="DC241" s="17"/>
      <c r="DD241" s="17"/>
      <c r="DE241" s="17"/>
      <c r="DF241" s="15"/>
      <c r="DG241" s="15"/>
      <c r="DH241" s="15"/>
      <c r="DI241"/>
      <c r="DJ241"/>
      <c r="DK241" s="16"/>
      <c r="DL241" s="16"/>
      <c r="DM241" s="16"/>
      <c r="DN241"/>
      <c r="DO241"/>
      <c r="DP241"/>
      <c r="DQ241" s="16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 s="16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 s="64" t="str">
        <f>CONCATENATE(J241,"-",I241)</f>
        <v>30480531-EJECUCION</v>
      </c>
      <c r="FT241" s="64" t="str">
        <f>VLOOKUP(FS241,'[2]ESTADO DE SITUACION OCTUBRE'!I$4:I$941,1,FALSE)</f>
        <v>30480531-EJECUCION</v>
      </c>
      <c r="FU241" s="64">
        <f>VLOOKUP(K241,'[2]BIP-COSTO'!B$2:H$1976,7,FALSE)</f>
        <v>334636</v>
      </c>
      <c r="FV241" s="65">
        <v>334636000</v>
      </c>
      <c r="FW241" s="65">
        <f>FV241-P241</f>
        <v>0</v>
      </c>
      <c r="FX241" s="64" t="str">
        <f>VLOOKUP(K241,'[2]BIP-COSTO'!B$2:H$1976,4,FALSE)</f>
        <v>GOBIERNO REGIONAL - REGION DE LOS LAGOS</v>
      </c>
      <c r="FY241" s="64" t="str">
        <f>VLOOKUP(K241,'[2]BIP-COSTO'!B$2:K$1976,10,FALSE)</f>
        <v>RS</v>
      </c>
      <c r="FZ241"/>
      <c r="GA241"/>
      <c r="GB241"/>
      <c r="GC241"/>
      <c r="GD241"/>
      <c r="GF241" s="67"/>
      <c r="GG241" s="148"/>
      <c r="GH241" s="148"/>
      <c r="GM241" s="66" t="str">
        <f>VLOOKUP(K241,[3]resultado!E$2:K$2045,7,FALSE)</f>
        <v>RS</v>
      </c>
      <c r="GO241" s="66" t="e">
        <f>VLOOKUP(J241,[3]Hoja2!A$1:A$110,1,FALSE)</f>
        <v>#N/A</v>
      </c>
      <c r="GP241" s="66" t="e">
        <f>VLOOKUP(K241,[3]Hoja5!C$2:F$376,1,FALSE)</f>
        <v>#N/A</v>
      </c>
      <c r="GQ241" s="66" t="e">
        <f>VLOOKUP(J241,[3]Hoja5!A$2:A$376,1,FALSE)</f>
        <v>#N/A</v>
      </c>
      <c r="GR241" s="66" t="str">
        <f>VLOOKUP(J241,rates!B$2:I$944,8,FALSE)</f>
        <v>RS</v>
      </c>
      <c r="GS241" s="66" t="s">
        <v>93</v>
      </c>
      <c r="GT241" s="66" t="e">
        <f>VLOOKUP(J241,Hoja6!A$2:A$29,1,FALSE)</f>
        <v>#N/A</v>
      </c>
      <c r="GU241" s="66" t="str">
        <f>VLOOKUP(J241,Hoja7!A$2:O$243,15,FALSE)</f>
        <v>CON COVENIO</v>
      </c>
      <c r="GV241" s="66">
        <f>VLOOKUP(J241,'ESTADO DE SITUACION'!H$4:AQ$943,36,FALSE)</f>
        <v>0</v>
      </c>
    </row>
    <row r="242" spans="1:204" s="147" customFormat="1" ht="18" customHeight="1" outlineLevel="1">
      <c r="A242" s="232">
        <v>31</v>
      </c>
      <c r="B242" s="232" t="s">
        <v>79</v>
      </c>
      <c r="C242" s="232" t="s">
        <v>90</v>
      </c>
      <c r="D242" s="232" t="s">
        <v>81</v>
      </c>
      <c r="E242" s="233" t="s">
        <v>91</v>
      </c>
      <c r="F242" s="232" t="s">
        <v>273</v>
      </c>
      <c r="G242" s="232" t="s">
        <v>309</v>
      </c>
      <c r="H242" s="232" t="s">
        <v>84</v>
      </c>
      <c r="I242" s="234" t="s">
        <v>85</v>
      </c>
      <c r="J242" s="235">
        <v>30115349</v>
      </c>
      <c r="K242" s="53" t="str">
        <f t="shared" si="152"/>
        <v>30115349-EJECUCION</v>
      </c>
      <c r="L242" s="76"/>
      <c r="M242" s="53" t="str">
        <f t="shared" si="153"/>
        <v>30115349</v>
      </c>
      <c r="N242" s="77"/>
      <c r="O242" s="234" t="s">
        <v>312</v>
      </c>
      <c r="P242" s="236">
        <v>729404270</v>
      </c>
      <c r="Q242" s="69"/>
      <c r="R242" s="69"/>
      <c r="S242" s="142"/>
      <c r="T242" s="142"/>
      <c r="U242" s="142"/>
      <c r="V242" s="142"/>
      <c r="W242" s="142"/>
      <c r="X242" s="142"/>
      <c r="Y242" s="142"/>
      <c r="Z242" s="142"/>
      <c r="AA242" s="69"/>
      <c r="AB242" s="69"/>
      <c r="AC242" s="69"/>
      <c r="AD242" s="143"/>
      <c r="AE242" s="237">
        <v>578000000</v>
      </c>
      <c r="AF242" s="59">
        <v>676000179</v>
      </c>
      <c r="AG242" s="237">
        <v>53404091</v>
      </c>
      <c r="AH242" s="59">
        <v>0</v>
      </c>
      <c r="AI242" s="59">
        <f t="shared" si="154"/>
        <v>53404091</v>
      </c>
      <c r="AJ242" s="59">
        <f t="shared" si="155"/>
        <v>0</v>
      </c>
      <c r="AK242" s="69"/>
      <c r="AL242" s="145"/>
      <c r="AM242" s="238" t="s">
        <v>88</v>
      </c>
      <c r="AN242"/>
      <c r="AO242"/>
      <c r="AP242"/>
      <c r="AQ242"/>
      <c r="AR242"/>
      <c r="AS242"/>
      <c r="AT242"/>
      <c r="AU242"/>
      <c r="AV242"/>
      <c r="AW242" s="15"/>
      <c r="AX242" s="15"/>
      <c r="AY242" s="15"/>
      <c r="AZ242" s="15"/>
      <c r="BA242"/>
      <c r="BB242" s="16"/>
      <c r="BC242" s="16"/>
      <c r="BD242" s="16"/>
      <c r="BE242"/>
      <c r="BF242"/>
      <c r="BG242"/>
      <c r="BH242"/>
      <c r="BI242"/>
      <c r="BJ242"/>
      <c r="BK242"/>
      <c r="BL242"/>
      <c r="BM242" s="16"/>
      <c r="BN242"/>
      <c r="BO242"/>
      <c r="BP242"/>
      <c r="BQ242"/>
      <c r="BR242"/>
      <c r="BS242" s="16"/>
      <c r="BT242" s="16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 s="16"/>
      <c r="CR242" s="16"/>
      <c r="CS242"/>
      <c r="CT242"/>
      <c r="CU242"/>
      <c r="CV242"/>
      <c r="CW242"/>
      <c r="CX242"/>
      <c r="CY242"/>
      <c r="CZ242"/>
      <c r="DA242"/>
      <c r="DB242" s="17"/>
      <c r="DC242" s="17"/>
      <c r="DD242" s="17"/>
      <c r="DE242" s="17"/>
      <c r="DF242" s="15"/>
      <c r="DG242" s="15"/>
      <c r="DH242" s="15"/>
      <c r="DI242"/>
      <c r="DJ242"/>
      <c r="DK242" s="16"/>
      <c r="DL242" s="16"/>
      <c r="DM242" s="16"/>
      <c r="DN242"/>
      <c r="DO242"/>
      <c r="DP242"/>
      <c r="DQ242" s="16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 s="16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 s="64"/>
      <c r="FT242" s="64"/>
      <c r="FU242" s="64"/>
      <c r="FV242" s="65"/>
      <c r="FW242" s="65"/>
      <c r="FX242" s="64"/>
      <c r="FY242" s="64"/>
      <c r="FZ242"/>
      <c r="GA242"/>
      <c r="GB242"/>
      <c r="GC242"/>
      <c r="GD242"/>
      <c r="GF242" s="67"/>
      <c r="GG242" s="148"/>
      <c r="GH242" s="148"/>
      <c r="GM242" s="66" t="str">
        <f>VLOOKUP(K242,[3]resultado!E$2:K$2045,7,FALSE)</f>
        <v>RS</v>
      </c>
      <c r="GO242" s="66" t="e">
        <f>VLOOKUP(J242,[3]Hoja2!A$1:A$110,1,FALSE)</f>
        <v>#N/A</v>
      </c>
      <c r="GP242" s="66" t="e">
        <f>VLOOKUP(K242,[3]Hoja5!C$2:F$376,1,FALSE)</f>
        <v>#N/A</v>
      </c>
      <c r="GQ242" s="66" t="e">
        <f>VLOOKUP(J242,[3]Hoja5!A$2:A$376,1,FALSE)</f>
        <v>#N/A</v>
      </c>
      <c r="GR242" s="66" t="str">
        <f>VLOOKUP(J242,rates!B$2:I$944,8,FALSE)</f>
        <v>RS</v>
      </c>
      <c r="GS242" s="66" t="s">
        <v>93</v>
      </c>
      <c r="GT242" s="66" t="e">
        <f>VLOOKUP(J242,Hoja6!A$2:A$29,1,FALSE)</f>
        <v>#N/A</v>
      </c>
      <c r="GU242" s="66" t="str">
        <f>VLOOKUP(J242,Hoja7!A$2:O$243,15,FALSE)</f>
        <v>CON COVENIO</v>
      </c>
      <c r="GV242" s="66">
        <f>VLOOKUP(J242,'ESTADO DE SITUACION'!H$4:AQ$943,36,FALSE)</f>
        <v>0</v>
      </c>
    </row>
    <row r="243" spans="1:204" s="147" customFormat="1" ht="18" customHeight="1" outlineLevel="1">
      <c r="A243" s="206">
        <v>31</v>
      </c>
      <c r="B243" s="206" t="s">
        <v>79</v>
      </c>
      <c r="C243" s="206" t="s">
        <v>102</v>
      </c>
      <c r="D243" s="206" t="s">
        <v>81</v>
      </c>
      <c r="E243" s="206" t="s">
        <v>82</v>
      </c>
      <c r="F243" s="206" t="s">
        <v>273</v>
      </c>
      <c r="G243" s="206" t="s">
        <v>309</v>
      </c>
      <c r="H243" s="206" t="s">
        <v>94</v>
      </c>
      <c r="I243" s="207" t="s">
        <v>85</v>
      </c>
      <c r="J243" s="208">
        <v>20086686</v>
      </c>
      <c r="K243" s="53" t="str">
        <f t="shared" si="152"/>
        <v>20086686-EJECUCION</v>
      </c>
      <c r="L243" s="53"/>
      <c r="M243" s="53" t="str">
        <f t="shared" si="153"/>
        <v>20086686</v>
      </c>
      <c r="N243" s="53"/>
      <c r="O243" s="207" t="s">
        <v>313</v>
      </c>
      <c r="P243" s="210">
        <v>7208676000</v>
      </c>
      <c r="Q243" s="56"/>
      <c r="R243" s="56"/>
      <c r="S243" s="57"/>
      <c r="T243" s="57"/>
      <c r="U243" s="57"/>
      <c r="V243" s="57"/>
      <c r="W243" s="57"/>
      <c r="X243" s="57"/>
      <c r="Y243" s="57"/>
      <c r="Z243" s="57"/>
      <c r="AA243" s="56"/>
      <c r="AB243" s="56"/>
      <c r="AC243" s="56"/>
      <c r="AD243" s="56"/>
      <c r="AE243" s="213">
        <v>43008000</v>
      </c>
      <c r="AF243" s="59">
        <v>145784750</v>
      </c>
      <c r="AG243" s="213">
        <f>100000000+664301898</f>
        <v>764301898</v>
      </c>
      <c r="AH243" s="59">
        <v>0</v>
      </c>
      <c r="AI243" s="59">
        <f t="shared" si="154"/>
        <v>764301898</v>
      </c>
      <c r="AJ243" s="59">
        <f t="shared" si="155"/>
        <v>6298589352</v>
      </c>
      <c r="AK243" s="56"/>
      <c r="AL243" s="60"/>
      <c r="AM243" s="215" t="s">
        <v>88</v>
      </c>
      <c r="AN243"/>
      <c r="AO243"/>
      <c r="AP243"/>
      <c r="AQ243"/>
      <c r="AR243"/>
      <c r="AS243"/>
      <c r="AT243"/>
      <c r="AU243"/>
      <c r="AV243"/>
      <c r="AW243" s="15"/>
      <c r="AX243" s="15"/>
      <c r="AY243" s="15"/>
      <c r="AZ243" s="15"/>
      <c r="BA243"/>
      <c r="BB243" s="16"/>
      <c r="BC243" s="16"/>
      <c r="BD243" s="16"/>
      <c r="BE243"/>
      <c r="BF243"/>
      <c r="BG243"/>
      <c r="BH243"/>
      <c r="BI243"/>
      <c r="BJ243"/>
      <c r="BK243"/>
      <c r="BL243"/>
      <c r="BM243" s="16"/>
      <c r="BN243"/>
      <c r="BO243"/>
      <c r="BP243"/>
      <c r="BQ243"/>
      <c r="BR243"/>
      <c r="BS243" s="16"/>
      <c r="BT243" s="16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 s="16"/>
      <c r="CR243" s="16"/>
      <c r="CS243"/>
      <c r="CT243"/>
      <c r="CU243"/>
      <c r="CV243"/>
      <c r="CW243"/>
      <c r="CX243"/>
      <c r="CY243"/>
      <c r="CZ243"/>
      <c r="DA243"/>
      <c r="DB243" s="17"/>
      <c r="DC243" s="17"/>
      <c r="DD243" s="17"/>
      <c r="DE243" s="17"/>
      <c r="DF243" s="15"/>
      <c r="DG243" s="15"/>
      <c r="DH243" s="15"/>
      <c r="DI243"/>
      <c r="DJ243"/>
      <c r="DK243" s="16"/>
      <c r="DL243" s="16"/>
      <c r="DM243" s="16"/>
      <c r="DN243"/>
      <c r="DO243"/>
      <c r="DP243"/>
      <c r="DQ243" s="16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 s="16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 s="64"/>
      <c r="FT243" s="64"/>
      <c r="FU243" s="64"/>
      <c r="FV243" s="65"/>
      <c r="FW243" s="65"/>
      <c r="FX243" s="64"/>
      <c r="FY243" s="64"/>
      <c r="FZ243"/>
      <c r="GA243"/>
      <c r="GB243"/>
      <c r="GC243"/>
      <c r="GD243"/>
      <c r="GF243" s="67"/>
      <c r="GG243" s="148"/>
      <c r="GH243" s="148"/>
      <c r="GM243" s="66" t="str">
        <f>VLOOKUP(K243,[3]resultado!E$2:K$2045,7,FALSE)</f>
        <v>RS</v>
      </c>
      <c r="GO243" s="66" t="e">
        <f>VLOOKUP(J243,[3]Hoja2!A$1:A$110,1,FALSE)</f>
        <v>#N/A</v>
      </c>
      <c r="GP243" s="66" t="e">
        <f>VLOOKUP(K243,[3]Hoja5!C$2:F$376,1,FALSE)</f>
        <v>#N/A</v>
      </c>
      <c r="GQ243" s="66" t="e">
        <f>VLOOKUP(J243,[3]Hoja5!A$2:A$376,1,FALSE)</f>
        <v>#N/A</v>
      </c>
      <c r="GR243" s="66" t="str">
        <f>VLOOKUP(J243,rates!B$2:I$944,8,FALSE)</f>
        <v>RS</v>
      </c>
      <c r="GS243" s="66" t="s">
        <v>93</v>
      </c>
      <c r="GT243" s="66" t="e">
        <f>VLOOKUP(J243,Hoja6!A$2:A$29,1,FALSE)</f>
        <v>#N/A</v>
      </c>
      <c r="GU243" s="66" t="e">
        <f>VLOOKUP(J243,Hoja7!A$2:O$243,15,FALSE)</f>
        <v>#N/A</v>
      </c>
      <c r="GV243" s="66">
        <f>VLOOKUP(J243,'ESTADO DE SITUACION'!H$4:AQ$943,36,FALSE)</f>
        <v>0</v>
      </c>
    </row>
    <row r="244" spans="1:204" ht="18.75" outlineLevel="1">
      <c r="A244" s="71"/>
      <c r="B244" s="72"/>
      <c r="C244" s="71"/>
      <c r="D244" s="71"/>
      <c r="E244" s="71"/>
      <c r="F244" s="71"/>
      <c r="G244" s="71"/>
      <c r="H244" s="71"/>
      <c r="I244" s="73"/>
      <c r="J244" s="74"/>
      <c r="K244" s="128"/>
      <c r="L244" s="129"/>
      <c r="M244" s="129"/>
      <c r="N244" s="149"/>
      <c r="O244" s="78" t="s">
        <v>109</v>
      </c>
      <c r="P244" s="79">
        <f t="shared" ref="P244:AJ244" si="156">SUBTOTAL(9,P240:P243)</f>
        <v>9438728270</v>
      </c>
      <c r="Q244" s="79">
        <f t="shared" si="156"/>
        <v>0</v>
      </c>
      <c r="R244" s="79">
        <f t="shared" si="156"/>
        <v>842447755</v>
      </c>
      <c r="S244" s="79">
        <f t="shared" si="156"/>
        <v>0</v>
      </c>
      <c r="T244" s="79">
        <f t="shared" si="156"/>
        <v>0</v>
      </c>
      <c r="U244" s="79">
        <f t="shared" si="156"/>
        <v>0</v>
      </c>
      <c r="V244" s="79">
        <f t="shared" si="156"/>
        <v>0</v>
      </c>
      <c r="W244" s="79">
        <f t="shared" si="156"/>
        <v>0</v>
      </c>
      <c r="X244" s="79">
        <f t="shared" si="156"/>
        <v>75956162</v>
      </c>
      <c r="Y244" s="79">
        <f t="shared" si="156"/>
        <v>74681844</v>
      </c>
      <c r="Z244" s="79">
        <f t="shared" si="156"/>
        <v>150638006</v>
      </c>
      <c r="AA244" s="79">
        <f t="shared" si="156"/>
        <v>150638006</v>
      </c>
      <c r="AB244" s="79">
        <f t="shared" si="156"/>
        <v>121136667</v>
      </c>
      <c r="AC244" s="79">
        <f t="shared" si="156"/>
        <v>271774673</v>
      </c>
      <c r="AD244" s="79">
        <f t="shared" si="156"/>
        <v>570673082</v>
      </c>
      <c r="AE244" s="79">
        <f t="shared" si="156"/>
        <v>1269622262</v>
      </c>
      <c r="AF244" s="79">
        <f t="shared" si="156"/>
        <v>2066248910</v>
      </c>
      <c r="AG244" s="79">
        <f t="shared" si="156"/>
        <v>1073890008</v>
      </c>
      <c r="AH244" s="79">
        <f t="shared" si="156"/>
        <v>0</v>
      </c>
      <c r="AI244" s="79">
        <f t="shared" si="156"/>
        <v>1073890008</v>
      </c>
      <c r="AJ244" s="79">
        <f t="shared" si="156"/>
        <v>6298589352</v>
      </c>
      <c r="AK244" s="79">
        <f>SUBTOTAL(9,AK240:AK241)</f>
        <v>658200245</v>
      </c>
      <c r="AL244" s="89"/>
      <c r="AM244" s="80"/>
      <c r="BE244"/>
      <c r="BT244" s="16"/>
      <c r="CR244" s="16"/>
      <c r="DN244" s="109"/>
      <c r="DO244" s="109"/>
      <c r="DP244" s="109"/>
      <c r="DR244"/>
      <c r="DX244"/>
      <c r="EA244"/>
      <c r="FV244" s="65">
        <v>0</v>
      </c>
      <c r="GO244" s="66" t="e">
        <f>VLOOKUP(J244,[3]Hoja2!A$1:A$110,1,FALSE)</f>
        <v>#N/A</v>
      </c>
      <c r="GQ244" s="66" t="e">
        <f>VLOOKUP(J244,[3]Hoja5!A$2:A$376,1,FALSE)</f>
        <v>#N/A</v>
      </c>
    </row>
    <row r="245" spans="1:204" ht="18.75" outlineLevel="1">
      <c r="A245" s="71"/>
      <c r="B245" s="72"/>
      <c r="C245" s="71"/>
      <c r="D245" s="71"/>
      <c r="E245" s="71"/>
      <c r="F245" s="71"/>
      <c r="G245" s="71"/>
      <c r="H245" s="71"/>
      <c r="I245" s="73"/>
      <c r="J245" s="74"/>
      <c r="K245" s="96"/>
      <c r="L245" s="53"/>
      <c r="M245" s="53"/>
      <c r="N245" s="54"/>
      <c r="O245" s="84"/>
      <c r="P245" s="85"/>
      <c r="Q245" s="97"/>
      <c r="R245" s="56"/>
      <c r="S245" s="57"/>
      <c r="T245" s="57"/>
      <c r="U245" s="57"/>
      <c r="V245" s="57"/>
      <c r="W245" s="57"/>
      <c r="X245" s="57"/>
      <c r="Y245" s="57"/>
      <c r="Z245" s="57"/>
      <c r="AA245" s="56"/>
      <c r="AB245" s="56"/>
      <c r="AC245" s="56"/>
      <c r="AD245" s="58"/>
      <c r="AE245" s="88"/>
      <c r="AF245" s="88"/>
      <c r="AG245" s="88"/>
      <c r="AH245" s="88"/>
      <c r="AI245" s="88"/>
      <c r="AJ245" s="88"/>
      <c r="AK245" s="86"/>
      <c r="AL245" s="89"/>
      <c r="AM245" s="90"/>
      <c r="BE245"/>
      <c r="BT245" s="16"/>
      <c r="CR245" s="16"/>
      <c r="DN245" s="109"/>
      <c r="DO245" s="109"/>
      <c r="DP245" s="109"/>
      <c r="DR245"/>
      <c r="DX245"/>
      <c r="EA245"/>
      <c r="FV245" s="65">
        <v>0</v>
      </c>
      <c r="GO245" s="66" t="e">
        <f>VLOOKUP(J245,[3]Hoja2!A$1:A$110,1,FALSE)</f>
        <v>#N/A</v>
      </c>
      <c r="GQ245" s="66" t="e">
        <f>VLOOKUP(J245,[3]Hoja5!A$2:A$376,1,FALSE)</f>
        <v>#N/A</v>
      </c>
    </row>
    <row r="246" spans="1:204" s="64" customFormat="1" ht="18.75" outlineLevel="2">
      <c r="A246" s="71"/>
      <c r="B246" s="72"/>
      <c r="C246" s="71"/>
      <c r="D246" s="71"/>
      <c r="E246" s="71"/>
      <c r="F246" s="71"/>
      <c r="G246" s="71"/>
      <c r="H246" s="71"/>
      <c r="I246" s="73"/>
      <c r="J246" s="74"/>
      <c r="K246" s="96"/>
      <c r="L246" s="53"/>
      <c r="M246" s="53"/>
      <c r="N246" s="54"/>
      <c r="O246" s="185" t="s">
        <v>140</v>
      </c>
      <c r="P246" s="85"/>
      <c r="Q246" s="97"/>
      <c r="R246" s="56"/>
      <c r="S246" s="57"/>
      <c r="T246" s="57"/>
      <c r="U246" s="57"/>
      <c r="V246" s="57"/>
      <c r="W246" s="57"/>
      <c r="X246" s="57"/>
      <c r="Y246" s="57"/>
      <c r="Z246" s="57"/>
      <c r="AA246" s="56"/>
      <c r="AB246" s="56"/>
      <c r="AC246" s="56"/>
      <c r="AD246" s="58"/>
      <c r="AE246" s="88"/>
      <c r="AF246" s="88"/>
      <c r="AG246" s="88"/>
      <c r="AH246" s="88"/>
      <c r="AI246" s="88"/>
      <c r="AJ246" s="88"/>
      <c r="AK246" s="86"/>
      <c r="AL246" s="89"/>
      <c r="AM246" s="90"/>
      <c r="AN246"/>
      <c r="AO246"/>
      <c r="AP246"/>
      <c r="AQ246"/>
      <c r="AR246"/>
      <c r="AS246"/>
      <c r="AT246"/>
      <c r="AU246"/>
      <c r="AV246"/>
      <c r="AW246" s="15" t="e">
        <f>VLOOKUP(#REF!,#REF!,3,FALSE)</f>
        <v>#REF!</v>
      </c>
      <c r="AX246" s="15"/>
      <c r="AY246" s="15" t="e">
        <f>VLOOKUP(#REF!,#REF!,13,FALSE)</f>
        <v>#REF!</v>
      </c>
      <c r="AZ246" s="15" t="e">
        <f>VLOOKUP(CLEAN(#REF!),#REF!,7,FALSE)</f>
        <v>#REF!</v>
      </c>
      <c r="BA246" t="e">
        <f>VLOOKUP(#REF!,#REF!,8,FALSE)</f>
        <v>#REF!</v>
      </c>
      <c r="BB246" s="16" t="e">
        <f>VLOOKUP(#REF!,#REF!,2,FALSE)</f>
        <v>#REF!</v>
      </c>
      <c r="BC246" s="16" t="e">
        <f>VLOOKUP(#REF!,#REF!,2,FALSE)</f>
        <v>#REF!</v>
      </c>
      <c r="BD246" s="16"/>
      <c r="BE246" t="e">
        <f>VLOOKUP(CLEAN(#REF!),#REF!,2,FALSE)</f>
        <v>#REF!</v>
      </c>
      <c r="BF246"/>
      <c r="BG246" t="e">
        <f>VLOOKUP(#REF!,#REF!,13,FALSE)</f>
        <v>#REF!</v>
      </c>
      <c r="BH246" t="e">
        <f>VLOOKUP(#REF!,#REF!,13,FALSE)</f>
        <v>#REF!</v>
      </c>
      <c r="BI246" t="e">
        <f>VLOOKUP(#REF!,#REF!,13,FALSE)</f>
        <v>#REF!</v>
      </c>
      <c r="BJ246" t="e">
        <f>VLOOKUP(#REF!,#REF!,13,FALSE)</f>
        <v>#REF!</v>
      </c>
      <c r="BK246" t="e">
        <f>VLOOKUP(#REF!,#REF!,9,FALSE)</f>
        <v>#REF!</v>
      </c>
      <c r="BL246"/>
      <c r="BM246" s="16" t="e">
        <f>VLOOKUP(#REF!,#REF!,2,FALSE)</f>
        <v>#REF!</v>
      </c>
      <c r="BN246"/>
      <c r="BO246"/>
      <c r="BP246"/>
      <c r="BQ246"/>
      <c r="BR246"/>
      <c r="BS246" s="16" t="e">
        <f>VLOOKUP(CLEAN(#REF!),#REF!,2,FALSE)</f>
        <v>#REF!</v>
      </c>
      <c r="BT246" s="16" t="e">
        <f>#REF!-BS246</f>
        <v>#REF!</v>
      </c>
      <c r="BU246"/>
      <c r="BV246"/>
      <c r="BW246"/>
      <c r="BX246"/>
      <c r="BY246"/>
      <c r="BZ246"/>
      <c r="CA246"/>
      <c r="CB246" t="e">
        <f>VLOOKUP(#REF!,#REF!,13,FALSE)</f>
        <v>#REF!</v>
      </c>
      <c r="CC246" t="e">
        <f>VLOOKUP(#REF!,#REF!,2,FALSE)</f>
        <v>#REF!</v>
      </c>
      <c r="CD246" t="e">
        <f>VLOOKUP(#REF!,#REF!,13,FALSE)</f>
        <v>#REF!</v>
      </c>
      <c r="CE246" t="e">
        <f>VLOOKUP(#REF!,#REF!,3,FALSE)</f>
        <v>#REF!</v>
      </c>
      <c r="CF246" t="e">
        <f>VLOOKUP(#REF!,[2]Hoja4!A$2:M$143,13,FALSE)</f>
        <v>#REF!</v>
      </c>
      <c r="CG246" t="e">
        <f>VLOOKUP(#REF!,[2]Hoja5!H$2:J$1328,2,FALSE)</f>
        <v>#REF!</v>
      </c>
      <c r="CH246"/>
      <c r="CI246"/>
      <c r="CJ246" t="e">
        <f>VLOOKUP(#REF!,[2]Hoja13!A$2:M$148,13,FALSE)</f>
        <v>#REF!</v>
      </c>
      <c r="CK246" t="e">
        <f>VLOOKUP(#REF!,'[2]rates 26-06-2018'!A$2:I$1489,8,FALSE)</f>
        <v>#REF!</v>
      </c>
      <c r="CL246"/>
      <c r="CM246" t="e">
        <f>VLOOKUP(#REF!,[2]Hoja8!A$2:M$154,13,FALSE)</f>
        <v>#REF!</v>
      </c>
      <c r="CN246" t="e">
        <f>VLOOKUP(#REF!,'[2]rates 26-06-2018'!A$1:I$1489,9,FALSE)</f>
        <v>#REF!</v>
      </c>
      <c r="CO246" t="e">
        <f>VLOOKUP(#REF!,'[2]rates 26-06-2018'!A$1:I$1489,4,FALSE)</f>
        <v>#REF!</v>
      </c>
      <c r="CP246"/>
      <c r="CQ246" s="16" t="e">
        <f>VLOOKUP(CLEAN(#REF!),[2]Hoja14!A$2:B$126,2,FALSE)</f>
        <v>#REF!</v>
      </c>
      <c r="CR246" s="16" t="e">
        <f>#REF!-CQ246</f>
        <v>#REF!</v>
      </c>
      <c r="CS246"/>
      <c r="CT246"/>
      <c r="CU246"/>
      <c r="CV246"/>
      <c r="CW246"/>
      <c r="CX246"/>
      <c r="CY246"/>
      <c r="CZ246"/>
      <c r="DA246"/>
      <c r="DB246" s="17" t="e">
        <f>VLOOKUP(#REF!,[2]PPTO!A$6:C$335,3,FALSE)</f>
        <v>#REF!</v>
      </c>
      <c r="DC246" s="17" t="e">
        <f>#REF!-DB246</f>
        <v>#REF!</v>
      </c>
      <c r="DD246" s="17" t="e">
        <f>VLOOKUP(#REF!,[2]PPTO!A$5:E$337,5,FALSE)</f>
        <v>#REF!</v>
      </c>
      <c r="DE246" s="17" t="e">
        <f>VLOOKUP(#REF!,[2]PPTO!A$6:F$335,6,FALSE)</f>
        <v>#REF!</v>
      </c>
      <c r="DF246" s="15" t="e">
        <f>VLOOKUP(#REF!,DH$477:DH$484,1,FALSE)</f>
        <v>#REF!</v>
      </c>
      <c r="DG246" s="15"/>
      <c r="DH246" s="15"/>
      <c r="DI246" t="e">
        <f>VLOOKUP(#REF!,'[2]2018'!A$3:N$167,14,FALSE)</f>
        <v>#REF!</v>
      </c>
      <c r="DJ246" t="e">
        <f>VLOOKUP(#REF!,[2]resultado!G$2:H$1656,2,FALSE)</f>
        <v>#REF!</v>
      </c>
      <c r="DK246" s="16">
        <v>0</v>
      </c>
      <c r="DL246" s="16" t="e">
        <f>#REF!-DK246</f>
        <v>#REF!</v>
      </c>
      <c r="DM246" s="16" t="e">
        <f>#REF!-(#REF!+#REF!+#REF!)</f>
        <v>#REF!</v>
      </c>
      <c r="DN246"/>
      <c r="DO246" s="187" t="e">
        <f>VLOOKUP(#REF!,'[2]rates actuales'!B$2:K$1880,10,FALSE)</f>
        <v>#REF!</v>
      </c>
      <c r="DP246" t="s">
        <v>257</v>
      </c>
      <c r="DQ246" s="16" t="e">
        <v>#N/A</v>
      </c>
      <c r="DR246" s="16" t="e">
        <f>(DQ246*1000)-#REF!</f>
        <v>#N/A</v>
      </c>
      <c r="DS246" t="e">
        <f>VLOOKUP(#REF!,'[2]rates actuales'!A$2:C$1880,3,FALSE)</f>
        <v>#REF!</v>
      </c>
      <c r="DT246"/>
      <c r="DU246"/>
      <c r="DV246"/>
      <c r="DW246" t="e">
        <f>VLOOKUP(#REF!,[2]TERMINADOS!A$2:B$133,2,FALSE)</f>
        <v>#REF!</v>
      </c>
      <c r="DX246" s="16">
        <v>200000000</v>
      </c>
      <c r="DY246"/>
      <c r="DZ246" t="e">
        <f>VLOOKUP(#REF!,'[2]COSTO-GASTO'!E$2:F$401,2,FALSE)</f>
        <v>#REF!</v>
      </c>
      <c r="EA246" s="16" t="e">
        <f>#REF!-DZ246</f>
        <v>#REF!</v>
      </c>
      <c r="EB246" t="e">
        <f>VLOOKUP(#REF!,[2]Hoja26!A$2:B$91,2,FALSE)</f>
        <v>#REF!</v>
      </c>
      <c r="EC246" t="e">
        <f>VLOOKUP(#REF!,[2]Hoja26!E$2:F$147,2,FALSE)</f>
        <v>#REF!</v>
      </c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 t="e">
        <f>VLOOKUP(#REF!,'[2]RATES OCTUBRE'!J$1:K$1924,2,FALSE)</f>
        <v>#REF!</v>
      </c>
      <c r="EW246"/>
      <c r="EX246" t="e">
        <f>VLOOKUP(#REF!,[2]Hoja26!N$4:O$1289,2,FALSE)</f>
        <v>#REF!</v>
      </c>
      <c r="EY246" t="s">
        <v>156</v>
      </c>
      <c r="EZ246" s="1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V246" s="65">
        <v>0</v>
      </c>
      <c r="GF246" s="18"/>
      <c r="GG246" s="136"/>
      <c r="GH246" s="136"/>
      <c r="GO246" s="66" t="e">
        <f>VLOOKUP(J246,[3]Hoja2!A$1:A$110,1,FALSE)</f>
        <v>#N/A</v>
      </c>
      <c r="GQ246" s="66" t="e">
        <f>VLOOKUP(J246,[3]Hoja5!A$2:A$376,1,FALSE)</f>
        <v>#N/A</v>
      </c>
    </row>
    <row r="247" spans="1:204" s="66" customFormat="1" ht="18" customHeight="1" outlineLevel="2">
      <c r="A247" s="206">
        <v>31</v>
      </c>
      <c r="B247" s="206" t="s">
        <v>156</v>
      </c>
      <c r="C247" s="206" t="s">
        <v>102</v>
      </c>
      <c r="D247" s="206" t="s">
        <v>118</v>
      </c>
      <c r="E247" s="223" t="s">
        <v>82</v>
      </c>
      <c r="F247" s="206" t="s">
        <v>273</v>
      </c>
      <c r="G247" s="206" t="s">
        <v>309</v>
      </c>
      <c r="H247" s="206" t="s">
        <v>94</v>
      </c>
      <c r="I247" s="207" t="s">
        <v>138</v>
      </c>
      <c r="J247" s="208">
        <v>30326322</v>
      </c>
      <c r="K247" s="53" t="str">
        <f t="shared" ref="K247" si="157">CONCATENATE(J247,"-",I247)</f>
        <v>30326322-DISEÑO</v>
      </c>
      <c r="L247" s="53"/>
      <c r="M247" s="53" t="str">
        <f t="shared" ref="M247" si="158">CLEAN(J247)</f>
        <v>30326322</v>
      </c>
      <c r="N247" s="54">
        <f>A247</f>
        <v>31</v>
      </c>
      <c r="O247" s="207" t="s">
        <v>315</v>
      </c>
      <c r="P247" s="210">
        <v>290974000</v>
      </c>
      <c r="Q247" s="100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2"/>
      <c r="AE247" s="213">
        <v>0</v>
      </c>
      <c r="AF247" s="59">
        <v>0</v>
      </c>
      <c r="AG247" s="213">
        <f>185037050+100000000</f>
        <v>285037050</v>
      </c>
      <c r="AH247" s="59">
        <v>0</v>
      </c>
      <c r="AI247" s="59">
        <f>AG247-AH247</f>
        <v>285037050</v>
      </c>
      <c r="AJ247" s="59">
        <f>P247-(AF247+AG247)</f>
        <v>5936950</v>
      </c>
      <c r="AK247" s="56">
        <f>P247-(Q247+R247)</f>
        <v>290974000</v>
      </c>
      <c r="AL247" s="103"/>
      <c r="AM247" s="215" t="s">
        <v>88</v>
      </c>
      <c r="AN247"/>
      <c r="AO247"/>
      <c r="AP247"/>
      <c r="AQ247"/>
      <c r="AR247"/>
      <c r="AS247"/>
      <c r="AT247"/>
      <c r="AU247"/>
      <c r="AV247"/>
      <c r="AW247" s="15"/>
      <c r="AX247" s="15"/>
      <c r="AY247" s="15"/>
      <c r="AZ247" s="15"/>
      <c r="BA247"/>
      <c r="BB247"/>
      <c r="BC247"/>
      <c r="BD247"/>
      <c r="BE247" s="16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 s="16"/>
      <c r="BT247"/>
      <c r="BU247"/>
      <c r="BV247"/>
      <c r="BW247"/>
      <c r="BX247"/>
      <c r="BY247"/>
      <c r="BZ247"/>
      <c r="CA247"/>
      <c r="CB247"/>
      <c r="CC247" s="62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 s="15"/>
      <c r="DC247" s="15"/>
      <c r="DD247" s="17"/>
      <c r="DE247" s="15"/>
      <c r="DF247" s="15"/>
      <c r="DG247" s="15"/>
      <c r="DH247" s="15"/>
      <c r="DI247"/>
      <c r="DJ247"/>
      <c r="DK247" s="16"/>
      <c r="DL247"/>
      <c r="DM247"/>
      <c r="DN247"/>
      <c r="DO247"/>
      <c r="DP247"/>
      <c r="DQ247" s="16"/>
      <c r="DR247" s="63"/>
      <c r="DS247"/>
      <c r="DT247"/>
      <c r="DU247"/>
      <c r="DV247"/>
      <c r="DW247"/>
      <c r="DX247"/>
      <c r="DY247"/>
      <c r="DZ247"/>
      <c r="EA247" s="16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 s="16"/>
      <c r="FA247" s="64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 s="64" t="str">
        <f>CONCATENATE(J247,"-",I247)</f>
        <v>30326322-DISEÑO</v>
      </c>
      <c r="FT247" s="64" t="str">
        <f>VLOOKUP(FS247,'[2]ESTADO DE SITUACION OCTUBRE'!I$4:I$941,1,FALSE)</f>
        <v>30326322-DISEÑO</v>
      </c>
      <c r="FU247" s="64">
        <f>VLOOKUP(K247,'[2]BIP-COSTO'!B$2:H$1976,7,FALSE)</f>
        <v>290974</v>
      </c>
      <c r="FV247" s="65">
        <v>290974000</v>
      </c>
      <c r="FW247" s="65">
        <f>FV247-P247</f>
        <v>0</v>
      </c>
      <c r="FX247" s="64" t="str">
        <f>VLOOKUP(K247,'[2]BIP-COSTO'!B$2:H$1976,4,FALSE)</f>
        <v>GOBIERNO REGIONAL - REGION DE LOS LAGOS</v>
      </c>
      <c r="FY247" s="64" t="str">
        <f>VLOOKUP(K247,'[2]BIP-COSTO'!B$2:K$1976,10,FALSE)</f>
        <v>RS</v>
      </c>
      <c r="FZ247" s="64"/>
      <c r="GA247" s="64"/>
      <c r="GB247" s="64"/>
      <c r="GC247" s="64"/>
      <c r="GD247" s="64"/>
      <c r="GF247" s="81" t="s">
        <v>110</v>
      </c>
      <c r="GG247" s="82" t="s">
        <v>111</v>
      </c>
      <c r="GH247" s="82" t="s">
        <v>112</v>
      </c>
      <c r="GM247" s="66" t="str">
        <f>VLOOKUP(K247,[3]resultado!E$2:K$2045,7,FALSE)</f>
        <v>RS</v>
      </c>
      <c r="GO247" s="66" t="e">
        <f>VLOOKUP(J247,[3]Hoja2!A$1:A$110,1,FALSE)</f>
        <v>#N/A</v>
      </c>
      <c r="GP247" s="66" t="e">
        <f>VLOOKUP(K247,[3]Hoja5!C$2:F$376,1,FALSE)</f>
        <v>#N/A</v>
      </c>
      <c r="GQ247" s="66" t="e">
        <f>VLOOKUP(J247,[3]Hoja5!A$2:A$376,1,FALSE)</f>
        <v>#N/A</v>
      </c>
      <c r="GR247" s="66" t="e">
        <f>VLOOKUP(J247,rates!B$2:I$944,8,FALSE)</f>
        <v>#N/A</v>
      </c>
      <c r="GS247" s="66" t="s">
        <v>2987</v>
      </c>
      <c r="GT247" s="66" t="e">
        <f>VLOOKUP(J247,Hoja6!A$2:A$29,1,FALSE)</f>
        <v>#N/A</v>
      </c>
      <c r="GU247" s="66" t="e">
        <f>VLOOKUP(J247,Hoja7!A$2:O$243,15,FALSE)</f>
        <v>#N/A</v>
      </c>
      <c r="GV247" s="66" t="str">
        <f>VLOOKUP(J247,'ESTADO DE SITUACION'!H$4:AQ$943,36,FALSE)</f>
        <v>L</v>
      </c>
    </row>
    <row r="248" spans="1:204" ht="18.75" outlineLevel="1">
      <c r="A248" s="71"/>
      <c r="B248" s="72"/>
      <c r="C248" s="71"/>
      <c r="D248" s="71"/>
      <c r="E248" s="71"/>
      <c r="F248" s="71"/>
      <c r="G248" s="71"/>
      <c r="H248" s="71"/>
      <c r="I248" s="73"/>
      <c r="J248" s="74"/>
      <c r="K248" s="96"/>
      <c r="L248" s="53"/>
      <c r="M248" s="53"/>
      <c r="N248" s="54"/>
      <c r="O248" s="78" t="s">
        <v>143</v>
      </c>
      <c r="P248" s="79">
        <f t="shared" ref="P248:AG248" si="159">SUBTOTAL(9,P247:P247)</f>
        <v>290974000</v>
      </c>
      <c r="Q248" s="79">
        <f t="shared" si="159"/>
        <v>0</v>
      </c>
      <c r="R248" s="79">
        <f t="shared" si="159"/>
        <v>0</v>
      </c>
      <c r="S248" s="79">
        <f t="shared" si="159"/>
        <v>0</v>
      </c>
      <c r="T248" s="79">
        <f t="shared" si="159"/>
        <v>0</v>
      </c>
      <c r="U248" s="79">
        <f t="shared" si="159"/>
        <v>0</v>
      </c>
      <c r="V248" s="79">
        <f t="shared" si="159"/>
        <v>0</v>
      </c>
      <c r="W248" s="79">
        <f t="shared" si="159"/>
        <v>0</v>
      </c>
      <c r="X248" s="79">
        <f t="shared" si="159"/>
        <v>0</v>
      </c>
      <c r="Y248" s="79">
        <f t="shared" si="159"/>
        <v>0</v>
      </c>
      <c r="Z248" s="79">
        <f t="shared" si="159"/>
        <v>0</v>
      </c>
      <c r="AA248" s="79">
        <f t="shared" si="159"/>
        <v>0</v>
      </c>
      <c r="AB248" s="79">
        <f t="shared" si="159"/>
        <v>0</v>
      </c>
      <c r="AC248" s="79">
        <f t="shared" si="159"/>
        <v>0</v>
      </c>
      <c r="AD248" s="79">
        <f t="shared" si="159"/>
        <v>0</v>
      </c>
      <c r="AE248" s="79">
        <f t="shared" si="159"/>
        <v>0</v>
      </c>
      <c r="AF248" s="79">
        <f t="shared" si="159"/>
        <v>0</v>
      </c>
      <c r="AG248" s="79">
        <f t="shared" si="159"/>
        <v>285037050</v>
      </c>
      <c r="AH248" s="79">
        <f t="shared" ref="AH248:AJ248" si="160">SUBTOTAL(9,AH247:AH247)</f>
        <v>0</v>
      </c>
      <c r="AI248" s="79">
        <f t="shared" si="160"/>
        <v>285037050</v>
      </c>
      <c r="AJ248" s="79">
        <f t="shared" si="160"/>
        <v>5936950</v>
      </c>
      <c r="AK248" s="79" t="e">
        <f>SUBTOTAL(9,#REF!)</f>
        <v>#REF!</v>
      </c>
      <c r="AL248" s="89"/>
      <c r="AM248" s="90"/>
      <c r="BE248"/>
      <c r="BT248" s="16"/>
      <c r="CR248" s="16"/>
      <c r="DN248" s="109"/>
      <c r="DO248" s="109"/>
      <c r="DP248" s="109"/>
      <c r="DR248"/>
      <c r="DX248"/>
      <c r="EA248"/>
      <c r="FV248" s="65">
        <v>0</v>
      </c>
      <c r="GO248" s="66" t="e">
        <f>VLOOKUP(J248,[3]Hoja2!A$1:A$110,1,FALSE)</f>
        <v>#N/A</v>
      </c>
      <c r="GQ248" s="66" t="e">
        <f>VLOOKUP(J248,[3]Hoja5!A$2:A$376,1,FALSE)</f>
        <v>#N/A</v>
      </c>
    </row>
    <row r="249" spans="1:204" ht="18.75" outlineLevel="1">
      <c r="A249" s="71"/>
      <c r="B249" s="72"/>
      <c r="C249" s="71"/>
      <c r="D249" s="71"/>
      <c r="E249" s="71"/>
      <c r="F249" s="71"/>
      <c r="G249" s="71"/>
      <c r="H249" s="71"/>
      <c r="I249" s="73"/>
      <c r="J249" s="74"/>
      <c r="K249" s="96"/>
      <c r="L249" s="53"/>
      <c r="M249" s="53"/>
      <c r="N249" s="54"/>
      <c r="O249" s="84"/>
      <c r="P249" s="85"/>
      <c r="Q249" s="97"/>
      <c r="R249" s="56"/>
      <c r="S249" s="57"/>
      <c r="T249" s="57"/>
      <c r="U249" s="57"/>
      <c r="V249" s="57"/>
      <c r="W249" s="57"/>
      <c r="X249" s="57"/>
      <c r="Y249" s="57"/>
      <c r="Z249" s="57"/>
      <c r="AA249" s="56"/>
      <c r="AB249" s="56"/>
      <c r="AC249" s="56"/>
      <c r="AD249" s="58"/>
      <c r="AE249" s="88"/>
      <c r="AF249" s="88"/>
      <c r="AG249" s="88"/>
      <c r="AH249" s="88"/>
      <c r="AI249" s="88"/>
      <c r="AJ249" s="88"/>
      <c r="AK249" s="86"/>
      <c r="AL249" s="89"/>
      <c r="AM249" s="90"/>
      <c r="BE249"/>
      <c r="BT249" s="16"/>
      <c r="CR249" s="16"/>
      <c r="DR249"/>
      <c r="DX249"/>
      <c r="EA249"/>
      <c r="FV249" s="65">
        <v>0</v>
      </c>
      <c r="GO249" s="66" t="e">
        <f>VLOOKUP(J249,[3]Hoja2!A$1:A$110,1,FALSE)</f>
        <v>#N/A</v>
      </c>
      <c r="GQ249" s="66" t="e">
        <f>VLOOKUP(J249,[3]Hoja5!A$2:A$376,1,FALSE)</f>
        <v>#N/A</v>
      </c>
    </row>
    <row r="250" spans="1:204" s="64" customFormat="1" ht="18.75" outlineLevel="2">
      <c r="A250" s="71"/>
      <c r="B250" s="72"/>
      <c r="C250" s="71"/>
      <c r="D250" s="71"/>
      <c r="E250" s="71"/>
      <c r="F250" s="71"/>
      <c r="G250" s="71"/>
      <c r="H250" s="71"/>
      <c r="I250" s="73"/>
      <c r="J250" s="74"/>
      <c r="K250" s="96"/>
      <c r="L250" s="53"/>
      <c r="M250" s="53"/>
      <c r="N250" s="53"/>
      <c r="O250" s="185" t="s">
        <v>113</v>
      </c>
      <c r="P250" s="85"/>
      <c r="Q250" s="97"/>
      <c r="R250" s="56"/>
      <c r="S250" s="57"/>
      <c r="T250" s="57"/>
      <c r="U250" s="57"/>
      <c r="V250" s="57"/>
      <c r="W250" s="57"/>
      <c r="X250" s="57"/>
      <c r="Y250" s="57"/>
      <c r="Z250" s="57"/>
      <c r="AA250" s="56"/>
      <c r="AB250" s="56"/>
      <c r="AC250" s="56"/>
      <c r="AD250" s="58"/>
      <c r="AE250" s="88"/>
      <c r="AF250" s="88"/>
      <c r="AG250" s="88"/>
      <c r="AH250" s="88"/>
      <c r="AI250" s="88"/>
      <c r="AJ250" s="88"/>
      <c r="AK250" s="98"/>
      <c r="AL250" s="89"/>
      <c r="AM250" s="90"/>
      <c r="AN250"/>
      <c r="AO250"/>
      <c r="AP250"/>
      <c r="AQ250"/>
      <c r="AR250"/>
      <c r="AS250"/>
      <c r="AT250"/>
      <c r="AU250"/>
      <c r="AV250"/>
      <c r="AW250" s="15" t="e">
        <f>VLOOKUP(J247,#REF!,3,FALSE)</f>
        <v>#REF!</v>
      </c>
      <c r="AX250" s="15"/>
      <c r="AY250" s="15" t="e">
        <f>VLOOKUP(J247,#REF!,13,FALSE)</f>
        <v>#REF!</v>
      </c>
      <c r="AZ250" s="15" t="e">
        <f>VLOOKUP(CLEAN(J247),#REF!,7,FALSE)</f>
        <v>#REF!</v>
      </c>
      <c r="BA250" t="e">
        <f>VLOOKUP(J247,#REF!,8,FALSE)</f>
        <v>#REF!</v>
      </c>
      <c r="BB250" s="16" t="e">
        <f>VLOOKUP(J247,#REF!,2,FALSE)</f>
        <v>#REF!</v>
      </c>
      <c r="BC250" s="16" t="e">
        <f>VLOOKUP(J247,#REF!,2,FALSE)</f>
        <v>#REF!</v>
      </c>
      <c r="BD250" s="16" t="e">
        <f>BB250-BC250</f>
        <v>#REF!</v>
      </c>
      <c r="BE250" s="16" t="e">
        <f>VLOOKUP(CLEAN(J247),#REF!,2,FALSE)</f>
        <v>#REF!</v>
      </c>
      <c r="BF250" s="16" t="e">
        <f>W247-BE250</f>
        <v>#REF!</v>
      </c>
      <c r="BG250" t="e">
        <f>VLOOKUP(J247,#REF!,13,FALSE)</f>
        <v>#REF!</v>
      </c>
      <c r="BH250" t="e">
        <f>VLOOKUP(J247,#REF!,13,FALSE)</f>
        <v>#REF!</v>
      </c>
      <c r="BI250" t="e">
        <f>VLOOKUP(J247,#REF!,13,FALSE)</f>
        <v>#REF!</v>
      </c>
      <c r="BJ250" t="e">
        <f>VLOOKUP(J247,#REF!,13,FALSE)</f>
        <v>#REF!</v>
      </c>
      <c r="BK250" t="e">
        <f>VLOOKUP(J247,#REF!,9,FALSE)</f>
        <v>#REF!</v>
      </c>
      <c r="BL250"/>
      <c r="BM250" s="16" t="e">
        <f>VLOOKUP(J247,#REF!,2,FALSE)</f>
        <v>#REF!</v>
      </c>
      <c r="BN250"/>
      <c r="BO250"/>
      <c r="BP250"/>
      <c r="BQ250"/>
      <c r="BR250"/>
      <c r="BS250" s="16" t="e">
        <f>VLOOKUP(CLEAN(J247),#REF!,2,FALSE)</f>
        <v>#REF!</v>
      </c>
      <c r="BT250" s="16" t="e">
        <f>W247-BS250</f>
        <v>#REF!</v>
      </c>
      <c r="BU250"/>
      <c r="BV250"/>
      <c r="BW250"/>
      <c r="BX250"/>
      <c r="BY250"/>
      <c r="BZ250"/>
      <c r="CA250"/>
      <c r="CB250" t="e">
        <f>VLOOKUP(J247,#REF!,13,FALSE)</f>
        <v>#REF!</v>
      </c>
      <c r="CC250" t="e">
        <f>VLOOKUP(J247,#REF!,2,FALSE)</f>
        <v>#REF!</v>
      </c>
      <c r="CD250" t="e">
        <f>VLOOKUP(J247,#REF!,13,FALSE)</f>
        <v>#REF!</v>
      </c>
      <c r="CE250" t="e">
        <f>VLOOKUP(J247,#REF!,3,FALSE)</f>
        <v>#REF!</v>
      </c>
      <c r="CF250" t="e">
        <f>VLOOKUP(J247,[2]Hoja4!A$2:M$143,13,FALSE)</f>
        <v>#N/A</v>
      </c>
      <c r="CG250" t="str">
        <f>VLOOKUP(J247,[2]Hoja5!H$2:J$1328,2,FALSE)</f>
        <v>FI</v>
      </c>
      <c r="CH250"/>
      <c r="CI250"/>
      <c r="CJ250" t="e">
        <f>VLOOKUP(J247,[2]Hoja13!A$2:M$148,13,FALSE)</f>
        <v>#N/A</v>
      </c>
      <c r="CK250" t="str">
        <f>VLOOKUP(J247,'[2]rates 26-06-2018'!A$2:I$1489,8,FALSE)</f>
        <v>FI</v>
      </c>
      <c r="CL250"/>
      <c r="CM250" t="e">
        <f>VLOOKUP(J247,[2]Hoja8!A$2:M$154,13,FALSE)</f>
        <v>#N/A</v>
      </c>
      <c r="CN250" t="str">
        <f>VLOOKUP(J247,'[2]rates 26-06-2018'!A$1:I$1489,9,FALSE)</f>
        <v>EDUCACION, CULTURA Y PATRIMONIO</v>
      </c>
      <c r="CO250" t="str">
        <f>VLOOKUP(J247,'[2]rates 26-06-2018'!A$1:I$1489,4,FALSE)</f>
        <v>CALBUCO</v>
      </c>
      <c r="CP250"/>
      <c r="CQ250" s="16" t="e">
        <f>VLOOKUP(CLEAN(J247),[2]Hoja14!A$2:B$126,2,FALSE)</f>
        <v>#N/A</v>
      </c>
      <c r="CR250" s="16" t="e">
        <f>Y247-CQ250</f>
        <v>#N/A</v>
      </c>
      <c r="CS250"/>
      <c r="CT250" s="16" t="e">
        <f>Y247-CQ250</f>
        <v>#N/A</v>
      </c>
      <c r="CU250"/>
      <c r="CV250"/>
      <c r="CW250"/>
      <c r="CX250"/>
      <c r="CY250"/>
      <c r="CZ250"/>
      <c r="DA250"/>
      <c r="DB250" s="17" t="e">
        <f>VLOOKUP(J247,[2]PPTO!A$6:C$335,3,FALSE)</f>
        <v>#N/A</v>
      </c>
      <c r="DC250" s="17" t="e">
        <f>P247-DB250</f>
        <v>#N/A</v>
      </c>
      <c r="DD250" s="17" t="e">
        <f>VLOOKUP(J247,[2]PPTO!A$5:E$337,5,FALSE)</f>
        <v>#N/A</v>
      </c>
      <c r="DE250" s="17" t="e">
        <f>VLOOKUP(J247,[2]PPTO!A$6:F$335,6,FALSE)</f>
        <v>#N/A</v>
      </c>
      <c r="DF250" s="15" t="e">
        <f>VLOOKUP(J247,DH$477:DH$484,1,FALSE)</f>
        <v>#N/A</v>
      </c>
      <c r="DG250" s="15"/>
      <c r="DH250" s="15"/>
      <c r="DI250" t="e">
        <f>VLOOKUP(J247,'[2]2018'!A$3:N$167,14,FALSE)</f>
        <v>#N/A</v>
      </c>
      <c r="DJ250" t="str">
        <f>VLOOKUP(J247,[2]resultado!G$2:H$1656,2,FALSE)</f>
        <v>FI</v>
      </c>
      <c r="DK250" s="16">
        <v>219171924</v>
      </c>
      <c r="DL250" s="16">
        <f>Q247-DK250</f>
        <v>-219171924</v>
      </c>
      <c r="DM250" s="16">
        <f>P247-(Q247+R247+AG247)</f>
        <v>5936950</v>
      </c>
      <c r="DN250" s="104" t="s">
        <v>88</v>
      </c>
      <c r="DO250" t="str">
        <f>VLOOKUP(K247,'[2]rates actuales'!B$2:K$1880,10,FALSE)</f>
        <v>RS</v>
      </c>
      <c r="DP250"/>
      <c r="DQ250" s="63">
        <v>290974</v>
      </c>
      <c r="DR250" s="63">
        <f>(DQ250*1000)-P247</f>
        <v>0</v>
      </c>
      <c r="DS250" t="str">
        <f>VLOOKUP(J247,'[2]rates actuales'!A$2:C$1880,3,FALSE)</f>
        <v>CALBUCO</v>
      </c>
      <c r="DT250"/>
      <c r="DU250"/>
      <c r="DV250"/>
      <c r="DW250" t="e">
        <f>VLOOKUP(J247,[2]TERMINADOS!A$2:B$133,2,FALSE)</f>
        <v>#N/A</v>
      </c>
      <c r="DX250"/>
      <c r="DY250"/>
      <c r="DZ250" t="e">
        <f>VLOOKUP(J247,'[2]COSTO-GASTO'!E$2:F$401,2,FALSE)</f>
        <v>#N/A</v>
      </c>
      <c r="EA250" s="16" t="e">
        <f>AE247-DZ250</f>
        <v>#N/A</v>
      </c>
      <c r="EB250" t="e">
        <f>VLOOKUP(J247,[2]Hoja26!A$2:B$91,2,FALSE)</f>
        <v>#N/A</v>
      </c>
      <c r="EC250" t="e">
        <f>VLOOKUP(J247,[2]Hoja26!E$2:F$147,2,FALSE)</f>
        <v>#N/A</v>
      </c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 t="str">
        <f>VLOOKUP(J247,'[2]RATES OCTUBRE'!J$1:K$1924,2,FALSE)</f>
        <v>RS</v>
      </c>
      <c r="EW250"/>
      <c r="EX250" t="e">
        <f>VLOOKUP(J247,[2]Hoja26!N$4:O$1289,2,FALSE)</f>
        <v>#N/A</v>
      </c>
      <c r="EY250" t="s">
        <v>114</v>
      </c>
      <c r="EZ250" s="16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V250" s="65">
        <v>0</v>
      </c>
      <c r="GF250" s="18"/>
      <c r="GG250" s="136"/>
      <c r="GH250" s="136"/>
      <c r="GO250" s="66" t="e">
        <f>VLOOKUP(J250,[3]Hoja2!A$1:A$110,1,FALSE)</f>
        <v>#N/A</v>
      </c>
      <c r="GQ250" s="66" t="e">
        <f>VLOOKUP(J250,[3]Hoja5!A$2:A$376,1,FALSE)</f>
        <v>#N/A</v>
      </c>
    </row>
    <row r="251" spans="1:204" s="66" customFormat="1" ht="18" customHeight="1" outlineLevel="2">
      <c r="A251" s="206">
        <v>31</v>
      </c>
      <c r="B251" s="206" t="s">
        <v>114</v>
      </c>
      <c r="C251" s="206" t="s">
        <v>117</v>
      </c>
      <c r="D251" s="206" t="s">
        <v>118</v>
      </c>
      <c r="E251" s="223" t="s">
        <v>154</v>
      </c>
      <c r="F251" s="206" t="s">
        <v>273</v>
      </c>
      <c r="G251" s="206" t="s">
        <v>309</v>
      </c>
      <c r="H251" s="206" t="s">
        <v>94</v>
      </c>
      <c r="I251" s="207" t="s">
        <v>85</v>
      </c>
      <c r="J251" s="208">
        <v>30479286</v>
      </c>
      <c r="K251" s="53" t="str">
        <f t="shared" ref="K251:K255" si="161">CONCATENATE(J251,"-",I251)</f>
        <v>30479286-EJECUCION</v>
      </c>
      <c r="L251" s="53"/>
      <c r="M251" s="53" t="str">
        <f t="shared" ref="M251:M255" si="162">CLEAN(J251)</f>
        <v>30479286</v>
      </c>
      <c r="N251" s="54">
        <f>A251</f>
        <v>31</v>
      </c>
      <c r="O251" s="207" t="s">
        <v>316</v>
      </c>
      <c r="P251" s="210">
        <v>334129000</v>
      </c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2"/>
      <c r="AE251" s="213">
        <v>0</v>
      </c>
      <c r="AF251" s="59">
        <v>0</v>
      </c>
      <c r="AG251" s="213">
        <v>16706450</v>
      </c>
      <c r="AH251" s="59">
        <v>0</v>
      </c>
      <c r="AI251" s="59">
        <f t="shared" ref="AI251:AI255" si="163">AG251-AH251</f>
        <v>16706450</v>
      </c>
      <c r="AJ251" s="59">
        <f t="shared" ref="AJ251:AJ255" si="164">P251-(AF251+AG251)</f>
        <v>317422550</v>
      </c>
      <c r="AK251" s="56">
        <f>P251-(Q251+R251)</f>
        <v>334129000</v>
      </c>
      <c r="AL251" s="103"/>
      <c r="AM251" s="215" t="s">
        <v>116</v>
      </c>
      <c r="AN251"/>
      <c r="AO251"/>
      <c r="AP251"/>
      <c r="AQ251"/>
      <c r="AR251"/>
      <c r="AS251"/>
      <c r="AT251"/>
      <c r="AU251"/>
      <c r="AV251"/>
      <c r="AW251" s="15" t="e">
        <f>VLOOKUP(J252,#REF!,3,FALSE)</f>
        <v>#REF!</v>
      </c>
      <c r="AX251" s="15"/>
      <c r="AY251" s="15" t="e">
        <f>VLOOKUP(J252,#REF!,13,FALSE)</f>
        <v>#REF!</v>
      </c>
      <c r="AZ251" s="15" t="e">
        <f>VLOOKUP(CLEAN(J252),#REF!,7,FALSE)</f>
        <v>#REF!</v>
      </c>
      <c r="BA251" t="e">
        <f>VLOOKUP(J252,#REF!,8,FALSE)</f>
        <v>#REF!</v>
      </c>
      <c r="BB251" s="16" t="e">
        <f>VLOOKUP(J252,#REF!,2,FALSE)</f>
        <v>#REF!</v>
      </c>
      <c r="BC251" s="16" t="e">
        <f>VLOOKUP(J252,#REF!,2,FALSE)</f>
        <v>#REF!</v>
      </c>
      <c r="BD251" s="16"/>
      <c r="BE251" t="e">
        <f>VLOOKUP(CLEAN(J252),#REF!,2,FALSE)</f>
        <v>#REF!</v>
      </c>
      <c r="BF251"/>
      <c r="BG251" t="e">
        <f>VLOOKUP(J252,#REF!,13,FALSE)</f>
        <v>#REF!</v>
      </c>
      <c r="BH251" t="e">
        <f>VLOOKUP(J252,#REF!,13,FALSE)</f>
        <v>#REF!</v>
      </c>
      <c r="BI251" t="e">
        <f>VLOOKUP(J252,#REF!,13,FALSE)</f>
        <v>#REF!</v>
      </c>
      <c r="BJ251" t="e">
        <f>VLOOKUP(J252,#REF!,13,FALSE)</f>
        <v>#REF!</v>
      </c>
      <c r="BK251" t="e">
        <f>VLOOKUP(J252,#REF!,9,FALSE)</f>
        <v>#REF!</v>
      </c>
      <c r="BL251"/>
      <c r="BM251" t="e">
        <f>VLOOKUP(J252,#REF!,2,FALSE)</f>
        <v>#REF!</v>
      </c>
      <c r="BN251"/>
      <c r="BO251"/>
      <c r="BP251"/>
      <c r="BQ251"/>
      <c r="BR251"/>
      <c r="BS251" s="16" t="e">
        <f>VLOOKUP(CLEAN(J252),#REF!,2,FALSE)</f>
        <v>#REF!</v>
      </c>
      <c r="BT251" s="16" t="e">
        <f>W252-BS251</f>
        <v>#REF!</v>
      </c>
      <c r="BU251"/>
      <c r="BV251"/>
      <c r="BW251"/>
      <c r="BX251"/>
      <c r="BY251"/>
      <c r="BZ251"/>
      <c r="CA251"/>
      <c r="CB251" t="e">
        <f>VLOOKUP(J252,#REF!,13,FALSE)</f>
        <v>#REF!</v>
      </c>
      <c r="CC251" t="e">
        <f>VLOOKUP(J252,#REF!,2,FALSE)</f>
        <v>#REF!</v>
      </c>
      <c r="CD251" t="e">
        <f>VLOOKUP(J252,#REF!,13,FALSE)</f>
        <v>#REF!</v>
      </c>
      <c r="CE251" t="e">
        <f>VLOOKUP(J252,#REF!,3,FALSE)</f>
        <v>#REF!</v>
      </c>
      <c r="CF251" t="e">
        <f>VLOOKUP(J252,[2]Hoja4!A$2:M$143,13,FALSE)</f>
        <v>#N/A</v>
      </c>
      <c r="CG251" t="str">
        <f>VLOOKUP(J252,[2]Hoja5!H$2:J$1328,2,FALSE)</f>
        <v/>
      </c>
      <c r="CH251"/>
      <c r="CI251"/>
      <c r="CJ251" t="e">
        <f>VLOOKUP(J252,[2]Hoja13!A$2:M$148,13,FALSE)</f>
        <v>#N/A</v>
      </c>
      <c r="CK251" t="str">
        <f>VLOOKUP(J252,'[2]rates 26-06-2018'!A$2:I$1489,8,FALSE)</f>
        <v/>
      </c>
      <c r="CL251"/>
      <c r="CM251" t="e">
        <f>VLOOKUP(J252,[2]Hoja8!A$2:M$154,13,FALSE)</f>
        <v>#N/A</v>
      </c>
      <c r="CN251" t="str">
        <f>VLOOKUP(J252,'[2]rates 26-06-2018'!A$1:I$1489,9,FALSE)</f>
        <v>RECURSOS HIDRICOS</v>
      </c>
      <c r="CO251" t="str">
        <f>VLOOKUP(J252,'[2]rates 26-06-2018'!A$1:I$1489,4,FALSE)</f>
        <v>CALBUCO</v>
      </c>
      <c r="CP251"/>
      <c r="CQ251" s="16" t="e">
        <f>VLOOKUP(CLEAN(J252),[2]Hoja14!A$2:B$126,2,FALSE)</f>
        <v>#N/A</v>
      </c>
      <c r="CR251" s="16" t="e">
        <f>Y252-CQ251</f>
        <v>#N/A</v>
      </c>
      <c r="CS251"/>
      <c r="CT251"/>
      <c r="CU251"/>
      <c r="CV251"/>
      <c r="CW251"/>
      <c r="CX251"/>
      <c r="CY251"/>
      <c r="CZ251"/>
      <c r="DA251"/>
      <c r="DB251" s="17" t="e">
        <f>VLOOKUP(J252,[2]PPTO!A$6:C$335,3,FALSE)</f>
        <v>#N/A</v>
      </c>
      <c r="DC251" s="17" t="e">
        <f>P252-DB251</f>
        <v>#N/A</v>
      </c>
      <c r="DD251" s="17" t="e">
        <f>VLOOKUP(J252,[2]PPTO!A$5:E$337,5,FALSE)</f>
        <v>#N/A</v>
      </c>
      <c r="DE251" s="17" t="e">
        <f>VLOOKUP(J252,[2]PPTO!A$6:F$335,6,FALSE)</f>
        <v>#N/A</v>
      </c>
      <c r="DF251" s="15" t="e">
        <f>VLOOKUP(J252,DH$477:DH$484,1,FALSE)</f>
        <v>#N/A</v>
      </c>
      <c r="DG251" s="15"/>
      <c r="DH251" s="15"/>
      <c r="DI251" t="e">
        <f>VLOOKUP(J252,'[2]2018'!A$3:N$167,14,FALSE)</f>
        <v>#N/A</v>
      </c>
      <c r="DJ251" t="str">
        <f>VLOOKUP(J252,[2]resultado!G$2:H$1656,2,FALSE)</f>
        <v/>
      </c>
      <c r="DK251" s="16">
        <v>0</v>
      </c>
      <c r="DL251" s="16">
        <f>Q252-DK251</f>
        <v>0</v>
      </c>
      <c r="DM251" s="16">
        <f>P252-(Q252+R252+AG252)</f>
        <v>3109902000</v>
      </c>
      <c r="DN251" t="s">
        <v>123</v>
      </c>
      <c r="DO251" t="str">
        <f>VLOOKUP(K252,'[2]rates actuales'!B$2:K$1880,10,FALSE)</f>
        <v/>
      </c>
      <c r="DP251"/>
      <c r="DQ251" s="63">
        <v>3119902</v>
      </c>
      <c r="DR251" s="63">
        <f>(DQ251*1000)-P252</f>
        <v>0</v>
      </c>
      <c r="DS251" t="str">
        <f>VLOOKUP(J252,'[2]rates actuales'!A$2:C$1880,3,FALSE)</f>
        <v>CALBUCO</v>
      </c>
      <c r="DT251"/>
      <c r="DU251"/>
      <c r="DV251"/>
      <c r="DW251" t="e">
        <f>VLOOKUP(J252,[2]TERMINADOS!A$2:B$133,2,FALSE)</f>
        <v>#N/A</v>
      </c>
      <c r="DX251"/>
      <c r="DY251"/>
      <c r="DZ251" t="e">
        <f>VLOOKUP(J252,'[2]COSTO-GASTO'!E$2:F$401,2,FALSE)</f>
        <v>#N/A</v>
      </c>
      <c r="EA251" s="16" t="e">
        <f>AE252-DZ251</f>
        <v>#N/A</v>
      </c>
      <c r="EB251" t="e">
        <f>VLOOKUP(J252,[2]Hoja26!A$2:B$91,2,FALSE)</f>
        <v>#N/A</v>
      </c>
      <c r="EC251" t="e">
        <f>VLOOKUP(J252,[2]Hoja26!E$2:F$147,2,FALSE)</f>
        <v>#N/A</v>
      </c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 t="str">
        <f>VLOOKUP(J252,'[2]RATES OCTUBRE'!J$1:K$1924,2,FALSE)</f>
        <v/>
      </c>
      <c r="EW251"/>
      <c r="EX251" t="e">
        <f>VLOOKUP(J252,[2]Hoja26!N$4:O$1289,2,FALSE)</f>
        <v>#N/A</v>
      </c>
      <c r="EY251" t="s">
        <v>114</v>
      </c>
      <c r="EZ251" s="16"/>
      <c r="FA251" s="64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 s="64" t="str">
        <f>CONCATENATE(J251,"-",I251)</f>
        <v>30479286-EJECUCION</v>
      </c>
      <c r="FT251" s="64" t="e">
        <f>VLOOKUP(FS251,'[2]ESTADO DE SITUACION OCTUBRE'!I$4:I$941,1,FALSE)</f>
        <v>#N/A</v>
      </c>
      <c r="FU251" s="64">
        <f>VLOOKUP(K251,'[2]BIP-COSTO'!B$2:H$1976,7,FALSE)</f>
        <v>334129</v>
      </c>
      <c r="FV251" s="65">
        <v>334129000</v>
      </c>
      <c r="FW251" s="65">
        <f>FV251-P251</f>
        <v>0</v>
      </c>
      <c r="FX251" s="64" t="str">
        <f>VLOOKUP(K251,'[2]BIP-COSTO'!B$2:H$1976,4,FALSE)</f>
        <v>GOBIERNO REGIONAL - REGION DE LOS LAGOS</v>
      </c>
      <c r="FY251" s="64" t="str">
        <f>VLOOKUP(K251,'[2]BIP-COSTO'!B$2:K$1976,10,FALSE)</f>
        <v>FI</v>
      </c>
      <c r="FZ251" s="64"/>
      <c r="GA251" s="64"/>
      <c r="GB251" s="64"/>
      <c r="GC251" s="64"/>
      <c r="GD251" s="64"/>
      <c r="GF251" s="94">
        <v>9</v>
      </c>
      <c r="GG251" s="95">
        <v>4</v>
      </c>
      <c r="GH251" s="95">
        <v>5</v>
      </c>
      <c r="GM251" s="66" t="str">
        <f>VLOOKUP(K251,[3]resultado!E$2:K$2045,7,FALSE)</f>
        <v>FI</v>
      </c>
      <c r="GO251" s="66" t="e">
        <f>VLOOKUP(J251,[3]Hoja2!A$1:A$110,1,FALSE)</f>
        <v>#N/A</v>
      </c>
      <c r="GP251" s="66" t="e">
        <f>VLOOKUP(K251,[3]Hoja5!C$2:F$376,1,FALSE)</f>
        <v>#N/A</v>
      </c>
      <c r="GQ251" s="66" t="e">
        <f>VLOOKUP(J251,[3]Hoja5!A$2:A$376,1,FALSE)</f>
        <v>#N/A</v>
      </c>
      <c r="GR251" s="66" t="str">
        <f>VLOOKUP(J251,rates!B$2:I$944,8,FALSE)</f>
        <v/>
      </c>
      <c r="GS251" s="66" t="s">
        <v>2988</v>
      </c>
      <c r="GT251" s="66" t="e">
        <f>VLOOKUP(J251,Hoja6!A$2:A$29,1,FALSE)</f>
        <v>#N/A</v>
      </c>
      <c r="GU251" s="66" t="e">
        <f>VLOOKUP(J251,Hoja7!A$2:O$243,15,FALSE)</f>
        <v>#N/A</v>
      </c>
      <c r="GV251" s="66" t="e">
        <f>VLOOKUP(J251,'ESTADO DE SITUACION'!H$4:AQ$943,36,FALSE)</f>
        <v>#N/A</v>
      </c>
    </row>
    <row r="252" spans="1:204" s="66" customFormat="1" ht="18" customHeight="1" outlineLevel="2">
      <c r="A252" s="206">
        <v>31</v>
      </c>
      <c r="B252" s="206" t="s">
        <v>114</v>
      </c>
      <c r="C252" s="206" t="s">
        <v>117</v>
      </c>
      <c r="D252" s="206" t="s">
        <v>118</v>
      </c>
      <c r="E252" s="223" t="s">
        <v>178</v>
      </c>
      <c r="F252" s="206" t="s">
        <v>273</v>
      </c>
      <c r="G252" s="206" t="s">
        <v>309</v>
      </c>
      <c r="H252" s="206" t="s">
        <v>94</v>
      </c>
      <c r="I252" s="207" t="s">
        <v>85</v>
      </c>
      <c r="J252" s="208">
        <v>30427273</v>
      </c>
      <c r="K252" s="53" t="str">
        <f t="shared" si="161"/>
        <v>30427273-EJECUCION</v>
      </c>
      <c r="L252" s="53"/>
      <c r="M252" s="53" t="str">
        <f t="shared" si="162"/>
        <v>30427273</v>
      </c>
      <c r="N252" s="54">
        <f>A252</f>
        <v>31</v>
      </c>
      <c r="O252" s="207" t="s">
        <v>317</v>
      </c>
      <c r="P252" s="210">
        <v>3119902000</v>
      </c>
      <c r="Q252" s="100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2"/>
      <c r="AE252" s="213">
        <v>0</v>
      </c>
      <c r="AF252" s="59">
        <v>0</v>
      </c>
      <c r="AG252" s="213">
        <v>10000000</v>
      </c>
      <c r="AH252" s="59">
        <v>0</v>
      </c>
      <c r="AI252" s="59">
        <f t="shared" si="163"/>
        <v>10000000</v>
      </c>
      <c r="AJ252" s="59">
        <f t="shared" si="164"/>
        <v>3109902000</v>
      </c>
      <c r="AK252" s="56">
        <f>P252-(Q252+R252)</f>
        <v>3119902000</v>
      </c>
      <c r="AL252" s="103"/>
      <c r="AM252" s="215" t="s">
        <v>123</v>
      </c>
      <c r="AN252"/>
      <c r="AO252"/>
      <c r="AP252"/>
      <c r="AQ252"/>
      <c r="AR252"/>
      <c r="AS252"/>
      <c r="AT252"/>
      <c r="AU252"/>
      <c r="AV252"/>
      <c r="AW252" s="15" t="e">
        <f>VLOOKUP(J253,#REF!,3,FALSE)</f>
        <v>#REF!</v>
      </c>
      <c r="AX252" s="15"/>
      <c r="AY252" s="15" t="e">
        <f>VLOOKUP(J253,#REF!,13,FALSE)</f>
        <v>#REF!</v>
      </c>
      <c r="AZ252" s="15" t="e">
        <f>VLOOKUP(CLEAN(J253),#REF!,7,FALSE)</f>
        <v>#REF!</v>
      </c>
      <c r="BA252" t="e">
        <f>VLOOKUP(J253,#REF!,8,FALSE)</f>
        <v>#REF!</v>
      </c>
      <c r="BB252" s="16" t="e">
        <f>VLOOKUP(J253,#REF!,2,FALSE)</f>
        <v>#REF!</v>
      </c>
      <c r="BC252" s="16" t="e">
        <f>VLOOKUP(J253,#REF!,2,FALSE)</f>
        <v>#REF!</v>
      </c>
      <c r="BD252" s="16"/>
      <c r="BE252" t="e">
        <f>VLOOKUP(CLEAN(J253),#REF!,2,FALSE)</f>
        <v>#REF!</v>
      </c>
      <c r="BF252"/>
      <c r="BG252" t="e">
        <f>VLOOKUP(J253,#REF!,13,FALSE)</f>
        <v>#REF!</v>
      </c>
      <c r="BH252" t="e">
        <f>VLOOKUP(J253,#REF!,13,FALSE)</f>
        <v>#REF!</v>
      </c>
      <c r="BI252" t="e">
        <f>VLOOKUP(J253,#REF!,13,FALSE)</f>
        <v>#REF!</v>
      </c>
      <c r="BJ252" t="e">
        <f>VLOOKUP(J253,#REF!,13,FALSE)</f>
        <v>#REF!</v>
      </c>
      <c r="BK252" t="e">
        <f>VLOOKUP(J253,#REF!,9,FALSE)</f>
        <v>#REF!</v>
      </c>
      <c r="BL252"/>
      <c r="BM252" s="16" t="e">
        <f>VLOOKUP(J253,#REF!,2,FALSE)</f>
        <v>#REF!</v>
      </c>
      <c r="BN252"/>
      <c r="BO252"/>
      <c r="BP252"/>
      <c r="BQ252"/>
      <c r="BR252"/>
      <c r="BS252" s="16" t="e">
        <f>VLOOKUP(CLEAN(J253),#REF!,2,FALSE)</f>
        <v>#REF!</v>
      </c>
      <c r="BT252" s="16" t="e">
        <f>W253-BS252</f>
        <v>#REF!</v>
      </c>
      <c r="BU252"/>
      <c r="BV252"/>
      <c r="BW252"/>
      <c r="BX252"/>
      <c r="BY252"/>
      <c r="BZ252"/>
      <c r="CA252"/>
      <c r="CB252" t="e">
        <f>VLOOKUP(J253,#REF!,13,FALSE)</f>
        <v>#REF!</v>
      </c>
      <c r="CC252" t="e">
        <f>VLOOKUP(J253,#REF!,2,FALSE)</f>
        <v>#REF!</v>
      </c>
      <c r="CD252" t="e">
        <f>VLOOKUP(J253,#REF!,13,FALSE)</f>
        <v>#REF!</v>
      </c>
      <c r="CE252" t="e">
        <f>VLOOKUP(J253,#REF!,3,FALSE)</f>
        <v>#REF!</v>
      </c>
      <c r="CF252" t="e">
        <f>VLOOKUP(J253,[2]Hoja4!A$2:M$143,13,FALSE)</f>
        <v>#N/A</v>
      </c>
      <c r="CG252" t="str">
        <f>VLOOKUP(J253,[2]Hoja5!H$2:J$1328,2,FALSE)</f>
        <v/>
      </c>
      <c r="CH252"/>
      <c r="CI252"/>
      <c r="CJ252" t="e">
        <f>VLOOKUP(J253,[2]Hoja13!A$2:M$148,13,FALSE)</f>
        <v>#N/A</v>
      </c>
      <c r="CK252" t="str">
        <f>VLOOKUP(J253,'[2]rates 26-06-2018'!A$2:I$1489,8,FALSE)</f>
        <v/>
      </c>
      <c r="CL252"/>
      <c r="CM252" t="e">
        <f>VLOOKUP(J253,[2]Hoja8!A$2:M$154,13,FALSE)</f>
        <v>#N/A</v>
      </c>
      <c r="CN252" t="str">
        <f>VLOOKUP(J253,'[2]rates 26-06-2018'!A$1:I$1489,9,FALSE)</f>
        <v>SALUD</v>
      </c>
      <c r="CO252" t="str">
        <f>VLOOKUP(J253,'[2]rates 26-06-2018'!A$1:I$1489,4,FALSE)</f>
        <v>CALBUCO</v>
      </c>
      <c r="CP252"/>
      <c r="CQ252" s="16" t="e">
        <f>VLOOKUP(CLEAN(J253),[2]Hoja14!A$2:B$126,2,FALSE)</f>
        <v>#N/A</v>
      </c>
      <c r="CR252" s="16" t="e">
        <f>Y253-CQ252</f>
        <v>#N/A</v>
      </c>
      <c r="CS252"/>
      <c r="CT252" s="16" t="e">
        <f>Y253-CQ252</f>
        <v>#N/A</v>
      </c>
      <c r="CU252"/>
      <c r="CV252"/>
      <c r="CW252"/>
      <c r="CX252"/>
      <c r="CY252"/>
      <c r="CZ252"/>
      <c r="DA252"/>
      <c r="DB252" s="17" t="e">
        <f>VLOOKUP(J253,[2]PPTO!A$6:C$335,3,FALSE)</f>
        <v>#N/A</v>
      </c>
      <c r="DC252" s="17" t="e">
        <f>P253-DB252</f>
        <v>#N/A</v>
      </c>
      <c r="DD252" s="17" t="e">
        <f>VLOOKUP(J253,[2]PPTO!A$5:E$337,5,FALSE)</f>
        <v>#N/A</v>
      </c>
      <c r="DE252" s="17" t="e">
        <f>VLOOKUP(J253,[2]PPTO!A$6:F$335,6,FALSE)</f>
        <v>#N/A</v>
      </c>
      <c r="DF252" s="15" t="e">
        <f>VLOOKUP(J253,DH$477:DH$484,1,FALSE)</f>
        <v>#N/A</v>
      </c>
      <c r="DG252" s="15"/>
      <c r="DH252" s="15"/>
      <c r="DI252" t="e">
        <f>VLOOKUP(J253,'[2]2018'!A$3:N$167,14,FALSE)</f>
        <v>#N/A</v>
      </c>
      <c r="DJ252" t="str">
        <f>VLOOKUP(J253,[2]resultado!G$2:H$1656,2,FALSE)</f>
        <v/>
      </c>
      <c r="DK252" s="16">
        <v>0</v>
      </c>
      <c r="DL252" s="16">
        <f>Q253-DK252</f>
        <v>0</v>
      </c>
      <c r="DM252" s="16">
        <f>P253-(Q253+R253+AG253)</f>
        <v>391597000</v>
      </c>
      <c r="DN252" t="s">
        <v>123</v>
      </c>
      <c r="DO252" t="str">
        <f>VLOOKUP(K253,'[2]rates actuales'!B$2:K$1880,10,FALSE)</f>
        <v/>
      </c>
      <c r="DP252"/>
      <c r="DQ252" s="63">
        <v>401597</v>
      </c>
      <c r="DR252" s="63">
        <f>(DQ252*1000)-P253</f>
        <v>0</v>
      </c>
      <c r="DS252" t="str">
        <f>VLOOKUP(J253,'[2]rates actuales'!A$2:C$1880,3,FALSE)</f>
        <v>CALBUCO</v>
      </c>
      <c r="DT252"/>
      <c r="DU252"/>
      <c r="DV252"/>
      <c r="DW252" t="e">
        <f>VLOOKUP(J253,[2]TERMINADOS!A$2:B$133,2,FALSE)</f>
        <v>#N/A</v>
      </c>
      <c r="DX252"/>
      <c r="DY252"/>
      <c r="DZ252" t="e">
        <f>VLOOKUP(J253,'[2]COSTO-GASTO'!E$2:F$401,2,FALSE)</f>
        <v>#N/A</v>
      </c>
      <c r="EA252" s="16" t="e">
        <f>AE253-DZ252</f>
        <v>#N/A</v>
      </c>
      <c r="EB252" t="e">
        <f>VLOOKUP(J253,[2]Hoja26!A$2:B$91,2,FALSE)</f>
        <v>#N/A</v>
      </c>
      <c r="EC252" t="e">
        <f>VLOOKUP(J253,[2]Hoja26!E$2:F$147,2,FALSE)</f>
        <v>#N/A</v>
      </c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 t="str">
        <f>VLOOKUP(J253,'[2]RATES OCTUBRE'!J$1:K$1924,2,FALSE)</f>
        <v/>
      </c>
      <c r="EW252"/>
      <c r="EX252" t="e">
        <f>VLOOKUP(J253,[2]Hoja26!N$4:O$1289,2,FALSE)</f>
        <v>#N/A</v>
      </c>
      <c r="EY252" t="s">
        <v>114</v>
      </c>
      <c r="EZ252" s="16"/>
      <c r="FA252" s="64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 s="64" t="str">
        <f>CONCATENATE(J252,"-",I252)</f>
        <v>30427273-EJECUCION</v>
      </c>
      <c r="FT252" s="64" t="e">
        <f>VLOOKUP(FS252,'[2]ESTADO DE SITUACION OCTUBRE'!I$4:I$941,1,FALSE)</f>
        <v>#N/A</v>
      </c>
      <c r="FU252" s="64">
        <f>VLOOKUP(K252,'[2]BIP-COSTO'!B$2:H$1976,7,FALSE)</f>
        <v>3119902</v>
      </c>
      <c r="FV252" s="65">
        <v>3119902000</v>
      </c>
      <c r="FW252" s="65">
        <f>FV252-P252</f>
        <v>0</v>
      </c>
      <c r="FX252" s="64" t="str">
        <f>VLOOKUP(K252,'[2]BIP-COSTO'!B$2:H$1976,4,FALSE)</f>
        <v>GOBIERNO REGIONAL - REGION DE LOS LAGOS</v>
      </c>
      <c r="FY252" s="64" t="str">
        <f>VLOOKUP(K252,'[2]BIP-COSTO'!B$2:K$1976,10,FALSE)</f>
        <v/>
      </c>
      <c r="FZ252" s="64"/>
      <c r="GA252" s="64"/>
      <c r="GB252" s="64"/>
      <c r="GC252" s="64"/>
      <c r="GD252" s="64"/>
      <c r="GF252" s="81">
        <f>GG252+GH252</f>
        <v>1</v>
      </c>
      <c r="GG252" s="151">
        <f>GG251/GF$251</f>
        <v>0.44444444444444442</v>
      </c>
      <c r="GH252" s="151">
        <f>GH251/GF251</f>
        <v>0.55555555555555558</v>
      </c>
      <c r="GM252" s="66" t="str">
        <f>VLOOKUP(K252,[3]resultado!E$2:K$2045,7,FALSE)</f>
        <v/>
      </c>
      <c r="GO252" s="66" t="e">
        <f>VLOOKUP(J252,[3]Hoja2!A$1:A$110,1,FALSE)</f>
        <v>#N/A</v>
      </c>
      <c r="GP252" s="66" t="e">
        <f>VLOOKUP(K252,[3]Hoja5!C$2:F$376,1,FALSE)</f>
        <v>#N/A</v>
      </c>
      <c r="GQ252" s="66" t="e">
        <f>VLOOKUP(J252,[3]Hoja5!A$2:A$376,1,FALSE)</f>
        <v>#N/A</v>
      </c>
      <c r="GR252" s="66" t="str">
        <f>VLOOKUP(J252,rates!B$2:I$944,8,FALSE)</f>
        <v/>
      </c>
      <c r="GS252" s="66" t="s">
        <v>2988</v>
      </c>
      <c r="GT252" s="66" t="e">
        <f>VLOOKUP(J252,Hoja6!A$2:A$29,1,FALSE)</f>
        <v>#N/A</v>
      </c>
      <c r="GU252" s="66" t="e">
        <f>VLOOKUP(J252,Hoja7!A$2:O$243,15,FALSE)</f>
        <v>#N/A</v>
      </c>
      <c r="GV252" s="66" t="e">
        <f>VLOOKUP(J252,'ESTADO DE SITUACION'!H$4:AQ$943,36,FALSE)</f>
        <v>#N/A</v>
      </c>
    </row>
    <row r="253" spans="1:204" s="66" customFormat="1" ht="18" customHeight="1" outlineLevel="2">
      <c r="A253" s="206">
        <v>31</v>
      </c>
      <c r="B253" s="206" t="s">
        <v>114</v>
      </c>
      <c r="C253" s="206" t="s">
        <v>80</v>
      </c>
      <c r="D253" s="206" t="s">
        <v>118</v>
      </c>
      <c r="E253" s="223" t="s">
        <v>82</v>
      </c>
      <c r="F253" s="206" t="s">
        <v>273</v>
      </c>
      <c r="G253" s="206" t="s">
        <v>309</v>
      </c>
      <c r="H253" s="206" t="s">
        <v>94</v>
      </c>
      <c r="I253" s="207" t="s">
        <v>85</v>
      </c>
      <c r="J253" s="208">
        <v>20181416</v>
      </c>
      <c r="K253" s="53" t="str">
        <f t="shared" si="161"/>
        <v>20181416-EJECUCION</v>
      </c>
      <c r="L253" s="53"/>
      <c r="M253" s="53" t="str">
        <f t="shared" si="162"/>
        <v>20181416</v>
      </c>
      <c r="N253" s="54">
        <f>A253</f>
        <v>31</v>
      </c>
      <c r="O253" s="207" t="s">
        <v>318</v>
      </c>
      <c r="P253" s="210">
        <v>401597000</v>
      </c>
      <c r="Q253" s="100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2"/>
      <c r="AE253" s="213">
        <v>0</v>
      </c>
      <c r="AF253" s="59">
        <v>0</v>
      </c>
      <c r="AG253" s="213">
        <v>10000000</v>
      </c>
      <c r="AH253" s="59">
        <v>0</v>
      </c>
      <c r="AI253" s="59">
        <f t="shared" si="163"/>
        <v>10000000</v>
      </c>
      <c r="AJ253" s="59">
        <f t="shared" si="164"/>
        <v>391597000</v>
      </c>
      <c r="AK253" s="69">
        <f>P253-(Q253+R253)</f>
        <v>401597000</v>
      </c>
      <c r="AL253" s="103"/>
      <c r="AM253" s="215" t="s">
        <v>123</v>
      </c>
      <c r="AN253"/>
      <c r="AO253"/>
      <c r="AP253"/>
      <c r="AQ253"/>
      <c r="AR253"/>
      <c r="AS253"/>
      <c r="AT253"/>
      <c r="AU253"/>
      <c r="AV253"/>
      <c r="AW253" s="15"/>
      <c r="AX253" s="15"/>
      <c r="AY253" s="15"/>
      <c r="AZ253" s="15"/>
      <c r="BA253"/>
      <c r="BB253" s="16"/>
      <c r="BC253" s="16"/>
      <c r="BD253" s="16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 s="16"/>
      <c r="BT253" s="16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 s="16"/>
      <c r="CR253" s="16"/>
      <c r="CS253"/>
      <c r="CT253"/>
      <c r="CU253"/>
      <c r="CV253"/>
      <c r="CW253"/>
      <c r="CX253"/>
      <c r="CY253"/>
      <c r="CZ253"/>
      <c r="DA253"/>
      <c r="DB253" s="17"/>
      <c r="DC253" s="17"/>
      <c r="DD253" s="17"/>
      <c r="DE253" s="17"/>
      <c r="DF253" s="15"/>
      <c r="DG253" s="15"/>
      <c r="DH253" s="15"/>
      <c r="DI253"/>
      <c r="DJ253"/>
      <c r="DK253" s="16"/>
      <c r="DL253" s="16"/>
      <c r="DM253" s="16"/>
      <c r="DN253" s="104"/>
      <c r="DO253"/>
      <c r="DP253"/>
      <c r="DQ253" s="16"/>
      <c r="DR253" s="63"/>
      <c r="DS253"/>
      <c r="DT253"/>
      <c r="DU253">
        <v>2019</v>
      </c>
      <c r="DV253"/>
      <c r="DW253" t="e">
        <f>VLOOKUP(#REF!,[2]TERMINADOS!A$2:B$133,2,FALSE)</f>
        <v>#REF!</v>
      </c>
      <c r="DX253"/>
      <c r="DY253"/>
      <c r="DZ253" t="e">
        <f>VLOOKUP(#REF!,'[2]COSTO-GASTO'!E$2:F$401,2,FALSE)</f>
        <v>#REF!</v>
      </c>
      <c r="EA253" s="16" t="e">
        <f>#REF!-DZ253</f>
        <v>#REF!</v>
      </c>
      <c r="EB253" t="e">
        <f>VLOOKUP(#REF!,[2]Hoja26!A$2:B$91,2,FALSE)</f>
        <v>#REF!</v>
      </c>
      <c r="EC253" t="e">
        <f>VLOOKUP(#REF!,[2]Hoja26!E$2:F$147,2,FALSE)</f>
        <v>#REF!</v>
      </c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 t="e">
        <f>VLOOKUP(#REF!,'[2]RATES OCTUBRE'!J$1:K$1924,2,FALSE)</f>
        <v>#REF!</v>
      </c>
      <c r="EW253"/>
      <c r="EX253" t="e">
        <f>VLOOKUP(#REF!,[2]Hoja26!N$4:O$1289,2,FALSE)</f>
        <v>#REF!</v>
      </c>
      <c r="EY253" t="s">
        <v>114</v>
      </c>
      <c r="EZ253" s="16"/>
      <c r="FA253" s="64">
        <v>86454253.5</v>
      </c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 s="64" t="str">
        <f>CONCATENATE(J253,"-",I253)</f>
        <v>20181416-EJECUCION</v>
      </c>
      <c r="FT253" s="64" t="e">
        <f>VLOOKUP(FS253,'[2]ESTADO DE SITUACION OCTUBRE'!I$4:I$941,1,FALSE)</f>
        <v>#N/A</v>
      </c>
      <c r="FU253" s="64">
        <f>VLOOKUP(K253,'[2]BIP-COSTO'!B$2:H$1976,7,FALSE)</f>
        <v>401597</v>
      </c>
      <c r="FV253" s="65">
        <v>401597000</v>
      </c>
      <c r="FW253" s="65">
        <f>FV253-P253</f>
        <v>0</v>
      </c>
      <c r="FX253" s="64" t="str">
        <f>VLOOKUP(K253,'[2]BIP-COSTO'!B$2:H$1976,4,FALSE)</f>
        <v>GOBIERNO REGIONAL - REGION DE LOS LAGOS</v>
      </c>
      <c r="FY253" s="64" t="str">
        <f>VLOOKUP(K253,'[2]BIP-COSTO'!B$2:K$1976,10,FALSE)</f>
        <v/>
      </c>
      <c r="FZ253" s="64"/>
      <c r="GA253" s="64"/>
      <c r="GB253" s="64"/>
      <c r="GC253" s="64"/>
      <c r="GD253" s="64"/>
      <c r="GF253" s="67"/>
      <c r="GG253" s="68"/>
      <c r="GH253" s="68"/>
      <c r="GM253" s="66" t="str">
        <f>VLOOKUP(K253,[3]resultado!E$2:K$2045,7,FALSE)</f>
        <v/>
      </c>
      <c r="GO253" s="66" t="e">
        <f>VLOOKUP(J253,[3]Hoja2!A$1:A$110,1,FALSE)</f>
        <v>#N/A</v>
      </c>
      <c r="GP253" s="66" t="e">
        <f>VLOOKUP(K253,[3]Hoja5!C$2:F$376,1,FALSE)</f>
        <v>#N/A</v>
      </c>
      <c r="GQ253" s="66" t="e">
        <f>VLOOKUP(J253,[3]Hoja5!A$2:A$376,1,FALSE)</f>
        <v>#N/A</v>
      </c>
      <c r="GR253" s="66" t="e">
        <f>VLOOKUP(J253,rates!B$2:I$944,8,FALSE)</f>
        <v>#N/A</v>
      </c>
      <c r="GS253" s="66" t="s">
        <v>2988</v>
      </c>
      <c r="GT253" s="66" t="e">
        <f>VLOOKUP(J253,Hoja6!A$2:A$29,1,FALSE)</f>
        <v>#N/A</v>
      </c>
      <c r="GU253" s="66" t="e">
        <f>VLOOKUP(J253,Hoja7!A$2:O$243,15,FALSE)</f>
        <v>#N/A</v>
      </c>
      <c r="GV253" s="66" t="e">
        <f>VLOOKUP(J253,'ESTADO DE SITUACION'!H$4:AQ$943,36,FALSE)</f>
        <v>#N/A</v>
      </c>
    </row>
    <row r="254" spans="1:204" s="147" customFormat="1" ht="18" customHeight="1" outlineLevel="1">
      <c r="A254" s="206">
        <v>31</v>
      </c>
      <c r="B254" s="206" t="s">
        <v>114</v>
      </c>
      <c r="C254" s="206" t="s">
        <v>99</v>
      </c>
      <c r="D254" s="206" t="s">
        <v>118</v>
      </c>
      <c r="E254" s="223" t="s">
        <v>82</v>
      </c>
      <c r="F254" s="206" t="s">
        <v>273</v>
      </c>
      <c r="G254" s="206" t="s">
        <v>309</v>
      </c>
      <c r="H254" s="206" t="s">
        <v>94</v>
      </c>
      <c r="I254" s="207" t="s">
        <v>85</v>
      </c>
      <c r="J254" s="208">
        <v>30465134</v>
      </c>
      <c r="K254" s="53" t="str">
        <f t="shared" si="161"/>
        <v>30465134-EJECUCION</v>
      </c>
      <c r="L254" s="53"/>
      <c r="M254" s="53" t="str">
        <f t="shared" si="162"/>
        <v>30465134</v>
      </c>
      <c r="N254" s="54">
        <f>A254</f>
        <v>31</v>
      </c>
      <c r="O254" s="207" t="s">
        <v>319</v>
      </c>
      <c r="P254" s="210">
        <v>110002000</v>
      </c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2"/>
      <c r="AE254" s="213">
        <v>0</v>
      </c>
      <c r="AF254" s="59">
        <v>0</v>
      </c>
      <c r="AG254" s="213">
        <v>5500100</v>
      </c>
      <c r="AH254" s="59">
        <v>0</v>
      </c>
      <c r="AI254" s="59">
        <f t="shared" si="163"/>
        <v>5500100</v>
      </c>
      <c r="AJ254" s="59">
        <f t="shared" si="164"/>
        <v>104501900</v>
      </c>
      <c r="AK254" s="56">
        <f>P254-(Q254+R254)</f>
        <v>110002000</v>
      </c>
      <c r="AL254" s="103"/>
      <c r="AM254" s="215" t="s">
        <v>127</v>
      </c>
      <c r="AN254"/>
      <c r="AO254"/>
      <c r="AP254"/>
      <c r="AQ254"/>
      <c r="AR254"/>
      <c r="AS254"/>
      <c r="AT254"/>
      <c r="AU254"/>
      <c r="AV254"/>
      <c r="AW254" s="15"/>
      <c r="AX254" s="15"/>
      <c r="AY254" s="15"/>
      <c r="AZ254" s="15"/>
      <c r="BA254"/>
      <c r="BB254" s="16"/>
      <c r="BC254" s="16"/>
      <c r="BD254" s="16"/>
      <c r="BE254"/>
      <c r="BF254"/>
      <c r="BG254"/>
      <c r="BH254"/>
      <c r="BI254"/>
      <c r="BJ254"/>
      <c r="BK254"/>
      <c r="BL254"/>
      <c r="BM254" s="16"/>
      <c r="BN254"/>
      <c r="BO254"/>
      <c r="BP254"/>
      <c r="BQ254"/>
      <c r="BR254"/>
      <c r="BS254" s="16"/>
      <c r="BT254" s="16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 s="16"/>
      <c r="CR254" s="16"/>
      <c r="CS254"/>
      <c r="CT254" s="16"/>
      <c r="CU254"/>
      <c r="CV254"/>
      <c r="CW254"/>
      <c r="CX254"/>
      <c r="CY254"/>
      <c r="CZ254"/>
      <c r="DA254"/>
      <c r="DB254" s="17"/>
      <c r="DC254" s="17"/>
      <c r="DD254" s="17"/>
      <c r="DE254" s="17"/>
      <c r="DF254" s="15"/>
      <c r="DG254" s="15"/>
      <c r="DH254" s="15"/>
      <c r="DI254"/>
      <c r="DJ254"/>
      <c r="DK254" s="16"/>
      <c r="DL254" s="16"/>
      <c r="DM254" s="16"/>
      <c r="DN254"/>
      <c r="DO254"/>
      <c r="DP254"/>
      <c r="DQ254" s="16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 s="16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 s="64" t="str">
        <f>CONCATENATE(J254,"-",I254)</f>
        <v>30465134-EJECUCION</v>
      </c>
      <c r="FT254" s="64" t="e">
        <f>VLOOKUP(FS254,'[2]ESTADO DE SITUACION OCTUBRE'!I$4:I$941,1,FALSE)</f>
        <v>#N/A</v>
      </c>
      <c r="FU254" s="64">
        <f>VLOOKUP(K254,'[2]BIP-COSTO'!B$2:H$1976,7,FALSE)</f>
        <v>110002</v>
      </c>
      <c r="FV254" s="65">
        <v>110002000</v>
      </c>
      <c r="FW254" s="65">
        <f>FV254-P254</f>
        <v>0</v>
      </c>
      <c r="FX254" s="64" t="str">
        <f>VLOOKUP(K254,'[2]BIP-COSTO'!B$2:H$1976,4,FALSE)</f>
        <v>GOBIERNO REGIONAL - REGION DE LOS LAGOS</v>
      </c>
      <c r="FY254" s="64" t="str">
        <f>VLOOKUP(K254,'[2]BIP-COSTO'!B$2:K$1976,10,FALSE)</f>
        <v/>
      </c>
      <c r="FZ254"/>
      <c r="GA254"/>
      <c r="GB254"/>
      <c r="GC254"/>
      <c r="GD254"/>
      <c r="GF254" s="67"/>
      <c r="GG254" s="148"/>
      <c r="GH254" s="148"/>
      <c r="GM254" s="66" t="str">
        <f>VLOOKUP(K254,[3]resultado!E$2:K$2045,7,FALSE)</f>
        <v/>
      </c>
      <c r="GO254" s="66" t="e">
        <f>VLOOKUP(J254,[3]Hoja2!A$1:A$110,1,FALSE)</f>
        <v>#N/A</v>
      </c>
      <c r="GP254" s="66" t="e">
        <f>VLOOKUP(K254,[3]Hoja5!C$2:F$376,1,FALSE)</f>
        <v>#N/A</v>
      </c>
      <c r="GQ254" s="66" t="e">
        <f>VLOOKUP(J254,[3]Hoja5!A$2:A$376,1,FALSE)</f>
        <v>#N/A</v>
      </c>
      <c r="GR254" s="66" t="e">
        <f>VLOOKUP(J254,rates!B$2:I$944,8,FALSE)</f>
        <v>#N/A</v>
      </c>
      <c r="GS254" s="66" t="s">
        <v>2988</v>
      </c>
      <c r="GT254" s="66" t="e">
        <f>VLOOKUP(J254,Hoja6!A$2:A$29,1,FALSE)</f>
        <v>#N/A</v>
      </c>
      <c r="GU254" s="66" t="e">
        <f>VLOOKUP(J254,Hoja7!A$2:O$243,15,FALSE)</f>
        <v>#N/A</v>
      </c>
      <c r="GV254" s="66" t="e">
        <f>VLOOKUP(J254,'ESTADO DE SITUACION'!H$4:AQ$943,36,FALSE)</f>
        <v>#N/A</v>
      </c>
    </row>
    <row r="255" spans="1:204" s="66" customFormat="1" ht="18" customHeight="1" outlineLevel="2">
      <c r="A255" s="206">
        <v>33</v>
      </c>
      <c r="B255" s="206" t="s">
        <v>114</v>
      </c>
      <c r="C255" s="206" t="s">
        <v>96</v>
      </c>
      <c r="D255" s="206" t="s">
        <v>81</v>
      </c>
      <c r="E255" s="223" t="s">
        <v>82</v>
      </c>
      <c r="F255" s="206" t="s">
        <v>273</v>
      </c>
      <c r="G255" s="206" t="s">
        <v>309</v>
      </c>
      <c r="H255" s="206" t="s">
        <v>94</v>
      </c>
      <c r="I255" s="207" t="s">
        <v>85</v>
      </c>
      <c r="J255" s="208" t="s">
        <v>129</v>
      </c>
      <c r="K255" s="53" t="str">
        <f t="shared" si="161"/>
        <v>FRIL-EJECUCION</v>
      </c>
      <c r="L255" s="53"/>
      <c r="M255" s="53" t="str">
        <f t="shared" si="162"/>
        <v>FRIL</v>
      </c>
      <c r="N255" s="54">
        <f>A255</f>
        <v>33</v>
      </c>
      <c r="O255" s="207" t="s">
        <v>130</v>
      </c>
      <c r="P255" s="210">
        <v>200000000</v>
      </c>
      <c r="Q255" s="100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2"/>
      <c r="AE255" s="213">
        <v>0</v>
      </c>
      <c r="AF255" s="59">
        <v>0</v>
      </c>
      <c r="AG255" s="213">
        <v>200000000</v>
      </c>
      <c r="AH255" s="59">
        <v>0</v>
      </c>
      <c r="AI255" s="59">
        <f t="shared" si="163"/>
        <v>200000000</v>
      </c>
      <c r="AJ255" s="59">
        <f t="shared" si="164"/>
        <v>0</v>
      </c>
      <c r="AK255" s="56">
        <f>P255-(Q255+R255)</f>
        <v>200000000</v>
      </c>
      <c r="AL255" s="103"/>
      <c r="AM255" s="215" t="s">
        <v>131</v>
      </c>
      <c r="AN255"/>
      <c r="AO255"/>
      <c r="AP255"/>
      <c r="AQ255"/>
      <c r="AR255"/>
      <c r="AS255"/>
      <c r="AT255"/>
      <c r="AU255"/>
      <c r="AV255"/>
      <c r="AW255" s="15" t="e">
        <f>VLOOKUP(J251,#REF!,3,FALSE)</f>
        <v>#REF!</v>
      </c>
      <c r="AX255" s="15"/>
      <c r="AY255" s="15" t="e">
        <f>VLOOKUP(J251,#REF!,13,FALSE)</f>
        <v>#REF!</v>
      </c>
      <c r="AZ255" s="15" t="e">
        <f>VLOOKUP(CLEAN(J251),#REF!,7,FALSE)</f>
        <v>#REF!</v>
      </c>
      <c r="BA255" t="e">
        <f>VLOOKUP(J251,#REF!,8,FALSE)</f>
        <v>#REF!</v>
      </c>
      <c r="BB255" s="16" t="e">
        <f>VLOOKUP(J251,#REF!,2,FALSE)</f>
        <v>#REF!</v>
      </c>
      <c r="BC255" s="16" t="e">
        <f>VLOOKUP(J251,#REF!,2,FALSE)</f>
        <v>#REF!</v>
      </c>
      <c r="BD255" s="16"/>
      <c r="BE255" t="e">
        <f>VLOOKUP(CLEAN(J251),#REF!,2,FALSE)</f>
        <v>#REF!</v>
      </c>
      <c r="BF255"/>
      <c r="BG255" t="e">
        <f>VLOOKUP(J251,#REF!,13,FALSE)</f>
        <v>#REF!</v>
      </c>
      <c r="BH255" t="e">
        <f>VLOOKUP(J251,#REF!,13,FALSE)</f>
        <v>#REF!</v>
      </c>
      <c r="BI255" t="e">
        <f>VLOOKUP(J251,#REF!,13,FALSE)</f>
        <v>#REF!</v>
      </c>
      <c r="BJ255" t="e">
        <f>VLOOKUP(J251,#REF!,13,FALSE)</f>
        <v>#REF!</v>
      </c>
      <c r="BK255" t="e">
        <f>VLOOKUP(J251,#REF!,9,FALSE)</f>
        <v>#REF!</v>
      </c>
      <c r="BL255"/>
      <c r="BM255" t="e">
        <f>VLOOKUP(J251,#REF!,2,FALSE)</f>
        <v>#REF!</v>
      </c>
      <c r="BN255"/>
      <c r="BO255"/>
      <c r="BP255"/>
      <c r="BQ255"/>
      <c r="BR255"/>
      <c r="BS255" s="16" t="e">
        <f>VLOOKUP(CLEAN(J251),#REF!,2,FALSE)</f>
        <v>#REF!</v>
      </c>
      <c r="BT255" s="16" t="e">
        <f>W251-BS255</f>
        <v>#REF!</v>
      </c>
      <c r="BU255"/>
      <c r="BV255"/>
      <c r="BW255"/>
      <c r="BX255"/>
      <c r="BY255"/>
      <c r="BZ255"/>
      <c r="CA255"/>
      <c r="CB255" t="e">
        <f>VLOOKUP(J251,#REF!,13,FALSE)</f>
        <v>#REF!</v>
      </c>
      <c r="CC255" t="e">
        <f>VLOOKUP(J251,#REF!,2,FALSE)</f>
        <v>#REF!</v>
      </c>
      <c r="CD255" t="e">
        <f>VLOOKUP(J251,#REF!,13,FALSE)</f>
        <v>#REF!</v>
      </c>
      <c r="CE255" t="e">
        <f>VLOOKUP(J251,#REF!,3,FALSE)</f>
        <v>#REF!</v>
      </c>
      <c r="CF255" t="e">
        <f>VLOOKUP(J251,[2]Hoja4!A$2:M$143,13,FALSE)</f>
        <v>#N/A</v>
      </c>
      <c r="CG255" t="str">
        <f>VLOOKUP(J251,[2]Hoja5!H$2:J$1328,2,FALSE)</f>
        <v>FI</v>
      </c>
      <c r="CH255"/>
      <c r="CI255"/>
      <c r="CJ255" t="e">
        <f>VLOOKUP(J251,[2]Hoja13!A$2:M$148,13,FALSE)</f>
        <v>#N/A</v>
      </c>
      <c r="CK255" t="str">
        <f>VLOOKUP(J251,'[2]rates 26-06-2018'!A$2:I$1489,8,FALSE)</f>
        <v>FI</v>
      </c>
      <c r="CL255"/>
      <c r="CM255" t="e">
        <f>VLOOKUP(J251,[2]Hoja8!A$2:M$154,13,FALSE)</f>
        <v>#N/A</v>
      </c>
      <c r="CN255" t="str">
        <f>VLOOKUP(J251,'[2]rates 26-06-2018'!A$1:I$1489,9,FALSE)</f>
        <v>RECURSOS HIDRICOS</v>
      </c>
      <c r="CO255" t="str">
        <f>VLOOKUP(J251,'[2]rates 26-06-2018'!A$1:I$1489,4,FALSE)</f>
        <v>CALBUCO</v>
      </c>
      <c r="CP255"/>
      <c r="CQ255" s="16" t="e">
        <f>VLOOKUP(CLEAN(J251),[2]Hoja14!A$2:B$126,2,FALSE)</f>
        <v>#N/A</v>
      </c>
      <c r="CR255" s="16" t="e">
        <f>Y251-CQ255</f>
        <v>#N/A</v>
      </c>
      <c r="CS255"/>
      <c r="CT255"/>
      <c r="CU255"/>
      <c r="CV255"/>
      <c r="CW255"/>
      <c r="CX255"/>
      <c r="CY255"/>
      <c r="CZ255"/>
      <c r="DA255"/>
      <c r="DB255" s="17" t="e">
        <f>VLOOKUP(J251,[2]PPTO!A$6:C$335,3,FALSE)</f>
        <v>#N/A</v>
      </c>
      <c r="DC255" s="17" t="e">
        <f>P251-DB255</f>
        <v>#N/A</v>
      </c>
      <c r="DD255" s="17" t="e">
        <f>VLOOKUP(J251,[2]PPTO!A$5:E$337,5,FALSE)</f>
        <v>#N/A</v>
      </c>
      <c r="DE255" s="17" t="e">
        <f>VLOOKUP(J251,[2]PPTO!A$6:F$335,6,FALSE)</f>
        <v>#N/A</v>
      </c>
      <c r="DF255" s="15" t="e">
        <f>VLOOKUP(J251,DH$477:DH$484,1,FALSE)</f>
        <v>#N/A</v>
      </c>
      <c r="DG255" s="15"/>
      <c r="DH255" s="15"/>
      <c r="DI255" t="e">
        <f>VLOOKUP(J251,'[2]2018'!A$3:N$167,14,FALSE)</f>
        <v>#N/A</v>
      </c>
      <c r="DJ255" t="str">
        <f>VLOOKUP(J251,[2]resultado!G$2:H$1656,2,FALSE)</f>
        <v>FI</v>
      </c>
      <c r="DK255" s="16">
        <v>0</v>
      </c>
      <c r="DL255" s="16">
        <f>Q251-DK255</f>
        <v>0</v>
      </c>
      <c r="DM255" s="16">
        <f>P251-(Q251+R251+AG251)</f>
        <v>317422550</v>
      </c>
      <c r="DN255" s="104" t="s">
        <v>116</v>
      </c>
      <c r="DO255" t="str">
        <f>VLOOKUP(K251,'[2]rates actuales'!B$2:K$1880,10,FALSE)</f>
        <v>FI</v>
      </c>
      <c r="DP255"/>
      <c r="DQ255" s="16">
        <v>334129</v>
      </c>
      <c r="DR255" s="63">
        <f>(DQ255*1000)-P251</f>
        <v>0</v>
      </c>
      <c r="DS255" t="str">
        <f>VLOOKUP(J251,'[2]rates actuales'!A$2:C$1880,3,FALSE)</f>
        <v>CALBUCO</v>
      </c>
      <c r="DT255"/>
      <c r="DU255"/>
      <c r="DV255"/>
      <c r="DW255" t="e">
        <f>VLOOKUP(J251,[2]TERMINADOS!A$2:B$133,2,FALSE)</f>
        <v>#N/A</v>
      </c>
      <c r="DX255"/>
      <c r="DY255"/>
      <c r="DZ255" t="e">
        <f>VLOOKUP(J251,'[2]COSTO-GASTO'!E$2:F$401,2,FALSE)</f>
        <v>#N/A</v>
      </c>
      <c r="EA255" s="16" t="e">
        <f>AE251-DZ255</f>
        <v>#N/A</v>
      </c>
      <c r="EB255" t="e">
        <f>VLOOKUP(J251,[2]Hoja26!A$2:B$91,2,FALSE)</f>
        <v>#N/A</v>
      </c>
      <c r="EC255" t="e">
        <f>VLOOKUP(J251,[2]Hoja26!E$2:F$147,2,FALSE)</f>
        <v>#N/A</v>
      </c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 t="str">
        <f>VLOOKUP(J251,'[2]RATES OCTUBRE'!J$1:K$1924,2,FALSE)</f>
        <v>FI</v>
      </c>
      <c r="EW255"/>
      <c r="EX255" t="e">
        <f>VLOOKUP(J251,[2]Hoja26!N$4:O$1289,2,FALSE)</f>
        <v>#N/A</v>
      </c>
      <c r="EY255" t="s">
        <v>114</v>
      </c>
      <c r="EZ255" s="16"/>
      <c r="FA255" s="64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 s="64" t="str">
        <f>CONCATENATE(J255,"-",I255)</f>
        <v>FRIL-EJECUCION</v>
      </c>
      <c r="FT255" s="64" t="e">
        <f>VLOOKUP(FS255,'[2]ESTADO DE SITUACION OCTUBRE'!I$4:I$941,1,FALSE)</f>
        <v>#N/A</v>
      </c>
      <c r="FU255" s="64" t="e">
        <f>VLOOKUP(K255,'[2]BIP-COSTO'!B$2:H$1976,7,FALSE)</f>
        <v>#N/A</v>
      </c>
      <c r="FV255" s="65" t="e">
        <v>#N/A</v>
      </c>
      <c r="FW255" s="65" t="e">
        <f>FV255-P255</f>
        <v>#N/A</v>
      </c>
      <c r="FX255" s="64" t="e">
        <f>VLOOKUP(K255,'[2]BIP-COSTO'!B$2:H$1976,4,FALSE)</f>
        <v>#N/A</v>
      </c>
      <c r="FY255" s="64" t="e">
        <f>VLOOKUP(K255,'[2]BIP-COSTO'!B$2:K$1976,10,FALSE)</f>
        <v>#N/A</v>
      </c>
      <c r="FZ255" s="64"/>
      <c r="GA255" s="64"/>
      <c r="GB255" s="64"/>
      <c r="GC255" s="64"/>
      <c r="GD255" s="64"/>
      <c r="GF255" s="67"/>
      <c r="GG255" s="68"/>
      <c r="GH255" s="68"/>
      <c r="GM255" s="66" t="e">
        <f>VLOOKUP(K255,[3]resultado!E$2:K$2045,7,FALSE)</f>
        <v>#N/A</v>
      </c>
      <c r="GO255" s="66" t="e">
        <f>VLOOKUP(J255,[3]Hoja2!A$1:A$110,1,FALSE)</f>
        <v>#N/A</v>
      </c>
      <c r="GP255" s="66" t="e">
        <f>VLOOKUP(K255,[3]Hoja5!C$2:F$376,1,FALSE)</f>
        <v>#N/A</v>
      </c>
      <c r="GQ255" s="66" t="e">
        <f>VLOOKUP(J255,[3]Hoja5!A$2:A$376,1,FALSE)</f>
        <v>#N/A</v>
      </c>
      <c r="GR255" s="66" t="e">
        <f>VLOOKUP(J255,rates!B$2:I$944,8,FALSE)</f>
        <v>#N/A</v>
      </c>
      <c r="GS255" s="66" t="s">
        <v>2988</v>
      </c>
      <c r="GT255" s="66" t="e">
        <f>VLOOKUP(J255,Hoja6!A$2:A$29,1,FALSE)</f>
        <v>#N/A</v>
      </c>
      <c r="GU255" s="66" t="e">
        <f>VLOOKUP(J255,Hoja7!A$2:O$243,15,FALSE)</f>
        <v>#N/A</v>
      </c>
      <c r="GV255" s="66" t="e">
        <f>VLOOKUP(J255,'ESTADO DE SITUACION'!H$4:AQ$943,36,FALSE)</f>
        <v>#N/A</v>
      </c>
    </row>
    <row r="256" spans="1:204" ht="18.75" outlineLevel="1">
      <c r="A256" s="71"/>
      <c r="B256" s="72"/>
      <c r="C256" s="105"/>
      <c r="D256" s="105"/>
      <c r="E256" s="105"/>
      <c r="F256" s="105"/>
      <c r="G256" s="105"/>
      <c r="H256" s="71"/>
      <c r="I256" s="73"/>
      <c r="J256" s="106"/>
      <c r="K256" s="96"/>
      <c r="L256" s="53"/>
      <c r="M256" s="53"/>
      <c r="N256" s="54"/>
      <c r="O256" s="78" t="s">
        <v>132</v>
      </c>
      <c r="P256" s="79">
        <f t="shared" ref="P256:AJ256" si="165">SUBTOTAL(9,P251:P255)</f>
        <v>4165630000</v>
      </c>
      <c r="Q256" s="79">
        <f t="shared" si="165"/>
        <v>0</v>
      </c>
      <c r="R256" s="79">
        <f t="shared" si="165"/>
        <v>0</v>
      </c>
      <c r="S256" s="79">
        <f t="shared" si="165"/>
        <v>0</v>
      </c>
      <c r="T256" s="79">
        <f t="shared" si="165"/>
        <v>0</v>
      </c>
      <c r="U256" s="79">
        <f t="shared" si="165"/>
        <v>0</v>
      </c>
      <c r="V256" s="79">
        <f t="shared" si="165"/>
        <v>0</v>
      </c>
      <c r="W256" s="79">
        <f t="shared" si="165"/>
        <v>0</v>
      </c>
      <c r="X256" s="79">
        <f t="shared" si="165"/>
        <v>0</v>
      </c>
      <c r="Y256" s="79">
        <f t="shared" si="165"/>
        <v>0</v>
      </c>
      <c r="Z256" s="79">
        <f t="shared" si="165"/>
        <v>0</v>
      </c>
      <c r="AA256" s="79">
        <f t="shared" si="165"/>
        <v>0</v>
      </c>
      <c r="AB256" s="79">
        <f t="shared" si="165"/>
        <v>0</v>
      </c>
      <c r="AC256" s="79">
        <f t="shared" si="165"/>
        <v>0</v>
      </c>
      <c r="AD256" s="79">
        <f t="shared" si="165"/>
        <v>0</v>
      </c>
      <c r="AE256" s="79">
        <f t="shared" si="165"/>
        <v>0</v>
      </c>
      <c r="AF256" s="79">
        <f t="shared" si="165"/>
        <v>0</v>
      </c>
      <c r="AG256" s="79">
        <f t="shared" si="165"/>
        <v>242206550</v>
      </c>
      <c r="AH256" s="79">
        <f t="shared" si="165"/>
        <v>0</v>
      </c>
      <c r="AI256" s="79">
        <f t="shared" si="165"/>
        <v>242206550</v>
      </c>
      <c r="AJ256" s="79">
        <f t="shared" si="165"/>
        <v>3923423450</v>
      </c>
      <c r="AK256" s="79">
        <f>SUBTOTAL(9,AK247:AK255)</f>
        <v>4456604000</v>
      </c>
      <c r="AL256" s="107"/>
      <c r="AM256" s="107"/>
      <c r="BE256"/>
      <c r="BT256" s="16"/>
      <c r="CR256" s="16"/>
      <c r="CT256" s="16"/>
      <c r="DN256" s="109"/>
      <c r="DO256" s="109"/>
      <c r="DP256" s="109"/>
      <c r="DR256"/>
      <c r="DX256"/>
      <c r="EA256"/>
      <c r="FV256" s="65">
        <v>0</v>
      </c>
      <c r="GO256" s="66" t="e">
        <f>VLOOKUP(J256,[3]Hoja2!A$1:A$110,1,FALSE)</f>
        <v>#N/A</v>
      </c>
      <c r="GQ256" s="66" t="e">
        <f>VLOOKUP(J256,[3]Hoja5!A$2:A$376,1,FALSE)</f>
        <v>#N/A</v>
      </c>
    </row>
    <row r="257" spans="1:204" ht="18.75" outlineLevel="1">
      <c r="A257" s="71"/>
      <c r="B257" s="72"/>
      <c r="C257" s="105"/>
      <c r="D257" s="105"/>
      <c r="E257" s="105"/>
      <c r="F257" s="105"/>
      <c r="G257" s="105"/>
      <c r="H257" s="71"/>
      <c r="I257" s="73"/>
      <c r="J257" s="106"/>
      <c r="K257" s="96"/>
      <c r="L257" s="53"/>
      <c r="M257" s="53"/>
      <c r="N257" s="54"/>
      <c r="O257" s="84"/>
      <c r="P257" s="85"/>
      <c r="Q257" s="100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2"/>
      <c r="AE257" s="88"/>
      <c r="AF257" s="88"/>
      <c r="AG257" s="88"/>
      <c r="AH257" s="88"/>
      <c r="AI257" s="88"/>
      <c r="AJ257" s="88"/>
      <c r="AK257" s="87"/>
      <c r="AL257" s="107"/>
      <c r="AM257" s="108"/>
      <c r="BE257"/>
      <c r="BT257" s="16"/>
      <c r="CR257" s="16"/>
      <c r="CT257" s="16"/>
      <c r="DR257"/>
      <c r="DX257"/>
      <c r="EA257"/>
      <c r="FV257" s="65">
        <v>0</v>
      </c>
      <c r="GO257" s="66" t="e">
        <f>VLOOKUP(J257,[3]Hoja2!A$1:A$110,1,FALSE)</f>
        <v>#N/A</v>
      </c>
      <c r="GQ257" s="66" t="e">
        <f>VLOOKUP(J257,[3]Hoja5!A$2:A$376,1,FALSE)</f>
        <v>#N/A</v>
      </c>
    </row>
    <row r="258" spans="1:204" ht="23.25" outlineLevel="1">
      <c r="A258" s="71"/>
      <c r="B258" s="72"/>
      <c r="C258" s="105"/>
      <c r="D258" s="105"/>
      <c r="E258" s="105"/>
      <c r="F258" s="105"/>
      <c r="G258" s="105"/>
      <c r="H258" s="71"/>
      <c r="I258" s="73"/>
      <c r="J258" s="106"/>
      <c r="K258" s="96"/>
      <c r="L258" s="53"/>
      <c r="M258" s="53"/>
      <c r="N258" s="54"/>
      <c r="O258" s="110" t="s">
        <v>320</v>
      </c>
      <c r="P258" s="111">
        <f t="shared" ref="P258:AG258" si="166">P256+P244+P248</f>
        <v>13895332270</v>
      </c>
      <c r="Q258" s="111">
        <f t="shared" si="166"/>
        <v>0</v>
      </c>
      <c r="R258" s="111">
        <f t="shared" si="166"/>
        <v>842447755</v>
      </c>
      <c r="S258" s="111">
        <f t="shared" si="166"/>
        <v>0</v>
      </c>
      <c r="T258" s="111">
        <f t="shared" si="166"/>
        <v>0</v>
      </c>
      <c r="U258" s="111">
        <f t="shared" si="166"/>
        <v>0</v>
      </c>
      <c r="V258" s="111">
        <f t="shared" si="166"/>
        <v>0</v>
      </c>
      <c r="W258" s="111">
        <f t="shared" si="166"/>
        <v>0</v>
      </c>
      <c r="X258" s="111">
        <f t="shared" si="166"/>
        <v>75956162</v>
      </c>
      <c r="Y258" s="111">
        <f t="shared" si="166"/>
        <v>74681844</v>
      </c>
      <c r="Z258" s="111">
        <f t="shared" si="166"/>
        <v>150638006</v>
      </c>
      <c r="AA258" s="111">
        <f t="shared" si="166"/>
        <v>150638006</v>
      </c>
      <c r="AB258" s="111">
        <f t="shared" si="166"/>
        <v>121136667</v>
      </c>
      <c r="AC258" s="111">
        <f t="shared" si="166"/>
        <v>271774673</v>
      </c>
      <c r="AD258" s="111">
        <f t="shared" si="166"/>
        <v>570673082</v>
      </c>
      <c r="AE258" s="111">
        <f t="shared" si="166"/>
        <v>1269622262</v>
      </c>
      <c r="AF258" s="111">
        <f t="shared" si="166"/>
        <v>2066248910</v>
      </c>
      <c r="AG258" s="174">
        <f t="shared" si="166"/>
        <v>1601133608</v>
      </c>
      <c r="AH258" s="111">
        <f t="shared" ref="AH258:AI258" si="167">AH256+AH244+AH248</f>
        <v>0</v>
      </c>
      <c r="AI258" s="111">
        <f t="shared" si="167"/>
        <v>1601133608</v>
      </c>
      <c r="AJ258" s="111">
        <f>AJ256+AJ244+AJ248</f>
        <v>10227949752</v>
      </c>
      <c r="AK258" s="111" t="e">
        <f>AK256+AK244+AK248</f>
        <v>#REF!</v>
      </c>
      <c r="AL258" s="107"/>
      <c r="AM258" s="107"/>
      <c r="BE258"/>
      <c r="BT258" s="16"/>
      <c r="CR258" s="16"/>
      <c r="CT258" s="16"/>
      <c r="DN258" s="109"/>
      <c r="DO258" s="109"/>
      <c r="DP258" s="109"/>
      <c r="DR258"/>
      <c r="DX258"/>
      <c r="EA258"/>
      <c r="FV258" s="65">
        <v>0</v>
      </c>
      <c r="GO258" s="66" t="e">
        <f>VLOOKUP(J258,[3]Hoja2!A$1:A$110,1,FALSE)</f>
        <v>#N/A</v>
      </c>
      <c r="GQ258" s="66" t="e">
        <f>VLOOKUP(J258,[3]Hoja5!A$2:A$376,1,FALSE)</f>
        <v>#N/A</v>
      </c>
    </row>
    <row r="259" spans="1:204" ht="18.75" outlineLevel="1">
      <c r="A259" s="71"/>
      <c r="B259" s="72"/>
      <c r="C259" s="105"/>
      <c r="D259" s="105"/>
      <c r="E259" s="105"/>
      <c r="F259" s="105"/>
      <c r="G259" s="105"/>
      <c r="H259" s="71"/>
      <c r="I259" s="73"/>
      <c r="J259" s="106"/>
      <c r="K259" s="96"/>
      <c r="L259" s="53"/>
      <c r="M259" s="53"/>
      <c r="N259" s="54"/>
      <c r="O259" s="84"/>
      <c r="P259" s="85"/>
      <c r="Q259" s="100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2"/>
      <c r="AE259" s="88"/>
      <c r="AF259" s="88"/>
      <c r="AG259" s="88"/>
      <c r="AH259" s="88"/>
      <c r="AI259" s="88"/>
      <c r="AJ259" s="88"/>
      <c r="AK259" s="87"/>
      <c r="AL259" s="107"/>
      <c r="AM259" s="108"/>
      <c r="BE259"/>
      <c r="BT259" s="16"/>
      <c r="CR259" s="16"/>
      <c r="CT259" s="16"/>
      <c r="DR259"/>
      <c r="DX259"/>
      <c r="EA259"/>
      <c r="FV259" s="65">
        <v>0</v>
      </c>
      <c r="GO259" s="66" t="e">
        <f>VLOOKUP(J259,[3]Hoja2!A$1:A$110,1,FALSE)</f>
        <v>#N/A</v>
      </c>
      <c r="GQ259" s="66" t="e">
        <f>VLOOKUP(J259,[3]Hoja5!A$2:A$376,1,FALSE)</f>
        <v>#N/A</v>
      </c>
    </row>
    <row r="260" spans="1:204" s="127" customFormat="1" ht="23.25" outlineLevel="1">
      <c r="A260" s="112"/>
      <c r="B260" s="113"/>
      <c r="C260" s="112"/>
      <c r="D260" s="112"/>
      <c r="E260" s="112"/>
      <c r="F260" s="112"/>
      <c r="G260" s="112"/>
      <c r="H260" s="112"/>
      <c r="I260" s="114"/>
      <c r="J260" s="115"/>
      <c r="K260" s="96"/>
      <c r="L260" s="53"/>
      <c r="M260" s="53"/>
      <c r="N260" s="54"/>
      <c r="O260" s="2" t="s">
        <v>321</v>
      </c>
      <c r="P260" s="116"/>
      <c r="Q260" s="100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2"/>
      <c r="AE260" s="117"/>
      <c r="AF260" s="117"/>
      <c r="AG260" s="117"/>
      <c r="AH260" s="117"/>
      <c r="AI260" s="117"/>
      <c r="AJ260" s="117"/>
      <c r="AK260" s="158"/>
      <c r="AL260" s="108"/>
      <c r="AM260" s="118"/>
      <c r="AN260"/>
      <c r="AO260"/>
      <c r="AP260"/>
      <c r="AQ260"/>
      <c r="AR260"/>
      <c r="AS260"/>
      <c r="AT260"/>
      <c r="AU260"/>
      <c r="AV260"/>
      <c r="AW260" s="15"/>
      <c r="AX260" s="15"/>
      <c r="AY260" s="15"/>
      <c r="AZ260" s="15"/>
      <c r="BA260"/>
      <c r="BB260" s="16"/>
      <c r="BC260" s="16"/>
      <c r="BD260" s="16"/>
      <c r="BE260"/>
      <c r="BF260"/>
      <c r="BG260"/>
      <c r="BH260"/>
      <c r="BI260"/>
      <c r="BJ260"/>
      <c r="BK260"/>
      <c r="BL260"/>
      <c r="BM260" s="16"/>
      <c r="BN260"/>
      <c r="BO260"/>
      <c r="BP260"/>
      <c r="BQ260"/>
      <c r="BR260"/>
      <c r="BS260" s="16"/>
      <c r="BT260" s="16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 s="16"/>
      <c r="CR260" s="16"/>
      <c r="CS260"/>
      <c r="CT260" s="16"/>
      <c r="CU260"/>
      <c r="CV260"/>
      <c r="CW260"/>
      <c r="CX260"/>
      <c r="CY260"/>
      <c r="CZ260"/>
      <c r="DA260"/>
      <c r="DB260" s="17"/>
      <c r="DC260" s="17"/>
      <c r="DD260" s="17"/>
      <c r="DE260" s="17"/>
      <c r="DF260" s="15"/>
      <c r="DG260" s="15"/>
      <c r="DH260" s="15"/>
      <c r="DI260"/>
      <c r="DJ260"/>
      <c r="DK260" s="16"/>
      <c r="DL260" s="16"/>
      <c r="DM260" s="16"/>
      <c r="DN260"/>
      <c r="DO260"/>
      <c r="DP260"/>
      <c r="DQ260" s="16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 s="16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V260" s="65">
        <v>0</v>
      </c>
      <c r="GF260" s="159"/>
      <c r="GG260" s="160"/>
      <c r="GH260" s="160"/>
      <c r="GO260" s="66" t="e">
        <f>VLOOKUP(J260,[3]Hoja2!A$1:A$110,1,FALSE)</f>
        <v>#N/A</v>
      </c>
      <c r="GQ260" s="66" t="e">
        <f>VLOOKUP(J260,[3]Hoja5!A$2:A$376,1,FALSE)</f>
        <v>#N/A</v>
      </c>
    </row>
    <row r="261" spans="1:204" ht="31.5" outlineLevel="1" collapsed="1">
      <c r="A261" s="995" t="s">
        <v>322</v>
      </c>
      <c r="B261" s="995"/>
      <c r="C261" s="996"/>
      <c r="D261" s="996"/>
      <c r="E261" s="996"/>
      <c r="F261" s="996"/>
      <c r="G261" s="996"/>
      <c r="H261" s="995"/>
      <c r="I261" s="995"/>
      <c r="J261" s="995"/>
      <c r="K261" s="996"/>
      <c r="L261" s="996"/>
      <c r="M261" s="996"/>
      <c r="N261" s="996"/>
      <c r="O261" s="995"/>
      <c r="P261" s="995"/>
      <c r="Q261" s="996"/>
      <c r="R261" s="996"/>
      <c r="S261" s="996"/>
      <c r="T261" s="996"/>
      <c r="U261" s="996"/>
      <c r="V261" s="996"/>
      <c r="W261" s="996"/>
      <c r="X261" s="996"/>
      <c r="Y261" s="996"/>
      <c r="Z261" s="996"/>
      <c r="AA261" s="996"/>
      <c r="AB261" s="996"/>
      <c r="AC261" s="996"/>
      <c r="AD261" s="996"/>
      <c r="AE261" s="995"/>
      <c r="AF261" s="995"/>
      <c r="AG261" s="995"/>
      <c r="AH261" s="995"/>
      <c r="AI261" s="995"/>
      <c r="AJ261" s="995"/>
      <c r="AK261" s="996"/>
      <c r="AL261" s="996"/>
      <c r="AM261" s="995"/>
      <c r="BB261"/>
      <c r="BC261"/>
      <c r="BD261"/>
      <c r="BM261"/>
      <c r="CC261" s="62"/>
      <c r="CQ261"/>
      <c r="DB261" s="15"/>
      <c r="DC261" s="15"/>
      <c r="DE261" s="15"/>
      <c r="DL261"/>
      <c r="DM261"/>
      <c r="DN261" s="109"/>
      <c r="DO261" s="109"/>
      <c r="DP261" s="109"/>
      <c r="DR261"/>
      <c r="DX261"/>
      <c r="EA261"/>
      <c r="FV261" s="65">
        <v>0</v>
      </c>
      <c r="GO261" s="66" t="e">
        <f>VLOOKUP(J261,[3]Hoja2!A$1:A$110,1,FALSE)</f>
        <v>#N/A</v>
      </c>
      <c r="GQ261" s="66" t="e">
        <f>VLOOKUP(J261,[3]Hoja5!A$2:A$376,1,FALSE)</f>
        <v>#N/A</v>
      </c>
    </row>
    <row r="262" spans="1:204" ht="303.75" outlineLevel="1">
      <c r="A262" s="20" t="s">
        <v>3</v>
      </c>
      <c r="B262" s="20" t="s">
        <v>4</v>
      </c>
      <c r="C262" s="21" t="s">
        <v>5</v>
      </c>
      <c r="D262" s="22" t="s">
        <v>6</v>
      </c>
      <c r="E262" s="23" t="s">
        <v>7</v>
      </c>
      <c r="F262" s="20" t="s">
        <v>8</v>
      </c>
      <c r="G262" s="20" t="s">
        <v>9</v>
      </c>
      <c r="H262" s="20" t="s">
        <v>10</v>
      </c>
      <c r="I262" s="20" t="s">
        <v>11</v>
      </c>
      <c r="J262" s="20" t="s">
        <v>12</v>
      </c>
      <c r="K262" s="24" t="s">
        <v>13</v>
      </c>
      <c r="L262" s="20" t="s">
        <v>14</v>
      </c>
      <c r="M262" s="20" t="s">
        <v>15</v>
      </c>
      <c r="N262" s="25" t="s">
        <v>16</v>
      </c>
      <c r="O262" s="20" t="s">
        <v>17</v>
      </c>
      <c r="P262" s="26" t="s">
        <v>18</v>
      </c>
      <c r="Q262" s="27" t="s">
        <v>19</v>
      </c>
      <c r="R262" s="28" t="s">
        <v>20</v>
      </c>
      <c r="S262" s="28" t="s">
        <v>21</v>
      </c>
      <c r="T262" s="28" t="s">
        <v>22</v>
      </c>
      <c r="U262" s="28" t="s">
        <v>23</v>
      </c>
      <c r="V262" s="28" t="s">
        <v>24</v>
      </c>
      <c r="W262" s="28" t="s">
        <v>25</v>
      </c>
      <c r="X262" s="28" t="s">
        <v>26</v>
      </c>
      <c r="Y262" s="28" t="s">
        <v>27</v>
      </c>
      <c r="Z262" s="28" t="s">
        <v>28</v>
      </c>
      <c r="AA262" s="28" t="s">
        <v>29</v>
      </c>
      <c r="AB262" s="28" t="s">
        <v>30</v>
      </c>
      <c r="AC262" s="28" t="s">
        <v>31</v>
      </c>
      <c r="AD262" s="29" t="s">
        <v>32</v>
      </c>
      <c r="AE262" s="28" t="s">
        <v>33</v>
      </c>
      <c r="AF262" s="28" t="s">
        <v>1117</v>
      </c>
      <c r="AG262" s="28" t="s">
        <v>34</v>
      </c>
      <c r="AH262" s="28" t="s">
        <v>21</v>
      </c>
      <c r="AI262" s="28" t="s">
        <v>32</v>
      </c>
      <c r="AJ262" s="28" t="s">
        <v>35</v>
      </c>
      <c r="AK262" s="30" t="s">
        <v>35</v>
      </c>
      <c r="AL262" s="31" t="s">
        <v>36</v>
      </c>
      <c r="AM262" s="32" t="s">
        <v>37</v>
      </c>
      <c r="BB262"/>
      <c r="BC262"/>
      <c r="BD262"/>
      <c r="BM262"/>
      <c r="CC262" s="62"/>
      <c r="CQ262"/>
      <c r="DB262" s="15"/>
      <c r="DC262" s="15"/>
      <c r="DE262" s="15"/>
      <c r="DL262"/>
      <c r="DM262"/>
      <c r="DR262"/>
      <c r="DX262"/>
      <c r="EA262"/>
      <c r="FV262" s="65">
        <v>0</v>
      </c>
      <c r="GO262" s="66" t="e">
        <f>VLOOKUP(J262,[3]Hoja2!A$1:A$110,1,FALSE)</f>
        <v>#N/A</v>
      </c>
      <c r="GQ262" s="66" t="e">
        <f>VLOOKUP(J262,[3]Hoja5!A$2:A$376,1,FALSE)</f>
        <v>#N/A</v>
      </c>
    </row>
    <row r="263" spans="1:204" s="64" customFormat="1" ht="18.75" outlineLevel="2">
      <c r="A263" s="71"/>
      <c r="B263" s="72"/>
      <c r="C263" s="105"/>
      <c r="D263" s="105"/>
      <c r="E263" s="105"/>
      <c r="F263" s="105"/>
      <c r="G263" s="105"/>
      <c r="H263" s="71"/>
      <c r="I263" s="73"/>
      <c r="J263" s="106"/>
      <c r="K263" s="96"/>
      <c r="L263" s="53"/>
      <c r="M263" s="53"/>
      <c r="N263" s="54"/>
      <c r="O263" s="185" t="s">
        <v>78</v>
      </c>
      <c r="P263" s="85"/>
      <c r="Q263" s="100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2"/>
      <c r="AE263" s="88"/>
      <c r="AF263" s="88"/>
      <c r="AG263" s="88"/>
      <c r="AH263" s="88"/>
      <c r="AI263" s="88"/>
      <c r="AJ263" s="88"/>
      <c r="AK263" s="163"/>
      <c r="AL263" s="108"/>
      <c r="AM263" s="108"/>
      <c r="AN263"/>
      <c r="AO263"/>
      <c r="AP263"/>
      <c r="AQ263"/>
      <c r="AR263"/>
      <c r="AS263"/>
      <c r="AT263"/>
      <c r="AU263"/>
      <c r="AV263"/>
      <c r="AW263" s="15" t="e">
        <f>VLOOKUP(#REF!,#REF!,3,FALSE)</f>
        <v>#REF!</v>
      </c>
      <c r="AX263" s="15"/>
      <c r="AY263" s="15" t="e">
        <f>VLOOKUP(#REF!,#REF!,13,FALSE)</f>
        <v>#REF!</v>
      </c>
      <c r="AZ263" s="15" t="e">
        <f>VLOOKUP(CLEAN(#REF!),#REF!,7,FALSE)</f>
        <v>#REF!</v>
      </c>
      <c r="BA263" t="e">
        <f>VLOOKUP(#REF!,#REF!,8,FALSE)</f>
        <v>#REF!</v>
      </c>
      <c r="BB263" s="16" t="e">
        <f>VLOOKUP(#REF!,#REF!,2,FALSE)</f>
        <v>#REF!</v>
      </c>
      <c r="BC263" s="16" t="e">
        <f>VLOOKUP(#REF!,#REF!,2,FALSE)</f>
        <v>#REF!</v>
      </c>
      <c r="BD263" s="16"/>
      <c r="BE263" t="e">
        <f>VLOOKUP(CLEAN(#REF!),#REF!,2,FALSE)</f>
        <v>#REF!</v>
      </c>
      <c r="BF263"/>
      <c r="BG263" t="e">
        <f>VLOOKUP(#REF!,#REF!,13,FALSE)</f>
        <v>#REF!</v>
      </c>
      <c r="BH263" t="e">
        <f>VLOOKUP(#REF!,#REF!,13,FALSE)</f>
        <v>#REF!</v>
      </c>
      <c r="BI263" t="e">
        <f>VLOOKUP(#REF!,#REF!,13,FALSE)</f>
        <v>#REF!</v>
      </c>
      <c r="BJ263" t="e">
        <f>VLOOKUP(#REF!,#REF!,13,FALSE)</f>
        <v>#REF!</v>
      </c>
      <c r="BK263" t="e">
        <f>VLOOKUP(#REF!,#REF!,9,FALSE)</f>
        <v>#REF!</v>
      </c>
      <c r="BL263"/>
      <c r="BM263" s="16" t="e">
        <f>VLOOKUP(#REF!,#REF!,2,FALSE)</f>
        <v>#REF!</v>
      </c>
      <c r="BN263"/>
      <c r="BO263"/>
      <c r="BP263"/>
      <c r="BQ263"/>
      <c r="BR263"/>
      <c r="BS263" s="16" t="e">
        <f>VLOOKUP(CLEAN(#REF!),#REF!,2,FALSE)</f>
        <v>#REF!</v>
      </c>
      <c r="BT263" s="16" t="e">
        <f>#REF!-BS263</f>
        <v>#REF!</v>
      </c>
      <c r="BU263"/>
      <c r="BV263"/>
      <c r="BW263"/>
      <c r="BX263"/>
      <c r="BY263"/>
      <c r="BZ263"/>
      <c r="CA263"/>
      <c r="CB263" t="e">
        <f>VLOOKUP(#REF!,#REF!,13,FALSE)</f>
        <v>#REF!</v>
      </c>
      <c r="CC263" t="e">
        <f>VLOOKUP(#REF!,#REF!,2,FALSE)</f>
        <v>#REF!</v>
      </c>
      <c r="CD263" t="e">
        <f>VLOOKUP(#REF!,#REF!,13,FALSE)</f>
        <v>#REF!</v>
      </c>
      <c r="CE263" t="e">
        <f>VLOOKUP(#REF!,#REF!,3,FALSE)</f>
        <v>#REF!</v>
      </c>
      <c r="CF263" t="e">
        <f>VLOOKUP(#REF!,[2]Hoja4!A$2:M$143,13,FALSE)</f>
        <v>#REF!</v>
      </c>
      <c r="CG263" t="e">
        <f>VLOOKUP(#REF!,[2]Hoja5!H$2:J$1328,2,FALSE)</f>
        <v>#REF!</v>
      </c>
      <c r="CH263"/>
      <c r="CI263"/>
      <c r="CJ263" t="e">
        <f>VLOOKUP(#REF!,[2]Hoja13!A$2:M$148,13,FALSE)</f>
        <v>#REF!</v>
      </c>
      <c r="CK263" t="e">
        <f>VLOOKUP(#REF!,'[2]rates 26-06-2018'!A$2:I$1489,8,FALSE)</f>
        <v>#REF!</v>
      </c>
      <c r="CL263"/>
      <c r="CM263" t="e">
        <f>VLOOKUP(#REF!,[2]Hoja8!A$2:M$154,13,FALSE)</f>
        <v>#REF!</v>
      </c>
      <c r="CN263" t="e">
        <f>VLOOKUP(#REF!,'[2]rates 26-06-2018'!A$1:I$1489,9,FALSE)</f>
        <v>#REF!</v>
      </c>
      <c r="CO263" t="e">
        <f>VLOOKUP(#REF!,'[2]rates 26-06-2018'!A$1:I$1489,4,FALSE)</f>
        <v>#REF!</v>
      </c>
      <c r="CP263"/>
      <c r="CQ263" s="16" t="e">
        <f>VLOOKUP(CLEAN(#REF!),[2]Hoja14!A$2:B$126,2,FALSE)</f>
        <v>#REF!</v>
      </c>
      <c r="CR263" s="16" t="e">
        <f>#REF!-CQ263</f>
        <v>#REF!</v>
      </c>
      <c r="CS263"/>
      <c r="CT263"/>
      <c r="CU263"/>
      <c r="CV263"/>
      <c r="CW263"/>
      <c r="CX263"/>
      <c r="CY263"/>
      <c r="CZ263"/>
      <c r="DA263"/>
      <c r="DB263" s="17" t="e">
        <f>VLOOKUP(#REF!,[2]PPTO!A$6:C$335,3,FALSE)</f>
        <v>#REF!</v>
      </c>
      <c r="DC263" s="17" t="e">
        <f>#REF!-DB263</f>
        <v>#REF!</v>
      </c>
      <c r="DD263" s="17" t="e">
        <f>VLOOKUP(#REF!,[2]PPTO!A$5:E$337,5,FALSE)</f>
        <v>#REF!</v>
      </c>
      <c r="DE263" s="17" t="e">
        <f>VLOOKUP(#REF!,[2]PPTO!A$6:F$335,6,FALSE)</f>
        <v>#REF!</v>
      </c>
      <c r="DF263" s="15" t="e">
        <f>VLOOKUP(#REF!,DH$477:DH$484,1,FALSE)</f>
        <v>#REF!</v>
      </c>
      <c r="DG263" s="15"/>
      <c r="DH263" s="15"/>
      <c r="DI263" t="e">
        <f>VLOOKUP(#REF!,'[2]2018'!A$3:N$167,14,FALSE)</f>
        <v>#REF!</v>
      </c>
      <c r="DJ263" t="e">
        <f>VLOOKUP(#REF!,[2]resultado!G$2:H$1656,2,FALSE)</f>
        <v>#REF!</v>
      </c>
      <c r="DK263" s="16">
        <v>0</v>
      </c>
      <c r="DL263" s="16" t="e">
        <f>#REF!-DK263</f>
        <v>#REF!</v>
      </c>
      <c r="DM263" s="16" t="e">
        <f>#REF!-(#REF!+#REF!+#REF!)</f>
        <v>#REF!</v>
      </c>
      <c r="DN263"/>
      <c r="DO263" t="e">
        <f>VLOOKUP(#REF!,'[2]rates actuales'!B$2:K$1880,10,FALSE)</f>
        <v>#REF!</v>
      </c>
      <c r="DP263"/>
      <c r="DQ263" s="16">
        <v>292147</v>
      </c>
      <c r="DR263" s="63" t="e">
        <f>(DQ263*1000)-#REF!</f>
        <v>#REF!</v>
      </c>
      <c r="DS263" t="e">
        <f>VLOOKUP(#REF!,'[2]rates actuales'!A$2:C$1880,3,FALSE)</f>
        <v>#REF!</v>
      </c>
      <c r="DT263"/>
      <c r="DU263"/>
      <c r="DV263"/>
      <c r="DW263" t="e">
        <f>VLOOKUP(#REF!,[2]TERMINADOS!A$2:B$133,2,FALSE)</f>
        <v>#REF!</v>
      </c>
      <c r="DX263" s="16" t="e">
        <f>VLOOKUP(#REF!,'[2]COSTO-GASTO'!A$2:B$382,2,FALSE)</f>
        <v>#REF!</v>
      </c>
      <c r="DY263" s="16" t="e">
        <f>#REF!-DX263</f>
        <v>#REF!</v>
      </c>
      <c r="DZ263" t="e">
        <f>VLOOKUP(#REF!,'[2]COSTO-GASTO'!E$2:F$401,2,FALSE)</f>
        <v>#REF!</v>
      </c>
      <c r="EA263" s="16" t="e">
        <f>#REF!-DZ263</f>
        <v>#REF!</v>
      </c>
      <c r="EB263" t="e">
        <f>VLOOKUP(#REF!,[2]Hoja26!A$2:B$91,2,FALSE)</f>
        <v>#REF!</v>
      </c>
      <c r="EC263" t="e">
        <f>VLOOKUP(#REF!,[2]Hoja26!E$2:F$147,2,FALSE)</f>
        <v>#REF!</v>
      </c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 t="e">
        <f>VLOOKUP(#REF!,'[2]RATES OCTUBRE'!J$1:K$1924,2,FALSE)</f>
        <v>#REF!</v>
      </c>
      <c r="EW263"/>
      <c r="EX263" t="e">
        <f>VLOOKUP(#REF!,[2]Hoja26!N$4:O$1289,2,FALSE)</f>
        <v>#REF!</v>
      </c>
      <c r="EY263" t="s">
        <v>79</v>
      </c>
      <c r="EZ263" s="16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V263" s="65">
        <v>0</v>
      </c>
      <c r="GF263" s="18"/>
      <c r="GG263" s="136"/>
      <c r="GH263" s="136"/>
      <c r="GO263" s="66" t="e">
        <f>VLOOKUP(J263,[3]Hoja2!A$1:A$110,1,FALSE)</f>
        <v>#N/A</v>
      </c>
      <c r="GQ263" s="66" t="e">
        <f>VLOOKUP(J263,[3]Hoja5!A$2:A$376,1,FALSE)</f>
        <v>#N/A</v>
      </c>
    </row>
    <row r="264" spans="1:204" s="66" customFormat="1" ht="18" customHeight="1" outlineLevel="2">
      <c r="A264" s="206">
        <v>31</v>
      </c>
      <c r="B264" s="206" t="s">
        <v>79</v>
      </c>
      <c r="C264" s="206" t="s">
        <v>124</v>
      </c>
      <c r="D264" s="206" t="s">
        <v>118</v>
      </c>
      <c r="E264" s="223" t="s">
        <v>82</v>
      </c>
      <c r="F264" s="206" t="s">
        <v>273</v>
      </c>
      <c r="G264" s="206" t="s">
        <v>323</v>
      </c>
      <c r="H264" s="206" t="s">
        <v>324</v>
      </c>
      <c r="I264" s="207" t="s">
        <v>85</v>
      </c>
      <c r="J264" s="208">
        <v>30248522</v>
      </c>
      <c r="K264" s="53" t="str">
        <f t="shared" ref="K264:K266" si="168">CONCATENATE(J264,"-",I264)</f>
        <v>30248522-EJECUCION</v>
      </c>
      <c r="L264" s="53"/>
      <c r="M264" s="53" t="str">
        <f t="shared" ref="M264:M266" si="169">CLEAN(J264)</f>
        <v>30248522</v>
      </c>
      <c r="N264" s="54">
        <f>A264</f>
        <v>31</v>
      </c>
      <c r="O264" s="207" t="s">
        <v>325</v>
      </c>
      <c r="P264" s="210">
        <v>1321651000</v>
      </c>
      <c r="Q264" s="56">
        <v>2500000</v>
      </c>
      <c r="R264" s="56">
        <v>0</v>
      </c>
      <c r="S264" s="57">
        <v>0</v>
      </c>
      <c r="T264" s="57">
        <v>0</v>
      </c>
      <c r="U264" s="57">
        <v>0</v>
      </c>
      <c r="V264" s="57">
        <f>S264+T264+U264</f>
        <v>0</v>
      </c>
      <c r="W264" s="57">
        <v>0</v>
      </c>
      <c r="X264" s="57">
        <v>0</v>
      </c>
      <c r="Y264" s="57">
        <v>0</v>
      </c>
      <c r="Z264" s="57">
        <f>W264+X264+Y264</f>
        <v>0</v>
      </c>
      <c r="AA264" s="56">
        <f>S264+T264+U264+W264+X264+Y264</f>
        <v>0</v>
      </c>
      <c r="AB264" s="56">
        <v>0</v>
      </c>
      <c r="AC264" s="56">
        <f>V264+W264+X264+Y264+AB264</f>
        <v>0</v>
      </c>
      <c r="AD264" s="58">
        <f>R264-AC264</f>
        <v>0</v>
      </c>
      <c r="AE264" s="213">
        <v>2500000</v>
      </c>
      <c r="AF264" s="59">
        <v>272500000</v>
      </c>
      <c r="AG264" s="213">
        <v>1049151000</v>
      </c>
      <c r="AH264" s="59">
        <v>0</v>
      </c>
      <c r="AI264" s="59">
        <f t="shared" ref="AI264:AI266" si="170">AG264-AH264</f>
        <v>1049151000</v>
      </c>
      <c r="AJ264" s="59">
        <f t="shared" ref="AJ264:AJ266" si="171">P264-(AF264+AG264)</f>
        <v>0</v>
      </c>
      <c r="AK264" s="69">
        <f>P264-(Q264+R264)</f>
        <v>1319151000</v>
      </c>
      <c r="AL264" s="60" t="s">
        <v>192</v>
      </c>
      <c r="AM264" s="215" t="s">
        <v>88</v>
      </c>
      <c r="AN264" t="e">
        <v>#N/A</v>
      </c>
      <c r="AO264" t="e">
        <f>VLOOKUP(J266,#REF!,2,FALSE)</f>
        <v>#REF!</v>
      </c>
      <c r="AP264" t="e">
        <f>VLOOKUP(K266,#REF!,2,FALSE)</f>
        <v>#REF!</v>
      </c>
      <c r="AQ264" t="e">
        <f>VLOOKUP(J266,#REF!,13,FALSE)</f>
        <v>#REF!</v>
      </c>
      <c r="AR264" t="e">
        <f>VLOOKUP(K266,#REF!,7,FALSE)</f>
        <v>#REF!</v>
      </c>
      <c r="AS264"/>
      <c r="AT264" t="e">
        <f>VLOOKUP(J266,#REF!,13,FALSE)</f>
        <v>#REF!</v>
      </c>
      <c r="AU264" t="e">
        <f>VLOOKUP(K266,#REF!,2,FALSE)</f>
        <v>#REF!</v>
      </c>
      <c r="AV264"/>
      <c r="AW264" s="15" t="e">
        <f>VLOOKUP(J266,#REF!,3,FALSE)</f>
        <v>#REF!</v>
      </c>
      <c r="AX264" s="15"/>
      <c r="AY264" s="15" t="e">
        <f>VLOOKUP(J266,#REF!,13,FALSE)</f>
        <v>#REF!</v>
      </c>
      <c r="AZ264" s="15" t="e">
        <f>VLOOKUP(CLEAN(J266),#REF!,7,FALSE)</f>
        <v>#REF!</v>
      </c>
      <c r="BA264" t="e">
        <f>VLOOKUP(J266,#REF!,8,FALSE)</f>
        <v>#REF!</v>
      </c>
      <c r="BB264" s="16" t="e">
        <f>VLOOKUP(J266,#REF!,2,FALSE)</f>
        <v>#REF!</v>
      </c>
      <c r="BC264" s="16" t="e">
        <f>VLOOKUP(J266,#REF!,2,FALSE)</f>
        <v>#REF!</v>
      </c>
      <c r="BD264" s="16"/>
      <c r="BE264" t="e">
        <f>VLOOKUP(CLEAN(J266),#REF!,2,FALSE)</f>
        <v>#REF!</v>
      </c>
      <c r="BF264"/>
      <c r="BG264" t="e">
        <f>VLOOKUP(J266,#REF!,13,FALSE)</f>
        <v>#REF!</v>
      </c>
      <c r="BH264" t="e">
        <f>VLOOKUP(J266,#REF!,13,FALSE)</f>
        <v>#REF!</v>
      </c>
      <c r="BI264" t="e">
        <f>VLOOKUP(J266,#REF!,13,FALSE)</f>
        <v>#REF!</v>
      </c>
      <c r="BJ264" t="e">
        <f>VLOOKUP(J266,#REF!,13,FALSE)</f>
        <v>#REF!</v>
      </c>
      <c r="BK264" t="e">
        <f>VLOOKUP(J266,#REF!,9,FALSE)</f>
        <v>#REF!</v>
      </c>
      <c r="BL264"/>
      <c r="BM264" s="16" t="e">
        <f>VLOOKUP(J266,#REF!,2,FALSE)</f>
        <v>#REF!</v>
      </c>
      <c r="BN264"/>
      <c r="BO264"/>
      <c r="BP264"/>
      <c r="BQ264"/>
      <c r="BR264"/>
      <c r="BS264" s="16" t="e">
        <f>VLOOKUP(CLEAN(J266),#REF!,2,FALSE)</f>
        <v>#REF!</v>
      </c>
      <c r="BT264" s="16" t="e">
        <f>W266-BS264</f>
        <v>#REF!</v>
      </c>
      <c r="BU264"/>
      <c r="BV264"/>
      <c r="BW264"/>
      <c r="BX264"/>
      <c r="BY264"/>
      <c r="BZ264"/>
      <c r="CA264"/>
      <c r="CB264" t="e">
        <f>VLOOKUP(J266,#REF!,13,FALSE)</f>
        <v>#REF!</v>
      </c>
      <c r="CC264" t="e">
        <f>VLOOKUP(J266,#REF!,2,FALSE)</f>
        <v>#REF!</v>
      </c>
      <c r="CD264" t="e">
        <f>VLOOKUP(J266,#REF!,13,FALSE)</f>
        <v>#REF!</v>
      </c>
      <c r="CE264" t="e">
        <f>VLOOKUP(J266,#REF!,3,FALSE)</f>
        <v>#REF!</v>
      </c>
      <c r="CF264" t="e">
        <f>VLOOKUP(J266,[2]Hoja4!A$2:M$143,13,FALSE)</f>
        <v>#N/A</v>
      </c>
      <c r="CG264" t="e">
        <f>VLOOKUP(J266,[2]Hoja5!H$2:J$1328,2,FALSE)</f>
        <v>#N/A</v>
      </c>
      <c r="CH264"/>
      <c r="CI264"/>
      <c r="CJ264" t="e">
        <f>VLOOKUP(J266,[2]Hoja13!A$2:M$148,13,FALSE)</f>
        <v>#N/A</v>
      </c>
      <c r="CK264" t="e">
        <f>VLOOKUP(J266,'[2]rates 26-06-2018'!A$2:I$1489,8,FALSE)</f>
        <v>#N/A</v>
      </c>
      <c r="CL264"/>
      <c r="CM264" t="e">
        <f>VLOOKUP(J266,[2]Hoja8!A$2:M$154,13,FALSE)</f>
        <v>#N/A</v>
      </c>
      <c r="CN264" t="e">
        <f>VLOOKUP(J266,'[2]rates 26-06-2018'!A$1:I$1489,9,FALSE)</f>
        <v>#N/A</v>
      </c>
      <c r="CO264" t="e">
        <f>VLOOKUP(J266,'[2]rates 26-06-2018'!A$1:I$1489,4,FALSE)</f>
        <v>#N/A</v>
      </c>
      <c r="CP264"/>
      <c r="CQ264" s="16" t="e">
        <f>VLOOKUP(CLEAN(J266),[2]Hoja14!A$2:B$126,2,FALSE)</f>
        <v>#N/A</v>
      </c>
      <c r="CR264" s="16" t="e">
        <f>Y266-CQ264</f>
        <v>#N/A</v>
      </c>
      <c r="CS264"/>
      <c r="CT264"/>
      <c r="CU264"/>
      <c r="CV264"/>
      <c r="CW264"/>
      <c r="CX264"/>
      <c r="CY264"/>
      <c r="CZ264"/>
      <c r="DA264"/>
      <c r="DB264" s="17" t="e">
        <f>VLOOKUP(J266,[2]PPTO!A$6:C$335,3,FALSE)</f>
        <v>#N/A</v>
      </c>
      <c r="DC264" s="17" t="e">
        <f>P266-DB264</f>
        <v>#N/A</v>
      </c>
      <c r="DD264" s="17" t="e">
        <f>VLOOKUP(J266,[2]PPTO!A$5:E$337,5,FALSE)</f>
        <v>#N/A</v>
      </c>
      <c r="DE264" s="17" t="e">
        <f>VLOOKUP(J266,[2]PPTO!A$6:F$335,6,FALSE)</f>
        <v>#N/A</v>
      </c>
      <c r="DF264" s="15" t="e">
        <f>VLOOKUP(J266,DH$477:DH$484,1,FALSE)</f>
        <v>#N/A</v>
      </c>
      <c r="DG264" s="15"/>
      <c r="DH264" s="15"/>
      <c r="DI264" t="e">
        <f>VLOOKUP(J266,'[2]2018'!A$3:N$167,14,FALSE)</f>
        <v>#N/A</v>
      </c>
      <c r="DJ264" t="e">
        <f>VLOOKUP(J266,[2]resultado!G$2:H$1656,2,FALSE)</f>
        <v>#N/A</v>
      </c>
      <c r="DK264" s="16">
        <v>38538000</v>
      </c>
      <c r="DL264" s="16">
        <f>Q266-DK264</f>
        <v>-38538000</v>
      </c>
      <c r="DM264" s="16">
        <f>P266-(Q266+R266+AG266)</f>
        <v>0</v>
      </c>
      <c r="DN264"/>
      <c r="DO264" t="e">
        <f>VLOOKUP(K266,'[2]rates actuales'!B$2:K$1880,10,FALSE)</f>
        <v>#N/A</v>
      </c>
      <c r="DP264"/>
      <c r="DQ264" s="16" t="e">
        <v>#N/A</v>
      </c>
      <c r="DR264"/>
      <c r="DS264" t="e">
        <f>VLOOKUP(J266,'[2]rates actuales'!A$2:C$1880,3,FALSE)</f>
        <v>#N/A</v>
      </c>
      <c r="DT264"/>
      <c r="DU264"/>
      <c r="DV264"/>
      <c r="DW264" t="e">
        <f>VLOOKUP(J266,[2]TERMINADOS!A$2:B$133,2,FALSE)</f>
        <v>#N/A</v>
      </c>
      <c r="DX264"/>
      <c r="DY264"/>
      <c r="DZ264">
        <f>VLOOKUP(J266,'[2]COSTO-GASTO'!E$2:F$401,2,FALSE)</f>
        <v>0</v>
      </c>
      <c r="EA264" s="16">
        <f>AE266-DZ264</f>
        <v>0</v>
      </c>
      <c r="EB264" t="str">
        <f>VLOOKUP(J266,[2]Hoja26!A$2:B$91,2,FALSE)</f>
        <v>RECOMENDADO</v>
      </c>
      <c r="EC264" t="e">
        <f>VLOOKUP(J266,[2]Hoja26!E$2:F$147,2,FALSE)</f>
        <v>#N/A</v>
      </c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 t="e">
        <f>VLOOKUP(J266,'[2]RATES OCTUBRE'!J$1:K$1924,2,FALSE)</f>
        <v>#N/A</v>
      </c>
      <c r="EW264"/>
      <c r="EX264" t="str">
        <f>VLOOKUP(J266,[2]Hoja26!N$4:O$1289,2,FALSE)</f>
        <v>RECOMENDADO</v>
      </c>
      <c r="EY264" t="s">
        <v>79</v>
      </c>
      <c r="EZ264" s="16"/>
      <c r="FA264" s="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 s="64" t="str">
        <f>CONCATENATE(J264,"-",I264)</f>
        <v>30248522-EJECUCION</v>
      </c>
      <c r="FT264" s="64" t="str">
        <f>VLOOKUP(FS264,'[2]ESTADO DE SITUACION OCTUBRE'!I$4:I$941,1,FALSE)</f>
        <v>30248522-EJECUCION</v>
      </c>
      <c r="FU264" s="64">
        <f>VLOOKUP(K264,'[2]BIP-COSTO'!B$2:H$1976,7,FALSE)</f>
        <v>1321651</v>
      </c>
      <c r="FV264" s="65">
        <v>1321651000</v>
      </c>
      <c r="FW264" s="65">
        <f>FV264-P264</f>
        <v>0</v>
      </c>
      <c r="FX264" s="64" t="str">
        <f>VLOOKUP(K264,'[2]BIP-COSTO'!B$2:H$1976,4,FALSE)</f>
        <v>GOBIERNO REGIONAL - REGION DE LOS LAGOS</v>
      </c>
      <c r="FY264" s="64" t="str">
        <f>VLOOKUP(K264,'[2]BIP-COSTO'!B$2:K$1976,10,FALSE)</f>
        <v>RS</v>
      </c>
      <c r="FZ264" s="64"/>
      <c r="GA264" s="64"/>
      <c r="GB264" s="64"/>
      <c r="GC264" s="64"/>
      <c r="GD264" s="64"/>
      <c r="GF264" s="67"/>
      <c r="GG264" s="68"/>
      <c r="GH264" s="68"/>
      <c r="GM264" s="66" t="str">
        <f>VLOOKUP(K264,[3]resultado!E$2:K$2045,7,FALSE)</f>
        <v>RS</v>
      </c>
      <c r="GO264" s="66" t="e">
        <f>VLOOKUP(J264,[3]Hoja2!A$1:A$110,1,FALSE)</f>
        <v>#N/A</v>
      </c>
      <c r="GP264" s="66" t="e">
        <f>VLOOKUP(K264,[3]Hoja5!C$2:F$376,1,FALSE)</f>
        <v>#N/A</v>
      </c>
      <c r="GQ264" s="66" t="e">
        <f>VLOOKUP(J264,[3]Hoja5!A$2:A$376,1,FALSE)</f>
        <v>#N/A</v>
      </c>
      <c r="GR264" s="66" t="str">
        <f>VLOOKUP(J264,rates!B$2:I$944,8,FALSE)</f>
        <v>RS</v>
      </c>
      <c r="GS264" s="66" t="s">
        <v>93</v>
      </c>
      <c r="GT264" s="66" t="e">
        <f>VLOOKUP(J264,Hoja6!A$2:A$29,1,FALSE)</f>
        <v>#N/A</v>
      </c>
      <c r="GU264" s="66" t="str">
        <f>VLOOKUP(J264,Hoja7!A$2:O$243,15,FALSE)</f>
        <v>CON COVENIO</v>
      </c>
      <c r="GV264" s="66">
        <f>VLOOKUP(J264,'ESTADO DE SITUACION'!H$4:AQ$943,36,FALSE)</f>
        <v>0</v>
      </c>
    </row>
    <row r="265" spans="1:204" s="66" customFormat="1" ht="18" customHeight="1" outlineLevel="2">
      <c r="A265" s="206">
        <v>31</v>
      </c>
      <c r="B265" s="206" t="s">
        <v>79</v>
      </c>
      <c r="C265" s="206" t="s">
        <v>105</v>
      </c>
      <c r="D265" s="206"/>
      <c r="E265" s="223"/>
      <c r="F265" s="206" t="s">
        <v>273</v>
      </c>
      <c r="G265" s="206" t="s">
        <v>323</v>
      </c>
      <c r="H265" s="206" t="s">
        <v>324</v>
      </c>
      <c r="I265" s="207" t="s">
        <v>85</v>
      </c>
      <c r="J265" s="208">
        <v>30046830</v>
      </c>
      <c r="K265" s="53"/>
      <c r="L265" s="53"/>
      <c r="M265" s="53"/>
      <c r="N265" s="54"/>
      <c r="O265" s="207" t="s">
        <v>937</v>
      </c>
      <c r="P265" s="210">
        <v>736185384</v>
      </c>
      <c r="Q265" s="56"/>
      <c r="R265" s="56"/>
      <c r="S265" s="57"/>
      <c r="T265" s="57"/>
      <c r="U265" s="57"/>
      <c r="V265" s="57"/>
      <c r="W265" s="57"/>
      <c r="X265" s="57"/>
      <c r="Y265" s="57"/>
      <c r="Z265" s="57"/>
      <c r="AA265" s="56"/>
      <c r="AB265" s="56"/>
      <c r="AC265" s="56"/>
      <c r="AD265" s="58"/>
      <c r="AE265" s="213"/>
      <c r="AF265" s="59">
        <v>732406080</v>
      </c>
      <c r="AG265" s="213">
        <v>3779304</v>
      </c>
      <c r="AH265" s="59">
        <v>0</v>
      </c>
      <c r="AI265" s="59">
        <f t="shared" ref="AI265" si="172">AG265-AH265</f>
        <v>3779304</v>
      </c>
      <c r="AJ265" s="59">
        <f t="shared" ref="AJ265" si="173">P265-(AF265+AG265)</f>
        <v>0</v>
      </c>
      <c r="AK265" s="69"/>
      <c r="AL265" s="60"/>
      <c r="AM265" s="215" t="s">
        <v>88</v>
      </c>
      <c r="AN265"/>
      <c r="AO265"/>
      <c r="AP265"/>
      <c r="AQ265"/>
      <c r="AR265"/>
      <c r="AS265"/>
      <c r="AT265"/>
      <c r="AU265"/>
      <c r="AV265"/>
      <c r="AW265" s="15"/>
      <c r="AX265" s="15"/>
      <c r="AY265" s="15"/>
      <c r="AZ265" s="15"/>
      <c r="BA265"/>
      <c r="BB265" s="16"/>
      <c r="BC265" s="16"/>
      <c r="BD265" s="16"/>
      <c r="BE265"/>
      <c r="BF265"/>
      <c r="BG265"/>
      <c r="BH265"/>
      <c r="BI265"/>
      <c r="BJ265"/>
      <c r="BK265"/>
      <c r="BL265"/>
      <c r="BM265" s="16"/>
      <c r="BN265"/>
      <c r="BO265"/>
      <c r="BP265"/>
      <c r="BQ265"/>
      <c r="BR265"/>
      <c r="BS265" s="16"/>
      <c r="BT265" s="16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 s="16"/>
      <c r="CR265" s="16"/>
      <c r="CS265"/>
      <c r="CT265"/>
      <c r="CU265"/>
      <c r="CV265"/>
      <c r="CW265"/>
      <c r="CX265"/>
      <c r="CY265"/>
      <c r="CZ265"/>
      <c r="DA265"/>
      <c r="DB265" s="17"/>
      <c r="DC265" s="17"/>
      <c r="DD265" s="17"/>
      <c r="DE265" s="17"/>
      <c r="DF265" s="15"/>
      <c r="DG265" s="15"/>
      <c r="DH265" s="15"/>
      <c r="DI265"/>
      <c r="DJ265"/>
      <c r="DK265" s="16"/>
      <c r="DL265" s="16"/>
      <c r="DM265" s="16"/>
      <c r="DN265"/>
      <c r="DO265"/>
      <c r="DP265"/>
      <c r="DQ265" s="16"/>
      <c r="DR265"/>
      <c r="DS265"/>
      <c r="DT265"/>
      <c r="DU265"/>
      <c r="DV265"/>
      <c r="DW265"/>
      <c r="DX265"/>
      <c r="DY265"/>
      <c r="DZ265"/>
      <c r="EA265" s="16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 s="16"/>
      <c r="FA265" s="64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 s="64"/>
      <c r="FT265" s="64"/>
      <c r="FU265" s="64"/>
      <c r="FV265" s="65"/>
      <c r="FW265" s="65"/>
      <c r="FX265" s="64"/>
      <c r="FY265" s="64"/>
      <c r="FZ265" s="64"/>
      <c r="GA265" s="64"/>
      <c r="GB265" s="64"/>
      <c r="GC265" s="64"/>
      <c r="GD265" s="64"/>
      <c r="GF265" s="67"/>
      <c r="GG265" s="68"/>
      <c r="GH265" s="68"/>
    </row>
    <row r="266" spans="1:204" s="147" customFormat="1" ht="18" customHeight="1" outlineLevel="1">
      <c r="A266" s="206">
        <v>31</v>
      </c>
      <c r="B266" s="206" t="s">
        <v>79</v>
      </c>
      <c r="C266" s="206" t="s">
        <v>90</v>
      </c>
      <c r="D266" s="206" t="s">
        <v>118</v>
      </c>
      <c r="E266" s="223" t="s">
        <v>91</v>
      </c>
      <c r="F266" s="206" t="s">
        <v>273</v>
      </c>
      <c r="G266" s="206" t="s">
        <v>323</v>
      </c>
      <c r="H266" s="206" t="s">
        <v>84</v>
      </c>
      <c r="I266" s="207" t="s">
        <v>85</v>
      </c>
      <c r="J266" s="208">
        <v>30459455</v>
      </c>
      <c r="K266" s="53" t="str">
        <f t="shared" si="168"/>
        <v>30459455-EJECUCION</v>
      </c>
      <c r="L266" s="53"/>
      <c r="M266" s="53" t="str">
        <f t="shared" si="169"/>
        <v>30459455</v>
      </c>
      <c r="N266" s="54">
        <f>A266</f>
        <v>31</v>
      </c>
      <c r="O266" s="207" t="s">
        <v>326</v>
      </c>
      <c r="P266" s="210">
        <v>305031000</v>
      </c>
      <c r="Q266" s="56">
        <v>0</v>
      </c>
      <c r="R266" s="56">
        <v>0</v>
      </c>
      <c r="S266" s="57">
        <v>0</v>
      </c>
      <c r="T266" s="57">
        <v>0</v>
      </c>
      <c r="U266" s="57">
        <v>0</v>
      </c>
      <c r="V266" s="57">
        <f>S266+T266+U266</f>
        <v>0</v>
      </c>
      <c r="W266" s="57">
        <v>0</v>
      </c>
      <c r="X266" s="57">
        <v>0</v>
      </c>
      <c r="Y266" s="57">
        <v>0</v>
      </c>
      <c r="Z266" s="57">
        <f>W266+X266+Y266</f>
        <v>0</v>
      </c>
      <c r="AA266" s="56">
        <f>S266+T266+U266+W266+X266+Y266</f>
        <v>0</v>
      </c>
      <c r="AB266" s="56">
        <v>0</v>
      </c>
      <c r="AC266" s="56">
        <f>V266+W266+X266+Y266+AB266</f>
        <v>0</v>
      </c>
      <c r="AD266" s="58">
        <f>R266-AC266</f>
        <v>0</v>
      </c>
      <c r="AE266" s="213">
        <v>0</v>
      </c>
      <c r="AF266" s="59">
        <v>0</v>
      </c>
      <c r="AG266" s="213">
        <v>305031000</v>
      </c>
      <c r="AH266" s="59">
        <v>0</v>
      </c>
      <c r="AI266" s="59">
        <f t="shared" si="170"/>
        <v>305031000</v>
      </c>
      <c r="AJ266" s="59">
        <f t="shared" si="171"/>
        <v>0</v>
      </c>
      <c r="AK266" s="69">
        <f>P266-(Q266+R266)</f>
        <v>305031000</v>
      </c>
      <c r="AL266" s="60" t="s">
        <v>327</v>
      </c>
      <c r="AM266" s="215" t="s">
        <v>108</v>
      </c>
      <c r="AN266"/>
      <c r="AO266"/>
      <c r="AP266"/>
      <c r="AQ266"/>
      <c r="AR266"/>
      <c r="AS266"/>
      <c r="AT266" s="187"/>
      <c r="AU266" s="187"/>
      <c r="AV266"/>
      <c r="AW266" s="15"/>
      <c r="AX266" s="15"/>
      <c r="AY266" s="15"/>
      <c r="AZ266" s="15"/>
      <c r="BA266"/>
      <c r="BB266" s="16"/>
      <c r="BC266" s="16"/>
      <c r="BD266" s="1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 s="16"/>
      <c r="BT266" s="1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 s="16"/>
      <c r="CR266" s="16"/>
      <c r="CS266"/>
      <c r="CT266"/>
      <c r="CU266"/>
      <c r="CV266"/>
      <c r="CW266"/>
      <c r="CX266"/>
      <c r="CY266"/>
      <c r="CZ266"/>
      <c r="DA266"/>
      <c r="DB266" s="17"/>
      <c r="DC266" s="17"/>
      <c r="DD266" s="17"/>
      <c r="DE266" s="17"/>
      <c r="DF266" s="15"/>
      <c r="DG266" s="15"/>
      <c r="DH266" s="15"/>
      <c r="DI266"/>
      <c r="DJ266"/>
      <c r="DK266" s="16"/>
      <c r="DL266" s="16"/>
      <c r="DM266" s="16"/>
      <c r="DN266"/>
      <c r="DO266"/>
      <c r="DP266"/>
      <c r="DQ266" s="1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 s="1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 s="64" t="str">
        <f>CONCATENATE(J266,"-",I266)</f>
        <v>30459455-EJECUCION</v>
      </c>
      <c r="FT266" s="64" t="str">
        <f>VLOOKUP(FS266,'[2]ESTADO DE SITUACION OCTUBRE'!I$4:I$941,1,FALSE)</f>
        <v>30459455-EJECUCION</v>
      </c>
      <c r="FU266" s="64" t="e">
        <f>VLOOKUP(K266,'[2]BIP-COSTO'!B$2:H$1976,7,FALSE)</f>
        <v>#N/A</v>
      </c>
      <c r="FV266" s="65" t="e">
        <v>#N/A</v>
      </c>
      <c r="FW266" s="65" t="e">
        <f>FV266-P266</f>
        <v>#N/A</v>
      </c>
      <c r="FX266" s="64" t="e">
        <f>VLOOKUP(K266,'[2]BIP-COSTO'!B$2:H$1976,4,FALSE)</f>
        <v>#N/A</v>
      </c>
      <c r="FY266" s="64" t="e">
        <f>VLOOKUP(K266,'[2]BIP-COSTO'!B$2:K$1976,10,FALSE)</f>
        <v>#N/A</v>
      </c>
      <c r="FZ266"/>
      <c r="GA266"/>
      <c r="GB266"/>
      <c r="GC266"/>
      <c r="GD266"/>
      <c r="GF266" s="67"/>
      <c r="GG266" s="148"/>
      <c r="GH266" s="148"/>
      <c r="GM266" s="66" t="e">
        <f>VLOOKUP(K266,[3]resultado!E$2:K$2045,7,FALSE)</f>
        <v>#N/A</v>
      </c>
      <c r="GO266" s="66" t="e">
        <f>VLOOKUP(J266,[3]Hoja2!A$1:A$110,1,FALSE)</f>
        <v>#N/A</v>
      </c>
      <c r="GP266" s="66" t="e">
        <f>VLOOKUP(K266,[3]Hoja5!C$2:F$376,1,FALSE)</f>
        <v>#N/A</v>
      </c>
      <c r="GQ266" s="66" t="e">
        <f>VLOOKUP(J266,[3]Hoja5!A$2:A$376,1,FALSE)</f>
        <v>#N/A</v>
      </c>
      <c r="GR266" s="66" t="e">
        <f>VLOOKUP(J266,rates!B$2:I$944,8,FALSE)</f>
        <v>#N/A</v>
      </c>
      <c r="GS266" s="66" t="s">
        <v>2988</v>
      </c>
      <c r="GT266" s="66" t="e">
        <f>VLOOKUP(J266,Hoja6!A$2:A$29,1,FALSE)</f>
        <v>#N/A</v>
      </c>
      <c r="GU266" s="66" t="e">
        <f>VLOOKUP(J266,Hoja7!A$2:O$243,15,FALSE)</f>
        <v>#N/A</v>
      </c>
      <c r="GV266" s="66">
        <f>VLOOKUP(J266,'ESTADO DE SITUACION'!H$4:AQ$943,36,FALSE)</f>
        <v>0</v>
      </c>
    </row>
    <row r="267" spans="1:204" ht="18.75" outlineLevel="1">
      <c r="A267" s="71"/>
      <c r="B267" s="72"/>
      <c r="C267" s="71"/>
      <c r="D267" s="71"/>
      <c r="E267" s="71"/>
      <c r="F267" s="71"/>
      <c r="G267" s="71"/>
      <c r="H267" s="71"/>
      <c r="I267" s="73"/>
      <c r="J267" s="74"/>
      <c r="K267" s="96"/>
      <c r="L267" s="53"/>
      <c r="M267" s="53"/>
      <c r="N267" s="54"/>
      <c r="O267" s="78" t="s">
        <v>109</v>
      </c>
      <c r="P267" s="79">
        <f t="shared" ref="P267:AK267" si="174">SUBTOTAL(9,P264:P266)</f>
        <v>2362867384</v>
      </c>
      <c r="Q267" s="79">
        <f t="shared" si="174"/>
        <v>2500000</v>
      </c>
      <c r="R267" s="79">
        <f t="shared" si="174"/>
        <v>0</v>
      </c>
      <c r="S267" s="79">
        <f t="shared" si="174"/>
        <v>0</v>
      </c>
      <c r="T267" s="79">
        <f t="shared" si="174"/>
        <v>0</v>
      </c>
      <c r="U267" s="79">
        <f t="shared" si="174"/>
        <v>0</v>
      </c>
      <c r="V267" s="79">
        <f t="shared" si="174"/>
        <v>0</v>
      </c>
      <c r="W267" s="79">
        <f t="shared" si="174"/>
        <v>0</v>
      </c>
      <c r="X267" s="79">
        <f t="shared" si="174"/>
        <v>0</v>
      </c>
      <c r="Y267" s="79">
        <f t="shared" si="174"/>
        <v>0</v>
      </c>
      <c r="Z267" s="79">
        <f t="shared" si="174"/>
        <v>0</v>
      </c>
      <c r="AA267" s="79">
        <f t="shared" si="174"/>
        <v>0</v>
      </c>
      <c r="AB267" s="79">
        <f t="shared" si="174"/>
        <v>0</v>
      </c>
      <c r="AC267" s="79">
        <f t="shared" si="174"/>
        <v>0</v>
      </c>
      <c r="AD267" s="79">
        <f t="shared" si="174"/>
        <v>0</v>
      </c>
      <c r="AE267" s="79">
        <f t="shared" si="174"/>
        <v>2500000</v>
      </c>
      <c r="AF267" s="79">
        <f t="shared" si="174"/>
        <v>1004906080</v>
      </c>
      <c r="AG267" s="79">
        <f t="shared" si="174"/>
        <v>1357961304</v>
      </c>
      <c r="AH267" s="79">
        <f t="shared" si="174"/>
        <v>0</v>
      </c>
      <c r="AI267" s="79">
        <f t="shared" si="174"/>
        <v>1357961304</v>
      </c>
      <c r="AJ267" s="79">
        <f t="shared" si="174"/>
        <v>0</v>
      </c>
      <c r="AK267" s="79">
        <f t="shared" si="174"/>
        <v>1624182000</v>
      </c>
      <c r="AL267" s="89"/>
      <c r="AM267" s="80"/>
      <c r="BE267"/>
      <c r="BT267" s="16"/>
      <c r="CR267" s="16"/>
      <c r="DN267" s="109"/>
      <c r="DO267" s="109"/>
      <c r="DP267" s="109"/>
      <c r="DR267"/>
      <c r="DX267"/>
      <c r="EA267"/>
      <c r="FV267" s="65">
        <v>0</v>
      </c>
      <c r="GO267" s="66" t="e">
        <f>VLOOKUP(J267,[3]Hoja2!A$1:A$110,1,FALSE)</f>
        <v>#N/A</v>
      </c>
      <c r="GQ267" s="66" t="e">
        <f>VLOOKUP(J267,[3]Hoja5!A$2:A$376,1,FALSE)</f>
        <v>#N/A</v>
      </c>
    </row>
    <row r="268" spans="1:204" ht="18.75" outlineLevel="1">
      <c r="A268" s="71"/>
      <c r="B268" s="72"/>
      <c r="C268" s="71"/>
      <c r="D268" s="71"/>
      <c r="E268" s="71"/>
      <c r="F268" s="71"/>
      <c r="G268" s="71"/>
      <c r="H268" s="71"/>
      <c r="I268" s="73"/>
      <c r="J268" s="74"/>
      <c r="K268" s="96"/>
      <c r="L268" s="53"/>
      <c r="M268" s="53"/>
      <c r="N268" s="54"/>
      <c r="O268" s="84"/>
      <c r="P268" s="85"/>
      <c r="Q268" s="97"/>
      <c r="R268" s="56"/>
      <c r="S268" s="57"/>
      <c r="T268" s="57"/>
      <c r="U268" s="57"/>
      <c r="V268" s="57"/>
      <c r="W268" s="57"/>
      <c r="X268" s="57"/>
      <c r="Y268" s="57"/>
      <c r="Z268" s="57"/>
      <c r="AA268" s="56"/>
      <c r="AB268" s="56"/>
      <c r="AC268" s="56"/>
      <c r="AD268" s="58"/>
      <c r="AE268" s="88"/>
      <c r="AF268" s="88"/>
      <c r="AG268" s="88"/>
      <c r="AH268" s="88"/>
      <c r="AI268" s="88"/>
      <c r="AJ268" s="88"/>
      <c r="AK268" s="86"/>
      <c r="AL268" s="89"/>
      <c r="AM268" s="99"/>
      <c r="BE268"/>
      <c r="BT268" s="16"/>
      <c r="CR268" s="16"/>
      <c r="DR268"/>
      <c r="DX268"/>
      <c r="EA268"/>
      <c r="FV268" s="65">
        <v>0</v>
      </c>
      <c r="GO268" s="66" t="e">
        <f>VLOOKUP(J268,[3]Hoja2!A$1:A$110,1,FALSE)</f>
        <v>#N/A</v>
      </c>
      <c r="GQ268" s="66" t="e">
        <f>VLOOKUP(J268,[3]Hoja5!A$2:A$376,1,FALSE)</f>
        <v>#N/A</v>
      </c>
    </row>
    <row r="269" spans="1:204" s="64" customFormat="1" ht="18.75" outlineLevel="2">
      <c r="A269" s="71"/>
      <c r="B269" s="72"/>
      <c r="C269" s="71"/>
      <c r="D269" s="71"/>
      <c r="E269" s="71"/>
      <c r="F269" s="71"/>
      <c r="G269" s="71"/>
      <c r="H269" s="71"/>
      <c r="I269" s="73"/>
      <c r="J269" s="74"/>
      <c r="K269" s="96"/>
      <c r="L269" s="53"/>
      <c r="M269" s="53"/>
      <c r="N269" s="53"/>
      <c r="O269" s="185" t="s">
        <v>113</v>
      </c>
      <c r="P269" s="85"/>
      <c r="Q269" s="97"/>
      <c r="R269" s="56"/>
      <c r="S269" s="57"/>
      <c r="T269" s="57"/>
      <c r="U269" s="57"/>
      <c r="V269" s="57"/>
      <c r="W269" s="57"/>
      <c r="X269" s="57"/>
      <c r="Y269" s="57"/>
      <c r="Z269" s="57"/>
      <c r="AA269" s="56"/>
      <c r="AB269" s="56"/>
      <c r="AC269" s="56"/>
      <c r="AD269" s="58"/>
      <c r="AE269" s="88"/>
      <c r="AF269" s="88"/>
      <c r="AG269" s="88"/>
      <c r="AH269" s="88"/>
      <c r="AI269" s="88"/>
      <c r="AJ269" s="88"/>
      <c r="AK269" s="98"/>
      <c r="AL269" s="89"/>
      <c r="AM269" s="99"/>
      <c r="AN269"/>
      <c r="AO269"/>
      <c r="AP269"/>
      <c r="AQ269"/>
      <c r="AR269"/>
      <c r="AS269"/>
      <c r="AT269"/>
      <c r="AU269"/>
      <c r="AV269"/>
      <c r="AW269" s="15" t="e">
        <f>VLOOKUP(J465,#REF!,3,FALSE)</f>
        <v>#REF!</v>
      </c>
      <c r="AX269" s="15"/>
      <c r="AY269" s="15" t="e">
        <f>VLOOKUP(J465,#REF!,13,FALSE)</f>
        <v>#REF!</v>
      </c>
      <c r="AZ269" s="15" t="e">
        <f>VLOOKUP(CLEAN(J465),#REF!,7,FALSE)</f>
        <v>#REF!</v>
      </c>
      <c r="BA269" t="e">
        <f>VLOOKUP(J465,#REF!,8,FALSE)</f>
        <v>#REF!</v>
      </c>
      <c r="BB269" s="16" t="e">
        <f>VLOOKUP(J465,#REF!,2,FALSE)</f>
        <v>#REF!</v>
      </c>
      <c r="BC269" s="16" t="e">
        <f>VLOOKUP(J465,#REF!,2,FALSE)</f>
        <v>#REF!</v>
      </c>
      <c r="BD269" s="16"/>
      <c r="BE269" t="e">
        <f>VLOOKUP(CLEAN(J465),#REF!,2,FALSE)</f>
        <v>#REF!</v>
      </c>
      <c r="BF269"/>
      <c r="BG269" t="e">
        <f>VLOOKUP(J465,#REF!,13,FALSE)</f>
        <v>#REF!</v>
      </c>
      <c r="BH269" t="e">
        <f>VLOOKUP(J465,#REF!,13,FALSE)</f>
        <v>#REF!</v>
      </c>
      <c r="BI269" t="e">
        <f>VLOOKUP(J465,#REF!,13,FALSE)</f>
        <v>#REF!</v>
      </c>
      <c r="BJ269" t="e">
        <f>VLOOKUP(J465,#REF!,13,FALSE)</f>
        <v>#REF!</v>
      </c>
      <c r="BK269" t="e">
        <f>VLOOKUP(J465,#REF!,9,FALSE)</f>
        <v>#REF!</v>
      </c>
      <c r="BL269"/>
      <c r="BM269" t="e">
        <f>VLOOKUP(J465,#REF!,2,FALSE)</f>
        <v>#REF!</v>
      </c>
      <c r="BN269"/>
      <c r="BO269"/>
      <c r="BP269"/>
      <c r="BQ269"/>
      <c r="BR269"/>
      <c r="BS269" s="16" t="e">
        <f>VLOOKUP(CLEAN(J465),#REF!,2,FALSE)</f>
        <v>#REF!</v>
      </c>
      <c r="BT269" s="16" t="e">
        <f>W465-BS269</f>
        <v>#REF!</v>
      </c>
      <c r="BU269"/>
      <c r="BV269"/>
      <c r="BW269"/>
      <c r="BX269"/>
      <c r="BY269"/>
      <c r="BZ269"/>
      <c r="CA269"/>
      <c r="CB269" t="e">
        <f>VLOOKUP(J465,#REF!,13,FALSE)</f>
        <v>#REF!</v>
      </c>
      <c r="CC269" t="e">
        <f>VLOOKUP(J465,#REF!,2,FALSE)</f>
        <v>#REF!</v>
      </c>
      <c r="CD269" t="e">
        <f>VLOOKUP(J465,#REF!,13,FALSE)</f>
        <v>#REF!</v>
      </c>
      <c r="CE269" t="e">
        <f>VLOOKUP(J465,#REF!,3,FALSE)</f>
        <v>#REF!</v>
      </c>
      <c r="CF269" t="e">
        <f>VLOOKUP(J465,[2]Hoja4!A$2:M$143,13,FALSE)</f>
        <v>#N/A</v>
      </c>
      <c r="CG269" t="e">
        <f>VLOOKUP(J465,[2]Hoja5!H$2:J$1328,2,FALSE)</f>
        <v>#N/A</v>
      </c>
      <c r="CH269"/>
      <c r="CI269"/>
      <c r="CJ269" t="e">
        <f>VLOOKUP(J465,[2]Hoja13!A$2:M$148,13,FALSE)</f>
        <v>#N/A</v>
      </c>
      <c r="CK269" t="str">
        <f>VLOOKUP(J465,'[2]rates 26-06-2018'!A$2:I$1489,8,FALSE)</f>
        <v>RS</v>
      </c>
      <c r="CL269"/>
      <c r="CM269" t="e">
        <f>VLOOKUP(J465,[2]Hoja8!A$2:M$154,13,FALSE)</f>
        <v>#N/A</v>
      </c>
      <c r="CN269" t="str">
        <f>VLOOKUP(J465,'[2]rates 26-06-2018'!A$1:I$1489,9,FALSE)</f>
        <v>TRANSPORTE</v>
      </c>
      <c r="CO269" t="str">
        <f>VLOOKUP(J465,'[2]rates 26-06-2018'!A$1:I$1489,4,FALSE)</f>
        <v/>
      </c>
      <c r="CP269"/>
      <c r="CQ269" s="16" t="e">
        <f>VLOOKUP(CLEAN(J465),[2]Hoja14!A$2:B$126,2,FALSE)</f>
        <v>#N/A</v>
      </c>
      <c r="CR269" s="16" t="e">
        <f>Y465-CQ269</f>
        <v>#N/A</v>
      </c>
      <c r="CS269"/>
      <c r="CT269"/>
      <c r="CU269"/>
      <c r="CV269"/>
      <c r="CW269"/>
      <c r="CX269"/>
      <c r="CY269"/>
      <c r="CZ269"/>
      <c r="DA269"/>
      <c r="DB269" s="17" t="e">
        <f>VLOOKUP(J465,[2]PPTO!A$6:C$335,3,FALSE)</f>
        <v>#N/A</v>
      </c>
      <c r="DC269" s="17" t="e">
        <f>P465-DB269</f>
        <v>#N/A</v>
      </c>
      <c r="DD269" s="17" t="e">
        <f>VLOOKUP(J465,[2]PPTO!A$5:E$337,5,FALSE)</f>
        <v>#N/A</v>
      </c>
      <c r="DE269" s="17" t="e">
        <f>VLOOKUP(J465,[2]PPTO!A$6:F$335,6,FALSE)</f>
        <v>#N/A</v>
      </c>
      <c r="DF269" s="15" t="e">
        <f>VLOOKUP(J465,DH$477:DH$484,1,FALSE)</f>
        <v>#N/A</v>
      </c>
      <c r="DG269" s="15"/>
      <c r="DH269" s="15"/>
      <c r="DI269" t="e">
        <f>VLOOKUP(J465,'[2]2018'!A$3:N$167,14,FALSE)</f>
        <v>#N/A</v>
      </c>
      <c r="DJ269" t="str">
        <f>VLOOKUP(J465,[2]resultado!G$2:H$1656,2,FALSE)</f>
        <v>RS</v>
      </c>
      <c r="DK269" s="16">
        <v>0</v>
      </c>
      <c r="DL269" s="16">
        <f>Q465-DK269</f>
        <v>0</v>
      </c>
      <c r="DM269" s="16">
        <f>P465-(Q465+R465+AG465)</f>
        <v>7782309000</v>
      </c>
      <c r="DN269"/>
      <c r="DO269" t="str">
        <f>VLOOKUP(K465,'[2]rates actuales'!B$2:K$1880,10,FALSE)</f>
        <v>RS</v>
      </c>
      <c r="DP269"/>
      <c r="DQ269" s="63">
        <v>7904309</v>
      </c>
      <c r="DR269" s="63">
        <f>(DQ269*1000)-P465</f>
        <v>0</v>
      </c>
      <c r="DS269" t="str">
        <f>VLOOKUP(J465,'[2]rates actuales'!A$2:C$1880,3,FALSE)</f>
        <v/>
      </c>
      <c r="DT269"/>
      <c r="DU269"/>
      <c r="DV269"/>
      <c r="DW269" t="e">
        <f>VLOOKUP(J465,[2]TERMINADOS!A$2:B$133,2,FALSE)</f>
        <v>#N/A</v>
      </c>
      <c r="DX269"/>
      <c r="DY269"/>
      <c r="DZ269" t="e">
        <f>VLOOKUP(J465,'[2]COSTO-GASTO'!E$2:F$401,2,FALSE)</f>
        <v>#N/A</v>
      </c>
      <c r="EA269" s="16" t="e">
        <f>AE465-DZ269</f>
        <v>#N/A</v>
      </c>
      <c r="EB269" t="e">
        <f>VLOOKUP(J465,[2]Hoja26!A$2:B$91,2,FALSE)</f>
        <v>#N/A</v>
      </c>
      <c r="EC269" t="e">
        <f>VLOOKUP(J465,[2]Hoja26!E$2:F$147,2,FALSE)</f>
        <v>#N/A</v>
      </c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 t="str">
        <f>VLOOKUP(J465,'[2]RATES OCTUBRE'!J$1:K$1924,2,FALSE)</f>
        <v/>
      </c>
      <c r="EW269"/>
      <c r="EX269" t="e">
        <f>VLOOKUP(J465,[2]Hoja26!N$4:O$1289,2,FALSE)</f>
        <v>#N/A</v>
      </c>
      <c r="EY269" t="s">
        <v>114</v>
      </c>
      <c r="EZ269" s="16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V269" s="65">
        <v>0</v>
      </c>
      <c r="GF269" s="18"/>
      <c r="GG269" s="136"/>
      <c r="GH269" s="136"/>
      <c r="GO269" s="66" t="e">
        <f>VLOOKUP(J269,[3]Hoja2!A$1:A$110,1,FALSE)</f>
        <v>#N/A</v>
      </c>
      <c r="GQ269" s="66" t="e">
        <f>VLOOKUP(J269,[3]Hoja5!A$2:A$376,1,FALSE)</f>
        <v>#N/A</v>
      </c>
    </row>
    <row r="270" spans="1:204" s="66" customFormat="1" ht="18" customHeight="1" outlineLevel="2">
      <c r="A270" s="206">
        <v>31</v>
      </c>
      <c r="B270" s="206" t="s">
        <v>114</v>
      </c>
      <c r="C270" s="206" t="s">
        <v>80</v>
      </c>
      <c r="D270" s="206" t="s">
        <v>118</v>
      </c>
      <c r="E270" s="223" t="s">
        <v>82</v>
      </c>
      <c r="F270" s="206" t="s">
        <v>273</v>
      </c>
      <c r="G270" s="206" t="s">
        <v>323</v>
      </c>
      <c r="H270" s="206" t="s">
        <v>324</v>
      </c>
      <c r="I270" s="207" t="s">
        <v>138</v>
      </c>
      <c r="J270" s="208">
        <v>30085125</v>
      </c>
      <c r="K270" s="53" t="str">
        <f t="shared" ref="K270:K276" si="175">CONCATENATE(J270,"-",I270)</f>
        <v>30085125-DISEÑO</v>
      </c>
      <c r="L270" s="53"/>
      <c r="M270" s="53" t="str">
        <f t="shared" ref="M270:M276" si="176">CLEAN(J270)</f>
        <v>30085125</v>
      </c>
      <c r="N270" s="54">
        <f>A270</f>
        <v>31</v>
      </c>
      <c r="O270" s="207" t="s">
        <v>328</v>
      </c>
      <c r="P270" s="210">
        <v>23800000</v>
      </c>
      <c r="Q270" s="100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2"/>
      <c r="AE270" s="213">
        <v>0</v>
      </c>
      <c r="AF270" s="59">
        <v>0</v>
      </c>
      <c r="AG270" s="213">
        <v>23800000</v>
      </c>
      <c r="AH270" s="59">
        <v>0</v>
      </c>
      <c r="AI270" s="59">
        <f t="shared" ref="AI270:AI276" si="177">AG270-AH270</f>
        <v>23800000</v>
      </c>
      <c r="AJ270" s="59">
        <f t="shared" ref="AJ270:AJ276" si="178">P270-(AF270+AG270)</f>
        <v>0</v>
      </c>
      <c r="AK270" s="69">
        <f>P270-(Q270+R270)</f>
        <v>23800000</v>
      </c>
      <c r="AL270" s="103"/>
      <c r="AM270" s="215" t="s">
        <v>88</v>
      </c>
      <c r="AN270"/>
      <c r="AO270"/>
      <c r="AP270"/>
      <c r="AQ270"/>
      <c r="AR270"/>
      <c r="AS270"/>
      <c r="AT270"/>
      <c r="AU270"/>
      <c r="AV270"/>
      <c r="AW270" s="15"/>
      <c r="AX270" s="15"/>
      <c r="AY270" s="15"/>
      <c r="AZ270" s="15"/>
      <c r="BA270"/>
      <c r="BB270"/>
      <c r="BC270"/>
      <c r="BD270"/>
      <c r="BE270" s="16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 s="16"/>
      <c r="BT270"/>
      <c r="BU270"/>
      <c r="BV270"/>
      <c r="BW270"/>
      <c r="BX270"/>
      <c r="BY270"/>
      <c r="BZ270"/>
      <c r="CA270"/>
      <c r="CB270"/>
      <c r="CC270" s="62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 s="15"/>
      <c r="DC270" s="15"/>
      <c r="DD270" s="17"/>
      <c r="DE270" s="15"/>
      <c r="DF270" s="15"/>
      <c r="DG270" s="15"/>
      <c r="DH270" s="15"/>
      <c r="DI270"/>
      <c r="DJ270"/>
      <c r="DK270" s="16"/>
      <c r="DL270"/>
      <c r="DM270"/>
      <c r="DN270"/>
      <c r="DO270"/>
      <c r="DP270"/>
      <c r="DQ270" s="16"/>
      <c r="DR270" s="63"/>
      <c r="DS270"/>
      <c r="DT270"/>
      <c r="DU270"/>
      <c r="DV270"/>
      <c r="DW270"/>
      <c r="DX270"/>
      <c r="DY270"/>
      <c r="DZ270"/>
      <c r="EA270" s="16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 s="16"/>
      <c r="FA270" s="64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 s="64" t="str">
        <f>CONCATENATE(J270,"-",I270)</f>
        <v>30085125-DISEÑO</v>
      </c>
      <c r="FT270" s="64" t="e">
        <f>VLOOKUP(FS270,'[2]ESTADO DE SITUACION OCTUBRE'!I$4:I$941,1,FALSE)</f>
        <v>#N/A</v>
      </c>
      <c r="FU270" s="64">
        <f>VLOOKUP(K270,'[2]BIP-COSTO'!B$2:H$1976,7,FALSE)</f>
        <v>23800</v>
      </c>
      <c r="FV270" s="65">
        <v>23800000</v>
      </c>
      <c r="FW270" s="65">
        <f>FV270-P270</f>
        <v>0</v>
      </c>
      <c r="FX270" s="64" t="str">
        <f>VLOOKUP(K270,'[2]BIP-COSTO'!B$2:H$1976,4,FALSE)</f>
        <v>GOBIERNO REGIONAL - REGION DE LOS LAGOS</v>
      </c>
      <c r="FY270" s="64" t="str">
        <f>VLOOKUP(K270,'[2]BIP-COSTO'!B$2:K$1976,10,FALSE)</f>
        <v>RS</v>
      </c>
      <c r="FZ270" s="64"/>
      <c r="GA270" s="64"/>
      <c r="GB270" s="64"/>
      <c r="GC270" s="64"/>
      <c r="GD270" s="64"/>
      <c r="GF270" s="67"/>
      <c r="GG270" s="68"/>
      <c r="GH270" s="68"/>
      <c r="GM270" s="66" t="str">
        <f>VLOOKUP(K270,[3]resultado!E$2:K$2045,7,FALSE)</f>
        <v>RS</v>
      </c>
      <c r="GO270" s="66" t="e">
        <f>VLOOKUP(J270,[3]Hoja2!A$1:A$110,1,FALSE)</f>
        <v>#N/A</v>
      </c>
      <c r="GP270" s="66" t="str">
        <f>VLOOKUP(K270,[3]Hoja5!C$2:F$376,1,FALSE)</f>
        <v>30085125-DISEÑO</v>
      </c>
      <c r="GQ270" s="66">
        <f>VLOOKUP(J270,[3]Hoja5!A$2:A$376,1,FALSE)</f>
        <v>30085125</v>
      </c>
      <c r="GR270" s="66" t="str">
        <f>VLOOKUP(J270,rates!B$2:I$944,8,FALSE)</f>
        <v>RS</v>
      </c>
      <c r="GS270" s="66" t="s">
        <v>2988</v>
      </c>
      <c r="GT270" s="66" t="e">
        <f>VLOOKUP(J270,Hoja6!A$2:A$29,1,FALSE)</f>
        <v>#N/A</v>
      </c>
      <c r="GU270" s="66" t="e">
        <f>VLOOKUP(J270,Hoja7!A$2:O$243,15,FALSE)</f>
        <v>#N/A</v>
      </c>
      <c r="GV270" s="66">
        <f>VLOOKUP(J270,'ESTADO DE SITUACION'!H$4:AQ$943,36,FALSE)</f>
        <v>0</v>
      </c>
    </row>
    <row r="271" spans="1:204" s="66" customFormat="1" ht="18" customHeight="1" outlineLevel="2">
      <c r="A271" s="206">
        <v>31</v>
      </c>
      <c r="B271" s="206" t="s">
        <v>114</v>
      </c>
      <c r="C271" s="206" t="s">
        <v>124</v>
      </c>
      <c r="D271" s="206" t="s">
        <v>118</v>
      </c>
      <c r="E271" s="223" t="s">
        <v>82</v>
      </c>
      <c r="F271" s="206" t="s">
        <v>273</v>
      </c>
      <c r="G271" s="206" t="s">
        <v>323</v>
      </c>
      <c r="H271" s="206" t="s">
        <v>324</v>
      </c>
      <c r="I271" s="207" t="s">
        <v>138</v>
      </c>
      <c r="J271" s="208">
        <v>30328431</v>
      </c>
      <c r="K271" s="53" t="str">
        <f t="shared" si="175"/>
        <v>30328431-DISEÑO</v>
      </c>
      <c r="L271" s="53"/>
      <c r="M271" s="53" t="str">
        <f t="shared" si="176"/>
        <v>30328431</v>
      </c>
      <c r="N271" s="54">
        <f>A271</f>
        <v>31</v>
      </c>
      <c r="O271" s="207" t="s">
        <v>329</v>
      </c>
      <c r="P271" s="210">
        <v>40280000</v>
      </c>
      <c r="Q271" s="100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2"/>
      <c r="AE271" s="213">
        <v>0</v>
      </c>
      <c r="AF271" s="59">
        <v>0</v>
      </c>
      <c r="AG271" s="213">
        <v>40280000</v>
      </c>
      <c r="AH271" s="59">
        <v>0</v>
      </c>
      <c r="AI271" s="59">
        <f t="shared" si="177"/>
        <v>40280000</v>
      </c>
      <c r="AJ271" s="59">
        <f t="shared" si="178"/>
        <v>0</v>
      </c>
      <c r="AK271" s="69"/>
      <c r="AL271" s="103"/>
      <c r="AM271" s="215" t="s">
        <v>88</v>
      </c>
      <c r="AN271"/>
      <c r="AO271"/>
      <c r="AP271"/>
      <c r="AQ271"/>
      <c r="AR271"/>
      <c r="AS271"/>
      <c r="AT271"/>
      <c r="AU271"/>
      <c r="AV271"/>
      <c r="AW271" s="15"/>
      <c r="AX271" s="15"/>
      <c r="AY271" s="15"/>
      <c r="AZ271" s="15"/>
      <c r="BA271"/>
      <c r="BB271"/>
      <c r="BC271"/>
      <c r="BD271"/>
      <c r="BE271" s="16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 s="16"/>
      <c r="BT271"/>
      <c r="BU271"/>
      <c r="BV271"/>
      <c r="BW271"/>
      <c r="BX271"/>
      <c r="BY271"/>
      <c r="BZ271"/>
      <c r="CA271"/>
      <c r="CB271"/>
      <c r="CC271" s="62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 s="15"/>
      <c r="DC271" s="15"/>
      <c r="DD271" s="17"/>
      <c r="DE271" s="15"/>
      <c r="DF271" s="15"/>
      <c r="DG271" s="15"/>
      <c r="DH271" s="15"/>
      <c r="DI271"/>
      <c r="DJ271"/>
      <c r="DK271" s="16"/>
      <c r="DL271"/>
      <c r="DM271"/>
      <c r="DN271"/>
      <c r="DO271"/>
      <c r="DP271"/>
      <c r="DQ271" s="16"/>
      <c r="DR271" s="165"/>
      <c r="DS271"/>
      <c r="DT271"/>
      <c r="DU271"/>
      <c r="DV271"/>
      <c r="DW271"/>
      <c r="DX271"/>
      <c r="DY271"/>
      <c r="DZ271"/>
      <c r="EA271" s="16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 s="16"/>
      <c r="FA271" s="64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 s="64"/>
      <c r="FT271" s="64"/>
      <c r="FU271" s="64"/>
      <c r="FV271" s="65"/>
      <c r="FW271" s="65"/>
      <c r="FX271" s="64"/>
      <c r="FY271" s="64"/>
      <c r="FZ271" s="64"/>
      <c r="GA271" s="64"/>
      <c r="GB271" s="64"/>
      <c r="GC271" s="64"/>
      <c r="GD271" s="64"/>
      <c r="GF271" s="94">
        <v>10</v>
      </c>
      <c r="GG271" s="95">
        <v>5</v>
      </c>
      <c r="GH271" s="95">
        <v>5</v>
      </c>
      <c r="GM271" s="66" t="str">
        <f>VLOOKUP(K271,[3]resultado!E$2:K$2045,7,FALSE)</f>
        <v>OT</v>
      </c>
      <c r="GO271" s="66" t="e">
        <f>VLOOKUP(J271,[3]Hoja2!A$1:A$110,1,FALSE)</f>
        <v>#N/A</v>
      </c>
      <c r="GP271" s="66" t="e">
        <f>VLOOKUP(K271,[3]Hoja5!C$2:F$376,1,FALSE)</f>
        <v>#N/A</v>
      </c>
      <c r="GQ271" s="66">
        <f>VLOOKUP(J271,[3]Hoja5!A$2:A$376,1,FALSE)</f>
        <v>30328431</v>
      </c>
      <c r="GR271" s="66" t="str">
        <f>VLOOKUP(J271,rates!B$2:I$944,8,FALSE)</f>
        <v>RS</v>
      </c>
      <c r="GS271" s="66" t="s">
        <v>2988</v>
      </c>
      <c r="GT271" s="66" t="e">
        <f>VLOOKUP(J271,Hoja6!A$2:A$29,1,FALSE)</f>
        <v>#N/A</v>
      </c>
      <c r="GU271" s="66" t="e">
        <f>VLOOKUP(J271,Hoja7!A$2:O$243,15,FALSE)</f>
        <v>#N/A</v>
      </c>
      <c r="GV271" s="66" t="e">
        <f>VLOOKUP(J271,'ESTADO DE SITUACION'!H$4:AQ$943,36,FALSE)</f>
        <v>#N/A</v>
      </c>
    </row>
    <row r="272" spans="1:204" s="66" customFormat="1" ht="18" customHeight="1" outlineLevel="2">
      <c r="A272" s="206">
        <v>31</v>
      </c>
      <c r="B272" s="206" t="s">
        <v>114</v>
      </c>
      <c r="C272" s="206" t="s">
        <v>117</v>
      </c>
      <c r="D272" s="206" t="s">
        <v>118</v>
      </c>
      <c r="E272" s="223" t="s">
        <v>154</v>
      </c>
      <c r="F272" s="206" t="s">
        <v>273</v>
      </c>
      <c r="G272" s="206" t="s">
        <v>323</v>
      </c>
      <c r="H272" s="206" t="s">
        <v>324</v>
      </c>
      <c r="I272" s="207" t="s">
        <v>85</v>
      </c>
      <c r="J272" s="208">
        <v>30116479</v>
      </c>
      <c r="K272" s="53" t="str">
        <f t="shared" si="175"/>
        <v>30116479-EJECUCION</v>
      </c>
      <c r="L272" s="53"/>
      <c r="M272" s="53" t="str">
        <f t="shared" si="176"/>
        <v>30116479</v>
      </c>
      <c r="N272" s="54">
        <f>A272</f>
        <v>31</v>
      </c>
      <c r="O272" s="207" t="s">
        <v>330</v>
      </c>
      <c r="P272" s="210">
        <v>270000000</v>
      </c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2"/>
      <c r="AE272" s="213">
        <v>0</v>
      </c>
      <c r="AF272" s="59">
        <v>0</v>
      </c>
      <c r="AG272" s="213">
        <f>13500000+70000000</f>
        <v>83500000</v>
      </c>
      <c r="AH272" s="59">
        <v>0</v>
      </c>
      <c r="AI272" s="59">
        <f t="shared" si="177"/>
        <v>83500000</v>
      </c>
      <c r="AJ272" s="59">
        <f t="shared" si="178"/>
        <v>186500000</v>
      </c>
      <c r="AK272" s="56">
        <f>P272-(Q272+R272)</f>
        <v>270000000</v>
      </c>
      <c r="AL272" s="103"/>
      <c r="AM272" s="215" t="s">
        <v>123</v>
      </c>
      <c r="AN272"/>
      <c r="AO272"/>
      <c r="AP272"/>
      <c r="AQ272"/>
      <c r="AR272"/>
      <c r="AS272"/>
      <c r="AT272"/>
      <c r="AU272"/>
      <c r="AV272"/>
      <c r="AW272" s="15" t="e">
        <f>VLOOKUP(J273,#REF!,3,FALSE)</f>
        <v>#REF!</v>
      </c>
      <c r="AX272" s="15"/>
      <c r="AY272" s="15" t="e">
        <f>VLOOKUP(J273,#REF!,13,FALSE)</f>
        <v>#REF!</v>
      </c>
      <c r="AZ272" s="15" t="e">
        <f>VLOOKUP(CLEAN(J273),#REF!,7,FALSE)</f>
        <v>#REF!</v>
      </c>
      <c r="BA272" t="e">
        <f>VLOOKUP(J273,#REF!,8,FALSE)</f>
        <v>#REF!</v>
      </c>
      <c r="BB272" s="16" t="e">
        <f>VLOOKUP(J273,#REF!,2,FALSE)</f>
        <v>#REF!</v>
      </c>
      <c r="BC272" s="16" t="e">
        <f>VLOOKUP(J273,#REF!,2,FALSE)</f>
        <v>#REF!</v>
      </c>
      <c r="BD272" s="16" t="e">
        <f>BB272-BC272</f>
        <v>#REF!</v>
      </c>
      <c r="BE272" t="e">
        <f>VLOOKUP(CLEAN(J273),#REF!,2,FALSE)</f>
        <v>#REF!</v>
      </c>
      <c r="BF272"/>
      <c r="BG272" t="e">
        <f>VLOOKUP(J273,#REF!,13,FALSE)</f>
        <v>#REF!</v>
      </c>
      <c r="BH272" t="e">
        <f>VLOOKUP(J273,#REF!,13,FALSE)</f>
        <v>#REF!</v>
      </c>
      <c r="BI272" t="e">
        <f>VLOOKUP(J273,#REF!,13,FALSE)</f>
        <v>#REF!</v>
      </c>
      <c r="BJ272" t="e">
        <f>VLOOKUP(J273,#REF!,13,FALSE)</f>
        <v>#REF!</v>
      </c>
      <c r="BK272" t="e">
        <f>VLOOKUP(J273,#REF!,9,FALSE)</f>
        <v>#REF!</v>
      </c>
      <c r="BL272"/>
      <c r="BM272" s="16" t="e">
        <f>VLOOKUP(J273,#REF!,2,FALSE)</f>
        <v>#REF!</v>
      </c>
      <c r="BN272"/>
      <c r="BO272"/>
      <c r="BP272"/>
      <c r="BQ272"/>
      <c r="BR272"/>
      <c r="BS272" s="16" t="e">
        <f>VLOOKUP(CLEAN(J273),#REF!,2,FALSE)</f>
        <v>#REF!</v>
      </c>
      <c r="BT272" s="16" t="e">
        <f>W273-BS272</f>
        <v>#REF!</v>
      </c>
      <c r="BU272"/>
      <c r="BV272"/>
      <c r="BW272"/>
      <c r="BX272"/>
      <c r="BY272"/>
      <c r="BZ272"/>
      <c r="CA272"/>
      <c r="CB272" t="e">
        <f>VLOOKUP(J273,#REF!,13,FALSE)</f>
        <v>#REF!</v>
      </c>
      <c r="CC272" t="e">
        <f>VLOOKUP(J273,#REF!,2,FALSE)</f>
        <v>#REF!</v>
      </c>
      <c r="CD272" t="e">
        <f>VLOOKUP(J273,#REF!,13,FALSE)</f>
        <v>#REF!</v>
      </c>
      <c r="CE272" t="e">
        <f>VLOOKUP(J273,#REF!,3,FALSE)</f>
        <v>#REF!</v>
      </c>
      <c r="CF272" t="e">
        <f>VLOOKUP(J273,[2]Hoja4!A$2:M$143,13,FALSE)</f>
        <v>#N/A</v>
      </c>
      <c r="CG272" t="str">
        <f>VLOOKUP(J273,[2]Hoja5!H$2:J$1328,2,FALSE)</f>
        <v/>
      </c>
      <c r="CH272"/>
      <c r="CI272"/>
      <c r="CJ272" t="e">
        <f>VLOOKUP(J273,[2]Hoja13!A$2:M$148,13,FALSE)</f>
        <v>#N/A</v>
      </c>
      <c r="CK272" t="str">
        <f>VLOOKUP(J273,'[2]rates 26-06-2018'!A$2:I$1489,8,FALSE)</f>
        <v/>
      </c>
      <c r="CL272"/>
      <c r="CM272" t="e">
        <f>VLOOKUP(J273,[2]Hoja8!A$2:M$154,13,FALSE)</f>
        <v>#N/A</v>
      </c>
      <c r="CN272" t="str">
        <f>VLOOKUP(J273,'[2]rates 26-06-2018'!A$1:I$1489,9,FALSE)</f>
        <v>DEPORTES</v>
      </c>
      <c r="CO272" t="str">
        <f>VLOOKUP(J273,'[2]rates 26-06-2018'!A$1:I$1489,4,FALSE)</f>
        <v>COCHAMO</v>
      </c>
      <c r="CP272"/>
      <c r="CQ272" s="16" t="e">
        <f>VLOOKUP(CLEAN(J273),[2]Hoja14!A$2:B$126,2,FALSE)</f>
        <v>#N/A</v>
      </c>
      <c r="CR272" s="16" t="e">
        <f>Y273-CQ272</f>
        <v>#N/A</v>
      </c>
      <c r="CS272"/>
      <c r="CT272"/>
      <c r="CU272"/>
      <c r="CV272"/>
      <c r="CW272"/>
      <c r="CX272"/>
      <c r="CY272"/>
      <c r="CZ272"/>
      <c r="DA272"/>
      <c r="DB272" s="17" t="e">
        <f>VLOOKUP(J273,[2]PPTO!A$6:C$335,3,FALSE)</f>
        <v>#N/A</v>
      </c>
      <c r="DC272" s="17" t="e">
        <f>P273-DB272</f>
        <v>#N/A</v>
      </c>
      <c r="DD272" s="17" t="e">
        <f>VLOOKUP(J273,[2]PPTO!A$5:E$337,5,FALSE)</f>
        <v>#N/A</v>
      </c>
      <c r="DE272" s="17" t="e">
        <f>VLOOKUP(J273,[2]PPTO!A$6:F$335,6,FALSE)</f>
        <v>#N/A</v>
      </c>
      <c r="DF272" s="15" t="e">
        <f>VLOOKUP(J273,DH$477:DH$484,1,FALSE)</f>
        <v>#N/A</v>
      </c>
      <c r="DG272" s="15"/>
      <c r="DH272" s="15"/>
      <c r="DI272" t="e">
        <f>VLOOKUP(J273,'[2]2018'!A$3:N$167,14,FALSE)</f>
        <v>#N/A</v>
      </c>
      <c r="DJ272" t="str">
        <f>VLOOKUP(J273,[2]resultado!G$2:H$1656,2,FALSE)</f>
        <v/>
      </c>
      <c r="DK272" s="16">
        <v>0</v>
      </c>
      <c r="DL272" s="16">
        <f>Q273-DK272</f>
        <v>0</v>
      </c>
      <c r="DM272" s="16">
        <f>P273-(Q273+R273+AG273)</f>
        <v>191250000</v>
      </c>
      <c r="DN272"/>
      <c r="DO272" t="str">
        <f>VLOOKUP(K273,'[2]rates actuales'!B$2:K$1880,10,FALSE)</f>
        <v/>
      </c>
      <c r="DP272"/>
      <c r="DQ272" s="16">
        <v>275000</v>
      </c>
      <c r="DR272" s="63">
        <f>(DQ272*1000)-P273</f>
        <v>0</v>
      </c>
      <c r="DS272" t="str">
        <f>VLOOKUP(J273,'[2]rates actuales'!A$2:C$1880,3,FALSE)</f>
        <v>COCHAMO</v>
      </c>
      <c r="DT272"/>
      <c r="DU272"/>
      <c r="DV272"/>
      <c r="DW272" t="e">
        <f>VLOOKUP(J273,[2]TERMINADOS!A$2:B$133,2,FALSE)</f>
        <v>#N/A</v>
      </c>
      <c r="DX272"/>
      <c r="DY272"/>
      <c r="DZ272" t="e">
        <f>VLOOKUP(J273,'[2]COSTO-GASTO'!E$2:F$401,2,FALSE)</f>
        <v>#N/A</v>
      </c>
      <c r="EA272" s="16" t="e">
        <f>AE273-DZ272</f>
        <v>#N/A</v>
      </c>
      <c r="EB272" t="e">
        <f>VLOOKUP(J273,[2]Hoja26!A$2:B$91,2,FALSE)</f>
        <v>#N/A</v>
      </c>
      <c r="EC272" t="e">
        <f>VLOOKUP(J273,[2]Hoja26!E$2:F$147,2,FALSE)</f>
        <v>#N/A</v>
      </c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 t="str">
        <f>VLOOKUP(J273,'[2]RATES OCTUBRE'!J$1:K$1924,2,FALSE)</f>
        <v/>
      </c>
      <c r="EW272"/>
      <c r="EX272" t="e">
        <f>VLOOKUP(J273,[2]Hoja26!N$4:O$1289,2,FALSE)</f>
        <v>#N/A</v>
      </c>
      <c r="EY272" t="s">
        <v>114</v>
      </c>
      <c r="EZ272" s="16"/>
      <c r="FA272" s="64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 s="64" t="str">
        <f>CONCATENATE(J272,"-",I272)</f>
        <v>30116479-EJECUCION</v>
      </c>
      <c r="FT272" s="64" t="e">
        <f>VLOOKUP(FS272,'[2]ESTADO DE SITUACION OCTUBRE'!I$4:I$941,1,FALSE)</f>
        <v>#N/A</v>
      </c>
      <c r="FU272" s="64" t="e">
        <f>VLOOKUP(K272,'[2]BIP-COSTO'!B$2:H$1976,7,FALSE)</f>
        <v>#N/A</v>
      </c>
      <c r="FV272" s="65" t="e">
        <v>#N/A</v>
      </c>
      <c r="FW272" s="65" t="e">
        <f>FV272-P272</f>
        <v>#N/A</v>
      </c>
      <c r="FX272" s="64" t="e">
        <f>VLOOKUP(K272,'[2]BIP-COSTO'!B$2:H$1976,4,FALSE)</f>
        <v>#N/A</v>
      </c>
      <c r="FY272" s="64" t="e">
        <f>VLOOKUP(K272,'[2]BIP-COSTO'!B$2:K$1976,10,FALSE)</f>
        <v>#N/A</v>
      </c>
      <c r="FZ272" s="64"/>
      <c r="GA272" s="64"/>
      <c r="GB272" s="64"/>
      <c r="GC272" s="64"/>
      <c r="GD272" s="64"/>
      <c r="GF272" s="81" t="s">
        <v>110</v>
      </c>
      <c r="GG272" s="82" t="s">
        <v>111</v>
      </c>
      <c r="GH272" s="82" t="s">
        <v>112</v>
      </c>
      <c r="GM272" s="66" t="e">
        <f>VLOOKUP(K272,[3]resultado!E$2:K$2045,7,FALSE)</f>
        <v>#N/A</v>
      </c>
      <c r="GO272" s="66" t="e">
        <f>VLOOKUP(J272,[3]Hoja2!A$1:A$110,1,FALSE)</f>
        <v>#N/A</v>
      </c>
      <c r="GP272" s="66" t="str">
        <f>VLOOKUP(K272,[3]Hoja5!C$2:F$376,1,FALSE)</f>
        <v>30116479-EJECUCION</v>
      </c>
      <c r="GQ272" s="66">
        <f>VLOOKUP(J272,[3]Hoja5!A$2:A$376,1,FALSE)</f>
        <v>30116479</v>
      </c>
      <c r="GR272" s="66" t="e">
        <f>VLOOKUP(J272,rates!B$2:I$944,8,FALSE)</f>
        <v>#N/A</v>
      </c>
      <c r="GS272" s="66" t="s">
        <v>2988</v>
      </c>
      <c r="GT272" s="66" t="e">
        <f>VLOOKUP(J272,Hoja6!A$2:A$29,1,FALSE)</f>
        <v>#N/A</v>
      </c>
      <c r="GU272" s="66" t="e">
        <f>VLOOKUP(J272,Hoja7!A$2:O$243,15,FALSE)</f>
        <v>#N/A</v>
      </c>
      <c r="GV272" s="66" t="e">
        <f>VLOOKUP(J272,'ESTADO DE SITUACION'!H$4:AQ$943,36,FALSE)</f>
        <v>#N/A</v>
      </c>
    </row>
    <row r="273" spans="1:204" s="66" customFormat="1" ht="18" customHeight="1" outlineLevel="2">
      <c r="A273" s="206">
        <v>31</v>
      </c>
      <c r="B273" s="206" t="s">
        <v>114</v>
      </c>
      <c r="C273" s="206" t="s">
        <v>124</v>
      </c>
      <c r="D273" s="206" t="s">
        <v>118</v>
      </c>
      <c r="E273" s="223" t="s">
        <v>82</v>
      </c>
      <c r="F273" s="206" t="s">
        <v>273</v>
      </c>
      <c r="G273" s="206" t="s">
        <v>323</v>
      </c>
      <c r="H273" s="206" t="s">
        <v>94</v>
      </c>
      <c r="I273" s="207" t="s">
        <v>85</v>
      </c>
      <c r="J273" s="208">
        <v>40003627</v>
      </c>
      <c r="K273" s="53" t="str">
        <f t="shared" si="175"/>
        <v>40003627-EJECUCION</v>
      </c>
      <c r="L273" s="53"/>
      <c r="M273" s="53" t="str">
        <f t="shared" si="176"/>
        <v>40003627</v>
      </c>
      <c r="N273" s="54">
        <f>A273</f>
        <v>31</v>
      </c>
      <c r="O273" s="207" t="s">
        <v>331</v>
      </c>
      <c r="P273" s="210">
        <v>275000000</v>
      </c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2"/>
      <c r="AE273" s="213">
        <v>0</v>
      </c>
      <c r="AF273" s="59">
        <v>0</v>
      </c>
      <c r="AG273" s="213">
        <f>13750000+70000000</f>
        <v>83750000</v>
      </c>
      <c r="AH273" s="59">
        <v>0</v>
      </c>
      <c r="AI273" s="59">
        <f t="shared" si="177"/>
        <v>83750000</v>
      </c>
      <c r="AJ273" s="59">
        <f t="shared" si="178"/>
        <v>191250000</v>
      </c>
      <c r="AK273" s="56">
        <f>P273-(Q273+R273)</f>
        <v>275000000</v>
      </c>
      <c r="AL273" s="103"/>
      <c r="AM273" s="215" t="s">
        <v>127</v>
      </c>
      <c r="AN273"/>
      <c r="AO273"/>
      <c r="AP273"/>
      <c r="AQ273"/>
      <c r="AR273"/>
      <c r="AS273"/>
      <c r="AT273"/>
      <c r="AU273"/>
      <c r="AV273"/>
      <c r="AW273" s="15" t="e">
        <f>VLOOKUP(J274,#REF!,3,FALSE)</f>
        <v>#REF!</v>
      </c>
      <c r="AX273" s="15"/>
      <c r="AY273" s="15" t="e">
        <f>VLOOKUP(J274,#REF!,13,FALSE)</f>
        <v>#REF!</v>
      </c>
      <c r="AZ273" s="15" t="e">
        <f>VLOOKUP(CLEAN(J274),#REF!,7,FALSE)</f>
        <v>#REF!</v>
      </c>
      <c r="BA273" t="e">
        <f>VLOOKUP(J274,#REF!,8,FALSE)</f>
        <v>#REF!</v>
      </c>
      <c r="BB273" s="16" t="e">
        <f>VLOOKUP(J274,#REF!,2,FALSE)</f>
        <v>#REF!</v>
      </c>
      <c r="BC273" s="16" t="e">
        <f>VLOOKUP(J274,#REF!,2,FALSE)</f>
        <v>#REF!</v>
      </c>
      <c r="BD273" s="16"/>
      <c r="BE273" t="e">
        <f>VLOOKUP(CLEAN(J274),#REF!,2,FALSE)</f>
        <v>#REF!</v>
      </c>
      <c r="BF273"/>
      <c r="BG273" t="e">
        <f>VLOOKUP(J274,#REF!,13,FALSE)</f>
        <v>#REF!</v>
      </c>
      <c r="BH273" t="e">
        <f>VLOOKUP(J274,#REF!,13,FALSE)</f>
        <v>#REF!</v>
      </c>
      <c r="BI273" t="e">
        <f>VLOOKUP(J274,#REF!,13,FALSE)</f>
        <v>#REF!</v>
      </c>
      <c r="BJ273" t="e">
        <f>VLOOKUP(J274,#REF!,13,FALSE)</f>
        <v>#REF!</v>
      </c>
      <c r="BK273" t="e">
        <f>VLOOKUP(J274,#REF!,9,FALSE)</f>
        <v>#REF!</v>
      </c>
      <c r="BL273" t="e">
        <f>VLOOKUP(J274,#REF!,2,FALSE)</f>
        <v>#REF!</v>
      </c>
      <c r="BM273" s="16" t="e">
        <f>VLOOKUP(J274,#REF!,2,FALSE)</f>
        <v>#REF!</v>
      </c>
      <c r="BN273"/>
      <c r="BO273"/>
      <c r="BP273"/>
      <c r="BQ273"/>
      <c r="BR273"/>
      <c r="BS273" s="16" t="e">
        <f>VLOOKUP(CLEAN(J274),#REF!,2,FALSE)</f>
        <v>#REF!</v>
      </c>
      <c r="BT273" s="16" t="e">
        <f>W274-BS273</f>
        <v>#REF!</v>
      </c>
      <c r="BU273"/>
      <c r="BV273"/>
      <c r="BW273"/>
      <c r="BX273"/>
      <c r="BY273"/>
      <c r="BZ273"/>
      <c r="CA273"/>
      <c r="CB273" t="e">
        <f>VLOOKUP(J274,#REF!,13,FALSE)</f>
        <v>#REF!</v>
      </c>
      <c r="CC273" t="e">
        <f>VLOOKUP(J274,#REF!,2,FALSE)</f>
        <v>#REF!</v>
      </c>
      <c r="CD273" t="e">
        <f>VLOOKUP(J274,#REF!,13,FALSE)</f>
        <v>#REF!</v>
      </c>
      <c r="CE273" t="e">
        <f>VLOOKUP(J274,#REF!,3,FALSE)</f>
        <v>#REF!</v>
      </c>
      <c r="CF273" t="e">
        <f>VLOOKUP(J274,[2]Hoja4!A$2:M$143,13,FALSE)</f>
        <v>#N/A</v>
      </c>
      <c r="CG273" t="str">
        <f>VLOOKUP(J274,[2]Hoja5!H$2:J$1328,2,FALSE)</f>
        <v/>
      </c>
      <c r="CH273"/>
      <c r="CI273"/>
      <c r="CJ273" t="e">
        <f>VLOOKUP(J274,[2]Hoja13!A$2:M$148,13,FALSE)</f>
        <v>#N/A</v>
      </c>
      <c r="CK273" t="str">
        <f>VLOOKUP(J274,'[2]rates 26-06-2018'!A$2:I$1489,8,FALSE)</f>
        <v/>
      </c>
      <c r="CL273"/>
      <c r="CM273" t="e">
        <f>VLOOKUP(J274,[2]Hoja8!A$2:M$154,13,FALSE)</f>
        <v>#N/A</v>
      </c>
      <c r="CN273" t="str">
        <f>VLOOKUP(J274,'[2]rates 26-06-2018'!A$1:I$1489,9,FALSE)</f>
        <v>DEPORTES</v>
      </c>
      <c r="CO273" t="str">
        <f>VLOOKUP(J274,'[2]rates 26-06-2018'!A$1:I$1489,4,FALSE)</f>
        <v>COCHAMO</v>
      </c>
      <c r="CP273"/>
      <c r="CQ273" s="16" t="e">
        <f>VLOOKUP(CLEAN(J274),[2]Hoja14!A$2:B$126,2,FALSE)</f>
        <v>#N/A</v>
      </c>
      <c r="CR273" s="16" t="e">
        <f>Y274-CQ273</f>
        <v>#N/A</v>
      </c>
      <c r="CS273"/>
      <c r="CT273"/>
      <c r="CU273"/>
      <c r="CV273"/>
      <c r="CW273"/>
      <c r="CX273"/>
      <c r="CY273"/>
      <c r="CZ273"/>
      <c r="DA273"/>
      <c r="DB273" s="17" t="e">
        <f>VLOOKUP(J274,[2]PPTO!A$6:C$335,3,FALSE)</f>
        <v>#N/A</v>
      </c>
      <c r="DC273" s="17" t="e">
        <f>P274-DB273</f>
        <v>#N/A</v>
      </c>
      <c r="DD273" s="17" t="e">
        <f>VLOOKUP(J274,[2]PPTO!A$5:E$337,5,FALSE)</f>
        <v>#N/A</v>
      </c>
      <c r="DE273" s="17" t="e">
        <f>VLOOKUP(J274,[2]PPTO!A$6:F$335,6,FALSE)</f>
        <v>#N/A</v>
      </c>
      <c r="DF273" s="15" t="e">
        <f>VLOOKUP(J274,DH$477:DH$484,1,FALSE)</f>
        <v>#N/A</v>
      </c>
      <c r="DG273" s="15"/>
      <c r="DH273" s="15"/>
      <c r="DI273" t="e">
        <f>VLOOKUP(J274,'[2]2018'!A$3:N$167,14,FALSE)</f>
        <v>#N/A</v>
      </c>
      <c r="DJ273" t="str">
        <f>VLOOKUP(J274,[2]resultado!G$2:H$1656,2,FALSE)</f>
        <v/>
      </c>
      <c r="DK273" s="16">
        <v>0</v>
      </c>
      <c r="DL273" s="16">
        <f>Q274-DK273</f>
        <v>0</v>
      </c>
      <c r="DM273" s="16">
        <f>P274-(Q274+R274+AG274)</f>
        <v>218759304</v>
      </c>
      <c r="DN273"/>
      <c r="DO273" t="str">
        <f>VLOOKUP(K274,'[2]rates actuales'!B$2:K$1880,10,FALSE)</f>
        <v/>
      </c>
      <c r="DP273"/>
      <c r="DQ273" s="16">
        <v>326000</v>
      </c>
      <c r="DR273" s="63">
        <f>(DQ273*1000)-P274</f>
        <v>0</v>
      </c>
      <c r="DS273" t="str">
        <f>VLOOKUP(J274,'[2]rates actuales'!A$2:C$1880,3,FALSE)</f>
        <v>COCHAMO</v>
      </c>
      <c r="DT273"/>
      <c r="DU273"/>
      <c r="DV273"/>
      <c r="DW273" t="e">
        <f>VLOOKUP(J274,[2]TERMINADOS!A$2:B$133,2,FALSE)</f>
        <v>#N/A</v>
      </c>
      <c r="DX273"/>
      <c r="DY273"/>
      <c r="DZ273" t="e">
        <f>VLOOKUP(J274,'[2]COSTO-GASTO'!E$2:F$401,2,FALSE)</f>
        <v>#N/A</v>
      </c>
      <c r="EA273" s="16" t="e">
        <f>AE274-DZ273</f>
        <v>#N/A</v>
      </c>
      <c r="EB273" t="e">
        <f>VLOOKUP(J274,[2]Hoja26!A$2:B$91,2,FALSE)</f>
        <v>#N/A</v>
      </c>
      <c r="EC273" t="e">
        <f>VLOOKUP(J274,[2]Hoja26!E$2:F$147,2,FALSE)</f>
        <v>#N/A</v>
      </c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 t="str">
        <f>VLOOKUP(J274,'[2]RATES OCTUBRE'!J$1:K$1924,2,FALSE)</f>
        <v/>
      </c>
      <c r="EW273"/>
      <c r="EX273" t="e">
        <f>VLOOKUP(J274,[2]Hoja26!N$4:O$1289,2,FALSE)</f>
        <v>#N/A</v>
      </c>
      <c r="EY273" t="s">
        <v>114</v>
      </c>
      <c r="EZ273" s="16"/>
      <c r="FA273" s="64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 s="64" t="str">
        <f>CONCATENATE(J273,"-",I273)</f>
        <v>40003627-EJECUCION</v>
      </c>
      <c r="FT273" s="64" t="e">
        <f>VLOOKUP(FS273,'[2]ESTADO DE SITUACION OCTUBRE'!I$4:I$941,1,FALSE)</f>
        <v>#N/A</v>
      </c>
      <c r="FU273" s="64">
        <f>VLOOKUP(K273,'[2]BIP-COSTO'!B$2:H$1976,7,FALSE)</f>
        <v>275000</v>
      </c>
      <c r="FV273" s="65">
        <v>275000000</v>
      </c>
      <c r="FW273" s="65">
        <f>FV273-P273</f>
        <v>0</v>
      </c>
      <c r="FX273" s="64" t="str">
        <f>VLOOKUP(K273,'[2]BIP-COSTO'!B$2:H$1976,4,FALSE)</f>
        <v>GOBIERNO REGIONAL - REGION DE LOS LAGOS</v>
      </c>
      <c r="FY273" s="64" t="str">
        <f>VLOOKUP(K273,'[2]BIP-COSTO'!B$2:K$1976,10,FALSE)</f>
        <v/>
      </c>
      <c r="FZ273" s="64"/>
      <c r="GA273" s="64"/>
      <c r="GB273" s="64"/>
      <c r="GC273" s="64"/>
      <c r="GD273" s="64"/>
      <c r="GF273" s="81">
        <f>GG273+GH273</f>
        <v>1</v>
      </c>
      <c r="GG273" s="151">
        <f>GG271/GF271</f>
        <v>0.5</v>
      </c>
      <c r="GH273" s="151">
        <f>GH271/GF271</f>
        <v>0.5</v>
      </c>
      <c r="GM273" s="66" t="str">
        <f>VLOOKUP(K273,[3]resultado!E$2:K$2045,7,FALSE)</f>
        <v/>
      </c>
      <c r="GO273" s="66" t="e">
        <f>VLOOKUP(J273,[3]Hoja2!A$1:A$110,1,FALSE)</f>
        <v>#N/A</v>
      </c>
      <c r="GP273" s="66" t="e">
        <f>VLOOKUP(K273,[3]Hoja5!C$2:F$376,1,FALSE)</f>
        <v>#N/A</v>
      </c>
      <c r="GQ273" s="66" t="e">
        <f>VLOOKUP(J273,[3]Hoja5!A$2:A$376,1,FALSE)</f>
        <v>#N/A</v>
      </c>
      <c r="GR273" s="66" t="e">
        <f>VLOOKUP(J273,rates!B$2:I$944,8,FALSE)</f>
        <v>#N/A</v>
      </c>
      <c r="GS273" s="66" t="s">
        <v>2988</v>
      </c>
      <c r="GT273" s="66" t="e">
        <f>VLOOKUP(J273,Hoja6!A$2:A$29,1,FALSE)</f>
        <v>#N/A</v>
      </c>
      <c r="GU273" s="66" t="e">
        <f>VLOOKUP(J273,Hoja7!A$2:O$243,15,FALSE)</f>
        <v>#N/A</v>
      </c>
      <c r="GV273" s="66" t="e">
        <f>VLOOKUP(J273,'ESTADO DE SITUACION'!H$4:AQ$943,36,FALSE)</f>
        <v>#N/A</v>
      </c>
    </row>
    <row r="274" spans="1:204" s="66" customFormat="1" ht="18" customHeight="1" outlineLevel="2">
      <c r="A274" s="206">
        <v>31</v>
      </c>
      <c r="B274" s="206" t="s">
        <v>114</v>
      </c>
      <c r="C274" s="206" t="s">
        <v>124</v>
      </c>
      <c r="D274" s="206" t="s">
        <v>118</v>
      </c>
      <c r="E274" s="223" t="s">
        <v>82</v>
      </c>
      <c r="F274" s="206" t="s">
        <v>273</v>
      </c>
      <c r="G274" s="206" t="s">
        <v>323</v>
      </c>
      <c r="H274" s="206" t="s">
        <v>94</v>
      </c>
      <c r="I274" s="207" t="s">
        <v>85</v>
      </c>
      <c r="J274" s="208">
        <v>40003812</v>
      </c>
      <c r="K274" s="53" t="str">
        <f t="shared" si="175"/>
        <v>40003812-EJECUCION</v>
      </c>
      <c r="L274" s="53"/>
      <c r="M274" s="53" t="str">
        <f t="shared" si="176"/>
        <v>40003812</v>
      </c>
      <c r="N274" s="54">
        <f>A274</f>
        <v>31</v>
      </c>
      <c r="O274" s="207" t="s">
        <v>332</v>
      </c>
      <c r="P274" s="210">
        <v>326000000</v>
      </c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2"/>
      <c r="AE274" s="213">
        <v>0</v>
      </c>
      <c r="AF274" s="59">
        <v>0</v>
      </c>
      <c r="AG274" s="213">
        <f>16300000+70000000+24720000-3779304</f>
        <v>107240696</v>
      </c>
      <c r="AH274" s="59">
        <v>0</v>
      </c>
      <c r="AI274" s="59">
        <f t="shared" si="177"/>
        <v>107240696</v>
      </c>
      <c r="AJ274" s="59">
        <f t="shared" si="178"/>
        <v>218759304</v>
      </c>
      <c r="AK274" s="56">
        <f>P274-(Q274+R274)</f>
        <v>326000000</v>
      </c>
      <c r="AL274" s="103"/>
      <c r="AM274" s="215" t="s">
        <v>127</v>
      </c>
      <c r="AN274"/>
      <c r="AO274"/>
      <c r="AP274"/>
      <c r="AQ274"/>
      <c r="AR274"/>
      <c r="AS274"/>
      <c r="AT274"/>
      <c r="AU274"/>
      <c r="AV274"/>
      <c r="AW274" s="15"/>
      <c r="AX274" s="15"/>
      <c r="AY274" s="15"/>
      <c r="AZ274" s="15"/>
      <c r="BA274"/>
      <c r="BB274" s="16"/>
      <c r="BC274" s="16"/>
      <c r="BD274" s="16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 s="16"/>
      <c r="BT274" s="16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 s="16"/>
      <c r="CR274" s="16"/>
      <c r="CS274"/>
      <c r="CT274"/>
      <c r="CU274"/>
      <c r="CV274"/>
      <c r="CW274"/>
      <c r="CX274"/>
      <c r="CY274"/>
      <c r="CZ274"/>
      <c r="DA274"/>
      <c r="DB274" s="17"/>
      <c r="DC274" s="17"/>
      <c r="DD274" s="17"/>
      <c r="DE274" s="17"/>
      <c r="DF274" s="15"/>
      <c r="DG274" s="15"/>
      <c r="DH274" s="15"/>
      <c r="DI274"/>
      <c r="DJ274"/>
      <c r="DK274" s="16"/>
      <c r="DL274"/>
      <c r="DM274"/>
      <c r="DN274"/>
      <c r="DO274"/>
      <c r="DP274"/>
      <c r="DQ274" s="16"/>
      <c r="DR274" s="63"/>
      <c r="DS274"/>
      <c r="DT274"/>
      <c r="DU274">
        <v>2019</v>
      </c>
      <c r="DV274"/>
      <c r="DW274" t="e">
        <f>VLOOKUP(J275,[2]TERMINADOS!A$2:B$133,2,FALSE)</f>
        <v>#N/A</v>
      </c>
      <c r="DX274"/>
      <c r="DY274"/>
      <c r="DZ274" t="e">
        <f>VLOOKUP(J275,'[2]COSTO-GASTO'!E$2:F$401,2,FALSE)</f>
        <v>#N/A</v>
      </c>
      <c r="EA274" s="16" t="e">
        <f>AE275-DZ274</f>
        <v>#N/A</v>
      </c>
      <c r="EB274" t="e">
        <f>VLOOKUP(J275,[2]Hoja26!A$2:B$91,2,FALSE)</f>
        <v>#N/A</v>
      </c>
      <c r="EC274" t="e">
        <f>VLOOKUP(J275,[2]Hoja26!E$2:F$147,2,FALSE)</f>
        <v>#N/A</v>
      </c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 t="str">
        <f>VLOOKUP(J275,'[2]RATES OCTUBRE'!J$1:K$1924,2,FALSE)</f>
        <v/>
      </c>
      <c r="EW274"/>
      <c r="EX274" t="e">
        <f>VLOOKUP(J275,[2]Hoja26!N$4:O$1289,2,FALSE)</f>
        <v>#N/A</v>
      </c>
      <c r="EY274" t="s">
        <v>114</v>
      </c>
      <c r="EZ274" s="16"/>
      <c r="FA274" s="64">
        <v>122175000</v>
      </c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 s="64" t="str">
        <f>CONCATENATE(J274,"-",I274)</f>
        <v>40003812-EJECUCION</v>
      </c>
      <c r="FT274" s="64" t="e">
        <f>VLOOKUP(FS274,'[2]ESTADO DE SITUACION OCTUBRE'!I$4:I$941,1,FALSE)</f>
        <v>#N/A</v>
      </c>
      <c r="FU274" s="64">
        <f>VLOOKUP(K274,'[2]BIP-COSTO'!B$2:H$1976,7,FALSE)</f>
        <v>326000</v>
      </c>
      <c r="FV274" s="65">
        <v>326000000</v>
      </c>
      <c r="FW274" s="65">
        <f>FV274-P274</f>
        <v>0</v>
      </c>
      <c r="FX274" s="64" t="str">
        <f>VLOOKUP(K274,'[2]BIP-COSTO'!B$2:H$1976,4,FALSE)</f>
        <v>GOBIERNO REGIONAL - REGION DE LOS LAGOS</v>
      </c>
      <c r="FY274" s="64" t="str">
        <f>VLOOKUP(K274,'[2]BIP-COSTO'!B$2:K$1976,10,FALSE)</f>
        <v/>
      </c>
      <c r="FZ274" s="64"/>
      <c r="GA274" s="64"/>
      <c r="GB274" s="64"/>
      <c r="GC274" s="64"/>
      <c r="GD274" s="64"/>
      <c r="GF274" s="67"/>
      <c r="GG274" s="68"/>
      <c r="GH274" s="68"/>
      <c r="GM274" s="66" t="str">
        <f>VLOOKUP(K274,[3]resultado!E$2:K$2045,7,FALSE)</f>
        <v/>
      </c>
      <c r="GO274" s="66" t="e">
        <f>VLOOKUP(J274,[3]Hoja2!A$1:A$110,1,FALSE)</f>
        <v>#N/A</v>
      </c>
      <c r="GP274" s="66" t="e">
        <f>VLOOKUP(K274,[3]Hoja5!C$2:F$376,1,FALSE)</f>
        <v>#N/A</v>
      </c>
      <c r="GQ274" s="66" t="e">
        <f>VLOOKUP(J274,[3]Hoja5!A$2:A$376,1,FALSE)</f>
        <v>#N/A</v>
      </c>
      <c r="GR274" s="66" t="e">
        <f>VLOOKUP(J274,rates!B$2:I$944,8,FALSE)</f>
        <v>#N/A</v>
      </c>
      <c r="GS274" s="66" t="s">
        <v>2988</v>
      </c>
      <c r="GT274" s="66" t="e">
        <f>VLOOKUP(J274,Hoja6!A$2:A$29,1,FALSE)</f>
        <v>#N/A</v>
      </c>
      <c r="GU274" s="66" t="e">
        <f>VLOOKUP(J274,Hoja7!A$2:O$243,15,FALSE)</f>
        <v>#N/A</v>
      </c>
      <c r="GV274" s="66" t="e">
        <f>VLOOKUP(J274,'ESTADO DE SITUACION'!H$4:AQ$943,36,FALSE)</f>
        <v>#N/A</v>
      </c>
    </row>
    <row r="275" spans="1:204" s="147" customFormat="1" ht="18" customHeight="1" outlineLevel="1">
      <c r="A275" s="206">
        <v>29</v>
      </c>
      <c r="B275" s="206" t="s">
        <v>114</v>
      </c>
      <c r="C275" s="206" t="s">
        <v>80</v>
      </c>
      <c r="D275" s="206" t="s">
        <v>118</v>
      </c>
      <c r="E275" s="223" t="s">
        <v>82</v>
      </c>
      <c r="F275" s="206" t="s">
        <v>273</v>
      </c>
      <c r="G275" s="206" t="s">
        <v>323</v>
      </c>
      <c r="H275" s="206" t="s">
        <v>94</v>
      </c>
      <c r="I275" s="207" t="s">
        <v>85</v>
      </c>
      <c r="J275" s="208">
        <v>40005418</v>
      </c>
      <c r="K275" s="53" t="str">
        <f t="shared" si="175"/>
        <v>40005418-EJECUCION</v>
      </c>
      <c r="L275" s="53"/>
      <c r="M275" s="53" t="str">
        <f t="shared" si="176"/>
        <v>40005418</v>
      </c>
      <c r="N275" s="54"/>
      <c r="O275" s="207" t="s">
        <v>333</v>
      </c>
      <c r="P275" s="210">
        <v>54300000</v>
      </c>
      <c r="Q275" s="100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2"/>
      <c r="AE275" s="213">
        <v>0</v>
      </c>
      <c r="AF275" s="59">
        <v>0</v>
      </c>
      <c r="AG275" s="213">
        <v>54300000</v>
      </c>
      <c r="AH275" s="59">
        <v>0</v>
      </c>
      <c r="AI275" s="59">
        <f t="shared" si="177"/>
        <v>54300000</v>
      </c>
      <c r="AJ275" s="59">
        <f t="shared" si="178"/>
        <v>0</v>
      </c>
      <c r="AK275" s="56">
        <f>P275-(Q275+R275)</f>
        <v>54300000</v>
      </c>
      <c r="AL275" s="103"/>
      <c r="AM275" s="215" t="s">
        <v>127</v>
      </c>
      <c r="AN275"/>
      <c r="AO275"/>
      <c r="AP275"/>
      <c r="AQ275"/>
      <c r="AR275"/>
      <c r="AS275"/>
      <c r="AT275"/>
      <c r="AU275"/>
      <c r="AV275"/>
      <c r="AW275" s="15"/>
      <c r="AX275" s="15"/>
      <c r="AY275" s="15"/>
      <c r="AZ275" s="15"/>
      <c r="BA275"/>
      <c r="BB275" s="16"/>
      <c r="BC275" s="16"/>
      <c r="BD275" s="16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 s="16"/>
      <c r="BT275" s="16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 s="16"/>
      <c r="CR275" s="16"/>
      <c r="CS275"/>
      <c r="CT275"/>
      <c r="CU275"/>
      <c r="CV275"/>
      <c r="CW275"/>
      <c r="CX275"/>
      <c r="CY275"/>
      <c r="CZ275"/>
      <c r="DA275"/>
      <c r="DB275" s="17"/>
      <c r="DC275" s="17"/>
      <c r="DD275" s="17"/>
      <c r="DE275" s="17"/>
      <c r="DF275" s="15"/>
      <c r="DG275" s="15"/>
      <c r="DH275" s="15"/>
      <c r="DI275"/>
      <c r="DJ275"/>
      <c r="DK275" s="16"/>
      <c r="DL275" s="16"/>
      <c r="DM275" s="16"/>
      <c r="DN275"/>
      <c r="DO275"/>
      <c r="DP275"/>
      <c r="DQ275" s="16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 s="16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 s="64" t="str">
        <f>CONCATENATE(J275,"-",I275)</f>
        <v>40005418-EJECUCION</v>
      </c>
      <c r="FT275" s="64" t="e">
        <f>VLOOKUP(FS275,'[2]ESTADO DE SITUACION OCTUBRE'!I$4:I$941,1,FALSE)</f>
        <v>#N/A</v>
      </c>
      <c r="FU275" s="64">
        <f>VLOOKUP(K275,'[2]BIP-COSTO'!B$2:H$1976,7,FALSE)</f>
        <v>54300</v>
      </c>
      <c r="FV275" s="65">
        <v>54300000</v>
      </c>
      <c r="FW275" s="65">
        <f>FV275-P275</f>
        <v>0</v>
      </c>
      <c r="FX275" s="64" t="str">
        <f>VLOOKUP(K275,'[2]BIP-COSTO'!B$2:H$1976,4,FALSE)</f>
        <v>GOBIERNO REGIONAL - REGION DE LOS LAGOS</v>
      </c>
      <c r="FY275" s="64" t="str">
        <f>VLOOKUP(K275,'[2]BIP-COSTO'!B$2:K$1976,10,FALSE)</f>
        <v/>
      </c>
      <c r="FZ275"/>
      <c r="GA275"/>
      <c r="GB275"/>
      <c r="GC275"/>
      <c r="GD275"/>
      <c r="GF275" s="67"/>
      <c r="GG275" s="148"/>
      <c r="GH275" s="148"/>
      <c r="GM275" s="66" t="str">
        <f>VLOOKUP(K275,[3]resultado!E$2:K$2045,7,FALSE)</f>
        <v/>
      </c>
      <c r="GO275" s="66" t="e">
        <f>VLOOKUP(J275,[3]Hoja2!A$1:A$110,1,FALSE)</f>
        <v>#N/A</v>
      </c>
      <c r="GP275" s="66" t="e">
        <f>VLOOKUP(K275,[3]Hoja5!C$2:F$376,1,FALSE)</f>
        <v>#N/A</v>
      </c>
      <c r="GQ275" s="66" t="e">
        <f>VLOOKUP(J275,[3]Hoja5!A$2:A$376,1,FALSE)</f>
        <v>#N/A</v>
      </c>
      <c r="GR275" s="66" t="str">
        <f>VLOOKUP(J275,rates!B$2:I$944,8,FALSE)</f>
        <v/>
      </c>
      <c r="GS275" s="66" t="s">
        <v>2988</v>
      </c>
      <c r="GT275" s="66" t="e">
        <f>VLOOKUP(J275,Hoja6!A$2:A$29,1,FALSE)</f>
        <v>#N/A</v>
      </c>
      <c r="GU275" s="66" t="e">
        <f>VLOOKUP(J275,Hoja7!A$2:O$243,15,FALSE)</f>
        <v>#N/A</v>
      </c>
      <c r="GV275" s="66" t="e">
        <f>VLOOKUP(J275,'ESTADO DE SITUACION'!H$4:AQ$943,36,FALSE)</f>
        <v>#N/A</v>
      </c>
    </row>
    <row r="276" spans="1:204" s="66" customFormat="1" ht="18" customHeight="1" outlineLevel="2">
      <c r="A276" s="206">
        <v>33</v>
      </c>
      <c r="B276" s="206" t="s">
        <v>114</v>
      </c>
      <c r="C276" s="206" t="s">
        <v>96</v>
      </c>
      <c r="D276" s="206" t="s">
        <v>81</v>
      </c>
      <c r="E276" s="223" t="s">
        <v>82</v>
      </c>
      <c r="F276" s="206" t="s">
        <v>273</v>
      </c>
      <c r="G276" s="206" t="s">
        <v>323</v>
      </c>
      <c r="H276" s="206" t="s">
        <v>94</v>
      </c>
      <c r="I276" s="207" t="s">
        <v>85</v>
      </c>
      <c r="J276" s="208" t="s">
        <v>129</v>
      </c>
      <c r="K276" s="53" t="str">
        <f t="shared" si="175"/>
        <v>FRIL-EJECUCION</v>
      </c>
      <c r="L276" s="53"/>
      <c r="M276" s="53" t="str">
        <f t="shared" si="176"/>
        <v>FRIL</v>
      </c>
      <c r="N276" s="54">
        <f>A276</f>
        <v>33</v>
      </c>
      <c r="O276" s="207" t="s">
        <v>130</v>
      </c>
      <c r="P276" s="210">
        <v>200000000</v>
      </c>
      <c r="Q276" s="100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2"/>
      <c r="AE276" s="213">
        <v>0</v>
      </c>
      <c r="AF276" s="59">
        <v>0</v>
      </c>
      <c r="AG276" s="213">
        <v>200000000</v>
      </c>
      <c r="AH276" s="59">
        <v>32166090</v>
      </c>
      <c r="AI276" s="59">
        <f t="shared" si="177"/>
        <v>167833910</v>
      </c>
      <c r="AJ276" s="59">
        <f t="shared" si="178"/>
        <v>0</v>
      </c>
      <c r="AK276" s="56">
        <f>P276-(Q276+R276)</f>
        <v>200000000</v>
      </c>
      <c r="AL276" s="103"/>
      <c r="AM276" s="215" t="s">
        <v>131</v>
      </c>
      <c r="AN276"/>
      <c r="AO276"/>
      <c r="AP276"/>
      <c r="AQ276"/>
      <c r="AR276"/>
      <c r="AS276"/>
      <c r="AT276"/>
      <c r="AU276"/>
      <c r="AV276"/>
      <c r="AW276" s="15" t="e">
        <f>VLOOKUP(J272,#REF!,3,FALSE)</f>
        <v>#REF!</v>
      </c>
      <c r="AX276" s="15"/>
      <c r="AY276" s="15" t="e">
        <f>VLOOKUP(J272,#REF!,13,FALSE)</f>
        <v>#REF!</v>
      </c>
      <c r="AZ276" s="15" t="e">
        <f>VLOOKUP(CLEAN(J272),#REF!,7,FALSE)</f>
        <v>#REF!</v>
      </c>
      <c r="BA276" t="e">
        <f>VLOOKUP(J272,#REF!,8,FALSE)</f>
        <v>#REF!</v>
      </c>
      <c r="BB276" s="16" t="e">
        <f>VLOOKUP(J272,#REF!,2,FALSE)</f>
        <v>#REF!</v>
      </c>
      <c r="BC276" s="16" t="e">
        <f>VLOOKUP(J272,#REF!,2,FALSE)</f>
        <v>#REF!</v>
      </c>
      <c r="BD276" s="16"/>
      <c r="BE276" t="e">
        <f>VLOOKUP(CLEAN(J272),#REF!,2,FALSE)</f>
        <v>#REF!</v>
      </c>
      <c r="BF276"/>
      <c r="BG276" t="e">
        <f>VLOOKUP(J272,#REF!,13,FALSE)</f>
        <v>#REF!</v>
      </c>
      <c r="BH276" t="e">
        <f>VLOOKUP(J272,#REF!,13,FALSE)</f>
        <v>#REF!</v>
      </c>
      <c r="BI276" t="e">
        <f>VLOOKUP(J272,#REF!,13,FALSE)</f>
        <v>#REF!</v>
      </c>
      <c r="BJ276" t="e">
        <f>VLOOKUP(J272,#REF!,13,FALSE)</f>
        <v>#REF!</v>
      </c>
      <c r="BK276" t="e">
        <f>VLOOKUP(J272,#REF!,9,FALSE)</f>
        <v>#REF!</v>
      </c>
      <c r="BL276" t="e">
        <f>VLOOKUP(J272,#REF!,2,FALSE)</f>
        <v>#REF!</v>
      </c>
      <c r="BM276" s="16" t="e">
        <f>VLOOKUP(J272,#REF!,2,FALSE)</f>
        <v>#REF!</v>
      </c>
      <c r="BN276"/>
      <c r="BO276"/>
      <c r="BP276"/>
      <c r="BQ276"/>
      <c r="BR276"/>
      <c r="BS276" s="16" t="e">
        <f>VLOOKUP(CLEAN(J272),#REF!,2,FALSE)</f>
        <v>#REF!</v>
      </c>
      <c r="BT276" s="16" t="e">
        <f>W272-BS276</f>
        <v>#REF!</v>
      </c>
      <c r="BU276"/>
      <c r="BV276"/>
      <c r="BW276"/>
      <c r="BX276"/>
      <c r="BY276"/>
      <c r="BZ276"/>
      <c r="CA276"/>
      <c r="CB276" t="e">
        <f>VLOOKUP(J272,#REF!,13,FALSE)</f>
        <v>#REF!</v>
      </c>
      <c r="CC276" t="e">
        <f>VLOOKUP(J272,#REF!,2,FALSE)</f>
        <v>#REF!</v>
      </c>
      <c r="CD276" t="e">
        <f>VLOOKUP(J272,#REF!,13,FALSE)</f>
        <v>#REF!</v>
      </c>
      <c r="CE276" t="e">
        <f>VLOOKUP(J272,#REF!,3,FALSE)</f>
        <v>#REF!</v>
      </c>
      <c r="CF276" t="e">
        <f>VLOOKUP(J272,[2]Hoja4!A$2:M$143,13,FALSE)</f>
        <v>#N/A</v>
      </c>
      <c r="CG276" t="e">
        <f>VLOOKUP(J272,[2]Hoja5!H$2:J$1328,2,FALSE)</f>
        <v>#N/A</v>
      </c>
      <c r="CH276"/>
      <c r="CI276"/>
      <c r="CJ276" t="e">
        <f>VLOOKUP(J272,[2]Hoja13!A$2:M$148,13,FALSE)</f>
        <v>#N/A</v>
      </c>
      <c r="CK276" t="e">
        <f>VLOOKUP(J272,'[2]rates 26-06-2018'!A$2:I$1489,8,FALSE)</f>
        <v>#N/A</v>
      </c>
      <c r="CL276"/>
      <c r="CM276" t="e">
        <f>VLOOKUP(J272,[2]Hoja8!A$2:M$154,13,FALSE)</f>
        <v>#N/A</v>
      </c>
      <c r="CN276" t="e">
        <f>VLOOKUP(J272,'[2]rates 26-06-2018'!A$1:I$1489,9,FALSE)</f>
        <v>#N/A</v>
      </c>
      <c r="CO276" t="e">
        <f>VLOOKUP(J272,'[2]rates 26-06-2018'!A$1:I$1489,4,FALSE)</f>
        <v>#N/A</v>
      </c>
      <c r="CP276"/>
      <c r="CQ276" s="16" t="e">
        <f>VLOOKUP(CLEAN(J272),[2]Hoja14!A$2:B$126,2,FALSE)</f>
        <v>#N/A</v>
      </c>
      <c r="CR276" s="16" t="e">
        <f>Y272-CQ276</f>
        <v>#N/A</v>
      </c>
      <c r="CS276"/>
      <c r="CT276"/>
      <c r="CU276"/>
      <c r="CV276"/>
      <c r="CW276"/>
      <c r="CX276"/>
      <c r="CY276"/>
      <c r="CZ276"/>
      <c r="DA276"/>
      <c r="DB276" s="17" t="e">
        <f>VLOOKUP(J272,[2]PPTO!A$6:C$335,3,FALSE)</f>
        <v>#N/A</v>
      </c>
      <c r="DC276" s="17" t="e">
        <f>P272-DB276</f>
        <v>#N/A</v>
      </c>
      <c r="DD276" s="17" t="e">
        <f>VLOOKUP(J272,[2]PPTO!A$5:E$337,5,FALSE)</f>
        <v>#N/A</v>
      </c>
      <c r="DE276" s="17" t="e">
        <f>VLOOKUP(J272,[2]PPTO!A$6:F$335,6,FALSE)</f>
        <v>#N/A</v>
      </c>
      <c r="DF276" s="15" t="e">
        <f>VLOOKUP(J272,DH$477:DH$484,1,FALSE)</f>
        <v>#N/A</v>
      </c>
      <c r="DG276" s="15"/>
      <c r="DH276" s="15"/>
      <c r="DI276" t="e">
        <f>VLOOKUP(J272,'[2]2018'!A$3:N$167,14,FALSE)</f>
        <v>#N/A</v>
      </c>
      <c r="DJ276" t="e">
        <f>VLOOKUP(J272,[2]resultado!G$2:H$1656,2,FALSE)</f>
        <v>#N/A</v>
      </c>
      <c r="DK276" s="16">
        <v>0</v>
      </c>
      <c r="DL276" s="16">
        <f>Q272-DK276</f>
        <v>0</v>
      </c>
      <c r="DM276" s="16">
        <f>P272-(Q272+R272+AG272)</f>
        <v>186500000</v>
      </c>
      <c r="DN276" t="s">
        <v>123</v>
      </c>
      <c r="DO276" s="64" t="e">
        <f>VLOOKUP(K272,'[2]rates actuales'!B$2:K$1880,10,FALSE)</f>
        <v>#N/A</v>
      </c>
      <c r="DP276"/>
      <c r="DQ276" s="16" t="e">
        <v>#N/A</v>
      </c>
      <c r="DR276" s="16" t="e">
        <f>(DQ276*1000)-P272</f>
        <v>#N/A</v>
      </c>
      <c r="DS276" t="e">
        <f>VLOOKUP(J272,'[2]rates actuales'!A$2:C$1880,3,FALSE)</f>
        <v>#N/A</v>
      </c>
      <c r="DT276"/>
      <c r="DU276"/>
      <c r="DV276"/>
      <c r="DW276" t="e">
        <f>VLOOKUP(J272,[2]TERMINADOS!A$2:B$133,2,FALSE)</f>
        <v>#N/A</v>
      </c>
      <c r="DX276"/>
      <c r="DY276"/>
      <c r="DZ276" t="e">
        <f>VLOOKUP(J272,'[2]COSTO-GASTO'!E$2:F$401,2,FALSE)</f>
        <v>#N/A</v>
      </c>
      <c r="EA276" s="16" t="e">
        <f>AE272-DZ276</f>
        <v>#N/A</v>
      </c>
      <c r="EB276" t="e">
        <f>VLOOKUP(J272,[2]Hoja26!A$2:B$91,2,FALSE)</f>
        <v>#N/A</v>
      </c>
      <c r="EC276" t="e">
        <f>VLOOKUP(J272,[2]Hoja26!E$2:F$147,2,FALSE)</f>
        <v>#N/A</v>
      </c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 t="e">
        <f>VLOOKUP(J272,'[2]RATES OCTUBRE'!J$1:K$1924,2,FALSE)</f>
        <v>#N/A</v>
      </c>
      <c r="EW276"/>
      <c r="EX276" t="e">
        <f>VLOOKUP(J272,[2]Hoja26!N$4:O$1289,2,FALSE)</f>
        <v>#N/A</v>
      </c>
      <c r="EY276" t="s">
        <v>114</v>
      </c>
      <c r="EZ276" s="16"/>
      <c r="FA276" s="64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 s="64" t="str">
        <f>CONCATENATE(J276,"-",I276)</f>
        <v>FRIL-EJECUCION</v>
      </c>
      <c r="FT276" s="64" t="e">
        <f>VLOOKUP(FS276,'[2]ESTADO DE SITUACION OCTUBRE'!I$4:I$941,1,FALSE)</f>
        <v>#N/A</v>
      </c>
      <c r="FU276" s="64" t="e">
        <f>VLOOKUP(K276,'[2]BIP-COSTO'!B$2:H$1976,7,FALSE)</f>
        <v>#N/A</v>
      </c>
      <c r="FV276" s="65" t="e">
        <v>#N/A</v>
      </c>
      <c r="FW276" s="65" t="e">
        <f>FV276-P276</f>
        <v>#N/A</v>
      </c>
      <c r="FX276" s="64" t="e">
        <f>VLOOKUP(K276,'[2]BIP-COSTO'!B$2:H$1976,4,FALSE)</f>
        <v>#N/A</v>
      </c>
      <c r="FY276" s="64" t="e">
        <f>VLOOKUP(K276,'[2]BIP-COSTO'!B$2:K$1976,10,FALSE)</f>
        <v>#N/A</v>
      </c>
      <c r="FZ276" s="64"/>
      <c r="GA276" s="64"/>
      <c r="GB276" s="64"/>
      <c r="GC276" s="64"/>
      <c r="GD276" s="64"/>
      <c r="GF276" s="67"/>
      <c r="GG276" s="68"/>
      <c r="GH276" s="68"/>
      <c r="GM276" s="66" t="e">
        <f>VLOOKUP(K276,[3]resultado!E$2:K$2045,7,FALSE)</f>
        <v>#N/A</v>
      </c>
      <c r="GO276" s="66" t="e">
        <f>VLOOKUP(J276,[3]Hoja2!A$1:A$110,1,FALSE)</f>
        <v>#N/A</v>
      </c>
      <c r="GP276" s="66" t="e">
        <f>VLOOKUP(K276,[3]Hoja5!C$2:F$376,1,FALSE)</f>
        <v>#N/A</v>
      </c>
      <c r="GQ276" s="66" t="e">
        <f>VLOOKUP(J276,[3]Hoja5!A$2:A$376,1,FALSE)</f>
        <v>#N/A</v>
      </c>
      <c r="GR276" s="66" t="e">
        <f>VLOOKUP(J276,rates!B$2:I$944,8,FALSE)</f>
        <v>#N/A</v>
      </c>
      <c r="GS276" s="66" t="s">
        <v>93</v>
      </c>
      <c r="GT276" s="66" t="e">
        <f>VLOOKUP(J276,Hoja6!A$2:A$29,1,FALSE)</f>
        <v>#N/A</v>
      </c>
      <c r="GU276" s="66" t="e">
        <f>VLOOKUP(J276,Hoja7!A$2:O$243,15,FALSE)</f>
        <v>#N/A</v>
      </c>
      <c r="GV276" s="66" t="e">
        <f>VLOOKUP(J276,'ESTADO DE SITUACION'!H$4:AQ$943,36,FALSE)</f>
        <v>#N/A</v>
      </c>
    </row>
    <row r="277" spans="1:204" ht="18.75" outlineLevel="1">
      <c r="A277" s="71"/>
      <c r="B277" s="72"/>
      <c r="C277" s="105"/>
      <c r="D277" s="105"/>
      <c r="E277" s="105"/>
      <c r="F277" s="105"/>
      <c r="G277" s="105"/>
      <c r="H277" s="71"/>
      <c r="I277" s="73"/>
      <c r="J277" s="106"/>
      <c r="K277" s="96"/>
      <c r="L277" s="53"/>
      <c r="M277" s="53"/>
      <c r="N277" s="54"/>
      <c r="O277" s="78" t="s">
        <v>132</v>
      </c>
      <c r="P277" s="79">
        <f t="shared" ref="P277:AK277" si="179">SUBTOTAL(9,P270:P276)</f>
        <v>1189380000</v>
      </c>
      <c r="Q277" s="79">
        <f t="shared" si="179"/>
        <v>0</v>
      </c>
      <c r="R277" s="79">
        <f t="shared" si="179"/>
        <v>0</v>
      </c>
      <c r="S277" s="79">
        <f t="shared" si="179"/>
        <v>0</v>
      </c>
      <c r="T277" s="79">
        <f t="shared" si="179"/>
        <v>0</v>
      </c>
      <c r="U277" s="79">
        <f t="shared" si="179"/>
        <v>0</v>
      </c>
      <c r="V277" s="79">
        <f t="shared" si="179"/>
        <v>0</v>
      </c>
      <c r="W277" s="79">
        <f t="shared" si="179"/>
        <v>0</v>
      </c>
      <c r="X277" s="79">
        <f t="shared" si="179"/>
        <v>0</v>
      </c>
      <c r="Y277" s="79">
        <f t="shared" si="179"/>
        <v>0</v>
      </c>
      <c r="Z277" s="79">
        <f t="shared" si="179"/>
        <v>0</v>
      </c>
      <c r="AA277" s="79">
        <f t="shared" si="179"/>
        <v>0</v>
      </c>
      <c r="AB277" s="79">
        <f t="shared" si="179"/>
        <v>0</v>
      </c>
      <c r="AC277" s="79">
        <f t="shared" si="179"/>
        <v>0</v>
      </c>
      <c r="AD277" s="79">
        <f t="shared" si="179"/>
        <v>0</v>
      </c>
      <c r="AE277" s="79">
        <f t="shared" si="179"/>
        <v>0</v>
      </c>
      <c r="AF277" s="79">
        <f t="shared" si="179"/>
        <v>0</v>
      </c>
      <c r="AG277" s="79">
        <f t="shared" si="179"/>
        <v>592870696</v>
      </c>
      <c r="AH277" s="79">
        <f t="shared" si="179"/>
        <v>32166090</v>
      </c>
      <c r="AI277" s="79">
        <f t="shared" si="179"/>
        <v>560704606</v>
      </c>
      <c r="AJ277" s="79">
        <f t="shared" si="179"/>
        <v>596509304</v>
      </c>
      <c r="AK277" s="79">
        <f t="shared" si="179"/>
        <v>1149100000</v>
      </c>
      <c r="AL277" s="107"/>
      <c r="AM277" s="107"/>
      <c r="BE277"/>
      <c r="BM277"/>
      <c r="BT277" s="16"/>
      <c r="CR277" s="16"/>
      <c r="DN277" s="109"/>
      <c r="DO277" s="109"/>
      <c r="DP277" s="109"/>
      <c r="DR277"/>
      <c r="DX277"/>
      <c r="EA277"/>
      <c r="FV277" s="65">
        <v>0</v>
      </c>
      <c r="GO277" s="66" t="e">
        <f>VLOOKUP(J277,[3]Hoja2!A$1:A$110,1,FALSE)</f>
        <v>#N/A</v>
      </c>
      <c r="GQ277" s="66" t="e">
        <f>VLOOKUP(J277,[3]Hoja5!A$2:A$376,1,FALSE)</f>
        <v>#N/A</v>
      </c>
    </row>
    <row r="278" spans="1:204" ht="18.75" outlineLevel="1">
      <c r="A278" s="71"/>
      <c r="B278" s="72"/>
      <c r="C278" s="105"/>
      <c r="D278" s="105"/>
      <c r="E278" s="105"/>
      <c r="F278" s="105"/>
      <c r="G278" s="105"/>
      <c r="H278" s="71"/>
      <c r="I278" s="73"/>
      <c r="J278" s="106"/>
      <c r="K278" s="96"/>
      <c r="L278" s="53"/>
      <c r="M278" s="53"/>
      <c r="N278" s="54"/>
      <c r="O278" s="84"/>
      <c r="P278" s="85"/>
      <c r="Q278" s="100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2"/>
      <c r="AE278" s="88"/>
      <c r="AF278" s="88"/>
      <c r="AG278" s="88"/>
      <c r="AH278" s="88"/>
      <c r="AI278" s="88"/>
      <c r="AJ278" s="88"/>
      <c r="AK278" s="87"/>
      <c r="AL278" s="107"/>
      <c r="AM278" s="108"/>
      <c r="BE278"/>
      <c r="BM278"/>
      <c r="BT278" s="16"/>
      <c r="CR278" s="16"/>
      <c r="DR278"/>
      <c r="DX278"/>
      <c r="EA278"/>
      <c r="FV278" s="65">
        <v>0</v>
      </c>
      <c r="GO278" s="66" t="e">
        <f>VLOOKUP(J278,[3]Hoja2!A$1:A$110,1,FALSE)</f>
        <v>#N/A</v>
      </c>
      <c r="GQ278" s="66" t="e">
        <f>VLOOKUP(J278,[3]Hoja5!A$2:A$376,1,FALSE)</f>
        <v>#N/A</v>
      </c>
    </row>
    <row r="279" spans="1:204" ht="23.25" outlineLevel="1">
      <c r="A279" s="71"/>
      <c r="B279" s="72"/>
      <c r="C279" s="105"/>
      <c r="D279" s="105"/>
      <c r="E279" s="105"/>
      <c r="F279" s="105"/>
      <c r="G279" s="105"/>
      <c r="H279" s="71"/>
      <c r="I279" s="73"/>
      <c r="J279" s="106"/>
      <c r="K279" s="96"/>
      <c r="L279" s="53"/>
      <c r="M279" s="53"/>
      <c r="N279" s="54"/>
      <c r="O279" s="110" t="s">
        <v>334</v>
      </c>
      <c r="P279" s="111">
        <f t="shared" ref="P279:AK279" si="180">P277+P267</f>
        <v>3552247384</v>
      </c>
      <c r="Q279" s="111">
        <f t="shared" si="180"/>
        <v>2500000</v>
      </c>
      <c r="R279" s="111">
        <f t="shared" si="180"/>
        <v>0</v>
      </c>
      <c r="S279" s="111">
        <f t="shared" si="180"/>
        <v>0</v>
      </c>
      <c r="T279" s="111">
        <f t="shared" si="180"/>
        <v>0</v>
      </c>
      <c r="U279" s="111">
        <f t="shared" si="180"/>
        <v>0</v>
      </c>
      <c r="V279" s="111">
        <f t="shared" si="180"/>
        <v>0</v>
      </c>
      <c r="W279" s="111">
        <f t="shared" si="180"/>
        <v>0</v>
      </c>
      <c r="X279" s="111">
        <f t="shared" si="180"/>
        <v>0</v>
      </c>
      <c r="Y279" s="111">
        <f t="shared" si="180"/>
        <v>0</v>
      </c>
      <c r="Z279" s="111">
        <f t="shared" si="180"/>
        <v>0</v>
      </c>
      <c r="AA279" s="111">
        <f t="shared" si="180"/>
        <v>0</v>
      </c>
      <c r="AB279" s="111">
        <f t="shared" si="180"/>
        <v>0</v>
      </c>
      <c r="AC279" s="111">
        <f t="shared" si="180"/>
        <v>0</v>
      </c>
      <c r="AD279" s="111">
        <f t="shared" si="180"/>
        <v>0</v>
      </c>
      <c r="AE279" s="111">
        <f t="shared" si="180"/>
        <v>2500000</v>
      </c>
      <c r="AF279" s="111">
        <f t="shared" si="180"/>
        <v>1004906080</v>
      </c>
      <c r="AG279" s="174">
        <f t="shared" si="180"/>
        <v>1950832000</v>
      </c>
      <c r="AH279" s="111">
        <f t="shared" si="180"/>
        <v>32166090</v>
      </c>
      <c r="AI279" s="111">
        <f t="shared" si="180"/>
        <v>1918665910</v>
      </c>
      <c r="AJ279" s="111">
        <f t="shared" si="180"/>
        <v>596509304</v>
      </c>
      <c r="AK279" s="111">
        <f t="shared" si="180"/>
        <v>2773282000</v>
      </c>
      <c r="AL279" s="107"/>
      <c r="AM279" s="107"/>
      <c r="BE279"/>
      <c r="BM279"/>
      <c r="BT279" s="16"/>
      <c r="CR279" s="16"/>
      <c r="DN279" s="109"/>
      <c r="DO279" s="109"/>
      <c r="DP279" s="109"/>
      <c r="DR279"/>
      <c r="DX279"/>
      <c r="EA279"/>
      <c r="FV279" s="65">
        <v>0</v>
      </c>
      <c r="FY279" s="16"/>
      <c r="GO279" s="66" t="e">
        <f>VLOOKUP(J279,[3]Hoja2!A$1:A$110,1,FALSE)</f>
        <v>#N/A</v>
      </c>
      <c r="GQ279" s="66" t="e">
        <f>VLOOKUP(J279,[3]Hoja5!A$2:A$376,1,FALSE)</f>
        <v>#N/A</v>
      </c>
    </row>
    <row r="280" spans="1:204" ht="18.75" outlineLevel="1">
      <c r="A280" s="71"/>
      <c r="B280" s="72"/>
      <c r="C280" s="105"/>
      <c r="D280" s="105"/>
      <c r="E280" s="105"/>
      <c r="F280" s="105"/>
      <c r="G280" s="105"/>
      <c r="H280" s="71"/>
      <c r="I280" s="73"/>
      <c r="J280" s="106"/>
      <c r="K280" s="96"/>
      <c r="L280" s="53"/>
      <c r="M280" s="53"/>
      <c r="N280" s="54"/>
      <c r="O280" s="84"/>
      <c r="P280" s="85"/>
      <c r="Q280" s="100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2"/>
      <c r="AE280" s="88"/>
      <c r="AF280" s="88"/>
      <c r="AG280" s="88"/>
      <c r="AH280" s="88"/>
      <c r="AI280" s="88"/>
      <c r="AJ280" s="88"/>
      <c r="AK280" s="87"/>
      <c r="AL280" s="107"/>
      <c r="AM280" s="108"/>
      <c r="BE280"/>
      <c r="BM280"/>
      <c r="BT280" s="16"/>
      <c r="CR280" s="16"/>
      <c r="DR280"/>
      <c r="DX280"/>
      <c r="EA280"/>
      <c r="FV280" s="65">
        <v>0</v>
      </c>
      <c r="GO280" s="66" t="e">
        <f>VLOOKUP(J280,[3]Hoja2!A$1:A$110,1,FALSE)</f>
        <v>#N/A</v>
      </c>
      <c r="GQ280" s="66" t="e">
        <f>VLOOKUP(J280,[3]Hoja5!A$2:A$376,1,FALSE)</f>
        <v>#N/A</v>
      </c>
    </row>
    <row r="281" spans="1:204" s="127" customFormat="1" ht="23.25" outlineLevel="1">
      <c r="A281" s="112"/>
      <c r="B281" s="113"/>
      <c r="C281" s="112"/>
      <c r="D281" s="112"/>
      <c r="E281" s="112"/>
      <c r="F281" s="112"/>
      <c r="G281" s="112"/>
      <c r="H281" s="112"/>
      <c r="I281" s="114"/>
      <c r="J281" s="115"/>
      <c r="K281" s="96"/>
      <c r="L281" s="53"/>
      <c r="M281" s="53"/>
      <c r="N281" s="54"/>
      <c r="O281" s="2" t="s">
        <v>335</v>
      </c>
      <c r="P281" s="116"/>
      <c r="Q281" s="100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2"/>
      <c r="AE281" s="117"/>
      <c r="AF281" s="117"/>
      <c r="AG281" s="117"/>
      <c r="AH281" s="117"/>
      <c r="AI281" s="117"/>
      <c r="AJ281" s="117"/>
      <c r="AK281" s="158"/>
      <c r="AL281" s="108"/>
      <c r="AM281" s="118"/>
      <c r="AN281"/>
      <c r="AO281"/>
      <c r="AP281"/>
      <c r="AQ281"/>
      <c r="AR281"/>
      <c r="AS281"/>
      <c r="AT281"/>
      <c r="AU281"/>
      <c r="AV281"/>
      <c r="AW281" s="15"/>
      <c r="AX281" s="15"/>
      <c r="AY281" s="15"/>
      <c r="AZ281" s="15"/>
      <c r="BA281"/>
      <c r="BB281" s="16"/>
      <c r="BC281" s="16"/>
      <c r="BD281" s="16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 s="16"/>
      <c r="BT281" s="16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 s="16"/>
      <c r="CR281" s="16"/>
      <c r="CS281"/>
      <c r="CT281"/>
      <c r="CU281"/>
      <c r="CV281"/>
      <c r="CW281"/>
      <c r="CX281"/>
      <c r="CY281"/>
      <c r="CZ281"/>
      <c r="DA281"/>
      <c r="DB281" s="17"/>
      <c r="DC281" s="17"/>
      <c r="DD281" s="17"/>
      <c r="DE281" s="17"/>
      <c r="DF281" s="15"/>
      <c r="DG281" s="15"/>
      <c r="DH281" s="15"/>
      <c r="DI281"/>
      <c r="DJ281"/>
      <c r="DK281" s="16"/>
      <c r="DL281" s="16"/>
      <c r="DM281" s="16"/>
      <c r="DN281"/>
      <c r="DO281"/>
      <c r="DP281"/>
      <c r="DQ281" s="16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 s="16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V281" s="65">
        <v>0</v>
      </c>
      <c r="GF281" s="159"/>
      <c r="GG281" s="160"/>
      <c r="GH281" s="160"/>
      <c r="GO281" s="66" t="e">
        <f>VLOOKUP(J281,[3]Hoja2!A$1:A$110,1,FALSE)</f>
        <v>#N/A</v>
      </c>
      <c r="GQ281" s="66" t="e">
        <f>VLOOKUP(J281,[3]Hoja5!A$2:A$376,1,FALSE)</f>
        <v>#N/A</v>
      </c>
    </row>
    <row r="282" spans="1:204" ht="31.5" outlineLevel="1" collapsed="1">
      <c r="A282" s="995" t="s">
        <v>336</v>
      </c>
      <c r="B282" s="995"/>
      <c r="C282" s="996"/>
      <c r="D282" s="996"/>
      <c r="E282" s="996"/>
      <c r="F282" s="996"/>
      <c r="G282" s="996"/>
      <c r="H282" s="995"/>
      <c r="I282" s="995"/>
      <c r="J282" s="995"/>
      <c r="K282" s="996"/>
      <c r="L282" s="996"/>
      <c r="M282" s="996"/>
      <c r="N282" s="996"/>
      <c r="O282" s="995"/>
      <c r="P282" s="995"/>
      <c r="Q282" s="996"/>
      <c r="R282" s="996"/>
      <c r="S282" s="996"/>
      <c r="T282" s="996"/>
      <c r="U282" s="996"/>
      <c r="V282" s="996"/>
      <c r="W282" s="996"/>
      <c r="X282" s="996"/>
      <c r="Y282" s="996"/>
      <c r="Z282" s="996"/>
      <c r="AA282" s="996"/>
      <c r="AB282" s="996"/>
      <c r="AC282" s="996"/>
      <c r="AD282" s="996"/>
      <c r="AE282" s="995"/>
      <c r="AF282" s="995"/>
      <c r="AG282" s="995"/>
      <c r="AH282" s="995"/>
      <c r="AI282" s="995"/>
      <c r="AJ282" s="995"/>
      <c r="AK282" s="996"/>
      <c r="AL282" s="996"/>
      <c r="AM282" s="995"/>
      <c r="BB282"/>
      <c r="BC282"/>
      <c r="BD282"/>
      <c r="BM282"/>
      <c r="CC282" s="62"/>
      <c r="CQ282"/>
      <c r="DB282" s="15"/>
      <c r="DC282" s="15"/>
      <c r="DE282" s="15"/>
      <c r="DL282"/>
      <c r="DM282"/>
      <c r="DN282" s="109"/>
      <c r="DO282" s="109"/>
      <c r="DP282" s="109"/>
      <c r="DR282"/>
      <c r="DX282"/>
      <c r="EA282"/>
      <c r="FV282" s="65">
        <v>0</v>
      </c>
      <c r="GO282" s="66" t="e">
        <f>VLOOKUP(J282,[3]Hoja2!A$1:A$110,1,FALSE)</f>
        <v>#N/A</v>
      </c>
      <c r="GQ282" s="66" t="e">
        <f>VLOOKUP(J282,[3]Hoja5!A$2:A$376,1,FALSE)</f>
        <v>#N/A</v>
      </c>
    </row>
    <row r="283" spans="1:204" ht="303.75" outlineLevel="1">
      <c r="A283" s="20" t="s">
        <v>3</v>
      </c>
      <c r="B283" s="20" t="s">
        <v>4</v>
      </c>
      <c r="C283" s="21" t="s">
        <v>5</v>
      </c>
      <c r="D283" s="22" t="s">
        <v>6</v>
      </c>
      <c r="E283" s="23" t="s">
        <v>7</v>
      </c>
      <c r="F283" s="20" t="s">
        <v>8</v>
      </c>
      <c r="G283" s="20" t="s">
        <v>9</v>
      </c>
      <c r="H283" s="20" t="s">
        <v>10</v>
      </c>
      <c r="I283" s="20" t="s">
        <v>11</v>
      </c>
      <c r="J283" s="20" t="s">
        <v>12</v>
      </c>
      <c r="K283" s="24" t="s">
        <v>13</v>
      </c>
      <c r="L283" s="20" t="s">
        <v>14</v>
      </c>
      <c r="M283" s="20" t="s">
        <v>15</v>
      </c>
      <c r="N283" s="25" t="s">
        <v>16</v>
      </c>
      <c r="O283" s="20" t="s">
        <v>17</v>
      </c>
      <c r="P283" s="26" t="s">
        <v>18</v>
      </c>
      <c r="Q283" s="27" t="s">
        <v>19</v>
      </c>
      <c r="R283" s="28" t="s">
        <v>20</v>
      </c>
      <c r="S283" s="28" t="s">
        <v>21</v>
      </c>
      <c r="T283" s="28" t="s">
        <v>22</v>
      </c>
      <c r="U283" s="28" t="s">
        <v>23</v>
      </c>
      <c r="V283" s="28" t="s">
        <v>24</v>
      </c>
      <c r="W283" s="28" t="s">
        <v>25</v>
      </c>
      <c r="X283" s="28" t="s">
        <v>26</v>
      </c>
      <c r="Y283" s="28" t="s">
        <v>27</v>
      </c>
      <c r="Z283" s="28" t="s">
        <v>28</v>
      </c>
      <c r="AA283" s="28" t="s">
        <v>29</v>
      </c>
      <c r="AB283" s="28" t="s">
        <v>30</v>
      </c>
      <c r="AC283" s="28" t="s">
        <v>31</v>
      </c>
      <c r="AD283" s="29" t="s">
        <v>32</v>
      </c>
      <c r="AE283" s="28" t="s">
        <v>33</v>
      </c>
      <c r="AF283" s="28" t="s">
        <v>1117</v>
      </c>
      <c r="AG283" s="28" t="s">
        <v>34</v>
      </c>
      <c r="AH283" s="28" t="s">
        <v>21</v>
      </c>
      <c r="AI283" s="28" t="s">
        <v>32</v>
      </c>
      <c r="AJ283" s="28" t="s">
        <v>35</v>
      </c>
      <c r="AK283" s="30" t="s">
        <v>35</v>
      </c>
      <c r="AL283" s="31" t="s">
        <v>36</v>
      </c>
      <c r="AM283" s="32" t="s">
        <v>37</v>
      </c>
      <c r="BB283"/>
      <c r="BC283"/>
      <c r="BD283"/>
      <c r="BM283"/>
      <c r="CC283" s="62"/>
      <c r="CQ283"/>
      <c r="DB283" s="15"/>
      <c r="DC283" s="15"/>
      <c r="DE283" s="15"/>
      <c r="DL283"/>
      <c r="DM283"/>
      <c r="DR283"/>
      <c r="DX283"/>
      <c r="EA283"/>
      <c r="FV283" s="65">
        <v>0</v>
      </c>
      <c r="GO283" s="66" t="e">
        <f>VLOOKUP(J283,[3]Hoja2!A$1:A$110,1,FALSE)</f>
        <v>#N/A</v>
      </c>
      <c r="GQ283" s="66" t="e">
        <f>VLOOKUP(J283,[3]Hoja5!A$2:A$376,1,FALSE)</f>
        <v>#N/A</v>
      </c>
    </row>
    <row r="284" spans="1:204" s="64" customFormat="1" ht="18.75" outlineLevel="2">
      <c r="A284" s="71"/>
      <c r="B284" s="72"/>
      <c r="C284" s="105"/>
      <c r="D284" s="105"/>
      <c r="E284" s="105"/>
      <c r="F284" s="105"/>
      <c r="G284" s="105"/>
      <c r="H284" s="71"/>
      <c r="I284" s="73"/>
      <c r="J284" s="106"/>
      <c r="K284" s="96"/>
      <c r="L284" s="53"/>
      <c r="M284" s="53"/>
      <c r="N284" s="54"/>
      <c r="O284" s="185" t="s">
        <v>78</v>
      </c>
      <c r="P284" s="85"/>
      <c r="Q284" s="100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2"/>
      <c r="AE284" s="88"/>
      <c r="AF284" s="88"/>
      <c r="AG284" s="88"/>
      <c r="AH284" s="88"/>
      <c r="AI284" s="88"/>
      <c r="AJ284" s="88"/>
      <c r="AK284" s="163"/>
      <c r="AL284" s="108"/>
      <c r="AM284" s="108"/>
      <c r="AN284" t="s">
        <v>277</v>
      </c>
      <c r="AO284" t="e">
        <f>VLOOKUP(J285,#REF!,2,FALSE)</f>
        <v>#REF!</v>
      </c>
      <c r="AP284" t="e">
        <f>VLOOKUP(K285,#REF!,2,FALSE)</f>
        <v>#REF!</v>
      </c>
      <c r="AQ284" t="e">
        <f>VLOOKUP(J285,#REF!,13,FALSE)</f>
        <v>#REF!</v>
      </c>
      <c r="AR284" t="e">
        <f>VLOOKUP(K285,#REF!,7,FALSE)</f>
        <v>#REF!</v>
      </c>
      <c r="AS284"/>
      <c r="AT284" t="e">
        <f>VLOOKUP(J285,#REF!,13,FALSE)</f>
        <v>#REF!</v>
      </c>
      <c r="AU284" t="e">
        <f>VLOOKUP(K285,#REF!,2,FALSE)</f>
        <v>#REF!</v>
      </c>
      <c r="AV284"/>
      <c r="AW284" s="15" t="e">
        <f>VLOOKUP(J285,#REF!,3,FALSE)</f>
        <v>#REF!</v>
      </c>
      <c r="AX284" s="15"/>
      <c r="AY284" s="15" t="e">
        <f>VLOOKUP(J285,#REF!,13,FALSE)</f>
        <v>#REF!</v>
      </c>
      <c r="AZ284" s="15" t="e">
        <f>VLOOKUP(CLEAN(J285),#REF!,7,FALSE)</f>
        <v>#REF!</v>
      </c>
      <c r="BA284" t="e">
        <f>VLOOKUP(J285,#REF!,8,FALSE)</f>
        <v>#REF!</v>
      </c>
      <c r="BB284" s="16" t="e">
        <f>VLOOKUP(J285,#REF!,2,FALSE)</f>
        <v>#REF!</v>
      </c>
      <c r="BC284" s="16" t="e">
        <f>VLOOKUP(J285,#REF!,2,FALSE)</f>
        <v>#REF!</v>
      </c>
      <c r="BD284" s="16"/>
      <c r="BE284" t="e">
        <f>VLOOKUP(CLEAN(J285),#REF!,2,FALSE)</f>
        <v>#REF!</v>
      </c>
      <c r="BF284"/>
      <c r="BG284" t="e">
        <f>VLOOKUP(J285,#REF!,13,FALSE)</f>
        <v>#REF!</v>
      </c>
      <c r="BH284" t="e">
        <f>VLOOKUP(J285,#REF!,13,FALSE)</f>
        <v>#REF!</v>
      </c>
      <c r="BI284" t="e">
        <f>VLOOKUP(J285,#REF!,13,FALSE)</f>
        <v>#REF!</v>
      </c>
      <c r="BJ284" t="e">
        <f>VLOOKUP(J285,#REF!,13,FALSE)</f>
        <v>#REF!</v>
      </c>
      <c r="BK284" t="e">
        <f>VLOOKUP(J285,#REF!,9,FALSE)</f>
        <v>#REF!</v>
      </c>
      <c r="BL284"/>
      <c r="BM284" t="e">
        <f>VLOOKUP(J285,#REF!,2,FALSE)</f>
        <v>#REF!</v>
      </c>
      <c r="BN284"/>
      <c r="BO284"/>
      <c r="BP284"/>
      <c r="BQ284"/>
      <c r="BR284"/>
      <c r="BS284" s="16" t="e">
        <f>VLOOKUP(CLEAN(J285),#REF!,2,FALSE)</f>
        <v>#REF!</v>
      </c>
      <c r="BT284" s="16" t="e">
        <f>W285-BS284</f>
        <v>#REF!</v>
      </c>
      <c r="BU284"/>
      <c r="BV284"/>
      <c r="BW284"/>
      <c r="BX284"/>
      <c r="BY284"/>
      <c r="BZ284"/>
      <c r="CA284"/>
      <c r="CB284" t="e">
        <f>VLOOKUP(J285,#REF!,13,FALSE)</f>
        <v>#REF!</v>
      </c>
      <c r="CC284" t="e">
        <f>VLOOKUP(J285,#REF!,2,FALSE)</f>
        <v>#REF!</v>
      </c>
      <c r="CD284" t="e">
        <f>VLOOKUP(J285,#REF!,13,FALSE)</f>
        <v>#REF!</v>
      </c>
      <c r="CE284" t="e">
        <f>VLOOKUP(J285,#REF!,3,FALSE)</f>
        <v>#REF!</v>
      </c>
      <c r="CF284" t="str">
        <f>VLOOKUP(J285,[2]Hoja4!A$2:M$143,13,FALSE)</f>
        <v>EN TRAMITE</v>
      </c>
      <c r="CG284" t="str">
        <f>VLOOKUP(J285,[2]Hoja5!H$2:J$1328,2,FALSE)</f>
        <v>RS</v>
      </c>
      <c r="CH284"/>
      <c r="CI284"/>
      <c r="CJ284" t="str">
        <f>VLOOKUP(J285,[2]Hoja13!A$2:M$148,13,FALSE)</f>
        <v>EN TRAMITE</v>
      </c>
      <c r="CK284" t="str">
        <f>VLOOKUP(J285,'[2]rates 26-06-2018'!A$2:I$1489,8,FALSE)</f>
        <v>RS</v>
      </c>
      <c r="CL284"/>
      <c r="CM284" t="str">
        <f>VLOOKUP(J285,[2]Hoja8!A$2:M$154,13,FALSE)</f>
        <v>convenio</v>
      </c>
      <c r="CN284" t="str">
        <f>VLOOKUP(J285,'[2]rates 26-06-2018'!A$1:I$1489,9,FALSE)</f>
        <v>RECURSOS HIDRICOS</v>
      </c>
      <c r="CO284" t="str">
        <f>VLOOKUP(J285,'[2]rates 26-06-2018'!A$1:I$1489,4,FALSE)</f>
        <v>FRESIA</v>
      </c>
      <c r="CP284"/>
      <c r="CQ284" s="16" t="e">
        <f>VLOOKUP(CLEAN(J285),[2]Hoja14!A$2:B$126,2,FALSE)</f>
        <v>#N/A</v>
      </c>
      <c r="CR284" s="16" t="e">
        <f>Y285-CQ284</f>
        <v>#N/A</v>
      </c>
      <c r="CS284"/>
      <c r="CT284"/>
      <c r="CU284"/>
      <c r="CV284"/>
      <c r="CW284"/>
      <c r="CX284"/>
      <c r="CY284"/>
      <c r="CZ284"/>
      <c r="DA284"/>
      <c r="DB284" s="17">
        <f>VLOOKUP(J285,[2]PPTO!A$6:C$335,3,FALSE)</f>
        <v>598579709</v>
      </c>
      <c r="DC284" s="17">
        <f>P285-DB284</f>
        <v>48399291</v>
      </c>
      <c r="DD284" s="17">
        <f>VLOOKUP(J285,[2]PPTO!A$5:E$337,5,FALSE)</f>
        <v>33700000</v>
      </c>
      <c r="DE284" s="17">
        <f>VLOOKUP(J285,[2]PPTO!A$6:F$335,6,FALSE)</f>
        <v>0</v>
      </c>
      <c r="DF284" s="15" t="e">
        <f>VLOOKUP(J285,DH$477:DH$484,1,FALSE)</f>
        <v>#N/A</v>
      </c>
      <c r="DG284" s="15"/>
      <c r="DH284" s="15"/>
      <c r="DI284" t="str">
        <f>VLOOKUP(J285,'[2]2018'!A$3:N$167,14,FALSE)</f>
        <v>CON CONVENIO</v>
      </c>
      <c r="DJ284" t="str">
        <f>VLOOKUP(J285,[2]resultado!G$2:H$1656,2,FALSE)</f>
        <v>RS</v>
      </c>
      <c r="DK284" s="16">
        <v>0</v>
      </c>
      <c r="DL284" s="16">
        <f>Q285-DK284</f>
        <v>0</v>
      </c>
      <c r="DM284" s="16">
        <f>P285-(Q285+R285+AG285)</f>
        <v>147897709</v>
      </c>
      <c r="DN284"/>
      <c r="DO284" t="str">
        <f>VLOOKUP(K285,'[2]rates actuales'!B$2:K$1880,10,FALSE)</f>
        <v>RS</v>
      </c>
      <c r="DP284"/>
      <c r="DQ284" s="16">
        <v>646979</v>
      </c>
      <c r="DR284" s="63">
        <f>(DQ284*1000)-P285</f>
        <v>0</v>
      </c>
      <c r="DS284" t="str">
        <f>VLOOKUP(J285,'[2]rates actuales'!A$2:C$1880,3,FALSE)</f>
        <v>FRESIA</v>
      </c>
      <c r="DT284"/>
      <c r="DU284"/>
      <c r="DV284"/>
      <c r="DW284" t="e">
        <f>VLOOKUP(J285,[2]TERMINADOS!A$2:B$133,2,FALSE)</f>
        <v>#N/A</v>
      </c>
      <c r="DX284" s="16">
        <f>VLOOKUP(J285,'[2]COSTO-GASTO'!A$2:B$382,2,FALSE)</f>
        <v>608334000</v>
      </c>
      <c r="DY284" s="16">
        <f>P285-DX284</f>
        <v>38645000</v>
      </c>
      <c r="DZ284">
        <f>VLOOKUP(J285,'[2]COSTO-GASTO'!E$2:F$401,2,FALSE)</f>
        <v>0</v>
      </c>
      <c r="EA284" s="16">
        <f>AE285-DZ284</f>
        <v>181597709</v>
      </c>
      <c r="EB284" t="str">
        <f>VLOOKUP(J285,[2]Hoja26!A$2:B$91,2,FALSE)</f>
        <v>EN LICITACION</v>
      </c>
      <c r="EC284" t="e">
        <f>VLOOKUP(J285,[2]Hoja26!E$2:F$147,2,FALSE)</f>
        <v>#N/A</v>
      </c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 t="str">
        <f>VLOOKUP(J285,'[2]RATES OCTUBRE'!J$1:K$1924,2,FALSE)</f>
        <v>RS</v>
      </c>
      <c r="EW284"/>
      <c r="EX284" t="str">
        <f>VLOOKUP(J285,[2]Hoja26!N$4:O$1289,2,FALSE)</f>
        <v>EN LICITACION</v>
      </c>
      <c r="EY284" t="s">
        <v>79</v>
      </c>
      <c r="EZ284" s="16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V284" s="65">
        <v>0</v>
      </c>
      <c r="GF284" s="18"/>
      <c r="GG284" s="136"/>
      <c r="GH284" s="136"/>
      <c r="GO284" s="66" t="e">
        <f>VLOOKUP(J284,[3]Hoja2!A$1:A$110,1,FALSE)</f>
        <v>#N/A</v>
      </c>
      <c r="GQ284" s="66" t="e">
        <f>VLOOKUP(J284,[3]Hoja5!A$2:A$376,1,FALSE)</f>
        <v>#N/A</v>
      </c>
    </row>
    <row r="285" spans="1:204" s="147" customFormat="1" ht="18" customHeight="1" outlineLevel="1">
      <c r="A285" s="206">
        <v>31</v>
      </c>
      <c r="B285" s="206" t="s">
        <v>79</v>
      </c>
      <c r="C285" s="206" t="s">
        <v>117</v>
      </c>
      <c r="D285" s="206" t="s">
        <v>118</v>
      </c>
      <c r="E285" s="206" t="s">
        <v>178</v>
      </c>
      <c r="F285" s="206" t="s">
        <v>273</v>
      </c>
      <c r="G285" s="206" t="s">
        <v>337</v>
      </c>
      <c r="H285" s="206" t="s">
        <v>338</v>
      </c>
      <c r="I285" s="207" t="s">
        <v>85</v>
      </c>
      <c r="J285" s="208">
        <v>30088011</v>
      </c>
      <c r="K285" s="53" t="str">
        <f t="shared" ref="K285" si="181">CONCATENATE(J285,"-",I285)</f>
        <v>30088011-EJECUCION</v>
      </c>
      <c r="L285" s="53"/>
      <c r="M285" s="53" t="str">
        <f t="shared" ref="M285" si="182">CLEAN(J285)</f>
        <v>30088011</v>
      </c>
      <c r="N285" s="53">
        <f>A285</f>
        <v>31</v>
      </c>
      <c r="O285" s="207" t="s">
        <v>339</v>
      </c>
      <c r="P285" s="210">
        <v>646979000</v>
      </c>
      <c r="Q285" s="56">
        <v>0</v>
      </c>
      <c r="R285" s="56">
        <v>33700000</v>
      </c>
      <c r="S285" s="57">
        <v>0</v>
      </c>
      <c r="T285" s="57">
        <v>0</v>
      </c>
      <c r="U285" s="57">
        <v>0</v>
      </c>
      <c r="V285" s="57">
        <f>S285+T285+U285</f>
        <v>0</v>
      </c>
      <c r="W285" s="57">
        <v>0</v>
      </c>
      <c r="X285" s="57">
        <v>0</v>
      </c>
      <c r="Y285" s="57">
        <v>0</v>
      </c>
      <c r="Z285" s="57">
        <f>W285+X285+Y285</f>
        <v>0</v>
      </c>
      <c r="AA285" s="56">
        <f>S285+T285+U285+W285+X285+Y285</f>
        <v>0</v>
      </c>
      <c r="AB285" s="56">
        <v>0</v>
      </c>
      <c r="AC285" s="56">
        <f>V285+W285+X285+Y285+AB285</f>
        <v>0</v>
      </c>
      <c r="AD285" s="56">
        <f>R285-AC285</f>
        <v>33700000</v>
      </c>
      <c r="AE285" s="213">
        <v>181597709</v>
      </c>
      <c r="AF285" s="59">
        <v>39196155</v>
      </c>
      <c r="AG285" s="213">
        <v>465381291</v>
      </c>
      <c r="AH285" s="59">
        <v>0</v>
      </c>
      <c r="AI285" s="59">
        <f>AG285-AH285</f>
        <v>465381291</v>
      </c>
      <c r="AJ285" s="59">
        <f>P285-(AF285+AG285)</f>
        <v>142401554</v>
      </c>
      <c r="AK285" s="56">
        <f>P285-(Q285+R285)</f>
        <v>613279000</v>
      </c>
      <c r="AL285" s="60" t="s">
        <v>98</v>
      </c>
      <c r="AM285" s="215" t="s">
        <v>88</v>
      </c>
      <c r="AN285"/>
      <c r="AO285"/>
      <c r="AP285"/>
      <c r="AQ285"/>
      <c r="AR285"/>
      <c r="AS285"/>
      <c r="AT285"/>
      <c r="AU285"/>
      <c r="AV285"/>
      <c r="AW285" s="15"/>
      <c r="AX285" s="15"/>
      <c r="AY285" s="15"/>
      <c r="AZ285" s="15"/>
      <c r="BA285"/>
      <c r="BB285" s="16"/>
      <c r="BC285" s="16"/>
      <c r="BD285" s="16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 s="16"/>
      <c r="BT285" s="16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 s="16"/>
      <c r="CR285" s="16"/>
      <c r="CS285"/>
      <c r="CT285"/>
      <c r="CU285"/>
      <c r="CV285"/>
      <c r="CW285"/>
      <c r="CX285"/>
      <c r="CY285"/>
      <c r="CZ285"/>
      <c r="DA285"/>
      <c r="DB285" s="17"/>
      <c r="DC285" s="17"/>
      <c r="DD285" s="17"/>
      <c r="DE285" s="17"/>
      <c r="DF285" s="15"/>
      <c r="DG285" s="15"/>
      <c r="DH285" s="15"/>
      <c r="DI285"/>
      <c r="DJ285"/>
      <c r="DK285" s="16"/>
      <c r="DL285" s="16"/>
      <c r="DM285" s="16"/>
      <c r="DN285"/>
      <c r="DO285"/>
      <c r="DP285"/>
      <c r="DQ285" s="16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 s="16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 s="64" t="str">
        <f>CONCATENATE(J285,"-",I285)</f>
        <v>30088011-EJECUCION</v>
      </c>
      <c r="FT285" s="64" t="str">
        <f>VLOOKUP(FS285,'[2]ESTADO DE SITUACION OCTUBRE'!I$4:I$941,1,FALSE)</f>
        <v>30088011-EJECUCION</v>
      </c>
      <c r="FU285" s="64">
        <f>VLOOKUP(K285,'[2]BIP-COSTO'!B$2:H$1976,7,FALSE)</f>
        <v>646979</v>
      </c>
      <c r="FV285" s="65">
        <v>646979000</v>
      </c>
      <c r="FW285" s="65">
        <f>FV285-P285</f>
        <v>0</v>
      </c>
      <c r="FX285" s="64" t="str">
        <f>VLOOKUP(K285,'[2]BIP-COSTO'!B$2:H$1976,4,FALSE)</f>
        <v>GOBIERNO REGIONAL - REGION DE LOS LAGOS</v>
      </c>
      <c r="FY285" s="64" t="str">
        <f>VLOOKUP(K285,'[2]BIP-COSTO'!B$2:K$1976,10,FALSE)</f>
        <v>RS</v>
      </c>
      <c r="FZ285"/>
      <c r="GA285"/>
      <c r="GB285"/>
      <c r="GC285"/>
      <c r="GD285"/>
      <c r="GF285" s="67"/>
      <c r="GG285" s="148"/>
      <c r="GH285" s="148"/>
      <c r="GJ285" s="147" t="s">
        <v>16</v>
      </c>
      <c r="GM285" s="66" t="str">
        <f>VLOOKUP(K285,[3]resultado!E$2:K$2045,7,FALSE)</f>
        <v>RS</v>
      </c>
      <c r="GO285" s="66" t="e">
        <f>VLOOKUP(J285,[3]Hoja2!A$1:A$110,1,FALSE)</f>
        <v>#N/A</v>
      </c>
      <c r="GP285" s="66" t="e">
        <f>VLOOKUP(K285,[3]Hoja5!C$2:F$376,1,FALSE)</f>
        <v>#N/A</v>
      </c>
      <c r="GQ285" s="66" t="e">
        <f>VLOOKUP(J285,[3]Hoja5!A$2:A$376,1,FALSE)</f>
        <v>#N/A</v>
      </c>
      <c r="GR285" s="66" t="str">
        <f>VLOOKUP(J285,rates!B$2:I$944,8,FALSE)</f>
        <v>RS</v>
      </c>
      <c r="GS285" s="66" t="s">
        <v>93</v>
      </c>
      <c r="GT285" s="66" t="e">
        <f>VLOOKUP(J285,Hoja6!A$2:A$29,1,FALSE)</f>
        <v>#N/A</v>
      </c>
      <c r="GU285" s="66" t="str">
        <f>VLOOKUP(J285,Hoja7!A$2:O$243,15,FALSE)</f>
        <v>CON COVENIO</v>
      </c>
      <c r="GV285" s="66">
        <f>VLOOKUP(J285,'ESTADO DE SITUACION'!H$4:AQ$943,36,FALSE)</f>
        <v>0</v>
      </c>
    </row>
    <row r="286" spans="1:204" s="147" customFormat="1" ht="18" customHeight="1" outlineLevel="1">
      <c r="A286" s="206">
        <v>33</v>
      </c>
      <c r="B286" s="206" t="s">
        <v>79</v>
      </c>
      <c r="C286" s="206" t="s">
        <v>117</v>
      </c>
      <c r="D286" s="206" t="s">
        <v>118</v>
      </c>
      <c r="E286" s="206" t="s">
        <v>178</v>
      </c>
      <c r="F286" s="206" t="s">
        <v>273</v>
      </c>
      <c r="G286" s="206" t="s">
        <v>337</v>
      </c>
      <c r="H286" s="206" t="s">
        <v>292</v>
      </c>
      <c r="I286" s="207" t="s">
        <v>85</v>
      </c>
      <c r="J286" s="208">
        <v>30458130</v>
      </c>
      <c r="K286" s="53"/>
      <c r="L286" s="53"/>
      <c r="M286" s="53"/>
      <c r="N286" s="53"/>
      <c r="O286" s="207" t="s">
        <v>948</v>
      </c>
      <c r="P286" s="210">
        <v>491145000</v>
      </c>
      <c r="Q286" s="56"/>
      <c r="R286" s="56"/>
      <c r="S286" s="57"/>
      <c r="T286" s="57"/>
      <c r="U286" s="57"/>
      <c r="V286" s="57"/>
      <c r="W286" s="57"/>
      <c r="X286" s="57"/>
      <c r="Y286" s="57"/>
      <c r="Z286" s="57"/>
      <c r="AA286" s="56"/>
      <c r="AB286" s="56"/>
      <c r="AC286" s="56"/>
      <c r="AD286" s="56"/>
      <c r="AE286" s="213"/>
      <c r="AF286" s="59">
        <v>367627875</v>
      </c>
      <c r="AG286" s="213">
        <v>123517125</v>
      </c>
      <c r="AH286" s="59">
        <v>0</v>
      </c>
      <c r="AI286" s="59">
        <f>AG286-AH286</f>
        <v>123517125</v>
      </c>
      <c r="AJ286" s="59">
        <f>P286-(AF286+AG286)</f>
        <v>0</v>
      </c>
      <c r="AK286" s="56"/>
      <c r="AL286" s="60"/>
      <c r="AM286" s="215" t="s">
        <v>88</v>
      </c>
      <c r="AN286"/>
      <c r="AO286"/>
      <c r="AP286"/>
      <c r="AQ286"/>
      <c r="AR286"/>
      <c r="AS286"/>
      <c r="AT286"/>
      <c r="AU286"/>
      <c r="AV286"/>
      <c r="AW286" s="15"/>
      <c r="AX286" s="15"/>
      <c r="AY286" s="15"/>
      <c r="AZ286" s="15"/>
      <c r="BA286"/>
      <c r="BB286" s="16"/>
      <c r="BC286" s="16"/>
      <c r="BD286" s="1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 s="16"/>
      <c r="BT286" s="1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 s="16"/>
      <c r="CR286" s="16"/>
      <c r="CS286"/>
      <c r="CT286"/>
      <c r="CU286"/>
      <c r="CV286"/>
      <c r="CW286"/>
      <c r="CX286"/>
      <c r="CY286"/>
      <c r="CZ286"/>
      <c r="DA286"/>
      <c r="DB286" s="17"/>
      <c r="DC286" s="17"/>
      <c r="DD286" s="17"/>
      <c r="DE286" s="17"/>
      <c r="DF286" s="15"/>
      <c r="DG286" s="15"/>
      <c r="DH286" s="15"/>
      <c r="DI286"/>
      <c r="DJ286"/>
      <c r="DK286" s="16"/>
      <c r="DL286" s="16"/>
      <c r="DM286" s="16"/>
      <c r="DN286"/>
      <c r="DO286"/>
      <c r="DP286"/>
      <c r="DQ286" s="1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 s="1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 s="64"/>
      <c r="FT286" s="64"/>
      <c r="FU286" s="64"/>
      <c r="FV286" s="65"/>
      <c r="FW286" s="65"/>
      <c r="FX286" s="64"/>
      <c r="FY286" s="64"/>
      <c r="FZ286"/>
      <c r="GA286"/>
      <c r="GB286"/>
      <c r="GC286"/>
      <c r="GD286"/>
      <c r="GF286" s="67"/>
      <c r="GG286" s="148"/>
      <c r="GH286" s="148"/>
      <c r="GM286" s="66"/>
      <c r="GO286" s="66"/>
      <c r="GP286" s="66"/>
      <c r="GQ286" s="66"/>
      <c r="GR286" s="66" t="e">
        <f>VLOOKUP(J286,rates!B$2:I$944,8,FALSE)</f>
        <v>#N/A</v>
      </c>
      <c r="GS286" s="66" t="s">
        <v>93</v>
      </c>
      <c r="GT286" s="66"/>
      <c r="GU286" s="66"/>
      <c r="GV286" s="66">
        <f>VLOOKUP(J286,'ESTADO DE SITUACION'!H$4:AQ$943,36,FALSE)</f>
        <v>0</v>
      </c>
    </row>
    <row r="287" spans="1:204" ht="18.75" outlineLevel="1">
      <c r="A287" s="71"/>
      <c r="B287" s="72"/>
      <c r="C287" s="71"/>
      <c r="D287" s="71"/>
      <c r="E287" s="71"/>
      <c r="F287" s="71"/>
      <c r="G287" s="71"/>
      <c r="H287" s="71"/>
      <c r="I287" s="73"/>
      <c r="J287" s="74"/>
      <c r="K287" s="128"/>
      <c r="L287" s="129"/>
      <c r="M287" s="129"/>
      <c r="N287" s="149"/>
      <c r="O287" s="78" t="s">
        <v>109</v>
      </c>
      <c r="P287" s="79">
        <f>SUBTOTAL(9,P285:P286)</f>
        <v>1138124000</v>
      </c>
      <c r="Q287" s="79">
        <f t="shared" ref="Q287:AJ287" si="183">SUBTOTAL(9,Q285:Q286)</f>
        <v>0</v>
      </c>
      <c r="R287" s="79">
        <f t="shared" si="183"/>
        <v>33700000</v>
      </c>
      <c r="S287" s="79">
        <f t="shared" si="183"/>
        <v>0</v>
      </c>
      <c r="T287" s="79">
        <f t="shared" si="183"/>
        <v>0</v>
      </c>
      <c r="U287" s="79">
        <f t="shared" si="183"/>
        <v>0</v>
      </c>
      <c r="V287" s="79">
        <f t="shared" si="183"/>
        <v>0</v>
      </c>
      <c r="W287" s="79">
        <f t="shared" si="183"/>
        <v>0</v>
      </c>
      <c r="X287" s="79">
        <f t="shared" si="183"/>
        <v>0</v>
      </c>
      <c r="Y287" s="79">
        <f t="shared" si="183"/>
        <v>0</v>
      </c>
      <c r="Z287" s="79">
        <f t="shared" si="183"/>
        <v>0</v>
      </c>
      <c r="AA287" s="79">
        <f t="shared" si="183"/>
        <v>0</v>
      </c>
      <c r="AB287" s="79">
        <f t="shared" si="183"/>
        <v>0</v>
      </c>
      <c r="AC287" s="79">
        <f t="shared" si="183"/>
        <v>0</v>
      </c>
      <c r="AD287" s="79">
        <f t="shared" si="183"/>
        <v>33700000</v>
      </c>
      <c r="AE287" s="79">
        <f t="shared" si="183"/>
        <v>181597709</v>
      </c>
      <c r="AF287" s="79">
        <f t="shared" si="183"/>
        <v>406824030</v>
      </c>
      <c r="AG287" s="79">
        <f t="shared" si="183"/>
        <v>588898416</v>
      </c>
      <c r="AH287" s="79">
        <f t="shared" si="183"/>
        <v>0</v>
      </c>
      <c r="AI287" s="79">
        <f t="shared" si="183"/>
        <v>588898416</v>
      </c>
      <c r="AJ287" s="79">
        <f t="shared" si="183"/>
        <v>142401554</v>
      </c>
      <c r="AK287" s="79">
        <f t="shared" ref="AK287" si="184">SUBTOTAL(9,AK285)</f>
        <v>613279000</v>
      </c>
      <c r="AL287" s="89"/>
      <c r="AM287" s="80"/>
      <c r="BE287"/>
      <c r="BM287"/>
      <c r="BT287" s="16"/>
      <c r="CR287" s="16"/>
      <c r="DN287" s="109"/>
      <c r="DO287" s="109"/>
      <c r="DP287" s="109"/>
      <c r="DR287"/>
      <c r="DX287"/>
      <c r="EA287"/>
      <c r="FV287" s="65">
        <v>0</v>
      </c>
      <c r="GO287" s="66" t="e">
        <f>VLOOKUP(J287,[3]Hoja2!A$1:A$110,1,FALSE)</f>
        <v>#N/A</v>
      </c>
      <c r="GQ287" s="66" t="e">
        <f>VLOOKUP(J287,[3]Hoja5!A$2:A$376,1,FALSE)</f>
        <v>#N/A</v>
      </c>
    </row>
    <row r="288" spans="1:204" ht="18.75" outlineLevel="1">
      <c r="A288" s="71"/>
      <c r="B288" s="72"/>
      <c r="C288" s="71"/>
      <c r="D288" s="71"/>
      <c r="E288" s="71"/>
      <c r="F288" s="71"/>
      <c r="G288" s="71"/>
      <c r="H288" s="71"/>
      <c r="I288" s="73"/>
      <c r="J288" s="74"/>
      <c r="K288" s="96"/>
      <c r="L288" s="53"/>
      <c r="M288" s="53"/>
      <c r="N288" s="54"/>
      <c r="O288" s="84"/>
      <c r="P288" s="85"/>
      <c r="Q288" s="97"/>
      <c r="R288" s="56"/>
      <c r="S288" s="57"/>
      <c r="T288" s="57"/>
      <c r="U288" s="57"/>
      <c r="V288" s="57"/>
      <c r="W288" s="57"/>
      <c r="X288" s="57"/>
      <c r="Y288" s="57"/>
      <c r="Z288" s="57"/>
      <c r="AA288" s="56"/>
      <c r="AB288" s="56"/>
      <c r="AC288" s="56"/>
      <c r="AD288" s="58"/>
      <c r="AE288" s="88"/>
      <c r="AF288" s="88"/>
      <c r="AG288" s="88"/>
      <c r="AH288" s="88"/>
      <c r="AI288" s="88"/>
      <c r="AJ288" s="88"/>
      <c r="AK288" s="86"/>
      <c r="AL288" s="89"/>
      <c r="AM288" s="90"/>
      <c r="BE288"/>
      <c r="BM288"/>
      <c r="BT288" s="16"/>
      <c r="CR288" s="16"/>
      <c r="DN288" s="109"/>
      <c r="DO288" s="109"/>
      <c r="DP288" s="109"/>
      <c r="DR288"/>
      <c r="DX288"/>
      <c r="EA288"/>
      <c r="FV288" s="65">
        <v>0</v>
      </c>
      <c r="GO288" s="66" t="e">
        <f>VLOOKUP(J288,[3]Hoja2!A$1:A$110,1,FALSE)</f>
        <v>#N/A</v>
      </c>
      <c r="GQ288" s="66" t="e">
        <f>VLOOKUP(J288,[3]Hoja5!A$2:A$376,1,FALSE)</f>
        <v>#N/A</v>
      </c>
    </row>
    <row r="289" spans="1:204" s="64" customFormat="1" ht="18.75" outlineLevel="2">
      <c r="A289" s="71"/>
      <c r="B289" s="72"/>
      <c r="C289" s="71"/>
      <c r="D289" s="71"/>
      <c r="E289" s="71"/>
      <c r="F289" s="71"/>
      <c r="G289" s="71"/>
      <c r="H289" s="71"/>
      <c r="I289" s="73"/>
      <c r="J289" s="74"/>
      <c r="K289" s="96"/>
      <c r="L289" s="53"/>
      <c r="M289" s="53"/>
      <c r="N289" s="54"/>
      <c r="O289" s="185" t="s">
        <v>140</v>
      </c>
      <c r="P289" s="85"/>
      <c r="Q289" s="97"/>
      <c r="R289" s="56"/>
      <c r="S289" s="57"/>
      <c r="T289" s="57"/>
      <c r="U289" s="57"/>
      <c r="V289" s="57"/>
      <c r="W289" s="57"/>
      <c r="X289" s="57"/>
      <c r="Y289" s="57"/>
      <c r="Z289" s="57"/>
      <c r="AA289" s="56"/>
      <c r="AB289" s="56"/>
      <c r="AC289" s="56"/>
      <c r="AD289" s="58"/>
      <c r="AE289" s="88"/>
      <c r="AF289" s="88"/>
      <c r="AG289" s="88"/>
      <c r="AH289" s="88"/>
      <c r="AI289" s="88"/>
      <c r="AJ289" s="88"/>
      <c r="AK289" s="86"/>
      <c r="AL289" s="89"/>
      <c r="AM289" s="90"/>
      <c r="AN289" t="e">
        <v>#N/A</v>
      </c>
      <c r="AO289" t="e">
        <f>VLOOKUP(J290,#REF!,2,FALSE)</f>
        <v>#REF!</v>
      </c>
      <c r="AP289" t="e">
        <f>VLOOKUP(K290,#REF!,2,FALSE)</f>
        <v>#REF!</v>
      </c>
      <c r="AQ289" t="e">
        <f>VLOOKUP(J290,#REF!,13,FALSE)</f>
        <v>#REF!</v>
      </c>
      <c r="AR289" t="e">
        <f>VLOOKUP(K290,#REF!,7,FALSE)</f>
        <v>#REF!</v>
      </c>
      <c r="AS289"/>
      <c r="AT289" t="e">
        <f>VLOOKUP(J290,#REF!,13,FALSE)</f>
        <v>#REF!</v>
      </c>
      <c r="AU289" t="e">
        <f>VLOOKUP(K290,#REF!,2,FALSE)</f>
        <v>#REF!</v>
      </c>
      <c r="AV289"/>
      <c r="AW289" s="15" t="e">
        <f>VLOOKUP(J290,#REF!,3,FALSE)</f>
        <v>#REF!</v>
      </c>
      <c r="AX289" s="15" t="s">
        <v>183</v>
      </c>
      <c r="AY289" s="15" t="e">
        <f>VLOOKUP(J290,#REF!,13,FALSE)</f>
        <v>#REF!</v>
      </c>
      <c r="AZ289" s="15" t="e">
        <f>VLOOKUP(CLEAN(J290),#REF!,7,FALSE)</f>
        <v>#REF!</v>
      </c>
      <c r="BA289" t="e">
        <f>VLOOKUP(J290,#REF!,8,FALSE)</f>
        <v>#REF!</v>
      </c>
      <c r="BB289" s="16" t="e">
        <f>VLOOKUP(J290,#REF!,2,FALSE)</f>
        <v>#REF!</v>
      </c>
      <c r="BC289" s="16" t="e">
        <f>VLOOKUP(J290,#REF!,2,FALSE)</f>
        <v>#REF!</v>
      </c>
      <c r="BD289" s="16"/>
      <c r="BE289" t="e">
        <f>VLOOKUP(CLEAN(J290),#REF!,2,FALSE)</f>
        <v>#REF!</v>
      </c>
      <c r="BF289"/>
      <c r="BG289" t="e">
        <f>VLOOKUP(J290,#REF!,13,FALSE)</f>
        <v>#REF!</v>
      </c>
      <c r="BH289" t="e">
        <f>VLOOKUP(J290,#REF!,13,FALSE)</f>
        <v>#REF!</v>
      </c>
      <c r="BI289" t="e">
        <f>VLOOKUP(J290,#REF!,13,FALSE)</f>
        <v>#REF!</v>
      </c>
      <c r="BJ289" t="e">
        <f>VLOOKUP(J290,#REF!,13,FALSE)</f>
        <v>#REF!</v>
      </c>
      <c r="BK289" t="e">
        <f>VLOOKUP(J290,#REF!,9,FALSE)</f>
        <v>#REF!</v>
      </c>
      <c r="BL289"/>
      <c r="BM289" t="e">
        <f>VLOOKUP(J290,#REF!,2,FALSE)</f>
        <v>#REF!</v>
      </c>
      <c r="BN289"/>
      <c r="BO289"/>
      <c r="BP289"/>
      <c r="BQ289"/>
      <c r="BR289"/>
      <c r="BS289" s="16" t="e">
        <f>VLOOKUP(CLEAN(J290),#REF!,2,FALSE)</f>
        <v>#REF!</v>
      </c>
      <c r="BT289" s="16" t="e">
        <f>W290-BS289</f>
        <v>#REF!</v>
      </c>
      <c r="BU289"/>
      <c r="BV289"/>
      <c r="BW289"/>
      <c r="BX289"/>
      <c r="BY289"/>
      <c r="BZ289"/>
      <c r="CA289"/>
      <c r="CB289" t="e">
        <f>VLOOKUP(J290,#REF!,13,FALSE)</f>
        <v>#REF!</v>
      </c>
      <c r="CC289" t="e">
        <f>VLOOKUP(J290,#REF!,2,FALSE)</f>
        <v>#REF!</v>
      </c>
      <c r="CD289" t="e">
        <f>VLOOKUP(J290,#REF!,13,FALSE)</f>
        <v>#REF!</v>
      </c>
      <c r="CE289" t="e">
        <f>VLOOKUP(J290,#REF!,3,FALSE)</f>
        <v>#REF!</v>
      </c>
      <c r="CF289" t="e">
        <f>VLOOKUP(J290,[2]Hoja4!A$2:M$143,13,FALSE)</f>
        <v>#N/A</v>
      </c>
      <c r="CG289" t="str">
        <f>VLOOKUP(J290,[2]Hoja5!H$2:J$1328,2,FALSE)</f>
        <v>RS</v>
      </c>
      <c r="CH289"/>
      <c r="CI289"/>
      <c r="CJ289" t="e">
        <f>VLOOKUP(J290,[2]Hoja13!A$2:M$148,13,FALSE)</f>
        <v>#N/A</v>
      </c>
      <c r="CK289" t="str">
        <f>VLOOKUP(J290,'[2]rates 26-06-2018'!A$2:I$1489,8,FALSE)</f>
        <v>RS</v>
      </c>
      <c r="CL289"/>
      <c r="CM289" t="e">
        <f>VLOOKUP(J290,[2]Hoja8!A$2:M$154,13,FALSE)</f>
        <v>#N/A</v>
      </c>
      <c r="CN289" t="str">
        <f>VLOOKUP(J290,'[2]rates 26-06-2018'!A$1:I$1489,9,FALSE)</f>
        <v>RECURSOS HIDRICOS</v>
      </c>
      <c r="CO289" t="str">
        <f>VLOOKUP(J290,'[2]rates 26-06-2018'!A$1:I$1489,4,FALSE)</f>
        <v>FRESIA</v>
      </c>
      <c r="CP289"/>
      <c r="CQ289" s="16" t="e">
        <f>VLOOKUP(CLEAN(J290),[2]Hoja14!A$2:B$126,2,FALSE)</f>
        <v>#N/A</v>
      </c>
      <c r="CR289" s="16" t="e">
        <f>Y290-CQ289</f>
        <v>#N/A</v>
      </c>
      <c r="CS289"/>
      <c r="CT289"/>
      <c r="CU289"/>
      <c r="CV289"/>
      <c r="CW289"/>
      <c r="CX289"/>
      <c r="CY289"/>
      <c r="CZ289"/>
      <c r="DA289"/>
      <c r="DB289" s="17" t="e">
        <f>VLOOKUP(J290,[2]PPTO!A$6:C$335,3,FALSE)</f>
        <v>#N/A</v>
      </c>
      <c r="DC289" s="17" t="e">
        <f>P290-DB289</f>
        <v>#N/A</v>
      </c>
      <c r="DD289" s="17" t="e">
        <f>VLOOKUP(J290,[2]PPTO!A$5:E$337,5,FALSE)</f>
        <v>#N/A</v>
      </c>
      <c r="DE289" s="17" t="e">
        <f>VLOOKUP(J290,[2]PPTO!A$6:F$335,6,FALSE)</f>
        <v>#N/A</v>
      </c>
      <c r="DF289" s="15" t="e">
        <f>VLOOKUP(J290,DH$477:DH$484,1,FALSE)</f>
        <v>#N/A</v>
      </c>
      <c r="DG289" s="15"/>
      <c r="DH289" s="15"/>
      <c r="DI289" t="e">
        <f>VLOOKUP(J290,'[2]2018'!A$3:N$167,14,FALSE)</f>
        <v>#N/A</v>
      </c>
      <c r="DJ289" t="str">
        <f>VLOOKUP(J290,[2]resultado!G$2:H$1656,2,FALSE)</f>
        <v>RS</v>
      </c>
      <c r="DK289" s="16">
        <v>0</v>
      </c>
      <c r="DL289" s="16">
        <f>Q290-DK289</f>
        <v>0</v>
      </c>
      <c r="DM289" s="16">
        <f>P290-(Q290+R290+AG290)</f>
        <v>747108125</v>
      </c>
      <c r="DN289"/>
      <c r="DO289" t="str">
        <f>VLOOKUP(K290,'[2]rates actuales'!B$2:K$1880,10,FALSE)</f>
        <v>RS</v>
      </c>
      <c r="DP289"/>
      <c r="DQ289" s="16">
        <v>1134291</v>
      </c>
      <c r="DR289" s="63">
        <f>(DQ289*1000)-P290</f>
        <v>0</v>
      </c>
      <c r="DS289" t="str">
        <f>VLOOKUP(J290,'[2]rates actuales'!A$2:C$1880,3,FALSE)</f>
        <v>FRESIA</v>
      </c>
      <c r="DT289"/>
      <c r="DU289"/>
      <c r="DV289"/>
      <c r="DW289" t="e">
        <f>VLOOKUP(J290,[2]TERMINADOS!A$2:B$133,2,FALSE)</f>
        <v>#N/A</v>
      </c>
      <c r="DX289" s="16">
        <f>VLOOKUP(J290,'[2]COSTO-GASTO'!A$2:B$382,2,FALSE)</f>
        <v>1163589000</v>
      </c>
      <c r="DY289" s="16">
        <f>P290-DX289</f>
        <v>-29298000</v>
      </c>
      <c r="DZ289">
        <f>VLOOKUP(J290,'[2]COSTO-GASTO'!E$2:F$401,2,FALSE)</f>
        <v>0</v>
      </c>
      <c r="EA289" s="16">
        <f>AE290-DZ289</f>
        <v>0</v>
      </c>
      <c r="EB289" t="str">
        <f>VLOOKUP(J290,[2]Hoja26!A$2:B$91,2,FALSE)</f>
        <v>APROBADO CORE</v>
      </c>
      <c r="EC289" t="e">
        <f>VLOOKUP(J290,[2]Hoja26!E$2:F$147,2,FALSE)</f>
        <v>#N/A</v>
      </c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 t="str">
        <f>VLOOKUP(J290,'[2]RATES OCTUBRE'!J$1:K$1924,2,FALSE)</f>
        <v>RS</v>
      </c>
      <c r="EW289"/>
      <c r="EX289" t="str">
        <f>VLOOKUP(J290,[2]Hoja26!N$4:O$1289,2,FALSE)</f>
        <v>SIN MOVIMIENTO</v>
      </c>
      <c r="EY289" t="s">
        <v>156</v>
      </c>
      <c r="EZ289" s="16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V289" s="65">
        <v>0</v>
      </c>
      <c r="GF289" s="18"/>
      <c r="GG289" s="136"/>
      <c r="GH289" s="136"/>
      <c r="GO289" s="66" t="e">
        <f>VLOOKUP(J289,[3]Hoja2!A$1:A$110,1,FALSE)</f>
        <v>#N/A</v>
      </c>
      <c r="GQ289" s="66" t="e">
        <f>VLOOKUP(J289,[3]Hoja5!A$2:A$376,1,FALSE)</f>
        <v>#N/A</v>
      </c>
    </row>
    <row r="290" spans="1:204" s="66" customFormat="1" ht="18" customHeight="1" outlineLevel="2">
      <c r="A290" s="206">
        <v>31</v>
      </c>
      <c r="B290" s="206" t="s">
        <v>156</v>
      </c>
      <c r="C290" s="206" t="s">
        <v>117</v>
      </c>
      <c r="D290" s="206" t="s">
        <v>118</v>
      </c>
      <c r="E290" s="223" t="s">
        <v>154</v>
      </c>
      <c r="F290" s="206" t="s">
        <v>273</v>
      </c>
      <c r="G290" s="206" t="s">
        <v>337</v>
      </c>
      <c r="H290" s="206" t="s">
        <v>94</v>
      </c>
      <c r="I290" s="207" t="s">
        <v>85</v>
      </c>
      <c r="J290" s="208">
        <v>30397144</v>
      </c>
      <c r="K290" s="53" t="str">
        <f t="shared" ref="K290:K291" si="185">CONCATENATE(J290,"-",I290)</f>
        <v>30397144-EJECUCION</v>
      </c>
      <c r="L290" s="53"/>
      <c r="M290" s="53" t="str">
        <f t="shared" ref="M290:M291" si="186">CLEAN(J290)</f>
        <v>30397144</v>
      </c>
      <c r="N290" s="54">
        <f>A290</f>
        <v>31</v>
      </c>
      <c r="O290" s="207" t="s">
        <v>340</v>
      </c>
      <c r="P290" s="210">
        <v>1134291000</v>
      </c>
      <c r="Q290" s="56">
        <v>0</v>
      </c>
      <c r="R290" s="56">
        <v>0</v>
      </c>
      <c r="S290" s="57">
        <v>0</v>
      </c>
      <c r="T290" s="57">
        <v>0</v>
      </c>
      <c r="U290" s="57">
        <v>0</v>
      </c>
      <c r="V290" s="57">
        <f>S290+T290+U290</f>
        <v>0</v>
      </c>
      <c r="W290" s="57">
        <v>0</v>
      </c>
      <c r="X290" s="57">
        <v>0</v>
      </c>
      <c r="Y290" s="57">
        <v>0</v>
      </c>
      <c r="Z290" s="57">
        <f>W290+X290+Y290</f>
        <v>0</v>
      </c>
      <c r="AA290" s="56">
        <f>S290+T290+U290+W290+X290+Y290</f>
        <v>0</v>
      </c>
      <c r="AB290" s="56">
        <v>0</v>
      </c>
      <c r="AC290" s="56">
        <f>V290+W290+X290+Y290+AB290</f>
        <v>0</v>
      </c>
      <c r="AD290" s="58">
        <f>R290-AC290</f>
        <v>0</v>
      </c>
      <c r="AE290" s="213">
        <v>0</v>
      </c>
      <c r="AF290" s="59">
        <v>0</v>
      </c>
      <c r="AG290" s="213">
        <f>510700000-123517125</f>
        <v>387182875</v>
      </c>
      <c r="AH290" s="59">
        <v>0</v>
      </c>
      <c r="AI290" s="59">
        <f t="shared" ref="AI290:AI291" si="187">AG290-AH290</f>
        <v>387182875</v>
      </c>
      <c r="AJ290" s="59">
        <f t="shared" ref="AJ290:AJ291" si="188">P290-(AF290+AG290)</f>
        <v>747108125</v>
      </c>
      <c r="AK290" s="69">
        <f>P290-(Q290+R290)</f>
        <v>1134291000</v>
      </c>
      <c r="AL290" s="60" t="s">
        <v>104</v>
      </c>
      <c r="AM290" s="215" t="s">
        <v>88</v>
      </c>
      <c r="AN290"/>
      <c r="AO290"/>
      <c r="AP290"/>
      <c r="AQ290"/>
      <c r="AR290"/>
      <c r="AS290"/>
      <c r="AT290"/>
      <c r="AU290"/>
      <c r="AV290"/>
      <c r="AW290" s="15" t="e">
        <f>VLOOKUP(J291,#REF!,3,FALSE)</f>
        <v>#REF!</v>
      </c>
      <c r="AX290" s="15"/>
      <c r="AY290" s="15" t="e">
        <f>VLOOKUP(J291,#REF!,13,FALSE)</f>
        <v>#REF!</v>
      </c>
      <c r="AZ290" s="15" t="e">
        <f>VLOOKUP(CLEAN(J291),#REF!,7,FALSE)</f>
        <v>#REF!</v>
      </c>
      <c r="BA290" t="e">
        <f>VLOOKUP(J291,#REF!,8,FALSE)</f>
        <v>#REF!</v>
      </c>
      <c r="BB290" s="16" t="e">
        <f>VLOOKUP(J291,#REF!,2,FALSE)</f>
        <v>#REF!</v>
      </c>
      <c r="BC290" s="16" t="e">
        <f>VLOOKUP(J291,#REF!,2,FALSE)</f>
        <v>#REF!</v>
      </c>
      <c r="BD290" s="16"/>
      <c r="BE290" t="e">
        <f>VLOOKUP(CLEAN(J291),#REF!,2,FALSE)</f>
        <v>#REF!</v>
      </c>
      <c r="BF290"/>
      <c r="BG290" t="e">
        <f>VLOOKUP(J291,#REF!,13,FALSE)</f>
        <v>#REF!</v>
      </c>
      <c r="BH290" t="e">
        <f>VLOOKUP(J291,#REF!,13,FALSE)</f>
        <v>#REF!</v>
      </c>
      <c r="BI290" t="e">
        <f>VLOOKUP(J291,#REF!,13,FALSE)</f>
        <v>#REF!</v>
      </c>
      <c r="BJ290" t="e">
        <f>VLOOKUP(J291,#REF!,13,FALSE)</f>
        <v>#REF!</v>
      </c>
      <c r="BK290" t="e">
        <f>VLOOKUP(J291,#REF!,9,FALSE)</f>
        <v>#REF!</v>
      </c>
      <c r="BL290"/>
      <c r="BM290" t="e">
        <f>VLOOKUP(J291,#REF!,2,FALSE)</f>
        <v>#REF!</v>
      </c>
      <c r="BN290"/>
      <c r="BO290"/>
      <c r="BP290"/>
      <c r="BQ290"/>
      <c r="BR290"/>
      <c r="BS290" s="16" t="e">
        <f>VLOOKUP(CLEAN(J291),#REF!,2,FALSE)</f>
        <v>#REF!</v>
      </c>
      <c r="BT290" s="16" t="e">
        <f>W291-BS290</f>
        <v>#REF!</v>
      </c>
      <c r="BU290"/>
      <c r="BV290"/>
      <c r="BW290"/>
      <c r="BX290"/>
      <c r="BY290"/>
      <c r="BZ290"/>
      <c r="CA290"/>
      <c r="CB290" t="e">
        <f>VLOOKUP(J291,#REF!,13,FALSE)</f>
        <v>#REF!</v>
      </c>
      <c r="CC290" t="e">
        <f>VLOOKUP(J291,#REF!,2,FALSE)</f>
        <v>#REF!</v>
      </c>
      <c r="CD290" t="e">
        <f>VLOOKUP(J291,#REF!,13,FALSE)</f>
        <v>#REF!</v>
      </c>
      <c r="CE290" t="e">
        <f>VLOOKUP(J291,#REF!,3,FALSE)</f>
        <v>#REF!</v>
      </c>
      <c r="CF290" t="e">
        <f>VLOOKUP(J291,[2]Hoja4!A$2:M$143,13,FALSE)</f>
        <v>#N/A</v>
      </c>
      <c r="CG290" t="str">
        <f>VLOOKUP(J291,[2]Hoja5!H$2:J$1328,2,FALSE)</f>
        <v>FI</v>
      </c>
      <c r="CH290"/>
      <c r="CI290"/>
      <c r="CJ290" t="e">
        <f>VLOOKUP(J291,[2]Hoja13!A$2:M$148,13,FALSE)</f>
        <v>#N/A</v>
      </c>
      <c r="CK290" t="str">
        <f>VLOOKUP(J291,'[2]rates 26-06-2018'!A$2:I$1489,8,FALSE)</f>
        <v>FI</v>
      </c>
      <c r="CL290"/>
      <c r="CM290" t="e">
        <f>VLOOKUP(J291,[2]Hoja8!A$2:M$154,13,FALSE)</f>
        <v>#N/A</v>
      </c>
      <c r="CN290" t="str">
        <f>VLOOKUP(J291,'[2]rates 26-06-2018'!A$1:I$1489,9,FALSE)</f>
        <v>SALUD</v>
      </c>
      <c r="CO290" t="str">
        <f>VLOOKUP(J291,'[2]rates 26-06-2018'!A$1:I$1489,4,FALSE)</f>
        <v>FRESIA</v>
      </c>
      <c r="CP290"/>
      <c r="CQ290" s="16" t="e">
        <f>VLOOKUP(CLEAN(J291),[2]Hoja14!A$2:B$126,2,FALSE)</f>
        <v>#N/A</v>
      </c>
      <c r="CR290" s="16" t="e">
        <f>Y291-CQ290</f>
        <v>#N/A</v>
      </c>
      <c r="CS290"/>
      <c r="CT290"/>
      <c r="CU290"/>
      <c r="CV290"/>
      <c r="CW290"/>
      <c r="CX290"/>
      <c r="CY290"/>
      <c r="CZ290"/>
      <c r="DA290"/>
      <c r="DB290" s="17" t="e">
        <f>VLOOKUP(J291,[2]PPTO!A$6:C$335,3,FALSE)</f>
        <v>#N/A</v>
      </c>
      <c r="DC290" s="17" t="e">
        <f>P291-DB290</f>
        <v>#N/A</v>
      </c>
      <c r="DD290" s="17" t="e">
        <f>VLOOKUP(J291,[2]PPTO!A$5:E$337,5,FALSE)</f>
        <v>#N/A</v>
      </c>
      <c r="DE290" s="17" t="e">
        <f>VLOOKUP(J291,[2]PPTO!A$6:F$335,6,FALSE)</f>
        <v>#N/A</v>
      </c>
      <c r="DF290" s="15" t="e">
        <f>VLOOKUP(J291,DH$477:DH$484,1,FALSE)</f>
        <v>#N/A</v>
      </c>
      <c r="DG290" s="15"/>
      <c r="DH290" s="15"/>
      <c r="DI290" t="e">
        <f>VLOOKUP(J291,'[2]2018'!A$3:N$167,14,FALSE)</f>
        <v>#N/A</v>
      </c>
      <c r="DJ290" t="str">
        <f>VLOOKUP(J291,[2]resultado!G$2:H$1656,2,FALSE)</f>
        <v>RS</v>
      </c>
      <c r="DK290" s="16"/>
      <c r="DL290"/>
      <c r="DM290"/>
      <c r="DN290"/>
      <c r="DO290" t="str">
        <f>VLOOKUP(K291,'[2]rates actuales'!B$2:K$1880,10,FALSE)</f>
        <v>RS</v>
      </c>
      <c r="DP290"/>
      <c r="DQ290" s="63">
        <v>466789</v>
      </c>
      <c r="DR290" s="63">
        <f>(DQ290*1000)-P291</f>
        <v>0</v>
      </c>
      <c r="DS290" t="str">
        <f>VLOOKUP(J291,'[2]rates actuales'!A$2:C$1880,3,FALSE)</f>
        <v>FRESIA</v>
      </c>
      <c r="DT290"/>
      <c r="DU290"/>
      <c r="DV290"/>
      <c r="DW290" t="e">
        <f>VLOOKUP(J291,[2]TERMINADOS!A$2:B$133,2,FALSE)</f>
        <v>#N/A</v>
      </c>
      <c r="DX290"/>
      <c r="DY290"/>
      <c r="DZ290" t="e">
        <f>VLOOKUP(J291,'[2]COSTO-GASTO'!E$2:F$401,2,FALSE)</f>
        <v>#N/A</v>
      </c>
      <c r="EA290" s="16" t="e">
        <f>AE291-DZ290</f>
        <v>#N/A</v>
      </c>
      <c r="EB290" t="e">
        <f>VLOOKUP(J291,[2]Hoja26!A$2:B$91,2,FALSE)</f>
        <v>#N/A</v>
      </c>
      <c r="EC290" t="e">
        <f>VLOOKUP(J291,[2]Hoja26!E$2:F$147,2,FALSE)</f>
        <v>#N/A</v>
      </c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 t="str">
        <f>VLOOKUP(J291,'[2]RATES OCTUBRE'!J$1:K$1924,2,FALSE)</f>
        <v>RS</v>
      </c>
      <c r="EW290"/>
      <c r="EX290" t="e">
        <f>VLOOKUP(J291,[2]Hoja26!N$4:O$1289,2,FALSE)</f>
        <v>#N/A</v>
      </c>
      <c r="EY290" t="s">
        <v>156</v>
      </c>
      <c r="EZ290" s="16"/>
      <c r="FA290" s="64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 s="64" t="str">
        <f>CONCATENATE(J290,"-",I290)</f>
        <v>30397144-EJECUCION</v>
      </c>
      <c r="FT290" s="64" t="str">
        <f>VLOOKUP(FS290,'[2]ESTADO DE SITUACION OCTUBRE'!I$4:I$941,1,FALSE)</f>
        <v>30397144-EJECUCION</v>
      </c>
      <c r="FU290" s="64">
        <f>VLOOKUP(K290,'[2]BIP-COSTO'!B$2:H$1976,7,FALSE)</f>
        <v>1134291</v>
      </c>
      <c r="FV290" s="65">
        <v>1134291000</v>
      </c>
      <c r="FW290" s="65">
        <f>FV290-P290</f>
        <v>0</v>
      </c>
      <c r="FX290" s="64" t="str">
        <f>VLOOKUP(K290,'[2]BIP-COSTO'!B$2:H$1976,4,FALSE)</f>
        <v>GOBIERNO REGIONAL - REGION DE LOS LAGOS</v>
      </c>
      <c r="FY290" s="64" t="str">
        <f>VLOOKUP(K290,'[2]BIP-COSTO'!B$2:K$1976,10,FALSE)</f>
        <v>RS</v>
      </c>
      <c r="FZ290" s="64"/>
      <c r="GA290" s="64"/>
      <c r="GB290" s="64"/>
      <c r="GC290" s="64"/>
      <c r="GD290" s="64"/>
      <c r="GF290" s="67"/>
      <c r="GG290" s="68"/>
      <c r="GH290" s="68"/>
      <c r="GM290" s="66" t="str">
        <f>VLOOKUP(K290,[3]resultado!E$2:K$2045,7,FALSE)</f>
        <v>RS</v>
      </c>
      <c r="GO290" s="66" t="e">
        <f>VLOOKUP(J290,[3]Hoja2!A$1:A$110,1,FALSE)</f>
        <v>#N/A</v>
      </c>
      <c r="GP290" s="66" t="e">
        <f>VLOOKUP(K290,[3]Hoja5!C$2:F$376,1,FALSE)</f>
        <v>#N/A</v>
      </c>
      <c r="GQ290" s="66" t="e">
        <f>VLOOKUP(J290,[3]Hoja5!A$2:A$376,1,FALSE)</f>
        <v>#N/A</v>
      </c>
      <c r="GR290" s="66" t="str">
        <f>VLOOKUP(J290,rates!B$2:I$944,8,FALSE)</f>
        <v>RS</v>
      </c>
      <c r="GS290" s="66" t="s">
        <v>2986</v>
      </c>
      <c r="GT290" s="66" t="e">
        <f>VLOOKUP(J290,Hoja6!A$2:A$29,1,FALSE)</f>
        <v>#N/A</v>
      </c>
      <c r="GU290" s="66" t="str">
        <f>VLOOKUP(J290,Hoja7!A$2:O$243,15,FALSE)</f>
        <v>CON COVENIO</v>
      </c>
      <c r="GV290" s="66" t="str">
        <f>VLOOKUP(J290,'ESTADO DE SITUACION'!H$4:AQ$943,36,FALSE)</f>
        <v>C</v>
      </c>
    </row>
    <row r="291" spans="1:204" s="147" customFormat="1" ht="18" customHeight="1" outlineLevel="1">
      <c r="A291" s="206">
        <v>31</v>
      </c>
      <c r="B291" s="206" t="s">
        <v>156</v>
      </c>
      <c r="C291" s="206" t="s">
        <v>80</v>
      </c>
      <c r="D291" s="206" t="s">
        <v>118</v>
      </c>
      <c r="E291" s="223" t="s">
        <v>82</v>
      </c>
      <c r="F291" s="206" t="s">
        <v>273</v>
      </c>
      <c r="G291" s="206" t="s">
        <v>337</v>
      </c>
      <c r="H291" s="206" t="s">
        <v>94</v>
      </c>
      <c r="I291" s="207" t="s">
        <v>85</v>
      </c>
      <c r="J291" s="208">
        <v>30282773</v>
      </c>
      <c r="K291" s="53" t="str">
        <f t="shared" si="185"/>
        <v>30282773-EJECUCION</v>
      </c>
      <c r="L291" s="53"/>
      <c r="M291" s="53" t="str">
        <f t="shared" si="186"/>
        <v>30282773</v>
      </c>
      <c r="N291" s="54">
        <f>A291</f>
        <v>31</v>
      </c>
      <c r="O291" s="207" t="s">
        <v>341</v>
      </c>
      <c r="P291" s="210">
        <v>466789000</v>
      </c>
      <c r="Q291" s="100"/>
      <c r="R291" s="101"/>
      <c r="S291" s="101"/>
      <c r="T291" s="101"/>
      <c r="U291" s="101"/>
      <c r="V291" s="101"/>
      <c r="W291" s="101"/>
      <c r="X291" s="101"/>
      <c r="Y291" s="101"/>
      <c r="Z291" s="101"/>
      <c r="AA291" s="101"/>
      <c r="AB291" s="101"/>
      <c r="AC291" s="101"/>
      <c r="AD291" s="102"/>
      <c r="AE291" s="213">
        <v>0</v>
      </c>
      <c r="AF291" s="59">
        <v>0</v>
      </c>
      <c r="AG291" s="213">
        <v>85517400</v>
      </c>
      <c r="AH291" s="59">
        <v>0</v>
      </c>
      <c r="AI291" s="59">
        <f t="shared" si="187"/>
        <v>85517400</v>
      </c>
      <c r="AJ291" s="59">
        <f t="shared" si="188"/>
        <v>381271600</v>
      </c>
      <c r="AK291" s="69">
        <f>P291-(Q291+R291)</f>
        <v>466789000</v>
      </c>
      <c r="AL291" s="103"/>
      <c r="AM291" s="215" t="s">
        <v>88</v>
      </c>
      <c r="AN291"/>
      <c r="AO291"/>
      <c r="AP291"/>
      <c r="AQ291"/>
      <c r="AR291"/>
      <c r="AS291"/>
      <c r="AT291"/>
      <c r="AU291"/>
      <c r="AV291"/>
      <c r="AW291" s="15"/>
      <c r="AX291" s="15"/>
      <c r="AY291" s="15"/>
      <c r="AZ291" s="15"/>
      <c r="BA291"/>
      <c r="BB291" s="16"/>
      <c r="BC291" s="16"/>
      <c r="BD291" s="16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 s="16"/>
      <c r="BT291" s="16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 s="16"/>
      <c r="CR291" s="16"/>
      <c r="CS291"/>
      <c r="CT291"/>
      <c r="CU291"/>
      <c r="CV291"/>
      <c r="CW291"/>
      <c r="CX291"/>
      <c r="CY291"/>
      <c r="CZ291"/>
      <c r="DA291"/>
      <c r="DB291" s="17"/>
      <c r="DC291" s="17"/>
      <c r="DD291" s="17"/>
      <c r="DE291" s="17"/>
      <c r="DF291" s="15"/>
      <c r="DG291" s="15"/>
      <c r="DH291" s="15"/>
      <c r="DI291"/>
      <c r="DJ291"/>
      <c r="DK291" s="16"/>
      <c r="DL291" s="16"/>
      <c r="DM291" s="16"/>
      <c r="DN291" s="109"/>
      <c r="DO291" s="109"/>
      <c r="DP291" s="109"/>
      <c r="DQ291" s="16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 s="16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 s="64" t="str">
        <f>CONCATENATE(J291,"-",I291)</f>
        <v>30282773-EJECUCION</v>
      </c>
      <c r="FT291" s="64" t="e">
        <f>VLOOKUP(FS291,'[2]ESTADO DE SITUACION OCTUBRE'!I$4:I$941,1,FALSE)</f>
        <v>#N/A</v>
      </c>
      <c r="FU291" s="64">
        <f>VLOOKUP(K291,'[2]BIP-COSTO'!B$2:H$1976,7,FALSE)</f>
        <v>466789</v>
      </c>
      <c r="FV291" s="65">
        <v>466789000</v>
      </c>
      <c r="FW291" s="65">
        <f>FV291-P291</f>
        <v>0</v>
      </c>
      <c r="FX291" s="64" t="str">
        <f>VLOOKUP(K291,'[2]BIP-COSTO'!B$2:H$1976,4,FALSE)</f>
        <v>GOBIERNO REGIONAL - REGION DE LOS LAGOS</v>
      </c>
      <c r="FY291" s="64" t="str">
        <f>VLOOKUP(K291,'[2]BIP-COSTO'!B$2:K$1976,10,FALSE)</f>
        <v>RS</v>
      </c>
      <c r="FZ291"/>
      <c r="GA291"/>
      <c r="GB291"/>
      <c r="GC291"/>
      <c r="GD291"/>
      <c r="GF291" s="67"/>
      <c r="GG291" s="148"/>
      <c r="GH291" s="148"/>
      <c r="GM291" s="66" t="str">
        <f>VLOOKUP(K291,[3]resultado!E$2:K$2045,7,FALSE)</f>
        <v>RS</v>
      </c>
      <c r="GO291" s="66" t="e">
        <f>VLOOKUP(J291,[3]Hoja2!A$1:A$110,1,FALSE)</f>
        <v>#N/A</v>
      </c>
      <c r="GP291" s="66" t="e">
        <f>VLOOKUP(K291,[3]Hoja5!C$2:F$376,1,FALSE)</f>
        <v>#N/A</v>
      </c>
      <c r="GQ291" s="66" t="e">
        <f>VLOOKUP(J291,[3]Hoja5!A$2:A$376,1,FALSE)</f>
        <v>#N/A</v>
      </c>
      <c r="GR291" s="66" t="str">
        <f>VLOOKUP(J291,rates!B$2:I$944,8,FALSE)</f>
        <v>RS</v>
      </c>
      <c r="GS291" s="66" t="s">
        <v>2988</v>
      </c>
      <c r="GT291" s="66" t="e">
        <f>VLOOKUP(J291,Hoja6!A$2:A$29,1,FALSE)</f>
        <v>#N/A</v>
      </c>
      <c r="GU291" s="66" t="e">
        <f>VLOOKUP(J291,Hoja7!A$2:O$243,15,FALSE)</f>
        <v>#N/A</v>
      </c>
      <c r="GV291" s="66">
        <f>VLOOKUP(J291,'ESTADO DE SITUACION'!H$4:AQ$943,36,FALSE)</f>
        <v>0</v>
      </c>
    </row>
    <row r="292" spans="1:204" ht="18.75" outlineLevel="1">
      <c r="A292" s="71"/>
      <c r="B292" s="72"/>
      <c r="C292" s="71"/>
      <c r="D292" s="71"/>
      <c r="E292" s="71"/>
      <c r="F292" s="71"/>
      <c r="G292" s="71"/>
      <c r="H292" s="71"/>
      <c r="I292" s="73"/>
      <c r="J292" s="74"/>
      <c r="K292" s="96"/>
      <c r="L292" s="53"/>
      <c r="M292" s="53"/>
      <c r="N292" s="54"/>
      <c r="O292" s="78" t="s">
        <v>143</v>
      </c>
      <c r="P292" s="79">
        <f t="shared" ref="P292:AK292" si="189">SUBTOTAL(9,P290:P291)</f>
        <v>1601080000</v>
      </c>
      <c r="Q292" s="79">
        <f t="shared" si="189"/>
        <v>0</v>
      </c>
      <c r="R292" s="79">
        <f t="shared" si="189"/>
        <v>0</v>
      </c>
      <c r="S292" s="79">
        <f t="shared" si="189"/>
        <v>0</v>
      </c>
      <c r="T292" s="79">
        <f t="shared" si="189"/>
        <v>0</v>
      </c>
      <c r="U292" s="79">
        <f t="shared" si="189"/>
        <v>0</v>
      </c>
      <c r="V292" s="79">
        <f t="shared" si="189"/>
        <v>0</v>
      </c>
      <c r="W292" s="79">
        <f t="shared" si="189"/>
        <v>0</v>
      </c>
      <c r="X292" s="79">
        <f t="shared" si="189"/>
        <v>0</v>
      </c>
      <c r="Y292" s="79">
        <f t="shared" si="189"/>
        <v>0</v>
      </c>
      <c r="Z292" s="79">
        <f t="shared" si="189"/>
        <v>0</v>
      </c>
      <c r="AA292" s="79">
        <f t="shared" si="189"/>
        <v>0</v>
      </c>
      <c r="AB292" s="79">
        <f t="shared" si="189"/>
        <v>0</v>
      </c>
      <c r="AC292" s="79">
        <f t="shared" si="189"/>
        <v>0</v>
      </c>
      <c r="AD292" s="79">
        <f t="shared" si="189"/>
        <v>0</v>
      </c>
      <c r="AE292" s="79">
        <f t="shared" si="189"/>
        <v>0</v>
      </c>
      <c r="AF292" s="79">
        <f t="shared" si="189"/>
        <v>0</v>
      </c>
      <c r="AG292" s="79">
        <f t="shared" si="189"/>
        <v>472700275</v>
      </c>
      <c r="AH292" s="79">
        <f t="shared" si="189"/>
        <v>0</v>
      </c>
      <c r="AI292" s="79">
        <f t="shared" si="189"/>
        <v>472700275</v>
      </c>
      <c r="AJ292" s="79">
        <f t="shared" si="189"/>
        <v>1128379725</v>
      </c>
      <c r="AK292" s="79">
        <f t="shared" si="189"/>
        <v>1601080000</v>
      </c>
      <c r="AL292" s="89"/>
      <c r="AM292" s="90"/>
      <c r="BE292"/>
      <c r="BM292"/>
      <c r="BT292" s="16"/>
      <c r="CR292" s="16"/>
      <c r="DN292" s="109"/>
      <c r="DO292" s="109"/>
      <c r="DP292" s="109"/>
      <c r="DR292"/>
      <c r="DX292"/>
      <c r="EA292"/>
      <c r="FV292" s="65">
        <v>0</v>
      </c>
      <c r="GO292" s="66" t="e">
        <f>VLOOKUP(J292,[3]Hoja2!A$1:A$110,1,FALSE)</f>
        <v>#N/A</v>
      </c>
      <c r="GQ292" s="66" t="e">
        <f>VLOOKUP(J292,[3]Hoja5!A$2:A$376,1,FALSE)</f>
        <v>#N/A</v>
      </c>
    </row>
    <row r="293" spans="1:204" ht="18.75" outlineLevel="1">
      <c r="A293" s="71"/>
      <c r="B293" s="72"/>
      <c r="C293" s="71"/>
      <c r="D293" s="71"/>
      <c r="E293" s="71"/>
      <c r="F293" s="71"/>
      <c r="G293" s="71"/>
      <c r="H293" s="71"/>
      <c r="I293" s="73"/>
      <c r="J293" s="74"/>
      <c r="K293" s="96"/>
      <c r="L293" s="53"/>
      <c r="M293" s="53"/>
      <c r="N293" s="54"/>
      <c r="O293" s="84"/>
      <c r="P293" s="85"/>
      <c r="Q293" s="97"/>
      <c r="R293" s="56"/>
      <c r="S293" s="57"/>
      <c r="T293" s="57"/>
      <c r="U293" s="57"/>
      <c r="V293" s="57"/>
      <c r="W293" s="57"/>
      <c r="X293" s="57"/>
      <c r="Y293" s="57"/>
      <c r="Z293" s="57"/>
      <c r="AA293" s="56"/>
      <c r="AB293" s="56"/>
      <c r="AC293" s="56"/>
      <c r="AD293" s="58"/>
      <c r="AE293" s="88"/>
      <c r="AF293" s="88"/>
      <c r="AG293" s="88"/>
      <c r="AH293" s="88"/>
      <c r="AI293" s="88"/>
      <c r="AJ293" s="88"/>
      <c r="AK293" s="86"/>
      <c r="AL293" s="89"/>
      <c r="AM293" s="90"/>
      <c r="BE293"/>
      <c r="BM293"/>
      <c r="BT293" s="16"/>
      <c r="CR293" s="16"/>
      <c r="DR293"/>
      <c r="DX293"/>
      <c r="EA293"/>
      <c r="FV293" s="65">
        <v>0</v>
      </c>
      <c r="GO293" s="66" t="e">
        <f>VLOOKUP(J293,[3]Hoja2!A$1:A$110,1,FALSE)</f>
        <v>#N/A</v>
      </c>
      <c r="GQ293" s="66" t="e">
        <f>VLOOKUP(J293,[3]Hoja5!A$2:A$376,1,FALSE)</f>
        <v>#N/A</v>
      </c>
    </row>
    <row r="294" spans="1:204" s="64" customFormat="1" ht="21.75" customHeight="1" outlineLevel="2">
      <c r="A294" s="71"/>
      <c r="B294" s="72"/>
      <c r="C294" s="71"/>
      <c r="D294" s="71"/>
      <c r="E294" s="71"/>
      <c r="F294" s="71"/>
      <c r="G294" s="71"/>
      <c r="H294" s="71"/>
      <c r="I294" s="73"/>
      <c r="J294" s="74"/>
      <c r="K294" s="96"/>
      <c r="L294" s="53"/>
      <c r="M294" s="53"/>
      <c r="N294" s="53"/>
      <c r="O294" s="185" t="s">
        <v>113</v>
      </c>
      <c r="P294" s="85"/>
      <c r="Q294" s="97"/>
      <c r="R294" s="56"/>
      <c r="S294" s="57"/>
      <c r="T294" s="57"/>
      <c r="U294" s="57"/>
      <c r="V294" s="57"/>
      <c r="W294" s="57"/>
      <c r="X294" s="57"/>
      <c r="Y294" s="57"/>
      <c r="Z294" s="57"/>
      <c r="AA294" s="56"/>
      <c r="AB294" s="56"/>
      <c r="AC294" s="56"/>
      <c r="AD294" s="58"/>
      <c r="AE294" s="88"/>
      <c r="AF294" s="88"/>
      <c r="AG294" s="88"/>
      <c r="AH294" s="88"/>
      <c r="AI294" s="88"/>
      <c r="AJ294" s="88"/>
      <c r="AK294" s="98"/>
      <c r="AL294" s="89"/>
      <c r="AM294" s="90"/>
      <c r="AN294"/>
      <c r="AO294"/>
      <c r="AP294"/>
      <c r="AQ294"/>
      <c r="AR294"/>
      <c r="AS294"/>
      <c r="AT294"/>
      <c r="AU294"/>
      <c r="AV294"/>
      <c r="AW294" s="15"/>
      <c r="AX294" s="15"/>
      <c r="AY294" s="15"/>
      <c r="AZ294" s="15"/>
      <c r="BA294"/>
      <c r="BB294"/>
      <c r="BC294"/>
      <c r="BD294"/>
      <c r="BE294" s="16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 s="16"/>
      <c r="BT294"/>
      <c r="BU294"/>
      <c r="BV294"/>
      <c r="BW294"/>
      <c r="BX294"/>
      <c r="BY294"/>
      <c r="BZ294"/>
      <c r="CA294"/>
      <c r="CB294"/>
      <c r="CC294" s="62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 s="15"/>
      <c r="DC294" s="15"/>
      <c r="DD294" s="17"/>
      <c r="DE294" s="15"/>
      <c r="DF294" s="15"/>
      <c r="DG294" s="15"/>
      <c r="DH294" s="15"/>
      <c r="DI294"/>
      <c r="DJ294"/>
      <c r="DK294" s="16"/>
      <c r="DL294"/>
      <c r="DM294"/>
      <c r="DN294"/>
      <c r="DO294"/>
      <c r="DP294"/>
      <c r="DQ294" s="16"/>
      <c r="DR294" s="63"/>
      <c r="DS294"/>
      <c r="DT294"/>
      <c r="DU294"/>
      <c r="DV294"/>
      <c r="DW294"/>
      <c r="DX294"/>
      <c r="DY294"/>
      <c r="DZ294"/>
      <c r="EA294" s="16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 s="16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V294" s="65">
        <v>0</v>
      </c>
      <c r="GF294" s="81" t="s">
        <v>110</v>
      </c>
      <c r="GG294" s="82" t="s">
        <v>111</v>
      </c>
      <c r="GH294" s="82" t="s">
        <v>112</v>
      </c>
      <c r="GO294" s="66" t="e">
        <f>VLOOKUP(J294,[3]Hoja2!A$1:A$110,1,FALSE)</f>
        <v>#N/A</v>
      </c>
      <c r="GQ294" s="66" t="e">
        <f>VLOOKUP(J294,[3]Hoja5!A$2:A$376,1,FALSE)</f>
        <v>#N/A</v>
      </c>
    </row>
    <row r="295" spans="1:204" s="66" customFormat="1" ht="18" customHeight="1" outlineLevel="2">
      <c r="A295" s="206">
        <v>31</v>
      </c>
      <c r="B295" s="206" t="s">
        <v>114</v>
      </c>
      <c r="C295" s="206" t="s">
        <v>102</v>
      </c>
      <c r="D295" s="206" t="s">
        <v>118</v>
      </c>
      <c r="E295" s="223" t="s">
        <v>82</v>
      </c>
      <c r="F295" s="206" t="s">
        <v>273</v>
      </c>
      <c r="G295" s="206" t="s">
        <v>337</v>
      </c>
      <c r="H295" s="206" t="s">
        <v>94</v>
      </c>
      <c r="I295" s="207" t="s">
        <v>85</v>
      </c>
      <c r="J295" s="208">
        <v>30396276</v>
      </c>
      <c r="K295" s="53" t="str">
        <f t="shared" ref="K295:K301" si="190">CONCATENATE(J295,"-",I295)</f>
        <v>30396276-EJECUCION</v>
      </c>
      <c r="L295" s="53"/>
      <c r="M295" s="53" t="str">
        <f t="shared" ref="M295:M301" si="191">CLEAN(J295)</f>
        <v>30396276</v>
      </c>
      <c r="N295" s="54">
        <f>A295</f>
        <v>31</v>
      </c>
      <c r="O295" s="207" t="s">
        <v>342</v>
      </c>
      <c r="P295" s="210">
        <v>68303000</v>
      </c>
      <c r="Q295" s="100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2"/>
      <c r="AE295" s="213">
        <v>0</v>
      </c>
      <c r="AF295" s="59">
        <v>0</v>
      </c>
      <c r="AG295" s="213">
        <v>3355500</v>
      </c>
      <c r="AH295" s="59">
        <v>0</v>
      </c>
      <c r="AI295" s="59">
        <f t="shared" ref="AI295:AI301" si="192">AG295-AH295</f>
        <v>3355500</v>
      </c>
      <c r="AJ295" s="59">
        <f t="shared" ref="AJ295:AJ301" si="193">P295-(AF295+AG295)</f>
        <v>64947500</v>
      </c>
      <c r="AK295" s="56">
        <f t="shared" ref="AK295:AK301" si="194">P295-(Q295+R295)</f>
        <v>68303000</v>
      </c>
      <c r="AL295" s="103"/>
      <c r="AM295" s="215" t="s">
        <v>108</v>
      </c>
      <c r="AN295"/>
      <c r="AO295"/>
      <c r="AP295"/>
      <c r="AQ295"/>
      <c r="AR295"/>
      <c r="AS295"/>
      <c r="AT295"/>
      <c r="AU295"/>
      <c r="AV295"/>
      <c r="AW295" s="15"/>
      <c r="AX295" s="15"/>
      <c r="AY295" s="15"/>
      <c r="AZ295" s="15"/>
      <c r="BA295"/>
      <c r="BB295" s="16"/>
      <c r="BC295" s="16"/>
      <c r="BD295" s="16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 s="16"/>
      <c r="BT295" s="16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 s="16"/>
      <c r="CR295" s="16"/>
      <c r="CS295"/>
      <c r="CT295"/>
      <c r="CU295"/>
      <c r="CV295"/>
      <c r="CW295"/>
      <c r="CX295"/>
      <c r="CY295"/>
      <c r="CZ295"/>
      <c r="DA295"/>
      <c r="DB295" s="17"/>
      <c r="DC295" s="17"/>
      <c r="DD295" s="17"/>
      <c r="DE295" s="17"/>
      <c r="DF295" s="15"/>
      <c r="DG295" s="15"/>
      <c r="DH295" s="15"/>
      <c r="DI295"/>
      <c r="DJ295"/>
      <c r="DK295" s="16"/>
      <c r="DL295"/>
      <c r="DM295"/>
      <c r="DN295"/>
      <c r="DO295"/>
      <c r="DP295"/>
      <c r="DQ295" s="16"/>
      <c r="DR295" s="63"/>
      <c r="DS295"/>
      <c r="DT295"/>
      <c r="DU295">
        <v>2019</v>
      </c>
      <c r="DV295"/>
      <c r="DW295" t="e">
        <f>VLOOKUP(J296,[2]TERMINADOS!A$2:B$133,2,FALSE)</f>
        <v>#N/A</v>
      </c>
      <c r="DX295"/>
      <c r="DY295"/>
      <c r="DZ295" t="e">
        <f>VLOOKUP(J296,'[2]COSTO-GASTO'!E$2:F$401,2,FALSE)</f>
        <v>#N/A</v>
      </c>
      <c r="EA295" s="16" t="e">
        <f>AE296-DZ295</f>
        <v>#N/A</v>
      </c>
      <c r="EB295" t="e">
        <f>VLOOKUP(J296,[2]Hoja26!A$2:B$91,2,FALSE)</f>
        <v>#N/A</v>
      </c>
      <c r="EC295" t="e">
        <f>VLOOKUP(J296,[2]Hoja26!E$2:F$147,2,FALSE)</f>
        <v>#N/A</v>
      </c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 t="str">
        <f>VLOOKUP(J296,'[2]RATES OCTUBRE'!J$1:K$1924,2,FALSE)</f>
        <v/>
      </c>
      <c r="EW295"/>
      <c r="EX295" t="e">
        <f>VLOOKUP(J296,[2]Hoja26!N$4:O$1289,2,FALSE)</f>
        <v>#N/A</v>
      </c>
      <c r="EY295" t="s">
        <v>114</v>
      </c>
      <c r="EZ295" s="16"/>
      <c r="FA295" s="64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 s="64" t="str">
        <f t="shared" ref="FS295:FS301" si="195">CONCATENATE(J295,"-",I295)</f>
        <v>30396276-EJECUCION</v>
      </c>
      <c r="FT295" s="64" t="e">
        <f>VLOOKUP(FS295,'[2]ESTADO DE SITUACION OCTUBRE'!I$4:I$941,1,FALSE)</f>
        <v>#N/A</v>
      </c>
      <c r="FU295" s="64">
        <f>VLOOKUP(K295,'[2]BIP-COSTO'!B$2:H$1976,7,FALSE)</f>
        <v>68303</v>
      </c>
      <c r="FV295" s="65">
        <v>68303000</v>
      </c>
      <c r="FW295" s="65">
        <f t="shared" ref="FW295:FW301" si="196">FV295-P295</f>
        <v>0</v>
      </c>
      <c r="FX295" s="64" t="str">
        <f>VLOOKUP(K295,'[2]BIP-COSTO'!B$2:H$1976,4,FALSE)</f>
        <v>GOBIERNO REGIONAL - REGION DE LOS LAGOS</v>
      </c>
      <c r="FY295" s="64" t="str">
        <f>VLOOKUP(K295,'[2]BIP-COSTO'!B$2:K$1976,10,FALSE)</f>
        <v/>
      </c>
      <c r="FZ295" s="64"/>
      <c r="GA295" s="64"/>
      <c r="GB295" s="64"/>
      <c r="GC295" s="64"/>
      <c r="GD295" s="64"/>
      <c r="GF295" s="67"/>
      <c r="GG295" s="68"/>
      <c r="GH295" s="68"/>
      <c r="GM295" s="66" t="str">
        <f>VLOOKUP(K295,[3]resultado!E$2:K$2045,7,FALSE)</f>
        <v/>
      </c>
      <c r="GO295" s="66" t="e">
        <f>VLOOKUP(J295,[3]Hoja2!A$1:A$110,1,FALSE)</f>
        <v>#N/A</v>
      </c>
      <c r="GP295" s="66" t="e">
        <f>VLOOKUP(K295,[3]Hoja5!C$2:F$376,1,FALSE)</f>
        <v>#N/A</v>
      </c>
      <c r="GQ295" s="66" t="e">
        <f>VLOOKUP(J295,[3]Hoja5!A$2:A$376,1,FALSE)</f>
        <v>#N/A</v>
      </c>
      <c r="GR295" s="66" t="e">
        <f>VLOOKUP(J295,rates!B$2:I$944,8,FALSE)</f>
        <v>#N/A</v>
      </c>
      <c r="GS295" s="66" t="s">
        <v>2988</v>
      </c>
      <c r="GT295" s="66" t="e">
        <f>VLOOKUP(J295,Hoja6!A$2:A$29,1,FALSE)</f>
        <v>#N/A</v>
      </c>
      <c r="GU295" s="66" t="e">
        <f>VLOOKUP(J295,Hoja7!A$2:O$243,15,FALSE)</f>
        <v>#N/A</v>
      </c>
      <c r="GV295" s="66" t="e">
        <f>VLOOKUP(J295,'ESTADO DE SITUACION'!H$4:AQ$943,36,FALSE)</f>
        <v>#N/A</v>
      </c>
    </row>
    <row r="296" spans="1:204" s="66" customFormat="1" ht="18" customHeight="1" outlineLevel="2">
      <c r="A296" s="206">
        <v>29</v>
      </c>
      <c r="B296" s="206" t="s">
        <v>114</v>
      </c>
      <c r="C296" s="206" t="s">
        <v>105</v>
      </c>
      <c r="D296" s="206" t="s">
        <v>118</v>
      </c>
      <c r="E296" s="223" t="s">
        <v>82</v>
      </c>
      <c r="F296" s="206" t="s">
        <v>273</v>
      </c>
      <c r="G296" s="206" t="s">
        <v>337</v>
      </c>
      <c r="H296" s="206" t="s">
        <v>94</v>
      </c>
      <c r="I296" s="207" t="s">
        <v>85</v>
      </c>
      <c r="J296" s="208">
        <v>30340925</v>
      </c>
      <c r="K296" s="53" t="str">
        <f>CONCATENATE(J296,"-",I296)</f>
        <v>30340925-EJECUCION</v>
      </c>
      <c r="L296" s="53"/>
      <c r="M296" s="53" t="str">
        <f t="shared" si="191"/>
        <v>30340925</v>
      </c>
      <c r="N296" s="54"/>
      <c r="O296" s="207" t="s">
        <v>343</v>
      </c>
      <c r="P296" s="210">
        <v>534843000</v>
      </c>
      <c r="Q296" s="100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2"/>
      <c r="AE296" s="213">
        <v>0</v>
      </c>
      <c r="AF296" s="59">
        <v>0</v>
      </c>
      <c r="AG296" s="213">
        <v>26742200</v>
      </c>
      <c r="AH296" s="59">
        <v>0</v>
      </c>
      <c r="AI296" s="59">
        <f t="shared" si="192"/>
        <v>26742200</v>
      </c>
      <c r="AJ296" s="59">
        <f t="shared" si="193"/>
        <v>508100800</v>
      </c>
      <c r="AK296" s="56">
        <f>P296-(Q296+R296)</f>
        <v>534843000</v>
      </c>
      <c r="AL296" s="103"/>
      <c r="AM296" s="215" t="s">
        <v>108</v>
      </c>
      <c r="AN296"/>
      <c r="AO296"/>
      <c r="AP296"/>
      <c r="AQ296"/>
      <c r="AR296"/>
      <c r="AS296"/>
      <c r="AT296"/>
      <c r="AU296"/>
      <c r="AV296"/>
      <c r="AW296" s="15"/>
      <c r="AX296" s="15"/>
      <c r="AY296" s="15"/>
      <c r="AZ296" s="15"/>
      <c r="BA296"/>
      <c r="BB296" s="16"/>
      <c r="BC296" s="16"/>
      <c r="BD296" s="1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 s="16"/>
      <c r="BT296" s="1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 s="16"/>
      <c r="CR296" s="16"/>
      <c r="CS296"/>
      <c r="CT296"/>
      <c r="CU296"/>
      <c r="CV296"/>
      <c r="CW296"/>
      <c r="CX296"/>
      <c r="CY296"/>
      <c r="CZ296"/>
      <c r="DA296"/>
      <c r="DB296" s="17"/>
      <c r="DC296" s="17"/>
      <c r="DD296" s="17"/>
      <c r="DE296" s="17"/>
      <c r="DF296" s="15"/>
      <c r="DG296" s="15"/>
      <c r="DH296" s="15"/>
      <c r="DI296"/>
      <c r="DJ296"/>
      <c r="DK296" s="16"/>
      <c r="DL296"/>
      <c r="DM296"/>
      <c r="DN296"/>
      <c r="DO296"/>
      <c r="DP296"/>
      <c r="DQ296" s="16"/>
      <c r="DR296" s="63"/>
      <c r="DS296"/>
      <c r="DT296"/>
      <c r="DU296">
        <v>2019</v>
      </c>
      <c r="DV296"/>
      <c r="DW296" t="e">
        <f>VLOOKUP(J300,[2]TERMINADOS!A$2:B$133,2,FALSE)</f>
        <v>#N/A</v>
      </c>
      <c r="DX296"/>
      <c r="DY296"/>
      <c r="DZ296" t="e">
        <f>VLOOKUP(J300,'[2]COSTO-GASTO'!E$2:F$401,2,FALSE)</f>
        <v>#N/A</v>
      </c>
      <c r="EA296" s="16" t="e">
        <f>AE300-DZ296</f>
        <v>#N/A</v>
      </c>
      <c r="EB296" t="e">
        <f>VLOOKUP(J300,[2]Hoja26!A$2:B$91,2,FALSE)</f>
        <v>#N/A</v>
      </c>
      <c r="EC296" t="e">
        <f>VLOOKUP(J300,[2]Hoja26!E$2:F$147,2,FALSE)</f>
        <v>#N/A</v>
      </c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 t="str">
        <f>VLOOKUP(J300,'[2]RATES OCTUBRE'!J$1:K$1924,2,FALSE)</f>
        <v/>
      </c>
      <c r="EW296"/>
      <c r="EX296" t="e">
        <f>VLOOKUP(J300,[2]Hoja26!N$4:O$1289,2,FALSE)</f>
        <v>#N/A</v>
      </c>
      <c r="EY296" t="s">
        <v>114</v>
      </c>
      <c r="EZ296" s="16"/>
      <c r="FA296" s="64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 s="64" t="str">
        <f>CONCATENATE(J296,"-",I296)</f>
        <v>30340925-EJECUCION</v>
      </c>
      <c r="FT296" s="64" t="str">
        <f>VLOOKUP(FS296,'[2]ESTADO DE SITUACION OCTUBRE'!I$4:I$941,1,FALSE)</f>
        <v>30340925-EJECUCION</v>
      </c>
      <c r="FU296" s="64">
        <f>VLOOKUP(K296,'[2]BIP-COSTO'!B$2:H$1976,7,FALSE)</f>
        <v>534843</v>
      </c>
      <c r="FV296" s="65">
        <v>534843000</v>
      </c>
      <c r="FW296" s="65">
        <f>FV296-P296</f>
        <v>0</v>
      </c>
      <c r="FX296" s="64" t="str">
        <f>VLOOKUP(K296,'[2]BIP-COSTO'!B$2:H$1976,4,FALSE)</f>
        <v>GOBIERNO REGIONAL - REGION DE LOS LAGOS</v>
      </c>
      <c r="FY296" s="64" t="str">
        <f>VLOOKUP(K296,'[2]BIP-COSTO'!B$2:K$1976,10,FALSE)</f>
        <v/>
      </c>
      <c r="FZ296" s="64"/>
      <c r="GA296" s="64"/>
      <c r="GB296" s="64"/>
      <c r="GC296" s="64"/>
      <c r="GD296" s="64"/>
      <c r="GF296" s="67"/>
      <c r="GG296" s="68"/>
      <c r="GH296" s="68"/>
      <c r="GM296" s="66" t="str">
        <f>VLOOKUP(K296,[3]resultado!E$2:K$2045,7,FALSE)</f>
        <v/>
      </c>
      <c r="GO296" s="66" t="e">
        <f>VLOOKUP(J296,[3]Hoja2!A$1:A$110,1,FALSE)</f>
        <v>#N/A</v>
      </c>
      <c r="GP296" s="66" t="e">
        <f>VLOOKUP(K296,[3]Hoja5!C$2:F$376,1,FALSE)</f>
        <v>#N/A</v>
      </c>
      <c r="GQ296" s="66" t="e">
        <f>VLOOKUP(J296,[3]Hoja5!A$2:A$376,1,FALSE)</f>
        <v>#N/A</v>
      </c>
      <c r="GR296" s="66" t="str">
        <f>VLOOKUP(J296,rates!B$2:I$944,8,FALSE)</f>
        <v/>
      </c>
      <c r="GS296" s="66" t="s">
        <v>2988</v>
      </c>
      <c r="GT296" s="66" t="e">
        <f>VLOOKUP(J296,Hoja6!A$2:A$29,1,FALSE)</f>
        <v>#N/A</v>
      </c>
      <c r="GU296" s="66" t="e">
        <f>VLOOKUP(J296,Hoja7!A$2:O$243,15,FALSE)</f>
        <v>#N/A</v>
      </c>
      <c r="GV296" s="66">
        <f>VLOOKUP(J296,'ESTADO DE SITUACION'!H$4:AQ$943,36,FALSE)</f>
        <v>0</v>
      </c>
    </row>
    <row r="297" spans="1:204" s="66" customFormat="1" ht="18" customHeight="1" outlineLevel="2">
      <c r="A297" s="206">
        <v>31</v>
      </c>
      <c r="B297" s="206" t="s">
        <v>114</v>
      </c>
      <c r="C297" s="206" t="s">
        <v>124</v>
      </c>
      <c r="D297" s="206" t="s">
        <v>118</v>
      </c>
      <c r="E297" s="223" t="s">
        <v>82</v>
      </c>
      <c r="F297" s="206" t="s">
        <v>273</v>
      </c>
      <c r="G297" s="206" t="s">
        <v>337</v>
      </c>
      <c r="H297" s="206" t="s">
        <v>94</v>
      </c>
      <c r="I297" s="207" t="s">
        <v>85</v>
      </c>
      <c r="J297" s="208">
        <v>30134714</v>
      </c>
      <c r="K297" s="53" t="str">
        <f t="shared" si="190"/>
        <v>30134714-EJECUCION</v>
      </c>
      <c r="L297" s="53"/>
      <c r="M297" s="53" t="str">
        <f t="shared" si="191"/>
        <v>30134714</v>
      </c>
      <c r="N297" s="54">
        <f>A297</f>
        <v>31</v>
      </c>
      <c r="O297" s="207" t="s">
        <v>344</v>
      </c>
      <c r="P297" s="210">
        <v>828841000</v>
      </c>
      <c r="Q297" s="100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  <c r="AB297" s="101"/>
      <c r="AC297" s="101"/>
      <c r="AD297" s="102"/>
      <c r="AE297" s="213">
        <v>0</v>
      </c>
      <c r="AF297" s="59">
        <v>0</v>
      </c>
      <c r="AG297" s="213">
        <v>37833000</v>
      </c>
      <c r="AH297" s="59">
        <v>0</v>
      </c>
      <c r="AI297" s="59">
        <f t="shared" si="192"/>
        <v>37833000</v>
      </c>
      <c r="AJ297" s="59">
        <f t="shared" si="193"/>
        <v>791008000</v>
      </c>
      <c r="AK297" s="56">
        <f t="shared" si="194"/>
        <v>828841000</v>
      </c>
      <c r="AL297" s="103"/>
      <c r="AM297" s="215" t="s">
        <v>116</v>
      </c>
      <c r="AN297"/>
      <c r="AO297"/>
      <c r="AP297"/>
      <c r="AQ297"/>
      <c r="AR297"/>
      <c r="AS297"/>
      <c r="AT297"/>
      <c r="AU297"/>
      <c r="AV297"/>
      <c r="AW297" s="15" t="e">
        <f>VLOOKUP(J298,#REF!,3,FALSE)</f>
        <v>#REF!</v>
      </c>
      <c r="AX297" s="15"/>
      <c r="AY297" s="15" t="e">
        <f>VLOOKUP(J298,#REF!,13,FALSE)</f>
        <v>#REF!</v>
      </c>
      <c r="AZ297" s="15" t="e">
        <f>VLOOKUP(CLEAN(J298),#REF!,7,FALSE)</f>
        <v>#REF!</v>
      </c>
      <c r="BA297" t="e">
        <f>VLOOKUP(J298,#REF!,8,FALSE)</f>
        <v>#REF!</v>
      </c>
      <c r="BB297" s="16" t="e">
        <f>VLOOKUP(J298,#REF!,2,FALSE)</f>
        <v>#REF!</v>
      </c>
      <c r="BC297" s="16" t="e">
        <f>VLOOKUP(J298,#REF!,2,FALSE)</f>
        <v>#REF!</v>
      </c>
      <c r="BD297" s="16"/>
      <c r="BE297" t="e">
        <f>VLOOKUP(CLEAN(J298),#REF!,2,FALSE)</f>
        <v>#REF!</v>
      </c>
      <c r="BF297"/>
      <c r="BG297" t="e">
        <f>VLOOKUP(J298,#REF!,13,FALSE)</f>
        <v>#REF!</v>
      </c>
      <c r="BH297" t="e">
        <f>VLOOKUP(J298,#REF!,13,FALSE)</f>
        <v>#REF!</v>
      </c>
      <c r="BI297" t="e">
        <f>VLOOKUP(J298,#REF!,13,FALSE)</f>
        <v>#REF!</v>
      </c>
      <c r="BJ297" t="e">
        <f>VLOOKUP(J298,#REF!,13,FALSE)</f>
        <v>#REF!</v>
      </c>
      <c r="BK297" t="e">
        <f>VLOOKUP(J298,#REF!,9,FALSE)</f>
        <v>#REF!</v>
      </c>
      <c r="BL297"/>
      <c r="BM297" t="e">
        <f>VLOOKUP(J298,#REF!,2,FALSE)</f>
        <v>#REF!</v>
      </c>
      <c r="BN297"/>
      <c r="BO297"/>
      <c r="BP297"/>
      <c r="BQ297"/>
      <c r="BR297"/>
      <c r="BS297" s="16" t="e">
        <f>VLOOKUP(CLEAN(J298),#REF!,2,FALSE)</f>
        <v>#REF!</v>
      </c>
      <c r="BT297" s="16" t="e">
        <f>W298-BS297</f>
        <v>#REF!</v>
      </c>
      <c r="BU297"/>
      <c r="BV297"/>
      <c r="BW297"/>
      <c r="BX297"/>
      <c r="BY297"/>
      <c r="BZ297"/>
      <c r="CA297"/>
      <c r="CB297" t="e">
        <f>VLOOKUP(J298,#REF!,13,FALSE)</f>
        <v>#REF!</v>
      </c>
      <c r="CC297" t="e">
        <f>VLOOKUP(J298,#REF!,2,FALSE)</f>
        <v>#REF!</v>
      </c>
      <c r="CD297" t="e">
        <f>VLOOKUP(J298,#REF!,13,FALSE)</f>
        <v>#REF!</v>
      </c>
      <c r="CE297" t="e">
        <f>VLOOKUP(J298,#REF!,3,FALSE)</f>
        <v>#REF!</v>
      </c>
      <c r="CF297" t="e">
        <f>VLOOKUP(J298,[2]Hoja4!A$2:M$143,13,FALSE)</f>
        <v>#N/A</v>
      </c>
      <c r="CG297" t="str">
        <f>VLOOKUP(J298,[2]Hoja5!H$2:J$1328,2,FALSE)</f>
        <v/>
      </c>
      <c r="CH297"/>
      <c r="CI297"/>
      <c r="CJ297" t="e">
        <f>VLOOKUP(J298,[2]Hoja13!A$2:M$148,13,FALSE)</f>
        <v>#N/A</v>
      </c>
      <c r="CK297" t="str">
        <f>VLOOKUP(J298,'[2]rates 26-06-2018'!A$2:I$1489,8,FALSE)</f>
        <v/>
      </c>
      <c r="CL297"/>
      <c r="CM297" t="e">
        <f>VLOOKUP(J298,[2]Hoja8!A$2:M$154,13,FALSE)</f>
        <v>#N/A</v>
      </c>
      <c r="CN297" t="str">
        <f>VLOOKUP(J298,'[2]rates 26-06-2018'!A$1:I$1489,9,FALSE)</f>
        <v>TRANSPORTE</v>
      </c>
      <c r="CO297" t="str">
        <f>VLOOKUP(J298,'[2]rates 26-06-2018'!A$1:I$1489,4,FALSE)</f>
        <v>FRESIA</v>
      </c>
      <c r="CP297"/>
      <c r="CQ297" s="16" t="e">
        <f>VLOOKUP(CLEAN(J298),[2]Hoja14!A$2:B$126,2,FALSE)</f>
        <v>#N/A</v>
      </c>
      <c r="CR297" s="16" t="e">
        <f>Y298-CQ297</f>
        <v>#N/A</v>
      </c>
      <c r="CS297"/>
      <c r="CT297"/>
      <c r="CU297"/>
      <c r="CV297"/>
      <c r="CW297"/>
      <c r="CX297"/>
      <c r="CY297"/>
      <c r="CZ297"/>
      <c r="DA297"/>
      <c r="DB297" s="17" t="e">
        <f>VLOOKUP(J298,[2]PPTO!A$6:C$335,3,FALSE)</f>
        <v>#N/A</v>
      </c>
      <c r="DC297" s="17" t="e">
        <f>P298-DB297</f>
        <v>#N/A</v>
      </c>
      <c r="DD297" s="17" t="e">
        <f>VLOOKUP(J298,[2]PPTO!A$5:E$337,5,FALSE)</f>
        <v>#N/A</v>
      </c>
      <c r="DE297" s="17" t="e">
        <f>VLOOKUP(J298,[2]PPTO!A$6:F$335,6,FALSE)</f>
        <v>#N/A</v>
      </c>
      <c r="DF297" s="15" t="e">
        <f>VLOOKUP(J298,DH$477:DH$484,1,FALSE)</f>
        <v>#N/A</v>
      </c>
      <c r="DG297" s="15"/>
      <c r="DH297" s="15"/>
      <c r="DI297" t="e">
        <f>VLOOKUP(J298,'[2]2018'!A$3:N$167,14,FALSE)</f>
        <v>#N/A</v>
      </c>
      <c r="DJ297" t="str">
        <f>VLOOKUP(J298,[2]resultado!G$2:H$1656,2,FALSE)</f>
        <v/>
      </c>
      <c r="DK297" s="16"/>
      <c r="DL297"/>
      <c r="DM297"/>
      <c r="DN297" t="s">
        <v>186</v>
      </c>
      <c r="DO297" t="str">
        <f>VLOOKUP(K298,'[2]rates actuales'!B$2:K$1880,10,FALSE)</f>
        <v>FI</v>
      </c>
      <c r="DP297"/>
      <c r="DQ297" s="16">
        <v>774200</v>
      </c>
      <c r="DR297" s="63">
        <f>(DQ297*1000)-P298</f>
        <v>0</v>
      </c>
      <c r="DS297" t="str">
        <f>VLOOKUP(J298,'[2]rates actuales'!A$2:C$1880,3,FALSE)</f>
        <v>FRESIA</v>
      </c>
      <c r="DT297"/>
      <c r="DU297"/>
      <c r="DV297"/>
      <c r="DW297" t="e">
        <f>VLOOKUP(J298,[2]TERMINADOS!A$2:B$133,2,FALSE)</f>
        <v>#N/A</v>
      </c>
      <c r="DX297"/>
      <c r="DY297"/>
      <c r="DZ297" t="e">
        <f>VLOOKUP(J298,'[2]COSTO-GASTO'!E$2:F$401,2,FALSE)</f>
        <v>#N/A</v>
      </c>
      <c r="EA297" s="16" t="e">
        <f>AE298-DZ297</f>
        <v>#N/A</v>
      </c>
      <c r="EB297" t="e">
        <f>VLOOKUP(J298,[2]Hoja26!A$2:B$91,2,FALSE)</f>
        <v>#N/A</v>
      </c>
      <c r="EC297" t="e">
        <f>VLOOKUP(J298,[2]Hoja26!E$2:F$147,2,FALSE)</f>
        <v>#N/A</v>
      </c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 t="str">
        <f>VLOOKUP(J298,'[2]RATES OCTUBRE'!J$1:K$1924,2,FALSE)</f>
        <v/>
      </c>
      <c r="EW297"/>
      <c r="EX297" t="e">
        <f>VLOOKUP(J298,[2]Hoja26!N$4:O$1289,2,FALSE)</f>
        <v>#N/A</v>
      </c>
      <c r="EY297" t="s">
        <v>114</v>
      </c>
      <c r="EZ297" s="16"/>
      <c r="FA297" s="64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 s="64" t="str">
        <f t="shared" si="195"/>
        <v>30134714-EJECUCION</v>
      </c>
      <c r="FT297" s="64" t="e">
        <f>VLOOKUP(FS297,'[2]ESTADO DE SITUACION OCTUBRE'!I$4:I$941,1,FALSE)</f>
        <v>#N/A</v>
      </c>
      <c r="FU297" s="64">
        <f>VLOOKUP(K297,'[2]BIP-COSTO'!B$2:H$1976,7,FALSE)</f>
        <v>828841</v>
      </c>
      <c r="FV297" s="65">
        <v>828841000</v>
      </c>
      <c r="FW297" s="65">
        <f t="shared" si="196"/>
        <v>0</v>
      </c>
      <c r="FX297" s="64" t="str">
        <f>VLOOKUP(K297,'[2]BIP-COSTO'!B$2:H$1976,4,FALSE)</f>
        <v>GOBIERNO REGIONAL - REGION DE LOS LAGOS</v>
      </c>
      <c r="FY297" s="64" t="str">
        <f>VLOOKUP(K297,'[2]BIP-COSTO'!B$2:K$1976,10,FALSE)</f>
        <v>FI</v>
      </c>
      <c r="FZ297" s="64"/>
      <c r="GA297" s="64"/>
      <c r="GB297" s="64"/>
      <c r="GC297" s="64"/>
      <c r="GD297" s="64"/>
      <c r="GF297" s="94">
        <v>9</v>
      </c>
      <c r="GG297" s="95">
        <v>3</v>
      </c>
      <c r="GH297" s="95">
        <v>6</v>
      </c>
      <c r="GM297" s="66" t="str">
        <f>VLOOKUP(K297,[3]resultado!E$2:K$2045,7,FALSE)</f>
        <v>FI</v>
      </c>
      <c r="GO297" s="66" t="e">
        <f>VLOOKUP(J297,[3]Hoja2!A$1:A$110,1,FALSE)</f>
        <v>#N/A</v>
      </c>
      <c r="GP297" s="66" t="e">
        <f>VLOOKUP(K297,[3]Hoja5!C$2:F$376,1,FALSE)</f>
        <v>#N/A</v>
      </c>
      <c r="GQ297" s="66" t="e">
        <f>VLOOKUP(J297,[3]Hoja5!A$2:A$376,1,FALSE)</f>
        <v>#N/A</v>
      </c>
      <c r="GR297" s="66" t="str">
        <f>VLOOKUP(J297,rates!B$2:I$944,8,FALSE)</f>
        <v/>
      </c>
      <c r="GS297" s="66" t="s">
        <v>2988</v>
      </c>
      <c r="GT297" s="66" t="e">
        <f>VLOOKUP(J297,Hoja6!A$2:A$29,1,FALSE)</f>
        <v>#N/A</v>
      </c>
      <c r="GU297" s="66" t="e">
        <f>VLOOKUP(J297,Hoja7!A$2:O$243,15,FALSE)</f>
        <v>#N/A</v>
      </c>
      <c r="GV297" s="66" t="e">
        <f>VLOOKUP(J297,'ESTADO DE SITUACION'!H$4:AQ$943,36,FALSE)</f>
        <v>#N/A</v>
      </c>
    </row>
    <row r="298" spans="1:204" s="66" customFormat="1" ht="18" customHeight="1" outlineLevel="2">
      <c r="A298" s="206">
        <v>31</v>
      </c>
      <c r="B298" s="206" t="s">
        <v>114</v>
      </c>
      <c r="C298" s="206" t="s">
        <v>90</v>
      </c>
      <c r="D298" s="206" t="s">
        <v>118</v>
      </c>
      <c r="E298" s="223" t="s">
        <v>91</v>
      </c>
      <c r="F298" s="206" t="s">
        <v>273</v>
      </c>
      <c r="G298" s="206" t="s">
        <v>337</v>
      </c>
      <c r="H298" s="206" t="s">
        <v>84</v>
      </c>
      <c r="I298" s="207" t="s">
        <v>85</v>
      </c>
      <c r="J298" s="208">
        <v>40006229</v>
      </c>
      <c r="K298" s="53" t="str">
        <f t="shared" si="190"/>
        <v>40006229-EJECUCION</v>
      </c>
      <c r="L298" s="53"/>
      <c r="M298" s="53" t="str">
        <f t="shared" si="191"/>
        <v>40006229</v>
      </c>
      <c r="N298" s="54">
        <f>A298</f>
        <v>31</v>
      </c>
      <c r="O298" s="207" t="s">
        <v>345</v>
      </c>
      <c r="P298" s="210">
        <v>774200000</v>
      </c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  <c r="AB298" s="101"/>
      <c r="AC298" s="101"/>
      <c r="AD298" s="102"/>
      <c r="AE298" s="213">
        <v>0</v>
      </c>
      <c r="AF298" s="59">
        <v>0</v>
      </c>
      <c r="AG298" s="213">
        <v>38710000</v>
      </c>
      <c r="AH298" s="59">
        <v>0</v>
      </c>
      <c r="AI298" s="59">
        <f t="shared" si="192"/>
        <v>38710000</v>
      </c>
      <c r="AJ298" s="59">
        <f t="shared" si="193"/>
        <v>735490000</v>
      </c>
      <c r="AK298" s="56">
        <f t="shared" si="194"/>
        <v>774200000</v>
      </c>
      <c r="AL298" s="103"/>
      <c r="AM298" s="215" t="s">
        <v>116</v>
      </c>
      <c r="AN298"/>
      <c r="AO298"/>
      <c r="AP298"/>
      <c r="AQ298"/>
      <c r="AR298"/>
      <c r="AS298"/>
      <c r="AT298"/>
      <c r="AU298"/>
      <c r="AV298"/>
      <c r="AW298" s="15" t="e">
        <f>VLOOKUP(J299,#REF!,3,FALSE)</f>
        <v>#REF!</v>
      </c>
      <c r="AX298" s="15" t="s">
        <v>183</v>
      </c>
      <c r="AY298" s="15" t="e">
        <f>VLOOKUP(J299,#REF!,13,FALSE)</f>
        <v>#REF!</v>
      </c>
      <c r="AZ298" s="15" t="e">
        <f>VLOOKUP(CLEAN(J299),#REF!,7,FALSE)</f>
        <v>#REF!</v>
      </c>
      <c r="BA298" t="e">
        <f>VLOOKUP(J299,#REF!,8,FALSE)</f>
        <v>#REF!</v>
      </c>
      <c r="BB298" s="16" t="e">
        <f>VLOOKUP(J299,#REF!,2,FALSE)</f>
        <v>#REF!</v>
      </c>
      <c r="BC298" s="16" t="e">
        <f>VLOOKUP(J299,#REF!,2,FALSE)</f>
        <v>#REF!</v>
      </c>
      <c r="BD298" s="16"/>
      <c r="BE298" t="e">
        <f>VLOOKUP(CLEAN(J299),#REF!,2,FALSE)</f>
        <v>#REF!</v>
      </c>
      <c r="BF298"/>
      <c r="BG298" t="e">
        <f>VLOOKUP(J299,#REF!,13,FALSE)</f>
        <v>#REF!</v>
      </c>
      <c r="BH298" t="e">
        <f>VLOOKUP(J299,#REF!,13,FALSE)</f>
        <v>#REF!</v>
      </c>
      <c r="BI298" t="e">
        <f>VLOOKUP(J299,#REF!,13,FALSE)</f>
        <v>#REF!</v>
      </c>
      <c r="BJ298" t="e">
        <f>VLOOKUP(J299,#REF!,13,FALSE)</f>
        <v>#REF!</v>
      </c>
      <c r="BK298" t="e">
        <f>VLOOKUP(J299,#REF!,9,FALSE)</f>
        <v>#REF!</v>
      </c>
      <c r="BL298"/>
      <c r="BM298" t="e">
        <f>VLOOKUP(J299,#REF!,2,FALSE)</f>
        <v>#REF!</v>
      </c>
      <c r="BN298"/>
      <c r="BO298"/>
      <c r="BP298"/>
      <c r="BQ298"/>
      <c r="BR298"/>
      <c r="BS298" s="16" t="e">
        <f>VLOOKUP(CLEAN(J299),#REF!,2,FALSE)</f>
        <v>#REF!</v>
      </c>
      <c r="BT298" s="16" t="e">
        <f>W299-BS298</f>
        <v>#REF!</v>
      </c>
      <c r="BU298"/>
      <c r="BV298"/>
      <c r="BW298"/>
      <c r="BX298"/>
      <c r="BY298"/>
      <c r="BZ298"/>
      <c r="CA298"/>
      <c r="CB298" t="e">
        <f>VLOOKUP(J299,#REF!,13,FALSE)</f>
        <v>#REF!</v>
      </c>
      <c r="CC298" t="e">
        <f>VLOOKUP(J299,#REF!,2,FALSE)</f>
        <v>#REF!</v>
      </c>
      <c r="CD298" t="e">
        <f>VLOOKUP(J299,#REF!,13,FALSE)</f>
        <v>#REF!</v>
      </c>
      <c r="CE298" t="e">
        <f>VLOOKUP(J299,#REF!,3,FALSE)</f>
        <v>#REF!</v>
      </c>
      <c r="CF298" t="e">
        <f>VLOOKUP(J299,[2]Hoja4!A$2:M$143,13,FALSE)</f>
        <v>#N/A</v>
      </c>
      <c r="CG298" t="str">
        <f>VLOOKUP(J299,[2]Hoja5!H$2:J$1328,2,FALSE)</f>
        <v/>
      </c>
      <c r="CH298"/>
      <c r="CI298"/>
      <c r="CJ298" t="e">
        <f>VLOOKUP(J299,[2]Hoja13!A$2:M$148,13,FALSE)</f>
        <v>#N/A</v>
      </c>
      <c r="CK298" t="str">
        <f>VLOOKUP(J299,'[2]rates 26-06-2018'!A$2:I$1489,8,FALSE)</f>
        <v/>
      </c>
      <c r="CL298"/>
      <c r="CM298" t="e">
        <f>VLOOKUP(J299,[2]Hoja8!A$2:M$154,13,FALSE)</f>
        <v>#N/A</v>
      </c>
      <c r="CN298" t="str">
        <f>VLOOKUP(J299,'[2]rates 26-06-2018'!A$1:I$1489,9,FALSE)</f>
        <v>TRANSPORTE</v>
      </c>
      <c r="CO298" t="str">
        <f>VLOOKUP(J299,'[2]rates 26-06-2018'!A$1:I$1489,4,FALSE)</f>
        <v>FRESIA</v>
      </c>
      <c r="CP298"/>
      <c r="CQ298" s="16" t="e">
        <f>VLOOKUP(CLEAN(J299),[2]Hoja14!A$2:B$126,2,FALSE)</f>
        <v>#N/A</v>
      </c>
      <c r="CR298" s="16" t="e">
        <f>Y299-CQ298</f>
        <v>#N/A</v>
      </c>
      <c r="CS298"/>
      <c r="CT298"/>
      <c r="CU298"/>
      <c r="CV298"/>
      <c r="CW298"/>
      <c r="CX298"/>
      <c r="CY298"/>
      <c r="CZ298"/>
      <c r="DA298"/>
      <c r="DB298" s="17" t="e">
        <f>VLOOKUP(J299,[2]PPTO!A$6:C$335,3,FALSE)</f>
        <v>#N/A</v>
      </c>
      <c r="DC298" s="17" t="e">
        <f>P299-DB298</f>
        <v>#N/A</v>
      </c>
      <c r="DD298" s="17" t="e">
        <f>VLOOKUP(J299,[2]PPTO!A$5:E$337,5,FALSE)</f>
        <v>#N/A</v>
      </c>
      <c r="DE298" s="17" t="e">
        <f>VLOOKUP(J299,[2]PPTO!A$6:F$335,6,FALSE)</f>
        <v>#N/A</v>
      </c>
      <c r="DF298" s="15" t="e">
        <f>VLOOKUP(J299,DH$477:DH$484,1,FALSE)</f>
        <v>#N/A</v>
      </c>
      <c r="DG298" s="15"/>
      <c r="DH298" s="15"/>
      <c r="DI298" t="e">
        <f>VLOOKUP(J299,'[2]2018'!A$3:N$167,14,FALSE)</f>
        <v>#N/A</v>
      </c>
      <c r="DJ298" t="str">
        <f>VLOOKUP(J299,[2]resultado!G$2:H$1656,2,FALSE)</f>
        <v/>
      </c>
      <c r="DK298" s="16">
        <v>0</v>
      </c>
      <c r="DL298" s="16">
        <f>Q299-DK298</f>
        <v>0</v>
      </c>
      <c r="DM298" s="16">
        <f>P299-(Q299+R299+AG299)</f>
        <v>601091100</v>
      </c>
      <c r="DN298"/>
      <c r="DO298" t="str">
        <f>VLOOKUP(K299,'[2]rates actuales'!B$2:K$1880,10,FALSE)</f>
        <v/>
      </c>
      <c r="DP298"/>
      <c r="DQ298" s="63">
        <v>667879</v>
      </c>
      <c r="DR298" s="63">
        <f>(DQ298*1000)-P299</f>
        <v>0</v>
      </c>
      <c r="DS298" t="str">
        <f>VLOOKUP(J299,'[2]rates actuales'!A$2:C$1880,3,FALSE)</f>
        <v>FRESIA</v>
      </c>
      <c r="DT298"/>
      <c r="DU298"/>
      <c r="DV298"/>
      <c r="DW298" t="e">
        <f>VLOOKUP(J299,[2]TERMINADOS!A$2:B$133,2,FALSE)</f>
        <v>#N/A</v>
      </c>
      <c r="DX298"/>
      <c r="DY298"/>
      <c r="DZ298" t="e">
        <f>VLOOKUP(J299,'[2]COSTO-GASTO'!E$2:F$401,2,FALSE)</f>
        <v>#N/A</v>
      </c>
      <c r="EA298" s="16" t="e">
        <f>AE299-DZ298</f>
        <v>#N/A</v>
      </c>
      <c r="EB298" t="e">
        <f>VLOOKUP(J299,[2]Hoja26!A$2:B$91,2,FALSE)</f>
        <v>#N/A</v>
      </c>
      <c r="EC298" t="e">
        <f>VLOOKUP(J299,[2]Hoja26!E$2:F$147,2,FALSE)</f>
        <v>#N/A</v>
      </c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 t="str">
        <f>VLOOKUP(J299,'[2]RATES OCTUBRE'!J$1:K$1924,2,FALSE)</f>
        <v/>
      </c>
      <c r="EW298"/>
      <c r="EX298" t="e">
        <f>VLOOKUP(J299,[2]Hoja26!N$4:O$1289,2,FALSE)</f>
        <v>#N/A</v>
      </c>
      <c r="EY298" t="s">
        <v>114</v>
      </c>
      <c r="EZ298" s="16"/>
      <c r="FA298" s="64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 s="64" t="str">
        <f t="shared" si="195"/>
        <v>40006229-EJECUCION</v>
      </c>
      <c r="FT298" s="64" t="e">
        <f>VLOOKUP(FS298,'[2]ESTADO DE SITUACION OCTUBRE'!I$4:I$941,1,FALSE)</f>
        <v>#N/A</v>
      </c>
      <c r="FU298" s="64">
        <f>VLOOKUP(K298,'[2]BIP-COSTO'!B$2:H$1976,7,FALSE)</f>
        <v>774200</v>
      </c>
      <c r="FV298" s="65">
        <v>774200000</v>
      </c>
      <c r="FW298" s="65">
        <f t="shared" si="196"/>
        <v>0</v>
      </c>
      <c r="FX298" s="64" t="str">
        <f>VLOOKUP(K298,'[2]BIP-COSTO'!B$2:H$1976,4,FALSE)</f>
        <v>GOBIERNO REGIONAL - REGION DE LOS LAGOS</v>
      </c>
      <c r="FY298" s="64" t="str">
        <f>VLOOKUP(K298,'[2]BIP-COSTO'!B$2:K$1976,10,FALSE)</f>
        <v>FI</v>
      </c>
      <c r="FZ298" s="64"/>
      <c r="GA298" s="64"/>
      <c r="GB298" s="64"/>
      <c r="GC298" s="64"/>
      <c r="GD298" s="64"/>
      <c r="GF298" s="81">
        <f>GG298+GH298</f>
        <v>1</v>
      </c>
      <c r="GG298" s="151">
        <f>GG297/GF297</f>
        <v>0.33333333333333331</v>
      </c>
      <c r="GH298" s="151">
        <f>GH297/GF297</f>
        <v>0.66666666666666663</v>
      </c>
      <c r="GM298" s="66" t="str">
        <f>VLOOKUP(K298,[3]resultado!E$2:K$2045,7,FALSE)</f>
        <v>FI</v>
      </c>
      <c r="GO298" s="66" t="e">
        <f>VLOOKUP(J298,[3]Hoja2!A$1:A$110,1,FALSE)</f>
        <v>#N/A</v>
      </c>
      <c r="GP298" s="66" t="e">
        <f>VLOOKUP(K298,[3]Hoja5!C$2:F$376,1,FALSE)</f>
        <v>#N/A</v>
      </c>
      <c r="GQ298" s="66" t="e">
        <f>VLOOKUP(J298,[3]Hoja5!A$2:A$376,1,FALSE)</f>
        <v>#N/A</v>
      </c>
      <c r="GR298" s="66" t="str">
        <f>VLOOKUP(J298,rates!B$2:I$944,8,FALSE)</f>
        <v>FI</v>
      </c>
      <c r="GS298" s="66" t="s">
        <v>2988</v>
      </c>
      <c r="GT298" s="66" t="e">
        <f>VLOOKUP(J298,Hoja6!A$2:A$29,1,FALSE)</f>
        <v>#N/A</v>
      </c>
      <c r="GU298" s="66" t="e">
        <f>VLOOKUP(J298,Hoja7!A$2:O$243,15,FALSE)</f>
        <v>#N/A</v>
      </c>
      <c r="GV298" s="66" t="e">
        <f>VLOOKUP(J298,'ESTADO DE SITUACION'!H$4:AQ$943,36,FALSE)</f>
        <v>#N/A</v>
      </c>
    </row>
    <row r="299" spans="1:204" s="66" customFormat="1" ht="18" customHeight="1" outlineLevel="2">
      <c r="A299" s="206">
        <v>31</v>
      </c>
      <c r="B299" s="206" t="s">
        <v>114</v>
      </c>
      <c r="C299" s="206" t="s">
        <v>90</v>
      </c>
      <c r="D299" s="206" t="s">
        <v>118</v>
      </c>
      <c r="E299" s="223" t="s">
        <v>91</v>
      </c>
      <c r="F299" s="206" t="s">
        <v>273</v>
      </c>
      <c r="G299" s="206" t="s">
        <v>337</v>
      </c>
      <c r="H299" s="206" t="s">
        <v>84</v>
      </c>
      <c r="I299" s="207" t="s">
        <v>85</v>
      </c>
      <c r="J299" s="208">
        <v>30396424</v>
      </c>
      <c r="K299" s="53" t="str">
        <f t="shared" si="190"/>
        <v>30396424-EJECUCION</v>
      </c>
      <c r="L299" s="53"/>
      <c r="M299" s="53" t="str">
        <f t="shared" si="191"/>
        <v>30396424</v>
      </c>
      <c r="N299" s="54">
        <f>A299</f>
        <v>31</v>
      </c>
      <c r="O299" s="207" t="s">
        <v>346</v>
      </c>
      <c r="P299" s="210">
        <v>667879000</v>
      </c>
      <c r="Q299" s="100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  <c r="AB299" s="101"/>
      <c r="AC299" s="101"/>
      <c r="AD299" s="102"/>
      <c r="AE299" s="213">
        <v>0</v>
      </c>
      <c r="AF299" s="59">
        <v>0</v>
      </c>
      <c r="AG299" s="213">
        <f>P299*10%</f>
        <v>66787900</v>
      </c>
      <c r="AH299" s="59">
        <v>0</v>
      </c>
      <c r="AI299" s="59">
        <f t="shared" si="192"/>
        <v>66787900</v>
      </c>
      <c r="AJ299" s="59">
        <f t="shared" si="193"/>
        <v>601091100</v>
      </c>
      <c r="AK299" s="56">
        <f t="shared" si="194"/>
        <v>667879000</v>
      </c>
      <c r="AL299" s="103"/>
      <c r="AM299" s="215" t="s">
        <v>127</v>
      </c>
      <c r="AN299"/>
      <c r="AO299"/>
      <c r="AP299"/>
      <c r="AQ299"/>
      <c r="AR299"/>
      <c r="AS299"/>
      <c r="AT299"/>
      <c r="AU299"/>
      <c r="AV299"/>
      <c r="AW299" s="15" t="e">
        <f>VLOOKUP(J295,#REF!,3,FALSE)</f>
        <v>#REF!</v>
      </c>
      <c r="AX299" s="15" t="s">
        <v>183</v>
      </c>
      <c r="AY299" s="15" t="e">
        <f>VLOOKUP(J295,#REF!,13,FALSE)</f>
        <v>#REF!</v>
      </c>
      <c r="AZ299" s="15" t="e">
        <f>VLOOKUP(CLEAN(J295),#REF!,7,FALSE)</f>
        <v>#REF!</v>
      </c>
      <c r="BA299" t="e">
        <f>VLOOKUP(J295,#REF!,8,FALSE)</f>
        <v>#REF!</v>
      </c>
      <c r="BB299" s="16" t="e">
        <f>VLOOKUP(J295,#REF!,2,FALSE)</f>
        <v>#REF!</v>
      </c>
      <c r="BC299" s="16" t="e">
        <f>VLOOKUP(J295,#REF!,2,FALSE)</f>
        <v>#REF!</v>
      </c>
      <c r="BD299" s="16"/>
      <c r="BE299" t="e">
        <f>VLOOKUP(CLEAN(J295),#REF!,2,FALSE)</f>
        <v>#REF!</v>
      </c>
      <c r="BF299"/>
      <c r="BG299" t="e">
        <f>VLOOKUP(J295,#REF!,13,FALSE)</f>
        <v>#REF!</v>
      </c>
      <c r="BH299" t="e">
        <f>VLOOKUP(J295,#REF!,13,FALSE)</f>
        <v>#REF!</v>
      </c>
      <c r="BI299" t="e">
        <f>VLOOKUP(J295,#REF!,13,FALSE)</f>
        <v>#REF!</v>
      </c>
      <c r="BJ299" t="e">
        <f>VLOOKUP(J295,#REF!,13,FALSE)</f>
        <v>#REF!</v>
      </c>
      <c r="BK299" t="e">
        <f>VLOOKUP(J295,#REF!,9,FALSE)</f>
        <v>#REF!</v>
      </c>
      <c r="BL299"/>
      <c r="BM299" t="e">
        <f>VLOOKUP(J295,#REF!,2,FALSE)</f>
        <v>#REF!</v>
      </c>
      <c r="BN299"/>
      <c r="BO299"/>
      <c r="BP299"/>
      <c r="BQ299"/>
      <c r="BR299"/>
      <c r="BS299" s="16" t="e">
        <f>VLOOKUP(CLEAN(J295),#REF!,2,FALSE)</f>
        <v>#REF!</v>
      </c>
      <c r="BT299" s="16" t="e">
        <f>W295-BS299</f>
        <v>#REF!</v>
      </c>
      <c r="BU299"/>
      <c r="BV299"/>
      <c r="BW299"/>
      <c r="BX299"/>
      <c r="BY299"/>
      <c r="BZ299"/>
      <c r="CA299"/>
      <c r="CB299" t="e">
        <f>VLOOKUP(J295,#REF!,13,FALSE)</f>
        <v>#REF!</v>
      </c>
      <c r="CC299" t="e">
        <f>VLOOKUP(J295,#REF!,2,FALSE)</f>
        <v>#REF!</v>
      </c>
      <c r="CD299" t="e">
        <f>VLOOKUP(J295,#REF!,13,FALSE)</f>
        <v>#REF!</v>
      </c>
      <c r="CE299" t="e">
        <f>VLOOKUP(J295,#REF!,3,FALSE)</f>
        <v>#REF!</v>
      </c>
      <c r="CF299" t="e">
        <f>VLOOKUP(J295,[2]Hoja4!A$2:M$143,13,FALSE)</f>
        <v>#N/A</v>
      </c>
      <c r="CG299" t="str">
        <f>VLOOKUP(J295,[2]Hoja5!H$2:J$1328,2,FALSE)</f>
        <v/>
      </c>
      <c r="CH299"/>
      <c r="CI299"/>
      <c r="CJ299" t="e">
        <f>VLOOKUP(J295,[2]Hoja13!A$2:M$148,13,FALSE)</f>
        <v>#N/A</v>
      </c>
      <c r="CK299" t="str">
        <f>VLOOKUP(J295,'[2]rates 26-06-2018'!A$2:I$1489,8,FALSE)</f>
        <v/>
      </c>
      <c r="CL299"/>
      <c r="CM299" t="e">
        <f>VLOOKUP(J295,[2]Hoja8!A$2:M$154,13,FALSE)</f>
        <v>#N/A</v>
      </c>
      <c r="CN299" t="str">
        <f>VLOOKUP(J295,'[2]rates 26-06-2018'!A$1:I$1489,9,FALSE)</f>
        <v>EDUCACION, CULTURA Y PATRIMONIO</v>
      </c>
      <c r="CO299" t="str">
        <f>VLOOKUP(J295,'[2]rates 26-06-2018'!A$1:I$1489,4,FALSE)</f>
        <v>FRESIA</v>
      </c>
      <c r="CP299"/>
      <c r="CQ299" s="16" t="e">
        <f>VLOOKUP(CLEAN(J295),[2]Hoja14!A$2:B$126,2,FALSE)</f>
        <v>#N/A</v>
      </c>
      <c r="CR299" s="16" t="e">
        <f>Y295-CQ299</f>
        <v>#N/A</v>
      </c>
      <c r="CS299"/>
      <c r="CT299"/>
      <c r="CU299"/>
      <c r="CV299"/>
      <c r="CW299"/>
      <c r="CX299"/>
      <c r="CY299"/>
      <c r="CZ299"/>
      <c r="DA299"/>
      <c r="DB299" s="17" t="e">
        <f>VLOOKUP(J295,[2]PPTO!A$6:C$335,3,FALSE)</f>
        <v>#N/A</v>
      </c>
      <c r="DC299" s="17" t="e">
        <f>P295-DB299</f>
        <v>#N/A</v>
      </c>
      <c r="DD299" s="17" t="e">
        <f>VLOOKUP(J295,[2]PPTO!A$5:E$337,5,FALSE)</f>
        <v>#N/A</v>
      </c>
      <c r="DE299" s="17" t="e">
        <f>VLOOKUP(J295,[2]PPTO!A$6:F$335,6,FALSE)</f>
        <v>#N/A</v>
      </c>
      <c r="DF299" s="15" t="e">
        <f>VLOOKUP(J295,DH$477:DH$484,1,FALSE)</f>
        <v>#N/A</v>
      </c>
      <c r="DG299" s="15"/>
      <c r="DH299" s="15"/>
      <c r="DI299" t="e">
        <f>VLOOKUP(J295,'[2]2018'!A$3:N$167,14,FALSE)</f>
        <v>#N/A</v>
      </c>
      <c r="DJ299" t="str">
        <f>VLOOKUP(J295,[2]resultado!G$2:H$1656,2,FALSE)</f>
        <v/>
      </c>
      <c r="DK299" s="16">
        <v>0</v>
      </c>
      <c r="DL299" s="16">
        <f>Q295-DK299</f>
        <v>0</v>
      </c>
      <c r="DM299" s="16">
        <f>P295-(Q295+R295+AG295)</f>
        <v>64947500</v>
      </c>
      <c r="DN299"/>
      <c r="DO299" t="str">
        <f>VLOOKUP(K295,'[2]rates actuales'!B$2:K$1880,10,FALSE)</f>
        <v/>
      </c>
      <c r="DP299"/>
      <c r="DQ299" s="63">
        <v>68303</v>
      </c>
      <c r="DR299" s="63">
        <f>(DQ299*1000)-P295</f>
        <v>0</v>
      </c>
      <c r="DS299" t="str">
        <f>VLOOKUP(J295,'[2]rates actuales'!A$2:C$1880,3,FALSE)</f>
        <v>FRESIA</v>
      </c>
      <c r="DT299"/>
      <c r="DU299"/>
      <c r="DV299"/>
      <c r="DW299" t="e">
        <f>VLOOKUP(J295,[2]TERMINADOS!A$2:B$133,2,FALSE)</f>
        <v>#N/A</v>
      </c>
      <c r="DX299"/>
      <c r="DY299"/>
      <c r="DZ299" t="e">
        <f>VLOOKUP(J295,'[2]COSTO-GASTO'!E$2:F$401,2,FALSE)</f>
        <v>#N/A</v>
      </c>
      <c r="EA299" s="16" t="e">
        <f>AE295-DZ299</f>
        <v>#N/A</v>
      </c>
      <c r="EB299" t="e">
        <f>VLOOKUP(J295,[2]Hoja26!A$2:B$91,2,FALSE)</f>
        <v>#N/A</v>
      </c>
      <c r="EC299" t="e">
        <f>VLOOKUP(J295,[2]Hoja26!E$2:F$147,2,FALSE)</f>
        <v>#N/A</v>
      </c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 t="str">
        <f>VLOOKUP(J295,'[2]RATES OCTUBRE'!J$1:K$1924,2,FALSE)</f>
        <v/>
      </c>
      <c r="EW299"/>
      <c r="EX299" t="e">
        <f>VLOOKUP(J295,[2]Hoja26!N$4:O$1289,2,FALSE)</f>
        <v>#N/A</v>
      </c>
      <c r="EY299" t="s">
        <v>114</v>
      </c>
      <c r="EZ299" s="16"/>
      <c r="FA299" s="64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 s="64" t="str">
        <f t="shared" si="195"/>
        <v>30396424-EJECUCION</v>
      </c>
      <c r="FT299" s="64" t="e">
        <f>VLOOKUP(FS299,'[2]ESTADO DE SITUACION OCTUBRE'!I$4:I$941,1,FALSE)</f>
        <v>#N/A</v>
      </c>
      <c r="FU299" s="64">
        <f>VLOOKUP(K299,'[2]BIP-COSTO'!B$2:H$1976,7,FALSE)</f>
        <v>667879</v>
      </c>
      <c r="FV299" s="65">
        <v>667879000</v>
      </c>
      <c r="FW299" s="65">
        <f t="shared" si="196"/>
        <v>0</v>
      </c>
      <c r="FX299" s="64" t="str">
        <f>VLOOKUP(K299,'[2]BIP-COSTO'!B$2:H$1976,4,FALSE)</f>
        <v>GOBIERNO REGIONAL - REGION DE LOS LAGOS</v>
      </c>
      <c r="FY299" s="64" t="str">
        <f>VLOOKUP(K299,'[2]BIP-COSTO'!B$2:K$1976,10,FALSE)</f>
        <v/>
      </c>
      <c r="FZ299" s="64"/>
      <c r="GA299" s="64"/>
      <c r="GB299" s="64"/>
      <c r="GC299" s="64"/>
      <c r="GD299" s="64"/>
      <c r="GF299" s="67"/>
      <c r="GG299" s="68"/>
      <c r="GH299" s="68"/>
      <c r="GM299" s="66" t="str">
        <f>VLOOKUP(K299,[3]resultado!E$2:K$2045,7,FALSE)</f>
        <v/>
      </c>
      <c r="GO299" s="66" t="e">
        <f>VLOOKUP(J299,[3]Hoja2!A$1:A$110,1,FALSE)</f>
        <v>#N/A</v>
      </c>
      <c r="GP299" s="66" t="e">
        <f>VLOOKUP(K299,[3]Hoja5!C$2:F$376,1,FALSE)</f>
        <v>#N/A</v>
      </c>
      <c r="GQ299" s="66" t="e">
        <f>VLOOKUP(J299,[3]Hoja5!A$2:A$376,1,FALSE)</f>
        <v>#N/A</v>
      </c>
      <c r="GR299" s="66" t="e">
        <f>VLOOKUP(J299,rates!B$2:I$944,8,FALSE)</f>
        <v>#N/A</v>
      </c>
      <c r="GS299" s="66" t="s">
        <v>2988</v>
      </c>
      <c r="GT299" s="66" t="e">
        <f>VLOOKUP(J299,Hoja6!A$2:A$29,1,FALSE)</f>
        <v>#N/A</v>
      </c>
      <c r="GU299" s="66" t="e">
        <f>VLOOKUP(J299,Hoja7!A$2:O$243,15,FALSE)</f>
        <v>#N/A</v>
      </c>
      <c r="GV299" s="66" t="e">
        <f>VLOOKUP(J299,'ESTADO DE SITUACION'!H$4:AQ$943,36,FALSE)</f>
        <v>#N/A</v>
      </c>
    </row>
    <row r="300" spans="1:204" s="147" customFormat="1" ht="18" customHeight="1" outlineLevel="1">
      <c r="A300" s="206">
        <v>29</v>
      </c>
      <c r="B300" s="206" t="s">
        <v>114</v>
      </c>
      <c r="C300" s="206" t="s">
        <v>96</v>
      </c>
      <c r="D300" s="206" t="s">
        <v>118</v>
      </c>
      <c r="E300" s="223" t="s">
        <v>82</v>
      </c>
      <c r="F300" s="206" t="s">
        <v>273</v>
      </c>
      <c r="G300" s="206" t="s">
        <v>337</v>
      </c>
      <c r="H300" s="206" t="s">
        <v>94</v>
      </c>
      <c r="I300" s="207" t="s">
        <v>85</v>
      </c>
      <c r="J300" s="208">
        <v>40006255</v>
      </c>
      <c r="K300" s="53" t="str">
        <f t="shared" si="190"/>
        <v>40006255-EJECUCION</v>
      </c>
      <c r="L300" s="53"/>
      <c r="M300" s="53" t="str">
        <f t="shared" si="191"/>
        <v>40006255</v>
      </c>
      <c r="N300" s="54">
        <f>A300</f>
        <v>29</v>
      </c>
      <c r="O300" s="207" t="s">
        <v>347</v>
      </c>
      <c r="P300" s="210">
        <v>201110000</v>
      </c>
      <c r="Q300" s="100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2"/>
      <c r="AE300" s="213">
        <v>0</v>
      </c>
      <c r="AF300" s="59">
        <v>0</v>
      </c>
      <c r="AG300" s="213">
        <v>22000000</v>
      </c>
      <c r="AH300" s="59">
        <v>0</v>
      </c>
      <c r="AI300" s="59">
        <f t="shared" si="192"/>
        <v>22000000</v>
      </c>
      <c r="AJ300" s="59">
        <f t="shared" si="193"/>
        <v>179110000</v>
      </c>
      <c r="AK300" s="56">
        <f t="shared" si="194"/>
        <v>201110000</v>
      </c>
      <c r="AL300" s="103"/>
      <c r="AM300" s="215" t="s">
        <v>127</v>
      </c>
      <c r="AN300"/>
      <c r="AO300"/>
      <c r="AP300"/>
      <c r="AQ300"/>
      <c r="AR300"/>
      <c r="AS300"/>
      <c r="AT300"/>
      <c r="AU300"/>
      <c r="AV300"/>
      <c r="AW300" s="15"/>
      <c r="AX300" s="15"/>
      <c r="AY300" s="15"/>
      <c r="AZ300" s="15"/>
      <c r="BA300"/>
      <c r="BB300" s="16"/>
      <c r="BC300" s="16"/>
      <c r="BD300" s="16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 s="16"/>
      <c r="BT300" s="16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 s="16"/>
      <c r="CR300" s="16"/>
      <c r="CS300"/>
      <c r="CT300"/>
      <c r="CU300"/>
      <c r="CV300"/>
      <c r="CW300"/>
      <c r="CX300"/>
      <c r="CY300"/>
      <c r="CZ300"/>
      <c r="DA300"/>
      <c r="DB300" s="17"/>
      <c r="DC300" s="17"/>
      <c r="DD300" s="17"/>
      <c r="DE300" s="17"/>
      <c r="DF300" s="15"/>
      <c r="DG300" s="15"/>
      <c r="DH300" s="15"/>
      <c r="DI300"/>
      <c r="DJ300"/>
      <c r="DK300" s="16"/>
      <c r="DL300"/>
      <c r="DM300"/>
      <c r="DN300"/>
      <c r="DO300"/>
      <c r="DP300"/>
      <c r="DQ300" s="16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 s="16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 s="64" t="str">
        <f t="shared" si="195"/>
        <v>40006255-EJECUCION</v>
      </c>
      <c r="FT300" s="64" t="e">
        <f>VLOOKUP(FS300,'[2]ESTADO DE SITUACION OCTUBRE'!I$4:I$941,1,FALSE)</f>
        <v>#N/A</v>
      </c>
      <c r="FU300" s="64">
        <f>VLOOKUP(K300,'[2]BIP-COSTO'!B$2:H$1976,7,FALSE)</f>
        <v>201110</v>
      </c>
      <c r="FV300" s="65">
        <v>201110000</v>
      </c>
      <c r="FW300" s="65">
        <f t="shared" si="196"/>
        <v>0</v>
      </c>
      <c r="FX300" s="64" t="str">
        <f>VLOOKUP(K300,'[2]BIP-COSTO'!B$2:H$1976,4,FALSE)</f>
        <v>GOBIERNO REGIONAL - REGION DE LOS LAGOS</v>
      </c>
      <c r="FY300" s="64" t="str">
        <f>VLOOKUP(K300,'[2]BIP-COSTO'!B$2:K$1976,10,FALSE)</f>
        <v/>
      </c>
      <c r="FZ300"/>
      <c r="GA300"/>
      <c r="GB300"/>
      <c r="GC300"/>
      <c r="GD300"/>
      <c r="GF300" s="67"/>
      <c r="GG300" s="148"/>
      <c r="GH300" s="148"/>
      <c r="GM300" s="66" t="str">
        <f>VLOOKUP(K300,[3]resultado!E$2:K$2045,7,FALSE)</f>
        <v/>
      </c>
      <c r="GO300" s="66" t="e">
        <f>VLOOKUP(J300,[3]Hoja2!A$1:A$110,1,FALSE)</f>
        <v>#N/A</v>
      </c>
      <c r="GP300" s="66" t="e">
        <f>VLOOKUP(K300,[3]Hoja5!C$2:F$376,1,FALSE)</f>
        <v>#N/A</v>
      </c>
      <c r="GQ300" s="66" t="e">
        <f>VLOOKUP(J300,[3]Hoja5!A$2:A$376,1,FALSE)</f>
        <v>#N/A</v>
      </c>
      <c r="GR300" s="66" t="str">
        <f>VLOOKUP(J300,rates!B$2:I$944,8,FALSE)</f>
        <v/>
      </c>
      <c r="GS300" s="66" t="s">
        <v>2988</v>
      </c>
      <c r="GT300" s="66" t="e">
        <f>VLOOKUP(J300,Hoja6!A$2:A$29,1,FALSE)</f>
        <v>#N/A</v>
      </c>
      <c r="GU300" s="66" t="e">
        <f>VLOOKUP(J300,Hoja7!A$2:O$243,15,FALSE)</f>
        <v>#N/A</v>
      </c>
      <c r="GV300" s="66" t="e">
        <f>VLOOKUP(J300,'ESTADO DE SITUACION'!H$4:AQ$943,36,FALSE)</f>
        <v>#N/A</v>
      </c>
    </row>
    <row r="301" spans="1:204" s="66" customFormat="1" ht="18" customHeight="1" outlineLevel="2">
      <c r="A301" s="206">
        <v>33</v>
      </c>
      <c r="B301" s="206" t="s">
        <v>114</v>
      </c>
      <c r="C301" s="206" t="s">
        <v>96</v>
      </c>
      <c r="D301" s="206" t="s">
        <v>81</v>
      </c>
      <c r="E301" s="223" t="s">
        <v>82</v>
      </c>
      <c r="F301" s="206" t="s">
        <v>273</v>
      </c>
      <c r="G301" s="206" t="s">
        <v>337</v>
      </c>
      <c r="H301" s="206" t="s">
        <v>94</v>
      </c>
      <c r="I301" s="207" t="s">
        <v>85</v>
      </c>
      <c r="J301" s="208" t="s">
        <v>129</v>
      </c>
      <c r="K301" s="53" t="str">
        <f t="shared" si="190"/>
        <v>FRIL-EJECUCION</v>
      </c>
      <c r="L301" s="53"/>
      <c r="M301" s="53" t="str">
        <f t="shared" si="191"/>
        <v>FRIL</v>
      </c>
      <c r="N301" s="54">
        <f>A301</f>
        <v>33</v>
      </c>
      <c r="O301" s="207" t="s">
        <v>130</v>
      </c>
      <c r="P301" s="210">
        <v>200000000</v>
      </c>
      <c r="Q301" s="100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  <c r="AB301" s="101"/>
      <c r="AC301" s="101"/>
      <c r="AD301" s="102"/>
      <c r="AE301" s="213">
        <v>0</v>
      </c>
      <c r="AF301" s="59">
        <v>0</v>
      </c>
      <c r="AG301" s="213">
        <v>200000000</v>
      </c>
      <c r="AH301" s="59">
        <v>0</v>
      </c>
      <c r="AI301" s="59">
        <f t="shared" si="192"/>
        <v>200000000</v>
      </c>
      <c r="AJ301" s="59">
        <f t="shared" si="193"/>
        <v>0</v>
      </c>
      <c r="AK301" s="56">
        <f t="shared" si="194"/>
        <v>200000000</v>
      </c>
      <c r="AL301" s="103"/>
      <c r="AM301" s="215" t="s">
        <v>131</v>
      </c>
      <c r="AN301"/>
      <c r="AO301"/>
      <c r="AP301"/>
      <c r="AQ301"/>
      <c r="AR301"/>
      <c r="AS301"/>
      <c r="AT301"/>
      <c r="AU301"/>
      <c r="AV301"/>
      <c r="AW301" s="15" t="e">
        <f>VLOOKUP(J297,#REF!,3,FALSE)</f>
        <v>#REF!</v>
      </c>
      <c r="AX301" s="15"/>
      <c r="AY301" s="15" t="e">
        <f>VLOOKUP(J297,#REF!,13,FALSE)</f>
        <v>#REF!</v>
      </c>
      <c r="AZ301" s="15" t="e">
        <f>VLOOKUP(CLEAN(J297),#REF!,7,FALSE)</f>
        <v>#REF!</v>
      </c>
      <c r="BA301" t="e">
        <f>VLOOKUP(J297,#REF!,8,FALSE)</f>
        <v>#REF!</v>
      </c>
      <c r="BB301" s="16" t="e">
        <f>VLOOKUP(J297,#REF!,2,FALSE)</f>
        <v>#REF!</v>
      </c>
      <c r="BC301" s="16" t="e">
        <f>VLOOKUP(J297,#REF!,2,FALSE)</f>
        <v>#REF!</v>
      </c>
      <c r="BD301" s="16"/>
      <c r="BE301" t="e">
        <f>VLOOKUP(CLEAN(J297),#REF!,2,FALSE)</f>
        <v>#REF!</v>
      </c>
      <c r="BF301"/>
      <c r="BG301" t="e">
        <f>VLOOKUP(J297,#REF!,13,FALSE)</f>
        <v>#REF!</v>
      </c>
      <c r="BH301" t="e">
        <f>VLOOKUP(J297,#REF!,13,FALSE)</f>
        <v>#REF!</v>
      </c>
      <c r="BI301" t="e">
        <f>VLOOKUP(J297,#REF!,13,FALSE)</f>
        <v>#REF!</v>
      </c>
      <c r="BJ301" t="e">
        <f>VLOOKUP(J297,#REF!,13,FALSE)</f>
        <v>#REF!</v>
      </c>
      <c r="BK301" t="e">
        <f>VLOOKUP(J297,#REF!,9,FALSE)</f>
        <v>#REF!</v>
      </c>
      <c r="BL301"/>
      <c r="BM301" t="e">
        <f>VLOOKUP(J297,#REF!,2,FALSE)</f>
        <v>#REF!</v>
      </c>
      <c r="BN301"/>
      <c r="BO301"/>
      <c r="BP301"/>
      <c r="BQ301"/>
      <c r="BR301"/>
      <c r="BS301" s="16" t="e">
        <f>VLOOKUP(CLEAN(J297),#REF!,2,FALSE)</f>
        <v>#REF!</v>
      </c>
      <c r="BT301" s="16" t="e">
        <f>W297-BS301</f>
        <v>#REF!</v>
      </c>
      <c r="BU301"/>
      <c r="BV301"/>
      <c r="BW301"/>
      <c r="BX301"/>
      <c r="BY301"/>
      <c r="BZ301"/>
      <c r="CA301"/>
      <c r="CB301" t="e">
        <f>VLOOKUP(J297,#REF!,13,FALSE)</f>
        <v>#REF!</v>
      </c>
      <c r="CC301" t="e">
        <f>VLOOKUP(J297,#REF!,2,FALSE)</f>
        <v>#REF!</v>
      </c>
      <c r="CD301" t="e">
        <f>VLOOKUP(J297,#REF!,13,FALSE)</f>
        <v>#REF!</v>
      </c>
      <c r="CE301" t="e">
        <f>VLOOKUP(J297,#REF!,3,FALSE)</f>
        <v>#REF!</v>
      </c>
      <c r="CF301" t="e">
        <f>VLOOKUP(J297,[2]Hoja4!A$2:M$143,13,FALSE)</f>
        <v>#N/A</v>
      </c>
      <c r="CG301" t="str">
        <f>VLOOKUP(J297,[2]Hoja5!H$2:J$1328,2,FALSE)</f>
        <v>FI</v>
      </c>
      <c r="CH301"/>
      <c r="CI301"/>
      <c r="CJ301" t="e">
        <f>VLOOKUP(J297,[2]Hoja13!A$2:M$148,13,FALSE)</f>
        <v>#N/A</v>
      </c>
      <c r="CK301" t="str">
        <f>VLOOKUP(J297,'[2]rates 26-06-2018'!A$2:I$1489,8,FALSE)</f>
        <v>FI</v>
      </c>
      <c r="CL301"/>
      <c r="CM301" t="e">
        <f>VLOOKUP(J297,[2]Hoja8!A$2:M$154,13,FALSE)</f>
        <v>#N/A</v>
      </c>
      <c r="CN301" t="str">
        <f>VLOOKUP(J297,'[2]rates 26-06-2018'!A$1:I$1489,9,FALSE)</f>
        <v>DEPORTES</v>
      </c>
      <c r="CO301" t="str">
        <f>VLOOKUP(J297,'[2]rates 26-06-2018'!A$1:I$1489,4,FALSE)</f>
        <v>FRESIA</v>
      </c>
      <c r="CP301"/>
      <c r="CQ301" s="16" t="e">
        <f>VLOOKUP(CLEAN(J297),[2]Hoja14!A$2:B$126,2,FALSE)</f>
        <v>#N/A</v>
      </c>
      <c r="CR301" s="16" t="e">
        <f>Y297-CQ301</f>
        <v>#N/A</v>
      </c>
      <c r="CS301"/>
      <c r="CT301"/>
      <c r="CU301"/>
      <c r="CV301"/>
      <c r="CW301"/>
      <c r="CX301"/>
      <c r="CY301"/>
      <c r="CZ301"/>
      <c r="DA301"/>
      <c r="DB301" s="17" t="e">
        <f>VLOOKUP(J297,[2]PPTO!A$6:C$335,3,FALSE)</f>
        <v>#N/A</v>
      </c>
      <c r="DC301" s="17" t="e">
        <f>P297-DB301</f>
        <v>#N/A</v>
      </c>
      <c r="DD301" s="17" t="e">
        <f>VLOOKUP(J297,[2]PPTO!A$5:E$337,5,FALSE)</f>
        <v>#N/A</v>
      </c>
      <c r="DE301" s="17" t="e">
        <f>VLOOKUP(J297,[2]PPTO!A$6:F$335,6,FALSE)</f>
        <v>#N/A</v>
      </c>
      <c r="DF301" s="15" t="e">
        <f>VLOOKUP(J297,DH$477:DH$484,1,FALSE)</f>
        <v>#N/A</v>
      </c>
      <c r="DG301" s="15"/>
      <c r="DH301" s="15"/>
      <c r="DI301" t="e">
        <f>VLOOKUP(J297,'[2]2018'!A$3:N$167,14,FALSE)</f>
        <v>#N/A</v>
      </c>
      <c r="DJ301" t="str">
        <f>VLOOKUP(J297,[2]resultado!G$2:H$1656,2,FALSE)</f>
        <v>FI</v>
      </c>
      <c r="DK301" s="16">
        <v>0</v>
      </c>
      <c r="DL301" s="16">
        <f>Q297-DK301</f>
        <v>0</v>
      </c>
      <c r="DM301" s="16">
        <f>P297-(Q297+R297+AG297)</f>
        <v>791008000</v>
      </c>
      <c r="DN301" s="104" t="s">
        <v>116</v>
      </c>
      <c r="DO301" t="str">
        <f>VLOOKUP(K297,'[2]rates actuales'!B$2:K$1880,10,FALSE)</f>
        <v>FI</v>
      </c>
      <c r="DP301"/>
      <c r="DQ301" s="63">
        <v>828841</v>
      </c>
      <c r="DR301" s="63">
        <f>(DQ301*1000)-P297</f>
        <v>0</v>
      </c>
      <c r="DS301" t="str">
        <f>VLOOKUP(J297,'[2]rates actuales'!A$2:C$1880,3,FALSE)</f>
        <v>FRESIA</v>
      </c>
      <c r="DT301"/>
      <c r="DU301"/>
      <c r="DV301"/>
      <c r="DW301" t="e">
        <f>VLOOKUP(J297,[2]TERMINADOS!A$2:B$133,2,FALSE)</f>
        <v>#N/A</v>
      </c>
      <c r="DX301"/>
      <c r="DY301"/>
      <c r="DZ301" t="e">
        <f>VLOOKUP(J297,'[2]COSTO-GASTO'!E$2:F$401,2,FALSE)</f>
        <v>#N/A</v>
      </c>
      <c r="EA301" s="16" t="e">
        <f>AE297-DZ301</f>
        <v>#N/A</v>
      </c>
      <c r="EB301" t="e">
        <f>VLOOKUP(J297,[2]Hoja26!A$2:B$91,2,FALSE)</f>
        <v>#N/A</v>
      </c>
      <c r="EC301" t="e">
        <f>VLOOKUP(J297,[2]Hoja26!E$2:F$147,2,FALSE)</f>
        <v>#N/A</v>
      </c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 t="str">
        <f>VLOOKUP(J297,'[2]RATES OCTUBRE'!J$1:K$1924,2,FALSE)</f>
        <v>FI</v>
      </c>
      <c r="EW301"/>
      <c r="EX301" t="e">
        <f>VLOOKUP(J297,[2]Hoja26!N$4:O$1289,2,FALSE)</f>
        <v>#N/A</v>
      </c>
      <c r="EY301" t="s">
        <v>114</v>
      </c>
      <c r="EZ301" s="16"/>
      <c r="FA301" s="64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 s="64" t="str">
        <f t="shared" si="195"/>
        <v>FRIL-EJECUCION</v>
      </c>
      <c r="FT301" s="64" t="e">
        <f>VLOOKUP(FS301,'[2]ESTADO DE SITUACION OCTUBRE'!I$4:I$941,1,FALSE)</f>
        <v>#N/A</v>
      </c>
      <c r="FU301" s="64" t="e">
        <f>VLOOKUP(K301,'[2]BIP-COSTO'!B$2:H$1976,7,FALSE)</f>
        <v>#N/A</v>
      </c>
      <c r="FV301" s="65" t="e">
        <v>#N/A</v>
      </c>
      <c r="FW301" s="65" t="e">
        <f t="shared" si="196"/>
        <v>#N/A</v>
      </c>
      <c r="FX301" s="64" t="e">
        <f>VLOOKUP(K301,'[2]BIP-COSTO'!B$2:H$1976,4,FALSE)</f>
        <v>#N/A</v>
      </c>
      <c r="FY301" s="64" t="e">
        <f>VLOOKUP(K301,'[2]BIP-COSTO'!B$2:K$1976,10,FALSE)</f>
        <v>#N/A</v>
      </c>
      <c r="FZ301" s="64"/>
      <c r="GA301" s="64"/>
      <c r="GB301" s="64"/>
      <c r="GC301" s="64"/>
      <c r="GD301" s="64"/>
      <c r="GF301" s="67"/>
      <c r="GG301" s="68"/>
      <c r="GH301" s="68"/>
      <c r="GM301" s="66" t="e">
        <f>VLOOKUP(K301,[3]resultado!E$2:K$2045,7,FALSE)</f>
        <v>#N/A</v>
      </c>
      <c r="GO301" s="66" t="e">
        <f>VLOOKUP(J301,[3]Hoja2!A$1:A$110,1,FALSE)</f>
        <v>#N/A</v>
      </c>
      <c r="GP301" s="66" t="e">
        <f>VLOOKUP(K301,[3]Hoja5!C$2:F$376,1,FALSE)</f>
        <v>#N/A</v>
      </c>
      <c r="GQ301" s="66" t="e">
        <f>VLOOKUP(J301,[3]Hoja5!A$2:A$376,1,FALSE)</f>
        <v>#N/A</v>
      </c>
      <c r="GR301" s="66" t="e">
        <f>VLOOKUP(J301,rates!B$2:I$944,8,FALSE)</f>
        <v>#N/A</v>
      </c>
      <c r="GS301" s="66" t="s">
        <v>2988</v>
      </c>
      <c r="GT301" s="66" t="e">
        <f>VLOOKUP(J301,Hoja6!A$2:A$29,1,FALSE)</f>
        <v>#N/A</v>
      </c>
      <c r="GU301" s="66" t="e">
        <f>VLOOKUP(J301,Hoja7!A$2:O$243,15,FALSE)</f>
        <v>#N/A</v>
      </c>
      <c r="GV301" s="66" t="e">
        <f>VLOOKUP(J301,'ESTADO DE SITUACION'!H$4:AQ$943,36,FALSE)</f>
        <v>#N/A</v>
      </c>
    </row>
    <row r="302" spans="1:204" ht="18.75" outlineLevel="1">
      <c r="A302" s="71"/>
      <c r="B302" s="72"/>
      <c r="C302" s="105"/>
      <c r="D302" s="105"/>
      <c r="E302" s="105"/>
      <c r="F302" s="105"/>
      <c r="G302" s="105"/>
      <c r="H302" s="71"/>
      <c r="I302" s="73"/>
      <c r="J302" s="106"/>
      <c r="K302" s="96"/>
      <c r="L302" s="53"/>
      <c r="M302" s="53"/>
      <c r="N302" s="54"/>
      <c r="O302" s="78" t="s">
        <v>132</v>
      </c>
      <c r="P302" s="79">
        <f t="shared" ref="P302:AJ302" si="197">SUBTOTAL(9,P295:P301)</f>
        <v>3275176000</v>
      </c>
      <c r="Q302" s="79">
        <f t="shared" si="197"/>
        <v>0</v>
      </c>
      <c r="R302" s="79">
        <f t="shared" si="197"/>
        <v>0</v>
      </c>
      <c r="S302" s="79">
        <f t="shared" si="197"/>
        <v>0</v>
      </c>
      <c r="T302" s="79">
        <f t="shared" si="197"/>
        <v>0</v>
      </c>
      <c r="U302" s="79">
        <f t="shared" si="197"/>
        <v>0</v>
      </c>
      <c r="V302" s="79">
        <f t="shared" si="197"/>
        <v>0</v>
      </c>
      <c r="W302" s="79">
        <f t="shared" si="197"/>
        <v>0</v>
      </c>
      <c r="X302" s="79">
        <f t="shared" si="197"/>
        <v>0</v>
      </c>
      <c r="Y302" s="79">
        <f t="shared" si="197"/>
        <v>0</v>
      </c>
      <c r="Z302" s="79">
        <f t="shared" si="197"/>
        <v>0</v>
      </c>
      <c r="AA302" s="79">
        <f t="shared" si="197"/>
        <v>0</v>
      </c>
      <c r="AB302" s="79">
        <f t="shared" si="197"/>
        <v>0</v>
      </c>
      <c r="AC302" s="79">
        <f t="shared" si="197"/>
        <v>0</v>
      </c>
      <c r="AD302" s="79">
        <f t="shared" si="197"/>
        <v>0</v>
      </c>
      <c r="AE302" s="79">
        <f t="shared" si="197"/>
        <v>0</v>
      </c>
      <c r="AF302" s="79">
        <f t="shared" si="197"/>
        <v>0</v>
      </c>
      <c r="AG302" s="79">
        <f t="shared" si="197"/>
        <v>395428600</v>
      </c>
      <c r="AH302" s="79">
        <f t="shared" si="197"/>
        <v>0</v>
      </c>
      <c r="AI302" s="79">
        <f t="shared" si="197"/>
        <v>395428600</v>
      </c>
      <c r="AJ302" s="79">
        <f t="shared" si="197"/>
        <v>2879747400</v>
      </c>
      <c r="AK302" s="79">
        <f>SUBTOTAL(9,AK297:AK301)</f>
        <v>2672030000</v>
      </c>
      <c r="AL302" s="107"/>
      <c r="AM302" s="107"/>
      <c r="BE302"/>
      <c r="BM302"/>
      <c r="BT302" s="16"/>
      <c r="CR302" s="16"/>
      <c r="DL302"/>
      <c r="DM302"/>
      <c r="DN302" s="109"/>
      <c r="DO302" s="109"/>
      <c r="DP302" s="109"/>
      <c r="DR302"/>
      <c r="DX302"/>
      <c r="EA302"/>
      <c r="FV302" s="65">
        <v>0</v>
      </c>
      <c r="GO302" s="66" t="e">
        <f>VLOOKUP(J302,[3]Hoja2!A$1:A$110,1,FALSE)</f>
        <v>#N/A</v>
      </c>
      <c r="GQ302" s="66" t="e">
        <f>VLOOKUP(J302,[3]Hoja5!A$2:A$376,1,FALSE)</f>
        <v>#N/A</v>
      </c>
    </row>
    <row r="303" spans="1:204" ht="18.75" outlineLevel="1">
      <c r="A303" s="71"/>
      <c r="B303" s="72"/>
      <c r="C303" s="105"/>
      <c r="D303" s="105"/>
      <c r="E303" s="105"/>
      <c r="F303" s="105"/>
      <c r="G303" s="105"/>
      <c r="H303" s="71"/>
      <c r="I303" s="73"/>
      <c r="J303" s="106"/>
      <c r="K303" s="96"/>
      <c r="L303" s="53"/>
      <c r="M303" s="53"/>
      <c r="N303" s="54"/>
      <c r="O303" s="84"/>
      <c r="P303" s="85"/>
      <c r="Q303" s="100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2"/>
      <c r="AE303" s="88"/>
      <c r="AF303" s="88"/>
      <c r="AG303" s="88"/>
      <c r="AH303" s="88"/>
      <c r="AI303" s="88"/>
      <c r="AJ303" s="88"/>
      <c r="AK303" s="87"/>
      <c r="AL303" s="107"/>
      <c r="AM303" s="108"/>
      <c r="BE303"/>
      <c r="BM303"/>
      <c r="BT303" s="16"/>
      <c r="CR303" s="16"/>
      <c r="DL303"/>
      <c r="DM303"/>
      <c r="DR303"/>
      <c r="DX303"/>
      <c r="EA303"/>
      <c r="FV303" s="65">
        <v>0</v>
      </c>
      <c r="GO303" s="66" t="e">
        <f>VLOOKUP(J303,[3]Hoja2!A$1:A$110,1,FALSE)</f>
        <v>#N/A</v>
      </c>
      <c r="GQ303" s="66" t="e">
        <f>VLOOKUP(J303,[3]Hoja5!A$2:A$376,1,FALSE)</f>
        <v>#N/A</v>
      </c>
    </row>
    <row r="304" spans="1:204" ht="23.25" outlineLevel="1">
      <c r="A304" s="71"/>
      <c r="B304" s="72"/>
      <c r="C304" s="105"/>
      <c r="D304" s="105"/>
      <c r="E304" s="105"/>
      <c r="F304" s="105"/>
      <c r="G304" s="105"/>
      <c r="H304" s="71"/>
      <c r="I304" s="73"/>
      <c r="J304" s="106"/>
      <c r="K304" s="96"/>
      <c r="L304" s="53"/>
      <c r="M304" s="53"/>
      <c r="N304" s="54"/>
      <c r="O304" s="110" t="s">
        <v>348</v>
      </c>
      <c r="P304" s="111">
        <f t="shared" ref="P304:AK304" si="198">P302+P287+P292</f>
        <v>6014380000</v>
      </c>
      <c r="Q304" s="111">
        <f t="shared" si="198"/>
        <v>0</v>
      </c>
      <c r="R304" s="111">
        <f t="shared" si="198"/>
        <v>33700000</v>
      </c>
      <c r="S304" s="111">
        <f t="shared" si="198"/>
        <v>0</v>
      </c>
      <c r="T304" s="111">
        <f t="shared" si="198"/>
        <v>0</v>
      </c>
      <c r="U304" s="111">
        <f t="shared" si="198"/>
        <v>0</v>
      </c>
      <c r="V304" s="111">
        <f t="shared" si="198"/>
        <v>0</v>
      </c>
      <c r="W304" s="111">
        <f t="shared" si="198"/>
        <v>0</v>
      </c>
      <c r="X304" s="111">
        <f t="shared" si="198"/>
        <v>0</v>
      </c>
      <c r="Y304" s="111">
        <f t="shared" si="198"/>
        <v>0</v>
      </c>
      <c r="Z304" s="111">
        <f t="shared" si="198"/>
        <v>0</v>
      </c>
      <c r="AA304" s="111">
        <f t="shared" si="198"/>
        <v>0</v>
      </c>
      <c r="AB304" s="111">
        <f t="shared" si="198"/>
        <v>0</v>
      </c>
      <c r="AC304" s="111">
        <f t="shared" si="198"/>
        <v>0</v>
      </c>
      <c r="AD304" s="111">
        <f t="shared" si="198"/>
        <v>33700000</v>
      </c>
      <c r="AE304" s="111">
        <f t="shared" si="198"/>
        <v>181597709</v>
      </c>
      <c r="AF304" s="111">
        <f t="shared" si="198"/>
        <v>406824030</v>
      </c>
      <c r="AG304" s="174">
        <f t="shared" si="198"/>
        <v>1457027291</v>
      </c>
      <c r="AH304" s="111">
        <f t="shared" si="198"/>
        <v>0</v>
      </c>
      <c r="AI304" s="111">
        <f t="shared" si="198"/>
        <v>1457027291</v>
      </c>
      <c r="AJ304" s="111">
        <f t="shared" si="198"/>
        <v>4150528679</v>
      </c>
      <c r="AK304" s="111">
        <f t="shared" si="198"/>
        <v>4886389000</v>
      </c>
      <c r="AL304" s="107"/>
      <c r="AM304" s="107"/>
      <c r="BE304"/>
      <c r="BM304"/>
      <c r="BT304" s="16"/>
      <c r="CR304" s="16"/>
      <c r="DL304"/>
      <c r="DM304"/>
      <c r="DN304" s="109"/>
      <c r="DO304" s="109"/>
      <c r="DP304" s="109"/>
      <c r="DR304"/>
      <c r="DX304"/>
      <c r="EA304"/>
      <c r="FV304" s="65">
        <v>0</v>
      </c>
      <c r="GO304" s="66" t="e">
        <f>VLOOKUP(J304,[3]Hoja2!A$1:A$110,1,FALSE)</f>
        <v>#N/A</v>
      </c>
      <c r="GQ304" s="66" t="e">
        <f>VLOOKUP(J304,[3]Hoja5!A$2:A$376,1,FALSE)</f>
        <v>#N/A</v>
      </c>
    </row>
    <row r="305" spans="1:204" ht="18.75" outlineLevel="1">
      <c r="A305" s="71"/>
      <c r="B305" s="72"/>
      <c r="C305" s="105"/>
      <c r="D305" s="105"/>
      <c r="E305" s="105"/>
      <c r="F305" s="105"/>
      <c r="G305" s="105"/>
      <c r="H305" s="71"/>
      <c r="I305" s="73"/>
      <c r="J305" s="106"/>
      <c r="K305" s="96"/>
      <c r="L305" s="53"/>
      <c r="M305" s="53"/>
      <c r="N305" s="54"/>
      <c r="O305" s="84"/>
      <c r="P305" s="85"/>
      <c r="Q305" s="100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2"/>
      <c r="AE305" s="88"/>
      <c r="AF305" s="88"/>
      <c r="AG305" s="88"/>
      <c r="AH305" s="88"/>
      <c r="AI305" s="88"/>
      <c r="AJ305" s="88"/>
      <c r="AK305" s="87"/>
      <c r="AL305" s="107"/>
      <c r="AM305" s="108"/>
      <c r="BE305"/>
      <c r="BM305"/>
      <c r="BT305" s="16"/>
      <c r="CR305" s="16"/>
      <c r="DL305"/>
      <c r="DM305"/>
      <c r="DR305"/>
      <c r="DX305"/>
      <c r="EA305"/>
      <c r="FV305" s="65">
        <v>0</v>
      </c>
      <c r="GO305" s="66" t="e">
        <f>VLOOKUP(J305,[3]Hoja2!A$1:A$110,1,FALSE)</f>
        <v>#N/A</v>
      </c>
      <c r="GQ305" s="66" t="e">
        <f>VLOOKUP(J305,[3]Hoja5!A$2:A$376,1,FALSE)</f>
        <v>#N/A</v>
      </c>
    </row>
    <row r="306" spans="1:204" s="127" customFormat="1" ht="23.25" outlineLevel="1">
      <c r="A306" s="112"/>
      <c r="B306" s="113"/>
      <c r="C306" s="112"/>
      <c r="D306" s="112"/>
      <c r="E306" s="112"/>
      <c r="F306" s="112"/>
      <c r="G306" s="112"/>
      <c r="H306" s="112"/>
      <c r="I306" s="114"/>
      <c r="J306" s="115"/>
      <c r="K306" s="96"/>
      <c r="L306" s="53"/>
      <c r="M306" s="53"/>
      <c r="N306" s="54"/>
      <c r="O306" s="2" t="s">
        <v>349</v>
      </c>
      <c r="P306" s="116"/>
      <c r="Q306" s="100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2"/>
      <c r="AE306" s="117"/>
      <c r="AF306" s="117"/>
      <c r="AG306" s="117"/>
      <c r="AH306" s="117"/>
      <c r="AI306" s="117"/>
      <c r="AJ306" s="117"/>
      <c r="AK306" s="158"/>
      <c r="AL306" s="108"/>
      <c r="AM306" s="118"/>
      <c r="AN306"/>
      <c r="AO306"/>
      <c r="AP306"/>
      <c r="AQ306"/>
      <c r="AR306"/>
      <c r="AS306"/>
      <c r="AT306"/>
      <c r="AU306"/>
      <c r="AV306"/>
      <c r="AW306" s="15"/>
      <c r="AX306" s="15"/>
      <c r="AY306" s="15"/>
      <c r="AZ306" s="15"/>
      <c r="BA306"/>
      <c r="BB306" s="16"/>
      <c r="BC306" s="16"/>
      <c r="BD306" s="1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 s="16"/>
      <c r="BT306" s="1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 s="16"/>
      <c r="CR306" s="16"/>
      <c r="CS306"/>
      <c r="CT306"/>
      <c r="CU306"/>
      <c r="CV306"/>
      <c r="CW306"/>
      <c r="CX306"/>
      <c r="CY306"/>
      <c r="CZ306"/>
      <c r="DA306"/>
      <c r="DB306" s="17"/>
      <c r="DC306" s="17"/>
      <c r="DD306" s="17"/>
      <c r="DE306" s="17"/>
      <c r="DF306" s="15"/>
      <c r="DG306" s="15"/>
      <c r="DH306" s="15"/>
      <c r="DI306"/>
      <c r="DJ306"/>
      <c r="DK306" s="16"/>
      <c r="DL306"/>
      <c r="DM306"/>
      <c r="DN306"/>
      <c r="DO306"/>
      <c r="DP306"/>
      <c r="DQ306" s="1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 s="1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V306" s="65">
        <v>0</v>
      </c>
      <c r="GF306" s="159"/>
      <c r="GG306" s="160"/>
      <c r="GH306" s="160"/>
      <c r="GO306" s="66" t="e">
        <f>VLOOKUP(J306,[3]Hoja2!A$1:A$110,1,FALSE)</f>
        <v>#N/A</v>
      </c>
      <c r="GQ306" s="66" t="e">
        <f>VLOOKUP(J306,[3]Hoja5!A$2:A$376,1,FALSE)</f>
        <v>#N/A</v>
      </c>
    </row>
    <row r="307" spans="1:204" ht="31.5" outlineLevel="1" collapsed="1">
      <c r="A307" s="995" t="s">
        <v>350</v>
      </c>
      <c r="B307" s="995"/>
      <c r="C307" s="996"/>
      <c r="D307" s="996"/>
      <c r="E307" s="996"/>
      <c r="F307" s="996"/>
      <c r="G307" s="996"/>
      <c r="H307" s="995"/>
      <c r="I307" s="995"/>
      <c r="J307" s="995"/>
      <c r="K307" s="996"/>
      <c r="L307" s="996"/>
      <c r="M307" s="996"/>
      <c r="N307" s="996"/>
      <c r="O307" s="995"/>
      <c r="P307" s="995"/>
      <c r="Q307" s="996"/>
      <c r="R307" s="996"/>
      <c r="S307" s="996"/>
      <c r="T307" s="996"/>
      <c r="U307" s="996"/>
      <c r="V307" s="996"/>
      <c r="W307" s="996"/>
      <c r="X307" s="996"/>
      <c r="Y307" s="996"/>
      <c r="Z307" s="996"/>
      <c r="AA307" s="996"/>
      <c r="AB307" s="996"/>
      <c r="AC307" s="996"/>
      <c r="AD307" s="996"/>
      <c r="AE307" s="995"/>
      <c r="AF307" s="995"/>
      <c r="AG307" s="995"/>
      <c r="AH307" s="995"/>
      <c r="AI307" s="995"/>
      <c r="AJ307" s="995"/>
      <c r="AK307" s="996"/>
      <c r="AL307" s="996"/>
      <c r="AM307" s="995"/>
      <c r="BB307"/>
      <c r="BC307"/>
      <c r="BD307"/>
      <c r="BM307"/>
      <c r="CC307" s="62"/>
      <c r="CQ307"/>
      <c r="DB307" s="15"/>
      <c r="DC307" s="15"/>
      <c r="DE307" s="15"/>
      <c r="DL307"/>
      <c r="DM307"/>
      <c r="DN307" s="109"/>
      <c r="DO307" s="109"/>
      <c r="DP307" s="109"/>
      <c r="DR307"/>
      <c r="DX307"/>
      <c r="EA307"/>
      <c r="FV307" s="65">
        <v>0</v>
      </c>
      <c r="GO307" s="66" t="e">
        <f>VLOOKUP(J307,[3]Hoja2!A$1:A$110,1,FALSE)</f>
        <v>#N/A</v>
      </c>
      <c r="GQ307" s="66" t="e">
        <f>VLOOKUP(J307,[3]Hoja5!A$2:A$376,1,FALSE)</f>
        <v>#N/A</v>
      </c>
    </row>
    <row r="308" spans="1:204" ht="303.75" outlineLevel="1">
      <c r="A308" s="20" t="s">
        <v>3</v>
      </c>
      <c r="B308" s="20" t="s">
        <v>4</v>
      </c>
      <c r="C308" s="21" t="s">
        <v>5</v>
      </c>
      <c r="D308" s="22" t="s">
        <v>6</v>
      </c>
      <c r="E308" s="23" t="s">
        <v>7</v>
      </c>
      <c r="F308" s="20" t="s">
        <v>8</v>
      </c>
      <c r="G308" s="20" t="s">
        <v>9</v>
      </c>
      <c r="H308" s="20" t="s">
        <v>10</v>
      </c>
      <c r="I308" s="20" t="s">
        <v>11</v>
      </c>
      <c r="J308" s="20" t="s">
        <v>12</v>
      </c>
      <c r="K308" s="24" t="s">
        <v>13</v>
      </c>
      <c r="L308" s="20" t="s">
        <v>14</v>
      </c>
      <c r="M308" s="20" t="s">
        <v>15</v>
      </c>
      <c r="N308" s="25" t="s">
        <v>16</v>
      </c>
      <c r="O308" s="20" t="s">
        <v>17</v>
      </c>
      <c r="P308" s="26" t="s">
        <v>18</v>
      </c>
      <c r="Q308" s="27" t="s">
        <v>19</v>
      </c>
      <c r="R308" s="28" t="s">
        <v>20</v>
      </c>
      <c r="S308" s="28" t="s">
        <v>21</v>
      </c>
      <c r="T308" s="28" t="s">
        <v>22</v>
      </c>
      <c r="U308" s="28" t="s">
        <v>23</v>
      </c>
      <c r="V308" s="28" t="s">
        <v>24</v>
      </c>
      <c r="W308" s="28" t="s">
        <v>25</v>
      </c>
      <c r="X308" s="28" t="s">
        <v>26</v>
      </c>
      <c r="Y308" s="28" t="s">
        <v>27</v>
      </c>
      <c r="Z308" s="28" t="s">
        <v>28</v>
      </c>
      <c r="AA308" s="28" t="s">
        <v>29</v>
      </c>
      <c r="AB308" s="28" t="s">
        <v>30</v>
      </c>
      <c r="AC308" s="28" t="s">
        <v>31</v>
      </c>
      <c r="AD308" s="29" t="s">
        <v>32</v>
      </c>
      <c r="AE308" s="28" t="s">
        <v>33</v>
      </c>
      <c r="AF308" s="28" t="s">
        <v>1117</v>
      </c>
      <c r="AG308" s="28" t="s">
        <v>34</v>
      </c>
      <c r="AH308" s="28" t="s">
        <v>21</v>
      </c>
      <c r="AI308" s="28" t="s">
        <v>32</v>
      </c>
      <c r="AJ308" s="28" t="s">
        <v>35</v>
      </c>
      <c r="AK308" s="30" t="s">
        <v>35</v>
      </c>
      <c r="AL308" s="31" t="s">
        <v>36</v>
      </c>
      <c r="AM308" s="32" t="s">
        <v>37</v>
      </c>
      <c r="BB308"/>
      <c r="BC308"/>
      <c r="BD308"/>
      <c r="BM308"/>
      <c r="CC308" s="62"/>
      <c r="CQ308"/>
      <c r="DB308" s="15"/>
      <c r="DC308" s="15"/>
      <c r="DE308" s="15"/>
      <c r="DL308"/>
      <c r="DM308"/>
      <c r="DR308"/>
      <c r="DX308"/>
      <c r="EA308"/>
      <c r="FV308" s="65">
        <v>0</v>
      </c>
      <c r="GO308" s="66" t="e">
        <f>VLOOKUP(J308,[3]Hoja2!A$1:A$110,1,FALSE)</f>
        <v>#N/A</v>
      </c>
      <c r="GQ308" s="66" t="e">
        <f>VLOOKUP(J308,[3]Hoja5!A$2:A$376,1,FALSE)</f>
        <v>#N/A</v>
      </c>
    </row>
    <row r="309" spans="1:204" s="64" customFormat="1" ht="18.75" outlineLevel="2">
      <c r="A309" s="71"/>
      <c r="B309" s="72"/>
      <c r="C309" s="105"/>
      <c r="D309" s="105"/>
      <c r="E309" s="105"/>
      <c r="F309" s="105"/>
      <c r="G309" s="105"/>
      <c r="H309" s="71"/>
      <c r="I309" s="73"/>
      <c r="J309" s="106"/>
      <c r="K309" s="96"/>
      <c r="L309" s="53"/>
      <c r="M309" s="53"/>
      <c r="N309" s="54"/>
      <c r="O309" s="185" t="s">
        <v>78</v>
      </c>
      <c r="P309" s="85"/>
      <c r="Q309" s="100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  <c r="AB309" s="101"/>
      <c r="AC309" s="101"/>
      <c r="AD309" s="102"/>
      <c r="AE309" s="88"/>
      <c r="AF309" s="88"/>
      <c r="AG309" s="88"/>
      <c r="AH309" s="88"/>
      <c r="AI309" s="88"/>
      <c r="AJ309" s="88"/>
      <c r="AK309" s="163"/>
      <c r="AL309" s="108"/>
      <c r="AM309" s="108"/>
      <c r="AN309" t="s">
        <v>239</v>
      </c>
      <c r="AO309" t="e">
        <f>VLOOKUP(#REF!,#REF!,2,FALSE)</f>
        <v>#REF!</v>
      </c>
      <c r="AP309" t="e">
        <f>VLOOKUP(#REF!,#REF!,2,FALSE)</f>
        <v>#REF!</v>
      </c>
      <c r="AQ309" t="e">
        <f>VLOOKUP(#REF!,#REF!,13,FALSE)</f>
        <v>#REF!</v>
      </c>
      <c r="AR309" t="e">
        <f>VLOOKUP(#REF!,#REF!,7,FALSE)</f>
        <v>#REF!</v>
      </c>
      <c r="AS309"/>
      <c r="AT309" t="e">
        <f>VLOOKUP(#REF!,#REF!,13,FALSE)</f>
        <v>#REF!</v>
      </c>
      <c r="AU309" t="e">
        <f>VLOOKUP(#REF!,#REF!,2,FALSE)</f>
        <v>#REF!</v>
      </c>
      <c r="AV309"/>
      <c r="AW309" s="15" t="e">
        <f>VLOOKUP(#REF!,#REF!,3,FALSE)</f>
        <v>#REF!</v>
      </c>
      <c r="AX309" s="15"/>
      <c r="AY309" s="15" t="e">
        <f>VLOOKUP(#REF!,#REF!,13,FALSE)</f>
        <v>#REF!</v>
      </c>
      <c r="AZ309" s="15" t="e">
        <f>VLOOKUP(CLEAN(#REF!),#REF!,7,FALSE)</f>
        <v>#REF!</v>
      </c>
      <c r="BA309" t="e">
        <f>VLOOKUP(#REF!,#REF!,8,FALSE)</f>
        <v>#REF!</v>
      </c>
      <c r="BB309" s="16" t="e">
        <f>VLOOKUP(#REF!,#REF!,2,FALSE)</f>
        <v>#REF!</v>
      </c>
      <c r="BC309" s="16" t="e">
        <f>VLOOKUP(#REF!,#REF!,2,FALSE)</f>
        <v>#REF!</v>
      </c>
      <c r="BD309" s="16"/>
      <c r="BE309" t="e">
        <f>VLOOKUP(CLEAN(#REF!),#REF!,2,FALSE)</f>
        <v>#REF!</v>
      </c>
      <c r="BF309"/>
      <c r="BG309" t="e">
        <f>VLOOKUP(#REF!,#REF!,13,FALSE)</f>
        <v>#REF!</v>
      </c>
      <c r="BH309" t="e">
        <f>VLOOKUP(#REF!,#REF!,13,FALSE)</f>
        <v>#REF!</v>
      </c>
      <c r="BI309" t="e">
        <f>VLOOKUP(#REF!,#REF!,13,FALSE)</f>
        <v>#REF!</v>
      </c>
      <c r="BJ309" t="e">
        <f>VLOOKUP(#REF!,#REF!,13,FALSE)</f>
        <v>#REF!</v>
      </c>
      <c r="BK309" t="e">
        <f>VLOOKUP(#REF!,#REF!,9,FALSE)</f>
        <v>#REF!</v>
      </c>
      <c r="BL309"/>
      <c r="BM309" t="e">
        <f>VLOOKUP(#REF!,#REF!,2,FALSE)</f>
        <v>#REF!</v>
      </c>
      <c r="BN309"/>
      <c r="BO309"/>
      <c r="BP309"/>
      <c r="BQ309"/>
      <c r="BR309"/>
      <c r="BS309" s="16" t="e">
        <f>VLOOKUP(CLEAN(#REF!),#REF!,2,FALSE)</f>
        <v>#REF!</v>
      </c>
      <c r="BT309" s="16" t="e">
        <f>#REF!-BS309</f>
        <v>#REF!</v>
      </c>
      <c r="BU309"/>
      <c r="BV309"/>
      <c r="BW309"/>
      <c r="BX309"/>
      <c r="BY309"/>
      <c r="BZ309"/>
      <c r="CA309"/>
      <c r="CB309" t="e">
        <f>VLOOKUP(#REF!,#REF!,13,FALSE)</f>
        <v>#REF!</v>
      </c>
      <c r="CC309" t="e">
        <f>VLOOKUP(#REF!,#REF!,2,FALSE)</f>
        <v>#REF!</v>
      </c>
      <c r="CD309" t="e">
        <f>VLOOKUP(#REF!,#REF!,13,FALSE)</f>
        <v>#REF!</v>
      </c>
      <c r="CE309" t="e">
        <f>VLOOKUP(#REF!,#REF!,3,FALSE)</f>
        <v>#REF!</v>
      </c>
      <c r="CF309" t="e">
        <f>VLOOKUP(#REF!,[2]Hoja4!A$2:M$143,13,FALSE)</f>
        <v>#REF!</v>
      </c>
      <c r="CG309" t="e">
        <f>VLOOKUP(#REF!,[2]Hoja5!H$2:J$1328,2,FALSE)</f>
        <v>#REF!</v>
      </c>
      <c r="CH309"/>
      <c r="CI309"/>
      <c r="CJ309" t="e">
        <f>VLOOKUP(#REF!,[2]Hoja13!A$2:M$148,13,FALSE)</f>
        <v>#REF!</v>
      </c>
      <c r="CK309" t="e">
        <f>VLOOKUP(#REF!,'[2]rates 26-06-2018'!A$2:I$1489,8,FALSE)</f>
        <v>#REF!</v>
      </c>
      <c r="CL309"/>
      <c r="CM309" t="e">
        <f>VLOOKUP(#REF!,[2]Hoja8!A$2:M$154,13,FALSE)</f>
        <v>#REF!</v>
      </c>
      <c r="CN309" t="e">
        <f>VLOOKUP(#REF!,'[2]rates 26-06-2018'!A$1:I$1489,9,FALSE)</f>
        <v>#REF!</v>
      </c>
      <c r="CO309" t="e">
        <f>VLOOKUP(#REF!,'[2]rates 26-06-2018'!A$1:I$1489,4,FALSE)</f>
        <v>#REF!</v>
      </c>
      <c r="CP309"/>
      <c r="CQ309" s="16" t="e">
        <f>VLOOKUP(CLEAN(#REF!),[2]Hoja14!A$2:B$126,2,FALSE)</f>
        <v>#REF!</v>
      </c>
      <c r="CR309" s="16" t="e">
        <f>#REF!-CQ309</f>
        <v>#REF!</v>
      </c>
      <c r="CS309"/>
      <c r="CT309"/>
      <c r="CU309"/>
      <c r="CV309"/>
      <c r="CW309"/>
      <c r="CX309"/>
      <c r="CY309"/>
      <c r="CZ309"/>
      <c r="DA309"/>
      <c r="DB309" s="17" t="e">
        <f>VLOOKUP(#REF!,[2]PPTO!A$6:C$335,3,FALSE)</f>
        <v>#REF!</v>
      </c>
      <c r="DC309" s="17" t="e">
        <f>#REF!-DB309</f>
        <v>#REF!</v>
      </c>
      <c r="DD309" s="17" t="e">
        <f>VLOOKUP(#REF!,[2]PPTO!A$5:E$337,5,FALSE)</f>
        <v>#REF!</v>
      </c>
      <c r="DE309" s="17" t="e">
        <f>VLOOKUP(#REF!,[2]PPTO!A$6:F$335,6,FALSE)</f>
        <v>#REF!</v>
      </c>
      <c r="DF309" s="15" t="e">
        <f>VLOOKUP(#REF!,DH$477:DH$484,1,FALSE)</f>
        <v>#REF!</v>
      </c>
      <c r="DG309" s="15"/>
      <c r="DH309" s="15"/>
      <c r="DI309" t="e">
        <f>VLOOKUP(#REF!,'[2]2018'!A$3:N$167,14,FALSE)</f>
        <v>#REF!</v>
      </c>
      <c r="DJ309" t="e">
        <f>VLOOKUP(#REF!,[2]resultado!G$2:H$1656,2,FALSE)</f>
        <v>#REF!</v>
      </c>
      <c r="DK309" s="16">
        <v>33671080</v>
      </c>
      <c r="DL309" s="16" t="e">
        <f>#REF!-DK309</f>
        <v>#REF!</v>
      </c>
      <c r="DM309" s="16" t="e">
        <f>#REF!-(#REF!+#REF!+#REF!)</f>
        <v>#REF!</v>
      </c>
      <c r="DN309"/>
      <c r="DO309" t="e">
        <f>VLOOKUP(#REF!,'[2]rates actuales'!B$2:K$1880,10,FALSE)</f>
        <v>#REF!</v>
      </c>
      <c r="DP309"/>
      <c r="DQ309" s="16">
        <v>718671</v>
      </c>
      <c r="DR309" s="63" t="e">
        <f>(DQ309*1000)-#REF!</f>
        <v>#REF!</v>
      </c>
      <c r="DS309" t="e">
        <f>VLOOKUP(#REF!,'[2]rates actuales'!A$2:C$1880,3,FALSE)</f>
        <v>#REF!</v>
      </c>
      <c r="DT309"/>
      <c r="DU309"/>
      <c r="DV309"/>
      <c r="DW309" t="e">
        <f>VLOOKUP(#REF!,[2]TERMINADOS!A$2:B$133,2,FALSE)</f>
        <v>#REF!</v>
      </c>
      <c r="DX309" s="16" t="e">
        <f>VLOOKUP(#REF!,'[2]COSTO-GASTO'!A$2:B$382,2,FALSE)</f>
        <v>#REF!</v>
      </c>
      <c r="DY309" s="16" t="e">
        <f>#REF!-DX309</f>
        <v>#REF!</v>
      </c>
      <c r="DZ309" t="e">
        <f>VLOOKUP(#REF!,'[2]COSTO-GASTO'!E$2:F$401,2,FALSE)</f>
        <v>#REF!</v>
      </c>
      <c r="EA309" s="16" t="e">
        <f>#REF!-DZ309</f>
        <v>#REF!</v>
      </c>
      <c r="EB309" t="e">
        <f>VLOOKUP(#REF!,[2]Hoja26!A$2:B$91,2,FALSE)</f>
        <v>#REF!</v>
      </c>
      <c r="EC309" t="e">
        <f>VLOOKUP(#REF!,[2]Hoja26!E$2:F$147,2,FALSE)</f>
        <v>#REF!</v>
      </c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 t="e">
        <f>VLOOKUP(#REF!,'[2]RATES OCTUBRE'!J$1:K$1924,2,FALSE)</f>
        <v>#REF!</v>
      </c>
      <c r="EW309"/>
      <c r="EX309" t="e">
        <f>VLOOKUP(#REF!,[2]Hoja26!N$4:O$1289,2,FALSE)</f>
        <v>#REF!</v>
      </c>
      <c r="EY309" t="s">
        <v>79</v>
      </c>
      <c r="EZ309" s="16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V309" s="65">
        <v>0</v>
      </c>
      <c r="GF309" s="18"/>
      <c r="GG309" s="136"/>
      <c r="GH309" s="136"/>
      <c r="GO309" s="66" t="e">
        <f>VLOOKUP(J309,[3]Hoja2!A$1:A$110,1,FALSE)</f>
        <v>#N/A</v>
      </c>
      <c r="GQ309" s="66" t="e">
        <f>VLOOKUP(J309,[3]Hoja5!A$2:A$376,1,FALSE)</f>
        <v>#N/A</v>
      </c>
    </row>
    <row r="310" spans="1:204" s="147" customFormat="1" ht="18" customHeight="1" outlineLevel="1">
      <c r="A310" s="206">
        <v>31</v>
      </c>
      <c r="B310" s="206" t="s">
        <v>79</v>
      </c>
      <c r="C310" s="206" t="s">
        <v>117</v>
      </c>
      <c r="D310" s="206" t="s">
        <v>118</v>
      </c>
      <c r="E310" s="206" t="s">
        <v>154</v>
      </c>
      <c r="F310" s="206" t="s">
        <v>273</v>
      </c>
      <c r="G310" s="206" t="s">
        <v>351</v>
      </c>
      <c r="H310" s="206" t="s">
        <v>94</v>
      </c>
      <c r="I310" s="207" t="s">
        <v>85</v>
      </c>
      <c r="J310" s="208">
        <v>30465245</v>
      </c>
      <c r="K310" s="53" t="str">
        <f t="shared" ref="K310:K317" si="199">CONCATENATE(J310,"-",I310)</f>
        <v>30465245-EJECUCION</v>
      </c>
      <c r="L310" s="53"/>
      <c r="M310" s="53" t="str">
        <f t="shared" ref="M310:M317" si="200">CLEAN(J310)</f>
        <v>30465245</v>
      </c>
      <c r="N310" s="53">
        <f>A310</f>
        <v>31</v>
      </c>
      <c r="O310" s="207" t="s">
        <v>352</v>
      </c>
      <c r="P310" s="210">
        <v>339568000</v>
      </c>
      <c r="Q310" s="56">
        <v>0</v>
      </c>
      <c r="R310" s="56">
        <v>312941276</v>
      </c>
      <c r="S310" s="57">
        <v>1500000</v>
      </c>
      <c r="T310" s="57">
        <v>0</v>
      </c>
      <c r="U310" s="57">
        <v>0</v>
      </c>
      <c r="V310" s="57">
        <f>S310+T310+U310</f>
        <v>1500000</v>
      </c>
      <c r="W310" s="57">
        <v>0</v>
      </c>
      <c r="X310" s="57">
        <v>0</v>
      </c>
      <c r="Y310" s="57">
        <v>41374059</v>
      </c>
      <c r="Z310" s="57">
        <f>W310+X310+Y310</f>
        <v>41374059</v>
      </c>
      <c r="AA310" s="56">
        <f>S310+T310+U310+W310+X310+Y310</f>
        <v>42874059</v>
      </c>
      <c r="AB310" s="56">
        <v>45000000</v>
      </c>
      <c r="AC310" s="56">
        <f>V310+W310+X310+Y310+AB310</f>
        <v>87874059</v>
      </c>
      <c r="AD310" s="56">
        <f>R310-AC310</f>
        <v>225067217</v>
      </c>
      <c r="AE310" s="213">
        <v>312941276</v>
      </c>
      <c r="AF310" s="59">
        <v>276154896</v>
      </c>
      <c r="AG310" s="213">
        <v>63413104</v>
      </c>
      <c r="AH310" s="59">
        <v>0</v>
      </c>
      <c r="AI310" s="59">
        <f t="shared" ref="AI310:AI317" si="201">AG310-AH310</f>
        <v>63413104</v>
      </c>
      <c r="AJ310" s="59">
        <f t="shared" ref="AJ310:AJ317" si="202">P310-(AF310+AG310)</f>
        <v>0</v>
      </c>
      <c r="AK310" s="56">
        <f>P310-(Q310+R310)</f>
        <v>26626724</v>
      </c>
      <c r="AL310" s="60" t="s">
        <v>93</v>
      </c>
      <c r="AM310" s="215" t="s">
        <v>88</v>
      </c>
      <c r="AN310"/>
      <c r="AO310"/>
      <c r="AP310"/>
      <c r="AQ310"/>
      <c r="AR310"/>
      <c r="AS310"/>
      <c r="AT310"/>
      <c r="AU310"/>
      <c r="AV310"/>
      <c r="AW310" s="15"/>
      <c r="AX310" s="15"/>
      <c r="AY310" s="15"/>
      <c r="AZ310" s="15"/>
      <c r="BA310"/>
      <c r="BB310" s="16"/>
      <c r="BC310" s="16"/>
      <c r="BD310" s="16"/>
      <c r="BE310"/>
      <c r="BF310"/>
      <c r="BG310"/>
      <c r="BH310"/>
      <c r="BI310"/>
      <c r="BJ310"/>
      <c r="BK310"/>
      <c r="BL310"/>
      <c r="BM310" s="16"/>
      <c r="BN310"/>
      <c r="BO310"/>
      <c r="BP310"/>
      <c r="BQ310"/>
      <c r="BR310"/>
      <c r="BS310" s="16"/>
      <c r="BT310" s="16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 s="16"/>
      <c r="CR310" s="16"/>
      <c r="CS310"/>
      <c r="CT310"/>
      <c r="CU310"/>
      <c r="CV310"/>
      <c r="CW310"/>
      <c r="CX310"/>
      <c r="CY310"/>
      <c r="CZ310"/>
      <c r="DA310"/>
      <c r="DB310" s="17"/>
      <c r="DC310" s="17"/>
      <c r="DD310" s="17"/>
      <c r="DE310" s="17"/>
      <c r="DF310" s="15"/>
      <c r="DG310" s="15"/>
      <c r="DH310" s="15"/>
      <c r="DI310"/>
      <c r="DJ310"/>
      <c r="DK310" s="16"/>
      <c r="DL310"/>
      <c r="DM310"/>
      <c r="DN310"/>
      <c r="DO310"/>
      <c r="DP310"/>
      <c r="DQ310" s="16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 s="16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 s="70" t="str">
        <f>CONCATENATE(J310,"-",I310)</f>
        <v>30465245-EJECUCION</v>
      </c>
      <c r="FT310" s="64" t="str">
        <f>VLOOKUP(FS310,'[2]ESTADO DE SITUACION OCTUBRE'!I$4:I$941,1,FALSE)</f>
        <v>30465245-EJECUCION</v>
      </c>
      <c r="FU310" s="64">
        <f>VLOOKUP(K310,'[2]BIP-COSTO'!B$2:H$1976,7,FALSE)</f>
        <v>339568</v>
      </c>
      <c r="FV310" s="65">
        <v>339568000</v>
      </c>
      <c r="FW310" s="65">
        <f>FV310-P310</f>
        <v>0</v>
      </c>
      <c r="FX310" s="64" t="str">
        <f>VLOOKUP(K310,'[2]BIP-COSTO'!B$2:H$1976,4,FALSE)</f>
        <v>GOBIERNO REGIONAL - REGION DE LOS LAGOS</v>
      </c>
      <c r="FY310" s="64" t="str">
        <f>VLOOKUP(K310,'[2]BIP-COSTO'!B$2:K$1976,10,FALSE)</f>
        <v>RS</v>
      </c>
      <c r="FZ310"/>
      <c r="GA310"/>
      <c r="GB310"/>
      <c r="GC310"/>
      <c r="GD310"/>
      <c r="GF310" s="67"/>
      <c r="GG310" s="148"/>
      <c r="GH310" s="148"/>
      <c r="GM310" s="66" t="str">
        <f>VLOOKUP(K310,[3]resultado!E$2:K$2045,7,FALSE)</f>
        <v>RS</v>
      </c>
      <c r="GO310" s="66" t="e">
        <f>VLOOKUP(J310,[3]Hoja2!A$1:A$110,1,FALSE)</f>
        <v>#N/A</v>
      </c>
      <c r="GP310" s="66" t="e">
        <f>VLOOKUP(K310,[3]Hoja5!C$2:F$376,1,FALSE)</f>
        <v>#N/A</v>
      </c>
      <c r="GQ310" s="66" t="e">
        <f>VLOOKUP(J310,[3]Hoja5!A$2:A$376,1,FALSE)</f>
        <v>#N/A</v>
      </c>
      <c r="GR310" s="66" t="str">
        <f>VLOOKUP(J310,rates!B$2:I$944,8,FALSE)</f>
        <v>RS</v>
      </c>
      <c r="GS310" s="66" t="s">
        <v>93</v>
      </c>
      <c r="GT310" s="66" t="e">
        <f>VLOOKUP(J310,Hoja6!A$2:A$29,1,FALSE)</f>
        <v>#N/A</v>
      </c>
      <c r="GU310" s="66" t="e">
        <f>VLOOKUP(J310,Hoja7!A$2:O$243,15,FALSE)</f>
        <v>#N/A</v>
      </c>
      <c r="GV310" s="66">
        <f>VLOOKUP(J310,'ESTADO DE SITUACION'!H$4:AQ$943,36,FALSE)</f>
        <v>0</v>
      </c>
    </row>
    <row r="311" spans="1:204" s="147" customFormat="1" ht="18" customHeight="1" outlineLevel="1">
      <c r="A311" s="206">
        <v>31</v>
      </c>
      <c r="B311" s="206" t="s">
        <v>79</v>
      </c>
      <c r="C311" s="206" t="s">
        <v>102</v>
      </c>
      <c r="D311" s="206" t="s">
        <v>81</v>
      </c>
      <c r="E311" s="206" t="s">
        <v>82</v>
      </c>
      <c r="F311" s="206" t="s">
        <v>273</v>
      </c>
      <c r="G311" s="206" t="s">
        <v>351</v>
      </c>
      <c r="H311" s="206" t="s">
        <v>94</v>
      </c>
      <c r="I311" s="207" t="s">
        <v>85</v>
      </c>
      <c r="J311" s="208">
        <v>30291172</v>
      </c>
      <c r="K311" s="53" t="str">
        <f t="shared" si="199"/>
        <v>30291172-EJECUCION</v>
      </c>
      <c r="L311" s="53"/>
      <c r="M311" s="53" t="str">
        <f t="shared" si="200"/>
        <v>30291172</v>
      </c>
      <c r="N311" s="53"/>
      <c r="O311" s="207" t="s">
        <v>353</v>
      </c>
      <c r="P311" s="210">
        <v>1349574000</v>
      </c>
      <c r="Q311" s="56"/>
      <c r="R311" s="56"/>
      <c r="S311" s="57"/>
      <c r="T311" s="57"/>
      <c r="U311" s="57"/>
      <c r="V311" s="57"/>
      <c r="W311" s="57"/>
      <c r="X311" s="57"/>
      <c r="Y311" s="57"/>
      <c r="Z311" s="57"/>
      <c r="AA311" s="56"/>
      <c r="AB311" s="56"/>
      <c r="AC311" s="56"/>
      <c r="AD311" s="56"/>
      <c r="AE311" s="213">
        <v>1167254573</v>
      </c>
      <c r="AF311" s="59">
        <v>1166081573</v>
      </c>
      <c r="AG311" s="213">
        <v>183492427</v>
      </c>
      <c r="AH311" s="59">
        <v>0</v>
      </c>
      <c r="AI311" s="59">
        <f t="shared" si="201"/>
        <v>183492427</v>
      </c>
      <c r="AJ311" s="59">
        <f t="shared" si="202"/>
        <v>0</v>
      </c>
      <c r="AK311" s="56"/>
      <c r="AL311" s="60"/>
      <c r="AM311" s="215" t="s">
        <v>88</v>
      </c>
      <c r="AN311"/>
      <c r="AO311"/>
      <c r="AP311"/>
      <c r="AQ311"/>
      <c r="AR311"/>
      <c r="AS311"/>
      <c r="AT311"/>
      <c r="AU311"/>
      <c r="AV311"/>
      <c r="AW311" s="15"/>
      <c r="AX311" s="15"/>
      <c r="AY311" s="15"/>
      <c r="AZ311" s="15"/>
      <c r="BA311"/>
      <c r="BB311" s="16"/>
      <c r="BC311" s="16"/>
      <c r="BD311" s="16"/>
      <c r="BE311"/>
      <c r="BF311"/>
      <c r="BG311"/>
      <c r="BH311"/>
      <c r="BI311"/>
      <c r="BJ311"/>
      <c r="BK311"/>
      <c r="BL311"/>
      <c r="BM311" s="16"/>
      <c r="BN311"/>
      <c r="BO311"/>
      <c r="BP311"/>
      <c r="BQ311"/>
      <c r="BR311"/>
      <c r="BS311" s="16"/>
      <c r="BT311" s="16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 s="16"/>
      <c r="CR311" s="16"/>
      <c r="CS311"/>
      <c r="CT311"/>
      <c r="CU311"/>
      <c r="CV311"/>
      <c r="CW311"/>
      <c r="CX311"/>
      <c r="CY311"/>
      <c r="CZ311"/>
      <c r="DA311"/>
      <c r="DB311" s="17"/>
      <c r="DC311" s="17"/>
      <c r="DD311" s="17"/>
      <c r="DE311" s="17"/>
      <c r="DF311" s="15"/>
      <c r="DG311" s="15"/>
      <c r="DH311" s="15"/>
      <c r="DI311"/>
      <c r="DJ311"/>
      <c r="DK311" s="16"/>
      <c r="DL311"/>
      <c r="DM311"/>
      <c r="DN311"/>
      <c r="DO311"/>
      <c r="DP311"/>
      <c r="DQ311" s="16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 s="16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 s="70"/>
      <c r="FT311" s="64"/>
      <c r="FU311" s="64"/>
      <c r="FV311" s="65"/>
      <c r="FW311" s="65"/>
      <c r="FX311" s="64"/>
      <c r="FY311" s="64"/>
      <c r="FZ311"/>
      <c r="GA311"/>
      <c r="GB311"/>
      <c r="GC311"/>
      <c r="GD311"/>
      <c r="GF311" s="67"/>
      <c r="GG311" s="148"/>
      <c r="GH311" s="148"/>
      <c r="GM311" s="66" t="str">
        <f>VLOOKUP(K311,[3]resultado!E$2:K$2045,7,FALSE)</f>
        <v>RS</v>
      </c>
      <c r="GO311" s="66" t="e">
        <f>VLOOKUP(J311,[3]Hoja2!A$1:A$110,1,FALSE)</f>
        <v>#N/A</v>
      </c>
      <c r="GP311" s="66" t="e">
        <f>VLOOKUP(K311,[3]Hoja5!C$2:F$376,1,FALSE)</f>
        <v>#N/A</v>
      </c>
      <c r="GQ311" s="66" t="e">
        <f>VLOOKUP(J311,[3]Hoja5!A$2:A$376,1,FALSE)</f>
        <v>#N/A</v>
      </c>
      <c r="GR311" s="66" t="str">
        <f>VLOOKUP(J311,rates!B$2:I$944,8,FALSE)</f>
        <v>RS</v>
      </c>
      <c r="GS311" s="66" t="s">
        <v>93</v>
      </c>
      <c r="GT311" s="66" t="e">
        <f>VLOOKUP(J311,Hoja6!A$2:A$29,1,FALSE)</f>
        <v>#N/A</v>
      </c>
      <c r="GU311" s="66" t="str">
        <f>VLOOKUP(J311,Hoja7!A$2:O$243,15,FALSE)</f>
        <v>CON COVENIO</v>
      </c>
      <c r="GV311" s="66">
        <f>VLOOKUP(J311,'ESTADO DE SITUACION'!H$4:AQ$943,36,FALSE)</f>
        <v>0</v>
      </c>
    </row>
    <row r="312" spans="1:204" s="147" customFormat="1" ht="18" customHeight="1" outlineLevel="1">
      <c r="A312" s="206">
        <v>31</v>
      </c>
      <c r="B312" s="206" t="s">
        <v>79</v>
      </c>
      <c r="C312" s="206" t="s">
        <v>96</v>
      </c>
      <c r="D312" s="206" t="s">
        <v>81</v>
      </c>
      <c r="E312" s="206" t="s">
        <v>82</v>
      </c>
      <c r="F312" s="206" t="s">
        <v>273</v>
      </c>
      <c r="G312" s="206" t="s">
        <v>351</v>
      </c>
      <c r="H312" s="206" t="s">
        <v>94</v>
      </c>
      <c r="I312" s="207" t="s">
        <v>138</v>
      </c>
      <c r="J312" s="208">
        <v>30071843</v>
      </c>
      <c r="K312" s="53" t="str">
        <f t="shared" si="199"/>
        <v>30071843-DISEÑO</v>
      </c>
      <c r="L312" s="53"/>
      <c r="M312" s="53" t="str">
        <f t="shared" si="200"/>
        <v>30071843</v>
      </c>
      <c r="N312" s="53"/>
      <c r="O312" s="207" t="s">
        <v>354</v>
      </c>
      <c r="P312" s="210">
        <v>33748480</v>
      </c>
      <c r="Q312" s="56"/>
      <c r="R312" s="56"/>
      <c r="S312" s="57"/>
      <c r="T312" s="57"/>
      <c r="U312" s="57"/>
      <c r="V312" s="57"/>
      <c r="W312" s="57"/>
      <c r="X312" s="57"/>
      <c r="Y312" s="57"/>
      <c r="Z312" s="57"/>
      <c r="AA312" s="56"/>
      <c r="AB312" s="56"/>
      <c r="AC312" s="56"/>
      <c r="AD312" s="56"/>
      <c r="AE312" s="213">
        <f>P312-AG312</f>
        <v>31552000</v>
      </c>
      <c r="AF312" s="59">
        <v>31552000</v>
      </c>
      <c r="AG312" s="213">
        <v>2196480</v>
      </c>
      <c r="AH312" s="59">
        <v>0</v>
      </c>
      <c r="AI312" s="59">
        <f t="shared" si="201"/>
        <v>2196480</v>
      </c>
      <c r="AJ312" s="59">
        <f t="shared" si="202"/>
        <v>0</v>
      </c>
      <c r="AK312" s="56"/>
      <c r="AL312" s="60"/>
      <c r="AM312" s="215" t="s">
        <v>88</v>
      </c>
      <c r="AN312"/>
      <c r="AO312"/>
      <c r="AP312"/>
      <c r="AQ312"/>
      <c r="AR312"/>
      <c r="AS312"/>
      <c r="AT312"/>
      <c r="AU312"/>
      <c r="AV312"/>
      <c r="AW312" s="15"/>
      <c r="AX312" s="15"/>
      <c r="AY312" s="15"/>
      <c r="AZ312" s="15"/>
      <c r="BA312"/>
      <c r="BB312" s="16"/>
      <c r="BC312" s="16"/>
      <c r="BD312" s="16"/>
      <c r="BE312"/>
      <c r="BF312"/>
      <c r="BG312"/>
      <c r="BH312"/>
      <c r="BI312"/>
      <c r="BJ312"/>
      <c r="BK312"/>
      <c r="BL312"/>
      <c r="BM312" s="16"/>
      <c r="BN312"/>
      <c r="BO312"/>
      <c r="BP312"/>
      <c r="BQ312"/>
      <c r="BR312"/>
      <c r="BS312" s="16"/>
      <c r="BT312" s="16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 s="16"/>
      <c r="CR312" s="16"/>
      <c r="CS312"/>
      <c r="CT312"/>
      <c r="CU312"/>
      <c r="CV312"/>
      <c r="CW312"/>
      <c r="CX312"/>
      <c r="CY312"/>
      <c r="CZ312"/>
      <c r="DA312"/>
      <c r="DB312" s="17"/>
      <c r="DC312" s="17"/>
      <c r="DD312" s="17"/>
      <c r="DE312" s="17"/>
      <c r="DF312" s="15"/>
      <c r="DG312" s="15"/>
      <c r="DH312" s="15"/>
      <c r="DI312"/>
      <c r="DJ312"/>
      <c r="DK312" s="16"/>
      <c r="DL312"/>
      <c r="DM312"/>
      <c r="DN312"/>
      <c r="DO312"/>
      <c r="DP312"/>
      <c r="DQ312" s="16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 s="16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 s="70"/>
      <c r="FT312" s="64"/>
      <c r="FU312" s="64"/>
      <c r="FV312" s="65"/>
      <c r="FW312" s="65"/>
      <c r="FX312" s="64"/>
      <c r="FY312" s="64"/>
      <c r="FZ312"/>
      <c r="GA312"/>
      <c r="GB312"/>
      <c r="GC312"/>
      <c r="GD312"/>
      <c r="GF312" s="67"/>
      <c r="GG312" s="148"/>
      <c r="GH312" s="148"/>
      <c r="GM312" s="66" t="e">
        <f>VLOOKUP(K312,[3]resultado!E$2:K$2045,7,FALSE)</f>
        <v>#N/A</v>
      </c>
      <c r="GO312" s="66" t="e">
        <f>VLOOKUP(J312,[3]Hoja2!A$1:A$110,1,FALSE)</f>
        <v>#N/A</v>
      </c>
      <c r="GP312" s="66" t="e">
        <f>VLOOKUP(K312,[3]Hoja5!C$2:F$376,1,FALSE)</f>
        <v>#N/A</v>
      </c>
      <c r="GQ312" s="66" t="e">
        <f>VLOOKUP(J312,[3]Hoja5!A$2:A$376,1,FALSE)</f>
        <v>#N/A</v>
      </c>
      <c r="GR312" s="66" t="str">
        <f>VLOOKUP(J312,rates!B$2:I$944,8,FALSE)</f>
        <v/>
      </c>
      <c r="GS312" s="66" t="s">
        <v>93</v>
      </c>
      <c r="GT312" s="66" t="e">
        <f>VLOOKUP(J312,Hoja6!A$2:A$29,1,FALSE)</f>
        <v>#N/A</v>
      </c>
      <c r="GU312" s="66" t="e">
        <f>VLOOKUP(J312,Hoja7!A$2:O$243,15,FALSE)</f>
        <v>#N/A</v>
      </c>
      <c r="GV312" s="66">
        <f>VLOOKUP(J312,'ESTADO DE SITUACION'!H$4:AQ$943,36,FALSE)</f>
        <v>0</v>
      </c>
    </row>
    <row r="313" spans="1:204" s="147" customFormat="1" ht="18" customHeight="1" outlineLevel="1">
      <c r="A313" s="206">
        <v>31</v>
      </c>
      <c r="B313" s="206" t="s">
        <v>79</v>
      </c>
      <c r="C313" s="206" t="s">
        <v>124</v>
      </c>
      <c r="D313" s="206" t="s">
        <v>81</v>
      </c>
      <c r="E313" s="206" t="s">
        <v>82</v>
      </c>
      <c r="F313" s="206" t="s">
        <v>273</v>
      </c>
      <c r="G313" s="206" t="s">
        <v>351</v>
      </c>
      <c r="H313" s="206" t="s">
        <v>94</v>
      </c>
      <c r="I313" s="207" t="s">
        <v>85</v>
      </c>
      <c r="J313" s="208">
        <v>30085373</v>
      </c>
      <c r="K313" s="53" t="str">
        <f t="shared" si="199"/>
        <v>30085373-EJECUCION</v>
      </c>
      <c r="L313" s="53"/>
      <c r="M313" s="53" t="str">
        <f t="shared" si="200"/>
        <v>30085373</v>
      </c>
      <c r="N313" s="53"/>
      <c r="O313" s="207" t="s">
        <v>355</v>
      </c>
      <c r="P313" s="210">
        <v>1584017951</v>
      </c>
      <c r="Q313" s="56"/>
      <c r="R313" s="56"/>
      <c r="S313" s="57"/>
      <c r="T313" s="57"/>
      <c r="U313" s="57"/>
      <c r="V313" s="57"/>
      <c r="W313" s="57"/>
      <c r="X313" s="57"/>
      <c r="Y313" s="57"/>
      <c r="Z313" s="57"/>
      <c r="AA313" s="56"/>
      <c r="AB313" s="56"/>
      <c r="AC313" s="56"/>
      <c r="AD313" s="56"/>
      <c r="AE313" s="213">
        <f>P313-AG313</f>
        <v>1577832507</v>
      </c>
      <c r="AF313" s="59">
        <v>1577832507</v>
      </c>
      <c r="AG313" s="213">
        <v>6185444</v>
      </c>
      <c r="AH313" s="59">
        <v>0</v>
      </c>
      <c r="AI313" s="59">
        <f t="shared" si="201"/>
        <v>6185444</v>
      </c>
      <c r="AJ313" s="59">
        <f t="shared" si="202"/>
        <v>0</v>
      </c>
      <c r="AK313" s="56"/>
      <c r="AL313" s="60"/>
      <c r="AM313" s="215" t="s">
        <v>88</v>
      </c>
      <c r="AN313"/>
      <c r="AO313"/>
      <c r="AP313"/>
      <c r="AQ313"/>
      <c r="AR313"/>
      <c r="AS313"/>
      <c r="AT313"/>
      <c r="AU313"/>
      <c r="AV313"/>
      <c r="AW313" s="15"/>
      <c r="AX313" s="15"/>
      <c r="AY313" s="15"/>
      <c r="AZ313" s="15"/>
      <c r="BA313"/>
      <c r="BB313" s="16"/>
      <c r="BC313" s="16"/>
      <c r="BD313" s="16"/>
      <c r="BE313"/>
      <c r="BF313"/>
      <c r="BG313"/>
      <c r="BH313"/>
      <c r="BI313"/>
      <c r="BJ313"/>
      <c r="BK313"/>
      <c r="BL313"/>
      <c r="BM313" s="16"/>
      <c r="BN313"/>
      <c r="BO313"/>
      <c r="BP313"/>
      <c r="BQ313"/>
      <c r="BR313"/>
      <c r="BS313" s="16"/>
      <c r="BT313" s="16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 s="16"/>
      <c r="CR313" s="16"/>
      <c r="CS313"/>
      <c r="CT313"/>
      <c r="CU313"/>
      <c r="CV313"/>
      <c r="CW313"/>
      <c r="CX313"/>
      <c r="CY313"/>
      <c r="CZ313"/>
      <c r="DA313"/>
      <c r="DB313" s="17"/>
      <c r="DC313" s="17"/>
      <c r="DD313" s="17"/>
      <c r="DE313" s="17"/>
      <c r="DF313" s="15"/>
      <c r="DG313" s="15"/>
      <c r="DH313" s="15"/>
      <c r="DI313"/>
      <c r="DJ313"/>
      <c r="DK313" s="16"/>
      <c r="DL313"/>
      <c r="DM313"/>
      <c r="DN313"/>
      <c r="DO313"/>
      <c r="DP313"/>
      <c r="DQ313" s="16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 s="16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 s="70"/>
      <c r="FT313" s="64"/>
      <c r="FU313" s="64"/>
      <c r="FV313" s="65"/>
      <c r="FW313" s="65"/>
      <c r="FX313" s="64"/>
      <c r="FY313" s="64"/>
      <c r="FZ313"/>
      <c r="GA313"/>
      <c r="GB313"/>
      <c r="GC313"/>
      <c r="GD313"/>
      <c r="GF313" s="67"/>
      <c r="GG313" s="148"/>
      <c r="GH313" s="148"/>
      <c r="GM313" s="66" t="str">
        <f>VLOOKUP(K313,[3]resultado!E$2:K$2045,7,FALSE)</f>
        <v>RS</v>
      </c>
      <c r="GO313" s="66" t="e">
        <f>VLOOKUP(J313,[3]Hoja2!A$1:A$110,1,FALSE)</f>
        <v>#N/A</v>
      </c>
      <c r="GP313" s="66" t="e">
        <f>VLOOKUP(K313,[3]Hoja5!C$2:F$376,1,FALSE)</f>
        <v>#N/A</v>
      </c>
      <c r="GQ313" s="66" t="e">
        <f>VLOOKUP(J313,[3]Hoja5!A$2:A$376,1,FALSE)</f>
        <v>#N/A</v>
      </c>
      <c r="GR313" s="66" t="str">
        <f>VLOOKUP(J313,rates!B$2:I$944,8,FALSE)</f>
        <v>RS</v>
      </c>
      <c r="GS313" s="66" t="s">
        <v>93</v>
      </c>
      <c r="GT313" s="66" t="e">
        <f>VLOOKUP(J313,Hoja6!A$2:A$29,1,FALSE)</f>
        <v>#N/A</v>
      </c>
      <c r="GU313" s="66" t="e">
        <f>VLOOKUP(J313,Hoja7!A$2:O$243,15,FALSE)</f>
        <v>#N/A</v>
      </c>
      <c r="GV313" s="66">
        <f>VLOOKUP(J313,'ESTADO DE SITUACION'!H$4:AQ$943,36,FALSE)</f>
        <v>0</v>
      </c>
    </row>
    <row r="314" spans="1:204" s="147" customFormat="1" ht="18" customHeight="1" outlineLevel="1">
      <c r="A314" s="206">
        <v>31</v>
      </c>
      <c r="B314" s="206" t="s">
        <v>79</v>
      </c>
      <c r="C314" s="206" t="s">
        <v>102</v>
      </c>
      <c r="D314" s="206"/>
      <c r="E314" s="206"/>
      <c r="F314" s="206" t="s">
        <v>273</v>
      </c>
      <c r="G314" s="206" t="s">
        <v>351</v>
      </c>
      <c r="H314" s="206" t="s">
        <v>175</v>
      </c>
      <c r="I314" s="207" t="s">
        <v>85</v>
      </c>
      <c r="J314" s="208">
        <v>30073164</v>
      </c>
      <c r="K314" s="53"/>
      <c r="L314" s="53"/>
      <c r="M314" s="53"/>
      <c r="N314" s="53"/>
      <c r="O314" s="207" t="s">
        <v>956</v>
      </c>
      <c r="P314" s="210">
        <v>720680602</v>
      </c>
      <c r="Q314" s="56"/>
      <c r="R314" s="56"/>
      <c r="S314" s="57"/>
      <c r="T314" s="57"/>
      <c r="U314" s="57"/>
      <c r="V314" s="57"/>
      <c r="W314" s="57"/>
      <c r="X314" s="57"/>
      <c r="Y314" s="57"/>
      <c r="Z314" s="57"/>
      <c r="AA314" s="56"/>
      <c r="AB314" s="56"/>
      <c r="AC314" s="56"/>
      <c r="AD314" s="56"/>
      <c r="AE314" s="213"/>
      <c r="AF314" s="59">
        <v>703308220</v>
      </c>
      <c r="AG314" s="213">
        <f>P314-AF314</f>
        <v>17372382</v>
      </c>
      <c r="AH314" s="59">
        <v>0</v>
      </c>
      <c r="AI314" s="59">
        <f t="shared" si="201"/>
        <v>17372382</v>
      </c>
      <c r="AJ314" s="59">
        <f t="shared" si="202"/>
        <v>0</v>
      </c>
      <c r="AK314" s="56"/>
      <c r="AL314" s="60"/>
      <c r="AM314" s="215" t="s">
        <v>88</v>
      </c>
      <c r="AN314"/>
      <c r="AO314"/>
      <c r="AP314"/>
      <c r="AQ314"/>
      <c r="AR314"/>
      <c r="AS314"/>
      <c r="AT314"/>
      <c r="AU314"/>
      <c r="AV314"/>
      <c r="AW314" s="15"/>
      <c r="AX314" s="15"/>
      <c r="AY314" s="15"/>
      <c r="AZ314" s="15"/>
      <c r="BA314"/>
      <c r="BB314" s="16"/>
      <c r="BC314" s="16"/>
      <c r="BD314" s="16"/>
      <c r="BE314"/>
      <c r="BF314"/>
      <c r="BG314"/>
      <c r="BH314"/>
      <c r="BI314"/>
      <c r="BJ314"/>
      <c r="BK314"/>
      <c r="BL314"/>
      <c r="BM314" s="16"/>
      <c r="BN314"/>
      <c r="BO314"/>
      <c r="BP314"/>
      <c r="BQ314"/>
      <c r="BR314"/>
      <c r="BS314" s="16"/>
      <c r="BT314" s="16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 s="16"/>
      <c r="CR314" s="16"/>
      <c r="CS314"/>
      <c r="CT314"/>
      <c r="CU314"/>
      <c r="CV314"/>
      <c r="CW314"/>
      <c r="CX314"/>
      <c r="CY314"/>
      <c r="CZ314"/>
      <c r="DA314"/>
      <c r="DB314" s="17"/>
      <c r="DC314" s="17"/>
      <c r="DD314" s="17"/>
      <c r="DE314" s="17"/>
      <c r="DF314" s="15"/>
      <c r="DG314" s="15"/>
      <c r="DH314" s="15"/>
      <c r="DI314"/>
      <c r="DJ314"/>
      <c r="DK314" s="16"/>
      <c r="DL314"/>
      <c r="DM314"/>
      <c r="DN314"/>
      <c r="DO314"/>
      <c r="DP314"/>
      <c r="DQ314" s="16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 s="16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 s="70"/>
      <c r="FT314" s="64"/>
      <c r="FU314" s="64"/>
      <c r="FV314" s="65"/>
      <c r="FW314" s="65"/>
      <c r="FX314" s="64"/>
      <c r="FY314" s="64"/>
      <c r="FZ314"/>
      <c r="GA314"/>
      <c r="GB314"/>
      <c r="GC314"/>
      <c r="GD314"/>
      <c r="GF314" s="67"/>
      <c r="GG314" s="148"/>
      <c r="GH314" s="148"/>
      <c r="GM314" s="66"/>
      <c r="GO314" s="66"/>
      <c r="GP314" s="66"/>
      <c r="GQ314" s="66"/>
      <c r="GR314" s="66" t="e">
        <f>VLOOKUP(J314,rates!B$2:I$944,8,FALSE)</f>
        <v>#N/A</v>
      </c>
      <c r="GS314" s="66" t="s">
        <v>93</v>
      </c>
      <c r="GT314" s="66"/>
      <c r="GU314" s="66"/>
      <c r="GV314" s="66">
        <f>VLOOKUP(J314,'ESTADO DE SITUACION'!H$4:AQ$943,36,FALSE)</f>
        <v>0</v>
      </c>
    </row>
    <row r="315" spans="1:204" s="147" customFormat="1" ht="18" customHeight="1" outlineLevel="1">
      <c r="A315" s="206">
        <v>31</v>
      </c>
      <c r="B315" s="206" t="s">
        <v>79</v>
      </c>
      <c r="C315" s="206" t="s">
        <v>102</v>
      </c>
      <c r="D315" s="206"/>
      <c r="E315" s="206"/>
      <c r="F315" s="206" t="s">
        <v>273</v>
      </c>
      <c r="G315" s="206" t="s">
        <v>351</v>
      </c>
      <c r="H315" s="206" t="s">
        <v>175</v>
      </c>
      <c r="I315" s="207" t="s">
        <v>85</v>
      </c>
      <c r="J315" s="208">
        <v>30113942</v>
      </c>
      <c r="K315" s="53"/>
      <c r="L315" s="53"/>
      <c r="M315" s="53"/>
      <c r="N315" s="53"/>
      <c r="O315" s="207" t="s">
        <v>959</v>
      </c>
      <c r="P315" s="210">
        <v>2827517975</v>
      </c>
      <c r="Q315" s="56"/>
      <c r="R315" s="56"/>
      <c r="S315" s="57"/>
      <c r="T315" s="57"/>
      <c r="U315" s="57"/>
      <c r="V315" s="57"/>
      <c r="W315" s="57"/>
      <c r="X315" s="57"/>
      <c r="Y315" s="57"/>
      <c r="Z315" s="57"/>
      <c r="AA315" s="56"/>
      <c r="AB315" s="56"/>
      <c r="AC315" s="56"/>
      <c r="AD315" s="56"/>
      <c r="AE315" s="213"/>
      <c r="AF315" s="59">
        <v>2824534369</v>
      </c>
      <c r="AG315" s="213">
        <f t="shared" ref="AG315" si="203">P315-AF315</f>
        <v>2983606</v>
      </c>
      <c r="AH315" s="59">
        <v>0</v>
      </c>
      <c r="AI315" s="59">
        <f t="shared" si="201"/>
        <v>2983606</v>
      </c>
      <c r="AJ315" s="59">
        <f t="shared" si="202"/>
        <v>0</v>
      </c>
      <c r="AK315" s="56"/>
      <c r="AL315" s="60"/>
      <c r="AM315" s="215" t="s">
        <v>88</v>
      </c>
      <c r="AN315"/>
      <c r="AO315"/>
      <c r="AP315"/>
      <c r="AQ315"/>
      <c r="AR315"/>
      <c r="AS315"/>
      <c r="AT315"/>
      <c r="AU315"/>
      <c r="AV315"/>
      <c r="AW315" s="15"/>
      <c r="AX315" s="15"/>
      <c r="AY315" s="15"/>
      <c r="AZ315" s="15"/>
      <c r="BA315"/>
      <c r="BB315" s="16"/>
      <c r="BC315" s="16"/>
      <c r="BD315" s="16"/>
      <c r="BE315"/>
      <c r="BF315"/>
      <c r="BG315"/>
      <c r="BH315"/>
      <c r="BI315"/>
      <c r="BJ315"/>
      <c r="BK315"/>
      <c r="BL315"/>
      <c r="BM315" s="16"/>
      <c r="BN315"/>
      <c r="BO315"/>
      <c r="BP315"/>
      <c r="BQ315"/>
      <c r="BR315"/>
      <c r="BS315" s="16"/>
      <c r="BT315" s="16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 s="16"/>
      <c r="CR315" s="16"/>
      <c r="CS315"/>
      <c r="CT315"/>
      <c r="CU315"/>
      <c r="CV315"/>
      <c r="CW315"/>
      <c r="CX315"/>
      <c r="CY315"/>
      <c r="CZ315"/>
      <c r="DA315"/>
      <c r="DB315" s="17"/>
      <c r="DC315" s="17"/>
      <c r="DD315" s="17"/>
      <c r="DE315" s="17"/>
      <c r="DF315" s="15"/>
      <c r="DG315" s="15"/>
      <c r="DH315" s="15"/>
      <c r="DI315"/>
      <c r="DJ315"/>
      <c r="DK315" s="16"/>
      <c r="DL315"/>
      <c r="DM315"/>
      <c r="DN315"/>
      <c r="DO315"/>
      <c r="DP315"/>
      <c r="DQ315" s="16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 s="16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 s="70"/>
      <c r="FT315" s="64"/>
      <c r="FU315" s="64"/>
      <c r="FV315" s="65"/>
      <c r="FW315" s="65"/>
      <c r="FX315" s="64"/>
      <c r="FY315" s="64"/>
      <c r="FZ315"/>
      <c r="GA315"/>
      <c r="GB315"/>
      <c r="GC315"/>
      <c r="GD315"/>
      <c r="GF315" s="67"/>
      <c r="GG315" s="148"/>
      <c r="GH315" s="148"/>
      <c r="GM315" s="66"/>
      <c r="GO315" s="66"/>
      <c r="GP315" s="66"/>
      <c r="GQ315" s="66"/>
      <c r="GR315" s="66" t="e">
        <f>VLOOKUP(J315,rates!B$2:I$944,8,FALSE)</f>
        <v>#N/A</v>
      </c>
      <c r="GS315" s="66" t="s">
        <v>93</v>
      </c>
      <c r="GT315" s="66"/>
      <c r="GU315" s="66"/>
      <c r="GV315" s="66">
        <f>VLOOKUP(J315,'ESTADO DE SITUACION'!H$4:AQ$943,36,FALSE)</f>
        <v>0</v>
      </c>
    </row>
    <row r="316" spans="1:204" s="147" customFormat="1" ht="18" customHeight="1" outlineLevel="1">
      <c r="A316" s="206">
        <v>31</v>
      </c>
      <c r="B316" s="206" t="s">
        <v>79</v>
      </c>
      <c r="C316" s="206" t="s">
        <v>117</v>
      </c>
      <c r="D316" s="206" t="s">
        <v>118</v>
      </c>
      <c r="E316" s="206" t="s">
        <v>154</v>
      </c>
      <c r="F316" s="206" t="s">
        <v>273</v>
      </c>
      <c r="G316" s="206" t="s">
        <v>351</v>
      </c>
      <c r="H316" s="206" t="s">
        <v>292</v>
      </c>
      <c r="I316" s="207" t="s">
        <v>85</v>
      </c>
      <c r="J316" s="208">
        <v>30465244</v>
      </c>
      <c r="K316" s="53" t="str">
        <f>CONCATENATE(J316,"-",I316)</f>
        <v>30465244-EJECUCION</v>
      </c>
      <c r="L316" s="53"/>
      <c r="M316" s="53" t="str">
        <f t="shared" si="200"/>
        <v>30465244</v>
      </c>
      <c r="N316" s="53"/>
      <c r="O316" s="207" t="s">
        <v>356</v>
      </c>
      <c r="P316" s="210">
        <v>375597906</v>
      </c>
      <c r="Q316" s="56"/>
      <c r="R316" s="56"/>
      <c r="S316" s="57"/>
      <c r="T316" s="57"/>
      <c r="U316" s="57"/>
      <c r="V316" s="57"/>
      <c r="W316" s="57"/>
      <c r="X316" s="57"/>
      <c r="Y316" s="57"/>
      <c r="Z316" s="57"/>
      <c r="AA316" s="56"/>
      <c r="AB316" s="56"/>
      <c r="AC316" s="56"/>
      <c r="AD316" s="56"/>
      <c r="AE316" s="213">
        <v>321352607</v>
      </c>
      <c r="AF316" s="59">
        <v>351986866</v>
      </c>
      <c r="AG316" s="213">
        <v>23611040</v>
      </c>
      <c r="AH316" s="59">
        <v>0</v>
      </c>
      <c r="AI316" s="59">
        <f t="shared" si="201"/>
        <v>23611040</v>
      </c>
      <c r="AJ316" s="59">
        <f t="shared" si="202"/>
        <v>0</v>
      </c>
      <c r="AK316" s="56"/>
      <c r="AL316" s="60"/>
      <c r="AM316" s="215" t="s">
        <v>88</v>
      </c>
      <c r="AN316"/>
      <c r="AO316"/>
      <c r="AP316"/>
      <c r="AQ316"/>
      <c r="AR316"/>
      <c r="AS316"/>
      <c r="AT316"/>
      <c r="AU316"/>
      <c r="AV316"/>
      <c r="AW316" s="15"/>
      <c r="AX316" s="15"/>
      <c r="AY316" s="15"/>
      <c r="AZ316" s="15"/>
      <c r="BA316"/>
      <c r="BB316" s="16"/>
      <c r="BC316" s="16"/>
      <c r="BD316" s="16"/>
      <c r="BE316"/>
      <c r="BF316"/>
      <c r="BG316"/>
      <c r="BH316"/>
      <c r="BI316"/>
      <c r="BJ316"/>
      <c r="BK316"/>
      <c r="BL316"/>
      <c r="BM316" s="16"/>
      <c r="BN316"/>
      <c r="BO316"/>
      <c r="BP316"/>
      <c r="BQ316"/>
      <c r="BR316"/>
      <c r="BS316" s="16"/>
      <c r="BT316" s="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 s="16"/>
      <c r="CR316" s="16"/>
      <c r="CS316"/>
      <c r="CT316"/>
      <c r="CU316"/>
      <c r="CV316"/>
      <c r="CW316"/>
      <c r="CX316"/>
      <c r="CY316"/>
      <c r="CZ316"/>
      <c r="DA316"/>
      <c r="DB316" s="17"/>
      <c r="DC316" s="17"/>
      <c r="DD316" s="17"/>
      <c r="DE316" s="17"/>
      <c r="DF316" s="15"/>
      <c r="DG316" s="15"/>
      <c r="DH316" s="15"/>
      <c r="DI316"/>
      <c r="DJ316"/>
      <c r="DK316" s="16"/>
      <c r="DL316"/>
      <c r="DM316"/>
      <c r="DN316"/>
      <c r="DO316"/>
      <c r="DP316"/>
      <c r="DQ316" s="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 s="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 s="70"/>
      <c r="FT316" s="64"/>
      <c r="FU316" s="64"/>
      <c r="FV316" s="65"/>
      <c r="FW316" s="65"/>
      <c r="FX316" s="64"/>
      <c r="FY316" s="64"/>
      <c r="FZ316"/>
      <c r="GA316"/>
      <c r="GB316"/>
      <c r="GC316"/>
      <c r="GD316"/>
      <c r="GF316" s="67"/>
      <c r="GG316" s="148"/>
      <c r="GH316" s="148"/>
      <c r="GM316" s="66" t="str">
        <f>VLOOKUP(K316,[3]resultado!E$2:K$2045,7,FALSE)</f>
        <v>RE</v>
      </c>
      <c r="GO316" s="66" t="e">
        <f>VLOOKUP(J316,[3]Hoja2!A$1:A$110,1,FALSE)</f>
        <v>#N/A</v>
      </c>
      <c r="GP316" s="66" t="e">
        <f>VLOOKUP(K316,[3]Hoja5!C$2:F$376,1,FALSE)</f>
        <v>#N/A</v>
      </c>
      <c r="GQ316" s="66" t="e">
        <f>VLOOKUP(J316,[3]Hoja5!A$2:A$376,1,FALSE)</f>
        <v>#N/A</v>
      </c>
      <c r="GR316" s="66" t="str">
        <f>VLOOKUP(J316,rates!B$2:I$944,8,FALSE)</f>
        <v>RS</v>
      </c>
      <c r="GS316" s="66" t="s">
        <v>93</v>
      </c>
      <c r="GT316" s="66">
        <f>VLOOKUP(J316,Hoja6!A$2:A$29,1,FALSE)</f>
        <v>30465244</v>
      </c>
      <c r="GU316" s="66" t="e">
        <f>VLOOKUP(J316,Hoja7!A$2:O$243,15,FALSE)</f>
        <v>#N/A</v>
      </c>
      <c r="GV316" s="66">
        <f>VLOOKUP(J316,'ESTADO DE SITUACION'!H$4:AQ$943,36,FALSE)</f>
        <v>0</v>
      </c>
    </row>
    <row r="317" spans="1:204" s="147" customFormat="1" ht="18" customHeight="1" outlineLevel="1">
      <c r="A317" s="206">
        <v>31</v>
      </c>
      <c r="B317" s="206" t="s">
        <v>79</v>
      </c>
      <c r="C317" s="206" t="s">
        <v>117</v>
      </c>
      <c r="D317" s="206" t="s">
        <v>118</v>
      </c>
      <c r="E317" s="206" t="s">
        <v>154</v>
      </c>
      <c r="F317" s="206" t="s">
        <v>273</v>
      </c>
      <c r="G317" s="206" t="s">
        <v>351</v>
      </c>
      <c r="H317" s="206" t="s">
        <v>292</v>
      </c>
      <c r="I317" s="207" t="s">
        <v>85</v>
      </c>
      <c r="J317" s="208">
        <v>30465242</v>
      </c>
      <c r="K317" s="53" t="str">
        <f t="shared" si="199"/>
        <v>30465242-EJECUCION</v>
      </c>
      <c r="L317" s="53"/>
      <c r="M317" s="53" t="str">
        <f t="shared" si="200"/>
        <v>30465242</v>
      </c>
      <c r="N317" s="53"/>
      <c r="O317" s="207" t="s">
        <v>357</v>
      </c>
      <c r="P317" s="210">
        <v>329059146</v>
      </c>
      <c r="Q317" s="56"/>
      <c r="R317" s="56"/>
      <c r="S317" s="57"/>
      <c r="T317" s="57"/>
      <c r="U317" s="57"/>
      <c r="V317" s="57"/>
      <c r="W317" s="57"/>
      <c r="X317" s="57"/>
      <c r="Y317" s="57"/>
      <c r="Z317" s="57"/>
      <c r="AA317" s="56"/>
      <c r="AB317" s="56"/>
      <c r="AC317" s="56"/>
      <c r="AD317" s="56"/>
      <c r="AE317" s="213">
        <v>273835546</v>
      </c>
      <c r="AF317" s="59">
        <v>301769552</v>
      </c>
      <c r="AG317" s="213">
        <v>27289594</v>
      </c>
      <c r="AH317" s="59">
        <v>0</v>
      </c>
      <c r="AI317" s="59">
        <f t="shared" si="201"/>
        <v>27289594</v>
      </c>
      <c r="AJ317" s="59">
        <f t="shared" si="202"/>
        <v>0</v>
      </c>
      <c r="AK317" s="56"/>
      <c r="AL317" s="60"/>
      <c r="AM317" s="215" t="s">
        <v>88</v>
      </c>
      <c r="AN317"/>
      <c r="AO317"/>
      <c r="AP317"/>
      <c r="AQ317"/>
      <c r="AR317"/>
      <c r="AS317"/>
      <c r="AT317"/>
      <c r="AU317"/>
      <c r="AV317"/>
      <c r="AW317" s="15"/>
      <c r="AX317" s="15"/>
      <c r="AY317" s="15"/>
      <c r="AZ317" s="15"/>
      <c r="BA317"/>
      <c r="BB317" s="16"/>
      <c r="BC317" s="16"/>
      <c r="BD317" s="16"/>
      <c r="BE317"/>
      <c r="BF317"/>
      <c r="BG317"/>
      <c r="BH317"/>
      <c r="BI317"/>
      <c r="BJ317"/>
      <c r="BK317"/>
      <c r="BL317"/>
      <c r="BM317" s="16"/>
      <c r="BN317"/>
      <c r="BO317"/>
      <c r="BP317"/>
      <c r="BQ317"/>
      <c r="BR317"/>
      <c r="BS317" s="16"/>
      <c r="BT317" s="16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 s="16"/>
      <c r="CR317" s="16"/>
      <c r="CS317"/>
      <c r="CT317"/>
      <c r="CU317"/>
      <c r="CV317"/>
      <c r="CW317"/>
      <c r="CX317"/>
      <c r="CY317"/>
      <c r="CZ317"/>
      <c r="DA317"/>
      <c r="DB317" s="17"/>
      <c r="DC317" s="17"/>
      <c r="DD317" s="17"/>
      <c r="DE317" s="17"/>
      <c r="DF317" s="15"/>
      <c r="DG317" s="15"/>
      <c r="DH317" s="15"/>
      <c r="DI317"/>
      <c r="DJ317"/>
      <c r="DK317" s="16"/>
      <c r="DL317"/>
      <c r="DM317"/>
      <c r="DN317"/>
      <c r="DO317"/>
      <c r="DP317"/>
      <c r="DQ317" s="16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 s="16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 s="70"/>
      <c r="FT317" s="64"/>
      <c r="FU317" s="64"/>
      <c r="FV317" s="65"/>
      <c r="FW317" s="65"/>
      <c r="FX317" s="64"/>
      <c r="FY317" s="64"/>
      <c r="FZ317"/>
      <c r="GA317"/>
      <c r="GB317"/>
      <c r="GC317"/>
      <c r="GD317"/>
      <c r="GF317" s="67"/>
      <c r="GG317" s="148"/>
      <c r="GH317" s="148"/>
      <c r="GM317" s="66" t="str">
        <f>VLOOKUP(K317,[3]resultado!E$2:K$2045,7,FALSE)</f>
        <v>RE</v>
      </c>
      <c r="GO317" s="66" t="e">
        <f>VLOOKUP(J317,[3]Hoja2!A$1:A$110,1,FALSE)</f>
        <v>#N/A</v>
      </c>
      <c r="GP317" s="66" t="e">
        <f>VLOOKUP(K317,[3]Hoja5!C$2:F$376,1,FALSE)</f>
        <v>#N/A</v>
      </c>
      <c r="GQ317" s="66" t="e">
        <f>VLOOKUP(J317,[3]Hoja5!A$2:A$376,1,FALSE)</f>
        <v>#N/A</v>
      </c>
      <c r="GR317" s="66" t="str">
        <f>VLOOKUP(J317,rates!B$2:I$944,8,FALSE)</f>
        <v>RS</v>
      </c>
      <c r="GS317" s="66" t="s">
        <v>93</v>
      </c>
      <c r="GT317" s="66">
        <f>VLOOKUP(J317,Hoja6!A$2:A$29,1,FALSE)</f>
        <v>30465242</v>
      </c>
      <c r="GU317" s="66" t="e">
        <f>VLOOKUP(J317,Hoja7!A$2:O$243,15,FALSE)</f>
        <v>#N/A</v>
      </c>
      <c r="GV317" s="66">
        <f>VLOOKUP(J317,'ESTADO DE SITUACION'!H$4:AQ$943,36,FALSE)</f>
        <v>0</v>
      </c>
    </row>
    <row r="318" spans="1:204" ht="18.75" outlineLevel="1">
      <c r="A318" s="71"/>
      <c r="B318" s="72"/>
      <c r="C318" s="71"/>
      <c r="D318" s="71"/>
      <c r="E318" s="71"/>
      <c r="F318" s="71"/>
      <c r="G318" s="71"/>
      <c r="H318" s="71"/>
      <c r="I318" s="73"/>
      <c r="J318" s="74"/>
      <c r="K318" s="128"/>
      <c r="L318" s="129"/>
      <c r="M318" s="129"/>
      <c r="N318" s="149"/>
      <c r="O318" s="78" t="s">
        <v>109</v>
      </c>
      <c r="P318" s="79">
        <f t="shared" ref="P318:AJ318" si="204">SUBTOTAL(9,P310:P317)</f>
        <v>7559764060</v>
      </c>
      <c r="Q318" s="79">
        <f t="shared" si="204"/>
        <v>0</v>
      </c>
      <c r="R318" s="79">
        <f t="shared" si="204"/>
        <v>312941276</v>
      </c>
      <c r="S318" s="79">
        <f t="shared" si="204"/>
        <v>1500000</v>
      </c>
      <c r="T318" s="79">
        <f t="shared" si="204"/>
        <v>0</v>
      </c>
      <c r="U318" s="79">
        <f t="shared" si="204"/>
        <v>0</v>
      </c>
      <c r="V318" s="79">
        <f t="shared" si="204"/>
        <v>1500000</v>
      </c>
      <c r="W318" s="79">
        <f t="shared" si="204"/>
        <v>0</v>
      </c>
      <c r="X318" s="79">
        <f t="shared" si="204"/>
        <v>0</v>
      </c>
      <c r="Y318" s="79">
        <f t="shared" si="204"/>
        <v>41374059</v>
      </c>
      <c r="Z318" s="79">
        <f t="shared" si="204"/>
        <v>41374059</v>
      </c>
      <c r="AA318" s="79">
        <f t="shared" si="204"/>
        <v>42874059</v>
      </c>
      <c r="AB318" s="79">
        <f t="shared" si="204"/>
        <v>45000000</v>
      </c>
      <c r="AC318" s="79">
        <f t="shared" si="204"/>
        <v>87874059</v>
      </c>
      <c r="AD318" s="79">
        <f t="shared" si="204"/>
        <v>225067217</v>
      </c>
      <c r="AE318" s="79">
        <f t="shared" si="204"/>
        <v>3684768509</v>
      </c>
      <c r="AF318" s="79">
        <f t="shared" si="204"/>
        <v>7233219983</v>
      </c>
      <c r="AG318" s="79">
        <f t="shared" si="204"/>
        <v>326544077</v>
      </c>
      <c r="AH318" s="79">
        <f t="shared" si="204"/>
        <v>0</v>
      </c>
      <c r="AI318" s="79">
        <f t="shared" si="204"/>
        <v>326544077</v>
      </c>
      <c r="AJ318" s="79">
        <f t="shared" si="204"/>
        <v>0</v>
      </c>
      <c r="AK318" s="79">
        <f>SUBTOTAL(9,AK310:AK310)</f>
        <v>26626724</v>
      </c>
      <c r="AL318" s="89"/>
      <c r="AM318" s="80"/>
      <c r="BE318"/>
      <c r="BT318" s="16"/>
      <c r="CR318" s="16"/>
      <c r="DL318"/>
      <c r="DM318"/>
      <c r="DN318" s="109"/>
      <c r="DO318" s="109"/>
      <c r="DP318" s="109"/>
      <c r="DR318"/>
      <c r="DX318"/>
      <c r="EA318"/>
      <c r="FV318" s="65">
        <v>0</v>
      </c>
      <c r="GO318" s="66" t="e">
        <f>VLOOKUP(J318,[3]Hoja2!A$1:A$110,1,FALSE)</f>
        <v>#N/A</v>
      </c>
      <c r="GQ318" s="66" t="e">
        <f>VLOOKUP(J318,[3]Hoja5!A$2:A$376,1,FALSE)</f>
        <v>#N/A</v>
      </c>
    </row>
    <row r="319" spans="1:204" ht="18.75" outlineLevel="1">
      <c r="A319" s="71"/>
      <c r="B319" s="72"/>
      <c r="C319" s="71"/>
      <c r="D319" s="71"/>
      <c r="E319" s="71"/>
      <c r="F319" s="71"/>
      <c r="G319" s="71"/>
      <c r="H319" s="71"/>
      <c r="I319" s="73"/>
      <c r="J319" s="74"/>
      <c r="K319" s="96"/>
      <c r="L319" s="53"/>
      <c r="M319" s="53"/>
      <c r="N319" s="54"/>
      <c r="O319" s="84"/>
      <c r="P319" s="85"/>
      <c r="Q319" s="97"/>
      <c r="R319" s="56"/>
      <c r="S319" s="57"/>
      <c r="T319" s="57"/>
      <c r="U319" s="57"/>
      <c r="V319" s="57"/>
      <c r="W319" s="57"/>
      <c r="X319" s="57"/>
      <c r="Y319" s="57"/>
      <c r="Z319" s="57"/>
      <c r="AA319" s="56"/>
      <c r="AB319" s="56"/>
      <c r="AC319" s="56"/>
      <c r="AD319" s="58"/>
      <c r="AE319" s="88"/>
      <c r="AF319" s="88"/>
      <c r="AG319" s="88"/>
      <c r="AH319" s="88"/>
      <c r="AI319" s="88"/>
      <c r="AJ319" s="88"/>
      <c r="AK319" s="86"/>
      <c r="AL319" s="89"/>
      <c r="AM319" s="90"/>
      <c r="BE319"/>
      <c r="BT319" s="16"/>
      <c r="CR319" s="16"/>
      <c r="DL319"/>
      <c r="DM319"/>
      <c r="DR319"/>
      <c r="DX319"/>
      <c r="EA319"/>
      <c r="FV319" s="65">
        <v>0</v>
      </c>
      <c r="GO319" s="66" t="e">
        <f>VLOOKUP(J319,[3]Hoja2!A$1:A$110,1,FALSE)</f>
        <v>#N/A</v>
      </c>
      <c r="GQ319" s="66" t="e">
        <f>VLOOKUP(J319,[3]Hoja5!A$2:A$376,1,FALSE)</f>
        <v>#N/A</v>
      </c>
    </row>
    <row r="320" spans="1:204" s="64" customFormat="1" ht="18.75" outlineLevel="2">
      <c r="A320" s="71"/>
      <c r="B320" s="72"/>
      <c r="C320" s="71"/>
      <c r="D320" s="71"/>
      <c r="E320" s="71"/>
      <c r="F320" s="71"/>
      <c r="G320" s="71"/>
      <c r="H320" s="71"/>
      <c r="I320" s="73"/>
      <c r="J320" s="74"/>
      <c r="K320" s="96"/>
      <c r="L320" s="53"/>
      <c r="M320" s="53"/>
      <c r="N320" s="53"/>
      <c r="O320" s="185" t="s">
        <v>140</v>
      </c>
      <c r="P320" s="85"/>
      <c r="Q320" s="97"/>
      <c r="R320" s="56"/>
      <c r="S320" s="57"/>
      <c r="T320" s="57"/>
      <c r="U320" s="57"/>
      <c r="V320" s="57"/>
      <c r="W320" s="57"/>
      <c r="X320" s="57"/>
      <c r="Y320" s="57"/>
      <c r="Z320" s="57"/>
      <c r="AA320" s="56"/>
      <c r="AB320" s="56"/>
      <c r="AC320" s="56"/>
      <c r="AD320" s="58"/>
      <c r="AE320" s="88"/>
      <c r="AF320" s="88"/>
      <c r="AG320" s="88"/>
      <c r="AH320" s="88"/>
      <c r="AI320" s="88"/>
      <c r="AJ320" s="88"/>
      <c r="AK320" s="98"/>
      <c r="AL320" s="89"/>
      <c r="AM320" s="90"/>
      <c r="AN320" t="e">
        <v>#N/A</v>
      </c>
      <c r="AO320" t="e">
        <f>VLOOKUP(#REF!,#REF!,2,FALSE)</f>
        <v>#REF!</v>
      </c>
      <c r="AP320" t="e">
        <f>VLOOKUP(#REF!,#REF!,2,FALSE)</f>
        <v>#REF!</v>
      </c>
      <c r="AQ320" t="e">
        <f>VLOOKUP(#REF!,#REF!,13,FALSE)</f>
        <v>#REF!</v>
      </c>
      <c r="AR320" t="e">
        <f>VLOOKUP(#REF!,#REF!,7,FALSE)</f>
        <v>#REF!</v>
      </c>
      <c r="AS320"/>
      <c r="AT320" t="e">
        <f>VLOOKUP(#REF!,#REF!,13,FALSE)</f>
        <v>#REF!</v>
      </c>
      <c r="AU320" t="e">
        <f>VLOOKUP(#REF!,#REF!,2,FALSE)</f>
        <v>#REF!</v>
      </c>
      <c r="AV320"/>
      <c r="AW320" s="15" t="e">
        <f>VLOOKUP(#REF!,#REF!,3,FALSE)</f>
        <v>#REF!</v>
      </c>
      <c r="AX320" s="15"/>
      <c r="AY320" s="15" t="e">
        <f>VLOOKUP(#REF!,#REF!,13,FALSE)</f>
        <v>#REF!</v>
      </c>
      <c r="AZ320" s="15" t="e">
        <f>VLOOKUP(CLEAN(#REF!),#REF!,7,FALSE)</f>
        <v>#REF!</v>
      </c>
      <c r="BA320" t="e">
        <f>VLOOKUP(#REF!,#REF!,8,FALSE)</f>
        <v>#REF!</v>
      </c>
      <c r="BB320" s="16" t="e">
        <f>VLOOKUP(#REF!,#REF!,2,FALSE)</f>
        <v>#REF!</v>
      </c>
      <c r="BC320" s="16" t="e">
        <f>VLOOKUP(#REF!,#REF!,2,FALSE)</f>
        <v>#REF!</v>
      </c>
      <c r="BD320" s="16"/>
      <c r="BE320" t="e">
        <f>VLOOKUP(CLEAN(#REF!),#REF!,2,FALSE)</f>
        <v>#REF!</v>
      </c>
      <c r="BF320"/>
      <c r="BG320" t="e">
        <f>VLOOKUP(#REF!,#REF!,13,FALSE)</f>
        <v>#REF!</v>
      </c>
      <c r="BH320" t="e">
        <f>VLOOKUP(#REF!,#REF!,13,FALSE)</f>
        <v>#REF!</v>
      </c>
      <c r="BI320" t="e">
        <f>VLOOKUP(#REF!,#REF!,13,FALSE)</f>
        <v>#REF!</v>
      </c>
      <c r="BJ320" t="e">
        <f>VLOOKUP(#REF!,#REF!,13,FALSE)</f>
        <v>#REF!</v>
      </c>
      <c r="BK320" t="e">
        <f>VLOOKUP(#REF!,#REF!,9,FALSE)</f>
        <v>#REF!</v>
      </c>
      <c r="BL320"/>
      <c r="BM320" s="16" t="e">
        <f>VLOOKUP(#REF!,#REF!,2,FALSE)</f>
        <v>#REF!</v>
      </c>
      <c r="BN320"/>
      <c r="BO320"/>
      <c r="BP320"/>
      <c r="BQ320"/>
      <c r="BR320"/>
      <c r="BS320" s="16" t="e">
        <f>VLOOKUP(CLEAN(#REF!),#REF!,2,FALSE)</f>
        <v>#REF!</v>
      </c>
      <c r="BT320" s="16" t="e">
        <f>#REF!-BS320</f>
        <v>#REF!</v>
      </c>
      <c r="BU320"/>
      <c r="BV320"/>
      <c r="BW320"/>
      <c r="BX320"/>
      <c r="BY320"/>
      <c r="BZ320"/>
      <c r="CA320"/>
      <c r="CB320" t="e">
        <f>VLOOKUP(#REF!,#REF!,13,FALSE)</f>
        <v>#REF!</v>
      </c>
      <c r="CC320" t="e">
        <f>VLOOKUP(#REF!,#REF!,2,FALSE)</f>
        <v>#REF!</v>
      </c>
      <c r="CD320" t="e">
        <f>VLOOKUP(#REF!,#REF!,13,FALSE)</f>
        <v>#REF!</v>
      </c>
      <c r="CE320" t="e">
        <f>VLOOKUP(#REF!,#REF!,3,FALSE)</f>
        <v>#REF!</v>
      </c>
      <c r="CF320" t="e">
        <f>VLOOKUP(#REF!,[2]Hoja4!A$2:M$143,13,FALSE)</f>
        <v>#REF!</v>
      </c>
      <c r="CG320" t="e">
        <f>VLOOKUP(#REF!,[2]Hoja5!H$2:J$1328,2,FALSE)</f>
        <v>#REF!</v>
      </c>
      <c r="CH320"/>
      <c r="CI320"/>
      <c r="CJ320" t="e">
        <f>VLOOKUP(#REF!,[2]Hoja13!A$2:M$148,13,FALSE)</f>
        <v>#REF!</v>
      </c>
      <c r="CK320" t="e">
        <f>VLOOKUP(#REF!,'[2]rates 26-06-2018'!A$2:I$1489,8,FALSE)</f>
        <v>#REF!</v>
      </c>
      <c r="CL320"/>
      <c r="CM320" t="e">
        <f>VLOOKUP(#REF!,[2]Hoja8!A$2:M$154,13,FALSE)</f>
        <v>#REF!</v>
      </c>
      <c r="CN320" t="e">
        <f>VLOOKUP(#REF!,'[2]rates 26-06-2018'!A$1:I$1489,9,FALSE)</f>
        <v>#REF!</v>
      </c>
      <c r="CO320" t="e">
        <f>VLOOKUP(#REF!,'[2]rates 26-06-2018'!A$1:I$1489,4,FALSE)</f>
        <v>#REF!</v>
      </c>
      <c r="CP320"/>
      <c r="CQ320" s="16" t="e">
        <f>VLOOKUP(CLEAN(#REF!),[2]Hoja14!A$2:B$126,2,FALSE)</f>
        <v>#REF!</v>
      </c>
      <c r="CR320" s="16" t="e">
        <f>#REF!-CQ320</f>
        <v>#REF!</v>
      </c>
      <c r="CS320"/>
      <c r="CT320"/>
      <c r="CU320"/>
      <c r="CV320"/>
      <c r="CW320"/>
      <c r="CX320"/>
      <c r="CY320"/>
      <c r="CZ320"/>
      <c r="DA320"/>
      <c r="DB320" s="17" t="e">
        <f>VLOOKUP(#REF!,[2]PPTO!A$6:C$335,3,FALSE)</f>
        <v>#REF!</v>
      </c>
      <c r="DC320" s="17" t="e">
        <f>#REF!-DB320</f>
        <v>#REF!</v>
      </c>
      <c r="DD320" s="17" t="e">
        <f>VLOOKUP(#REF!,[2]PPTO!A$5:E$337,5,FALSE)</f>
        <v>#REF!</v>
      </c>
      <c r="DE320" s="17" t="e">
        <f>VLOOKUP(#REF!,[2]PPTO!A$6:F$335,6,FALSE)</f>
        <v>#REF!</v>
      </c>
      <c r="DF320" s="15" t="e">
        <f>VLOOKUP(#REF!,DH$477:DH$484,1,FALSE)</f>
        <v>#REF!</v>
      </c>
      <c r="DG320" s="15"/>
      <c r="DH320" s="15"/>
      <c r="DI320" t="e">
        <f>VLOOKUP(#REF!,'[2]2018'!A$3:N$167,14,FALSE)</f>
        <v>#REF!</v>
      </c>
      <c r="DJ320" t="e">
        <f>VLOOKUP(#REF!,[2]resultado!G$2:H$1656,2,FALSE)</f>
        <v>#REF!</v>
      </c>
      <c r="DK320" s="16">
        <v>0</v>
      </c>
      <c r="DL320" s="16" t="e">
        <f>#REF!-DK320</f>
        <v>#REF!</v>
      </c>
      <c r="DM320" s="16" t="e">
        <f>#REF!-(#REF!+#REF!+#REF!)</f>
        <v>#REF!</v>
      </c>
      <c r="DN320"/>
      <c r="DO320" t="e">
        <f>VLOOKUP(#REF!,'[2]rates actuales'!B$2:K$1880,10,FALSE)</f>
        <v>#REF!</v>
      </c>
      <c r="DP320"/>
      <c r="DQ320" s="16">
        <v>134919</v>
      </c>
      <c r="DR320" s="63" t="e">
        <f>(DQ320*1000)-#REF!</f>
        <v>#REF!</v>
      </c>
      <c r="DS320" t="e">
        <f>VLOOKUP(#REF!,'[2]rates actuales'!A$2:C$1880,3,FALSE)</f>
        <v>#REF!</v>
      </c>
      <c r="DT320"/>
      <c r="DU320"/>
      <c r="DV320"/>
      <c r="DW320" t="e">
        <f>VLOOKUP(#REF!,[2]TERMINADOS!A$2:B$133,2,FALSE)</f>
        <v>#REF!</v>
      </c>
      <c r="DX320"/>
      <c r="DY320"/>
      <c r="DZ320" t="e">
        <f>VLOOKUP(#REF!,'[2]COSTO-GASTO'!E$2:F$401,2,FALSE)</f>
        <v>#REF!</v>
      </c>
      <c r="EA320" s="16" t="e">
        <f>#REF!-DZ320</f>
        <v>#REF!</v>
      </c>
      <c r="EB320" t="e">
        <f>VLOOKUP(#REF!,[2]Hoja26!A$2:B$91,2,FALSE)</f>
        <v>#REF!</v>
      </c>
      <c r="EC320" t="e">
        <f>VLOOKUP(#REF!,[2]Hoja26!E$2:F$147,2,FALSE)</f>
        <v>#REF!</v>
      </c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 t="e">
        <f>VLOOKUP(#REF!,'[2]RATES OCTUBRE'!J$1:K$1924,2,FALSE)</f>
        <v>#REF!</v>
      </c>
      <c r="EW320"/>
      <c r="EX320" t="e">
        <f>VLOOKUP(#REF!,[2]Hoja26!N$4:O$1289,2,FALSE)</f>
        <v>#REF!</v>
      </c>
      <c r="EY320" t="s">
        <v>156</v>
      </c>
      <c r="EZ320" s="16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V320" s="65">
        <v>0</v>
      </c>
      <c r="GF320" s="18"/>
      <c r="GG320" s="136"/>
      <c r="GH320" s="136"/>
      <c r="GO320" s="66" t="e">
        <f>VLOOKUP(J320,[3]Hoja2!A$1:A$110,1,FALSE)</f>
        <v>#N/A</v>
      </c>
      <c r="GQ320" s="66" t="e">
        <f>VLOOKUP(J320,[3]Hoja5!A$2:A$376,1,FALSE)</f>
        <v>#N/A</v>
      </c>
    </row>
    <row r="321" spans="1:204" s="66" customFormat="1" ht="18" customHeight="1" outlineLevel="2">
      <c r="A321" s="206">
        <v>31</v>
      </c>
      <c r="B321" s="206" t="s">
        <v>79</v>
      </c>
      <c r="C321" s="206" t="s">
        <v>117</v>
      </c>
      <c r="D321" s="206" t="s">
        <v>118</v>
      </c>
      <c r="E321" s="223" t="s">
        <v>154</v>
      </c>
      <c r="F321" s="206" t="s">
        <v>273</v>
      </c>
      <c r="G321" s="206" t="s">
        <v>351</v>
      </c>
      <c r="H321" s="206" t="s">
        <v>94</v>
      </c>
      <c r="I321" s="207" t="s">
        <v>85</v>
      </c>
      <c r="J321" s="208">
        <v>30484262</v>
      </c>
      <c r="K321" s="53" t="str">
        <f t="shared" ref="K321:K324" si="205">CONCATENATE(J321,"-",I321)</f>
        <v>30484262-EJECUCION</v>
      </c>
      <c r="L321" s="53"/>
      <c r="M321" s="53" t="str">
        <f t="shared" ref="M321:M324" si="206">CLEAN(J321)</f>
        <v>30484262</v>
      </c>
      <c r="N321" s="54">
        <f>A321</f>
        <v>31</v>
      </c>
      <c r="O321" s="207" t="s">
        <v>358</v>
      </c>
      <c r="P321" s="210">
        <v>373315000</v>
      </c>
      <c r="Q321" s="56">
        <v>0</v>
      </c>
      <c r="R321" s="56">
        <v>0</v>
      </c>
      <c r="S321" s="57">
        <v>0</v>
      </c>
      <c r="T321" s="57">
        <v>0</v>
      </c>
      <c r="U321" s="57">
        <v>0</v>
      </c>
      <c r="V321" s="57">
        <f>S321+T321+U321</f>
        <v>0</v>
      </c>
      <c r="W321" s="57">
        <v>0</v>
      </c>
      <c r="X321" s="57">
        <v>0</v>
      </c>
      <c r="Y321" s="57">
        <v>0</v>
      </c>
      <c r="Z321" s="57">
        <f>W321+X321+Y321</f>
        <v>0</v>
      </c>
      <c r="AA321" s="56">
        <f>S321+T321+U321+W321+X321+Y321</f>
        <v>0</v>
      </c>
      <c r="AB321" s="56">
        <v>0</v>
      </c>
      <c r="AC321" s="56">
        <f>V321+W321+X321+Y321+AB321</f>
        <v>0</v>
      </c>
      <c r="AD321" s="58">
        <f>R321-AC321</f>
        <v>0</v>
      </c>
      <c r="AE321" s="213">
        <v>0</v>
      </c>
      <c r="AF321" s="59">
        <v>0</v>
      </c>
      <c r="AG321" s="213">
        <f>100000000+1921002-17372382-2983606</f>
        <v>81565014</v>
      </c>
      <c r="AH321" s="59">
        <v>0</v>
      </c>
      <c r="AI321" s="59">
        <f t="shared" ref="AI321:AI324" si="207">AG321-AH321</f>
        <v>81565014</v>
      </c>
      <c r="AJ321" s="59">
        <f t="shared" ref="AJ321:AJ324" si="208">P321-(AF321+AG321)</f>
        <v>291749986</v>
      </c>
      <c r="AK321" s="69">
        <f>P321-(Q321+R321)</f>
        <v>373315000</v>
      </c>
      <c r="AL321" s="60" t="s">
        <v>104</v>
      </c>
      <c r="AM321" s="215" t="s">
        <v>88</v>
      </c>
      <c r="AN321" t="s">
        <v>277</v>
      </c>
      <c r="AO321" t="e">
        <f>VLOOKUP(J322,#REF!,2,FALSE)</f>
        <v>#REF!</v>
      </c>
      <c r="AP321" t="e">
        <f>VLOOKUP(K322,#REF!,2,FALSE)</f>
        <v>#REF!</v>
      </c>
      <c r="AQ321" t="e">
        <f>VLOOKUP(J322,#REF!,13,FALSE)</f>
        <v>#REF!</v>
      </c>
      <c r="AR321" t="e">
        <f>VLOOKUP(K322,#REF!,7,FALSE)</f>
        <v>#REF!</v>
      </c>
      <c r="AS321"/>
      <c r="AT321" t="e">
        <f>VLOOKUP(J322,#REF!,13,FALSE)</f>
        <v>#REF!</v>
      </c>
      <c r="AU321" t="e">
        <f>VLOOKUP(K322,#REF!,2,FALSE)</f>
        <v>#REF!</v>
      </c>
      <c r="AV321"/>
      <c r="AW321" s="15" t="e">
        <f>VLOOKUP(J322,#REF!,3,FALSE)</f>
        <v>#REF!</v>
      </c>
      <c r="AX321" s="15"/>
      <c r="AY321" s="15" t="e">
        <f>VLOOKUP(J322,#REF!,13,FALSE)</f>
        <v>#REF!</v>
      </c>
      <c r="AZ321" s="15" t="e">
        <f>VLOOKUP(CLEAN(J322),#REF!,7,FALSE)</f>
        <v>#REF!</v>
      </c>
      <c r="BA321" t="e">
        <f>VLOOKUP(J322,#REF!,8,FALSE)</f>
        <v>#REF!</v>
      </c>
      <c r="BB321" s="16" t="e">
        <f>VLOOKUP(J322,#REF!,2,FALSE)</f>
        <v>#REF!</v>
      </c>
      <c r="BC321" s="16" t="e">
        <f>VLOOKUP(J322,#REF!,2,FALSE)</f>
        <v>#REF!</v>
      </c>
      <c r="BD321" s="16"/>
      <c r="BE321" t="e">
        <f>VLOOKUP(CLEAN(J322),#REF!,2,FALSE)</f>
        <v>#REF!</v>
      </c>
      <c r="BF321"/>
      <c r="BG321" t="e">
        <f>VLOOKUP(J322,#REF!,13,FALSE)</f>
        <v>#REF!</v>
      </c>
      <c r="BH321" t="e">
        <f>VLOOKUP(J322,#REF!,13,FALSE)</f>
        <v>#REF!</v>
      </c>
      <c r="BI321" t="e">
        <f>VLOOKUP(J322,#REF!,13,FALSE)</f>
        <v>#REF!</v>
      </c>
      <c r="BJ321" t="e">
        <f>VLOOKUP(J322,#REF!,13,FALSE)</f>
        <v>#REF!</v>
      </c>
      <c r="BK321" t="e">
        <f>VLOOKUP(J322,#REF!,9,FALSE)</f>
        <v>#REF!</v>
      </c>
      <c r="BL321"/>
      <c r="BM321" t="e">
        <f>VLOOKUP(J322,#REF!,2,FALSE)</f>
        <v>#REF!</v>
      </c>
      <c r="BN321"/>
      <c r="BO321"/>
      <c r="BP321"/>
      <c r="BQ321"/>
      <c r="BR321"/>
      <c r="BS321" s="16" t="e">
        <f>VLOOKUP(CLEAN(J322),#REF!,2,FALSE)</f>
        <v>#REF!</v>
      </c>
      <c r="BT321" s="16" t="e">
        <f>W322-BS321</f>
        <v>#REF!</v>
      </c>
      <c r="BU321"/>
      <c r="BV321"/>
      <c r="BW321"/>
      <c r="BX321"/>
      <c r="BY321"/>
      <c r="BZ321"/>
      <c r="CA321"/>
      <c r="CB321" t="e">
        <f>VLOOKUP(J322,#REF!,13,FALSE)</f>
        <v>#REF!</v>
      </c>
      <c r="CC321" t="e">
        <f>VLOOKUP(J322,#REF!,2,FALSE)</f>
        <v>#REF!</v>
      </c>
      <c r="CD321" t="e">
        <f>VLOOKUP(J322,#REF!,13,FALSE)</f>
        <v>#REF!</v>
      </c>
      <c r="CE321" t="e">
        <f>VLOOKUP(J322,#REF!,3,FALSE)</f>
        <v>#REF!</v>
      </c>
      <c r="CF321" t="e">
        <f>VLOOKUP(J322,[2]Hoja4!A$2:M$143,13,FALSE)</f>
        <v>#N/A</v>
      </c>
      <c r="CG321" t="str">
        <f>VLOOKUP(J322,[2]Hoja5!H$2:J$1328,2,FALSE)</f>
        <v>RS</v>
      </c>
      <c r="CH321"/>
      <c r="CI321"/>
      <c r="CJ321" t="e">
        <f>VLOOKUP(J322,[2]Hoja13!A$2:M$148,13,FALSE)</f>
        <v>#N/A</v>
      </c>
      <c r="CK321" t="str">
        <f>VLOOKUP(J322,'[2]rates 26-06-2018'!A$2:I$1489,8,FALSE)</f>
        <v>RS</v>
      </c>
      <c r="CL321"/>
      <c r="CM321" t="e">
        <f>VLOOKUP(J322,[2]Hoja8!A$2:M$154,13,FALSE)</f>
        <v>#N/A</v>
      </c>
      <c r="CN321" t="str">
        <f>VLOOKUP(J322,'[2]rates 26-06-2018'!A$1:I$1489,9,FALSE)</f>
        <v>TRANSPORTE</v>
      </c>
      <c r="CO321" t="str">
        <f>VLOOKUP(J322,'[2]rates 26-06-2018'!A$1:I$1489,4,FALSE)</f>
        <v>FRUTILLAR</v>
      </c>
      <c r="CP321"/>
      <c r="CQ321" s="16" t="e">
        <f>VLOOKUP(CLEAN(J322),[2]Hoja14!A$2:B$126,2,FALSE)</f>
        <v>#N/A</v>
      </c>
      <c r="CR321" s="16" t="e">
        <f>Y322-CQ321</f>
        <v>#N/A</v>
      </c>
      <c r="CS321"/>
      <c r="CT321"/>
      <c r="CU321"/>
      <c r="CV321"/>
      <c r="CW321"/>
      <c r="CX321"/>
      <c r="CY321"/>
      <c r="CZ321"/>
      <c r="DA321"/>
      <c r="DB321" s="17" t="e">
        <f>VLOOKUP(J322,[2]PPTO!A$6:C$335,3,FALSE)</f>
        <v>#N/A</v>
      </c>
      <c r="DC321" s="17" t="e">
        <f>P322-DB321</f>
        <v>#N/A</v>
      </c>
      <c r="DD321" s="17" t="e">
        <f>VLOOKUP(J322,[2]PPTO!A$5:E$337,5,FALSE)</f>
        <v>#N/A</v>
      </c>
      <c r="DE321" s="17" t="e">
        <f>VLOOKUP(J322,[2]PPTO!A$6:F$335,6,FALSE)</f>
        <v>#N/A</v>
      </c>
      <c r="DF321" s="15" t="e">
        <f>VLOOKUP(J322,DH$477:DH$484,1,FALSE)</f>
        <v>#N/A</v>
      </c>
      <c r="DG321" s="15"/>
      <c r="DH321" s="15"/>
      <c r="DI321" t="e">
        <f>VLOOKUP(J322,'[2]2018'!A$3:N$167,14,FALSE)</f>
        <v>#N/A</v>
      </c>
      <c r="DJ321" t="str">
        <f>VLOOKUP(J322,[2]resultado!G$2:H$1656,2,FALSE)</f>
        <v>RS</v>
      </c>
      <c r="DK321" s="16">
        <v>0</v>
      </c>
      <c r="DL321" s="16">
        <f>Q322-DK321</f>
        <v>0</v>
      </c>
      <c r="DM321" s="16">
        <f>P322-(Q322+R322+AG322)</f>
        <v>1297453519</v>
      </c>
      <c r="DN321"/>
      <c r="DO321" t="str">
        <f>VLOOKUP(K322,'[2]rates actuales'!B$2:K$1880,10,FALSE)</f>
        <v>RS</v>
      </c>
      <c r="DP321"/>
      <c r="DQ321" s="16">
        <v>1461360</v>
      </c>
      <c r="DR321" s="63">
        <f>(DQ321*1000)-P322</f>
        <v>0</v>
      </c>
      <c r="DS321" t="str">
        <f>VLOOKUP(J322,'[2]rates actuales'!A$2:C$1880,3,FALSE)</f>
        <v>FRUTILLAR</v>
      </c>
      <c r="DT321"/>
      <c r="DU321"/>
      <c r="DV321"/>
      <c r="DW321" t="e">
        <f>VLOOKUP(J322,[2]TERMINADOS!A$2:B$133,2,FALSE)</f>
        <v>#N/A</v>
      </c>
      <c r="DX321" s="16">
        <f>VLOOKUP(J322,'[2]COSTO-GASTO'!A$2:B$382,2,FALSE)</f>
        <v>1355888000</v>
      </c>
      <c r="DY321" s="16">
        <f>P322-DX321</f>
        <v>105472000</v>
      </c>
      <c r="DZ321">
        <f>VLOOKUP(J322,'[2]COSTO-GASTO'!E$2:F$401,2,FALSE)</f>
        <v>0</v>
      </c>
      <c r="EA321" s="16">
        <f>AE322-DZ321</f>
        <v>0</v>
      </c>
      <c r="EB321" t="str">
        <f>VLOOKUP(J322,[2]Hoja26!A$2:B$91,2,FALSE)</f>
        <v>CON CONVENIO</v>
      </c>
      <c r="EC321" t="e">
        <f>VLOOKUP(J322,[2]Hoja26!E$2:F$147,2,FALSE)</f>
        <v>#N/A</v>
      </c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 t="str">
        <f>VLOOKUP(J322,'[2]RATES OCTUBRE'!J$1:K$1924,2,FALSE)</f>
        <v>RS</v>
      </c>
      <c r="EW321"/>
      <c r="EX321" t="str">
        <f>VLOOKUP(J322,[2]Hoja26!N$4:O$1289,2,FALSE)</f>
        <v>CON CONVENIO</v>
      </c>
      <c r="EY321" t="s">
        <v>79</v>
      </c>
      <c r="EZ321" s="16"/>
      <c r="FA321" s="64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 s="64" t="str">
        <f>CONCATENATE(J321,"-",I321)</f>
        <v>30484262-EJECUCION</v>
      </c>
      <c r="FT321" s="64" t="str">
        <f>VLOOKUP(FS321,'[2]ESTADO DE SITUACION OCTUBRE'!I$4:I$941,1,FALSE)</f>
        <v>30484262-EJECUCION</v>
      </c>
      <c r="FU321" s="64">
        <f>VLOOKUP(K321,'[2]BIP-COSTO'!B$2:H$1976,7,FALSE)</f>
        <v>373315</v>
      </c>
      <c r="FV321" s="65">
        <v>373315000</v>
      </c>
      <c r="FW321" s="65">
        <f>FV321-P321</f>
        <v>0</v>
      </c>
      <c r="FX321" s="64" t="str">
        <f>VLOOKUP(K321,'[2]BIP-COSTO'!B$2:H$1976,4,FALSE)</f>
        <v>GOBIERNO REGIONAL - REGION DE LOS LAGOS</v>
      </c>
      <c r="FY321" s="64" t="str">
        <f>VLOOKUP(K321,'[2]BIP-COSTO'!B$2:K$1976,10,FALSE)</f>
        <v>RS</v>
      </c>
      <c r="FZ321" s="64"/>
      <c r="GA321" s="64"/>
      <c r="GB321" s="64"/>
      <c r="GC321" s="64"/>
      <c r="GD321" s="64"/>
      <c r="GF321" s="67"/>
      <c r="GG321" s="68"/>
      <c r="GH321" s="68"/>
      <c r="GM321" s="66" t="str">
        <f>VLOOKUP(K321,[3]resultado!E$2:K$2045,7,FALSE)</f>
        <v>RS</v>
      </c>
      <c r="GO321" s="66" t="e">
        <f>VLOOKUP(J321,[3]Hoja2!A$1:A$110,1,FALSE)</f>
        <v>#N/A</v>
      </c>
      <c r="GP321" s="66" t="e">
        <f>VLOOKUP(K321,[3]Hoja5!C$2:F$376,1,FALSE)</f>
        <v>#N/A</v>
      </c>
      <c r="GQ321" s="66" t="e">
        <f>VLOOKUP(J321,[3]Hoja5!A$2:A$376,1,FALSE)</f>
        <v>#N/A</v>
      </c>
      <c r="GR321" s="66" t="str">
        <f>VLOOKUP(J321,rates!B$2:I$944,8,FALSE)</f>
        <v>RS</v>
      </c>
      <c r="GS321" s="66" t="s">
        <v>2986</v>
      </c>
      <c r="GT321" s="66" t="e">
        <f>VLOOKUP(J321,Hoja6!A$2:A$29,1,FALSE)</f>
        <v>#N/A</v>
      </c>
      <c r="GU321" s="66" t="str">
        <f>VLOOKUP(J321,Hoja7!A$2:O$243,15,FALSE)</f>
        <v>CON COVENIO</v>
      </c>
      <c r="GV321" s="66" t="str">
        <f>VLOOKUP(J321,'ESTADO DE SITUACION'!H$4:AQ$943,36,FALSE)</f>
        <v>C</v>
      </c>
    </row>
    <row r="322" spans="1:204" s="66" customFormat="1" ht="18" customHeight="1" outlineLevel="2">
      <c r="A322" s="206">
        <v>31</v>
      </c>
      <c r="B322" s="206" t="s">
        <v>79</v>
      </c>
      <c r="C322" s="206" t="s">
        <v>90</v>
      </c>
      <c r="D322" s="206" t="s">
        <v>118</v>
      </c>
      <c r="E322" s="223" t="s">
        <v>91</v>
      </c>
      <c r="F322" s="206" t="s">
        <v>273</v>
      </c>
      <c r="G322" s="206" t="s">
        <v>351</v>
      </c>
      <c r="H322" s="206" t="s">
        <v>84</v>
      </c>
      <c r="I322" s="207" t="s">
        <v>85</v>
      </c>
      <c r="J322" s="208">
        <v>30077934</v>
      </c>
      <c r="K322" s="53" t="str">
        <f t="shared" si="205"/>
        <v>30077934-EJECUCION</v>
      </c>
      <c r="L322" s="53"/>
      <c r="M322" s="53" t="str">
        <f t="shared" si="206"/>
        <v>30077934</v>
      </c>
      <c r="N322" s="54">
        <f>A322</f>
        <v>31</v>
      </c>
      <c r="O322" s="207" t="s">
        <v>359</v>
      </c>
      <c r="P322" s="210">
        <v>1461360000</v>
      </c>
      <c r="Q322" s="56">
        <v>0</v>
      </c>
      <c r="R322" s="56">
        <v>0</v>
      </c>
      <c r="S322" s="57">
        <v>0</v>
      </c>
      <c r="T322" s="57">
        <v>0</v>
      </c>
      <c r="U322" s="57">
        <v>0</v>
      </c>
      <c r="V322" s="57">
        <f>S322+T322+U322</f>
        <v>0</v>
      </c>
      <c r="W322" s="57">
        <v>0</v>
      </c>
      <c r="X322" s="57">
        <v>0</v>
      </c>
      <c r="Y322" s="57">
        <v>0</v>
      </c>
      <c r="Z322" s="57">
        <f>W322+X322+Y322</f>
        <v>0</v>
      </c>
      <c r="AA322" s="56">
        <f>S322+T322+U322+W322+X322+Y322</f>
        <v>0</v>
      </c>
      <c r="AB322" s="56">
        <v>0</v>
      </c>
      <c r="AC322" s="56">
        <f>V322+W322+X322+Y322+AB322</f>
        <v>0</v>
      </c>
      <c r="AD322" s="58">
        <f>R322-AC322</f>
        <v>0</v>
      </c>
      <c r="AE322" s="213">
        <v>0</v>
      </c>
      <c r="AF322" s="59">
        <v>0</v>
      </c>
      <c r="AG322" s="213">
        <f>258253520-7069000-8601000-100000000+21322961</f>
        <v>163906481</v>
      </c>
      <c r="AH322" s="59">
        <v>0</v>
      </c>
      <c r="AI322" s="59">
        <f t="shared" si="207"/>
        <v>163906481</v>
      </c>
      <c r="AJ322" s="59">
        <f t="shared" si="208"/>
        <v>1297453519</v>
      </c>
      <c r="AK322" s="56">
        <f>P322-(Q322+R322)</f>
        <v>1461360000</v>
      </c>
      <c r="AL322" s="60" t="s">
        <v>98</v>
      </c>
      <c r="AM322" s="215" t="s">
        <v>88</v>
      </c>
      <c r="AN322" t="e">
        <v>#N/A</v>
      </c>
      <c r="AO322" t="e">
        <f>VLOOKUP(J323,#REF!,2,FALSE)</f>
        <v>#REF!</v>
      </c>
      <c r="AP322" t="e">
        <f>VLOOKUP(K323,#REF!,2,FALSE)</f>
        <v>#REF!</v>
      </c>
      <c r="AQ322" t="e">
        <f>VLOOKUP(J323,#REF!,13,FALSE)</f>
        <v>#REF!</v>
      </c>
      <c r="AR322" t="e">
        <f>VLOOKUP(K323,#REF!,7,FALSE)</f>
        <v>#REF!</v>
      </c>
      <c r="AS322"/>
      <c r="AT322" t="e">
        <f>VLOOKUP(J323,#REF!,13,FALSE)</f>
        <v>#REF!</v>
      </c>
      <c r="AU322" t="e">
        <f>VLOOKUP(K323,#REF!,2,FALSE)</f>
        <v>#REF!</v>
      </c>
      <c r="AV322"/>
      <c r="AW322" s="15" t="e">
        <f>VLOOKUP(J323,#REF!,3,FALSE)</f>
        <v>#REF!</v>
      </c>
      <c r="AX322" s="15"/>
      <c r="AY322" s="15" t="e">
        <f>VLOOKUP(J323,#REF!,13,FALSE)</f>
        <v>#REF!</v>
      </c>
      <c r="AZ322" s="15" t="e">
        <f>VLOOKUP(CLEAN(J323),#REF!,7,FALSE)</f>
        <v>#REF!</v>
      </c>
      <c r="BA322" t="e">
        <f>VLOOKUP(J323,#REF!,8,FALSE)</f>
        <v>#REF!</v>
      </c>
      <c r="BB322" s="16" t="e">
        <f>VLOOKUP(J323,#REF!,2,FALSE)</f>
        <v>#REF!</v>
      </c>
      <c r="BC322" s="16" t="e">
        <f>VLOOKUP(J323,#REF!,2,FALSE)</f>
        <v>#REF!</v>
      </c>
      <c r="BD322" s="16" t="e">
        <f>BB322-BC322</f>
        <v>#REF!</v>
      </c>
      <c r="BE322" s="16" t="e">
        <f>VLOOKUP(CLEAN(J323),#REF!,2,FALSE)</f>
        <v>#REF!</v>
      </c>
      <c r="BF322" s="16" t="e">
        <f>W323-BE322</f>
        <v>#REF!</v>
      </c>
      <c r="BG322" t="e">
        <f>VLOOKUP(J323,#REF!,13,FALSE)</f>
        <v>#REF!</v>
      </c>
      <c r="BH322" t="e">
        <f>VLOOKUP(J323,#REF!,13,FALSE)</f>
        <v>#REF!</v>
      </c>
      <c r="BI322" t="e">
        <f>VLOOKUP(J323,#REF!,13,FALSE)</f>
        <v>#REF!</v>
      </c>
      <c r="BJ322" t="e">
        <f>VLOOKUP(J323,#REF!,13,FALSE)</f>
        <v>#REF!</v>
      </c>
      <c r="BK322" t="e">
        <f>VLOOKUP(J323,#REF!,9,FALSE)</f>
        <v>#REF!</v>
      </c>
      <c r="BL322"/>
      <c r="BM322" s="16" t="e">
        <f>VLOOKUP(J323,#REF!,2,FALSE)</f>
        <v>#REF!</v>
      </c>
      <c r="BN322"/>
      <c r="BO322"/>
      <c r="BP322"/>
      <c r="BQ322"/>
      <c r="BR322"/>
      <c r="BS322" s="16" t="e">
        <f>VLOOKUP(CLEAN(J323),#REF!,2,FALSE)</f>
        <v>#REF!</v>
      </c>
      <c r="BT322" s="16" t="e">
        <f>W323-BS322</f>
        <v>#REF!</v>
      </c>
      <c r="BU322"/>
      <c r="BV322"/>
      <c r="BW322"/>
      <c r="BX322"/>
      <c r="BY322"/>
      <c r="BZ322"/>
      <c r="CA322"/>
      <c r="CB322" t="e">
        <f>VLOOKUP(J323,#REF!,13,FALSE)</f>
        <v>#REF!</v>
      </c>
      <c r="CC322" t="e">
        <f>VLOOKUP(J323,#REF!,2,FALSE)</f>
        <v>#REF!</v>
      </c>
      <c r="CD322" t="e">
        <f>VLOOKUP(J323,#REF!,13,FALSE)</f>
        <v>#REF!</v>
      </c>
      <c r="CE322" t="e">
        <f>VLOOKUP(J323,#REF!,3,FALSE)</f>
        <v>#REF!</v>
      </c>
      <c r="CF322" t="str">
        <f>VLOOKUP(J323,[2]Hoja4!A$2:M$143,13,FALSE)</f>
        <v>EN TRAMITE</v>
      </c>
      <c r="CG322" t="str">
        <f>VLOOKUP(J323,[2]Hoja5!H$2:J$1328,2,FALSE)</f>
        <v>RS</v>
      </c>
      <c r="CH322"/>
      <c r="CI322"/>
      <c r="CJ322" t="str">
        <f>VLOOKUP(J323,[2]Hoja13!A$2:M$148,13,FALSE)</f>
        <v>EN TRAMITE</v>
      </c>
      <c r="CK322" t="str">
        <f>VLOOKUP(J323,'[2]rates 26-06-2018'!A$2:I$1489,8,FALSE)</f>
        <v>RS</v>
      </c>
      <c r="CL322"/>
      <c r="CM322" t="str">
        <f>VLOOKUP(J323,[2]Hoja8!A$2:M$154,13,FALSE)</f>
        <v>en tramite</v>
      </c>
      <c r="CN322" t="str">
        <f>VLOOKUP(J323,'[2]rates 26-06-2018'!A$1:I$1489,9,FALSE)</f>
        <v>RECURSOS HIDRICOS</v>
      </c>
      <c r="CO322" t="str">
        <f>VLOOKUP(J323,'[2]rates 26-06-2018'!A$1:I$1489,4,FALSE)</f>
        <v>FRUTILLAR</v>
      </c>
      <c r="CP322"/>
      <c r="CQ322" s="16" t="e">
        <f>VLOOKUP(CLEAN(J323),[2]Hoja14!A$2:B$126,2,FALSE)</f>
        <v>#N/A</v>
      </c>
      <c r="CR322" s="16" t="e">
        <f>Y323-CQ322</f>
        <v>#N/A</v>
      </c>
      <c r="CS322"/>
      <c r="CT322"/>
      <c r="CU322"/>
      <c r="CV322"/>
      <c r="CW322"/>
      <c r="CX322"/>
      <c r="CY322"/>
      <c r="CZ322"/>
      <c r="DA322"/>
      <c r="DB322" s="17">
        <f>VLOOKUP(J323,[2]PPTO!A$6:C$335,3,FALSE)</f>
        <v>168340000</v>
      </c>
      <c r="DC322" s="17">
        <f>P323-DB322</f>
        <v>7069000</v>
      </c>
      <c r="DD322" s="17">
        <f>VLOOKUP(J323,[2]PPTO!A$5:E$337,5,FALSE)</f>
        <v>20000000</v>
      </c>
      <c r="DE322" s="17">
        <f>VLOOKUP(J323,[2]PPTO!A$6:F$335,6,FALSE)</f>
        <v>0</v>
      </c>
      <c r="DF322" s="15" t="e">
        <f>VLOOKUP(J323,DH$477:DH$484,1,FALSE)</f>
        <v>#N/A</v>
      </c>
      <c r="DG322" s="15"/>
      <c r="DH322" s="15"/>
      <c r="DI322">
        <f>VLOOKUP(J323,'[2]2018'!A$3:N$167,14,FALSE)</f>
        <v>0</v>
      </c>
      <c r="DJ322" t="str">
        <f>VLOOKUP(J323,[2]resultado!G$2:H$1656,2,FALSE)</f>
        <v>RS</v>
      </c>
      <c r="DK322" s="16">
        <v>90734531</v>
      </c>
      <c r="DL322" s="16">
        <f>Q323-DK322</f>
        <v>-90734531</v>
      </c>
      <c r="DM322" s="16">
        <f>P323-(Q323+R323+AG323)</f>
        <v>-20000000</v>
      </c>
      <c r="DN322"/>
      <c r="DO322" t="str">
        <f>VLOOKUP(K323,'[2]rates actuales'!B$2:K$1880,10,FALSE)</f>
        <v>RS</v>
      </c>
      <c r="DP322"/>
      <c r="DQ322" s="16">
        <v>175409</v>
      </c>
      <c r="DR322" s="63">
        <f>(DQ322*1000)-P323</f>
        <v>0</v>
      </c>
      <c r="DS322" t="str">
        <f>VLOOKUP(J323,'[2]rates actuales'!A$2:C$1880,3,FALSE)</f>
        <v>FRUTILLAR</v>
      </c>
      <c r="DT322"/>
      <c r="DU322"/>
      <c r="DV322"/>
      <c r="DW322" t="e">
        <f>VLOOKUP(J323,[2]TERMINADOS!A$2:B$133,2,FALSE)</f>
        <v>#N/A</v>
      </c>
      <c r="DX322" s="16">
        <f>VLOOKUP(J323,'[2]COSTO-GASTO'!A$2:B$382,2,FALSE)</f>
        <v>168340000</v>
      </c>
      <c r="DY322" s="16">
        <f>P323-DX322</f>
        <v>7069000</v>
      </c>
      <c r="DZ322">
        <f>VLOOKUP(J323,'[2]COSTO-GASTO'!E$2:F$401,2,FALSE)</f>
        <v>0</v>
      </c>
      <c r="EA322" s="16">
        <f>AE323-DZ322</f>
        <v>0</v>
      </c>
      <c r="EB322" t="str">
        <f>VLOOKUP(J323,[2]Hoja26!A$2:B$91,2,FALSE)</f>
        <v>CON CONVENIO</v>
      </c>
      <c r="EC322" t="e">
        <f>VLOOKUP(J323,[2]Hoja26!E$2:F$147,2,FALSE)</f>
        <v>#N/A</v>
      </c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 t="str">
        <f>VLOOKUP(J323,'[2]RATES OCTUBRE'!J$1:K$1924,2,FALSE)</f>
        <v>RS</v>
      </c>
      <c r="EW322"/>
      <c r="EX322" t="str">
        <f>VLOOKUP(J323,[2]Hoja26!N$4:O$1289,2,FALSE)</f>
        <v>CON CONVENIO</v>
      </c>
      <c r="EY322" t="s">
        <v>79</v>
      </c>
      <c r="EZ322" s="16"/>
      <c r="FA322" s="64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 s="64" t="str">
        <f>CONCATENATE(J322,"-",I322)</f>
        <v>30077934-EJECUCION</v>
      </c>
      <c r="FT322" s="64" t="str">
        <f>VLOOKUP(FS322,'[2]ESTADO DE SITUACION OCTUBRE'!I$4:I$941,1,FALSE)</f>
        <v>30077934-EJECUCION</v>
      </c>
      <c r="FU322" s="64">
        <f>VLOOKUP(K322,'[2]BIP-COSTO'!B$2:H$1976,7,FALSE)</f>
        <v>1461360</v>
      </c>
      <c r="FV322" s="65">
        <v>1461360000</v>
      </c>
      <c r="FW322" s="65">
        <f>FV322-P322</f>
        <v>0</v>
      </c>
      <c r="FX322" s="64" t="str">
        <f>VLOOKUP(K322,'[2]BIP-COSTO'!B$2:H$1976,4,FALSE)</f>
        <v>GOBIERNO REGIONAL - REGION DE LOS LAGOS</v>
      </c>
      <c r="FY322" s="64" t="str">
        <f>VLOOKUP(K322,'[2]BIP-COSTO'!B$2:K$1976,10,FALSE)</f>
        <v>RS</v>
      </c>
      <c r="FZ322" s="64"/>
      <c r="GA322" s="64"/>
      <c r="GB322" s="64"/>
      <c r="GC322" s="64"/>
      <c r="GD322" s="64"/>
      <c r="GF322" s="67"/>
      <c r="GG322" s="68"/>
      <c r="GH322" s="68"/>
      <c r="GM322" s="66" t="str">
        <f>VLOOKUP(K322,[3]resultado!E$2:K$2045,7,FALSE)</f>
        <v>RS</v>
      </c>
      <c r="GO322" s="66" t="e">
        <f>VLOOKUP(J322,[3]Hoja2!A$1:A$110,1,FALSE)</f>
        <v>#N/A</v>
      </c>
      <c r="GP322" s="66" t="e">
        <f>VLOOKUP(K322,[3]Hoja5!C$2:F$376,1,FALSE)</f>
        <v>#N/A</v>
      </c>
      <c r="GQ322" s="66" t="e">
        <f>VLOOKUP(J322,[3]Hoja5!A$2:A$376,1,FALSE)</f>
        <v>#N/A</v>
      </c>
      <c r="GR322" s="66" t="str">
        <f>VLOOKUP(J322,rates!B$2:I$944,8,FALSE)</f>
        <v>RS</v>
      </c>
      <c r="GS322" s="66" t="s">
        <v>2986</v>
      </c>
      <c r="GT322" s="66" t="e">
        <f>VLOOKUP(J322,Hoja6!A$2:A$29,1,FALSE)</f>
        <v>#N/A</v>
      </c>
      <c r="GU322" s="66" t="e">
        <f>VLOOKUP(J322,Hoja7!A$2:O$243,15,FALSE)</f>
        <v>#N/A</v>
      </c>
      <c r="GV322" s="66" t="str">
        <f>VLOOKUP(J322,'ESTADO DE SITUACION'!H$4:AQ$943,36,FALSE)</f>
        <v>C</v>
      </c>
    </row>
    <row r="323" spans="1:204" s="66" customFormat="1" ht="18" customHeight="1" outlineLevel="2">
      <c r="A323" s="206">
        <v>31</v>
      </c>
      <c r="B323" s="206" t="s">
        <v>79</v>
      </c>
      <c r="C323" s="206" t="s">
        <v>117</v>
      </c>
      <c r="D323" s="206" t="s">
        <v>118</v>
      </c>
      <c r="E323" s="223" t="s">
        <v>154</v>
      </c>
      <c r="F323" s="206" t="s">
        <v>273</v>
      </c>
      <c r="G323" s="206" t="s">
        <v>351</v>
      </c>
      <c r="H323" s="206" t="s">
        <v>94</v>
      </c>
      <c r="I323" s="207" t="s">
        <v>85</v>
      </c>
      <c r="J323" s="208">
        <v>30465246</v>
      </c>
      <c r="K323" s="53" t="str">
        <f t="shared" si="205"/>
        <v>30465246-EJECUCION</v>
      </c>
      <c r="L323" s="53"/>
      <c r="M323" s="53" t="str">
        <f t="shared" si="206"/>
        <v>30465246</v>
      </c>
      <c r="N323" s="54">
        <f>A323</f>
        <v>31</v>
      </c>
      <c r="O323" s="207" t="s">
        <v>360</v>
      </c>
      <c r="P323" s="210">
        <v>175409000</v>
      </c>
      <c r="Q323" s="56">
        <v>0</v>
      </c>
      <c r="R323" s="56">
        <v>20000000</v>
      </c>
      <c r="S323" s="57">
        <v>0</v>
      </c>
      <c r="T323" s="57">
        <v>0</v>
      </c>
      <c r="U323" s="57">
        <v>0</v>
      </c>
      <c r="V323" s="57">
        <f>S323+T323+U323</f>
        <v>0</v>
      </c>
      <c r="W323" s="57">
        <v>0</v>
      </c>
      <c r="X323" s="57">
        <v>0</v>
      </c>
      <c r="Y323" s="57">
        <v>0</v>
      </c>
      <c r="Z323" s="57">
        <f>W323+X323+Y323</f>
        <v>0</v>
      </c>
      <c r="AA323" s="56">
        <f>S323+T323+U323+W323+X323+Y323</f>
        <v>0</v>
      </c>
      <c r="AB323" s="56">
        <v>0</v>
      </c>
      <c r="AC323" s="56">
        <f>V323+W323+X323+Y323+AB323</f>
        <v>0</v>
      </c>
      <c r="AD323" s="58">
        <f>R323-AC323</f>
        <v>20000000</v>
      </c>
      <c r="AE323" s="213">
        <v>0</v>
      </c>
      <c r="AF323" s="59">
        <v>0</v>
      </c>
      <c r="AG323" s="213">
        <v>175409000</v>
      </c>
      <c r="AH323" s="59">
        <v>0</v>
      </c>
      <c r="AI323" s="59">
        <f t="shared" si="207"/>
        <v>175409000</v>
      </c>
      <c r="AJ323" s="59">
        <f t="shared" si="208"/>
        <v>0</v>
      </c>
      <c r="AK323" s="56">
        <f>P323-(Q323+R323)</f>
        <v>155409000</v>
      </c>
      <c r="AL323" s="60" t="s">
        <v>101</v>
      </c>
      <c r="AM323" s="215" t="s">
        <v>88</v>
      </c>
      <c r="AN323" t="e">
        <v>#N/A</v>
      </c>
      <c r="AO323" t="e">
        <f>VLOOKUP(J310,#REF!,2,FALSE)</f>
        <v>#REF!</v>
      </c>
      <c r="AP323" t="e">
        <f>VLOOKUP(K310,#REF!,2,FALSE)</f>
        <v>#REF!</v>
      </c>
      <c r="AQ323" t="e">
        <f>VLOOKUP(J310,#REF!,13,FALSE)</f>
        <v>#REF!</v>
      </c>
      <c r="AR323" t="e">
        <f>VLOOKUP(K310,#REF!,7,FALSE)</f>
        <v>#REF!</v>
      </c>
      <c r="AS323"/>
      <c r="AT323" t="e">
        <f>VLOOKUP(J310,#REF!,13,FALSE)</f>
        <v>#REF!</v>
      </c>
      <c r="AU323" t="e">
        <f>VLOOKUP(K310,#REF!,2,FALSE)</f>
        <v>#REF!</v>
      </c>
      <c r="AV323"/>
      <c r="AW323" s="15" t="e">
        <f>VLOOKUP(J310,#REF!,3,FALSE)</f>
        <v>#REF!</v>
      </c>
      <c r="AX323" s="15"/>
      <c r="AY323" s="15"/>
      <c r="AZ323" s="15" t="e">
        <f>VLOOKUP(CLEAN(J310),#REF!,7,FALSE)</f>
        <v>#REF!</v>
      </c>
      <c r="BA323" t="e">
        <f>VLOOKUP(J310,#REF!,8,FALSE)</f>
        <v>#REF!</v>
      </c>
      <c r="BB323" s="16" t="e">
        <f>VLOOKUP(J310,#REF!,2,FALSE)</f>
        <v>#REF!</v>
      </c>
      <c r="BC323" s="16" t="e">
        <f>VLOOKUP(J310,#REF!,2,FALSE)</f>
        <v>#REF!</v>
      </c>
      <c r="BD323" s="16"/>
      <c r="BE323" t="e">
        <f>VLOOKUP(CLEAN(J310),#REF!,2,FALSE)</f>
        <v>#REF!</v>
      </c>
      <c r="BF323"/>
      <c r="BG323" t="e">
        <f>VLOOKUP(J310,#REF!,13,FALSE)</f>
        <v>#REF!</v>
      </c>
      <c r="BH323" t="e">
        <f>VLOOKUP(J310,#REF!,13,FALSE)</f>
        <v>#REF!</v>
      </c>
      <c r="BI323" t="e">
        <f>VLOOKUP(J310,#REF!,13,FALSE)</f>
        <v>#REF!</v>
      </c>
      <c r="BJ323" t="e">
        <f>VLOOKUP(J310,#REF!,13,FALSE)</f>
        <v>#REF!</v>
      </c>
      <c r="BK323" t="e">
        <f>VLOOKUP(J310,#REF!,9,FALSE)</f>
        <v>#REF!</v>
      </c>
      <c r="BL323"/>
      <c r="BM323" t="e">
        <f>VLOOKUP(J310,#REF!,2,FALSE)</f>
        <v>#REF!</v>
      </c>
      <c r="BN323"/>
      <c r="BO323"/>
      <c r="BP323"/>
      <c r="BQ323"/>
      <c r="BR323"/>
      <c r="BS323" s="16" t="e">
        <f>VLOOKUP(CLEAN(J310),#REF!,2,FALSE)</f>
        <v>#REF!</v>
      </c>
      <c r="BT323" s="16" t="e">
        <f>W310-BS323</f>
        <v>#REF!</v>
      </c>
      <c r="BU323"/>
      <c r="BV323"/>
      <c r="BW323"/>
      <c r="BX323"/>
      <c r="BY323"/>
      <c r="BZ323"/>
      <c r="CA323"/>
      <c r="CB323" t="e">
        <f>VLOOKUP(J310,#REF!,13,FALSE)</f>
        <v>#REF!</v>
      </c>
      <c r="CC323" t="e">
        <f>VLOOKUP(J310,#REF!,2,FALSE)</f>
        <v>#REF!</v>
      </c>
      <c r="CD323" t="e">
        <f>VLOOKUP(J310,#REF!,13,FALSE)</f>
        <v>#REF!</v>
      </c>
      <c r="CE323" t="e">
        <f>VLOOKUP(J310,#REF!,3,FALSE)</f>
        <v>#REF!</v>
      </c>
      <c r="CF323" t="e">
        <f>VLOOKUP(J310,[2]Hoja4!A$2:M$143,13,FALSE)</f>
        <v>#N/A</v>
      </c>
      <c r="CG323" t="str">
        <f>VLOOKUP(J310,[2]Hoja5!H$2:J$1328,2,FALSE)</f>
        <v>RS</v>
      </c>
      <c r="CH323"/>
      <c r="CI323"/>
      <c r="CJ323" t="e">
        <f>VLOOKUP(J310,[2]Hoja13!A$2:M$148,13,FALSE)</f>
        <v>#N/A</v>
      </c>
      <c r="CK323" t="str">
        <f>VLOOKUP(J310,'[2]rates 26-06-2018'!A$2:I$1489,8,FALSE)</f>
        <v>RS</v>
      </c>
      <c r="CL323"/>
      <c r="CM323" t="e">
        <f>VLOOKUP(J310,[2]Hoja8!A$2:M$154,13,FALSE)</f>
        <v>#N/A</v>
      </c>
      <c r="CN323" t="str">
        <f>VLOOKUP(J310,'[2]rates 26-06-2018'!A$1:I$1489,9,FALSE)</f>
        <v>RECURSOS HIDRICOS</v>
      </c>
      <c r="CO323" t="str">
        <f>VLOOKUP(J310,'[2]rates 26-06-2018'!A$1:I$1489,4,FALSE)</f>
        <v>FRUTILLAR</v>
      </c>
      <c r="CP323"/>
      <c r="CQ323" s="16">
        <f>VLOOKUP(CLEAN(J310),[2]Hoja14!A$2:B$126,2,FALSE)</f>
        <v>41374059</v>
      </c>
      <c r="CR323" s="16">
        <f>Y310-CQ323</f>
        <v>0</v>
      </c>
      <c r="CS323"/>
      <c r="CT323"/>
      <c r="CU323"/>
      <c r="CV323"/>
      <c r="CW323"/>
      <c r="CX323"/>
      <c r="CY323"/>
      <c r="CZ323"/>
      <c r="DA323"/>
      <c r="DB323" s="17">
        <f>VLOOKUP(J310,[2]PPTO!A$6:C$335,3,FALSE)</f>
        <v>316291276</v>
      </c>
      <c r="DC323" s="17">
        <f>P310-DB323</f>
        <v>23276724</v>
      </c>
      <c r="DD323" s="17">
        <f>VLOOKUP(J310,[2]PPTO!A$5:E$337,5,FALSE)</f>
        <v>312941276</v>
      </c>
      <c r="DE323" s="17">
        <f>VLOOKUP(J310,[2]PPTO!A$6:F$335,6,FALSE)</f>
        <v>45000000</v>
      </c>
      <c r="DF323" s="15" t="e">
        <f>VLOOKUP(J310,DH$477:DH$484,1,FALSE)</f>
        <v>#N/A</v>
      </c>
      <c r="DG323" s="15"/>
      <c r="DH323" s="15"/>
      <c r="DI323" t="e">
        <f>VLOOKUP(J310,'[2]2018'!A$3:N$167,14,FALSE)</f>
        <v>#N/A</v>
      </c>
      <c r="DJ323" t="str">
        <f>VLOOKUP(J310,[2]resultado!G$2:H$1656,2,FALSE)</f>
        <v>RS</v>
      </c>
      <c r="DK323" s="16"/>
      <c r="DL323"/>
      <c r="DM323"/>
      <c r="DN323"/>
      <c r="DO323" t="str">
        <f>VLOOKUP(K310,'[2]rates actuales'!B$2:K$1880,10,FALSE)</f>
        <v>RS</v>
      </c>
      <c r="DP323"/>
      <c r="DQ323" s="16">
        <v>339568</v>
      </c>
      <c r="DR323" s="63">
        <f>(DQ323*1000)-P310</f>
        <v>0</v>
      </c>
      <c r="DS323" t="str">
        <f>VLOOKUP(J310,'[2]rates actuales'!A$2:C$1880,3,FALSE)</f>
        <v>FRUTILLAR</v>
      </c>
      <c r="DT323"/>
      <c r="DU323"/>
      <c r="DV323"/>
      <c r="DW323" t="e">
        <f>VLOOKUP(J310,[2]TERMINADOS!A$2:B$133,2,FALSE)</f>
        <v>#N/A</v>
      </c>
      <c r="DX323" s="16">
        <f>VLOOKUP(J310,'[2]COSTO-GASTO'!A$2:B$382,2,FALSE)</f>
        <v>330967000</v>
      </c>
      <c r="DY323" s="16">
        <f>P310-DX323</f>
        <v>8601000</v>
      </c>
      <c r="DZ323">
        <f>VLOOKUP(J310,'[2]COSTO-GASTO'!E$2:F$401,2,FALSE)</f>
        <v>312941276</v>
      </c>
      <c r="EA323" s="16">
        <f>AE310-DZ323</f>
        <v>0</v>
      </c>
      <c r="EB323" t="e">
        <f>VLOOKUP(J310,[2]Hoja26!A$2:B$91,2,FALSE)</f>
        <v>#N/A</v>
      </c>
      <c r="EC323" t="str">
        <f>VLOOKUP(J310,[2]Hoja26!E$2:F$147,2,FALSE)</f>
        <v>EN EJECUCION</v>
      </c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 t="str">
        <f>VLOOKUP(J310,'[2]RATES OCTUBRE'!J$1:K$1924,2,FALSE)</f>
        <v>RS</v>
      </c>
      <c r="EW323"/>
      <c r="EX323" t="str">
        <f>VLOOKUP(J310,[2]Hoja26!N$4:O$1289,2,FALSE)</f>
        <v>EN EJECUCION</v>
      </c>
      <c r="EY323" t="s">
        <v>79</v>
      </c>
      <c r="EZ323" s="16"/>
      <c r="FA323" s="64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 s="70" t="str">
        <f>CONCATENATE(J323,"-",I323)</f>
        <v>30465246-EJECUCION</v>
      </c>
      <c r="FT323" s="64" t="str">
        <f>VLOOKUP(FS323,'[2]ESTADO DE SITUACION OCTUBRE'!I$4:I$941,1,FALSE)</f>
        <v>30465246-EJECUCION</v>
      </c>
      <c r="FU323" s="64">
        <f>VLOOKUP(K323,'[2]BIP-COSTO'!B$2:H$1976,7,FALSE)</f>
        <v>175409</v>
      </c>
      <c r="FV323" s="65">
        <v>175409000</v>
      </c>
      <c r="FW323" s="65">
        <f>FV323-P323</f>
        <v>0</v>
      </c>
      <c r="FX323" s="64" t="str">
        <f>VLOOKUP(K323,'[2]BIP-COSTO'!B$2:H$1976,4,FALSE)</f>
        <v>GOBIERNO REGIONAL - REGION DE LOS LAGOS</v>
      </c>
      <c r="FY323" s="64" t="str">
        <f>VLOOKUP(K323,'[2]BIP-COSTO'!B$2:K$1976,10,FALSE)</f>
        <v>RS</v>
      </c>
      <c r="FZ323" s="64"/>
      <c r="GA323" s="64"/>
      <c r="GB323" s="64"/>
      <c r="GC323" s="64"/>
      <c r="GD323" s="64"/>
      <c r="GF323" s="67"/>
      <c r="GG323" s="68"/>
      <c r="GH323" s="68"/>
      <c r="GM323" s="66" t="str">
        <f>VLOOKUP(K323,[3]resultado!E$2:K$2045,7,FALSE)</f>
        <v>RS</v>
      </c>
      <c r="GO323" s="66" t="e">
        <f>VLOOKUP(J323,[3]Hoja2!A$1:A$110,1,FALSE)</f>
        <v>#N/A</v>
      </c>
      <c r="GP323" s="66" t="e">
        <f>VLOOKUP(K323,[3]Hoja5!C$2:F$376,1,FALSE)</f>
        <v>#N/A</v>
      </c>
      <c r="GQ323" s="66" t="e">
        <f>VLOOKUP(J323,[3]Hoja5!A$2:A$376,1,FALSE)</f>
        <v>#N/A</v>
      </c>
      <c r="GR323" s="66" t="str">
        <f>VLOOKUP(J323,rates!B$2:I$944,8,FALSE)</f>
        <v>RS</v>
      </c>
      <c r="GS323" s="66" t="s">
        <v>2986</v>
      </c>
      <c r="GT323" s="66" t="e">
        <f>VLOOKUP(J323,Hoja6!A$2:A$29,1,FALSE)</f>
        <v>#N/A</v>
      </c>
      <c r="GU323" s="66" t="str">
        <f>VLOOKUP(J323,Hoja7!A$2:O$243,15,FALSE)</f>
        <v>CON COVENIO</v>
      </c>
      <c r="GV323" s="66" t="str">
        <f>VLOOKUP(J323,'ESTADO DE SITUACION'!H$4:AQ$943,36,FALSE)</f>
        <v>C</v>
      </c>
    </row>
    <row r="324" spans="1:204" s="66" customFormat="1" ht="18" customHeight="1" outlineLevel="2">
      <c r="A324" s="206">
        <v>31</v>
      </c>
      <c r="B324" s="206" t="s">
        <v>79</v>
      </c>
      <c r="C324" s="206" t="s">
        <v>102</v>
      </c>
      <c r="D324" s="206" t="s">
        <v>118</v>
      </c>
      <c r="E324" s="223" t="s">
        <v>82</v>
      </c>
      <c r="F324" s="206" t="s">
        <v>273</v>
      </c>
      <c r="G324" s="206" t="s">
        <v>351</v>
      </c>
      <c r="H324" s="206" t="s">
        <v>94</v>
      </c>
      <c r="I324" s="207" t="s">
        <v>85</v>
      </c>
      <c r="J324" s="208">
        <v>20118595</v>
      </c>
      <c r="K324" s="53" t="str">
        <f t="shared" si="205"/>
        <v>20118595-EJECUCION</v>
      </c>
      <c r="L324" s="53"/>
      <c r="M324" s="53" t="str">
        <f t="shared" si="206"/>
        <v>20118595</v>
      </c>
      <c r="N324" s="54">
        <f>A324</f>
        <v>31</v>
      </c>
      <c r="O324" s="208" t="s">
        <v>361</v>
      </c>
      <c r="P324" s="210">
        <v>280198000</v>
      </c>
      <c r="Q324" s="56">
        <v>0</v>
      </c>
      <c r="R324" s="56">
        <v>0</v>
      </c>
      <c r="S324" s="57"/>
      <c r="T324" s="57"/>
      <c r="U324" s="57"/>
      <c r="V324" s="57"/>
      <c r="W324" s="57"/>
      <c r="X324" s="57"/>
      <c r="Y324" s="57"/>
      <c r="Z324" s="57"/>
      <c r="AA324" s="56"/>
      <c r="AB324" s="56"/>
      <c r="AC324" s="56">
        <f>V324+W324+X324+Y324+AB324</f>
        <v>0</v>
      </c>
      <c r="AD324" s="58">
        <f>R324-AC324</f>
        <v>0</v>
      </c>
      <c r="AE324" s="213">
        <v>0</v>
      </c>
      <c r="AF324" s="59">
        <v>0</v>
      </c>
      <c r="AG324" s="213">
        <v>280198000</v>
      </c>
      <c r="AH324" s="59">
        <v>0</v>
      </c>
      <c r="AI324" s="59">
        <f t="shared" si="207"/>
        <v>280198000</v>
      </c>
      <c r="AJ324" s="59">
        <f t="shared" si="208"/>
        <v>0</v>
      </c>
      <c r="AK324" s="56">
        <f>P324-(Q324+R324)</f>
        <v>280198000</v>
      </c>
      <c r="AL324" s="60"/>
      <c r="AM324" s="215" t="s">
        <v>108</v>
      </c>
      <c r="AN324"/>
      <c r="AO324"/>
      <c r="AP324"/>
      <c r="AQ324"/>
      <c r="AR324"/>
      <c r="AS324"/>
      <c r="AT324"/>
      <c r="AU324"/>
      <c r="AV324"/>
      <c r="AW324" s="15"/>
      <c r="AX324" s="15"/>
      <c r="AY324" s="15"/>
      <c r="AZ324" s="15"/>
      <c r="BA324"/>
      <c r="BB324"/>
      <c r="BC324"/>
      <c r="BD324"/>
      <c r="BE324" s="16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 s="16"/>
      <c r="BT324"/>
      <c r="BU324"/>
      <c r="BV324"/>
      <c r="BW324"/>
      <c r="BX324"/>
      <c r="BY324"/>
      <c r="BZ324"/>
      <c r="CA324"/>
      <c r="CB324"/>
      <c r="CC324" s="62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 s="15"/>
      <c r="DC324" s="15"/>
      <c r="DD324" s="17"/>
      <c r="DE324" s="15"/>
      <c r="DF324" s="15"/>
      <c r="DG324" s="15"/>
      <c r="DH324" s="15"/>
      <c r="DI324"/>
      <c r="DJ324"/>
      <c r="DK324" s="16"/>
      <c r="DL324"/>
      <c r="DM324"/>
      <c r="DN324"/>
      <c r="DO324"/>
      <c r="DP324"/>
      <c r="DQ324" s="16"/>
      <c r="DR324" s="63"/>
      <c r="DS324"/>
      <c r="DT324"/>
      <c r="DU324"/>
      <c r="DV324"/>
      <c r="DW324"/>
      <c r="DX324"/>
      <c r="DY324"/>
      <c r="DZ324"/>
      <c r="EA324" s="16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 s="16"/>
      <c r="FA324" s="6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 s="64" t="str">
        <f>CONCATENATE(J324,"-",I324)</f>
        <v>20118595-EJECUCION</v>
      </c>
      <c r="FT324" s="64" t="e">
        <f>VLOOKUP(FS324,'[2]ESTADO DE SITUACION OCTUBRE'!I$4:I$941,1,FALSE)</f>
        <v>#N/A</v>
      </c>
      <c r="FU324" s="64" t="e">
        <f>VLOOKUP(K324,'[2]BIP-COSTO'!B$2:H$1976,7,FALSE)</f>
        <v>#N/A</v>
      </c>
      <c r="FV324" s="65" t="e">
        <v>#N/A</v>
      </c>
      <c r="FW324" s="65" t="e">
        <f>FV324-P324</f>
        <v>#N/A</v>
      </c>
      <c r="FX324" s="64" t="e">
        <f>VLOOKUP(K324,'[2]BIP-COSTO'!B$2:H$1976,4,FALSE)</f>
        <v>#N/A</v>
      </c>
      <c r="FY324" s="64" t="e">
        <f>VLOOKUP(K324,'[2]BIP-COSTO'!B$2:K$1976,10,FALSE)</f>
        <v>#N/A</v>
      </c>
      <c r="FZ324" s="64"/>
      <c r="GA324" s="64"/>
      <c r="GB324" s="64"/>
      <c r="GC324" s="64"/>
      <c r="GD324" s="64"/>
      <c r="GF324" s="67"/>
      <c r="GG324" s="68"/>
      <c r="GH324" s="68"/>
      <c r="GM324" s="66" t="e">
        <f>VLOOKUP(K324,[3]resultado!E$2:K$2045,7,FALSE)</f>
        <v>#N/A</v>
      </c>
      <c r="GO324" s="66" t="e">
        <f>VLOOKUP(J324,[3]Hoja2!A$1:A$110,1,FALSE)</f>
        <v>#N/A</v>
      </c>
      <c r="GP324" s="66" t="e">
        <f>VLOOKUP(K324,[3]Hoja5!C$2:F$376,1,FALSE)</f>
        <v>#N/A</v>
      </c>
      <c r="GQ324" s="66" t="e">
        <f>VLOOKUP(J324,[3]Hoja5!A$2:A$376,1,FALSE)</f>
        <v>#N/A</v>
      </c>
      <c r="GR324" s="66" t="e">
        <f>VLOOKUP(J324,rates!B$2:I$944,8,FALSE)</f>
        <v>#N/A</v>
      </c>
      <c r="GS324" s="66" t="s">
        <v>2988</v>
      </c>
      <c r="GT324" s="66" t="e">
        <f>VLOOKUP(J324,Hoja6!A$2:A$29,1,FALSE)</f>
        <v>#N/A</v>
      </c>
      <c r="GU324" s="66" t="e">
        <f>VLOOKUP(J324,Hoja7!A$2:O$243,15,FALSE)</f>
        <v>#N/A</v>
      </c>
      <c r="GV324" s="66" t="e">
        <f>VLOOKUP(J324,'ESTADO DE SITUACION'!H$4:AQ$943,36,FALSE)</f>
        <v>#N/A</v>
      </c>
    </row>
    <row r="325" spans="1:204" ht="18.75" outlineLevel="1">
      <c r="A325" s="71"/>
      <c r="B325" s="72"/>
      <c r="C325" s="71"/>
      <c r="D325" s="71"/>
      <c r="E325" s="71"/>
      <c r="F325" s="71"/>
      <c r="G325" s="71"/>
      <c r="H325" s="71"/>
      <c r="I325" s="73"/>
      <c r="J325" s="74"/>
      <c r="K325" s="96"/>
      <c r="L325" s="53"/>
      <c r="M325" s="53"/>
      <c r="N325" s="54"/>
      <c r="O325" s="78" t="s">
        <v>143</v>
      </c>
      <c r="P325" s="79">
        <f t="shared" ref="P325:AJ325" si="209">SUBTOTAL(9,P321:P324)</f>
        <v>2290282000</v>
      </c>
      <c r="Q325" s="79">
        <f t="shared" si="209"/>
        <v>0</v>
      </c>
      <c r="R325" s="79">
        <f t="shared" si="209"/>
        <v>20000000</v>
      </c>
      <c r="S325" s="79">
        <f t="shared" si="209"/>
        <v>0</v>
      </c>
      <c r="T325" s="79">
        <f t="shared" si="209"/>
        <v>0</v>
      </c>
      <c r="U325" s="79">
        <f t="shared" si="209"/>
        <v>0</v>
      </c>
      <c r="V325" s="79">
        <f t="shared" si="209"/>
        <v>0</v>
      </c>
      <c r="W325" s="79">
        <f t="shared" si="209"/>
        <v>0</v>
      </c>
      <c r="X325" s="79">
        <f t="shared" si="209"/>
        <v>0</v>
      </c>
      <c r="Y325" s="79">
        <f t="shared" si="209"/>
        <v>0</v>
      </c>
      <c r="Z325" s="79">
        <f t="shared" si="209"/>
        <v>0</v>
      </c>
      <c r="AA325" s="79">
        <f t="shared" si="209"/>
        <v>0</v>
      </c>
      <c r="AB325" s="79">
        <f t="shared" si="209"/>
        <v>0</v>
      </c>
      <c r="AC325" s="79">
        <f t="shared" si="209"/>
        <v>0</v>
      </c>
      <c r="AD325" s="79">
        <f t="shared" si="209"/>
        <v>20000000</v>
      </c>
      <c r="AE325" s="79">
        <f t="shared" si="209"/>
        <v>0</v>
      </c>
      <c r="AF325" s="79">
        <f t="shared" si="209"/>
        <v>0</v>
      </c>
      <c r="AG325" s="79">
        <f t="shared" si="209"/>
        <v>701078495</v>
      </c>
      <c r="AH325" s="79">
        <f t="shared" si="209"/>
        <v>0</v>
      </c>
      <c r="AI325" s="79">
        <f t="shared" si="209"/>
        <v>701078495</v>
      </c>
      <c r="AJ325" s="79">
        <f t="shared" si="209"/>
        <v>1589203505</v>
      </c>
      <c r="AK325" s="79" t="e">
        <f>SUBTOTAL(9,#REF!)</f>
        <v>#REF!</v>
      </c>
      <c r="AL325" s="89"/>
      <c r="AM325" s="89"/>
      <c r="BE325"/>
      <c r="BM325"/>
      <c r="BT325" s="16"/>
      <c r="CR325" s="16"/>
      <c r="DL325"/>
      <c r="DM325"/>
      <c r="DN325" s="109"/>
      <c r="DO325" s="109"/>
      <c r="DP325" s="109"/>
      <c r="DR325"/>
      <c r="DX325"/>
      <c r="EA325"/>
      <c r="FV325" s="65">
        <v>0</v>
      </c>
      <c r="GO325" s="66" t="e">
        <f>VLOOKUP(J325,[3]Hoja2!A$1:A$110,1,FALSE)</f>
        <v>#N/A</v>
      </c>
      <c r="GQ325" s="66" t="e">
        <f>VLOOKUP(J325,[3]Hoja5!A$2:A$376,1,FALSE)</f>
        <v>#N/A</v>
      </c>
    </row>
    <row r="326" spans="1:204" ht="18.75" outlineLevel="1">
      <c r="A326" s="71"/>
      <c r="B326" s="72"/>
      <c r="C326" s="71"/>
      <c r="D326" s="71"/>
      <c r="E326" s="71"/>
      <c r="F326" s="71"/>
      <c r="G326" s="71"/>
      <c r="H326" s="71"/>
      <c r="I326" s="73"/>
      <c r="J326" s="74"/>
      <c r="K326" s="96"/>
      <c r="L326" s="53"/>
      <c r="M326" s="53"/>
      <c r="N326" s="54"/>
      <c r="O326" s="84"/>
      <c r="P326" s="85"/>
      <c r="Q326" s="97"/>
      <c r="R326" s="56"/>
      <c r="S326" s="57"/>
      <c r="T326" s="57"/>
      <c r="U326" s="57"/>
      <c r="V326" s="57"/>
      <c r="W326" s="57"/>
      <c r="X326" s="57"/>
      <c r="Y326" s="57"/>
      <c r="Z326" s="57"/>
      <c r="AA326" s="56"/>
      <c r="AB326" s="56"/>
      <c r="AC326" s="56"/>
      <c r="AD326" s="58"/>
      <c r="AE326" s="88"/>
      <c r="AF326" s="88"/>
      <c r="AG326" s="88"/>
      <c r="AH326" s="88"/>
      <c r="AI326" s="88"/>
      <c r="AJ326" s="88"/>
      <c r="AK326" s="86"/>
      <c r="AL326" s="89"/>
      <c r="AM326" s="99"/>
      <c r="BE326"/>
      <c r="BM326"/>
      <c r="BT326" s="16"/>
      <c r="CR326" s="16"/>
      <c r="DL326"/>
      <c r="DM326"/>
      <c r="DR326"/>
      <c r="DX326"/>
      <c r="EA326"/>
      <c r="FV326" s="65">
        <v>0</v>
      </c>
      <c r="GO326" s="66" t="e">
        <f>VLOOKUP(J326,[3]Hoja2!A$1:A$110,1,FALSE)</f>
        <v>#N/A</v>
      </c>
      <c r="GQ326" s="66" t="e">
        <f>VLOOKUP(J326,[3]Hoja5!A$2:A$376,1,FALSE)</f>
        <v>#N/A</v>
      </c>
    </row>
    <row r="327" spans="1:204" s="64" customFormat="1" ht="18.75" outlineLevel="2">
      <c r="A327" s="71"/>
      <c r="B327" s="72"/>
      <c r="C327" s="71"/>
      <c r="D327" s="71"/>
      <c r="E327" s="71"/>
      <c r="F327" s="71"/>
      <c r="G327" s="71"/>
      <c r="H327" s="71"/>
      <c r="I327" s="73"/>
      <c r="J327" s="74"/>
      <c r="K327" s="96"/>
      <c r="L327" s="53"/>
      <c r="M327" s="53"/>
      <c r="N327" s="53"/>
      <c r="O327" s="185" t="s">
        <v>113</v>
      </c>
      <c r="P327" s="85"/>
      <c r="Q327" s="97"/>
      <c r="R327" s="56"/>
      <c r="S327" s="57"/>
      <c r="T327" s="57"/>
      <c r="U327" s="57"/>
      <c r="V327" s="57"/>
      <c r="W327" s="57"/>
      <c r="X327" s="57"/>
      <c r="Y327" s="57"/>
      <c r="Z327" s="57"/>
      <c r="AA327" s="56"/>
      <c r="AB327" s="56"/>
      <c r="AC327" s="56"/>
      <c r="AD327" s="58"/>
      <c r="AE327" s="88"/>
      <c r="AF327" s="88"/>
      <c r="AG327" s="88"/>
      <c r="AH327" s="88"/>
      <c r="AI327" s="88"/>
      <c r="AJ327" s="88"/>
      <c r="AK327" s="98"/>
      <c r="AL327" s="89"/>
      <c r="AM327" s="99"/>
      <c r="AN327"/>
      <c r="AO327"/>
      <c r="AP327"/>
      <c r="AQ327"/>
      <c r="AR327"/>
      <c r="AS327"/>
      <c r="AT327"/>
      <c r="AU327"/>
      <c r="AV327"/>
      <c r="AW327" s="15" t="e">
        <f>VLOOKUP(J324,#REF!,3,FALSE)</f>
        <v>#REF!</v>
      </c>
      <c r="AX327" s="15"/>
      <c r="AY327" s="15" t="e">
        <f>VLOOKUP(J324,#REF!,13,FALSE)</f>
        <v>#REF!</v>
      </c>
      <c r="AZ327" s="15" t="e">
        <f>VLOOKUP(CLEAN(J324),#REF!,7,FALSE)</f>
        <v>#REF!</v>
      </c>
      <c r="BA327" t="e">
        <f>VLOOKUP(J324,#REF!,8,FALSE)</f>
        <v>#REF!</v>
      </c>
      <c r="BB327" s="16" t="e">
        <f>VLOOKUP(J324,#REF!,2,FALSE)</f>
        <v>#REF!</v>
      </c>
      <c r="BC327" s="16" t="e">
        <f>VLOOKUP(J324,#REF!,2,FALSE)</f>
        <v>#REF!</v>
      </c>
      <c r="BD327" s="16"/>
      <c r="BE327" t="e">
        <f>VLOOKUP(CLEAN(J324),#REF!,2,FALSE)</f>
        <v>#REF!</v>
      </c>
      <c r="BF327"/>
      <c r="BG327" t="e">
        <f>VLOOKUP(J324,#REF!,13,FALSE)</f>
        <v>#REF!</v>
      </c>
      <c r="BH327" t="e">
        <f>VLOOKUP(J324,#REF!,13,FALSE)</f>
        <v>#REF!</v>
      </c>
      <c r="BI327" t="e">
        <f>VLOOKUP(J324,#REF!,13,FALSE)</f>
        <v>#REF!</v>
      </c>
      <c r="BJ327" t="e">
        <f>VLOOKUP(J324,#REF!,13,FALSE)</f>
        <v>#REF!</v>
      </c>
      <c r="BK327" t="e">
        <f>VLOOKUP(J324,#REF!,9,FALSE)</f>
        <v>#REF!</v>
      </c>
      <c r="BL327"/>
      <c r="BM327" t="e">
        <f>VLOOKUP(J324,#REF!,2,FALSE)</f>
        <v>#REF!</v>
      </c>
      <c r="BN327"/>
      <c r="BO327"/>
      <c r="BP327"/>
      <c r="BQ327"/>
      <c r="BR327"/>
      <c r="BS327" s="16" t="e">
        <f>VLOOKUP(CLEAN(J324),#REF!,2,FALSE)</f>
        <v>#REF!</v>
      </c>
      <c r="BT327" s="16" t="e">
        <f>W324-BS327</f>
        <v>#REF!</v>
      </c>
      <c r="BU327"/>
      <c r="BV327"/>
      <c r="BW327"/>
      <c r="BX327"/>
      <c r="BY327"/>
      <c r="BZ327"/>
      <c r="CA327"/>
      <c r="CB327" t="e">
        <f>VLOOKUP(J324,#REF!,13,FALSE)</f>
        <v>#REF!</v>
      </c>
      <c r="CC327" t="e">
        <f>VLOOKUP(J324,#REF!,2,FALSE)</f>
        <v>#REF!</v>
      </c>
      <c r="CD327" t="e">
        <f>VLOOKUP(J324,#REF!,13,FALSE)</f>
        <v>#REF!</v>
      </c>
      <c r="CE327" t="e">
        <f>VLOOKUP(J324,#REF!,3,FALSE)</f>
        <v>#REF!</v>
      </c>
      <c r="CF327" t="e">
        <f>VLOOKUP(J324,[2]Hoja4!A$2:M$143,13,FALSE)</f>
        <v>#N/A</v>
      </c>
      <c r="CG327" t="e">
        <f>VLOOKUP(J324,[2]Hoja5!H$2:J$1328,2,FALSE)</f>
        <v>#N/A</v>
      </c>
      <c r="CH327"/>
      <c r="CI327"/>
      <c r="CJ327" t="e">
        <f>VLOOKUP(J324,[2]Hoja13!A$2:M$148,13,FALSE)</f>
        <v>#N/A</v>
      </c>
      <c r="CK327" t="e">
        <f>VLOOKUP(J324,'[2]rates 26-06-2018'!A$2:I$1489,8,FALSE)</f>
        <v>#N/A</v>
      </c>
      <c r="CL327"/>
      <c r="CM327" t="e">
        <f>VLOOKUP(J324,[2]Hoja8!A$2:M$154,13,FALSE)</f>
        <v>#N/A</v>
      </c>
      <c r="CN327" t="e">
        <f>VLOOKUP(J324,'[2]rates 26-06-2018'!A$1:I$1489,9,FALSE)</f>
        <v>#N/A</v>
      </c>
      <c r="CO327" t="e">
        <f>VLOOKUP(J324,'[2]rates 26-06-2018'!A$1:I$1489,4,FALSE)</f>
        <v>#N/A</v>
      </c>
      <c r="CP327"/>
      <c r="CQ327" s="16" t="e">
        <f>VLOOKUP(CLEAN(J324),[2]Hoja14!A$2:B$126,2,FALSE)</f>
        <v>#N/A</v>
      </c>
      <c r="CR327" s="16" t="e">
        <f>Y324-CQ327</f>
        <v>#N/A</v>
      </c>
      <c r="CS327"/>
      <c r="CT327"/>
      <c r="CU327"/>
      <c r="CV327"/>
      <c r="CW327"/>
      <c r="CX327"/>
      <c r="CY327"/>
      <c r="CZ327"/>
      <c r="DA327"/>
      <c r="DB327" s="17" t="e">
        <f>VLOOKUP(J324,[2]PPTO!A$6:C$335,3,FALSE)</f>
        <v>#N/A</v>
      </c>
      <c r="DC327" s="17" t="e">
        <f>P324-DB327</f>
        <v>#N/A</v>
      </c>
      <c r="DD327" s="17" t="e">
        <f>VLOOKUP(J324,[2]PPTO!A$5:E$337,5,FALSE)</f>
        <v>#N/A</v>
      </c>
      <c r="DE327" s="17" t="e">
        <f>VLOOKUP(J324,[2]PPTO!A$6:F$335,6,FALSE)</f>
        <v>#N/A</v>
      </c>
      <c r="DF327" s="15" t="e">
        <f>VLOOKUP(J324,DH$477:DH$484,1,FALSE)</f>
        <v>#N/A</v>
      </c>
      <c r="DG327" s="15"/>
      <c r="DH327" s="15"/>
      <c r="DI327" t="e">
        <f>VLOOKUP(J324,'[2]2018'!A$3:N$167,14,FALSE)</f>
        <v>#N/A</v>
      </c>
      <c r="DJ327" t="e">
        <f>VLOOKUP(J324,[2]resultado!G$2:H$1656,2,FALSE)</f>
        <v>#N/A</v>
      </c>
      <c r="DK327" s="16">
        <v>0</v>
      </c>
      <c r="DL327" s="16">
        <f>Q324-DK327</f>
        <v>0</v>
      </c>
      <c r="DM327" s="16">
        <f>P324-(Q324+R324+AG324)</f>
        <v>0</v>
      </c>
      <c r="DN327"/>
      <c r="DO327" t="e">
        <f>VLOOKUP(K324,'[2]rates actuales'!B$2:K$1880,10,FALSE)</f>
        <v>#N/A</v>
      </c>
      <c r="DP327"/>
      <c r="DQ327" s="16" t="e">
        <v>#N/A</v>
      </c>
      <c r="DR327" s="16" t="e">
        <f>(DQ327*1000)-P324</f>
        <v>#N/A</v>
      </c>
      <c r="DS327" t="e">
        <f>VLOOKUP(J324,'[2]rates actuales'!A$2:C$1880,3,FALSE)</f>
        <v>#N/A</v>
      </c>
      <c r="DT327"/>
      <c r="DU327"/>
      <c r="DV327"/>
      <c r="DW327" t="e">
        <f>VLOOKUP(J324,[2]TERMINADOS!A$2:B$133,2,FALSE)</f>
        <v>#N/A</v>
      </c>
      <c r="DX327"/>
      <c r="DY327"/>
      <c r="DZ327" t="e">
        <f>VLOOKUP(J324,'[2]COSTO-GASTO'!E$2:F$401,2,FALSE)</f>
        <v>#N/A</v>
      </c>
      <c r="EA327" s="16" t="e">
        <f>AE324-DZ327</f>
        <v>#N/A</v>
      </c>
      <c r="EB327" t="e">
        <f>VLOOKUP(J324,[2]Hoja26!A$2:B$91,2,FALSE)</f>
        <v>#N/A</v>
      </c>
      <c r="EC327" t="e">
        <f>VLOOKUP(J324,[2]Hoja26!E$2:F$147,2,FALSE)</f>
        <v>#N/A</v>
      </c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 t="e">
        <f>VLOOKUP(J324,'[2]RATES OCTUBRE'!J$1:K$1924,2,FALSE)</f>
        <v>#N/A</v>
      </c>
      <c r="EW327"/>
      <c r="EX327" t="e">
        <f>VLOOKUP(J324,[2]Hoja26!N$4:O$1289,2,FALSE)</f>
        <v>#N/A</v>
      </c>
      <c r="EY327" t="s">
        <v>114</v>
      </c>
      <c r="EZ327" s="16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V327" s="65">
        <v>0</v>
      </c>
      <c r="GF327" s="18"/>
      <c r="GG327" s="136"/>
      <c r="GH327" s="136"/>
      <c r="GO327" s="66" t="e">
        <f>VLOOKUP(J327,[3]Hoja2!A$1:A$110,1,FALSE)</f>
        <v>#N/A</v>
      </c>
      <c r="GQ327" s="66" t="e">
        <f>VLOOKUP(J327,[3]Hoja5!A$2:A$376,1,FALSE)</f>
        <v>#N/A</v>
      </c>
    </row>
    <row r="328" spans="1:204" s="66" customFormat="1" ht="18" customHeight="1" outlineLevel="2">
      <c r="A328" s="206">
        <v>31</v>
      </c>
      <c r="B328" s="206" t="s">
        <v>114</v>
      </c>
      <c r="C328" s="206" t="s">
        <v>117</v>
      </c>
      <c r="D328" s="206" t="s">
        <v>118</v>
      </c>
      <c r="E328" s="223" t="s">
        <v>82</v>
      </c>
      <c r="F328" s="206" t="s">
        <v>273</v>
      </c>
      <c r="G328" s="206" t="s">
        <v>351</v>
      </c>
      <c r="H328" s="206" t="s">
        <v>94</v>
      </c>
      <c r="I328" s="207" t="s">
        <v>85</v>
      </c>
      <c r="J328" s="208">
        <v>30485157</v>
      </c>
      <c r="K328" s="53" t="str">
        <f t="shared" ref="K328:K338" si="210">CONCATENATE(J328,"-",I328)</f>
        <v>30485157-EJECUCION</v>
      </c>
      <c r="L328" s="53"/>
      <c r="M328" s="53" t="str">
        <f t="shared" ref="M328:M338" si="211">CLEAN(J328)</f>
        <v>30485157</v>
      </c>
      <c r="N328" s="54">
        <f t="shared" ref="N328:N338" si="212">A328</f>
        <v>31</v>
      </c>
      <c r="O328" s="207" t="s">
        <v>362</v>
      </c>
      <c r="P328" s="210">
        <v>174010000</v>
      </c>
      <c r="Q328" s="100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2"/>
      <c r="AE328" s="213">
        <v>0</v>
      </c>
      <c r="AF328" s="59">
        <v>0</v>
      </c>
      <c r="AG328" s="213">
        <v>8480000</v>
      </c>
      <c r="AH328" s="59">
        <v>0</v>
      </c>
      <c r="AI328" s="59">
        <f t="shared" ref="AI328:AI338" si="213">AG328-AH328</f>
        <v>8480000</v>
      </c>
      <c r="AJ328" s="59">
        <f t="shared" ref="AJ328:AJ338" si="214">P328-(AF328+AG328)</f>
        <v>165530000</v>
      </c>
      <c r="AK328" s="56">
        <f t="shared" ref="AK328:AK338" si="215">P328-(Q328+R328)</f>
        <v>174010000</v>
      </c>
      <c r="AL328" s="103"/>
      <c r="AM328" s="215" t="s">
        <v>123</v>
      </c>
      <c r="AN328"/>
      <c r="AO328"/>
      <c r="AP328"/>
      <c r="AQ328"/>
      <c r="AR328"/>
      <c r="AS328"/>
      <c r="AT328"/>
      <c r="AU328"/>
      <c r="AV328"/>
      <c r="AW328" s="15" t="e">
        <f>VLOOKUP(J329,#REF!,3,FALSE)</f>
        <v>#REF!</v>
      </c>
      <c r="AX328" s="15"/>
      <c r="AY328" s="15" t="e">
        <f>VLOOKUP(J329,#REF!,13,FALSE)</f>
        <v>#REF!</v>
      </c>
      <c r="AZ328" s="15" t="e">
        <f>VLOOKUP(CLEAN(J329),#REF!,7,FALSE)</f>
        <v>#REF!</v>
      </c>
      <c r="BA328" t="e">
        <f>VLOOKUP(J329,#REF!,8,FALSE)</f>
        <v>#REF!</v>
      </c>
      <c r="BB328" s="16" t="e">
        <f>VLOOKUP(J329,#REF!,2,FALSE)</f>
        <v>#REF!</v>
      </c>
      <c r="BC328" s="16" t="e">
        <f>VLOOKUP(J329,#REF!,2,FALSE)</f>
        <v>#REF!</v>
      </c>
      <c r="BD328" s="16"/>
      <c r="BE328" t="e">
        <f>VLOOKUP(CLEAN(J329),#REF!,2,FALSE)</f>
        <v>#REF!</v>
      </c>
      <c r="BF328"/>
      <c r="BG328" t="e">
        <f>VLOOKUP(J329,#REF!,13,FALSE)</f>
        <v>#REF!</v>
      </c>
      <c r="BH328" t="e">
        <f>VLOOKUP(J329,#REF!,13,FALSE)</f>
        <v>#REF!</v>
      </c>
      <c r="BI328" t="e">
        <f>VLOOKUP(J329,#REF!,13,FALSE)</f>
        <v>#REF!</v>
      </c>
      <c r="BJ328" t="e">
        <f>VLOOKUP(J329,#REF!,13,FALSE)</f>
        <v>#REF!</v>
      </c>
      <c r="BK328" t="e">
        <f>VLOOKUP(J329,#REF!,9,FALSE)</f>
        <v>#REF!</v>
      </c>
      <c r="BL328"/>
      <c r="BM328" s="16" t="e">
        <f>VLOOKUP(J329,#REF!,2,FALSE)</f>
        <v>#REF!</v>
      </c>
      <c r="BN328"/>
      <c r="BO328"/>
      <c r="BP328"/>
      <c r="BQ328"/>
      <c r="BR328"/>
      <c r="BS328" s="16" t="e">
        <f>VLOOKUP(CLEAN(J329),#REF!,2,FALSE)</f>
        <v>#REF!</v>
      </c>
      <c r="BT328" s="16" t="e">
        <f>W329-BS328</f>
        <v>#REF!</v>
      </c>
      <c r="BU328"/>
      <c r="BV328"/>
      <c r="BW328"/>
      <c r="BX328"/>
      <c r="BY328"/>
      <c r="BZ328"/>
      <c r="CA328"/>
      <c r="CB328" t="e">
        <f>VLOOKUP(J329,#REF!,13,FALSE)</f>
        <v>#REF!</v>
      </c>
      <c r="CC328" t="e">
        <f>VLOOKUP(J329,#REF!,2,FALSE)</f>
        <v>#REF!</v>
      </c>
      <c r="CD328" t="e">
        <f>VLOOKUP(J329,#REF!,13,FALSE)</f>
        <v>#REF!</v>
      </c>
      <c r="CE328" t="e">
        <f>VLOOKUP(J329,#REF!,3,FALSE)</f>
        <v>#REF!</v>
      </c>
      <c r="CF328" t="e">
        <f>VLOOKUP(J329,[2]Hoja4!A$2:M$143,13,FALSE)</f>
        <v>#N/A</v>
      </c>
      <c r="CG328" t="str">
        <f>VLOOKUP(J329,[2]Hoja5!H$2:J$1328,2,FALSE)</f>
        <v/>
      </c>
      <c r="CH328"/>
      <c r="CI328"/>
      <c r="CJ328" t="e">
        <f>VLOOKUP(J329,[2]Hoja13!A$2:M$148,13,FALSE)</f>
        <v>#N/A</v>
      </c>
      <c r="CK328" t="str">
        <f>VLOOKUP(J329,'[2]rates 26-06-2018'!A$2:I$1489,8,FALSE)</f>
        <v/>
      </c>
      <c r="CL328"/>
      <c r="CM328" t="e">
        <f>VLOOKUP(J329,[2]Hoja8!A$2:M$154,13,FALSE)</f>
        <v>#N/A</v>
      </c>
      <c r="CN328" t="str">
        <f>VLOOKUP(J329,'[2]rates 26-06-2018'!A$1:I$1489,9,FALSE)</f>
        <v>MULTISECTORIAL</v>
      </c>
      <c r="CO328" t="str">
        <f>VLOOKUP(J329,'[2]rates 26-06-2018'!A$1:I$1489,4,FALSE)</f>
        <v>FRUTILLAR</v>
      </c>
      <c r="CP328"/>
      <c r="CQ328" s="16" t="e">
        <f>VLOOKUP(CLEAN(J329),[2]Hoja14!A$2:B$126,2,FALSE)</f>
        <v>#N/A</v>
      </c>
      <c r="CR328" s="16" t="e">
        <f>Y329-CQ328</f>
        <v>#N/A</v>
      </c>
      <c r="CS328"/>
      <c r="CT328"/>
      <c r="CU328"/>
      <c r="CV328"/>
      <c r="CW328"/>
      <c r="CX328"/>
      <c r="CY328"/>
      <c r="CZ328"/>
      <c r="DA328"/>
      <c r="DB328" s="17" t="e">
        <f>VLOOKUP(J329,[2]PPTO!A$6:C$335,3,FALSE)</f>
        <v>#N/A</v>
      </c>
      <c r="DC328" s="17" t="e">
        <f>P329-DB328</f>
        <v>#N/A</v>
      </c>
      <c r="DD328" s="17" t="e">
        <f>VLOOKUP(J329,[2]PPTO!A$5:E$337,5,FALSE)</f>
        <v>#N/A</v>
      </c>
      <c r="DE328" s="17" t="e">
        <f>VLOOKUP(J329,[2]PPTO!A$6:F$335,6,FALSE)</f>
        <v>#N/A</v>
      </c>
      <c r="DF328" s="15" t="e">
        <f>VLOOKUP(J329,DH$477:DH$484,1,FALSE)</f>
        <v>#N/A</v>
      </c>
      <c r="DG328" s="15"/>
      <c r="DH328" s="15"/>
      <c r="DI328" t="e">
        <f>VLOOKUP(J329,'[2]2018'!A$3:N$167,14,FALSE)</f>
        <v>#N/A</v>
      </c>
      <c r="DJ328" t="str">
        <f>VLOOKUP(J329,[2]resultado!G$2:H$1656,2,FALSE)</f>
        <v/>
      </c>
      <c r="DK328" s="16">
        <v>0</v>
      </c>
      <c r="DL328" s="16">
        <f>Q329-DK328</f>
        <v>0</v>
      </c>
      <c r="DM328" s="16">
        <f>P329-(Q329+R329+AG329)</f>
        <v>217843000</v>
      </c>
      <c r="DN328" t="s">
        <v>123</v>
      </c>
      <c r="DO328" t="str">
        <f>VLOOKUP(K329,'[2]rates actuales'!B$2:K$1880,10,FALSE)</f>
        <v/>
      </c>
      <c r="DP328"/>
      <c r="DQ328" s="63">
        <v>229003</v>
      </c>
      <c r="DR328" s="63">
        <f>(DQ328*1000)-P329</f>
        <v>0</v>
      </c>
      <c r="DS328" t="str">
        <f>VLOOKUP(J329,'[2]rates actuales'!A$2:C$1880,3,FALSE)</f>
        <v>FRUTILLAR</v>
      </c>
      <c r="DT328"/>
      <c r="DU328"/>
      <c r="DV328"/>
      <c r="DW328" t="e">
        <f>VLOOKUP(J329,[2]TERMINADOS!A$2:B$133,2,FALSE)</f>
        <v>#N/A</v>
      </c>
      <c r="DX328"/>
      <c r="DY328"/>
      <c r="DZ328" t="e">
        <f>VLOOKUP(J329,'[2]COSTO-GASTO'!E$2:F$401,2,FALSE)</f>
        <v>#N/A</v>
      </c>
      <c r="EA328" s="16" t="e">
        <f>AE329-DZ328</f>
        <v>#N/A</v>
      </c>
      <c r="EB328" t="e">
        <f>VLOOKUP(J329,[2]Hoja26!A$2:B$91,2,FALSE)</f>
        <v>#N/A</v>
      </c>
      <c r="EC328" t="e">
        <f>VLOOKUP(J329,[2]Hoja26!E$2:F$147,2,FALSE)</f>
        <v>#N/A</v>
      </c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 t="str">
        <f>VLOOKUP(J329,'[2]RATES OCTUBRE'!J$1:K$1924,2,FALSE)</f>
        <v/>
      </c>
      <c r="EW328"/>
      <c r="EX328" t="e">
        <f>VLOOKUP(J329,[2]Hoja26!N$4:O$1289,2,FALSE)</f>
        <v>#N/A</v>
      </c>
      <c r="EY328" t="s">
        <v>114</v>
      </c>
      <c r="EZ328" s="16"/>
      <c r="FA328" s="64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 s="64" t="str">
        <f t="shared" ref="FS328:FS338" si="216">CONCATENATE(J328,"-",I328)</f>
        <v>30485157-EJECUCION</v>
      </c>
      <c r="FT328" s="64" t="e">
        <f>VLOOKUP(FS328,'[2]ESTADO DE SITUACION OCTUBRE'!I$4:I$941,1,FALSE)</f>
        <v>#N/A</v>
      </c>
      <c r="FU328" s="64">
        <f>VLOOKUP(K328,'[2]BIP-COSTO'!B$2:H$1976,7,FALSE)</f>
        <v>174010</v>
      </c>
      <c r="FV328" s="65">
        <v>174010000</v>
      </c>
      <c r="FW328" s="65">
        <f>FV328-P328</f>
        <v>0</v>
      </c>
      <c r="FX328" s="64" t="str">
        <f>VLOOKUP(K328,'[2]BIP-COSTO'!B$2:H$1976,4,FALSE)</f>
        <v>GOBIERNO REGIONAL - REGION DE LOS LAGOS</v>
      </c>
      <c r="FY328" s="64" t="str">
        <f>VLOOKUP(K328,'[2]BIP-COSTO'!B$2:K$1976,10,FALSE)</f>
        <v/>
      </c>
      <c r="FZ328" s="64"/>
      <c r="GA328" s="64"/>
      <c r="GB328" s="64"/>
      <c r="GC328" s="64"/>
      <c r="GD328" s="64"/>
      <c r="GF328" s="81" t="s">
        <v>110</v>
      </c>
      <c r="GG328" s="82" t="s">
        <v>111</v>
      </c>
      <c r="GH328" s="82" t="s">
        <v>112</v>
      </c>
      <c r="GM328" s="66" t="str">
        <f>VLOOKUP(K328,[3]resultado!E$2:K$2045,7,FALSE)</f>
        <v/>
      </c>
      <c r="GO328" s="66" t="e">
        <f>VLOOKUP(J328,[3]Hoja2!A$1:A$110,1,FALSE)</f>
        <v>#N/A</v>
      </c>
      <c r="GP328" s="66" t="e">
        <f>VLOOKUP(K328,[3]Hoja5!C$2:F$376,1,FALSE)</f>
        <v>#N/A</v>
      </c>
      <c r="GQ328" s="66" t="e">
        <f>VLOOKUP(J328,[3]Hoja5!A$2:A$376,1,FALSE)</f>
        <v>#N/A</v>
      </c>
      <c r="GR328" s="66" t="str">
        <f>VLOOKUP(J328,rates!B$2:I$944,8,FALSE)</f>
        <v/>
      </c>
      <c r="GS328" s="66" t="s">
        <v>2988</v>
      </c>
      <c r="GT328" s="66" t="e">
        <f>VLOOKUP(J328,Hoja6!A$2:A$29,1,FALSE)</f>
        <v>#N/A</v>
      </c>
      <c r="GU328" s="66" t="e">
        <f>VLOOKUP(J328,Hoja7!A$2:O$243,15,FALSE)</f>
        <v>#N/A</v>
      </c>
      <c r="GV328" s="66" t="e">
        <f>VLOOKUP(J328,'ESTADO DE SITUACION'!H$4:AQ$943,36,FALSE)</f>
        <v>#N/A</v>
      </c>
    </row>
    <row r="329" spans="1:204" s="66" customFormat="1" ht="18" customHeight="1" outlineLevel="2">
      <c r="A329" s="206">
        <v>31</v>
      </c>
      <c r="B329" s="206" t="s">
        <v>114</v>
      </c>
      <c r="C329" s="206" t="s">
        <v>117</v>
      </c>
      <c r="D329" s="206" t="s">
        <v>118</v>
      </c>
      <c r="E329" s="223" t="s">
        <v>82</v>
      </c>
      <c r="F329" s="206" t="s">
        <v>273</v>
      </c>
      <c r="G329" s="206" t="s">
        <v>351</v>
      </c>
      <c r="H329" s="206" t="s">
        <v>94</v>
      </c>
      <c r="I329" s="207" t="s">
        <v>85</v>
      </c>
      <c r="J329" s="208">
        <v>30485141</v>
      </c>
      <c r="K329" s="53" t="str">
        <f t="shared" si="210"/>
        <v>30485141-EJECUCION</v>
      </c>
      <c r="L329" s="53"/>
      <c r="M329" s="53" t="str">
        <f t="shared" si="211"/>
        <v>30485141</v>
      </c>
      <c r="N329" s="54">
        <f t="shared" si="212"/>
        <v>31</v>
      </c>
      <c r="O329" s="207" t="s">
        <v>363</v>
      </c>
      <c r="P329" s="210">
        <v>229003000</v>
      </c>
      <c r="Q329" s="100"/>
      <c r="R329" s="101"/>
      <c r="S329" s="101"/>
      <c r="T329" s="101"/>
      <c r="U329" s="101"/>
      <c r="V329" s="101"/>
      <c r="W329" s="101"/>
      <c r="X329" s="101"/>
      <c r="Y329" s="101"/>
      <c r="Z329" s="101"/>
      <c r="AA329" s="101"/>
      <c r="AB329" s="101"/>
      <c r="AC329" s="101"/>
      <c r="AD329" s="102"/>
      <c r="AE329" s="213">
        <v>0</v>
      </c>
      <c r="AF329" s="59">
        <v>0</v>
      </c>
      <c r="AG329" s="213">
        <v>11160000</v>
      </c>
      <c r="AH329" s="59">
        <v>0</v>
      </c>
      <c r="AI329" s="59">
        <f t="shared" si="213"/>
        <v>11160000</v>
      </c>
      <c r="AJ329" s="59">
        <f t="shared" si="214"/>
        <v>217843000</v>
      </c>
      <c r="AK329" s="56">
        <f t="shared" si="215"/>
        <v>229003000</v>
      </c>
      <c r="AL329" s="103"/>
      <c r="AM329" s="215" t="s">
        <v>123</v>
      </c>
      <c r="AN329"/>
      <c r="AO329"/>
      <c r="AP329"/>
      <c r="AQ329"/>
      <c r="AR329"/>
      <c r="AS329"/>
      <c r="AT329"/>
      <c r="AU329"/>
      <c r="AV329"/>
      <c r="AW329" s="15" t="e">
        <f>VLOOKUP(J330,#REF!,3,FALSE)</f>
        <v>#REF!</v>
      </c>
      <c r="AX329" s="15"/>
      <c r="AY329" s="15" t="e">
        <f>VLOOKUP(J330,#REF!,13,FALSE)</f>
        <v>#REF!</v>
      </c>
      <c r="AZ329" s="15" t="e">
        <f>VLOOKUP(CLEAN(J330),#REF!,7,FALSE)</f>
        <v>#REF!</v>
      </c>
      <c r="BA329" t="e">
        <f>VLOOKUP(J330,#REF!,8,FALSE)</f>
        <v>#REF!</v>
      </c>
      <c r="BB329" s="16" t="e">
        <f>VLOOKUP(J330,#REF!,2,FALSE)</f>
        <v>#REF!</v>
      </c>
      <c r="BC329" s="16" t="e">
        <f>VLOOKUP(J330,#REF!,2,FALSE)</f>
        <v>#REF!</v>
      </c>
      <c r="BD329" s="16"/>
      <c r="BE329" t="e">
        <f>VLOOKUP(CLEAN(J330),#REF!,2,FALSE)</f>
        <v>#REF!</v>
      </c>
      <c r="BF329"/>
      <c r="BG329" t="e">
        <f>VLOOKUP(J330,#REF!,13,FALSE)</f>
        <v>#REF!</v>
      </c>
      <c r="BH329" t="e">
        <f>VLOOKUP(J330,#REF!,13,FALSE)</f>
        <v>#REF!</v>
      </c>
      <c r="BI329" t="e">
        <f>VLOOKUP(J330,#REF!,13,FALSE)</f>
        <v>#REF!</v>
      </c>
      <c r="BJ329" t="e">
        <f>VLOOKUP(J330,#REF!,13,FALSE)</f>
        <v>#REF!</v>
      </c>
      <c r="BK329" t="e">
        <f>VLOOKUP(J330,#REF!,9,FALSE)</f>
        <v>#REF!</v>
      </c>
      <c r="BL329" t="e">
        <f>VLOOKUP(J330,#REF!,2,FALSE)</f>
        <v>#REF!</v>
      </c>
      <c r="BM329" s="16" t="e">
        <f>VLOOKUP(J330,#REF!,2,FALSE)</f>
        <v>#REF!</v>
      </c>
      <c r="BN329"/>
      <c r="BO329"/>
      <c r="BP329"/>
      <c r="BQ329"/>
      <c r="BR329"/>
      <c r="BS329" s="16" t="e">
        <f>VLOOKUP(CLEAN(J330),#REF!,2,FALSE)</f>
        <v>#REF!</v>
      </c>
      <c r="BT329" s="16" t="e">
        <f>W330-BS329</f>
        <v>#REF!</v>
      </c>
      <c r="BU329"/>
      <c r="BV329"/>
      <c r="BW329"/>
      <c r="BX329"/>
      <c r="BY329"/>
      <c r="BZ329"/>
      <c r="CA329"/>
      <c r="CB329" t="e">
        <f>VLOOKUP(J330,#REF!,13,FALSE)</f>
        <v>#REF!</v>
      </c>
      <c r="CC329" t="e">
        <f>VLOOKUP(J330,#REF!,2,FALSE)</f>
        <v>#REF!</v>
      </c>
      <c r="CD329" t="e">
        <f>VLOOKUP(J330,#REF!,13,FALSE)</f>
        <v>#REF!</v>
      </c>
      <c r="CE329" t="e">
        <f>VLOOKUP(J330,#REF!,3,FALSE)</f>
        <v>#REF!</v>
      </c>
      <c r="CF329" t="e">
        <f>VLOOKUP(J330,[2]Hoja4!A$2:M$143,13,FALSE)</f>
        <v>#N/A</v>
      </c>
      <c r="CG329" t="str">
        <f>VLOOKUP(J330,[2]Hoja5!H$2:J$1328,2,FALSE)</f>
        <v/>
      </c>
      <c r="CH329"/>
      <c r="CI329"/>
      <c r="CJ329" t="e">
        <f>VLOOKUP(J330,[2]Hoja13!A$2:M$148,13,FALSE)</f>
        <v>#N/A</v>
      </c>
      <c r="CK329" t="str">
        <f>VLOOKUP(J330,'[2]rates 26-06-2018'!A$2:I$1489,8,FALSE)</f>
        <v/>
      </c>
      <c r="CL329"/>
      <c r="CM329" t="e">
        <f>VLOOKUP(J330,[2]Hoja8!A$2:M$154,13,FALSE)</f>
        <v>#N/A</v>
      </c>
      <c r="CN329" t="str">
        <f>VLOOKUP(J330,'[2]rates 26-06-2018'!A$1:I$1489,9,FALSE)</f>
        <v>MULTISECTORIAL</v>
      </c>
      <c r="CO329" t="str">
        <f>VLOOKUP(J330,'[2]rates 26-06-2018'!A$1:I$1489,4,FALSE)</f>
        <v>FRUTILLAR</v>
      </c>
      <c r="CP329"/>
      <c r="CQ329" s="16" t="e">
        <f>VLOOKUP(CLEAN(J330),[2]Hoja14!A$2:B$126,2,FALSE)</f>
        <v>#N/A</v>
      </c>
      <c r="CR329" s="16" t="e">
        <f>Y330-CQ329</f>
        <v>#N/A</v>
      </c>
      <c r="CS329"/>
      <c r="CT329"/>
      <c r="CU329"/>
      <c r="CV329"/>
      <c r="CW329"/>
      <c r="CX329"/>
      <c r="CY329"/>
      <c r="CZ329"/>
      <c r="DA329"/>
      <c r="DB329" s="17" t="e">
        <f>VLOOKUP(J330,[2]PPTO!A$6:C$335,3,FALSE)</f>
        <v>#N/A</v>
      </c>
      <c r="DC329" s="17" t="e">
        <f>P330-DB329</f>
        <v>#N/A</v>
      </c>
      <c r="DD329" s="17" t="e">
        <f>VLOOKUP(J330,[2]PPTO!A$5:E$337,5,FALSE)</f>
        <v>#N/A</v>
      </c>
      <c r="DE329" s="17" t="e">
        <f>VLOOKUP(J330,[2]PPTO!A$6:F$335,6,FALSE)</f>
        <v>#N/A</v>
      </c>
      <c r="DF329" s="15" t="e">
        <f>VLOOKUP(J330,DH$477:DH$484,1,FALSE)</f>
        <v>#N/A</v>
      </c>
      <c r="DG329" s="15"/>
      <c r="DH329" s="15"/>
      <c r="DI329" t="e">
        <f>VLOOKUP(J330,'[2]2018'!A$3:N$167,14,FALSE)</f>
        <v>#N/A</v>
      </c>
      <c r="DJ329" t="str">
        <f>VLOOKUP(J330,[2]resultado!G$2:H$1656,2,FALSE)</f>
        <v/>
      </c>
      <c r="DK329" s="16"/>
      <c r="DL329"/>
      <c r="DM329"/>
      <c r="DN329" t="s">
        <v>123</v>
      </c>
      <c r="DO329" t="str">
        <f>VLOOKUP(K330,'[2]rates actuales'!B$2:K$1880,10,FALSE)</f>
        <v/>
      </c>
      <c r="DP329"/>
      <c r="DQ329" s="63">
        <v>82696</v>
      </c>
      <c r="DR329" s="63">
        <f>(DQ329*1000)-P330</f>
        <v>0</v>
      </c>
      <c r="DS329" t="str">
        <f>VLOOKUP(J330,'[2]rates actuales'!A$2:C$1880,3,FALSE)</f>
        <v>FRUTILLAR</v>
      </c>
      <c r="DT329"/>
      <c r="DU329"/>
      <c r="DV329"/>
      <c r="DW329" t="e">
        <f>VLOOKUP(J330,[2]TERMINADOS!A$2:B$133,2,FALSE)</f>
        <v>#N/A</v>
      </c>
      <c r="DX329"/>
      <c r="DY329"/>
      <c r="DZ329" t="e">
        <f>VLOOKUP(J330,'[2]COSTO-GASTO'!E$2:F$401,2,FALSE)</f>
        <v>#N/A</v>
      </c>
      <c r="EA329" s="16" t="e">
        <f>AE330-DZ329</f>
        <v>#N/A</v>
      </c>
      <c r="EB329" t="e">
        <f>VLOOKUP(J330,[2]Hoja26!A$2:B$91,2,FALSE)</f>
        <v>#N/A</v>
      </c>
      <c r="EC329" t="e">
        <f>VLOOKUP(J330,[2]Hoja26!E$2:F$147,2,FALSE)</f>
        <v>#N/A</v>
      </c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 t="str">
        <f>VLOOKUP(J330,'[2]RATES OCTUBRE'!J$1:K$1924,2,FALSE)</f>
        <v/>
      </c>
      <c r="EW329"/>
      <c r="EX329" t="e">
        <f>VLOOKUP(J330,[2]Hoja26!N$4:O$1289,2,FALSE)</f>
        <v>#N/A</v>
      </c>
      <c r="EY329" t="s">
        <v>114</v>
      </c>
      <c r="EZ329" s="16"/>
      <c r="FA329" s="64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 s="64" t="str">
        <f t="shared" si="216"/>
        <v>30485141-EJECUCION</v>
      </c>
      <c r="FT329" s="64" t="e">
        <f>VLOOKUP(FS329,'[2]ESTADO DE SITUACION OCTUBRE'!I$4:I$941,1,FALSE)</f>
        <v>#N/A</v>
      </c>
      <c r="FU329" s="64">
        <f>VLOOKUP(K329,'[2]BIP-COSTO'!B$2:H$1976,7,FALSE)</f>
        <v>229003</v>
      </c>
      <c r="FV329" s="65">
        <v>229003000</v>
      </c>
      <c r="FW329" s="65">
        <f>FV329-P329</f>
        <v>0</v>
      </c>
      <c r="FX329" s="64" t="str">
        <f>VLOOKUP(K329,'[2]BIP-COSTO'!B$2:H$1976,4,FALSE)</f>
        <v>GOBIERNO REGIONAL - REGION DE LOS LAGOS</v>
      </c>
      <c r="FY329" s="64" t="str">
        <f>VLOOKUP(K329,'[2]BIP-COSTO'!B$2:K$1976,10,FALSE)</f>
        <v/>
      </c>
      <c r="FZ329" s="64"/>
      <c r="GA329" s="64"/>
      <c r="GB329" s="64"/>
      <c r="GC329" s="64"/>
      <c r="GD329" s="64"/>
      <c r="GF329" s="94">
        <v>16</v>
      </c>
      <c r="GG329" s="95">
        <v>7</v>
      </c>
      <c r="GH329" s="95">
        <v>9</v>
      </c>
      <c r="GM329" s="66" t="str">
        <f>VLOOKUP(K329,[3]resultado!E$2:K$2045,7,FALSE)</f>
        <v/>
      </c>
      <c r="GO329" s="66" t="e">
        <f>VLOOKUP(J329,[3]Hoja2!A$1:A$110,1,FALSE)</f>
        <v>#N/A</v>
      </c>
      <c r="GP329" s="66" t="e">
        <f>VLOOKUP(K329,[3]Hoja5!C$2:F$376,1,FALSE)</f>
        <v>#N/A</v>
      </c>
      <c r="GQ329" s="66" t="e">
        <f>VLOOKUP(J329,[3]Hoja5!A$2:A$376,1,FALSE)</f>
        <v>#N/A</v>
      </c>
      <c r="GR329" s="66" t="str">
        <f>VLOOKUP(J329,rates!B$2:I$944,8,FALSE)</f>
        <v/>
      </c>
      <c r="GS329" s="66" t="s">
        <v>2988</v>
      </c>
      <c r="GT329" s="66" t="e">
        <f>VLOOKUP(J329,Hoja6!A$2:A$29,1,FALSE)</f>
        <v>#N/A</v>
      </c>
      <c r="GU329" s="66" t="e">
        <f>VLOOKUP(J329,Hoja7!A$2:O$243,15,FALSE)</f>
        <v>#N/A</v>
      </c>
      <c r="GV329" s="66" t="e">
        <f>VLOOKUP(J329,'ESTADO DE SITUACION'!H$4:AQ$943,36,FALSE)</f>
        <v>#N/A</v>
      </c>
    </row>
    <row r="330" spans="1:204" s="66" customFormat="1" ht="18" customHeight="1" outlineLevel="2">
      <c r="A330" s="206">
        <v>31</v>
      </c>
      <c r="B330" s="206" t="s">
        <v>114</v>
      </c>
      <c r="C330" s="206" t="s">
        <v>117</v>
      </c>
      <c r="D330" s="206" t="s">
        <v>118</v>
      </c>
      <c r="E330" s="223" t="s">
        <v>82</v>
      </c>
      <c r="F330" s="206" t="s">
        <v>273</v>
      </c>
      <c r="G330" s="206" t="s">
        <v>351</v>
      </c>
      <c r="H330" s="206" t="s">
        <v>94</v>
      </c>
      <c r="I330" s="207" t="s">
        <v>85</v>
      </c>
      <c r="J330" s="208">
        <v>30485156</v>
      </c>
      <c r="K330" s="53" t="str">
        <f t="shared" si="210"/>
        <v>30485156-EJECUCION</v>
      </c>
      <c r="L330" s="53"/>
      <c r="M330" s="53" t="str">
        <f t="shared" si="211"/>
        <v>30485156</v>
      </c>
      <c r="N330" s="54">
        <f t="shared" si="212"/>
        <v>31</v>
      </c>
      <c r="O330" s="207" t="s">
        <v>364</v>
      </c>
      <c r="P330" s="210">
        <v>82696000</v>
      </c>
      <c r="Q330" s="100"/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2"/>
      <c r="AE330" s="213">
        <v>0</v>
      </c>
      <c r="AF330" s="59">
        <v>0</v>
      </c>
      <c r="AG330" s="213">
        <v>4030000</v>
      </c>
      <c r="AH330" s="59">
        <v>0</v>
      </c>
      <c r="AI330" s="59">
        <f t="shared" si="213"/>
        <v>4030000</v>
      </c>
      <c r="AJ330" s="59">
        <f t="shared" si="214"/>
        <v>78666000</v>
      </c>
      <c r="AK330" s="56">
        <f t="shared" si="215"/>
        <v>82696000</v>
      </c>
      <c r="AL330" s="103"/>
      <c r="AM330" s="215" t="s">
        <v>123</v>
      </c>
      <c r="AN330"/>
      <c r="AO330"/>
      <c r="AP330"/>
      <c r="AQ330"/>
      <c r="AR330"/>
      <c r="AS330"/>
      <c r="AT330"/>
      <c r="AU330"/>
      <c r="AV330"/>
      <c r="AW330" s="15" t="e">
        <f>VLOOKUP(J331,#REF!,3,FALSE)</f>
        <v>#REF!</v>
      </c>
      <c r="AX330" s="15"/>
      <c r="AY330" s="15"/>
      <c r="AZ330" s="15" t="e">
        <f>VLOOKUP(CLEAN(J331),#REF!,7,FALSE)</f>
        <v>#REF!</v>
      </c>
      <c r="BA330" t="e">
        <f>VLOOKUP(J331,#REF!,8,FALSE)</f>
        <v>#REF!</v>
      </c>
      <c r="BB330" s="16" t="e">
        <f>VLOOKUP(J331,#REF!,2,FALSE)</f>
        <v>#REF!</v>
      </c>
      <c r="BC330" s="16" t="e">
        <f>VLOOKUP(J331,#REF!,2,FALSE)</f>
        <v>#REF!</v>
      </c>
      <c r="BD330" s="16"/>
      <c r="BE330" t="e">
        <f>VLOOKUP(CLEAN(J331),#REF!,2,FALSE)</f>
        <v>#REF!</v>
      </c>
      <c r="BF330"/>
      <c r="BG330" t="e">
        <f>VLOOKUP(J331,#REF!,13,FALSE)</f>
        <v>#REF!</v>
      </c>
      <c r="BH330" t="e">
        <f>VLOOKUP(J331,#REF!,13,FALSE)</f>
        <v>#REF!</v>
      </c>
      <c r="BI330" t="e">
        <f>VLOOKUP(J331,#REF!,13,FALSE)</f>
        <v>#REF!</v>
      </c>
      <c r="BJ330" t="e">
        <f>VLOOKUP(J331,#REF!,13,FALSE)</f>
        <v>#REF!</v>
      </c>
      <c r="BK330" t="e">
        <f>VLOOKUP(J331,#REF!,9,FALSE)</f>
        <v>#REF!</v>
      </c>
      <c r="BL330"/>
      <c r="BM330" t="e">
        <f>VLOOKUP(J331,#REF!,2,FALSE)</f>
        <v>#REF!</v>
      </c>
      <c r="BN330"/>
      <c r="BO330"/>
      <c r="BP330"/>
      <c r="BQ330"/>
      <c r="BR330"/>
      <c r="BS330" s="16" t="e">
        <f>VLOOKUP(CLEAN(J331),#REF!,2,FALSE)</f>
        <v>#REF!</v>
      </c>
      <c r="BT330" s="16" t="e">
        <f>W331-BS330</f>
        <v>#REF!</v>
      </c>
      <c r="BU330"/>
      <c r="BV330"/>
      <c r="BW330"/>
      <c r="BX330"/>
      <c r="BY330"/>
      <c r="BZ330"/>
      <c r="CA330"/>
      <c r="CB330" t="e">
        <f>VLOOKUP(J331,#REF!,13,FALSE)</f>
        <v>#REF!</v>
      </c>
      <c r="CC330" t="e">
        <f>VLOOKUP(J331,#REF!,2,FALSE)</f>
        <v>#REF!</v>
      </c>
      <c r="CD330" t="e">
        <f>VLOOKUP(J331,#REF!,13,FALSE)</f>
        <v>#REF!</v>
      </c>
      <c r="CE330" t="e">
        <f>VLOOKUP(J331,#REF!,3,FALSE)</f>
        <v>#REF!</v>
      </c>
      <c r="CF330" t="e">
        <f>VLOOKUP(J331,[2]Hoja4!A$2:M$143,13,FALSE)</f>
        <v>#N/A</v>
      </c>
      <c r="CG330" t="str">
        <f>VLOOKUP(J331,[2]Hoja5!H$2:J$1328,2,FALSE)</f>
        <v/>
      </c>
      <c r="CH330"/>
      <c r="CI330"/>
      <c r="CJ330" t="e">
        <f>VLOOKUP(J331,[2]Hoja13!A$2:M$148,13,FALSE)</f>
        <v>#N/A</v>
      </c>
      <c r="CK330" t="str">
        <f>VLOOKUP(J331,'[2]rates 26-06-2018'!A$2:I$1489,8,FALSE)</f>
        <v/>
      </c>
      <c r="CL330"/>
      <c r="CM330" t="e">
        <f>VLOOKUP(J331,[2]Hoja8!A$2:M$154,13,FALSE)</f>
        <v>#N/A</v>
      </c>
      <c r="CN330" t="str">
        <f>VLOOKUP(J331,'[2]rates 26-06-2018'!A$1:I$1489,9,FALSE)</f>
        <v>MULTISECTORIAL</v>
      </c>
      <c r="CO330" t="str">
        <f>VLOOKUP(J331,'[2]rates 26-06-2018'!A$1:I$1489,4,FALSE)</f>
        <v>FRUTILLAR</v>
      </c>
      <c r="CP330"/>
      <c r="CQ330" s="16" t="e">
        <f>VLOOKUP(CLEAN(J331),[2]Hoja14!A$2:B$126,2,FALSE)</f>
        <v>#N/A</v>
      </c>
      <c r="CR330" s="16" t="e">
        <f>Y331-CQ330</f>
        <v>#N/A</v>
      </c>
      <c r="CS330"/>
      <c r="CT330"/>
      <c r="CU330"/>
      <c r="CV330"/>
      <c r="CW330"/>
      <c r="CX330"/>
      <c r="CY330"/>
      <c r="CZ330"/>
      <c r="DA330"/>
      <c r="DB330" s="17" t="e">
        <f>VLOOKUP(J331,[2]PPTO!A$6:C$335,3,FALSE)</f>
        <v>#N/A</v>
      </c>
      <c r="DC330" s="17" t="e">
        <f>P331-DB330</f>
        <v>#N/A</v>
      </c>
      <c r="DD330" s="17" t="e">
        <f>VLOOKUP(J331,[2]PPTO!A$5:E$337,5,FALSE)</f>
        <v>#N/A</v>
      </c>
      <c r="DE330" s="17" t="e">
        <f>VLOOKUP(J331,[2]PPTO!A$6:F$335,6,FALSE)</f>
        <v>#N/A</v>
      </c>
      <c r="DF330" s="15" t="e">
        <f>VLOOKUP(J331,DH$477:DH$484,1,FALSE)</f>
        <v>#N/A</v>
      </c>
      <c r="DG330" s="15"/>
      <c r="DH330" s="15"/>
      <c r="DI330" t="e">
        <f>VLOOKUP(J331,'[2]2018'!A$3:N$167,14,FALSE)</f>
        <v>#N/A</v>
      </c>
      <c r="DJ330" t="str">
        <f>VLOOKUP(J331,[2]resultado!G$2:H$1656,2,FALSE)</f>
        <v/>
      </c>
      <c r="DK330" s="16"/>
      <c r="DL330"/>
      <c r="DM330"/>
      <c r="DN330" t="s">
        <v>123</v>
      </c>
      <c r="DO330" t="str">
        <f>VLOOKUP(K331,'[2]rates actuales'!B$2:K$1880,10,FALSE)</f>
        <v/>
      </c>
      <c r="DP330"/>
      <c r="DQ330" s="63">
        <v>341863</v>
      </c>
      <c r="DR330" s="63">
        <f>(DQ330*1000)-P331</f>
        <v>0</v>
      </c>
      <c r="DS330" t="str">
        <f>VLOOKUP(J331,'[2]rates actuales'!A$2:C$1880,3,FALSE)</f>
        <v>FRUTILLAR</v>
      </c>
      <c r="DT330"/>
      <c r="DU330"/>
      <c r="DV330"/>
      <c r="DW330" t="e">
        <f>VLOOKUP(J331,[2]TERMINADOS!A$2:B$133,2,FALSE)</f>
        <v>#N/A</v>
      </c>
      <c r="DX330"/>
      <c r="DY330"/>
      <c r="DZ330" t="e">
        <f>VLOOKUP(J331,'[2]COSTO-GASTO'!E$2:F$401,2,FALSE)</f>
        <v>#N/A</v>
      </c>
      <c r="EA330" s="16" t="e">
        <f>AE331-DZ330</f>
        <v>#N/A</v>
      </c>
      <c r="EB330" t="e">
        <f>VLOOKUP(J331,[2]Hoja26!A$2:B$91,2,FALSE)</f>
        <v>#N/A</v>
      </c>
      <c r="EC330" t="e">
        <f>VLOOKUP(J331,[2]Hoja26!E$2:F$147,2,FALSE)</f>
        <v>#N/A</v>
      </c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 t="str">
        <f>VLOOKUP(J331,'[2]RATES OCTUBRE'!J$1:K$1924,2,FALSE)</f>
        <v/>
      </c>
      <c r="EW330"/>
      <c r="EX330" t="e">
        <f>VLOOKUP(J331,[2]Hoja26!N$4:O$1289,2,FALSE)</f>
        <v>#N/A</v>
      </c>
      <c r="EY330" t="s">
        <v>114</v>
      </c>
      <c r="EZ330" s="16"/>
      <c r="FA330" s="64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 s="64" t="str">
        <f t="shared" si="216"/>
        <v>30485156-EJECUCION</v>
      </c>
      <c r="FT330" s="64" t="e">
        <f>VLOOKUP(FS330,'[2]ESTADO DE SITUACION OCTUBRE'!I$4:I$941,1,FALSE)</f>
        <v>#N/A</v>
      </c>
      <c r="FU330" s="64">
        <f>VLOOKUP(K330,'[2]BIP-COSTO'!B$2:H$1976,7,FALSE)</f>
        <v>82696</v>
      </c>
      <c r="FV330" s="65">
        <v>82696000</v>
      </c>
      <c r="FW330" s="65">
        <f>FV330-P330</f>
        <v>0</v>
      </c>
      <c r="FX330" s="64" t="str">
        <f>VLOOKUP(K330,'[2]BIP-COSTO'!B$2:H$1976,4,FALSE)</f>
        <v>GOBIERNO REGIONAL - REGION DE LOS LAGOS</v>
      </c>
      <c r="FY330" s="64" t="str">
        <f>VLOOKUP(K330,'[2]BIP-COSTO'!B$2:K$1976,10,FALSE)</f>
        <v/>
      </c>
      <c r="FZ330" s="64"/>
      <c r="GA330" s="64"/>
      <c r="GB330" s="64"/>
      <c r="GC330" s="64"/>
      <c r="GD330" s="64"/>
      <c r="GF330" s="81">
        <f>GG330+GH330</f>
        <v>1</v>
      </c>
      <c r="GG330" s="151">
        <f>GG329/GF329</f>
        <v>0.4375</v>
      </c>
      <c r="GH330" s="151">
        <f>GH329/GF329</f>
        <v>0.5625</v>
      </c>
      <c r="GM330" s="66" t="str">
        <f>VLOOKUP(K330,[3]resultado!E$2:K$2045,7,FALSE)</f>
        <v/>
      </c>
      <c r="GO330" s="66" t="e">
        <f>VLOOKUP(J330,[3]Hoja2!A$1:A$110,1,FALSE)</f>
        <v>#N/A</v>
      </c>
      <c r="GP330" s="66" t="e">
        <f>VLOOKUP(K330,[3]Hoja5!C$2:F$376,1,FALSE)</f>
        <v>#N/A</v>
      </c>
      <c r="GQ330" s="66" t="e">
        <f>VLOOKUP(J330,[3]Hoja5!A$2:A$376,1,FALSE)</f>
        <v>#N/A</v>
      </c>
      <c r="GR330" s="66" t="str">
        <f>VLOOKUP(J330,rates!B$2:I$944,8,FALSE)</f>
        <v/>
      </c>
      <c r="GS330" s="66" t="s">
        <v>2988</v>
      </c>
      <c r="GT330" s="66" t="e">
        <f>VLOOKUP(J330,Hoja6!A$2:A$29,1,FALSE)</f>
        <v>#N/A</v>
      </c>
      <c r="GU330" s="66" t="e">
        <f>VLOOKUP(J330,Hoja7!A$2:O$243,15,FALSE)</f>
        <v>#N/A</v>
      </c>
      <c r="GV330" s="66" t="e">
        <f>VLOOKUP(J330,'ESTADO DE SITUACION'!H$4:AQ$943,36,FALSE)</f>
        <v>#N/A</v>
      </c>
    </row>
    <row r="331" spans="1:204" s="66" customFormat="1" ht="18" customHeight="1" outlineLevel="2">
      <c r="A331" s="206">
        <v>31</v>
      </c>
      <c r="B331" s="206" t="s">
        <v>114</v>
      </c>
      <c r="C331" s="206" t="s">
        <v>117</v>
      </c>
      <c r="D331" s="206" t="s">
        <v>118</v>
      </c>
      <c r="E331" s="223" t="s">
        <v>82</v>
      </c>
      <c r="F331" s="206" t="s">
        <v>273</v>
      </c>
      <c r="G331" s="206" t="s">
        <v>351</v>
      </c>
      <c r="H331" s="206" t="s">
        <v>94</v>
      </c>
      <c r="I331" s="207" t="s">
        <v>85</v>
      </c>
      <c r="J331" s="208">
        <v>30485133</v>
      </c>
      <c r="K331" s="53" t="str">
        <f t="shared" si="210"/>
        <v>30485133-EJECUCION</v>
      </c>
      <c r="L331" s="53"/>
      <c r="M331" s="53" t="str">
        <f t="shared" si="211"/>
        <v>30485133</v>
      </c>
      <c r="N331" s="54">
        <f t="shared" si="212"/>
        <v>31</v>
      </c>
      <c r="O331" s="207" t="s">
        <v>365</v>
      </c>
      <c r="P331" s="210">
        <v>341863000</v>
      </c>
      <c r="Q331" s="100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  <c r="AB331" s="101"/>
      <c r="AC331" s="101"/>
      <c r="AD331" s="102"/>
      <c r="AE331" s="213">
        <v>0</v>
      </c>
      <c r="AF331" s="59">
        <v>0</v>
      </c>
      <c r="AG331" s="213">
        <v>16660000</v>
      </c>
      <c r="AH331" s="59">
        <v>0</v>
      </c>
      <c r="AI331" s="59">
        <f t="shared" si="213"/>
        <v>16660000</v>
      </c>
      <c r="AJ331" s="59">
        <f t="shared" si="214"/>
        <v>325203000</v>
      </c>
      <c r="AK331" s="56">
        <f t="shared" si="215"/>
        <v>341863000</v>
      </c>
      <c r="AL331" s="103"/>
      <c r="AM331" s="215" t="s">
        <v>123</v>
      </c>
      <c r="AN331"/>
      <c r="AO331"/>
      <c r="AP331"/>
      <c r="AQ331"/>
      <c r="AR331"/>
      <c r="AS331"/>
      <c r="AT331"/>
      <c r="AU331"/>
      <c r="AV331"/>
      <c r="AW331" s="15" t="e">
        <f>VLOOKUP(J332,#REF!,3,FALSE)</f>
        <v>#REF!</v>
      </c>
      <c r="AX331" s="15" t="s">
        <v>366</v>
      </c>
      <c r="AY331" s="15" t="e">
        <f>VLOOKUP(J332,#REF!,13,FALSE)</f>
        <v>#REF!</v>
      </c>
      <c r="AZ331" s="15" t="e">
        <f>VLOOKUP(CLEAN(J332),#REF!,7,FALSE)</f>
        <v>#REF!</v>
      </c>
      <c r="BA331" t="e">
        <f>VLOOKUP(J332,#REF!,8,FALSE)</f>
        <v>#REF!</v>
      </c>
      <c r="BB331" s="16" t="e">
        <f>VLOOKUP(J332,#REF!,2,FALSE)</f>
        <v>#REF!</v>
      </c>
      <c r="BC331" s="16" t="e">
        <f>VLOOKUP(J332,#REF!,2,FALSE)</f>
        <v>#REF!</v>
      </c>
      <c r="BD331" s="16"/>
      <c r="BE331" t="e">
        <f>VLOOKUP(CLEAN(J332),#REF!,2,FALSE)</f>
        <v>#REF!</v>
      </c>
      <c r="BF331"/>
      <c r="BG331" t="e">
        <f>VLOOKUP(J332,#REF!,13,FALSE)</f>
        <v>#REF!</v>
      </c>
      <c r="BH331" t="e">
        <f>VLOOKUP(J332,#REF!,13,FALSE)</f>
        <v>#REF!</v>
      </c>
      <c r="BI331" t="e">
        <f>VLOOKUP(J332,#REF!,13,FALSE)</f>
        <v>#REF!</v>
      </c>
      <c r="BJ331" t="e">
        <f>VLOOKUP(J332,#REF!,13,FALSE)</f>
        <v>#REF!</v>
      </c>
      <c r="BK331" t="e">
        <f>VLOOKUP(J332,#REF!,9,FALSE)</f>
        <v>#REF!</v>
      </c>
      <c r="BL331"/>
      <c r="BM331" t="e">
        <f>VLOOKUP(J332,#REF!,2,FALSE)</f>
        <v>#REF!</v>
      </c>
      <c r="BN331"/>
      <c r="BO331"/>
      <c r="BP331"/>
      <c r="BQ331"/>
      <c r="BR331"/>
      <c r="BS331" s="16" t="e">
        <f>VLOOKUP(CLEAN(J332),#REF!,2,FALSE)</f>
        <v>#REF!</v>
      </c>
      <c r="BT331" s="16" t="e">
        <f>W332-BS331</f>
        <v>#REF!</v>
      </c>
      <c r="BU331"/>
      <c r="BV331"/>
      <c r="BW331"/>
      <c r="BX331"/>
      <c r="BY331"/>
      <c r="BZ331"/>
      <c r="CA331"/>
      <c r="CB331" t="e">
        <f>VLOOKUP(J332,#REF!,13,FALSE)</f>
        <v>#REF!</v>
      </c>
      <c r="CC331" t="e">
        <f>VLOOKUP(J332,#REF!,2,FALSE)</f>
        <v>#REF!</v>
      </c>
      <c r="CD331" t="e">
        <f>VLOOKUP(J332,#REF!,13,FALSE)</f>
        <v>#REF!</v>
      </c>
      <c r="CE331" t="e">
        <f>VLOOKUP(J332,#REF!,3,FALSE)</f>
        <v>#REF!</v>
      </c>
      <c r="CF331" t="e">
        <f>VLOOKUP(J332,[2]Hoja4!A$2:M$143,13,FALSE)</f>
        <v>#N/A</v>
      </c>
      <c r="CG331" t="str">
        <f>VLOOKUP(J332,[2]Hoja5!H$2:J$1328,2,FALSE)</f>
        <v/>
      </c>
      <c r="CH331"/>
      <c r="CI331"/>
      <c r="CJ331" t="e">
        <f>VLOOKUP(J332,[2]Hoja13!A$2:M$148,13,FALSE)</f>
        <v>#N/A</v>
      </c>
      <c r="CK331" t="str">
        <f>VLOOKUP(J332,'[2]rates 26-06-2018'!A$2:I$1489,8,FALSE)</f>
        <v/>
      </c>
      <c r="CL331"/>
      <c r="CM331" t="e">
        <f>VLOOKUP(J332,[2]Hoja8!A$2:M$154,13,FALSE)</f>
        <v>#N/A</v>
      </c>
      <c r="CN331" t="str">
        <f>VLOOKUP(J332,'[2]rates 26-06-2018'!A$1:I$1489,9,FALSE)</f>
        <v>MULTISECTORIAL</v>
      </c>
      <c r="CO331" t="str">
        <f>VLOOKUP(J332,'[2]rates 26-06-2018'!A$1:I$1489,4,FALSE)</f>
        <v>FRUTILLAR</v>
      </c>
      <c r="CP331"/>
      <c r="CQ331" s="16" t="e">
        <f>VLOOKUP(CLEAN(J332),[2]Hoja14!A$2:B$126,2,FALSE)</f>
        <v>#N/A</v>
      </c>
      <c r="CR331" s="16" t="e">
        <f>Y332-CQ331</f>
        <v>#N/A</v>
      </c>
      <c r="CS331"/>
      <c r="CT331"/>
      <c r="CU331"/>
      <c r="CV331"/>
      <c r="CW331"/>
      <c r="CX331"/>
      <c r="CY331"/>
      <c r="CZ331"/>
      <c r="DA331"/>
      <c r="DB331" s="17" t="e">
        <f>VLOOKUP(J332,[2]PPTO!A$6:C$335,3,FALSE)</f>
        <v>#N/A</v>
      </c>
      <c r="DC331" s="17" t="e">
        <f>P332-DB331</f>
        <v>#N/A</v>
      </c>
      <c r="DD331" s="17" t="e">
        <f>VLOOKUP(J332,[2]PPTO!A$5:E$337,5,FALSE)</f>
        <v>#N/A</v>
      </c>
      <c r="DE331" s="17" t="e">
        <f>VLOOKUP(J332,[2]PPTO!A$6:F$335,6,FALSE)</f>
        <v>#N/A</v>
      </c>
      <c r="DF331" s="15" t="e">
        <f>VLOOKUP(J332,DH$477:DH$484,1,FALSE)</f>
        <v>#N/A</v>
      </c>
      <c r="DG331" s="15"/>
      <c r="DH331" s="15"/>
      <c r="DI331" t="e">
        <f>VLOOKUP(J332,'[2]2018'!A$3:N$167,14,FALSE)</f>
        <v>#N/A</v>
      </c>
      <c r="DJ331" t="str">
        <f>VLOOKUP(J332,[2]resultado!G$2:H$1656,2,FALSE)</f>
        <v/>
      </c>
      <c r="DK331" s="16"/>
      <c r="DL331"/>
      <c r="DM331"/>
      <c r="DN331" t="s">
        <v>123</v>
      </c>
      <c r="DO331" t="str">
        <f>VLOOKUP(K332,'[2]rates actuales'!B$2:K$1880,10,FALSE)</f>
        <v/>
      </c>
      <c r="DP331"/>
      <c r="DQ331" s="63">
        <v>372300</v>
      </c>
      <c r="DR331" s="63">
        <f>(DQ331*1000)-P332</f>
        <v>0</v>
      </c>
      <c r="DS331" t="str">
        <f>VLOOKUP(J332,'[2]rates actuales'!A$2:C$1880,3,FALSE)</f>
        <v>FRUTILLAR</v>
      </c>
      <c r="DT331"/>
      <c r="DU331"/>
      <c r="DV331"/>
      <c r="DW331" t="e">
        <f>VLOOKUP(J332,[2]TERMINADOS!A$2:B$133,2,FALSE)</f>
        <v>#N/A</v>
      </c>
      <c r="DX331"/>
      <c r="DY331"/>
      <c r="DZ331" t="e">
        <f>VLOOKUP(J332,'[2]COSTO-GASTO'!E$2:F$401,2,FALSE)</f>
        <v>#N/A</v>
      </c>
      <c r="EA331" s="16" t="e">
        <f>AE332-DZ331</f>
        <v>#N/A</v>
      </c>
      <c r="EB331" t="e">
        <f>VLOOKUP(J332,[2]Hoja26!A$2:B$91,2,FALSE)</f>
        <v>#N/A</v>
      </c>
      <c r="EC331" t="e">
        <f>VLOOKUP(J332,[2]Hoja26!E$2:F$147,2,FALSE)</f>
        <v>#N/A</v>
      </c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 t="str">
        <f>VLOOKUP(J332,'[2]RATES OCTUBRE'!J$1:K$1924,2,FALSE)</f>
        <v/>
      </c>
      <c r="EW331"/>
      <c r="EX331" t="e">
        <f>VLOOKUP(J332,[2]Hoja26!N$4:O$1289,2,FALSE)</f>
        <v>#N/A</v>
      </c>
      <c r="EY331" t="s">
        <v>114</v>
      </c>
      <c r="EZ331" s="16"/>
      <c r="FA331" s="64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 s="64" t="str">
        <f t="shared" si="216"/>
        <v>30485133-EJECUCION</v>
      </c>
      <c r="FT331" s="64" t="e">
        <f>VLOOKUP(FS331,'[2]ESTADO DE SITUACION OCTUBRE'!I$4:I$941,1,FALSE)</f>
        <v>#N/A</v>
      </c>
      <c r="FU331" s="64">
        <f>VLOOKUP(K331,'[2]BIP-COSTO'!B$2:H$1976,7,FALSE)</f>
        <v>341863</v>
      </c>
      <c r="FV331" s="65">
        <v>341863000</v>
      </c>
      <c r="FW331" s="65">
        <f>FV331-P331</f>
        <v>0</v>
      </c>
      <c r="FX331" s="64" t="str">
        <f>VLOOKUP(K331,'[2]BIP-COSTO'!B$2:H$1976,4,FALSE)</f>
        <v>GOBIERNO REGIONAL - REGION DE LOS LAGOS</v>
      </c>
      <c r="FY331" s="64" t="str">
        <f>VLOOKUP(K331,'[2]BIP-COSTO'!B$2:K$1976,10,FALSE)</f>
        <v/>
      </c>
      <c r="FZ331" s="64"/>
      <c r="GA331" s="64"/>
      <c r="GB331" s="64"/>
      <c r="GC331" s="64"/>
      <c r="GD331" s="64"/>
      <c r="GF331" s="67"/>
      <c r="GG331" s="68"/>
      <c r="GH331" s="68"/>
      <c r="GM331" s="66" t="str">
        <f>VLOOKUP(K331,[3]resultado!E$2:K$2045,7,FALSE)</f>
        <v/>
      </c>
      <c r="GO331" s="66" t="e">
        <f>VLOOKUP(J331,[3]Hoja2!A$1:A$110,1,FALSE)</f>
        <v>#N/A</v>
      </c>
      <c r="GP331" s="66" t="e">
        <f>VLOOKUP(K331,[3]Hoja5!C$2:F$376,1,FALSE)</f>
        <v>#N/A</v>
      </c>
      <c r="GQ331" s="66" t="e">
        <f>VLOOKUP(J331,[3]Hoja5!A$2:A$376,1,FALSE)</f>
        <v>#N/A</v>
      </c>
      <c r="GR331" s="66" t="str">
        <f>VLOOKUP(J331,rates!B$2:I$944,8,FALSE)</f>
        <v/>
      </c>
      <c r="GS331" s="66" t="s">
        <v>2988</v>
      </c>
      <c r="GT331" s="66" t="e">
        <f>VLOOKUP(J331,Hoja6!A$2:A$29,1,FALSE)</f>
        <v>#N/A</v>
      </c>
      <c r="GU331" s="66" t="e">
        <f>VLOOKUP(J331,Hoja7!A$2:O$243,15,FALSE)</f>
        <v>#N/A</v>
      </c>
      <c r="GV331" s="66" t="e">
        <f>VLOOKUP(J331,'ESTADO DE SITUACION'!H$4:AQ$943,36,FALSE)</f>
        <v>#N/A</v>
      </c>
    </row>
    <row r="332" spans="1:204" s="66" customFormat="1" ht="18" customHeight="1" outlineLevel="2">
      <c r="A332" s="206">
        <v>31</v>
      </c>
      <c r="B332" s="206" t="s">
        <v>114</v>
      </c>
      <c r="C332" s="206" t="s">
        <v>117</v>
      </c>
      <c r="D332" s="206" t="s">
        <v>118</v>
      </c>
      <c r="E332" s="223" t="s">
        <v>82</v>
      </c>
      <c r="F332" s="206" t="s">
        <v>273</v>
      </c>
      <c r="G332" s="206" t="s">
        <v>351</v>
      </c>
      <c r="H332" s="206" t="s">
        <v>94</v>
      </c>
      <c r="I332" s="207" t="s">
        <v>85</v>
      </c>
      <c r="J332" s="208">
        <v>30485115</v>
      </c>
      <c r="K332" s="53" t="str">
        <f t="shared" si="210"/>
        <v>30485115-EJECUCION</v>
      </c>
      <c r="L332" s="53"/>
      <c r="M332" s="53" t="str">
        <f t="shared" si="211"/>
        <v>30485115</v>
      </c>
      <c r="N332" s="54">
        <f t="shared" si="212"/>
        <v>31</v>
      </c>
      <c r="O332" s="207" t="s">
        <v>367</v>
      </c>
      <c r="P332" s="210">
        <v>372300000</v>
      </c>
      <c r="Q332" s="100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  <c r="AB332" s="101"/>
      <c r="AC332" s="101"/>
      <c r="AD332" s="102"/>
      <c r="AE332" s="213">
        <v>0</v>
      </c>
      <c r="AF332" s="59">
        <v>0</v>
      </c>
      <c r="AG332" s="213">
        <f>P332*5%</f>
        <v>18615000</v>
      </c>
      <c r="AH332" s="59">
        <v>0</v>
      </c>
      <c r="AI332" s="59">
        <f t="shared" si="213"/>
        <v>18615000</v>
      </c>
      <c r="AJ332" s="59">
        <f t="shared" si="214"/>
        <v>353685000</v>
      </c>
      <c r="AK332" s="56">
        <f t="shared" si="215"/>
        <v>372300000</v>
      </c>
      <c r="AL332" s="103"/>
      <c r="AM332" s="215" t="s">
        <v>123</v>
      </c>
      <c r="AN332"/>
      <c r="AO332"/>
      <c r="AP332"/>
      <c r="AQ332"/>
      <c r="AR332"/>
      <c r="AS332"/>
      <c r="AT332"/>
      <c r="AU332"/>
      <c r="AV332"/>
      <c r="AW332" s="15" t="e">
        <f>VLOOKUP(J334,#REF!,3,FALSE)</f>
        <v>#REF!</v>
      </c>
      <c r="AX332" s="15"/>
      <c r="AY332" s="15" t="e">
        <f>VLOOKUP(J334,#REF!,13,FALSE)</f>
        <v>#REF!</v>
      </c>
      <c r="AZ332" s="15" t="e">
        <f>VLOOKUP(CLEAN(J334),#REF!,7,FALSE)</f>
        <v>#REF!</v>
      </c>
      <c r="BA332" t="e">
        <f>VLOOKUP(J334,#REF!,8,FALSE)</f>
        <v>#REF!</v>
      </c>
      <c r="BB332" s="16" t="e">
        <f>VLOOKUP(J334,#REF!,2,FALSE)</f>
        <v>#REF!</v>
      </c>
      <c r="BC332" s="16" t="e">
        <f>VLOOKUP(J334,#REF!,2,FALSE)</f>
        <v>#REF!</v>
      </c>
      <c r="BD332" s="16"/>
      <c r="BE332" t="e">
        <f>VLOOKUP(CLEAN(J334),#REF!,2,FALSE)</f>
        <v>#REF!</v>
      </c>
      <c r="BF332"/>
      <c r="BG332" t="e">
        <f>VLOOKUP(J334,#REF!,13,FALSE)</f>
        <v>#REF!</v>
      </c>
      <c r="BH332" t="e">
        <f>VLOOKUP(J334,#REF!,13,FALSE)</f>
        <v>#REF!</v>
      </c>
      <c r="BI332" t="e">
        <f>VLOOKUP(J334,#REF!,13,FALSE)</f>
        <v>#REF!</v>
      </c>
      <c r="BJ332" t="e">
        <f>VLOOKUP(J334,#REF!,13,FALSE)</f>
        <v>#REF!</v>
      </c>
      <c r="BK332" t="e">
        <f>VLOOKUP(J334,#REF!,9,FALSE)</f>
        <v>#REF!</v>
      </c>
      <c r="BL332" t="e">
        <f>VLOOKUP(J334,#REF!,2,FALSE)</f>
        <v>#REF!</v>
      </c>
      <c r="BM332" s="16" t="e">
        <f>VLOOKUP(J334,#REF!,2,FALSE)</f>
        <v>#REF!</v>
      </c>
      <c r="BN332"/>
      <c r="BO332"/>
      <c r="BP332"/>
      <c r="BQ332"/>
      <c r="BR332"/>
      <c r="BS332" s="16" t="e">
        <f>VLOOKUP(CLEAN(J334),#REF!,2,FALSE)</f>
        <v>#REF!</v>
      </c>
      <c r="BT332" s="16" t="e">
        <f>W334-BS332</f>
        <v>#REF!</v>
      </c>
      <c r="BU332"/>
      <c r="BV332"/>
      <c r="BW332"/>
      <c r="BX332"/>
      <c r="BY332"/>
      <c r="BZ332"/>
      <c r="CA332"/>
      <c r="CB332" t="e">
        <f>VLOOKUP(J334,#REF!,13,FALSE)</f>
        <v>#REF!</v>
      </c>
      <c r="CC332" t="e">
        <f>VLOOKUP(J334,#REF!,2,FALSE)</f>
        <v>#REF!</v>
      </c>
      <c r="CD332" t="e">
        <f>VLOOKUP(J334,#REF!,13,FALSE)</f>
        <v>#REF!</v>
      </c>
      <c r="CE332" t="e">
        <f>VLOOKUP(J334,#REF!,3,FALSE)</f>
        <v>#REF!</v>
      </c>
      <c r="CF332" t="e">
        <f>VLOOKUP(J334,[2]Hoja4!A$2:M$143,13,FALSE)</f>
        <v>#N/A</v>
      </c>
      <c r="CG332" t="e">
        <f>VLOOKUP(J334,[2]Hoja5!H$2:J$1328,2,FALSE)</f>
        <v>#N/A</v>
      </c>
      <c r="CH332"/>
      <c r="CI332"/>
      <c r="CJ332" t="e">
        <f>VLOOKUP(J334,[2]Hoja13!A$2:M$148,13,FALSE)</f>
        <v>#N/A</v>
      </c>
      <c r="CK332" t="e">
        <f>VLOOKUP(J334,'[2]rates 26-06-2018'!A$2:I$1489,8,FALSE)</f>
        <v>#N/A</v>
      </c>
      <c r="CL332"/>
      <c r="CM332" t="e">
        <f>VLOOKUP(J334,[2]Hoja8!A$2:M$154,13,FALSE)</f>
        <v>#N/A</v>
      </c>
      <c r="CN332" t="e">
        <f>VLOOKUP(J334,'[2]rates 26-06-2018'!A$1:I$1489,9,FALSE)</f>
        <v>#N/A</v>
      </c>
      <c r="CO332" t="e">
        <f>VLOOKUP(J334,'[2]rates 26-06-2018'!A$1:I$1489,4,FALSE)</f>
        <v>#N/A</v>
      </c>
      <c r="CP332"/>
      <c r="CQ332" s="16" t="e">
        <f>VLOOKUP(CLEAN(J334),[2]Hoja14!A$2:B$126,2,FALSE)</f>
        <v>#N/A</v>
      </c>
      <c r="CR332" s="16" t="e">
        <f>Y334-CQ332</f>
        <v>#N/A</v>
      </c>
      <c r="CS332"/>
      <c r="CT332"/>
      <c r="CU332"/>
      <c r="CV332"/>
      <c r="CW332"/>
      <c r="CX332"/>
      <c r="CY332"/>
      <c r="CZ332"/>
      <c r="DA332"/>
      <c r="DB332" s="17">
        <f>VLOOKUP(J334,[2]PPTO!A$6:C$335,3,FALSE)</f>
        <v>100000000</v>
      </c>
      <c r="DC332" s="17">
        <f>P334-DB332</f>
        <v>0</v>
      </c>
      <c r="DD332" s="17">
        <f>VLOOKUP(J334,[2]PPTO!A$5:E$337,5,FALSE)</f>
        <v>0</v>
      </c>
      <c r="DE332" s="17">
        <f>VLOOKUP(J334,[2]PPTO!A$6:F$335,6,FALSE)</f>
        <v>0</v>
      </c>
      <c r="DF332" s="15" t="e">
        <f>VLOOKUP(J334,DH$477:DH$484,1,FALSE)</f>
        <v>#N/A</v>
      </c>
      <c r="DG332" s="15"/>
      <c r="DH332" s="15"/>
      <c r="DI332" t="e">
        <f>VLOOKUP(J334,'[2]2018'!A$3:N$167,14,FALSE)</f>
        <v>#N/A</v>
      </c>
      <c r="DJ332" t="e">
        <f>VLOOKUP(J334,[2]resultado!G$2:H$1656,2,FALSE)</f>
        <v>#N/A</v>
      </c>
      <c r="DK332" s="16"/>
      <c r="DL332"/>
      <c r="DM332"/>
      <c r="DN332"/>
      <c r="DO332" s="187" t="e">
        <f>VLOOKUP(K334,'[2]rates actuales'!B$2:K$1880,10,FALSE)</f>
        <v>#N/A</v>
      </c>
      <c r="DP332" t="s">
        <v>368</v>
      </c>
      <c r="DQ332" s="16" t="e">
        <v>#N/A</v>
      </c>
      <c r="DR332"/>
      <c r="DS332" t="e">
        <f>VLOOKUP(J334,'[2]rates actuales'!A$2:C$1880,3,FALSE)</f>
        <v>#N/A</v>
      </c>
      <c r="DT332"/>
      <c r="DU332"/>
      <c r="DV332"/>
      <c r="DW332" t="e">
        <f>VLOOKUP(J334,[2]TERMINADOS!A$2:B$133,2,FALSE)</f>
        <v>#N/A</v>
      </c>
      <c r="DX332" t="e">
        <f>VLOOKUP(J334,'[2]COSTO-GASTO'!A$2:B$382,2,FALSE)</f>
        <v>#N/A</v>
      </c>
      <c r="DY332"/>
      <c r="DZ332" t="e">
        <f>VLOOKUP(J334,'[2]COSTO-GASTO'!E$2:F$401,2,FALSE)</f>
        <v>#N/A</v>
      </c>
      <c r="EA332" s="16" t="e">
        <f>AE334-DZ332</f>
        <v>#N/A</v>
      </c>
      <c r="EB332" t="e">
        <f>VLOOKUP(J334,[2]Hoja26!A$2:B$91,2,FALSE)</f>
        <v>#N/A</v>
      </c>
      <c r="EC332" t="e">
        <f>VLOOKUP(J334,[2]Hoja26!E$2:F$147,2,FALSE)</f>
        <v>#N/A</v>
      </c>
      <c r="ED332" t="e">
        <f>VLOOKUP(J334,[2]Hoja26!I$2:K$382,2,FALSE)</f>
        <v>#N/A</v>
      </c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 t="e">
        <f>VLOOKUP(J334,'[2]RATES OCTUBRE'!J$1:K$1924,2,FALSE)</f>
        <v>#N/A</v>
      </c>
      <c r="EW332"/>
      <c r="EX332" t="e">
        <f>VLOOKUP(J334,[2]Hoja26!N$4:O$1289,2,FALSE)</f>
        <v>#N/A</v>
      </c>
      <c r="EY332" t="s">
        <v>114</v>
      </c>
      <c r="EZ332" s="16"/>
      <c r="FA332" s="64">
        <v>75000000</v>
      </c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 s="64" t="str">
        <f t="shared" si="216"/>
        <v>30485115-EJECUCION</v>
      </c>
      <c r="FT332" s="64" t="e">
        <f>VLOOKUP(FS332,'[2]ESTADO DE SITUACION OCTUBRE'!I$4:I$941,1,FALSE)</f>
        <v>#N/A</v>
      </c>
      <c r="FU332" s="64">
        <f>VLOOKUP(K332,'[2]BIP-COSTO'!B$2:H$1976,7,FALSE)</f>
        <v>372300</v>
      </c>
      <c r="FV332" s="65">
        <v>372300000</v>
      </c>
      <c r="FW332" s="65">
        <f>FV332-P332</f>
        <v>0</v>
      </c>
      <c r="FX332" s="64" t="str">
        <f>VLOOKUP(K332,'[2]BIP-COSTO'!B$2:H$1976,4,FALSE)</f>
        <v>GOBIERNO REGIONAL - REGION DE LOS LAGOS</v>
      </c>
      <c r="FY332" s="64" t="str">
        <f>VLOOKUP(K332,'[2]BIP-COSTO'!B$2:K$1976,10,FALSE)</f>
        <v/>
      </c>
      <c r="FZ332" s="64"/>
      <c r="GA332" s="64"/>
      <c r="GB332" s="64"/>
      <c r="GC332" s="64"/>
      <c r="GD332" s="64"/>
      <c r="GF332" s="67"/>
      <c r="GG332" s="68"/>
      <c r="GH332" s="68"/>
      <c r="GM332" s="66" t="str">
        <f>VLOOKUP(K332,[3]resultado!E$2:K$2045,7,FALSE)</f>
        <v/>
      </c>
      <c r="GO332" s="66" t="e">
        <f>VLOOKUP(J332,[3]Hoja2!A$1:A$110,1,FALSE)</f>
        <v>#N/A</v>
      </c>
      <c r="GP332" s="66" t="e">
        <f>VLOOKUP(K332,[3]Hoja5!C$2:F$376,1,FALSE)</f>
        <v>#N/A</v>
      </c>
      <c r="GQ332" s="66" t="e">
        <f>VLOOKUP(J332,[3]Hoja5!A$2:A$376,1,FALSE)</f>
        <v>#N/A</v>
      </c>
      <c r="GR332" s="66" t="str">
        <f>VLOOKUP(J332,rates!B$2:I$944,8,FALSE)</f>
        <v/>
      </c>
      <c r="GS332" s="66" t="s">
        <v>2988</v>
      </c>
      <c r="GT332" s="66" t="e">
        <f>VLOOKUP(J332,Hoja6!A$2:A$29,1,FALSE)</f>
        <v>#N/A</v>
      </c>
      <c r="GU332" s="66" t="e">
        <f>VLOOKUP(J332,Hoja7!A$2:O$243,15,FALSE)</f>
        <v>#N/A</v>
      </c>
      <c r="GV332" s="66" t="e">
        <f>VLOOKUP(J332,'ESTADO DE SITUACION'!H$4:AQ$943,36,FALSE)</f>
        <v>#N/A</v>
      </c>
    </row>
    <row r="333" spans="1:204" s="66" customFormat="1" ht="18" customHeight="1" outlineLevel="2">
      <c r="A333" s="206">
        <v>31</v>
      </c>
      <c r="B333" s="206" t="s">
        <v>114</v>
      </c>
      <c r="C333" s="206" t="s">
        <v>105</v>
      </c>
      <c r="D333" s="206" t="s">
        <v>81</v>
      </c>
      <c r="E333" s="223" t="s">
        <v>82</v>
      </c>
      <c r="F333" s="206" t="s">
        <v>273</v>
      </c>
      <c r="G333" s="206" t="s">
        <v>351</v>
      </c>
      <c r="H333" s="206" t="s">
        <v>94</v>
      </c>
      <c r="I333" s="207" t="s">
        <v>138</v>
      </c>
      <c r="J333" s="208">
        <v>40081006</v>
      </c>
      <c r="K333" s="53" t="str">
        <f t="shared" si="210"/>
        <v>40081006-DISEÑO</v>
      </c>
      <c r="L333" s="53"/>
      <c r="M333" s="53" t="str">
        <f t="shared" si="211"/>
        <v>40081006</v>
      </c>
      <c r="N333" s="54">
        <f t="shared" si="212"/>
        <v>31</v>
      </c>
      <c r="O333" s="207" t="s">
        <v>369</v>
      </c>
      <c r="P333" s="210">
        <v>122440000</v>
      </c>
      <c r="Q333" s="100"/>
      <c r="R333" s="101"/>
      <c r="S333" s="101"/>
      <c r="T333" s="101"/>
      <c r="U333" s="101"/>
      <c r="V333" s="101"/>
      <c r="W333" s="101"/>
      <c r="X333" s="101"/>
      <c r="Y333" s="101"/>
      <c r="Z333" s="101"/>
      <c r="AA333" s="101"/>
      <c r="AB333" s="101"/>
      <c r="AC333" s="101"/>
      <c r="AD333" s="102"/>
      <c r="AE333" s="213">
        <v>0</v>
      </c>
      <c r="AF333" s="59">
        <v>0</v>
      </c>
      <c r="AG333" s="213">
        <f>P333*5%</f>
        <v>6122000</v>
      </c>
      <c r="AH333" s="59">
        <v>0</v>
      </c>
      <c r="AI333" s="59">
        <f t="shared" si="213"/>
        <v>6122000</v>
      </c>
      <c r="AJ333" s="59">
        <f t="shared" si="214"/>
        <v>116318000</v>
      </c>
      <c r="AK333" s="69">
        <f t="shared" si="215"/>
        <v>122440000</v>
      </c>
      <c r="AL333" s="103"/>
      <c r="AM333" s="215" t="s">
        <v>123</v>
      </c>
      <c r="AN333"/>
      <c r="AO333"/>
      <c r="AP333"/>
      <c r="AQ333"/>
      <c r="AR333"/>
      <c r="AS333"/>
      <c r="AT333"/>
      <c r="AU333"/>
      <c r="AV333"/>
      <c r="AW333" s="15"/>
      <c r="AX333" s="15"/>
      <c r="AY333" s="15"/>
      <c r="AZ333" s="15"/>
      <c r="BA333"/>
      <c r="BB333" s="16"/>
      <c r="BC333" s="16"/>
      <c r="BD333" s="16"/>
      <c r="BE333"/>
      <c r="BF333"/>
      <c r="BG333"/>
      <c r="BH333"/>
      <c r="BI333"/>
      <c r="BJ333"/>
      <c r="BK333"/>
      <c r="BL333"/>
      <c r="BM333" s="16"/>
      <c r="BN333"/>
      <c r="BO333"/>
      <c r="BP333"/>
      <c r="BQ333"/>
      <c r="BR333"/>
      <c r="BS333" s="16"/>
      <c r="BT333" s="16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 s="16"/>
      <c r="CR333" s="16"/>
      <c r="CS333"/>
      <c r="CT333"/>
      <c r="CU333"/>
      <c r="CV333"/>
      <c r="CW333"/>
      <c r="CX333"/>
      <c r="CY333"/>
      <c r="CZ333"/>
      <c r="DA333"/>
      <c r="DB333" s="17"/>
      <c r="DC333" s="17"/>
      <c r="DD333" s="17"/>
      <c r="DE333" s="17"/>
      <c r="DF333" s="15"/>
      <c r="DG333" s="15"/>
      <c r="DH333" s="15"/>
      <c r="DI333"/>
      <c r="DJ333"/>
      <c r="DK333" s="16"/>
      <c r="DL333"/>
      <c r="DM333"/>
      <c r="DN333"/>
      <c r="DO333" s="187"/>
      <c r="DP333"/>
      <c r="DQ333" s="16"/>
      <c r="DR333"/>
      <c r="DS333"/>
      <c r="DT333"/>
      <c r="DU333"/>
      <c r="DV333"/>
      <c r="DW333"/>
      <c r="DX333"/>
      <c r="DY333"/>
      <c r="DZ333"/>
      <c r="EA333" s="16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 s="16"/>
      <c r="FA333" s="64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 s="64" t="str">
        <f t="shared" si="216"/>
        <v>40081006-DISEÑO</v>
      </c>
      <c r="FT333" s="64"/>
      <c r="FU333" s="64"/>
      <c r="FV333" s="65"/>
      <c r="FW333" s="65"/>
      <c r="FX333" s="64"/>
      <c r="FY333" s="64"/>
      <c r="FZ333" s="64"/>
      <c r="GA333" s="64"/>
      <c r="GB333" s="64"/>
      <c r="GC333" s="64"/>
      <c r="GD333" s="64"/>
      <c r="GF333" s="67"/>
      <c r="GG333" s="68"/>
      <c r="GH333" s="68"/>
      <c r="GM333" s="66" t="e">
        <f>VLOOKUP(K333,[3]resultado!E$2:K$2045,7,FALSE)</f>
        <v>#N/A</v>
      </c>
      <c r="GO333" s="66" t="e">
        <f>VLOOKUP(J333,[3]Hoja2!A$1:A$110,1,FALSE)</f>
        <v>#N/A</v>
      </c>
      <c r="GP333" s="66" t="e">
        <f>VLOOKUP(K333,[3]Hoja5!C$2:F$376,1,FALSE)</f>
        <v>#N/A</v>
      </c>
      <c r="GQ333" s="66" t="e">
        <f>VLOOKUP(J333,[3]Hoja5!A$2:A$376,1,FALSE)</f>
        <v>#N/A</v>
      </c>
      <c r="GR333" s="66" t="e">
        <f>VLOOKUP(J333,rates!B$2:I$944,8,FALSE)</f>
        <v>#N/A</v>
      </c>
      <c r="GS333" s="66" t="s">
        <v>2988</v>
      </c>
      <c r="GT333" s="66" t="e">
        <f>VLOOKUP(J333,Hoja6!A$2:A$29,1,FALSE)</f>
        <v>#N/A</v>
      </c>
      <c r="GU333" s="66" t="e">
        <f>VLOOKUP(J333,Hoja7!A$2:O$243,15,FALSE)</f>
        <v>#N/A</v>
      </c>
      <c r="GV333" s="66" t="e">
        <f>VLOOKUP(J333,'ESTADO DE SITUACION'!H$4:AQ$943,36,FALSE)</f>
        <v>#N/A</v>
      </c>
    </row>
    <row r="334" spans="1:204" s="66" customFormat="1" ht="18" customHeight="1" outlineLevel="2">
      <c r="A334" s="206">
        <v>31</v>
      </c>
      <c r="B334" s="206" t="s">
        <v>114</v>
      </c>
      <c r="C334" s="206" t="s">
        <v>167</v>
      </c>
      <c r="D334" s="206" t="s">
        <v>118</v>
      </c>
      <c r="E334" s="223" t="s">
        <v>167</v>
      </c>
      <c r="F334" s="206" t="s">
        <v>273</v>
      </c>
      <c r="G334" s="206" t="s">
        <v>351</v>
      </c>
      <c r="H334" s="206" t="s">
        <v>201</v>
      </c>
      <c r="I334" s="207" t="s">
        <v>85</v>
      </c>
      <c r="J334" s="208">
        <v>30482884</v>
      </c>
      <c r="K334" s="53" t="str">
        <f t="shared" si="210"/>
        <v>30482884-EJECUCION</v>
      </c>
      <c r="L334" s="53"/>
      <c r="M334" s="53" t="str">
        <f t="shared" si="211"/>
        <v>30482884</v>
      </c>
      <c r="N334" s="54">
        <f t="shared" si="212"/>
        <v>31</v>
      </c>
      <c r="O334" s="208" t="s">
        <v>370</v>
      </c>
      <c r="P334" s="210">
        <v>100000000</v>
      </c>
      <c r="Q334" s="56"/>
      <c r="R334" s="56"/>
      <c r="S334" s="57"/>
      <c r="T334" s="57"/>
      <c r="U334" s="57"/>
      <c r="V334" s="57"/>
      <c r="W334" s="57"/>
      <c r="X334" s="57"/>
      <c r="Y334" s="57"/>
      <c r="Z334" s="57"/>
      <c r="AA334" s="56"/>
      <c r="AB334" s="56"/>
      <c r="AC334" s="56"/>
      <c r="AD334" s="58"/>
      <c r="AE334" s="213">
        <v>0</v>
      </c>
      <c r="AF334" s="59">
        <v>0</v>
      </c>
      <c r="AG334" s="213">
        <f>P334*5%</f>
        <v>5000000</v>
      </c>
      <c r="AH334" s="59">
        <v>0</v>
      </c>
      <c r="AI334" s="59">
        <f t="shared" si="213"/>
        <v>5000000</v>
      </c>
      <c r="AJ334" s="59">
        <f t="shared" si="214"/>
        <v>95000000</v>
      </c>
      <c r="AK334" s="69">
        <f t="shared" si="215"/>
        <v>100000000</v>
      </c>
      <c r="AL334" s="60"/>
      <c r="AM334" s="215" t="s">
        <v>123</v>
      </c>
      <c r="AN334"/>
      <c r="AO334"/>
      <c r="AP334"/>
      <c r="AQ334"/>
      <c r="AR334"/>
      <c r="AS334"/>
      <c r="AT334"/>
      <c r="AU334"/>
      <c r="AV334"/>
      <c r="AW334" s="15" t="e">
        <f>VLOOKUP(J335,#REF!,3,FALSE)</f>
        <v>#REF!</v>
      </c>
      <c r="AX334" s="15"/>
      <c r="AY334" s="15" t="e">
        <f>VLOOKUP(J335,#REF!,13,FALSE)</f>
        <v>#REF!</v>
      </c>
      <c r="AZ334" s="15" t="e">
        <f>VLOOKUP(CLEAN(J335),#REF!,7,FALSE)</f>
        <v>#REF!</v>
      </c>
      <c r="BA334" t="e">
        <f>VLOOKUP(J335,#REF!,8,FALSE)</f>
        <v>#REF!</v>
      </c>
      <c r="BB334" s="16" t="e">
        <f>VLOOKUP(J335,#REF!,2,FALSE)</f>
        <v>#REF!</v>
      </c>
      <c r="BC334" s="16" t="e">
        <f>VLOOKUP(J335,#REF!,2,FALSE)</f>
        <v>#REF!</v>
      </c>
      <c r="BD334" s="16"/>
      <c r="BE334" t="e">
        <f>VLOOKUP(CLEAN(J335),#REF!,2,FALSE)</f>
        <v>#REF!</v>
      </c>
      <c r="BF334"/>
      <c r="BG334" t="e">
        <f>VLOOKUP(J335,#REF!,13,FALSE)</f>
        <v>#REF!</v>
      </c>
      <c r="BH334" t="e">
        <f>VLOOKUP(J335,#REF!,13,FALSE)</f>
        <v>#REF!</v>
      </c>
      <c r="BI334" t="e">
        <f>VLOOKUP(J335,#REF!,13,FALSE)</f>
        <v>#REF!</v>
      </c>
      <c r="BJ334" t="e">
        <f>VLOOKUP(J335,#REF!,13,FALSE)</f>
        <v>#REF!</v>
      </c>
      <c r="BK334" t="e">
        <f>VLOOKUP(J335,#REF!,9,FALSE)</f>
        <v>#REF!</v>
      </c>
      <c r="BL334"/>
      <c r="BM334" t="e">
        <f>VLOOKUP(J335,#REF!,2,FALSE)</f>
        <v>#REF!</v>
      </c>
      <c r="BN334"/>
      <c r="BO334"/>
      <c r="BP334"/>
      <c r="BQ334"/>
      <c r="BR334"/>
      <c r="BS334" s="16" t="e">
        <f>VLOOKUP(CLEAN(J335),#REF!,2,FALSE)</f>
        <v>#REF!</v>
      </c>
      <c r="BT334" s="16" t="e">
        <f>W335-BS334</f>
        <v>#REF!</v>
      </c>
      <c r="BU334"/>
      <c r="BV334"/>
      <c r="BW334"/>
      <c r="BX334"/>
      <c r="BY334"/>
      <c r="BZ334"/>
      <c r="CA334"/>
      <c r="CB334" t="e">
        <f>VLOOKUP(J335,#REF!,13,FALSE)</f>
        <v>#REF!</v>
      </c>
      <c r="CC334" t="e">
        <f>VLOOKUP(J335,#REF!,2,FALSE)</f>
        <v>#REF!</v>
      </c>
      <c r="CD334" t="e">
        <f>VLOOKUP(J335,#REF!,13,FALSE)</f>
        <v>#REF!</v>
      </c>
      <c r="CE334" t="e">
        <f>VLOOKUP(J335,#REF!,3,FALSE)</f>
        <v>#REF!</v>
      </c>
      <c r="CF334" t="e">
        <f>VLOOKUP(J335,[2]Hoja4!A$2:M$143,13,FALSE)</f>
        <v>#N/A</v>
      </c>
      <c r="CG334" t="str">
        <f>VLOOKUP(J335,[2]Hoja5!H$2:J$1328,2,FALSE)</f>
        <v/>
      </c>
      <c r="CH334"/>
      <c r="CI334"/>
      <c r="CJ334" t="e">
        <f>VLOOKUP(J335,[2]Hoja13!A$2:M$148,13,FALSE)</f>
        <v>#N/A</v>
      </c>
      <c r="CK334" t="str">
        <f>VLOOKUP(J335,'[2]rates 26-06-2018'!A$2:I$1489,8,FALSE)</f>
        <v/>
      </c>
      <c r="CL334"/>
      <c r="CM334" t="e">
        <f>VLOOKUP(J335,[2]Hoja8!A$2:M$154,13,FALSE)</f>
        <v>#N/A</v>
      </c>
      <c r="CN334" t="str">
        <f>VLOOKUP(J335,'[2]rates 26-06-2018'!A$1:I$1489,9,FALSE)</f>
        <v>MULTISECTORIAL</v>
      </c>
      <c r="CO334" t="str">
        <f>VLOOKUP(J335,'[2]rates 26-06-2018'!A$1:I$1489,4,FALSE)</f>
        <v>FRUTILLAR</v>
      </c>
      <c r="CP334"/>
      <c r="CQ334" s="16" t="e">
        <f>VLOOKUP(CLEAN(J335),[2]Hoja14!A$2:B$126,2,FALSE)</f>
        <v>#N/A</v>
      </c>
      <c r="CR334" s="16" t="e">
        <f>Y335-CQ334</f>
        <v>#N/A</v>
      </c>
      <c r="CS334"/>
      <c r="CT334"/>
      <c r="CU334"/>
      <c r="CV334"/>
      <c r="CW334"/>
      <c r="CX334"/>
      <c r="CY334"/>
      <c r="CZ334"/>
      <c r="DA334"/>
      <c r="DB334" s="17" t="e">
        <f>VLOOKUP(J335,[2]PPTO!A$6:C$335,3,FALSE)</f>
        <v>#N/A</v>
      </c>
      <c r="DC334" s="17" t="e">
        <f>P335-DB334</f>
        <v>#N/A</v>
      </c>
      <c r="DD334" s="17" t="e">
        <f>VLOOKUP(J335,[2]PPTO!A$5:E$337,5,FALSE)</f>
        <v>#N/A</v>
      </c>
      <c r="DE334" s="17" t="e">
        <f>VLOOKUP(J335,[2]PPTO!A$6:F$335,6,FALSE)</f>
        <v>#N/A</v>
      </c>
      <c r="DF334" s="15" t="e">
        <f>VLOOKUP(J335,DH$477:DH$484,1,FALSE)</f>
        <v>#N/A</v>
      </c>
      <c r="DG334" s="15"/>
      <c r="DH334" s="15"/>
      <c r="DI334" t="e">
        <f>VLOOKUP(J335,'[2]2018'!A$3:N$167,14,FALSE)</f>
        <v>#N/A</v>
      </c>
      <c r="DJ334" t="str">
        <f>VLOOKUP(J335,[2]resultado!G$2:H$1656,2,FALSE)</f>
        <v/>
      </c>
      <c r="DK334" s="16"/>
      <c r="DL334"/>
      <c r="DM334"/>
      <c r="DN334" t="s">
        <v>123</v>
      </c>
      <c r="DO334" t="str">
        <f>VLOOKUP(K335,'[2]rates actuales'!B$2:K$1880,10,FALSE)</f>
        <v/>
      </c>
      <c r="DP334"/>
      <c r="DQ334" s="63">
        <v>218397</v>
      </c>
      <c r="DR334" s="63">
        <f>(DQ334*1000)-P335</f>
        <v>0</v>
      </c>
      <c r="DS334" t="str">
        <f>VLOOKUP(J335,'[2]rates actuales'!A$2:C$1880,3,FALSE)</f>
        <v>FRUTILLAR</v>
      </c>
      <c r="DT334"/>
      <c r="DU334"/>
      <c r="DV334"/>
      <c r="DW334" t="e">
        <f>VLOOKUP(J335,[2]TERMINADOS!A$2:B$133,2,FALSE)</f>
        <v>#N/A</v>
      </c>
      <c r="DX334"/>
      <c r="DY334"/>
      <c r="DZ334" t="e">
        <f>VLOOKUP(J335,'[2]COSTO-GASTO'!E$2:F$401,2,FALSE)</f>
        <v>#N/A</v>
      </c>
      <c r="EA334" s="16" t="e">
        <f>AE335-DZ334</f>
        <v>#N/A</v>
      </c>
      <c r="EB334" t="e">
        <f>VLOOKUP(J335,[2]Hoja26!A$2:B$91,2,FALSE)</f>
        <v>#N/A</v>
      </c>
      <c r="EC334" t="e">
        <f>VLOOKUP(J335,[2]Hoja26!E$2:F$147,2,FALSE)</f>
        <v>#N/A</v>
      </c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 t="str">
        <f>VLOOKUP(J335,'[2]RATES OCTUBRE'!J$1:K$1924,2,FALSE)</f>
        <v/>
      </c>
      <c r="EW334"/>
      <c r="EX334" t="e">
        <f>VLOOKUP(J335,[2]Hoja26!N$4:O$1289,2,FALSE)</f>
        <v>#N/A</v>
      </c>
      <c r="EY334" t="s">
        <v>114</v>
      </c>
      <c r="EZ334" s="16"/>
      <c r="FA334" s="6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 s="64" t="str">
        <f t="shared" si="216"/>
        <v>30482884-EJECUCION</v>
      </c>
      <c r="FT334" s="64" t="e">
        <f>VLOOKUP(FS334,'[2]ESTADO DE SITUACION OCTUBRE'!I$4:I$941,1,FALSE)</f>
        <v>#N/A</v>
      </c>
      <c r="FU334" s="64" t="e">
        <f>VLOOKUP(K334,'[2]BIP-COSTO'!B$2:H$1976,7,FALSE)</f>
        <v>#N/A</v>
      </c>
      <c r="FV334" s="65" t="e">
        <v>#N/A</v>
      </c>
      <c r="FW334" s="65" t="e">
        <f>FV334-P334</f>
        <v>#N/A</v>
      </c>
      <c r="FX334" s="64" t="e">
        <f>VLOOKUP(K334,'[2]BIP-COSTO'!B$2:H$1976,4,FALSE)</f>
        <v>#N/A</v>
      </c>
      <c r="FY334" s="64" t="e">
        <f>VLOOKUP(K334,'[2]BIP-COSTO'!B$2:K$1976,10,FALSE)</f>
        <v>#N/A</v>
      </c>
      <c r="FZ334" s="64"/>
      <c r="GA334" s="64"/>
      <c r="GB334" s="64"/>
      <c r="GC334" s="64"/>
      <c r="GD334" s="64"/>
      <c r="GF334" s="67"/>
      <c r="GG334" s="68"/>
      <c r="GH334" s="68"/>
      <c r="GM334" s="66" t="e">
        <f>VLOOKUP(K334,[3]resultado!E$2:K$2045,7,FALSE)</f>
        <v>#N/A</v>
      </c>
      <c r="GO334" s="66" t="e">
        <f>VLOOKUP(J334,[3]Hoja2!A$1:A$110,1,FALSE)</f>
        <v>#N/A</v>
      </c>
      <c r="GP334" s="66" t="e">
        <f>VLOOKUP(K334,[3]Hoja5!C$2:F$376,1,FALSE)</f>
        <v>#N/A</v>
      </c>
      <c r="GQ334" s="66" t="e">
        <f>VLOOKUP(J334,[3]Hoja5!A$2:A$376,1,FALSE)</f>
        <v>#N/A</v>
      </c>
      <c r="GR334" s="66" t="str">
        <f>VLOOKUP(J334,rates!B$2:I$944,8,FALSE)</f>
        <v/>
      </c>
      <c r="GS334" s="66" t="s">
        <v>2988</v>
      </c>
      <c r="GT334" s="66" t="e">
        <f>VLOOKUP(J334,Hoja6!A$2:A$29,1,FALSE)</f>
        <v>#N/A</v>
      </c>
      <c r="GU334" s="66" t="e">
        <f>VLOOKUP(J334,Hoja7!A$2:O$243,15,FALSE)</f>
        <v>#N/A</v>
      </c>
      <c r="GV334" s="66" t="e">
        <f>VLOOKUP(J334,'ESTADO DE SITUACION'!H$4:AQ$943,36,FALSE)</f>
        <v>#N/A</v>
      </c>
    </row>
    <row r="335" spans="1:204" s="66" customFormat="1" ht="18" customHeight="1" outlineLevel="2">
      <c r="A335" s="206">
        <v>31</v>
      </c>
      <c r="B335" s="206" t="s">
        <v>114</v>
      </c>
      <c r="C335" s="206" t="s">
        <v>117</v>
      </c>
      <c r="D335" s="206" t="s">
        <v>118</v>
      </c>
      <c r="E335" s="223" t="s">
        <v>82</v>
      </c>
      <c r="F335" s="206" t="s">
        <v>273</v>
      </c>
      <c r="G335" s="206" t="s">
        <v>351</v>
      </c>
      <c r="H335" s="206" t="s">
        <v>94</v>
      </c>
      <c r="I335" s="207" t="s">
        <v>85</v>
      </c>
      <c r="J335" s="208">
        <v>30485139</v>
      </c>
      <c r="K335" s="53" t="str">
        <f t="shared" si="210"/>
        <v>30485139-EJECUCION</v>
      </c>
      <c r="L335" s="53"/>
      <c r="M335" s="53" t="str">
        <f t="shared" si="211"/>
        <v>30485139</v>
      </c>
      <c r="N335" s="54">
        <f t="shared" si="212"/>
        <v>31</v>
      </c>
      <c r="O335" s="207" t="s">
        <v>371</v>
      </c>
      <c r="P335" s="210">
        <v>218397000</v>
      </c>
      <c r="Q335" s="100"/>
      <c r="R335" s="101"/>
      <c r="S335" s="101"/>
      <c r="T335" s="101"/>
      <c r="U335" s="101"/>
      <c r="V335" s="101"/>
      <c r="W335" s="101"/>
      <c r="X335" s="101"/>
      <c r="Y335" s="101"/>
      <c r="Z335" s="101"/>
      <c r="AA335" s="101"/>
      <c r="AB335" s="101"/>
      <c r="AC335" s="101"/>
      <c r="AD335" s="102"/>
      <c r="AE335" s="213">
        <v>0</v>
      </c>
      <c r="AF335" s="59">
        <v>0</v>
      </c>
      <c r="AG335" s="213">
        <v>10660000</v>
      </c>
      <c r="AH335" s="59">
        <v>0</v>
      </c>
      <c r="AI335" s="59">
        <f t="shared" si="213"/>
        <v>10660000</v>
      </c>
      <c r="AJ335" s="59">
        <f t="shared" si="214"/>
        <v>207737000</v>
      </c>
      <c r="AK335" s="69">
        <f t="shared" si="215"/>
        <v>218397000</v>
      </c>
      <c r="AL335" s="103"/>
      <c r="AM335" s="215" t="s">
        <v>123</v>
      </c>
      <c r="AN335"/>
      <c r="AO335"/>
      <c r="AP335"/>
      <c r="AQ335"/>
      <c r="AR335"/>
      <c r="AS335"/>
      <c r="AT335"/>
      <c r="AU335"/>
      <c r="AV335"/>
      <c r="AW335" s="15"/>
      <c r="AX335" s="15"/>
      <c r="AY335" s="15"/>
      <c r="AZ335" s="15"/>
      <c r="BA335"/>
      <c r="BB335" s="16"/>
      <c r="BC335" s="16"/>
      <c r="BD335" s="16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 s="16"/>
      <c r="BT335" s="16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 s="16"/>
      <c r="CR335" s="16"/>
      <c r="CS335"/>
      <c r="CT335"/>
      <c r="CU335"/>
      <c r="CV335"/>
      <c r="CW335"/>
      <c r="CX335"/>
      <c r="CY335"/>
      <c r="CZ335"/>
      <c r="DA335"/>
      <c r="DB335" s="17"/>
      <c r="DC335" s="17"/>
      <c r="DD335" s="17"/>
      <c r="DE335" s="17"/>
      <c r="DF335" s="15"/>
      <c r="DG335" s="15"/>
      <c r="DH335" s="15"/>
      <c r="DI335"/>
      <c r="DJ335"/>
      <c r="DK335" s="16"/>
      <c r="DL335"/>
      <c r="DM335"/>
      <c r="DN335"/>
      <c r="DO335"/>
      <c r="DP335"/>
      <c r="DQ335" s="63"/>
      <c r="DR335" s="63"/>
      <c r="DS335"/>
      <c r="DT335"/>
      <c r="DU335">
        <v>2019</v>
      </c>
      <c r="DV335"/>
      <c r="DW335" t="e">
        <f>VLOOKUP(J336,[2]TERMINADOS!A$2:B$133,2,FALSE)</f>
        <v>#N/A</v>
      </c>
      <c r="DX335"/>
      <c r="DY335"/>
      <c r="DZ335" t="e">
        <f>VLOOKUP(J336,'[2]COSTO-GASTO'!E$2:F$401,2,FALSE)</f>
        <v>#N/A</v>
      </c>
      <c r="EA335" s="16" t="e">
        <f>AE336-DZ335</f>
        <v>#N/A</v>
      </c>
      <c r="EB335" t="e">
        <f>VLOOKUP(J336,[2]Hoja26!A$2:B$91,2,FALSE)</f>
        <v>#N/A</v>
      </c>
      <c r="EC335" t="e">
        <f>VLOOKUP(J336,[2]Hoja26!E$2:F$147,2,FALSE)</f>
        <v>#N/A</v>
      </c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 t="str">
        <f>VLOOKUP(J336,'[2]RATES OCTUBRE'!J$1:K$1924,2,FALSE)</f>
        <v/>
      </c>
      <c r="EW335"/>
      <c r="EX335" t="e">
        <f>VLOOKUP(J336,[2]Hoja26!N$4:O$1289,2,FALSE)</f>
        <v>#N/A</v>
      </c>
      <c r="EY335" t="s">
        <v>114</v>
      </c>
      <c r="EZ335" s="16"/>
      <c r="FA335" s="64">
        <v>121387500</v>
      </c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 s="64" t="str">
        <f t="shared" si="216"/>
        <v>30485139-EJECUCION</v>
      </c>
      <c r="FT335" s="64" t="e">
        <f>VLOOKUP(FS335,'[2]ESTADO DE SITUACION OCTUBRE'!I$4:I$941,1,FALSE)</f>
        <v>#N/A</v>
      </c>
      <c r="FU335" s="64">
        <f>VLOOKUP(K335,'[2]BIP-COSTO'!B$2:H$1976,7,FALSE)</f>
        <v>218397</v>
      </c>
      <c r="FV335" s="65">
        <v>218397000</v>
      </c>
      <c r="FW335" s="65">
        <f>FV335-P335</f>
        <v>0</v>
      </c>
      <c r="FX335" s="64" t="str">
        <f>VLOOKUP(K335,'[2]BIP-COSTO'!B$2:H$1976,4,FALSE)</f>
        <v>GOBIERNO REGIONAL - REGION DE LOS LAGOS</v>
      </c>
      <c r="FY335" s="64" t="str">
        <f>VLOOKUP(K335,'[2]BIP-COSTO'!B$2:K$1976,10,FALSE)</f>
        <v/>
      </c>
      <c r="FZ335" s="64"/>
      <c r="GA335" s="64"/>
      <c r="GB335" s="64"/>
      <c r="GC335" s="64"/>
      <c r="GD335" s="64"/>
      <c r="GF335" s="67"/>
      <c r="GG335" s="68"/>
      <c r="GH335" s="68"/>
      <c r="GM335" s="66" t="str">
        <f>VLOOKUP(K335,[3]resultado!E$2:K$2045,7,FALSE)</f>
        <v/>
      </c>
      <c r="GO335" s="66" t="e">
        <f>VLOOKUP(J335,[3]Hoja2!A$1:A$110,1,FALSE)</f>
        <v>#N/A</v>
      </c>
      <c r="GP335" s="66" t="e">
        <f>VLOOKUP(K335,[3]Hoja5!C$2:F$376,1,FALSE)</f>
        <v>#N/A</v>
      </c>
      <c r="GQ335" s="66" t="e">
        <f>VLOOKUP(J335,[3]Hoja5!A$2:A$376,1,FALSE)</f>
        <v>#N/A</v>
      </c>
      <c r="GR335" s="66" t="str">
        <f>VLOOKUP(J335,rates!B$2:I$944,8,FALSE)</f>
        <v/>
      </c>
      <c r="GS335" s="66" t="s">
        <v>2988</v>
      </c>
      <c r="GT335" s="66" t="e">
        <f>VLOOKUP(J335,Hoja6!A$2:A$29,1,FALSE)</f>
        <v>#N/A</v>
      </c>
      <c r="GU335" s="66" t="e">
        <f>VLOOKUP(J335,Hoja7!A$2:O$243,15,FALSE)</f>
        <v>#N/A</v>
      </c>
      <c r="GV335" s="66" t="e">
        <f>VLOOKUP(J335,'ESTADO DE SITUACION'!H$4:AQ$943,36,FALSE)</f>
        <v>#N/A</v>
      </c>
    </row>
    <row r="336" spans="1:204" s="66" customFormat="1" ht="18" customHeight="1" outlineLevel="2">
      <c r="A336" s="206">
        <v>29</v>
      </c>
      <c r="B336" s="206" t="s">
        <v>114</v>
      </c>
      <c r="C336" s="206" t="s">
        <v>96</v>
      </c>
      <c r="D336" s="206" t="s">
        <v>118</v>
      </c>
      <c r="E336" s="223" t="s">
        <v>82</v>
      </c>
      <c r="F336" s="206" t="s">
        <v>273</v>
      </c>
      <c r="G336" s="206" t="s">
        <v>351</v>
      </c>
      <c r="H336" s="206" t="s">
        <v>94</v>
      </c>
      <c r="I336" s="207" t="s">
        <v>85</v>
      </c>
      <c r="J336" s="208">
        <v>30488412</v>
      </c>
      <c r="K336" s="53" t="str">
        <f t="shared" si="210"/>
        <v>30488412-EJECUCION</v>
      </c>
      <c r="L336" s="53"/>
      <c r="M336" s="53" t="str">
        <f t="shared" si="211"/>
        <v>30488412</v>
      </c>
      <c r="N336" s="54">
        <f t="shared" si="212"/>
        <v>29</v>
      </c>
      <c r="O336" s="207" t="s">
        <v>372</v>
      </c>
      <c r="P336" s="210">
        <v>177000000</v>
      </c>
      <c r="Q336" s="100"/>
      <c r="R336" s="101"/>
      <c r="S336" s="101"/>
      <c r="T336" s="101"/>
      <c r="U336" s="101"/>
      <c r="V336" s="101"/>
      <c r="W336" s="101"/>
      <c r="X336" s="101"/>
      <c r="Y336" s="101"/>
      <c r="Z336" s="101"/>
      <c r="AA336" s="101"/>
      <c r="AB336" s="101"/>
      <c r="AC336" s="101"/>
      <c r="AD336" s="102"/>
      <c r="AE336" s="213">
        <v>0</v>
      </c>
      <c r="AF336" s="59">
        <v>0</v>
      </c>
      <c r="AG336" s="213">
        <v>177000000</v>
      </c>
      <c r="AH336" s="59">
        <v>0</v>
      </c>
      <c r="AI336" s="59">
        <f t="shared" si="213"/>
        <v>177000000</v>
      </c>
      <c r="AJ336" s="59">
        <f t="shared" si="214"/>
        <v>0</v>
      </c>
      <c r="AK336" s="56">
        <f t="shared" si="215"/>
        <v>177000000</v>
      </c>
      <c r="AL336" s="103"/>
      <c r="AM336" s="215" t="s">
        <v>108</v>
      </c>
      <c r="AN336"/>
      <c r="AO336"/>
      <c r="AP336"/>
      <c r="AQ336"/>
      <c r="AR336"/>
      <c r="AS336"/>
      <c r="AT336"/>
      <c r="AU336"/>
      <c r="AV336"/>
      <c r="AW336" s="15" t="e">
        <f>VLOOKUP(J337,#REF!,3,FALSE)</f>
        <v>#REF!</v>
      </c>
      <c r="AX336" s="15"/>
      <c r="AY336" s="15"/>
      <c r="AZ336" s="15" t="e">
        <f>VLOOKUP(CLEAN(J337),#REF!,7,FALSE)</f>
        <v>#REF!</v>
      </c>
      <c r="BA336" t="e">
        <f>VLOOKUP(J337,#REF!,8,FALSE)</f>
        <v>#REF!</v>
      </c>
      <c r="BB336" s="16" t="e">
        <f>VLOOKUP(J337,#REF!,2,FALSE)</f>
        <v>#REF!</v>
      </c>
      <c r="BC336" s="16" t="e">
        <f>VLOOKUP(J337,#REF!,2,FALSE)</f>
        <v>#REF!</v>
      </c>
      <c r="BD336" s="16"/>
      <c r="BE336" t="e">
        <f>VLOOKUP(CLEAN(J337),#REF!,2,FALSE)</f>
        <v>#REF!</v>
      </c>
      <c r="BF336"/>
      <c r="BG336" t="e">
        <f>VLOOKUP(J337,#REF!,13,FALSE)</f>
        <v>#REF!</v>
      </c>
      <c r="BH336" t="e">
        <f>VLOOKUP(J337,#REF!,13,FALSE)</f>
        <v>#REF!</v>
      </c>
      <c r="BI336" t="e">
        <f>VLOOKUP(J337,#REF!,13,FALSE)</f>
        <v>#REF!</v>
      </c>
      <c r="BJ336" t="e">
        <f>VLOOKUP(J337,#REF!,13,FALSE)</f>
        <v>#REF!</v>
      </c>
      <c r="BK336" t="e">
        <f>VLOOKUP(J337,#REF!,9,FALSE)</f>
        <v>#REF!</v>
      </c>
      <c r="BL336"/>
      <c r="BM336" s="16" t="e">
        <f>VLOOKUP(J337,#REF!,2,FALSE)</f>
        <v>#REF!</v>
      </c>
      <c r="BN336"/>
      <c r="BO336"/>
      <c r="BP336"/>
      <c r="BQ336"/>
      <c r="BR336"/>
      <c r="BS336" s="16" t="e">
        <f>VLOOKUP(CLEAN(J337),#REF!,2,FALSE)</f>
        <v>#REF!</v>
      </c>
      <c r="BT336" s="16" t="e">
        <f>W337-BS336</f>
        <v>#REF!</v>
      </c>
      <c r="BU336"/>
      <c r="BV336"/>
      <c r="BW336"/>
      <c r="BX336"/>
      <c r="BY336"/>
      <c r="BZ336"/>
      <c r="CA336"/>
      <c r="CB336" t="e">
        <f>VLOOKUP(J337,#REF!,13,FALSE)</f>
        <v>#REF!</v>
      </c>
      <c r="CC336" t="e">
        <f>VLOOKUP(J337,#REF!,2,FALSE)</f>
        <v>#REF!</v>
      </c>
      <c r="CD336" t="e">
        <f>VLOOKUP(J337,#REF!,13,FALSE)</f>
        <v>#REF!</v>
      </c>
      <c r="CE336" t="e">
        <f>VLOOKUP(J337,#REF!,3,FALSE)</f>
        <v>#REF!</v>
      </c>
      <c r="CF336" t="e">
        <f>VLOOKUP(J337,[2]Hoja4!A$2:M$143,13,FALSE)</f>
        <v>#N/A</v>
      </c>
      <c r="CG336" t="str">
        <f>VLOOKUP(J337,[2]Hoja5!H$2:J$1328,2,FALSE)</f>
        <v/>
      </c>
      <c r="CH336"/>
      <c r="CI336"/>
      <c r="CJ336" t="e">
        <f>VLOOKUP(J337,[2]Hoja13!A$2:M$148,13,FALSE)</f>
        <v>#N/A</v>
      </c>
      <c r="CK336" t="str">
        <f>VLOOKUP(J337,'[2]rates 26-06-2018'!A$2:I$1489,8,FALSE)</f>
        <v/>
      </c>
      <c r="CL336"/>
      <c r="CM336" t="e">
        <f>VLOOKUP(J337,[2]Hoja8!A$2:M$154,13,FALSE)</f>
        <v>#N/A</v>
      </c>
      <c r="CN336" t="str">
        <f>VLOOKUP(J337,'[2]rates 26-06-2018'!A$1:I$1489,9,FALSE)</f>
        <v>TRANSPORTE</v>
      </c>
      <c r="CO336" t="str">
        <f>VLOOKUP(J337,'[2]rates 26-06-2018'!A$1:I$1489,4,FALSE)</f>
        <v>FRUTILLAR</v>
      </c>
      <c r="CP336"/>
      <c r="CQ336" s="16">
        <v>1732380000</v>
      </c>
      <c r="CR336" s="16">
        <f>Y337-CQ336</f>
        <v>-1732380000</v>
      </c>
      <c r="CS336"/>
      <c r="CT336" s="16">
        <f>Y337-CQ336</f>
        <v>-1732380000</v>
      </c>
      <c r="CU336"/>
      <c r="CV336"/>
      <c r="CW336"/>
      <c r="CX336"/>
      <c r="CY336"/>
      <c r="CZ336"/>
      <c r="DA336"/>
      <c r="DB336" s="17" t="e">
        <f>VLOOKUP(J337,[2]PPTO!A$6:C$335,3,FALSE)</f>
        <v>#N/A</v>
      </c>
      <c r="DC336" s="17" t="e">
        <f>P337-DB336</f>
        <v>#N/A</v>
      </c>
      <c r="DD336" s="17" t="e">
        <f>VLOOKUP(J337,[2]PPTO!A$5:E$337,5,FALSE)</f>
        <v>#N/A</v>
      </c>
      <c r="DE336" s="17" t="e">
        <f>VLOOKUP(J337,[2]PPTO!A$6:F$335,6,FALSE)</f>
        <v>#N/A</v>
      </c>
      <c r="DF336" s="15" t="e">
        <f>VLOOKUP(J337,DH$477:DH$484,1,FALSE)</f>
        <v>#N/A</v>
      </c>
      <c r="DG336" s="15"/>
      <c r="DH336" s="15"/>
      <c r="DI336" t="e">
        <f>VLOOKUP(J337,'[2]2018'!A$3:N$167,14,FALSE)</f>
        <v>#N/A</v>
      </c>
      <c r="DJ336" t="str">
        <f>VLOOKUP(J337,[2]resultado!G$2:H$1656,2,FALSE)</f>
        <v/>
      </c>
      <c r="DK336" s="16"/>
      <c r="DL336"/>
      <c r="DM336"/>
      <c r="DN336"/>
      <c r="DO336" t="str">
        <f>VLOOKUP(K337,'[2]rates actuales'!B$2:K$1880,10,FALSE)</f>
        <v/>
      </c>
      <c r="DP336"/>
      <c r="DQ336" s="16">
        <v>386000</v>
      </c>
      <c r="DR336" s="63">
        <f>(DQ336*1000)-P337</f>
        <v>0</v>
      </c>
      <c r="DS336" t="str">
        <f>VLOOKUP(J337,'[2]rates actuales'!A$2:C$1880,3,FALSE)</f>
        <v>FRUTILLAR</v>
      </c>
      <c r="DT336"/>
      <c r="DU336"/>
      <c r="DV336"/>
      <c r="DW336" t="e">
        <f>VLOOKUP(J337,[2]TERMINADOS!A$2:B$133,2,FALSE)</f>
        <v>#N/A</v>
      </c>
      <c r="DX336"/>
      <c r="DY336"/>
      <c r="DZ336" t="e">
        <f>VLOOKUP(J337,'[2]COSTO-GASTO'!E$2:F$401,2,FALSE)</f>
        <v>#N/A</v>
      </c>
      <c r="EA336" s="16" t="e">
        <f>AE337-DZ336</f>
        <v>#N/A</v>
      </c>
      <c r="EB336" t="e">
        <f>VLOOKUP(J337,[2]Hoja26!A$2:B$91,2,FALSE)</f>
        <v>#N/A</v>
      </c>
      <c r="EC336" t="e">
        <f>VLOOKUP(J337,[2]Hoja26!E$2:F$147,2,FALSE)</f>
        <v>#N/A</v>
      </c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 t="str">
        <f>VLOOKUP(J337,'[2]RATES OCTUBRE'!J$1:K$1924,2,FALSE)</f>
        <v/>
      </c>
      <c r="EW336"/>
      <c r="EX336" t="e">
        <f>VLOOKUP(J337,[2]Hoja26!N$4:O$1289,2,FALSE)</f>
        <v>#N/A</v>
      </c>
      <c r="EY336" t="s">
        <v>114</v>
      </c>
      <c r="EZ336" s="16"/>
      <c r="FA336" s="64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 s="64" t="str">
        <f t="shared" si="216"/>
        <v>30488412-EJECUCION</v>
      </c>
      <c r="FT336" s="64" t="e">
        <f>VLOOKUP(FS336,'[2]ESTADO DE SITUACION OCTUBRE'!I$4:I$941,1,FALSE)</f>
        <v>#N/A</v>
      </c>
      <c r="FU336" s="64">
        <f>VLOOKUP(K336,'[2]BIP-COSTO'!B$2:H$1976,7,FALSE)</f>
        <v>177000</v>
      </c>
      <c r="FV336" s="65">
        <v>177000000</v>
      </c>
      <c r="FW336" s="65">
        <f>FV336-P336</f>
        <v>0</v>
      </c>
      <c r="FX336" s="64" t="str">
        <f>VLOOKUP(K336,'[2]BIP-COSTO'!B$2:H$1976,4,FALSE)</f>
        <v>GOBIERNO REGIONAL - REGION DE LOS LAGOS</v>
      </c>
      <c r="FY336" s="64" t="str">
        <f>VLOOKUP(K336,'[2]BIP-COSTO'!B$2:K$1976,10,FALSE)</f>
        <v/>
      </c>
      <c r="FZ336" s="64"/>
      <c r="GA336" s="64"/>
      <c r="GB336" s="64"/>
      <c r="GC336" s="64"/>
      <c r="GD336" s="64"/>
      <c r="GF336" s="67"/>
      <c r="GG336" s="68"/>
      <c r="GH336" s="68"/>
      <c r="GM336" s="66" t="str">
        <f>VLOOKUP(K336,[3]resultado!E$2:K$2045,7,FALSE)</f>
        <v/>
      </c>
      <c r="GO336" s="66" t="e">
        <f>VLOOKUP(J336,[3]Hoja2!A$1:A$110,1,FALSE)</f>
        <v>#N/A</v>
      </c>
      <c r="GP336" s="66" t="e">
        <f>VLOOKUP(K336,[3]Hoja5!C$2:F$376,1,FALSE)</f>
        <v>#N/A</v>
      </c>
      <c r="GQ336" s="66" t="e">
        <f>VLOOKUP(J336,[3]Hoja5!A$2:A$376,1,FALSE)</f>
        <v>#N/A</v>
      </c>
      <c r="GR336" s="66" t="str">
        <f>VLOOKUP(J336,rates!B$2:I$944,8,FALSE)</f>
        <v/>
      </c>
      <c r="GS336" s="66" t="s">
        <v>535</v>
      </c>
      <c r="GT336" s="66">
        <f>VLOOKUP(J336,Hoja6!A$2:A$29,1,FALSE)</f>
        <v>30488412</v>
      </c>
      <c r="GU336" s="66" t="e">
        <f>VLOOKUP(J336,Hoja7!A$2:O$243,15,FALSE)</f>
        <v>#N/A</v>
      </c>
      <c r="GV336" s="66" t="e">
        <f>VLOOKUP(J336,'ESTADO DE SITUACION'!H$4:AQ$943,36,FALSE)</f>
        <v>#N/A</v>
      </c>
    </row>
    <row r="337" spans="1:204" s="147" customFormat="1" ht="18" customHeight="1" outlineLevel="1">
      <c r="A337" s="206">
        <v>31</v>
      </c>
      <c r="B337" s="206" t="s">
        <v>114</v>
      </c>
      <c r="C337" s="206" t="s">
        <v>90</v>
      </c>
      <c r="D337" s="206" t="s">
        <v>118</v>
      </c>
      <c r="E337" s="223" t="s">
        <v>91</v>
      </c>
      <c r="F337" s="206" t="s">
        <v>273</v>
      </c>
      <c r="G337" s="206" t="s">
        <v>351</v>
      </c>
      <c r="H337" s="206" t="s">
        <v>84</v>
      </c>
      <c r="I337" s="207" t="s">
        <v>85</v>
      </c>
      <c r="J337" s="208">
        <v>40005972</v>
      </c>
      <c r="K337" s="53" t="str">
        <f t="shared" si="210"/>
        <v>40005972-EJECUCION</v>
      </c>
      <c r="L337" s="53"/>
      <c r="M337" s="53" t="str">
        <f t="shared" si="211"/>
        <v>40005972</v>
      </c>
      <c r="N337" s="54">
        <f t="shared" si="212"/>
        <v>31</v>
      </c>
      <c r="O337" s="207" t="s">
        <v>373</v>
      </c>
      <c r="P337" s="210">
        <v>386000000</v>
      </c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  <c r="AA337" s="101"/>
      <c r="AB337" s="101"/>
      <c r="AC337" s="101"/>
      <c r="AD337" s="102"/>
      <c r="AE337" s="213">
        <v>0</v>
      </c>
      <c r="AF337" s="59">
        <v>0</v>
      </c>
      <c r="AG337" s="213">
        <v>10000000</v>
      </c>
      <c r="AH337" s="59">
        <v>0</v>
      </c>
      <c r="AI337" s="59">
        <f t="shared" si="213"/>
        <v>10000000</v>
      </c>
      <c r="AJ337" s="59">
        <f t="shared" si="214"/>
        <v>376000000</v>
      </c>
      <c r="AK337" s="56">
        <f t="shared" si="215"/>
        <v>386000000</v>
      </c>
      <c r="AL337" s="103"/>
      <c r="AM337" s="215" t="s">
        <v>127</v>
      </c>
      <c r="AN337"/>
      <c r="AO337"/>
      <c r="AP337"/>
      <c r="AQ337"/>
      <c r="AR337"/>
      <c r="AS337"/>
      <c r="AT337"/>
      <c r="AU337"/>
      <c r="AV337"/>
      <c r="AW337" s="15"/>
      <c r="AX337" s="15"/>
      <c r="AY337" s="15"/>
      <c r="AZ337" s="15"/>
      <c r="BA337"/>
      <c r="BB337" s="16"/>
      <c r="BC337" s="16"/>
      <c r="BD337" s="16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 s="16"/>
      <c r="BT337" s="16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 s="16"/>
      <c r="CR337" s="16"/>
      <c r="CS337"/>
      <c r="CT337"/>
      <c r="CU337"/>
      <c r="CV337"/>
      <c r="CW337"/>
      <c r="CX337"/>
      <c r="CY337"/>
      <c r="CZ337"/>
      <c r="DA337"/>
      <c r="DB337" s="17"/>
      <c r="DC337" s="17"/>
      <c r="DD337" s="17"/>
      <c r="DE337" s="17"/>
      <c r="DF337" s="15"/>
      <c r="DG337" s="15"/>
      <c r="DH337" s="15"/>
      <c r="DI337"/>
      <c r="DJ337"/>
      <c r="DK337" s="16"/>
      <c r="DL337"/>
      <c r="DM337"/>
      <c r="DN337"/>
      <c r="DO337"/>
      <c r="DP337"/>
      <c r="DQ337" s="16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 s="16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 s="64" t="str">
        <f t="shared" si="216"/>
        <v>40005972-EJECUCION</v>
      </c>
      <c r="FT337" s="64" t="e">
        <f>VLOOKUP(FS337,'[2]ESTADO DE SITUACION OCTUBRE'!I$4:I$941,1,FALSE)</f>
        <v>#N/A</v>
      </c>
      <c r="FU337" s="64">
        <f>VLOOKUP(K337,'[2]BIP-COSTO'!B$2:H$1976,7,FALSE)</f>
        <v>386000</v>
      </c>
      <c r="FV337" s="65">
        <v>386000000</v>
      </c>
      <c r="FW337" s="65">
        <f>FV337-P337</f>
        <v>0</v>
      </c>
      <c r="FX337" s="64" t="str">
        <f>VLOOKUP(K337,'[2]BIP-COSTO'!B$2:H$1976,4,FALSE)</f>
        <v>GOBIERNO REGIONAL - REGION DE LOS LAGOS</v>
      </c>
      <c r="FY337" s="64" t="str">
        <f>VLOOKUP(K337,'[2]BIP-COSTO'!B$2:K$1976,10,FALSE)</f>
        <v/>
      </c>
      <c r="FZ337"/>
      <c r="GA337"/>
      <c r="GB337"/>
      <c r="GC337"/>
      <c r="GD337"/>
      <c r="GF337" s="67"/>
      <c r="GG337" s="148"/>
      <c r="GH337" s="148"/>
      <c r="GM337" s="66" t="str">
        <f>VLOOKUP(K337,[3]resultado!E$2:K$2045,7,FALSE)</f>
        <v/>
      </c>
      <c r="GO337" s="66" t="e">
        <f>VLOOKUP(J337,[3]Hoja2!A$1:A$110,1,FALSE)</f>
        <v>#N/A</v>
      </c>
      <c r="GP337" s="66" t="e">
        <f>VLOOKUP(K337,[3]Hoja5!C$2:F$376,1,FALSE)</f>
        <v>#N/A</v>
      </c>
      <c r="GQ337" s="66" t="e">
        <f>VLOOKUP(J337,[3]Hoja5!A$2:A$376,1,FALSE)</f>
        <v>#N/A</v>
      </c>
      <c r="GR337" s="66" t="str">
        <f>VLOOKUP(J337,rates!B$2:I$944,8,FALSE)</f>
        <v/>
      </c>
      <c r="GS337" s="66" t="s">
        <v>2988</v>
      </c>
      <c r="GT337" s="66" t="e">
        <f>VLOOKUP(J337,Hoja6!A$2:A$29,1,FALSE)</f>
        <v>#N/A</v>
      </c>
      <c r="GU337" s="66" t="e">
        <f>VLOOKUP(J337,Hoja7!A$2:O$243,15,FALSE)</f>
        <v>#N/A</v>
      </c>
      <c r="GV337" s="66" t="e">
        <f>VLOOKUP(J337,'ESTADO DE SITUACION'!H$4:AQ$943,36,FALSE)</f>
        <v>#N/A</v>
      </c>
    </row>
    <row r="338" spans="1:204" s="66" customFormat="1" ht="18" customHeight="1" outlineLevel="2">
      <c r="A338" s="206">
        <v>33</v>
      </c>
      <c r="B338" s="206" t="s">
        <v>114</v>
      </c>
      <c r="C338" s="206" t="s">
        <v>96</v>
      </c>
      <c r="D338" s="206" t="s">
        <v>81</v>
      </c>
      <c r="E338" s="223" t="s">
        <v>82</v>
      </c>
      <c r="F338" s="206" t="s">
        <v>273</v>
      </c>
      <c r="G338" s="206" t="s">
        <v>351</v>
      </c>
      <c r="H338" s="206" t="s">
        <v>94</v>
      </c>
      <c r="I338" s="207" t="s">
        <v>85</v>
      </c>
      <c r="J338" s="208" t="s">
        <v>129</v>
      </c>
      <c r="K338" s="53" t="str">
        <f t="shared" si="210"/>
        <v>FRIL-EJECUCION</v>
      </c>
      <c r="L338" s="53"/>
      <c r="M338" s="53" t="str">
        <f t="shared" si="211"/>
        <v>FRIL</v>
      </c>
      <c r="N338" s="54">
        <f t="shared" si="212"/>
        <v>33</v>
      </c>
      <c r="O338" s="207" t="s">
        <v>130</v>
      </c>
      <c r="P338" s="210">
        <v>200000000</v>
      </c>
      <c r="Q338" s="100"/>
      <c r="R338" s="101"/>
      <c r="S338" s="101"/>
      <c r="T338" s="101"/>
      <c r="U338" s="101"/>
      <c r="V338" s="101"/>
      <c r="W338" s="101"/>
      <c r="X338" s="101"/>
      <c r="Y338" s="101"/>
      <c r="Z338" s="101"/>
      <c r="AA338" s="101"/>
      <c r="AB338" s="101"/>
      <c r="AC338" s="101"/>
      <c r="AD338" s="102"/>
      <c r="AE338" s="213">
        <v>0</v>
      </c>
      <c r="AF338" s="59">
        <v>0</v>
      </c>
      <c r="AG338" s="213">
        <v>200000000</v>
      </c>
      <c r="AH338" s="59">
        <v>0</v>
      </c>
      <c r="AI338" s="59">
        <f t="shared" si="213"/>
        <v>200000000</v>
      </c>
      <c r="AJ338" s="59">
        <f t="shared" si="214"/>
        <v>0</v>
      </c>
      <c r="AK338" s="56">
        <f t="shared" si="215"/>
        <v>200000000</v>
      </c>
      <c r="AL338" s="103"/>
      <c r="AM338" s="215" t="s">
        <v>131</v>
      </c>
      <c r="AN338"/>
      <c r="AO338"/>
      <c r="AP338"/>
      <c r="AQ338"/>
      <c r="AR338"/>
      <c r="AS338"/>
      <c r="AT338"/>
      <c r="AU338"/>
      <c r="AV338"/>
      <c r="AW338" s="15" t="e">
        <f>VLOOKUP(J328,#REF!,3,FALSE)</f>
        <v>#REF!</v>
      </c>
      <c r="AX338" s="15"/>
      <c r="AY338" s="15" t="e">
        <f>VLOOKUP(J328,#REF!,13,FALSE)</f>
        <v>#REF!</v>
      </c>
      <c r="AZ338" s="15" t="e">
        <f>VLOOKUP(CLEAN(J328),#REF!,7,FALSE)</f>
        <v>#REF!</v>
      </c>
      <c r="BA338" t="e">
        <f>VLOOKUP(J328,#REF!,8,FALSE)</f>
        <v>#REF!</v>
      </c>
      <c r="BB338" s="16" t="e">
        <f>VLOOKUP(J328,#REF!,2,FALSE)</f>
        <v>#REF!</v>
      </c>
      <c r="BC338" s="16" t="e">
        <f>VLOOKUP(J328,#REF!,2,FALSE)</f>
        <v>#REF!</v>
      </c>
      <c r="BD338" s="16"/>
      <c r="BE338" t="e">
        <f>VLOOKUP(CLEAN(J328),#REF!,2,FALSE)</f>
        <v>#REF!</v>
      </c>
      <c r="BF338"/>
      <c r="BG338" t="e">
        <f>VLOOKUP(J328,#REF!,13,FALSE)</f>
        <v>#REF!</v>
      </c>
      <c r="BH338" t="e">
        <f>VLOOKUP(J328,#REF!,13,FALSE)</f>
        <v>#REF!</v>
      </c>
      <c r="BI338" t="e">
        <f>VLOOKUP(J328,#REF!,13,FALSE)</f>
        <v>#REF!</v>
      </c>
      <c r="BJ338" t="e">
        <f>VLOOKUP(J328,#REF!,13,FALSE)</f>
        <v>#REF!</v>
      </c>
      <c r="BK338" t="e">
        <f>VLOOKUP(J328,#REF!,9,FALSE)</f>
        <v>#REF!</v>
      </c>
      <c r="BL338"/>
      <c r="BM338" s="16" t="e">
        <f>VLOOKUP(J328,#REF!,2,FALSE)</f>
        <v>#REF!</v>
      </c>
      <c r="BN338"/>
      <c r="BO338"/>
      <c r="BP338"/>
      <c r="BQ338"/>
      <c r="BR338"/>
      <c r="BS338" s="16" t="e">
        <f>VLOOKUP(CLEAN(J328),#REF!,2,FALSE)</f>
        <v>#REF!</v>
      </c>
      <c r="BT338" s="16" t="e">
        <f>W328-BS338</f>
        <v>#REF!</v>
      </c>
      <c r="BU338"/>
      <c r="BV338"/>
      <c r="BW338"/>
      <c r="BX338"/>
      <c r="BY338"/>
      <c r="BZ338"/>
      <c r="CA338"/>
      <c r="CB338" t="e">
        <f>VLOOKUP(J328,#REF!,13,FALSE)</f>
        <v>#REF!</v>
      </c>
      <c r="CC338" t="e">
        <f>VLOOKUP(J328,#REF!,2,FALSE)</f>
        <v>#REF!</v>
      </c>
      <c r="CD338" t="e">
        <f>VLOOKUP(J328,#REF!,13,FALSE)</f>
        <v>#REF!</v>
      </c>
      <c r="CE338" t="e">
        <f>VLOOKUP(J328,#REF!,3,FALSE)</f>
        <v>#REF!</v>
      </c>
      <c r="CF338" t="e">
        <f>VLOOKUP(J328,[2]Hoja4!A$2:M$143,13,FALSE)</f>
        <v>#N/A</v>
      </c>
      <c r="CG338" t="str">
        <f>VLOOKUP(J328,[2]Hoja5!H$2:J$1328,2,FALSE)</f>
        <v/>
      </c>
      <c r="CH338"/>
      <c r="CI338"/>
      <c r="CJ338" t="e">
        <f>VLOOKUP(J328,[2]Hoja13!A$2:M$148,13,FALSE)</f>
        <v>#N/A</v>
      </c>
      <c r="CK338" t="str">
        <f>VLOOKUP(J328,'[2]rates 26-06-2018'!A$2:I$1489,8,FALSE)</f>
        <v/>
      </c>
      <c r="CL338"/>
      <c r="CM338" t="e">
        <f>VLOOKUP(J328,[2]Hoja8!A$2:M$154,13,FALSE)</f>
        <v>#N/A</v>
      </c>
      <c r="CN338" t="str">
        <f>VLOOKUP(J328,'[2]rates 26-06-2018'!A$1:I$1489,9,FALSE)</f>
        <v>MULTISECTORIAL</v>
      </c>
      <c r="CO338" t="str">
        <f>VLOOKUP(J328,'[2]rates 26-06-2018'!A$1:I$1489,4,FALSE)</f>
        <v>FRUTILLAR</v>
      </c>
      <c r="CP338"/>
      <c r="CQ338" s="16" t="e">
        <f>VLOOKUP(CLEAN(J328),[2]Hoja14!A$2:B$126,2,FALSE)</f>
        <v>#N/A</v>
      </c>
      <c r="CR338" s="16" t="e">
        <f>Y328-CQ338</f>
        <v>#N/A</v>
      </c>
      <c r="CS338"/>
      <c r="CT338"/>
      <c r="CU338"/>
      <c r="CV338"/>
      <c r="CW338"/>
      <c r="CX338"/>
      <c r="CY338"/>
      <c r="CZ338"/>
      <c r="DA338"/>
      <c r="DB338" s="17" t="e">
        <f>VLOOKUP(J328,[2]PPTO!A$6:C$335,3,FALSE)</f>
        <v>#N/A</v>
      </c>
      <c r="DC338" s="17" t="e">
        <f>P328-DB338</f>
        <v>#N/A</v>
      </c>
      <c r="DD338" s="17" t="e">
        <f>VLOOKUP(J328,[2]PPTO!A$5:E$337,5,FALSE)</f>
        <v>#N/A</v>
      </c>
      <c r="DE338" s="17" t="e">
        <f>VLOOKUP(J328,[2]PPTO!A$6:F$335,6,FALSE)</f>
        <v>#N/A</v>
      </c>
      <c r="DF338" s="15" t="e">
        <f>VLOOKUP(J328,DH$477:DH$484,1,FALSE)</f>
        <v>#N/A</v>
      </c>
      <c r="DG338" s="15"/>
      <c r="DH338" s="15"/>
      <c r="DI338" t="e">
        <f>VLOOKUP(J328,'[2]2018'!A$3:N$167,14,FALSE)</f>
        <v>#N/A</v>
      </c>
      <c r="DJ338" t="str">
        <f>VLOOKUP(J328,[2]resultado!G$2:H$1656,2,FALSE)</f>
        <v/>
      </c>
      <c r="DK338" s="16">
        <v>0</v>
      </c>
      <c r="DL338" s="16">
        <f>Q328-DK338</f>
        <v>0</v>
      </c>
      <c r="DM338" s="16">
        <f>P328-(Q328+R328+AG328)</f>
        <v>165530000</v>
      </c>
      <c r="DN338" t="s">
        <v>123</v>
      </c>
      <c r="DO338" t="str">
        <f>VLOOKUP(K328,'[2]rates actuales'!B$2:K$1880,10,FALSE)</f>
        <v/>
      </c>
      <c r="DP338"/>
      <c r="DQ338" s="63">
        <v>174010</v>
      </c>
      <c r="DR338" s="63">
        <f>(DQ338*1000)-P328</f>
        <v>0</v>
      </c>
      <c r="DS338" t="str">
        <f>VLOOKUP(J328,'[2]rates actuales'!A$2:C$1880,3,FALSE)</f>
        <v>FRUTILLAR</v>
      </c>
      <c r="DT338"/>
      <c r="DU338"/>
      <c r="DV338"/>
      <c r="DW338" t="e">
        <f>VLOOKUP(J328,[2]TERMINADOS!A$2:B$133,2,FALSE)</f>
        <v>#N/A</v>
      </c>
      <c r="DX338"/>
      <c r="DY338"/>
      <c r="DZ338" t="e">
        <f>VLOOKUP(J328,'[2]COSTO-GASTO'!E$2:F$401,2,FALSE)</f>
        <v>#N/A</v>
      </c>
      <c r="EA338" s="16" t="e">
        <f>AE328-DZ338</f>
        <v>#N/A</v>
      </c>
      <c r="EB338" t="e">
        <f>VLOOKUP(J328,[2]Hoja26!A$2:B$91,2,FALSE)</f>
        <v>#N/A</v>
      </c>
      <c r="EC338" t="e">
        <f>VLOOKUP(J328,[2]Hoja26!E$2:F$147,2,FALSE)</f>
        <v>#N/A</v>
      </c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 t="str">
        <f>VLOOKUP(J328,'[2]RATES OCTUBRE'!J$1:K$1924,2,FALSE)</f>
        <v/>
      </c>
      <c r="EW338"/>
      <c r="EX338" t="e">
        <f>VLOOKUP(J328,[2]Hoja26!N$4:O$1289,2,FALSE)</f>
        <v>#N/A</v>
      </c>
      <c r="EY338" t="s">
        <v>114</v>
      </c>
      <c r="EZ338" s="16"/>
      <c r="FA338" s="64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 s="64" t="str">
        <f t="shared" si="216"/>
        <v>FRIL-EJECUCION</v>
      </c>
      <c r="FT338" s="64" t="e">
        <f>VLOOKUP(FS338,'[2]ESTADO DE SITUACION OCTUBRE'!I$4:I$941,1,FALSE)</f>
        <v>#N/A</v>
      </c>
      <c r="FU338" s="64" t="e">
        <f>VLOOKUP(K338,'[2]BIP-COSTO'!B$2:H$1976,7,FALSE)</f>
        <v>#N/A</v>
      </c>
      <c r="FV338" s="65" t="e">
        <v>#N/A</v>
      </c>
      <c r="FW338" s="65" t="e">
        <f>FV338-P338</f>
        <v>#N/A</v>
      </c>
      <c r="FX338" s="64" t="e">
        <f>VLOOKUP(K338,'[2]BIP-COSTO'!B$2:H$1976,4,FALSE)</f>
        <v>#N/A</v>
      </c>
      <c r="FY338" s="64" t="e">
        <f>VLOOKUP(K338,'[2]BIP-COSTO'!B$2:K$1976,10,FALSE)</f>
        <v>#N/A</v>
      </c>
      <c r="FZ338" s="64"/>
      <c r="GA338" s="64"/>
      <c r="GB338" s="64"/>
      <c r="GC338" s="64"/>
      <c r="GD338" s="64"/>
      <c r="GF338" s="67"/>
      <c r="GG338" s="68"/>
      <c r="GH338" s="68"/>
      <c r="GM338" s="66" t="e">
        <f>VLOOKUP(K338,[3]resultado!E$2:K$2045,7,FALSE)</f>
        <v>#N/A</v>
      </c>
      <c r="GO338" s="66" t="e">
        <f>VLOOKUP(J338,[3]Hoja2!A$1:A$110,1,FALSE)</f>
        <v>#N/A</v>
      </c>
      <c r="GP338" s="66" t="e">
        <f>VLOOKUP(K338,[3]Hoja5!C$2:F$376,1,FALSE)</f>
        <v>#N/A</v>
      </c>
      <c r="GQ338" s="66" t="e">
        <f>VLOOKUP(J338,[3]Hoja5!A$2:A$376,1,FALSE)</f>
        <v>#N/A</v>
      </c>
      <c r="GR338" s="66" t="e">
        <f>VLOOKUP(J338,rates!B$2:I$944,8,FALSE)</f>
        <v>#N/A</v>
      </c>
      <c r="GS338" s="66" t="s">
        <v>2988</v>
      </c>
      <c r="GT338" s="66" t="e">
        <f>VLOOKUP(J338,Hoja6!A$2:A$29,1,FALSE)</f>
        <v>#N/A</v>
      </c>
      <c r="GU338" s="66" t="e">
        <f>VLOOKUP(J338,Hoja7!A$2:O$243,15,FALSE)</f>
        <v>#N/A</v>
      </c>
      <c r="GV338" s="66" t="e">
        <f>VLOOKUP(J338,'ESTADO DE SITUACION'!H$4:AQ$943,36,FALSE)</f>
        <v>#N/A</v>
      </c>
    </row>
    <row r="339" spans="1:204" ht="18.75" outlineLevel="1">
      <c r="A339" s="71"/>
      <c r="B339" s="72"/>
      <c r="C339" s="105"/>
      <c r="D339" s="105"/>
      <c r="E339" s="105"/>
      <c r="F339" s="105"/>
      <c r="G339" s="105"/>
      <c r="H339" s="71"/>
      <c r="I339" s="73"/>
      <c r="J339" s="106"/>
      <c r="K339" s="96"/>
      <c r="L339" s="53"/>
      <c r="M339" s="53"/>
      <c r="N339" s="54"/>
      <c r="O339" s="78" t="s">
        <v>132</v>
      </c>
      <c r="P339" s="79">
        <f t="shared" ref="P339:AJ339" si="217">SUBTOTAL(9,P328:P338)</f>
        <v>2403709000</v>
      </c>
      <c r="Q339" s="79">
        <f t="shared" si="217"/>
        <v>0</v>
      </c>
      <c r="R339" s="79">
        <f t="shared" si="217"/>
        <v>0</v>
      </c>
      <c r="S339" s="79">
        <f t="shared" si="217"/>
        <v>0</v>
      </c>
      <c r="T339" s="79">
        <f t="shared" si="217"/>
        <v>0</v>
      </c>
      <c r="U339" s="79">
        <f t="shared" si="217"/>
        <v>0</v>
      </c>
      <c r="V339" s="79">
        <f t="shared" si="217"/>
        <v>0</v>
      </c>
      <c r="W339" s="79">
        <f t="shared" si="217"/>
        <v>0</v>
      </c>
      <c r="X339" s="79">
        <f t="shared" si="217"/>
        <v>0</v>
      </c>
      <c r="Y339" s="79">
        <f t="shared" si="217"/>
        <v>0</v>
      </c>
      <c r="Z339" s="79">
        <f t="shared" si="217"/>
        <v>0</v>
      </c>
      <c r="AA339" s="79">
        <f t="shared" si="217"/>
        <v>0</v>
      </c>
      <c r="AB339" s="79">
        <f t="shared" si="217"/>
        <v>0</v>
      </c>
      <c r="AC339" s="79">
        <f t="shared" si="217"/>
        <v>0</v>
      </c>
      <c r="AD339" s="79">
        <f t="shared" si="217"/>
        <v>0</v>
      </c>
      <c r="AE339" s="79">
        <f t="shared" si="217"/>
        <v>0</v>
      </c>
      <c r="AF339" s="79">
        <f t="shared" si="217"/>
        <v>0</v>
      </c>
      <c r="AG339" s="79">
        <f t="shared" si="217"/>
        <v>467727000</v>
      </c>
      <c r="AH339" s="79">
        <f t="shared" si="217"/>
        <v>0</v>
      </c>
      <c r="AI339" s="79">
        <f t="shared" si="217"/>
        <v>467727000</v>
      </c>
      <c r="AJ339" s="79">
        <f t="shared" si="217"/>
        <v>1935982000</v>
      </c>
      <c r="AK339" s="79">
        <f>SUBTOTAL(9,AK324:AK338)</f>
        <v>2683907000</v>
      </c>
      <c r="AL339" s="107"/>
      <c r="AM339" s="107"/>
      <c r="BE339"/>
      <c r="BM339"/>
      <c r="BT339" s="16"/>
      <c r="CR339" s="16"/>
      <c r="DL339"/>
      <c r="DM339"/>
      <c r="DN339" s="109"/>
      <c r="DO339" s="109"/>
      <c r="DP339" s="109"/>
      <c r="DR339"/>
      <c r="DX339"/>
      <c r="EA339"/>
      <c r="FV339" s="65">
        <v>0</v>
      </c>
      <c r="GO339" s="66" t="e">
        <f>VLOOKUP(J339,[3]Hoja2!A$1:A$110,1,FALSE)</f>
        <v>#N/A</v>
      </c>
      <c r="GQ339" s="66" t="e">
        <f>VLOOKUP(J339,[3]Hoja5!A$2:A$376,1,FALSE)</f>
        <v>#N/A</v>
      </c>
    </row>
    <row r="340" spans="1:204" ht="18.75" outlineLevel="1">
      <c r="A340" s="71"/>
      <c r="B340" s="72"/>
      <c r="C340" s="105"/>
      <c r="D340" s="105"/>
      <c r="E340" s="105"/>
      <c r="F340" s="105"/>
      <c r="G340" s="105"/>
      <c r="H340" s="71"/>
      <c r="I340" s="73"/>
      <c r="J340" s="106"/>
      <c r="K340" s="96"/>
      <c r="L340" s="53"/>
      <c r="M340" s="53"/>
      <c r="N340" s="54"/>
      <c r="O340" s="84"/>
      <c r="P340" s="85"/>
      <c r="Q340" s="100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2"/>
      <c r="AE340" s="88"/>
      <c r="AF340" s="88"/>
      <c r="AG340" s="88"/>
      <c r="AH340" s="88"/>
      <c r="AI340" s="88"/>
      <c r="AJ340" s="88"/>
      <c r="AK340" s="87"/>
      <c r="AL340" s="107"/>
      <c r="AM340" s="108"/>
      <c r="BE340"/>
      <c r="BM340"/>
      <c r="BT340" s="16"/>
      <c r="CR340" s="16"/>
      <c r="DL340"/>
      <c r="DM340"/>
      <c r="DR340"/>
      <c r="DX340"/>
      <c r="EA340"/>
      <c r="FV340" s="65">
        <v>0</v>
      </c>
      <c r="GO340" s="66" t="e">
        <f>VLOOKUP(J340,[3]Hoja2!A$1:A$110,1,FALSE)</f>
        <v>#N/A</v>
      </c>
      <c r="GQ340" s="66" t="e">
        <f>VLOOKUP(J340,[3]Hoja5!A$2:A$376,1,FALSE)</f>
        <v>#N/A</v>
      </c>
    </row>
    <row r="341" spans="1:204" ht="23.25" outlineLevel="1">
      <c r="A341" s="71"/>
      <c r="B341" s="72"/>
      <c r="C341" s="105"/>
      <c r="D341" s="105"/>
      <c r="E341" s="105"/>
      <c r="F341" s="105"/>
      <c r="G341" s="105"/>
      <c r="H341" s="71"/>
      <c r="I341" s="73"/>
      <c r="J341" s="106"/>
      <c r="K341" s="96"/>
      <c r="L341" s="53"/>
      <c r="M341" s="53"/>
      <c r="N341" s="54"/>
      <c r="O341" s="110" t="s">
        <v>374</v>
      </c>
      <c r="P341" s="111">
        <f t="shared" ref="P341:AK341" si="218">P339+P325+P318</f>
        <v>12253755060</v>
      </c>
      <c r="Q341" s="161">
        <f t="shared" si="218"/>
        <v>0</v>
      </c>
      <c r="R341" s="79">
        <f t="shared" si="218"/>
        <v>332941276</v>
      </c>
      <c r="S341" s="79">
        <f t="shared" si="218"/>
        <v>1500000</v>
      </c>
      <c r="T341" s="79">
        <f t="shared" si="218"/>
        <v>0</v>
      </c>
      <c r="U341" s="79">
        <f t="shared" si="218"/>
        <v>0</v>
      </c>
      <c r="V341" s="79">
        <f t="shared" si="218"/>
        <v>1500000</v>
      </c>
      <c r="W341" s="79">
        <f t="shared" si="218"/>
        <v>0</v>
      </c>
      <c r="X341" s="79">
        <f t="shared" si="218"/>
        <v>0</v>
      </c>
      <c r="Y341" s="79">
        <f t="shared" si="218"/>
        <v>41374059</v>
      </c>
      <c r="Z341" s="79">
        <f t="shared" si="218"/>
        <v>41374059</v>
      </c>
      <c r="AA341" s="79">
        <f t="shared" si="218"/>
        <v>42874059</v>
      </c>
      <c r="AB341" s="79">
        <f t="shared" si="218"/>
        <v>45000000</v>
      </c>
      <c r="AC341" s="79">
        <f t="shared" si="218"/>
        <v>87874059</v>
      </c>
      <c r="AD341" s="162">
        <f t="shared" si="218"/>
        <v>245067217</v>
      </c>
      <c r="AE341" s="111">
        <f t="shared" si="218"/>
        <v>3684768509</v>
      </c>
      <c r="AF341" s="111">
        <f t="shared" si="218"/>
        <v>7233219983</v>
      </c>
      <c r="AG341" s="174">
        <f t="shared" si="218"/>
        <v>1495349572</v>
      </c>
      <c r="AH341" s="111">
        <f t="shared" si="218"/>
        <v>0</v>
      </c>
      <c r="AI341" s="111">
        <f t="shared" si="218"/>
        <v>1495349572</v>
      </c>
      <c r="AJ341" s="111">
        <f t="shared" si="218"/>
        <v>3525185505</v>
      </c>
      <c r="AK341" s="111" t="e">
        <f t="shared" si="218"/>
        <v>#REF!</v>
      </c>
      <c r="AL341" s="168"/>
      <c r="AM341" s="107"/>
      <c r="BE341"/>
      <c r="BM341"/>
      <c r="BT341" s="16"/>
      <c r="CR341" s="16"/>
      <c r="DL341"/>
      <c r="DM341"/>
      <c r="DN341" s="109"/>
      <c r="DO341" s="109"/>
      <c r="DP341" s="109"/>
      <c r="DR341"/>
      <c r="DX341"/>
      <c r="EA341"/>
      <c r="FV341" s="65">
        <v>0</v>
      </c>
      <c r="GO341" s="66" t="e">
        <f>VLOOKUP(J341,[3]Hoja2!A$1:A$110,1,FALSE)</f>
        <v>#N/A</v>
      </c>
      <c r="GQ341" s="66" t="e">
        <f>VLOOKUP(J341,[3]Hoja5!A$2:A$376,1,FALSE)</f>
        <v>#N/A</v>
      </c>
    </row>
    <row r="342" spans="1:204" ht="18.75" outlineLevel="1">
      <c r="A342" s="71"/>
      <c r="B342" s="72"/>
      <c r="C342" s="105"/>
      <c r="D342" s="105"/>
      <c r="E342" s="105"/>
      <c r="F342" s="105"/>
      <c r="G342" s="105"/>
      <c r="H342" s="71"/>
      <c r="I342" s="73"/>
      <c r="J342" s="106"/>
      <c r="K342" s="96"/>
      <c r="L342" s="53"/>
      <c r="M342" s="53"/>
      <c r="N342" s="54"/>
      <c r="O342" s="84"/>
      <c r="P342" s="85"/>
      <c r="Q342" s="100"/>
      <c r="R342" s="101"/>
      <c r="S342" s="101"/>
      <c r="T342" s="101"/>
      <c r="U342" s="101"/>
      <c r="V342" s="101"/>
      <c r="W342" s="101"/>
      <c r="X342" s="101"/>
      <c r="Y342" s="101"/>
      <c r="Z342" s="101"/>
      <c r="AA342" s="101"/>
      <c r="AB342" s="101"/>
      <c r="AC342" s="101"/>
      <c r="AD342" s="102"/>
      <c r="AE342" s="88"/>
      <c r="AF342" s="88"/>
      <c r="AG342" s="88"/>
      <c r="AH342" s="88"/>
      <c r="AI342" s="88"/>
      <c r="AJ342" s="88"/>
      <c r="AK342" s="87"/>
      <c r="AL342" s="107"/>
      <c r="AM342" s="108"/>
      <c r="BE342"/>
      <c r="BM342"/>
      <c r="BT342" s="16"/>
      <c r="CR342" s="16"/>
      <c r="DL342"/>
      <c r="DM342"/>
      <c r="DR342"/>
      <c r="DX342"/>
      <c r="EA342"/>
      <c r="FV342" s="65">
        <v>0</v>
      </c>
      <c r="GO342" s="66" t="e">
        <f>VLOOKUP(J342,[3]Hoja2!A$1:A$110,1,FALSE)</f>
        <v>#N/A</v>
      </c>
      <c r="GQ342" s="66" t="e">
        <f>VLOOKUP(J342,[3]Hoja5!A$2:A$376,1,FALSE)</f>
        <v>#N/A</v>
      </c>
    </row>
    <row r="343" spans="1:204" s="127" customFormat="1" ht="23.25" outlineLevel="1">
      <c r="A343" s="112"/>
      <c r="B343" s="113"/>
      <c r="C343" s="112"/>
      <c r="D343" s="112"/>
      <c r="E343" s="112"/>
      <c r="F343" s="112"/>
      <c r="G343" s="112"/>
      <c r="H343" s="112"/>
      <c r="I343" s="114"/>
      <c r="J343" s="115"/>
      <c r="K343" s="96"/>
      <c r="L343" s="53"/>
      <c r="M343" s="53"/>
      <c r="N343" s="54"/>
      <c r="O343" s="2" t="s">
        <v>375</v>
      </c>
      <c r="P343" s="116"/>
      <c r="Q343" s="100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2"/>
      <c r="AE343" s="117"/>
      <c r="AF343" s="117"/>
      <c r="AG343" s="117"/>
      <c r="AH343" s="117"/>
      <c r="AI343" s="117"/>
      <c r="AJ343" s="117"/>
      <c r="AK343" s="158"/>
      <c r="AL343" s="108"/>
      <c r="AM343" s="118"/>
      <c r="AN343"/>
      <c r="AO343"/>
      <c r="AP343"/>
      <c r="AQ343"/>
      <c r="AR343"/>
      <c r="AS343"/>
      <c r="AT343"/>
      <c r="AU343"/>
      <c r="AV343"/>
      <c r="AW343" s="15"/>
      <c r="AX343" s="15"/>
      <c r="AY343" s="15"/>
      <c r="AZ343" s="15"/>
      <c r="BA343"/>
      <c r="BB343" s="16"/>
      <c r="BC343" s="16"/>
      <c r="BD343" s="16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 s="16"/>
      <c r="BT343" s="16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 s="16"/>
      <c r="CR343" s="16"/>
      <c r="CS343"/>
      <c r="CT343"/>
      <c r="CU343"/>
      <c r="CV343"/>
      <c r="CW343"/>
      <c r="CX343"/>
      <c r="CY343"/>
      <c r="CZ343"/>
      <c r="DA343"/>
      <c r="DB343" s="17"/>
      <c r="DC343" s="17"/>
      <c r="DD343" s="17"/>
      <c r="DE343" s="17"/>
      <c r="DF343" s="15"/>
      <c r="DG343" s="15"/>
      <c r="DH343" s="15"/>
      <c r="DI343"/>
      <c r="DJ343"/>
      <c r="DK343" s="16"/>
      <c r="DL343"/>
      <c r="DM343"/>
      <c r="DN343"/>
      <c r="DO343"/>
      <c r="DP343"/>
      <c r="DQ343" s="16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 s="16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V343" s="65">
        <v>0</v>
      </c>
      <c r="GF343" s="159"/>
      <c r="GG343" s="160"/>
      <c r="GH343" s="160"/>
      <c r="GO343" s="66" t="e">
        <f>VLOOKUP(J343,[3]Hoja2!A$1:A$110,1,FALSE)</f>
        <v>#N/A</v>
      </c>
      <c r="GQ343" s="66" t="e">
        <f>VLOOKUP(J343,[3]Hoja5!A$2:A$376,1,FALSE)</f>
        <v>#N/A</v>
      </c>
    </row>
    <row r="344" spans="1:204" ht="31.5" outlineLevel="1" collapsed="1">
      <c r="A344" s="995" t="s">
        <v>376</v>
      </c>
      <c r="B344" s="995"/>
      <c r="C344" s="996"/>
      <c r="D344" s="996"/>
      <c r="E344" s="996"/>
      <c r="F344" s="996"/>
      <c r="G344" s="996"/>
      <c r="H344" s="995"/>
      <c r="I344" s="995"/>
      <c r="J344" s="995"/>
      <c r="K344" s="996"/>
      <c r="L344" s="996"/>
      <c r="M344" s="996"/>
      <c r="N344" s="996"/>
      <c r="O344" s="995"/>
      <c r="P344" s="995"/>
      <c r="Q344" s="996"/>
      <c r="R344" s="996"/>
      <c r="S344" s="996"/>
      <c r="T344" s="996"/>
      <c r="U344" s="996"/>
      <c r="V344" s="996"/>
      <c r="W344" s="996"/>
      <c r="X344" s="996"/>
      <c r="Y344" s="996"/>
      <c r="Z344" s="996"/>
      <c r="AA344" s="996"/>
      <c r="AB344" s="996"/>
      <c r="AC344" s="996"/>
      <c r="AD344" s="996"/>
      <c r="AE344" s="995"/>
      <c r="AF344" s="995"/>
      <c r="AG344" s="995"/>
      <c r="AH344" s="995"/>
      <c r="AI344" s="995"/>
      <c r="AJ344" s="995"/>
      <c r="AK344" s="996"/>
      <c r="AL344" s="996"/>
      <c r="AM344" s="995"/>
      <c r="BB344"/>
      <c r="BC344"/>
      <c r="BD344"/>
      <c r="BM344"/>
      <c r="CC344" s="62"/>
      <c r="CQ344"/>
      <c r="DB344" s="15"/>
      <c r="DC344" s="15"/>
      <c r="DE344" s="15"/>
      <c r="DL344"/>
      <c r="DM344"/>
      <c r="DN344" s="109"/>
      <c r="DO344" s="109"/>
      <c r="DP344" s="109"/>
      <c r="DR344"/>
      <c r="DX344"/>
      <c r="EA344"/>
      <c r="FV344" s="65">
        <v>0</v>
      </c>
      <c r="GO344" s="66" t="e">
        <f>VLOOKUP(J344,[3]Hoja2!A$1:A$110,1,FALSE)</f>
        <v>#N/A</v>
      </c>
      <c r="GQ344" s="66" t="e">
        <f>VLOOKUP(J344,[3]Hoja5!A$2:A$376,1,FALSE)</f>
        <v>#N/A</v>
      </c>
    </row>
    <row r="345" spans="1:204" ht="303.75" outlineLevel="1">
      <c r="A345" s="20" t="s">
        <v>3</v>
      </c>
      <c r="B345" s="20" t="s">
        <v>4</v>
      </c>
      <c r="C345" s="21" t="s">
        <v>5</v>
      </c>
      <c r="D345" s="22" t="s">
        <v>6</v>
      </c>
      <c r="E345" s="23" t="s">
        <v>7</v>
      </c>
      <c r="F345" s="20" t="s">
        <v>8</v>
      </c>
      <c r="G345" s="20" t="s">
        <v>9</v>
      </c>
      <c r="H345" s="20" t="s">
        <v>10</v>
      </c>
      <c r="I345" s="20" t="s">
        <v>11</v>
      </c>
      <c r="J345" s="20" t="s">
        <v>12</v>
      </c>
      <c r="K345" s="24" t="s">
        <v>13</v>
      </c>
      <c r="L345" s="20" t="s">
        <v>14</v>
      </c>
      <c r="M345" s="20" t="s">
        <v>15</v>
      </c>
      <c r="N345" s="25" t="s">
        <v>16</v>
      </c>
      <c r="O345" s="20" t="s">
        <v>17</v>
      </c>
      <c r="P345" s="26" t="s">
        <v>18</v>
      </c>
      <c r="Q345" s="27" t="s">
        <v>19</v>
      </c>
      <c r="R345" s="28" t="s">
        <v>20</v>
      </c>
      <c r="S345" s="28" t="s">
        <v>21</v>
      </c>
      <c r="T345" s="28" t="s">
        <v>22</v>
      </c>
      <c r="U345" s="28" t="s">
        <v>23</v>
      </c>
      <c r="V345" s="28" t="s">
        <v>24</v>
      </c>
      <c r="W345" s="28" t="s">
        <v>25</v>
      </c>
      <c r="X345" s="28" t="s">
        <v>26</v>
      </c>
      <c r="Y345" s="28" t="s">
        <v>27</v>
      </c>
      <c r="Z345" s="28" t="s">
        <v>28</v>
      </c>
      <c r="AA345" s="28" t="s">
        <v>29</v>
      </c>
      <c r="AB345" s="28" t="s">
        <v>30</v>
      </c>
      <c r="AC345" s="28" t="s">
        <v>31</v>
      </c>
      <c r="AD345" s="29" t="s">
        <v>32</v>
      </c>
      <c r="AE345" s="28" t="s">
        <v>33</v>
      </c>
      <c r="AF345" s="28" t="s">
        <v>1117</v>
      </c>
      <c r="AG345" s="28" t="s">
        <v>34</v>
      </c>
      <c r="AH345" s="28" t="s">
        <v>21</v>
      </c>
      <c r="AI345" s="28" t="s">
        <v>32</v>
      </c>
      <c r="AJ345" s="28" t="s">
        <v>35</v>
      </c>
      <c r="AK345" s="30" t="s">
        <v>35</v>
      </c>
      <c r="AL345" s="31" t="s">
        <v>36</v>
      </c>
      <c r="AM345" s="32" t="s">
        <v>37</v>
      </c>
      <c r="BB345"/>
      <c r="BC345"/>
      <c r="BD345"/>
      <c r="BM345"/>
      <c r="CC345" s="62"/>
      <c r="CQ345"/>
      <c r="DB345" s="15"/>
      <c r="DC345" s="15"/>
      <c r="DE345" s="15"/>
      <c r="DL345"/>
      <c r="DM345"/>
      <c r="DR345"/>
      <c r="DX345"/>
      <c r="EA345"/>
      <c r="FV345" s="65">
        <v>0</v>
      </c>
      <c r="GO345" s="66" t="e">
        <f>VLOOKUP(J345,[3]Hoja2!A$1:A$110,1,FALSE)</f>
        <v>#N/A</v>
      </c>
      <c r="GQ345" s="66" t="e">
        <f>VLOOKUP(J345,[3]Hoja5!A$2:A$376,1,FALSE)</f>
        <v>#N/A</v>
      </c>
    </row>
    <row r="346" spans="1:204" s="64" customFormat="1" ht="18.75" outlineLevel="2">
      <c r="A346" s="71"/>
      <c r="B346" s="72"/>
      <c r="C346" s="105"/>
      <c r="D346" s="105"/>
      <c r="E346" s="105"/>
      <c r="F346" s="105"/>
      <c r="G346" s="105"/>
      <c r="H346" s="71"/>
      <c r="I346" s="73"/>
      <c r="J346" s="106"/>
      <c r="K346" s="96"/>
      <c r="L346" s="53"/>
      <c r="M346" s="53"/>
      <c r="N346" s="54"/>
      <c r="O346" s="185" t="s">
        <v>78</v>
      </c>
      <c r="P346" s="85"/>
      <c r="Q346" s="100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2"/>
      <c r="AE346" s="88"/>
      <c r="AF346" s="88"/>
      <c r="AG346" s="88"/>
      <c r="AH346" s="88"/>
      <c r="AI346" s="88"/>
      <c r="AJ346" s="88"/>
      <c r="AK346" s="163"/>
      <c r="AL346" s="108"/>
      <c r="AM346" s="108"/>
      <c r="AN346" t="s">
        <v>277</v>
      </c>
      <c r="AO346" t="e">
        <f>VLOOKUP(J347,#REF!,2,FALSE)</f>
        <v>#REF!</v>
      </c>
      <c r="AP346" t="e">
        <f>VLOOKUP(K347,#REF!,2,FALSE)</f>
        <v>#REF!</v>
      </c>
      <c r="AQ346" t="e">
        <f>VLOOKUP(J347,#REF!,13,FALSE)</f>
        <v>#REF!</v>
      </c>
      <c r="AR346" t="e">
        <f>VLOOKUP(K347,#REF!,7,FALSE)</f>
        <v>#REF!</v>
      </c>
      <c r="AS346"/>
      <c r="AT346" t="e">
        <f>VLOOKUP(J347,#REF!,13,FALSE)</f>
        <v>#REF!</v>
      </c>
      <c r="AU346" t="e">
        <f>VLOOKUP(K347,#REF!,2,FALSE)</f>
        <v>#REF!</v>
      </c>
      <c r="AV346"/>
      <c r="AW346" s="15" t="e">
        <f>VLOOKUP(J347,#REF!,3,FALSE)</f>
        <v>#REF!</v>
      </c>
      <c r="AX346" s="15"/>
      <c r="AY346" s="15"/>
      <c r="AZ346" s="15" t="e">
        <f>VLOOKUP(CLEAN(J347),#REF!,7,FALSE)</f>
        <v>#REF!</v>
      </c>
      <c r="BA346" t="e">
        <f>VLOOKUP(J347,#REF!,8,FALSE)</f>
        <v>#REF!</v>
      </c>
      <c r="BB346" s="16" t="e">
        <f>VLOOKUP(J347,#REF!,2,FALSE)</f>
        <v>#REF!</v>
      </c>
      <c r="BC346" s="16" t="e">
        <f>VLOOKUP(J347,#REF!,2,FALSE)</f>
        <v>#REF!</v>
      </c>
      <c r="BD346" s="16" t="e">
        <f>BB346-BC346</f>
        <v>#REF!</v>
      </c>
      <c r="BE346" s="16" t="e">
        <f>VLOOKUP(CLEAN(J347),#REF!,2,FALSE)</f>
        <v>#REF!</v>
      </c>
      <c r="BF346" s="16" t="e">
        <f>W347-BE346</f>
        <v>#REF!</v>
      </c>
      <c r="BG346" t="e">
        <f>VLOOKUP(J347,#REF!,13,FALSE)</f>
        <v>#REF!</v>
      </c>
      <c r="BH346" t="e">
        <f>VLOOKUP(J347,#REF!,13,FALSE)</f>
        <v>#REF!</v>
      </c>
      <c r="BI346" t="e">
        <f>VLOOKUP(J347,#REF!,13,FALSE)</f>
        <v>#REF!</v>
      </c>
      <c r="BJ346" t="e">
        <f>VLOOKUP(J347,#REF!,13,FALSE)</f>
        <v>#REF!</v>
      </c>
      <c r="BK346" t="e">
        <f>VLOOKUP(J347,#REF!,9,FALSE)</f>
        <v>#REF!</v>
      </c>
      <c r="BL346"/>
      <c r="BM346" s="16" t="e">
        <f>VLOOKUP(J347,#REF!,2,FALSE)</f>
        <v>#REF!</v>
      </c>
      <c r="BN346"/>
      <c r="BO346"/>
      <c r="BP346"/>
      <c r="BQ346"/>
      <c r="BR346"/>
      <c r="BS346" s="16" t="e">
        <f>VLOOKUP(CLEAN(J347),#REF!,2,FALSE)</f>
        <v>#REF!</v>
      </c>
      <c r="BT346" s="16" t="e">
        <f>W347-BS346</f>
        <v>#REF!</v>
      </c>
      <c r="BU346"/>
      <c r="BV346"/>
      <c r="BW346"/>
      <c r="BX346"/>
      <c r="BY346"/>
      <c r="BZ346"/>
      <c r="CA346"/>
      <c r="CB346" t="e">
        <f>VLOOKUP(J347,#REF!,13,FALSE)</f>
        <v>#REF!</v>
      </c>
      <c r="CC346" t="e">
        <f>VLOOKUP(J347,#REF!,2,FALSE)</f>
        <v>#REF!</v>
      </c>
      <c r="CD346" t="e">
        <f>VLOOKUP(J347,#REF!,13,FALSE)</f>
        <v>#REF!</v>
      </c>
      <c r="CE346" t="e">
        <f>VLOOKUP(J347,#REF!,3,FALSE)</f>
        <v>#REF!</v>
      </c>
      <c r="CF346" t="str">
        <f>VLOOKUP(J347,[2]Hoja4!A$2:M$143,13,FALSE)</f>
        <v>CON CONVENIO</v>
      </c>
      <c r="CG346" t="str">
        <f>VLOOKUP(J347,[2]Hoja5!H$2:J$1328,2,FALSE)</f>
        <v>RS</v>
      </c>
      <c r="CH346"/>
      <c r="CI346"/>
      <c r="CJ346" t="str">
        <f>VLOOKUP(J347,[2]Hoja13!A$2:M$148,13,FALSE)</f>
        <v>CON CONVENIO</v>
      </c>
      <c r="CK346" t="str">
        <f>VLOOKUP(J347,'[2]rates 26-06-2018'!A$2:I$1489,8,FALSE)</f>
        <v>RS</v>
      </c>
      <c r="CL346"/>
      <c r="CM346" t="str">
        <f>VLOOKUP(J347,[2]Hoja8!A$2:M$154,13,FALSE)</f>
        <v>convenio</v>
      </c>
      <c r="CN346" t="str">
        <f>VLOOKUP(J347,'[2]rates 26-06-2018'!A$1:I$1489,9,FALSE)</f>
        <v>MULTISECTORIAL</v>
      </c>
      <c r="CO346" t="str">
        <f>VLOOKUP(J347,'[2]rates 26-06-2018'!A$1:I$1489,4,FALSE)</f>
        <v>LLANQUIHUE</v>
      </c>
      <c r="CP346"/>
      <c r="CQ346" s="16" t="e">
        <f>VLOOKUP(CLEAN(J347),[2]Hoja14!A$2:B$126,2,FALSE)</f>
        <v>#N/A</v>
      </c>
      <c r="CR346" s="16" t="e">
        <f>Y347-CQ346</f>
        <v>#N/A</v>
      </c>
      <c r="CS346"/>
      <c r="CT346" s="16" t="e">
        <f>Y347-CQ346</f>
        <v>#N/A</v>
      </c>
      <c r="CU346"/>
      <c r="CV346"/>
      <c r="CW346"/>
      <c r="CX346"/>
      <c r="CY346"/>
      <c r="CZ346"/>
      <c r="DA346"/>
      <c r="DB346" s="17">
        <f>VLOOKUP(J347,[2]PPTO!A$6:C$335,3,FALSE)</f>
        <v>3390434711</v>
      </c>
      <c r="DC346" s="17">
        <f>P347-DB346</f>
        <v>88154289</v>
      </c>
      <c r="DD346" s="17">
        <f>VLOOKUP(J347,[2]PPTO!A$5:E$337,5,FALSE)</f>
        <v>580100000</v>
      </c>
      <c r="DE346" s="17">
        <f>VLOOKUP(J347,[2]PPTO!A$6:F$335,6,FALSE)</f>
        <v>2850000</v>
      </c>
      <c r="DF346" s="15" t="e">
        <f>VLOOKUP(J347,DH$477:DH$484,1,FALSE)</f>
        <v>#N/A</v>
      </c>
      <c r="DG346" s="15"/>
      <c r="DH346" s="15"/>
      <c r="DI346" t="str">
        <f>VLOOKUP(J347,'[2]2018'!A$3:N$167,14,FALSE)</f>
        <v>CON CONVENIO</v>
      </c>
      <c r="DJ346" t="str">
        <f>VLOOKUP(J347,[2]resultado!G$2:H$1656,2,FALSE)</f>
        <v>RS</v>
      </c>
      <c r="DK346" s="16"/>
      <c r="DL346"/>
      <c r="DM346"/>
      <c r="DN346"/>
      <c r="DO346" t="str">
        <f>VLOOKUP(K347,'[2]rates actuales'!B$2:K$1880,10,FALSE)</f>
        <v>RS</v>
      </c>
      <c r="DP346"/>
      <c r="DQ346" s="16">
        <v>3478589</v>
      </c>
      <c r="DR346" s="63">
        <f>(DQ346*1000)-P347</f>
        <v>0</v>
      </c>
      <c r="DS346" t="str">
        <f>VLOOKUP(J347,'[2]rates actuales'!A$2:C$1880,3,FALSE)</f>
        <v>LLANQUIHUE</v>
      </c>
      <c r="DT346"/>
      <c r="DU346"/>
      <c r="DV346"/>
      <c r="DW346" t="e">
        <f>VLOOKUP(J347,[2]TERMINADOS!A$2:B$133,2,FALSE)</f>
        <v>#N/A</v>
      </c>
      <c r="DX346" s="16">
        <f>VLOOKUP(J347,'[2]COSTO-GASTO'!A$2:B$382,2,FALSE)</f>
        <v>3390434711</v>
      </c>
      <c r="DY346" s="16">
        <f>P347-DX346</f>
        <v>88154289</v>
      </c>
      <c r="DZ346">
        <f>VLOOKUP(J347,'[2]COSTO-GASTO'!E$2:F$401,2,FALSE)</f>
        <v>601652095</v>
      </c>
      <c r="EA346" s="16">
        <f>AE347-DZ346</f>
        <v>0</v>
      </c>
      <c r="EB346" t="e">
        <f>VLOOKUP(J347,[2]Hoja26!A$2:B$91,2,FALSE)</f>
        <v>#N/A</v>
      </c>
      <c r="EC346" t="str">
        <f>VLOOKUP(J347,[2]Hoja26!E$2:F$147,2,FALSE)</f>
        <v>EN EJECUCION</v>
      </c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 t="str">
        <f>VLOOKUP(J347,'[2]RATES OCTUBRE'!J$1:K$1924,2,FALSE)</f>
        <v>RS</v>
      </c>
      <c r="EW346"/>
      <c r="EX346" t="str">
        <f>VLOOKUP(J347,[2]Hoja26!N$4:O$1289,2,FALSE)</f>
        <v>EN EJECUCION</v>
      </c>
      <c r="EY346" t="s">
        <v>79</v>
      </c>
      <c r="EZ346" s="1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V346" s="65">
        <v>0</v>
      </c>
      <c r="GF346" s="18"/>
      <c r="GG346" s="136"/>
      <c r="GH346" s="136"/>
      <c r="GO346" s="66" t="e">
        <f>VLOOKUP(J346,[3]Hoja2!A$1:A$110,1,FALSE)</f>
        <v>#N/A</v>
      </c>
      <c r="GQ346" s="66" t="e">
        <f>VLOOKUP(J346,[3]Hoja5!A$2:A$376,1,FALSE)</f>
        <v>#N/A</v>
      </c>
    </row>
    <row r="347" spans="1:204" s="66" customFormat="1" ht="18" customHeight="1" outlineLevel="2">
      <c r="A347" s="206">
        <v>31</v>
      </c>
      <c r="B347" s="206" t="s">
        <v>79</v>
      </c>
      <c r="C347" s="206" t="s">
        <v>96</v>
      </c>
      <c r="D347" s="206" t="s">
        <v>118</v>
      </c>
      <c r="E347" s="223" t="s">
        <v>82</v>
      </c>
      <c r="F347" s="206" t="s">
        <v>273</v>
      </c>
      <c r="G347" s="206" t="s">
        <v>273</v>
      </c>
      <c r="H347" s="206" t="s">
        <v>94</v>
      </c>
      <c r="I347" s="207" t="s">
        <v>85</v>
      </c>
      <c r="J347" s="208">
        <v>30076574</v>
      </c>
      <c r="K347" s="53" t="str">
        <f t="shared" ref="K347:K350" si="219">CONCATENATE(J347,"-",I347)</f>
        <v>30076574-EJECUCION</v>
      </c>
      <c r="L347" s="53"/>
      <c r="M347" s="53" t="str">
        <f t="shared" ref="M347:M350" si="220">CLEAN(J347)</f>
        <v>30076574</v>
      </c>
      <c r="N347" s="54">
        <f>A347</f>
        <v>31</v>
      </c>
      <c r="O347" s="207" t="s">
        <v>377</v>
      </c>
      <c r="P347" s="210">
        <v>3478589000</v>
      </c>
      <c r="Q347" s="56">
        <v>121552095</v>
      </c>
      <c r="R347" s="56">
        <v>580100000</v>
      </c>
      <c r="S347" s="57">
        <v>0</v>
      </c>
      <c r="T347" s="57">
        <v>0</v>
      </c>
      <c r="U347" s="57">
        <v>3000000</v>
      </c>
      <c r="V347" s="57">
        <f>S347+T347+U347</f>
        <v>3000000</v>
      </c>
      <c r="W347" s="57">
        <v>0</v>
      </c>
      <c r="X347" s="57">
        <v>0</v>
      </c>
      <c r="Y347" s="57">
        <v>0</v>
      </c>
      <c r="Z347" s="57">
        <f>W347+X347+Y347</f>
        <v>0</v>
      </c>
      <c r="AA347" s="56">
        <f>S347+T347+U347+W347+X347+Y347</f>
        <v>3000000</v>
      </c>
      <c r="AB347" s="56">
        <v>2850000</v>
      </c>
      <c r="AC347" s="56">
        <f>V347+W347+X347+Y347+AB347</f>
        <v>5850000</v>
      </c>
      <c r="AD347" s="58">
        <f>R347-AC347</f>
        <v>574250000</v>
      </c>
      <c r="AE347" s="213">
        <v>601652095</v>
      </c>
      <c r="AF347" s="59">
        <v>1000950929</v>
      </c>
      <c r="AG347" s="213">
        <f>1102631150+50000000+196416181-9879077</f>
        <v>1339168254</v>
      </c>
      <c r="AH347" s="59">
        <v>0</v>
      </c>
      <c r="AI347" s="59">
        <f t="shared" ref="AI347:AI350" si="221">AG347-AH347</f>
        <v>1339168254</v>
      </c>
      <c r="AJ347" s="59">
        <f t="shared" ref="AJ347:AJ350" si="222">P347-(AF347+AG347)</f>
        <v>1138469817</v>
      </c>
      <c r="AK347" s="56">
        <f>P347-(Q347+R347)</f>
        <v>2776936905</v>
      </c>
      <c r="AL347" s="60" t="s">
        <v>93</v>
      </c>
      <c r="AM347" s="215" t="s">
        <v>88</v>
      </c>
      <c r="AN347" s="222"/>
      <c r="AO347" s="222"/>
      <c r="AP347" s="222"/>
      <c r="AQ347" s="222"/>
      <c r="AR347" s="222"/>
      <c r="AS347" s="222"/>
      <c r="AT347" s="222"/>
      <c r="AU347" s="222"/>
      <c r="AV347"/>
      <c r="AW347" s="15" t="e">
        <f>VLOOKUP(J348,#REF!,3,FALSE)</f>
        <v>#REF!</v>
      </c>
      <c r="AX347" s="15"/>
      <c r="AY347" s="15"/>
      <c r="AZ347" s="15" t="e">
        <f>VLOOKUP(CLEAN(J348),#REF!,7,FALSE)</f>
        <v>#REF!</v>
      </c>
      <c r="BA347" t="e">
        <f>VLOOKUP(J348,#REF!,8,FALSE)</f>
        <v>#REF!</v>
      </c>
      <c r="BB347" s="16" t="e">
        <f>VLOOKUP(J348,#REF!,2,FALSE)</f>
        <v>#REF!</v>
      </c>
      <c r="BC347" s="16" t="e">
        <f>VLOOKUP(J348,#REF!,2,FALSE)</f>
        <v>#REF!</v>
      </c>
      <c r="BD347" s="16"/>
      <c r="BE347" t="e">
        <f>VLOOKUP(CLEAN(J348),#REF!,2,FALSE)</f>
        <v>#REF!</v>
      </c>
      <c r="BF347"/>
      <c r="BG347" t="e">
        <f>VLOOKUP(J348,#REF!,13,FALSE)</f>
        <v>#REF!</v>
      </c>
      <c r="BH347" t="e">
        <f>VLOOKUP(J348,#REF!,13,FALSE)</f>
        <v>#REF!</v>
      </c>
      <c r="BI347" t="e">
        <f>VLOOKUP(J348,#REF!,13,FALSE)</f>
        <v>#REF!</v>
      </c>
      <c r="BJ347" t="e">
        <f>VLOOKUP(J348,#REF!,13,FALSE)</f>
        <v>#REF!</v>
      </c>
      <c r="BK347" t="e">
        <f>VLOOKUP(J348,#REF!,9,FALSE)</f>
        <v>#REF!</v>
      </c>
      <c r="BL347"/>
      <c r="BM347" s="16" t="e">
        <f>VLOOKUP(J348,#REF!,2,FALSE)</f>
        <v>#REF!</v>
      </c>
      <c r="BN347"/>
      <c r="BO347"/>
      <c r="BP347"/>
      <c r="BQ347"/>
      <c r="BR347"/>
      <c r="BS347" s="16" t="e">
        <f>VLOOKUP(CLEAN(J348),#REF!,2,FALSE)</f>
        <v>#REF!</v>
      </c>
      <c r="BT347" s="16" t="e">
        <f>W348-BS347</f>
        <v>#REF!</v>
      </c>
      <c r="BU347"/>
      <c r="BV347"/>
      <c r="BW347"/>
      <c r="BX347"/>
      <c r="BY347"/>
      <c r="BZ347"/>
      <c r="CA347"/>
      <c r="CB347" t="e">
        <f>VLOOKUP(J348,#REF!,13,FALSE)</f>
        <v>#REF!</v>
      </c>
      <c r="CC347" t="e">
        <f>VLOOKUP(J348,#REF!,2,FALSE)</f>
        <v>#REF!</v>
      </c>
      <c r="CD347" t="e">
        <f>VLOOKUP(J348,#REF!,13,FALSE)</f>
        <v>#REF!</v>
      </c>
      <c r="CE347" t="e">
        <f>VLOOKUP(J348,#REF!,3,FALSE)</f>
        <v>#REF!</v>
      </c>
      <c r="CF347" t="str">
        <f>VLOOKUP(J348,[2]Hoja4!A$2:M$143,13,FALSE)</f>
        <v>CON CONVENIO</v>
      </c>
      <c r="CG347" t="str">
        <f>VLOOKUP(J348,[2]Hoja5!H$2:J$1328,2,FALSE)</f>
        <v>RS</v>
      </c>
      <c r="CH347"/>
      <c r="CI347"/>
      <c r="CJ347" t="str">
        <f>VLOOKUP(J348,[2]Hoja13!A$2:M$148,13,FALSE)</f>
        <v>CON CONVENIO</v>
      </c>
      <c r="CK347" t="str">
        <f>VLOOKUP(J348,'[2]rates 26-06-2018'!A$2:I$1489,8,FALSE)</f>
        <v>RS</v>
      </c>
      <c r="CL347"/>
      <c r="CM347" t="str">
        <f>VLOOKUP(J348,[2]Hoja8!A$2:M$154,13,FALSE)</f>
        <v>convenio</v>
      </c>
      <c r="CN347" t="str">
        <f>VLOOKUP(J348,'[2]rates 26-06-2018'!A$1:I$1489,9,FALSE)</f>
        <v>VIVIENDA Y DESARROLLO URBANO</v>
      </c>
      <c r="CO347" t="str">
        <f>VLOOKUP(J348,'[2]rates 26-06-2018'!A$1:I$1489,4,FALSE)</f>
        <v>LLANQUIHUE</v>
      </c>
      <c r="CP347"/>
      <c r="CQ347" s="16" t="e">
        <f>VLOOKUP(CLEAN(J348),[2]Hoja14!A$2:B$126,2,FALSE)</f>
        <v>#N/A</v>
      </c>
      <c r="CR347" s="16" t="e">
        <f>Y348-CQ347</f>
        <v>#N/A</v>
      </c>
      <c r="CS347"/>
      <c r="CT347"/>
      <c r="CU347"/>
      <c r="CV347"/>
      <c r="CW347"/>
      <c r="CX347"/>
      <c r="CY347"/>
      <c r="CZ347"/>
      <c r="DA347"/>
      <c r="DB347" s="17">
        <f>VLOOKUP(J348,[2]PPTO!A$6:C$335,3,FALSE)</f>
        <v>481258000</v>
      </c>
      <c r="DC347" s="17">
        <f>P348-DB347</f>
        <v>0</v>
      </c>
      <c r="DD347" s="17">
        <f>VLOOKUP(J348,[2]PPTO!A$5:E$337,5,FALSE)</f>
        <v>45000000</v>
      </c>
      <c r="DE347" s="17">
        <f>VLOOKUP(J348,[2]PPTO!A$6:F$335,6,FALSE)</f>
        <v>0</v>
      </c>
      <c r="DF347" s="15" t="e">
        <f>VLOOKUP(J348,DH$477:DH$484,1,FALSE)</f>
        <v>#N/A</v>
      </c>
      <c r="DG347" s="15"/>
      <c r="DH347" s="15"/>
      <c r="DI347" t="str">
        <f>VLOOKUP(J348,'[2]2018'!A$3:N$167,14,FALSE)</f>
        <v>CON CONVENIO</v>
      </c>
      <c r="DJ347" t="str">
        <f>VLOOKUP(J348,[2]resultado!G$2:H$1656,2,FALSE)</f>
        <v>RS</v>
      </c>
      <c r="DK347" s="16"/>
      <c r="DL347"/>
      <c r="DM347"/>
      <c r="DN347"/>
      <c r="DO347" t="str">
        <f>VLOOKUP(K348,'[2]rates actuales'!B$2:K$1880,10,FALSE)</f>
        <v>RS</v>
      </c>
      <c r="DP347"/>
      <c r="DQ347" s="16">
        <v>831086</v>
      </c>
      <c r="DR347" s="63">
        <f>(DQ347*1000)-P348</f>
        <v>349828000</v>
      </c>
      <c r="DS347" t="str">
        <f>VLOOKUP(J348,'[2]rates actuales'!A$2:C$1880,3,FALSE)</f>
        <v>LLANQUIHUE</v>
      </c>
      <c r="DT347"/>
      <c r="DU347"/>
      <c r="DV347"/>
      <c r="DW347" t="e">
        <f>VLOOKUP(J348,[2]TERMINADOS!A$2:B$133,2,FALSE)</f>
        <v>#N/A</v>
      </c>
      <c r="DX347" s="16">
        <f>VLOOKUP(J348,'[2]COSTO-GASTO'!A$2:B$382,2,FALSE)</f>
        <v>481258000</v>
      </c>
      <c r="DY347" s="16">
        <f>P348-DX347</f>
        <v>0</v>
      </c>
      <c r="DZ347">
        <f>VLOOKUP(J348,'[2]COSTO-GASTO'!E$2:F$401,2,FALSE)</f>
        <v>0</v>
      </c>
      <c r="EA347" s="16">
        <f>AE348-DZ347</f>
        <v>0</v>
      </c>
      <c r="EB347" t="str">
        <f>VLOOKUP(J348,[2]Hoja26!A$2:B$91,2,FALSE)</f>
        <v>EN LICITACION</v>
      </c>
      <c r="EC347" t="e">
        <f>VLOOKUP(J348,[2]Hoja26!E$2:F$147,2,FALSE)</f>
        <v>#N/A</v>
      </c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 t="str">
        <f>VLOOKUP(J348,'[2]RATES OCTUBRE'!J$1:K$1924,2,FALSE)</f>
        <v>RS</v>
      </c>
      <c r="EW347"/>
      <c r="EX347" t="str">
        <f>VLOOKUP(J348,[2]Hoja26!N$4:O$1289,2,FALSE)</f>
        <v>EN LICITACION</v>
      </c>
      <c r="EY347" t="s">
        <v>79</v>
      </c>
      <c r="EZ347" s="16"/>
      <c r="FA347" s="64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 s="64" t="str">
        <f>CONCATENATE(J347,"-",I347)</f>
        <v>30076574-EJECUCION</v>
      </c>
      <c r="FT347" s="64" t="str">
        <f>VLOOKUP(FS347,'[2]ESTADO DE SITUACION OCTUBRE'!I$4:I$941,1,FALSE)</f>
        <v>30076574-EJECUCION</v>
      </c>
      <c r="FU347" s="64">
        <f>VLOOKUP(K347,'[2]BIP-COSTO'!B$2:H$1976,7,FALSE)</f>
        <v>3478589</v>
      </c>
      <c r="FV347" s="65">
        <v>3478589000</v>
      </c>
      <c r="FW347" s="65">
        <f>FV347-P347</f>
        <v>0</v>
      </c>
      <c r="FX347" s="64" t="str">
        <f>VLOOKUP(K347,'[2]BIP-COSTO'!B$2:H$1976,4,FALSE)</f>
        <v>GOBIERNO REGIONAL - REGION DE LOS LAGOS</v>
      </c>
      <c r="FY347" s="64" t="str">
        <f>VLOOKUP(K347,'[2]BIP-COSTO'!B$2:K$1976,10,FALSE)</f>
        <v>RS</v>
      </c>
      <c r="FZ347" s="64"/>
      <c r="GA347" s="64"/>
      <c r="GB347" s="64"/>
      <c r="GC347" s="64"/>
      <c r="GD347" s="64"/>
      <c r="GF347" s="67"/>
      <c r="GG347" s="68"/>
      <c r="GH347" s="68"/>
      <c r="GM347" s="66" t="str">
        <f>VLOOKUP(K347,[3]resultado!E$2:K$2045,7,FALSE)</f>
        <v>RS</v>
      </c>
      <c r="GO347" s="66" t="e">
        <f>VLOOKUP(J347,[3]Hoja2!A$1:A$110,1,FALSE)</f>
        <v>#N/A</v>
      </c>
      <c r="GP347" s="66" t="e">
        <f>VLOOKUP(K347,[3]Hoja5!C$2:F$376,1,FALSE)</f>
        <v>#N/A</v>
      </c>
      <c r="GQ347" s="66" t="e">
        <f>VLOOKUP(J347,[3]Hoja5!A$2:A$376,1,FALSE)</f>
        <v>#N/A</v>
      </c>
      <c r="GR347" s="66" t="str">
        <f>VLOOKUP(J347,rates!B$2:I$944,8,FALSE)</f>
        <v>RS</v>
      </c>
      <c r="GS347" s="66" t="s">
        <v>93</v>
      </c>
      <c r="GT347" s="66" t="e">
        <f>VLOOKUP(J347,Hoja6!A$2:A$29,1,FALSE)</f>
        <v>#N/A</v>
      </c>
      <c r="GU347" s="66" t="str">
        <f>VLOOKUP(J347,Hoja7!A$2:O$243,15,FALSE)</f>
        <v>CON COVENIO</v>
      </c>
      <c r="GV347" s="66">
        <f>VLOOKUP(J347,'ESTADO DE SITUACION'!H$4:AQ$943,36,FALSE)</f>
        <v>0</v>
      </c>
    </row>
    <row r="348" spans="1:204" s="147" customFormat="1" ht="18" customHeight="1" outlineLevel="1">
      <c r="A348" s="206">
        <v>31</v>
      </c>
      <c r="B348" s="206" t="s">
        <v>79</v>
      </c>
      <c r="C348" s="206" t="s">
        <v>99</v>
      </c>
      <c r="D348" s="206" t="s">
        <v>118</v>
      </c>
      <c r="E348" s="206" t="s">
        <v>82</v>
      </c>
      <c r="F348" s="206" t="s">
        <v>273</v>
      </c>
      <c r="G348" s="206" t="s">
        <v>273</v>
      </c>
      <c r="H348" s="206" t="s">
        <v>94</v>
      </c>
      <c r="I348" s="207" t="s">
        <v>85</v>
      </c>
      <c r="J348" s="239">
        <v>30389035</v>
      </c>
      <c r="K348" s="53" t="str">
        <f t="shared" si="219"/>
        <v>30389035-EJECUCION</v>
      </c>
      <c r="L348" s="53" t="s">
        <v>378</v>
      </c>
      <c r="M348" s="53" t="str">
        <f t="shared" si="220"/>
        <v>30389035</v>
      </c>
      <c r="N348" s="53">
        <f>A348</f>
        <v>31</v>
      </c>
      <c r="O348" s="207" t="s">
        <v>379</v>
      </c>
      <c r="P348" s="210">
        <v>481258000</v>
      </c>
      <c r="Q348" s="56">
        <v>0</v>
      </c>
      <c r="R348" s="56">
        <v>45000000</v>
      </c>
      <c r="S348" s="101"/>
      <c r="T348" s="101"/>
      <c r="U348" s="101"/>
      <c r="V348" s="101"/>
      <c r="W348" s="101"/>
      <c r="X348" s="101"/>
      <c r="Y348" s="101"/>
      <c r="Z348" s="101"/>
      <c r="AA348" s="56">
        <f>S348+T348+U348+W348+X348+Y348</f>
        <v>0</v>
      </c>
      <c r="AB348" s="56">
        <v>0</v>
      </c>
      <c r="AC348" s="56">
        <f>V348+W348+X348+Y348+AB348</f>
        <v>0</v>
      </c>
      <c r="AD348" s="56">
        <f>R348-AC348</f>
        <v>45000000</v>
      </c>
      <c r="AE348" s="213">
        <v>0</v>
      </c>
      <c r="AF348" s="59">
        <v>242416726</v>
      </c>
      <c r="AG348" s="213">
        <v>238841274</v>
      </c>
      <c r="AH348" s="59">
        <v>0</v>
      </c>
      <c r="AI348" s="59">
        <f t="shared" si="221"/>
        <v>238841274</v>
      </c>
      <c r="AJ348" s="59">
        <f t="shared" si="222"/>
        <v>0</v>
      </c>
      <c r="AK348" s="56">
        <f>P348-(Q348+R348)</f>
        <v>436258000</v>
      </c>
      <c r="AL348" s="60" t="s">
        <v>98</v>
      </c>
      <c r="AM348" s="215" t="s">
        <v>88</v>
      </c>
      <c r="AN348" s="222"/>
      <c r="AO348" s="222"/>
      <c r="AP348" s="222"/>
      <c r="AQ348" s="222"/>
      <c r="AR348" s="222"/>
      <c r="AS348" s="222"/>
      <c r="AT348" s="222"/>
      <c r="AU348" s="222"/>
      <c r="AV348"/>
      <c r="AW348" s="15"/>
      <c r="AX348" s="15"/>
      <c r="AY348" s="15"/>
      <c r="AZ348" s="15"/>
      <c r="BA348"/>
      <c r="BB348" s="16"/>
      <c r="BC348" s="16"/>
      <c r="BD348" s="16"/>
      <c r="BE348"/>
      <c r="BF348"/>
      <c r="BG348"/>
      <c r="BH348"/>
      <c r="BI348"/>
      <c r="BJ348"/>
      <c r="BK348"/>
      <c r="BL348"/>
      <c r="BM348" s="16"/>
      <c r="BN348"/>
      <c r="BO348"/>
      <c r="BP348"/>
      <c r="BQ348"/>
      <c r="BR348"/>
      <c r="BS348" s="16"/>
      <c r="BT348" s="16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 s="16"/>
      <c r="CR348" s="16"/>
      <c r="CS348"/>
      <c r="CT348"/>
      <c r="CU348"/>
      <c r="CV348"/>
      <c r="CW348"/>
      <c r="CX348"/>
      <c r="CY348"/>
      <c r="CZ348"/>
      <c r="DA348"/>
      <c r="DB348" s="17"/>
      <c r="DC348" s="17"/>
      <c r="DD348" s="17"/>
      <c r="DE348" s="17"/>
      <c r="DF348" s="15"/>
      <c r="DG348" s="15"/>
      <c r="DH348" s="15"/>
      <c r="DI348"/>
      <c r="DJ348"/>
      <c r="DK348" s="16"/>
      <c r="DL348"/>
      <c r="DM348"/>
      <c r="DN348"/>
      <c r="DO348"/>
      <c r="DP348"/>
      <c r="DQ348" s="16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 s="16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 s="64" t="str">
        <f>CONCATENATE(J348,"-",I348)</f>
        <v>30389035-EJECUCION</v>
      </c>
      <c r="FT348" s="64" t="str">
        <f>VLOOKUP(FS348,'[2]ESTADO DE SITUACION OCTUBRE'!I$4:I$941,1,FALSE)</f>
        <v>30389035-EJECUCION</v>
      </c>
      <c r="FU348" s="64">
        <f>VLOOKUP(K348,'[2]BIP-COSTO'!B$2:H$1976,7,FALSE)</f>
        <v>831086</v>
      </c>
      <c r="FV348" s="240">
        <v>481258000</v>
      </c>
      <c r="FW348" s="65">
        <f>FV348-P348</f>
        <v>0</v>
      </c>
      <c r="FX348" s="64" t="str">
        <f>VLOOKUP(K348,'[2]BIP-COSTO'!B$2:H$1976,4,FALSE)</f>
        <v>SERVICIO VIVIENDA Y URBANIZACION REGION DE LOS LAGOS</v>
      </c>
      <c r="FY348" s="64" t="str">
        <f>VLOOKUP(K348,'[2]BIP-COSTO'!B$2:K$1976,10,FALSE)</f>
        <v>RS</v>
      </c>
      <c r="FZ348"/>
      <c r="GA348"/>
      <c r="GB348"/>
      <c r="GC348"/>
      <c r="GD348"/>
      <c r="GF348" s="67"/>
      <c r="GG348" s="148"/>
      <c r="GH348" s="148"/>
      <c r="GM348" s="66" t="str">
        <f>VLOOKUP(K348,[3]resultado!E$2:K$2045,7,FALSE)</f>
        <v>RS</v>
      </c>
      <c r="GO348" s="66" t="e">
        <f>VLOOKUP(J348,[3]Hoja2!A$1:A$110,1,FALSE)</f>
        <v>#N/A</v>
      </c>
      <c r="GP348" s="66" t="e">
        <f>VLOOKUP(K348,[3]Hoja5!C$2:F$376,1,FALSE)</f>
        <v>#N/A</v>
      </c>
      <c r="GQ348" s="66" t="e">
        <f>VLOOKUP(J348,[3]Hoja5!A$2:A$376,1,FALSE)</f>
        <v>#N/A</v>
      </c>
      <c r="GR348" s="66" t="str">
        <f>VLOOKUP(J348,rates!B$2:I$944,8,FALSE)</f>
        <v>RS</v>
      </c>
      <c r="GS348" s="66" t="s">
        <v>93</v>
      </c>
      <c r="GT348" s="66" t="e">
        <f>VLOOKUP(J348,Hoja6!A$2:A$29,1,FALSE)</f>
        <v>#N/A</v>
      </c>
      <c r="GU348" s="66" t="str">
        <f>VLOOKUP(J348,Hoja7!A$2:O$243,15,FALSE)</f>
        <v>CON COVENIO</v>
      </c>
      <c r="GV348" s="66">
        <f>VLOOKUP(J348,'ESTADO DE SITUACION'!H$4:AQ$943,36,FALSE)</f>
        <v>0</v>
      </c>
    </row>
    <row r="349" spans="1:204" s="147" customFormat="1" ht="18" customHeight="1" outlineLevel="1">
      <c r="A349" s="206">
        <v>29</v>
      </c>
      <c r="B349" s="206" t="s">
        <v>79</v>
      </c>
      <c r="C349" s="206" t="s">
        <v>80</v>
      </c>
      <c r="D349" s="206" t="s">
        <v>81</v>
      </c>
      <c r="E349" s="206" t="s">
        <v>80</v>
      </c>
      <c r="F349" s="206" t="s">
        <v>273</v>
      </c>
      <c r="G349" s="206" t="s">
        <v>273</v>
      </c>
      <c r="H349" s="206" t="s">
        <v>84</v>
      </c>
      <c r="I349" s="207" t="s">
        <v>85</v>
      </c>
      <c r="J349" s="239">
        <v>30458984</v>
      </c>
      <c r="K349" s="53"/>
      <c r="L349" s="53"/>
      <c r="M349" s="53"/>
      <c r="N349" s="53"/>
      <c r="O349" s="207" t="s">
        <v>966</v>
      </c>
      <c r="P349" s="210">
        <v>131601308</v>
      </c>
      <c r="Q349" s="56"/>
      <c r="R349" s="56"/>
      <c r="S349" s="101"/>
      <c r="T349" s="101"/>
      <c r="U349" s="101"/>
      <c r="V349" s="101"/>
      <c r="W349" s="101"/>
      <c r="X349" s="101"/>
      <c r="Y349" s="101"/>
      <c r="Z349" s="101"/>
      <c r="AA349" s="56"/>
      <c r="AB349" s="56"/>
      <c r="AC349" s="56"/>
      <c r="AD349" s="56"/>
      <c r="AE349" s="213"/>
      <c r="AF349" s="59">
        <v>121722231</v>
      </c>
      <c r="AG349" s="213">
        <f>P349-AF349</f>
        <v>9879077</v>
      </c>
      <c r="AH349" s="59">
        <v>0</v>
      </c>
      <c r="AI349" s="59">
        <f t="shared" ref="AI349" si="223">AG349-AH349</f>
        <v>9879077</v>
      </c>
      <c r="AJ349" s="59">
        <f t="shared" ref="AJ349" si="224">P349-(AF349+AG349)</f>
        <v>0</v>
      </c>
      <c r="AK349" s="56"/>
      <c r="AL349" s="60"/>
      <c r="AM349" s="215" t="s">
        <v>108</v>
      </c>
      <c r="AN349" s="222"/>
      <c r="AO349" s="222"/>
      <c r="AP349" s="222"/>
      <c r="AQ349" s="222"/>
      <c r="AR349" s="222"/>
      <c r="AS349" s="222"/>
      <c r="AT349" s="222"/>
      <c r="AU349" s="222"/>
      <c r="AV349"/>
      <c r="AW349" s="15"/>
      <c r="AX349" s="15"/>
      <c r="AY349" s="15"/>
      <c r="AZ349" s="15"/>
      <c r="BA349"/>
      <c r="BB349" s="16"/>
      <c r="BC349" s="16"/>
      <c r="BD349" s="16"/>
      <c r="BE349"/>
      <c r="BF349"/>
      <c r="BG349"/>
      <c r="BH349"/>
      <c r="BI349"/>
      <c r="BJ349"/>
      <c r="BK349"/>
      <c r="BL349"/>
      <c r="BM349" s="16"/>
      <c r="BN349"/>
      <c r="BO349"/>
      <c r="BP349"/>
      <c r="BQ349"/>
      <c r="BR349"/>
      <c r="BS349" s="16"/>
      <c r="BT349" s="16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 s="16"/>
      <c r="CR349" s="16"/>
      <c r="CS349"/>
      <c r="CT349"/>
      <c r="CU349"/>
      <c r="CV349"/>
      <c r="CW349"/>
      <c r="CX349"/>
      <c r="CY349"/>
      <c r="CZ349"/>
      <c r="DA349"/>
      <c r="DB349" s="17"/>
      <c r="DC349" s="17"/>
      <c r="DD349" s="17"/>
      <c r="DE349" s="17"/>
      <c r="DF349" s="15"/>
      <c r="DG349" s="15"/>
      <c r="DH349" s="15"/>
      <c r="DI349"/>
      <c r="DJ349"/>
      <c r="DK349" s="16"/>
      <c r="DL349"/>
      <c r="DM349"/>
      <c r="DN349"/>
      <c r="DO349"/>
      <c r="DP349"/>
      <c r="DQ349" s="16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 s="16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 s="64"/>
      <c r="FT349" s="64"/>
      <c r="FU349" s="64"/>
      <c r="FV349" s="509"/>
      <c r="FW349" s="65"/>
      <c r="FX349" s="64"/>
      <c r="FY349" s="64"/>
      <c r="FZ349"/>
      <c r="GA349"/>
      <c r="GB349"/>
      <c r="GC349"/>
      <c r="GD349"/>
      <c r="GF349" s="67"/>
      <c r="GG349" s="148"/>
      <c r="GH349" s="148"/>
      <c r="GM349" s="66"/>
      <c r="GO349" s="66"/>
      <c r="GP349" s="66"/>
      <c r="GQ349" s="66"/>
      <c r="GR349" s="66" t="str">
        <f>VLOOKUP(J349,rates!B$2:I$944,8,FALSE)</f>
        <v/>
      </c>
      <c r="GS349" s="66" t="s">
        <v>93</v>
      </c>
      <c r="GT349" s="66"/>
      <c r="GU349" s="66"/>
      <c r="GV349" s="66">
        <f>VLOOKUP(J349,'ESTADO DE SITUACION'!H$4:AQ$943,36,FALSE)</f>
        <v>0</v>
      </c>
    </row>
    <row r="350" spans="1:204" s="221" customFormat="1" ht="18" customHeight="1" outlineLevel="1">
      <c r="A350" s="206">
        <v>31</v>
      </c>
      <c r="B350" s="206" t="s">
        <v>79</v>
      </c>
      <c r="C350" s="206" t="s">
        <v>80</v>
      </c>
      <c r="D350" s="206" t="s">
        <v>81</v>
      </c>
      <c r="E350" s="206" t="s">
        <v>82</v>
      </c>
      <c r="F350" s="206" t="s">
        <v>273</v>
      </c>
      <c r="G350" s="206" t="s">
        <v>273</v>
      </c>
      <c r="H350" s="206" t="s">
        <v>94</v>
      </c>
      <c r="I350" s="207" t="s">
        <v>85</v>
      </c>
      <c r="J350" s="239">
        <v>30125798</v>
      </c>
      <c r="K350" s="53" t="str">
        <f t="shared" si="219"/>
        <v>30125798-EJECUCION</v>
      </c>
      <c r="L350" s="53"/>
      <c r="M350" s="53" t="str">
        <f t="shared" si="220"/>
        <v>30125798</v>
      </c>
      <c r="N350" s="53"/>
      <c r="O350" s="207" t="s">
        <v>380</v>
      </c>
      <c r="P350" s="210">
        <v>573500851</v>
      </c>
      <c r="Q350" s="56"/>
      <c r="R350" s="56"/>
      <c r="S350" s="101"/>
      <c r="T350" s="101"/>
      <c r="U350" s="101"/>
      <c r="V350" s="101"/>
      <c r="W350" s="101"/>
      <c r="X350" s="101"/>
      <c r="Y350" s="101"/>
      <c r="Z350" s="101"/>
      <c r="AA350" s="56"/>
      <c r="AB350" s="56"/>
      <c r="AC350" s="56"/>
      <c r="AD350" s="56"/>
      <c r="AE350" s="213">
        <v>304082848</v>
      </c>
      <c r="AF350" s="59">
        <v>403082303</v>
      </c>
      <c r="AG350" s="213">
        <v>170418548</v>
      </c>
      <c r="AH350" s="59">
        <v>0</v>
      </c>
      <c r="AI350" s="59">
        <f t="shared" si="221"/>
        <v>170418548</v>
      </c>
      <c r="AJ350" s="59">
        <f t="shared" si="222"/>
        <v>0</v>
      </c>
      <c r="AK350" s="56"/>
      <c r="AL350" s="60"/>
      <c r="AM350" s="215" t="s">
        <v>88</v>
      </c>
      <c r="AN350" s="241"/>
      <c r="AO350" s="241"/>
      <c r="AP350" s="241"/>
      <c r="AQ350" s="241"/>
      <c r="AR350" s="241"/>
      <c r="AS350" s="241"/>
      <c r="AT350" s="241"/>
      <c r="AU350" s="241"/>
      <c r="AV350" s="70"/>
      <c r="AW350" s="70"/>
      <c r="AX350" s="70"/>
      <c r="AY350" s="70"/>
      <c r="AZ350" s="70"/>
      <c r="BA350" s="70"/>
      <c r="BB350" s="242"/>
      <c r="BC350" s="242"/>
      <c r="BD350" s="242"/>
      <c r="BE350" s="70"/>
      <c r="BF350" s="70"/>
      <c r="BG350" s="70"/>
      <c r="BH350" s="70"/>
      <c r="BI350" s="70"/>
      <c r="BJ350" s="70"/>
      <c r="BK350" s="70"/>
      <c r="BL350" s="70"/>
      <c r="BM350" s="242"/>
      <c r="BN350" s="70"/>
      <c r="BO350" s="70"/>
      <c r="BP350" s="70"/>
      <c r="BQ350" s="70"/>
      <c r="BR350" s="70"/>
      <c r="BS350" s="242"/>
      <c r="BT350" s="242"/>
      <c r="BU350" s="70"/>
      <c r="BV350" s="70"/>
      <c r="BW350" s="70"/>
      <c r="BX350" s="70"/>
      <c r="BY350" s="70"/>
      <c r="BZ350" s="70"/>
      <c r="CA350" s="70"/>
      <c r="CB350" s="70"/>
      <c r="CC350" s="70"/>
      <c r="CD350" s="70"/>
      <c r="CE350" s="70"/>
      <c r="CF350" s="70"/>
      <c r="CG350" s="70"/>
      <c r="CH350" s="70"/>
      <c r="CI350" s="70"/>
      <c r="CJ350" s="70"/>
      <c r="CK350" s="70"/>
      <c r="CL350" s="70"/>
      <c r="CM350" s="70"/>
      <c r="CN350" s="70"/>
      <c r="CO350" s="70"/>
      <c r="CP350" s="70"/>
      <c r="CQ350" s="242"/>
      <c r="CR350" s="242"/>
      <c r="CS350" s="70"/>
      <c r="CT350" s="70"/>
      <c r="CU350" s="70"/>
      <c r="CV350" s="70"/>
      <c r="CW350" s="70"/>
      <c r="CX350" s="70"/>
      <c r="CY350" s="70"/>
      <c r="CZ350" s="70"/>
      <c r="DA350" s="70"/>
      <c r="DB350" s="242"/>
      <c r="DC350" s="242"/>
      <c r="DD350" s="242"/>
      <c r="DE350" s="242"/>
      <c r="DF350" s="70"/>
      <c r="DG350" s="70"/>
      <c r="DH350" s="70"/>
      <c r="DI350" s="70"/>
      <c r="DJ350" s="70"/>
      <c r="DK350" s="242"/>
      <c r="DL350" s="70"/>
      <c r="DM350" s="70"/>
      <c r="DN350" s="70"/>
      <c r="DO350" s="70"/>
      <c r="DP350" s="70"/>
      <c r="DQ350" s="242"/>
      <c r="DR350" s="70"/>
      <c r="DS350" s="70"/>
      <c r="DT350" s="70"/>
      <c r="DU350" s="70"/>
      <c r="DV350" s="70"/>
      <c r="DW350" s="70"/>
      <c r="DX350" s="70"/>
      <c r="DY350" s="70"/>
      <c r="DZ350" s="70"/>
      <c r="EA350" s="70"/>
      <c r="EB350" s="70"/>
      <c r="EC350" s="70"/>
      <c r="ED350" s="70"/>
      <c r="EE350" s="70"/>
      <c r="EF350" s="70"/>
      <c r="EG350" s="70"/>
      <c r="EH350" s="70"/>
      <c r="EI350" s="70"/>
      <c r="EJ350" s="70"/>
      <c r="EK350" s="70"/>
      <c r="EL350" s="70"/>
      <c r="EM350" s="70"/>
      <c r="EN350" s="70"/>
      <c r="EO350" s="70"/>
      <c r="EP350" s="70"/>
      <c r="EQ350" s="70"/>
      <c r="ER350" s="70"/>
      <c r="ES350" s="70"/>
      <c r="ET350" s="70"/>
      <c r="EU350" s="70"/>
      <c r="EV350" s="70"/>
      <c r="EW350" s="70"/>
      <c r="EX350" s="70"/>
      <c r="EY350" s="70"/>
      <c r="EZ350" s="242"/>
      <c r="FA350" s="70"/>
      <c r="FB350" s="70"/>
      <c r="FC350" s="70"/>
      <c r="FD350" s="70"/>
      <c r="FE350" s="70"/>
      <c r="FF350" s="70"/>
      <c r="FG350" s="70"/>
      <c r="FH350" s="70"/>
      <c r="FI350" s="70"/>
      <c r="FJ350" s="70"/>
      <c r="FK350" s="70"/>
      <c r="FL350" s="70"/>
      <c r="FM350" s="70"/>
      <c r="FN350" s="70"/>
      <c r="FO350" s="70"/>
      <c r="FP350" s="70"/>
      <c r="FQ350" s="70"/>
      <c r="FR350" s="70"/>
      <c r="FS350" s="70"/>
      <c r="FT350" s="70"/>
      <c r="FU350" s="70"/>
      <c r="FV350" s="243"/>
      <c r="FW350" s="242"/>
      <c r="FX350" s="70"/>
      <c r="FY350" s="70"/>
      <c r="FZ350" s="70"/>
      <c r="GA350" s="70"/>
      <c r="GB350" s="70"/>
      <c r="GC350" s="70"/>
      <c r="GD350" s="70"/>
      <c r="GF350" s="244"/>
      <c r="GG350" s="245"/>
      <c r="GH350" s="245"/>
      <c r="GM350" s="66" t="str">
        <f>VLOOKUP(K350,[3]resultado!E$2:K$2045,7,FALSE)</f>
        <v>RS</v>
      </c>
      <c r="GO350" s="66" t="e">
        <f>VLOOKUP(J350,[3]Hoja2!A$1:A$110,1,FALSE)</f>
        <v>#N/A</v>
      </c>
      <c r="GP350" s="66" t="e">
        <f>VLOOKUP(K350,[3]Hoja5!C$2:F$376,1,FALSE)</f>
        <v>#N/A</v>
      </c>
      <c r="GQ350" s="66" t="e">
        <f>VLOOKUP(J350,[3]Hoja5!A$2:A$376,1,FALSE)</f>
        <v>#N/A</v>
      </c>
      <c r="GR350" s="66" t="str">
        <f>VLOOKUP(J350,rates!B$2:I$944,8,FALSE)</f>
        <v>RS</v>
      </c>
      <c r="GS350" s="66" t="s">
        <v>93</v>
      </c>
      <c r="GT350" s="66" t="e">
        <f>VLOOKUP(J350,Hoja6!A$2:A$29,1,FALSE)</f>
        <v>#N/A</v>
      </c>
      <c r="GU350" s="66" t="str">
        <f>VLOOKUP(J350,Hoja7!A$2:O$243,15,FALSE)</f>
        <v>CON COVENIO</v>
      </c>
      <c r="GV350" s="66">
        <f>VLOOKUP(J350,'ESTADO DE SITUACION'!H$4:AQ$943,36,FALSE)</f>
        <v>0</v>
      </c>
    </row>
    <row r="351" spans="1:204" ht="15.75" customHeight="1" outlineLevel="1">
      <c r="A351" s="71"/>
      <c r="B351" s="72"/>
      <c r="C351" s="71"/>
      <c r="D351" s="71"/>
      <c r="E351" s="71"/>
      <c r="F351" s="71"/>
      <c r="G351" s="71"/>
      <c r="H351" s="71"/>
      <c r="I351" s="73"/>
      <c r="J351" s="246"/>
      <c r="K351" s="128"/>
      <c r="L351" s="129"/>
      <c r="M351" s="129"/>
      <c r="N351" s="149"/>
      <c r="O351" s="78" t="s">
        <v>109</v>
      </c>
      <c r="P351" s="79">
        <f t="shared" ref="P351:AJ351" si="225">SUBTOTAL(9,P347:P350)</f>
        <v>4664949159</v>
      </c>
      <c r="Q351" s="79">
        <f t="shared" si="225"/>
        <v>121552095</v>
      </c>
      <c r="R351" s="79">
        <f t="shared" si="225"/>
        <v>625100000</v>
      </c>
      <c r="S351" s="79">
        <f t="shared" si="225"/>
        <v>0</v>
      </c>
      <c r="T351" s="79">
        <f t="shared" si="225"/>
        <v>0</v>
      </c>
      <c r="U351" s="79">
        <f t="shared" si="225"/>
        <v>3000000</v>
      </c>
      <c r="V351" s="79">
        <f t="shared" si="225"/>
        <v>3000000</v>
      </c>
      <c r="W351" s="79">
        <f t="shared" si="225"/>
        <v>0</v>
      </c>
      <c r="X351" s="79">
        <f t="shared" si="225"/>
        <v>0</v>
      </c>
      <c r="Y351" s="79">
        <f t="shared" si="225"/>
        <v>0</v>
      </c>
      <c r="Z351" s="79">
        <f t="shared" si="225"/>
        <v>0</v>
      </c>
      <c r="AA351" s="79">
        <f t="shared" si="225"/>
        <v>3000000</v>
      </c>
      <c r="AB351" s="79">
        <f t="shared" si="225"/>
        <v>2850000</v>
      </c>
      <c r="AC351" s="79">
        <f t="shared" si="225"/>
        <v>5850000</v>
      </c>
      <c r="AD351" s="79">
        <f t="shared" si="225"/>
        <v>619250000</v>
      </c>
      <c r="AE351" s="79">
        <f t="shared" si="225"/>
        <v>905734943</v>
      </c>
      <c r="AF351" s="79">
        <f t="shared" si="225"/>
        <v>1768172189</v>
      </c>
      <c r="AG351" s="79">
        <f t="shared" si="225"/>
        <v>1758307153</v>
      </c>
      <c r="AH351" s="79">
        <f t="shared" si="225"/>
        <v>0</v>
      </c>
      <c r="AI351" s="79">
        <f t="shared" si="225"/>
        <v>1758307153</v>
      </c>
      <c r="AJ351" s="79">
        <f t="shared" si="225"/>
        <v>1138469817</v>
      </c>
      <c r="AK351" s="79">
        <f>SUBTOTAL(9,AK347:AK348)</f>
        <v>3213194905</v>
      </c>
      <c r="AL351" s="89"/>
      <c r="AM351" s="80"/>
      <c r="AN351" s="222"/>
      <c r="AO351" s="222"/>
      <c r="AP351" s="222"/>
      <c r="AQ351" s="222"/>
      <c r="AR351" s="222"/>
      <c r="AS351" s="222"/>
      <c r="AT351" s="222"/>
      <c r="AU351" s="222"/>
      <c r="BE351"/>
      <c r="BT351" s="16"/>
      <c r="CR351" s="16"/>
      <c r="DL351"/>
      <c r="DM351"/>
      <c r="DN351" s="109"/>
      <c r="DO351" s="109"/>
      <c r="DP351" s="109"/>
      <c r="DR351"/>
      <c r="DX351"/>
      <c r="EA351"/>
      <c r="FV351" s="65">
        <v>0</v>
      </c>
      <c r="GF351" s="81" t="s">
        <v>110</v>
      </c>
      <c r="GG351" s="82" t="s">
        <v>111</v>
      </c>
      <c r="GH351" s="82" t="s">
        <v>112</v>
      </c>
      <c r="GO351" s="66" t="e">
        <f>VLOOKUP(J351,[3]Hoja2!A$1:A$110,1,FALSE)</f>
        <v>#N/A</v>
      </c>
      <c r="GQ351" s="66" t="e">
        <f>VLOOKUP(J351,[3]Hoja5!A$2:A$376,1,FALSE)</f>
        <v>#N/A</v>
      </c>
    </row>
    <row r="352" spans="1:204" ht="18.75" outlineLevel="1">
      <c r="A352" s="71"/>
      <c r="B352" s="72"/>
      <c r="C352" s="71"/>
      <c r="D352" s="71"/>
      <c r="E352" s="71"/>
      <c r="F352" s="71"/>
      <c r="G352" s="71"/>
      <c r="H352" s="71"/>
      <c r="I352" s="73"/>
      <c r="J352" s="246"/>
      <c r="K352" s="96"/>
      <c r="L352" s="53"/>
      <c r="M352" s="53"/>
      <c r="N352" s="54"/>
      <c r="O352" s="84"/>
      <c r="P352" s="85"/>
      <c r="Q352" s="97"/>
      <c r="R352" s="56"/>
      <c r="S352" s="101"/>
      <c r="T352" s="101"/>
      <c r="U352" s="101"/>
      <c r="V352" s="101"/>
      <c r="W352" s="101"/>
      <c r="X352" s="101"/>
      <c r="Y352" s="101"/>
      <c r="Z352" s="101"/>
      <c r="AA352" s="56"/>
      <c r="AB352" s="56"/>
      <c r="AC352" s="56"/>
      <c r="AD352" s="58"/>
      <c r="AE352" s="88"/>
      <c r="AF352" s="88"/>
      <c r="AG352" s="88"/>
      <c r="AH352" s="88"/>
      <c r="AI352" s="88"/>
      <c r="AJ352" s="88"/>
      <c r="AK352" s="86"/>
      <c r="AL352" s="89"/>
      <c r="AM352" s="90"/>
      <c r="AN352" s="222"/>
      <c r="AO352" s="222"/>
      <c r="AP352" s="222"/>
      <c r="AQ352" s="222"/>
      <c r="AR352" s="222"/>
      <c r="AS352" s="222"/>
      <c r="AT352" s="222"/>
      <c r="AU352" s="222"/>
      <c r="BE352"/>
      <c r="BT352" s="16"/>
      <c r="CR352" s="16"/>
      <c r="DL352"/>
      <c r="DM352"/>
      <c r="DR352"/>
      <c r="DX352"/>
      <c r="EA352"/>
      <c r="FV352" s="65">
        <v>0</v>
      </c>
      <c r="GF352" s="94">
        <v>6</v>
      </c>
      <c r="GG352" s="95">
        <v>2</v>
      </c>
      <c r="GH352" s="95">
        <v>4</v>
      </c>
      <c r="GO352" s="66" t="e">
        <f>VLOOKUP(J352,[3]Hoja2!A$1:A$110,1,FALSE)</f>
        <v>#N/A</v>
      </c>
      <c r="GQ352" s="66" t="e">
        <f>VLOOKUP(J352,[3]Hoja5!A$2:A$376,1,FALSE)</f>
        <v>#N/A</v>
      </c>
    </row>
    <row r="353" spans="1:204" ht="18.75" outlineLevel="1">
      <c r="A353" s="71"/>
      <c r="B353" s="72"/>
      <c r="C353" s="71"/>
      <c r="D353" s="71"/>
      <c r="E353" s="71"/>
      <c r="F353" s="71"/>
      <c r="G353" s="71"/>
      <c r="H353" s="71"/>
      <c r="I353" s="73"/>
      <c r="J353" s="246"/>
      <c r="K353" s="75"/>
      <c r="L353" s="76"/>
      <c r="M353" s="76"/>
      <c r="N353" s="77"/>
      <c r="O353" s="43" t="s">
        <v>140</v>
      </c>
      <c r="P353" s="85"/>
      <c r="Q353" s="202"/>
      <c r="R353" s="69"/>
      <c r="S353" s="189"/>
      <c r="T353" s="189"/>
      <c r="U353" s="189"/>
      <c r="V353" s="189"/>
      <c r="W353" s="189"/>
      <c r="X353" s="189"/>
      <c r="Y353" s="189"/>
      <c r="Z353" s="189"/>
      <c r="AA353" s="69"/>
      <c r="AB353" s="69"/>
      <c r="AC353" s="69"/>
      <c r="AD353" s="143"/>
      <c r="AE353" s="88"/>
      <c r="AF353" s="88"/>
      <c r="AG353" s="88"/>
      <c r="AH353" s="88"/>
      <c r="AI353" s="88"/>
      <c r="AJ353" s="88"/>
      <c r="AK353" s="86"/>
      <c r="AL353" s="89"/>
      <c r="AM353" s="90"/>
      <c r="AN353" s="222"/>
      <c r="AO353" s="222"/>
      <c r="AP353" s="222"/>
      <c r="AQ353" s="222"/>
      <c r="AR353" s="222"/>
      <c r="AS353" s="222"/>
      <c r="AT353" s="222"/>
      <c r="AU353" s="222"/>
      <c r="BE353"/>
      <c r="BT353" s="16"/>
      <c r="CR353" s="16"/>
      <c r="DL353"/>
      <c r="DM353"/>
      <c r="DR353"/>
      <c r="DX353"/>
      <c r="EA353"/>
      <c r="FV353" s="65"/>
      <c r="GF353" s="94"/>
      <c r="GG353" s="95"/>
      <c r="GH353" s="95"/>
      <c r="GO353" s="66" t="e">
        <f>VLOOKUP(J353,[3]Hoja2!A$1:A$110,1,FALSE)</f>
        <v>#N/A</v>
      </c>
      <c r="GQ353" s="66" t="e">
        <f>VLOOKUP(J353,[3]Hoja5!A$2:A$376,1,FALSE)</f>
        <v>#N/A</v>
      </c>
    </row>
    <row r="354" spans="1:204" ht="18" customHeight="1" outlineLevel="1">
      <c r="A354" s="206">
        <v>29</v>
      </c>
      <c r="B354" s="206" t="s">
        <v>156</v>
      </c>
      <c r="C354" s="206" t="s">
        <v>96</v>
      </c>
      <c r="D354" s="206" t="s">
        <v>81</v>
      </c>
      <c r="E354" s="223" t="s">
        <v>82</v>
      </c>
      <c r="F354" s="206" t="s">
        <v>273</v>
      </c>
      <c r="G354" s="206" t="s">
        <v>273</v>
      </c>
      <c r="H354" s="206" t="s">
        <v>94</v>
      </c>
      <c r="I354" s="207" t="s">
        <v>85</v>
      </c>
      <c r="J354" s="208">
        <v>30478886</v>
      </c>
      <c r="K354" s="53" t="str">
        <f t="shared" ref="K354" si="226">CONCATENATE(J354,"-",I354)</f>
        <v>30478886-EJECUCION</v>
      </c>
      <c r="L354" s="53"/>
      <c r="M354" s="53" t="str">
        <f t="shared" ref="M354" si="227">CLEAN(J354)</f>
        <v>30478886</v>
      </c>
      <c r="N354" s="53"/>
      <c r="O354" s="207" t="s">
        <v>381</v>
      </c>
      <c r="P354" s="210">
        <v>126782000</v>
      </c>
      <c r="Q354" s="213"/>
      <c r="R354" s="213"/>
      <c r="S354" s="213"/>
      <c r="T354" s="207"/>
      <c r="U354" s="210"/>
      <c r="V354" s="213"/>
      <c r="W354" s="213"/>
      <c r="X354" s="213"/>
      <c r="Y354" s="207"/>
      <c r="Z354" s="210"/>
      <c r="AA354" s="213"/>
      <c r="AB354" s="213"/>
      <c r="AC354" s="213"/>
      <c r="AD354" s="207"/>
      <c r="AE354" s="210">
        <v>0</v>
      </c>
      <c r="AF354" s="59">
        <v>0</v>
      </c>
      <c r="AG354" s="213">
        <v>126782000</v>
      </c>
      <c r="AH354" s="59">
        <v>0</v>
      </c>
      <c r="AI354" s="59">
        <f>AG354-AH354</f>
        <v>126782000</v>
      </c>
      <c r="AJ354" s="59">
        <f>P354-(AF354+AG354)</f>
        <v>0</v>
      </c>
      <c r="AK354" s="213"/>
      <c r="AL354" s="60"/>
      <c r="AM354" s="247" t="s">
        <v>108</v>
      </c>
      <c r="AN354" s="222"/>
      <c r="AO354" s="222"/>
      <c r="AP354" s="222"/>
      <c r="AQ354" s="222"/>
      <c r="AR354" s="222"/>
      <c r="AS354" s="222"/>
      <c r="AT354" s="222"/>
      <c r="AU354" s="222"/>
      <c r="BE354"/>
      <c r="BT354" s="16"/>
      <c r="CR354" s="16"/>
      <c r="DL354"/>
      <c r="DM354"/>
      <c r="DR354"/>
      <c r="DX354"/>
      <c r="EA354"/>
      <c r="FV354" s="65"/>
      <c r="GF354" s="94"/>
      <c r="GG354" s="95"/>
      <c r="GH354" s="95"/>
      <c r="GM354" s="66" t="str">
        <f>VLOOKUP(K354,[3]resultado!E$2:K$2045,7,FALSE)</f>
        <v/>
      </c>
      <c r="GO354" s="66" t="e">
        <f>VLOOKUP(J354,[3]Hoja2!A$1:A$110,1,FALSE)</f>
        <v>#N/A</v>
      </c>
      <c r="GP354" s="66" t="e">
        <f>VLOOKUP(K354,[3]Hoja5!C$2:F$376,1,FALSE)</f>
        <v>#N/A</v>
      </c>
      <c r="GQ354" s="66" t="e">
        <f>VLOOKUP(J354,[3]Hoja5!A$2:A$376,1,FALSE)</f>
        <v>#N/A</v>
      </c>
      <c r="GR354" s="66" t="e">
        <f>VLOOKUP(J354,rates!B$2:I$944,8,FALSE)</f>
        <v>#N/A</v>
      </c>
      <c r="GS354" s="66" t="s">
        <v>2986</v>
      </c>
      <c r="GT354" s="66" t="e">
        <f>VLOOKUP(J354,Hoja6!A$2:A$29,1,FALSE)</f>
        <v>#N/A</v>
      </c>
      <c r="GU354" s="66" t="str">
        <f>VLOOKUP(J354,Hoja7!A$2:O$243,15,FALSE)</f>
        <v>EN TRAMITE</v>
      </c>
      <c r="GV354" s="66" t="str">
        <f>VLOOKUP(J354,'ESTADO DE SITUACION'!H$4:AQ$943,36,FALSE)</f>
        <v>C</v>
      </c>
    </row>
    <row r="355" spans="1:204" ht="18.75" outlineLevel="1">
      <c r="A355" s="71"/>
      <c r="B355" s="72"/>
      <c r="C355" s="71"/>
      <c r="D355" s="71"/>
      <c r="E355" s="71"/>
      <c r="F355" s="71"/>
      <c r="G355" s="71"/>
      <c r="H355" s="71"/>
      <c r="I355" s="73"/>
      <c r="J355" s="246"/>
      <c r="K355" s="128"/>
      <c r="L355" s="129"/>
      <c r="M355" s="129"/>
      <c r="N355" s="149"/>
      <c r="O355" s="78" t="s">
        <v>143</v>
      </c>
      <c r="P355" s="79">
        <f t="shared" ref="P355:AL355" si="228">SUBTOTAL(9,P354)</f>
        <v>126782000</v>
      </c>
      <c r="Q355" s="79">
        <f t="shared" si="228"/>
        <v>0</v>
      </c>
      <c r="R355" s="79">
        <f t="shared" si="228"/>
        <v>0</v>
      </c>
      <c r="S355" s="79">
        <f t="shared" si="228"/>
        <v>0</v>
      </c>
      <c r="T355" s="79">
        <f t="shared" si="228"/>
        <v>0</v>
      </c>
      <c r="U355" s="79">
        <f t="shared" si="228"/>
        <v>0</v>
      </c>
      <c r="V355" s="79">
        <f t="shared" si="228"/>
        <v>0</v>
      </c>
      <c r="W355" s="79">
        <f t="shared" si="228"/>
        <v>0</v>
      </c>
      <c r="X355" s="79">
        <f t="shared" si="228"/>
        <v>0</v>
      </c>
      <c r="Y355" s="79">
        <f t="shared" si="228"/>
        <v>0</v>
      </c>
      <c r="Z355" s="79">
        <f t="shared" si="228"/>
        <v>0</v>
      </c>
      <c r="AA355" s="79">
        <f t="shared" si="228"/>
        <v>0</v>
      </c>
      <c r="AB355" s="79">
        <f t="shared" si="228"/>
        <v>0</v>
      </c>
      <c r="AC355" s="79">
        <f t="shared" si="228"/>
        <v>0</v>
      </c>
      <c r="AD355" s="79">
        <f t="shared" si="228"/>
        <v>0</v>
      </c>
      <c r="AE355" s="79">
        <f t="shared" si="228"/>
        <v>0</v>
      </c>
      <c r="AF355" s="79">
        <f t="shared" si="228"/>
        <v>0</v>
      </c>
      <c r="AG355" s="79">
        <f t="shared" si="228"/>
        <v>126782000</v>
      </c>
      <c r="AH355" s="79">
        <f t="shared" si="228"/>
        <v>0</v>
      </c>
      <c r="AI355" s="79">
        <f t="shared" si="228"/>
        <v>126782000</v>
      </c>
      <c r="AJ355" s="79">
        <f t="shared" si="228"/>
        <v>0</v>
      </c>
      <c r="AK355" s="79">
        <f t="shared" si="228"/>
        <v>0</v>
      </c>
      <c r="AL355" s="79">
        <f t="shared" si="228"/>
        <v>0</v>
      </c>
      <c r="AM355" s="90"/>
      <c r="AN355" s="222"/>
      <c r="AO355" s="222"/>
      <c r="AP355" s="222"/>
      <c r="AQ355" s="222"/>
      <c r="AR355" s="222"/>
      <c r="AS355" s="222"/>
      <c r="AT355" s="222"/>
      <c r="AU355" s="222"/>
      <c r="BE355"/>
      <c r="BT355" s="16"/>
      <c r="CR355" s="16"/>
      <c r="DL355"/>
      <c r="DM355"/>
      <c r="DR355"/>
      <c r="DX355"/>
      <c r="EA355"/>
      <c r="FV355" s="65"/>
      <c r="GF355" s="94"/>
      <c r="GG355" s="95"/>
      <c r="GH355" s="95"/>
      <c r="GO355" s="66" t="e">
        <f>VLOOKUP(J355,[3]Hoja2!A$1:A$110,1,FALSE)</f>
        <v>#N/A</v>
      </c>
      <c r="GQ355" s="66" t="e">
        <f>VLOOKUP(J355,[3]Hoja5!A$2:A$376,1,FALSE)</f>
        <v>#N/A</v>
      </c>
    </row>
    <row r="356" spans="1:204" s="64" customFormat="1" ht="18.75" outlineLevel="1">
      <c r="A356" s="71"/>
      <c r="B356" s="72"/>
      <c r="C356" s="71"/>
      <c r="D356" s="71"/>
      <c r="E356" s="71"/>
      <c r="F356" s="71"/>
      <c r="G356" s="71"/>
      <c r="H356" s="71"/>
      <c r="I356" s="73"/>
      <c r="J356" s="246"/>
      <c r="K356" s="169"/>
      <c r="L356" s="170"/>
      <c r="M356" s="170"/>
      <c r="N356" s="171"/>
      <c r="O356" s="248"/>
      <c r="P356" s="85"/>
      <c r="Q356" s="97"/>
      <c r="R356" s="56"/>
      <c r="S356" s="172"/>
      <c r="T356" s="172"/>
      <c r="U356" s="172"/>
      <c r="V356" s="172"/>
      <c r="W356" s="172"/>
      <c r="X356" s="172"/>
      <c r="Y356" s="172"/>
      <c r="Z356" s="172"/>
      <c r="AA356" s="56"/>
      <c r="AB356" s="56"/>
      <c r="AC356" s="56"/>
      <c r="AD356" s="58"/>
      <c r="AE356" s="88"/>
      <c r="AF356" s="88"/>
      <c r="AG356" s="88"/>
      <c r="AH356" s="88"/>
      <c r="AI356" s="88"/>
      <c r="AJ356" s="88"/>
      <c r="AK356" s="86"/>
      <c r="AL356" s="89"/>
      <c r="AM356" s="90"/>
      <c r="AN356" s="91"/>
      <c r="AO356" s="91"/>
      <c r="AP356" s="91"/>
      <c r="AQ356" s="91"/>
      <c r="AR356" s="91"/>
      <c r="AS356" s="91"/>
      <c r="AT356" s="91"/>
      <c r="AU356" s="91"/>
      <c r="BB356" s="65"/>
      <c r="BC356" s="65"/>
      <c r="BD356" s="65"/>
      <c r="BM356" s="65"/>
      <c r="BS356" s="65"/>
      <c r="BT356" s="65"/>
      <c r="CQ356" s="65"/>
      <c r="CR356" s="65"/>
      <c r="DB356" s="65"/>
      <c r="DC356" s="65"/>
      <c r="DD356" s="65"/>
      <c r="DE356" s="65"/>
      <c r="DK356" s="65"/>
      <c r="DQ356" s="65"/>
      <c r="EZ356" s="65"/>
      <c r="FV356" s="65"/>
      <c r="GF356" s="211"/>
      <c r="GG356" s="249"/>
      <c r="GH356" s="249"/>
      <c r="GO356" s="66" t="e">
        <f>VLOOKUP(J356,[3]Hoja2!A$1:A$110,1,FALSE)</f>
        <v>#N/A</v>
      </c>
      <c r="GQ356" s="66" t="e">
        <f>VLOOKUP(J356,[3]Hoja5!A$2:A$376,1,FALSE)</f>
        <v>#N/A</v>
      </c>
    </row>
    <row r="357" spans="1:204" s="64" customFormat="1" ht="18.75" outlineLevel="2">
      <c r="A357" s="71"/>
      <c r="B357" s="72"/>
      <c r="C357" s="71"/>
      <c r="D357" s="71"/>
      <c r="E357" s="71"/>
      <c r="F357" s="71"/>
      <c r="G357" s="71"/>
      <c r="H357" s="71"/>
      <c r="I357" s="73"/>
      <c r="J357" s="246"/>
      <c r="K357" s="96"/>
      <c r="L357" s="53"/>
      <c r="M357" s="53"/>
      <c r="N357" s="53"/>
      <c r="O357" s="185" t="s">
        <v>113</v>
      </c>
      <c r="P357" s="85"/>
      <c r="Q357" s="97"/>
      <c r="R357" s="56"/>
      <c r="S357" s="101"/>
      <c r="T357" s="101"/>
      <c r="U357" s="101"/>
      <c r="V357" s="101"/>
      <c r="W357" s="101"/>
      <c r="X357" s="101"/>
      <c r="Y357" s="101"/>
      <c r="Z357" s="101"/>
      <c r="AA357" s="56"/>
      <c r="AB357" s="56"/>
      <c r="AC357" s="56"/>
      <c r="AD357" s="58"/>
      <c r="AE357" s="88"/>
      <c r="AF357" s="88"/>
      <c r="AG357" s="88"/>
      <c r="AH357" s="88"/>
      <c r="AI357" s="88"/>
      <c r="AJ357" s="88"/>
      <c r="AK357" s="98"/>
      <c r="AL357" s="89"/>
      <c r="AM357" s="90"/>
      <c r="AN357"/>
      <c r="AO357"/>
      <c r="AP357"/>
      <c r="AQ357"/>
      <c r="AR357"/>
      <c r="AS357"/>
      <c r="AT357"/>
      <c r="AU357"/>
      <c r="AV357"/>
      <c r="AW357" s="15"/>
      <c r="AX357" s="15"/>
      <c r="AY357" s="15"/>
      <c r="AZ357" s="15"/>
      <c r="BA357"/>
      <c r="BB357"/>
      <c r="BC357"/>
      <c r="BD357"/>
      <c r="BE357" s="16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 s="16"/>
      <c r="BT357"/>
      <c r="BU357"/>
      <c r="BV357"/>
      <c r="BW357"/>
      <c r="BX357"/>
      <c r="BY357"/>
      <c r="BZ357"/>
      <c r="CA357"/>
      <c r="CB357"/>
      <c r="CC357" s="62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 s="15"/>
      <c r="DC357" s="15"/>
      <c r="DD357" s="17"/>
      <c r="DE357" s="15"/>
      <c r="DF357" s="15"/>
      <c r="DG357" s="15"/>
      <c r="DH357" s="15"/>
      <c r="DI357"/>
      <c r="DJ357"/>
      <c r="DK357" s="16"/>
      <c r="DL357"/>
      <c r="DM357"/>
      <c r="DN357"/>
      <c r="DO357"/>
      <c r="DP357"/>
      <c r="DQ357" s="16"/>
      <c r="DR357" s="63"/>
      <c r="DS357"/>
      <c r="DT357"/>
      <c r="DU357"/>
      <c r="DV357"/>
      <c r="DW357"/>
      <c r="DX357"/>
      <c r="DY357"/>
      <c r="DZ357"/>
      <c r="EA357" s="16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 s="16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V357" s="65">
        <v>0</v>
      </c>
      <c r="GF357" s="81">
        <f>GG357+GH357</f>
        <v>1</v>
      </c>
      <c r="GG357" s="151">
        <f>GG352/GF352</f>
        <v>0.33333333333333331</v>
      </c>
      <c r="GH357" s="151">
        <f>GH352/GF352</f>
        <v>0.66666666666666663</v>
      </c>
      <c r="GO357" s="66" t="e">
        <f>VLOOKUP(J357,[3]Hoja2!A$1:A$110,1,FALSE)</f>
        <v>#N/A</v>
      </c>
      <c r="GQ357" s="66" t="e">
        <f>VLOOKUP(J357,[3]Hoja5!A$2:A$376,1,FALSE)</f>
        <v>#N/A</v>
      </c>
    </row>
    <row r="358" spans="1:204" s="66" customFormat="1" ht="18" customHeight="1" outlineLevel="2">
      <c r="A358" s="206">
        <v>31</v>
      </c>
      <c r="B358" s="206" t="s">
        <v>114</v>
      </c>
      <c r="C358" s="206" t="s">
        <v>117</v>
      </c>
      <c r="D358" s="206" t="s">
        <v>118</v>
      </c>
      <c r="E358" s="223" t="s">
        <v>154</v>
      </c>
      <c r="F358" s="206" t="s">
        <v>273</v>
      </c>
      <c r="G358" s="206" t="s">
        <v>273</v>
      </c>
      <c r="H358" s="206" t="s">
        <v>94</v>
      </c>
      <c r="I358" s="207" t="s">
        <v>85</v>
      </c>
      <c r="J358" s="208">
        <v>40005719</v>
      </c>
      <c r="K358" s="53" t="str">
        <f t="shared" ref="K358:K363" si="229">CONCATENATE(J358,"-",I358)</f>
        <v>40005719-EJECUCION</v>
      </c>
      <c r="L358" s="53"/>
      <c r="M358" s="53" t="str">
        <f t="shared" ref="M358:M363" si="230">CLEAN(J358)</f>
        <v>40005719</v>
      </c>
      <c r="N358" s="54">
        <f>A358</f>
        <v>31</v>
      </c>
      <c r="O358" s="207" t="s">
        <v>382</v>
      </c>
      <c r="P358" s="210">
        <v>372217000</v>
      </c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2"/>
      <c r="AE358" s="213">
        <v>0</v>
      </c>
      <c r="AF358" s="59">
        <v>0</v>
      </c>
      <c r="AG358" s="213">
        <v>18610850</v>
      </c>
      <c r="AH358" s="59">
        <v>0</v>
      </c>
      <c r="AI358" s="59">
        <f t="shared" ref="AI358:AI363" si="231">AG358-AH358</f>
        <v>18610850</v>
      </c>
      <c r="AJ358" s="59">
        <f t="shared" ref="AJ358:AJ363" si="232">P358-(AF358+AG358)</f>
        <v>353606150</v>
      </c>
      <c r="AK358" s="69">
        <f>P358-(Q358+R358)</f>
        <v>372217000</v>
      </c>
      <c r="AL358" s="103"/>
      <c r="AM358" s="215" t="s">
        <v>123</v>
      </c>
      <c r="AN358"/>
      <c r="AO358"/>
      <c r="AP358"/>
      <c r="AQ358"/>
      <c r="AR358"/>
      <c r="AS358"/>
      <c r="AT358"/>
      <c r="AU358"/>
      <c r="AV358"/>
      <c r="AW358" s="15"/>
      <c r="AX358" s="15"/>
      <c r="AY358" s="15"/>
      <c r="AZ358" s="15"/>
      <c r="BA358"/>
      <c r="BB358" s="16"/>
      <c r="BC358" s="16"/>
      <c r="BD358" s="16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 s="16"/>
      <c r="BT358" s="16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 s="16"/>
      <c r="CR358" s="16"/>
      <c r="CS358"/>
      <c r="CT358" s="16"/>
      <c r="CU358"/>
      <c r="CV358"/>
      <c r="CW358"/>
      <c r="CX358"/>
      <c r="CY358"/>
      <c r="CZ358"/>
      <c r="DA358"/>
      <c r="DB358" s="17"/>
      <c r="DC358" s="17"/>
      <c r="DD358" s="17"/>
      <c r="DE358" s="17"/>
      <c r="DF358" s="15"/>
      <c r="DG358" s="15"/>
      <c r="DH358" s="15"/>
      <c r="DI358"/>
      <c r="DJ358"/>
      <c r="DK358" s="16"/>
      <c r="DL358"/>
      <c r="DM358"/>
      <c r="DN358"/>
      <c r="DO358"/>
      <c r="DP358"/>
      <c r="DQ358" s="16"/>
      <c r="DR358" s="16"/>
      <c r="DS358"/>
      <c r="DT358"/>
      <c r="DU358">
        <v>2019</v>
      </c>
      <c r="DV358"/>
      <c r="DW358" t="e">
        <f>VLOOKUP(J359,[2]TERMINADOS!A$2:B$133,2,FALSE)</f>
        <v>#N/A</v>
      </c>
      <c r="DX358"/>
      <c r="DY358"/>
      <c r="DZ358" t="e">
        <f>VLOOKUP(J359,'[2]COSTO-GASTO'!E$2:F$401,2,FALSE)</f>
        <v>#N/A</v>
      </c>
      <c r="EA358" s="16" t="e">
        <f>AE359-DZ358</f>
        <v>#N/A</v>
      </c>
      <c r="EB358" t="e">
        <f>VLOOKUP(J359,[2]Hoja26!A$2:B$91,2,FALSE)</f>
        <v>#N/A</v>
      </c>
      <c r="EC358" t="e">
        <f>VLOOKUP(J359,[2]Hoja26!E$2:F$147,2,FALSE)</f>
        <v>#N/A</v>
      </c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 t="str">
        <f>VLOOKUP(J359,'[2]RATES OCTUBRE'!J$1:K$1924,2,FALSE)</f>
        <v/>
      </c>
      <c r="EW358"/>
      <c r="EX358" t="e">
        <f>VLOOKUP(J359,[2]Hoja26!N$4:O$1289,2,FALSE)</f>
        <v>#N/A</v>
      </c>
      <c r="EY358" t="s">
        <v>114</v>
      </c>
      <c r="EZ358" s="16"/>
      <c r="FA358" s="64">
        <v>112500000</v>
      </c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 s="64" t="str">
        <f>CONCATENATE(J358,"-",I358)</f>
        <v>40005719-EJECUCION</v>
      </c>
      <c r="FT358" s="64" t="e">
        <f>VLOOKUP(FS358,'[2]ESTADO DE SITUACION OCTUBRE'!I$4:I$941,1,FALSE)</f>
        <v>#N/A</v>
      </c>
      <c r="FU358" s="64">
        <f>VLOOKUP(K358,'[2]BIP-COSTO'!B$2:H$1976,7,FALSE)</f>
        <v>372217</v>
      </c>
      <c r="FV358" s="65">
        <v>372217000</v>
      </c>
      <c r="FW358" s="65">
        <f>FV358-P358</f>
        <v>0</v>
      </c>
      <c r="FX358" s="64" t="str">
        <f>VLOOKUP(K358,'[2]BIP-COSTO'!B$2:H$1976,4,FALSE)</f>
        <v>GOBIERNO REGIONAL - REGION DE LOS LAGOS</v>
      </c>
      <c r="FY358" s="64" t="str">
        <f>VLOOKUP(K358,'[2]BIP-COSTO'!B$2:K$1976,10,FALSE)</f>
        <v/>
      </c>
      <c r="FZ358" s="64"/>
      <c r="GA358" s="64"/>
      <c r="GB358" s="64"/>
      <c r="GC358" s="64"/>
      <c r="GD358" s="64"/>
      <c r="GF358" s="67"/>
      <c r="GG358" s="68"/>
      <c r="GH358" s="68"/>
      <c r="GM358" s="66" t="str">
        <f>VLOOKUP(K358,[3]resultado!E$2:K$2045,7,FALSE)</f>
        <v/>
      </c>
      <c r="GO358" s="66" t="e">
        <f>VLOOKUP(J358,[3]Hoja2!A$1:A$110,1,FALSE)</f>
        <v>#N/A</v>
      </c>
      <c r="GP358" s="66" t="e">
        <f>VLOOKUP(K358,[3]Hoja5!C$2:F$376,1,FALSE)</f>
        <v>#N/A</v>
      </c>
      <c r="GQ358" s="66" t="e">
        <f>VLOOKUP(J358,[3]Hoja5!A$2:A$376,1,FALSE)</f>
        <v>#N/A</v>
      </c>
      <c r="GR358" s="66" t="str">
        <f>VLOOKUP(J358,rates!B$2:I$944,8,FALSE)</f>
        <v/>
      </c>
      <c r="GS358" s="66" t="s">
        <v>2988</v>
      </c>
      <c r="GT358" s="66" t="e">
        <f>VLOOKUP(J358,Hoja6!A$2:A$29,1,FALSE)</f>
        <v>#N/A</v>
      </c>
      <c r="GU358" s="66" t="e">
        <f>VLOOKUP(J358,Hoja7!A$2:O$243,15,FALSE)</f>
        <v>#N/A</v>
      </c>
      <c r="GV358" s="66" t="e">
        <f>VLOOKUP(J358,'ESTADO DE SITUACION'!H$4:AQ$943,36,FALSE)</f>
        <v>#N/A</v>
      </c>
    </row>
    <row r="359" spans="1:204" s="66" customFormat="1" ht="18" customHeight="1" outlineLevel="2">
      <c r="A359" s="206">
        <v>29</v>
      </c>
      <c r="B359" s="206" t="s">
        <v>114</v>
      </c>
      <c r="C359" s="206" t="s">
        <v>90</v>
      </c>
      <c r="D359" s="206" t="s">
        <v>118</v>
      </c>
      <c r="E359" s="223" t="s">
        <v>91</v>
      </c>
      <c r="F359" s="206" t="s">
        <v>273</v>
      </c>
      <c r="G359" s="206" t="s">
        <v>273</v>
      </c>
      <c r="H359" s="206" t="s">
        <v>84</v>
      </c>
      <c r="I359" s="207" t="s">
        <v>85</v>
      </c>
      <c r="J359" s="208">
        <v>40005739</v>
      </c>
      <c r="K359" s="53" t="str">
        <f t="shared" si="229"/>
        <v>40005739-EJECUCION</v>
      </c>
      <c r="L359" s="53"/>
      <c r="M359" s="53" t="str">
        <f t="shared" si="230"/>
        <v>40005739</v>
      </c>
      <c r="N359" s="54"/>
      <c r="O359" s="207" t="s">
        <v>383</v>
      </c>
      <c r="P359" s="210">
        <v>150000000</v>
      </c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2"/>
      <c r="AE359" s="213">
        <v>0</v>
      </c>
      <c r="AF359" s="59">
        <v>0</v>
      </c>
      <c r="AG359" s="213">
        <f>P359*5%</f>
        <v>7500000</v>
      </c>
      <c r="AH359" s="59">
        <v>0</v>
      </c>
      <c r="AI359" s="59">
        <f t="shared" si="231"/>
        <v>7500000</v>
      </c>
      <c r="AJ359" s="59">
        <f t="shared" si="232"/>
        <v>142500000</v>
      </c>
      <c r="AK359" s="56">
        <f>P359-(Q359+R359)</f>
        <v>150000000</v>
      </c>
      <c r="AL359" s="103"/>
      <c r="AM359" s="215" t="s">
        <v>127</v>
      </c>
      <c r="AN359"/>
      <c r="AO359"/>
      <c r="AP359"/>
      <c r="AQ359"/>
      <c r="AR359"/>
      <c r="AS359"/>
      <c r="AT359"/>
      <c r="AU359"/>
      <c r="AV359"/>
      <c r="AW359" s="15" t="e">
        <f>VLOOKUP(J362,#REF!,3,FALSE)</f>
        <v>#REF!</v>
      </c>
      <c r="AX359" s="15"/>
      <c r="AY359" s="15"/>
      <c r="AZ359" s="15" t="e">
        <f>VLOOKUP(CLEAN(J362),#REF!,7,FALSE)</f>
        <v>#REF!</v>
      </c>
      <c r="BA359" t="e">
        <f>VLOOKUP(J362,#REF!,8,FALSE)</f>
        <v>#REF!</v>
      </c>
      <c r="BB359" s="16" t="e">
        <f>VLOOKUP(J362,#REF!,2,FALSE)</f>
        <v>#REF!</v>
      </c>
      <c r="BC359" s="16" t="e">
        <f>VLOOKUP(J362,#REF!,2,FALSE)</f>
        <v>#REF!</v>
      </c>
      <c r="BD359" s="16"/>
      <c r="BE359" t="e">
        <f>VLOOKUP(CLEAN(J362),#REF!,2,FALSE)</f>
        <v>#REF!</v>
      </c>
      <c r="BF359"/>
      <c r="BG359" t="e">
        <f>VLOOKUP(J362,#REF!,13,FALSE)</f>
        <v>#REF!</v>
      </c>
      <c r="BH359" t="e">
        <f>VLOOKUP(J362,#REF!,13,FALSE)</f>
        <v>#REF!</v>
      </c>
      <c r="BI359" t="e">
        <f>VLOOKUP(J362,#REF!,13,FALSE)</f>
        <v>#REF!</v>
      </c>
      <c r="BJ359" t="e">
        <f>VLOOKUP(J362,#REF!,13,FALSE)</f>
        <v>#REF!</v>
      </c>
      <c r="BK359" t="e">
        <f>VLOOKUP(J362,#REF!,9,FALSE)</f>
        <v>#REF!</v>
      </c>
      <c r="BL359"/>
      <c r="BM359" t="e">
        <f>VLOOKUP(J362,#REF!,2,FALSE)</f>
        <v>#REF!</v>
      </c>
      <c r="BN359"/>
      <c r="BO359"/>
      <c r="BP359"/>
      <c r="BQ359"/>
      <c r="BR359"/>
      <c r="BS359" s="16" t="e">
        <f>VLOOKUP(CLEAN(J362),#REF!,2,FALSE)</f>
        <v>#REF!</v>
      </c>
      <c r="BT359" s="16" t="e">
        <f>W362-BS359</f>
        <v>#REF!</v>
      </c>
      <c r="BU359"/>
      <c r="BV359"/>
      <c r="BW359"/>
      <c r="BX359"/>
      <c r="BY359"/>
      <c r="BZ359"/>
      <c r="CA359"/>
      <c r="CB359" t="e">
        <f>VLOOKUP(J362,#REF!,13,FALSE)</f>
        <v>#REF!</v>
      </c>
      <c r="CC359" t="e">
        <f>VLOOKUP(J362,#REF!,2,FALSE)</f>
        <v>#REF!</v>
      </c>
      <c r="CD359" t="e">
        <f>VLOOKUP(J362,#REF!,13,FALSE)</f>
        <v>#REF!</v>
      </c>
      <c r="CE359" t="e">
        <f>VLOOKUP(J362,#REF!,3,FALSE)</f>
        <v>#REF!</v>
      </c>
      <c r="CF359" t="e">
        <f>VLOOKUP(J362,[2]Hoja4!A$2:M$143,13,FALSE)</f>
        <v>#N/A</v>
      </c>
      <c r="CG359" t="str">
        <f>VLOOKUP(J362,[2]Hoja5!H$2:J$1328,2,FALSE)</f>
        <v/>
      </c>
      <c r="CH359"/>
      <c r="CI359"/>
      <c r="CJ359" t="e">
        <f>VLOOKUP(J362,[2]Hoja13!A$2:M$148,13,FALSE)</f>
        <v>#N/A</v>
      </c>
      <c r="CK359" t="str">
        <f>VLOOKUP(J362,'[2]rates 26-06-2018'!A$2:I$1489,8,FALSE)</f>
        <v/>
      </c>
      <c r="CL359"/>
      <c r="CM359" t="e">
        <f>VLOOKUP(J362,[2]Hoja8!A$2:M$154,13,FALSE)</f>
        <v>#N/A</v>
      </c>
      <c r="CN359" t="str">
        <f>VLOOKUP(J362,'[2]rates 26-06-2018'!A$1:I$1489,9,FALSE)</f>
        <v>MULTISECTORIAL</v>
      </c>
      <c r="CO359" t="str">
        <f>VLOOKUP(J362,'[2]rates 26-06-2018'!A$1:I$1489,4,FALSE)</f>
        <v>LLANQUIHUE</v>
      </c>
      <c r="CP359"/>
      <c r="CQ359" s="16">
        <f>Y362</f>
        <v>0</v>
      </c>
      <c r="CR359" s="16">
        <f>Y362-CQ359</f>
        <v>0</v>
      </c>
      <c r="CS359"/>
      <c r="CT359" s="16">
        <f>Y362-CQ359</f>
        <v>0</v>
      </c>
      <c r="CU359"/>
      <c r="CV359"/>
      <c r="CW359"/>
      <c r="CX359"/>
      <c r="CY359"/>
      <c r="CZ359"/>
      <c r="DA359"/>
      <c r="DB359" s="17" t="e">
        <f>VLOOKUP(J362,[2]PPTO!A$6:C$335,3,FALSE)</f>
        <v>#N/A</v>
      </c>
      <c r="DC359" s="17" t="e">
        <f>P362-DB359</f>
        <v>#N/A</v>
      </c>
      <c r="DD359" s="17" t="e">
        <f>VLOOKUP(J362,[2]PPTO!A$5:E$337,5,FALSE)</f>
        <v>#N/A</v>
      </c>
      <c r="DE359" s="17" t="e">
        <f>VLOOKUP(J362,[2]PPTO!A$6:F$335,6,FALSE)</f>
        <v>#N/A</v>
      </c>
      <c r="DF359" s="15" t="e">
        <f>VLOOKUP(J362,DH$477:DH$484,1,FALSE)</f>
        <v>#N/A</v>
      </c>
      <c r="DG359" s="15"/>
      <c r="DH359" s="15"/>
      <c r="DI359" t="e">
        <f>VLOOKUP(J362,'[2]2018'!A$3:N$167,14,FALSE)</f>
        <v>#N/A</v>
      </c>
      <c r="DJ359" t="str">
        <f>VLOOKUP(J362,[2]resultado!G$2:H$1656,2,FALSE)</f>
        <v/>
      </c>
      <c r="DK359" s="16"/>
      <c r="DL359"/>
      <c r="DM359"/>
      <c r="DN359"/>
      <c r="DO359" t="str">
        <f>VLOOKUP(K362,'[2]rates actuales'!B$2:K$1880,10,FALSE)</f>
        <v/>
      </c>
      <c r="DP359"/>
      <c r="DQ359" s="16" t="e">
        <v>#N/A</v>
      </c>
      <c r="DR359" s="16" t="e">
        <f>(DQ359*1000)-P362</f>
        <v>#N/A</v>
      </c>
      <c r="DS359" t="str">
        <f>VLOOKUP(J362,'[2]rates actuales'!A$2:C$1880,3,FALSE)</f>
        <v>LLANQUIHUE</v>
      </c>
      <c r="DT359"/>
      <c r="DU359"/>
      <c r="DV359"/>
      <c r="DW359" t="e">
        <f>VLOOKUP(J362,[2]TERMINADOS!A$2:B$133,2,FALSE)</f>
        <v>#N/A</v>
      </c>
      <c r="DX359"/>
      <c r="DY359"/>
      <c r="DZ359" t="e">
        <f>VLOOKUP(J362,'[2]COSTO-GASTO'!E$2:F$401,2,FALSE)</f>
        <v>#N/A</v>
      </c>
      <c r="EA359" s="16" t="e">
        <f>AE362-DZ359</f>
        <v>#N/A</v>
      </c>
      <c r="EB359" t="e">
        <f>VLOOKUP(J362,[2]Hoja26!A$2:B$91,2,FALSE)</f>
        <v>#N/A</v>
      </c>
      <c r="EC359" t="e">
        <f>VLOOKUP(J362,[2]Hoja26!E$2:F$147,2,FALSE)</f>
        <v>#N/A</v>
      </c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 t="str">
        <f>VLOOKUP(J362,'[2]RATES OCTUBRE'!J$1:K$1924,2,FALSE)</f>
        <v/>
      </c>
      <c r="EW359"/>
      <c r="EX359" t="e">
        <f>VLOOKUP(J362,[2]Hoja26!N$4:O$1289,2,FALSE)</f>
        <v>#N/A</v>
      </c>
      <c r="EY359" t="s">
        <v>114</v>
      </c>
      <c r="EZ359" s="16"/>
      <c r="FA359" s="64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 s="64" t="str">
        <f>CONCATENATE(J359,"-",I359)</f>
        <v>40005739-EJECUCION</v>
      </c>
      <c r="FT359" s="64" t="e">
        <f>VLOOKUP(FS359,'[2]ESTADO DE SITUACION OCTUBRE'!I$4:I$941,1,FALSE)</f>
        <v>#N/A</v>
      </c>
      <c r="FU359" s="64">
        <f>VLOOKUP(K359,'[2]BIP-COSTO'!B$2:H$1976,7,FALSE)</f>
        <v>150000</v>
      </c>
      <c r="FV359" s="65">
        <v>150000000</v>
      </c>
      <c r="FW359" s="65">
        <f>FV359-P359</f>
        <v>0</v>
      </c>
      <c r="FX359" s="64" t="str">
        <f>VLOOKUP(K359,'[2]BIP-COSTO'!B$2:H$1976,4,FALSE)</f>
        <v>GOBIERNO REGIONAL - REGION DE LOS LAGOS</v>
      </c>
      <c r="FY359" s="64" t="str">
        <f>VLOOKUP(K359,'[2]BIP-COSTO'!B$2:K$1976,10,FALSE)</f>
        <v/>
      </c>
      <c r="FZ359" s="64"/>
      <c r="GA359" s="64"/>
      <c r="GB359" s="64"/>
      <c r="GC359" s="64"/>
      <c r="GD359" s="64"/>
      <c r="GF359" s="67"/>
      <c r="GG359" s="68"/>
      <c r="GH359" s="68"/>
      <c r="GM359" s="66" t="str">
        <f>VLOOKUP(K359,[3]resultado!E$2:K$2045,7,FALSE)</f>
        <v/>
      </c>
      <c r="GO359" s="66" t="e">
        <f>VLOOKUP(J359,[3]Hoja2!A$1:A$110,1,FALSE)</f>
        <v>#N/A</v>
      </c>
      <c r="GP359" s="66" t="e">
        <f>VLOOKUP(K359,[3]Hoja5!C$2:F$376,1,FALSE)</f>
        <v>#N/A</v>
      </c>
      <c r="GQ359" s="66" t="e">
        <f>VLOOKUP(J359,[3]Hoja5!A$2:A$376,1,FALSE)</f>
        <v>#N/A</v>
      </c>
      <c r="GR359" s="66" t="str">
        <f>VLOOKUP(J359,rates!B$2:I$944,8,FALSE)</f>
        <v/>
      </c>
      <c r="GS359" s="66" t="s">
        <v>2988</v>
      </c>
      <c r="GT359" s="66" t="e">
        <f>VLOOKUP(J359,Hoja6!A$2:A$29,1,FALSE)</f>
        <v>#N/A</v>
      </c>
      <c r="GU359" s="66" t="e">
        <f>VLOOKUP(J359,Hoja7!A$2:O$243,15,FALSE)</f>
        <v>#N/A</v>
      </c>
      <c r="GV359" s="66" t="e">
        <f>VLOOKUP(J359,'ESTADO DE SITUACION'!H$4:AQ$943,36,FALSE)</f>
        <v>#N/A</v>
      </c>
    </row>
    <row r="360" spans="1:204" s="66" customFormat="1" ht="18" customHeight="1" outlineLevel="2">
      <c r="A360" s="206">
        <v>29</v>
      </c>
      <c r="B360" s="206" t="s">
        <v>114</v>
      </c>
      <c r="C360" s="206" t="s">
        <v>96</v>
      </c>
      <c r="D360" s="206" t="s">
        <v>118</v>
      </c>
      <c r="E360" s="223" t="s">
        <v>82</v>
      </c>
      <c r="F360" s="206" t="s">
        <v>273</v>
      </c>
      <c r="G360" s="206" t="s">
        <v>273</v>
      </c>
      <c r="H360" s="206" t="s">
        <v>94</v>
      </c>
      <c r="I360" s="207" t="s">
        <v>85</v>
      </c>
      <c r="J360" s="208">
        <v>40004221</v>
      </c>
      <c r="K360" s="53" t="str">
        <f t="shared" si="229"/>
        <v>40004221-EJECUCION</v>
      </c>
      <c r="L360" s="53"/>
      <c r="M360" s="53" t="str">
        <f t="shared" si="230"/>
        <v>40004221</v>
      </c>
      <c r="N360" s="54"/>
      <c r="O360" s="207" t="s">
        <v>384</v>
      </c>
      <c r="P360" s="210">
        <v>99000000</v>
      </c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  <c r="AA360" s="101"/>
      <c r="AB360" s="101"/>
      <c r="AC360" s="101"/>
      <c r="AD360" s="102"/>
      <c r="AE360" s="213">
        <v>0</v>
      </c>
      <c r="AF360" s="59">
        <v>0</v>
      </c>
      <c r="AG360" s="213">
        <f>P360*5%</f>
        <v>4950000</v>
      </c>
      <c r="AH360" s="59">
        <v>0</v>
      </c>
      <c r="AI360" s="59">
        <f t="shared" si="231"/>
        <v>4950000</v>
      </c>
      <c r="AJ360" s="59">
        <f t="shared" si="232"/>
        <v>94050000</v>
      </c>
      <c r="AK360" s="56"/>
      <c r="AL360" s="103"/>
      <c r="AM360" s="215" t="s">
        <v>127</v>
      </c>
      <c r="AN360"/>
      <c r="AO360"/>
      <c r="AP360"/>
      <c r="AQ360"/>
      <c r="AR360"/>
      <c r="AS360"/>
      <c r="AT360"/>
      <c r="AU360"/>
      <c r="AV360"/>
      <c r="AW360" s="15"/>
      <c r="AX360" s="15"/>
      <c r="AY360" s="15"/>
      <c r="AZ360" s="15"/>
      <c r="BA360"/>
      <c r="BB360" s="16"/>
      <c r="BC360" s="16"/>
      <c r="BD360" s="16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 s="16"/>
      <c r="BT360" s="16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 s="16"/>
      <c r="CR360" s="16"/>
      <c r="CS360"/>
      <c r="CT360" s="16"/>
      <c r="CU360"/>
      <c r="CV360"/>
      <c r="CW360"/>
      <c r="CX360"/>
      <c r="CY360"/>
      <c r="CZ360"/>
      <c r="DA360"/>
      <c r="DB360" s="17"/>
      <c r="DC360" s="17"/>
      <c r="DD360" s="17"/>
      <c r="DE360" s="17"/>
      <c r="DF360" s="15"/>
      <c r="DG360" s="15"/>
      <c r="DH360" s="15"/>
      <c r="DI360"/>
      <c r="DJ360"/>
      <c r="DK360" s="16"/>
      <c r="DL360"/>
      <c r="DM360"/>
      <c r="DN360"/>
      <c r="DO360"/>
      <c r="DP360"/>
      <c r="DQ360" s="16"/>
      <c r="DR360" s="16"/>
      <c r="DS360"/>
      <c r="DT360"/>
      <c r="DU360"/>
      <c r="DV360"/>
      <c r="DW360"/>
      <c r="DX360"/>
      <c r="DY360"/>
      <c r="DZ360"/>
      <c r="EA360" s="16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 s="16"/>
      <c r="FA360" s="64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 s="64"/>
      <c r="FT360" s="64"/>
      <c r="FU360" s="64"/>
      <c r="FV360" s="65"/>
      <c r="FW360" s="65"/>
      <c r="FX360" s="64"/>
      <c r="FY360" s="64"/>
      <c r="FZ360" s="64"/>
      <c r="GA360" s="64"/>
      <c r="GB360" s="64"/>
      <c r="GC360" s="64"/>
      <c r="GD360" s="64"/>
      <c r="GF360" s="67"/>
      <c r="GG360" s="68"/>
      <c r="GH360" s="68"/>
      <c r="GM360" s="66" t="str">
        <f>VLOOKUP(K360,[3]resultado!E$2:K$2045,7,FALSE)</f>
        <v/>
      </c>
      <c r="GO360" s="66" t="e">
        <f>VLOOKUP(J360,[3]Hoja2!A$1:A$110,1,FALSE)</f>
        <v>#N/A</v>
      </c>
      <c r="GP360" s="66" t="e">
        <f>VLOOKUP(K360,[3]Hoja5!C$2:F$376,1,FALSE)</f>
        <v>#N/A</v>
      </c>
      <c r="GQ360" s="66" t="e">
        <f>VLOOKUP(J360,[3]Hoja5!A$2:A$376,1,FALSE)</f>
        <v>#N/A</v>
      </c>
      <c r="GR360" s="66" t="str">
        <f>VLOOKUP(J360,rates!B$2:I$944,8,FALSE)</f>
        <v/>
      </c>
      <c r="GS360" s="66" t="s">
        <v>2988</v>
      </c>
      <c r="GT360" s="66" t="e">
        <f>VLOOKUP(J360,Hoja6!A$2:A$29,1,FALSE)</f>
        <v>#N/A</v>
      </c>
      <c r="GU360" s="66" t="e">
        <f>VLOOKUP(J360,Hoja7!A$2:O$243,15,FALSE)</f>
        <v>#N/A</v>
      </c>
      <c r="GV360" s="66" t="e">
        <f>VLOOKUP(J360,'ESTADO DE SITUACION'!H$4:AQ$943,36,FALSE)</f>
        <v>#N/A</v>
      </c>
    </row>
    <row r="361" spans="1:204" s="66" customFormat="1" ht="18" customHeight="1" outlineLevel="2">
      <c r="A361" s="206">
        <v>31</v>
      </c>
      <c r="B361" s="206" t="s">
        <v>114</v>
      </c>
      <c r="C361" s="206" t="s">
        <v>105</v>
      </c>
      <c r="D361" s="206" t="s">
        <v>81</v>
      </c>
      <c r="E361" s="223" t="s">
        <v>82</v>
      </c>
      <c r="F361" s="206" t="s">
        <v>273</v>
      </c>
      <c r="G361" s="206" t="s">
        <v>273</v>
      </c>
      <c r="H361" s="206" t="s">
        <v>94</v>
      </c>
      <c r="I361" s="207" t="s">
        <v>85</v>
      </c>
      <c r="J361" s="208">
        <v>40009718</v>
      </c>
      <c r="K361" s="53" t="str">
        <f t="shared" si="229"/>
        <v>40009718-EJECUCION</v>
      </c>
      <c r="L361" s="53"/>
      <c r="M361" s="53" t="str">
        <f t="shared" si="230"/>
        <v>40009718</v>
      </c>
      <c r="N361" s="54"/>
      <c r="O361" s="207" t="s">
        <v>385</v>
      </c>
      <c r="P361" s="210">
        <v>1425000000</v>
      </c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  <c r="AA361" s="101"/>
      <c r="AB361" s="101"/>
      <c r="AC361" s="101"/>
      <c r="AD361" s="102"/>
      <c r="AE361" s="213">
        <v>0</v>
      </c>
      <c r="AF361" s="59">
        <v>0</v>
      </c>
      <c r="AG361" s="213">
        <f>P361*5%</f>
        <v>71250000</v>
      </c>
      <c r="AH361" s="59">
        <v>0</v>
      </c>
      <c r="AI361" s="59">
        <f t="shared" si="231"/>
        <v>71250000</v>
      </c>
      <c r="AJ361" s="59">
        <f t="shared" si="232"/>
        <v>1353750000</v>
      </c>
      <c r="AK361" s="56"/>
      <c r="AL361" s="103"/>
      <c r="AM361" s="215" t="s">
        <v>127</v>
      </c>
      <c r="AN361"/>
      <c r="AO361"/>
      <c r="AP361"/>
      <c r="AQ361"/>
      <c r="AR361"/>
      <c r="AS361"/>
      <c r="AT361"/>
      <c r="AU361"/>
      <c r="AV361"/>
      <c r="AW361" s="15"/>
      <c r="AX361" s="15"/>
      <c r="AY361" s="15"/>
      <c r="AZ361" s="15"/>
      <c r="BA361"/>
      <c r="BB361" s="16"/>
      <c r="BC361" s="16"/>
      <c r="BD361" s="16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 s="16"/>
      <c r="BT361" s="16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 s="16"/>
      <c r="CR361" s="16"/>
      <c r="CS361"/>
      <c r="CT361" s="16"/>
      <c r="CU361"/>
      <c r="CV361"/>
      <c r="CW361"/>
      <c r="CX361"/>
      <c r="CY361"/>
      <c r="CZ361"/>
      <c r="DA361"/>
      <c r="DB361" s="17"/>
      <c r="DC361" s="17"/>
      <c r="DD361" s="17"/>
      <c r="DE361" s="17"/>
      <c r="DF361" s="15"/>
      <c r="DG361" s="15"/>
      <c r="DH361" s="15"/>
      <c r="DI361"/>
      <c r="DJ361"/>
      <c r="DK361" s="16"/>
      <c r="DL361"/>
      <c r="DM361"/>
      <c r="DN361"/>
      <c r="DO361"/>
      <c r="DP361"/>
      <c r="DQ361" s="16"/>
      <c r="DR361" s="16"/>
      <c r="DS361"/>
      <c r="DT361"/>
      <c r="DU361"/>
      <c r="DV361"/>
      <c r="DW361"/>
      <c r="DX361"/>
      <c r="DY361"/>
      <c r="DZ361"/>
      <c r="EA361" s="16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 s="16"/>
      <c r="FA361" s="64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 s="64"/>
      <c r="FT361" s="64"/>
      <c r="FU361" s="64"/>
      <c r="FV361" s="65"/>
      <c r="FW361" s="65"/>
      <c r="FX361" s="64"/>
      <c r="FY361" s="64"/>
      <c r="FZ361" s="64"/>
      <c r="GA361" s="64"/>
      <c r="GB361" s="64"/>
      <c r="GC361" s="64"/>
      <c r="GD361" s="64"/>
      <c r="GF361" s="67"/>
      <c r="GG361" s="68"/>
      <c r="GH361" s="68"/>
      <c r="GM361" s="66" t="str">
        <f>VLOOKUP(K361,[3]resultado!E$2:K$2045,7,FALSE)</f>
        <v/>
      </c>
      <c r="GO361" s="66" t="e">
        <f>VLOOKUP(J361,[3]Hoja2!A$1:A$110,1,FALSE)</f>
        <v>#N/A</v>
      </c>
      <c r="GP361" s="66" t="e">
        <f>VLOOKUP(K361,[3]Hoja5!C$2:F$376,1,FALSE)</f>
        <v>#N/A</v>
      </c>
      <c r="GQ361" s="66" t="e">
        <f>VLOOKUP(J361,[3]Hoja5!A$2:A$376,1,FALSE)</f>
        <v>#N/A</v>
      </c>
      <c r="GR361" s="66" t="str">
        <f>VLOOKUP(J361,rates!B$2:I$944,8,FALSE)</f>
        <v/>
      </c>
      <c r="GS361" s="66" t="s">
        <v>2988</v>
      </c>
      <c r="GT361" s="66" t="e">
        <f>VLOOKUP(J361,Hoja6!A$2:A$29,1,FALSE)</f>
        <v>#N/A</v>
      </c>
      <c r="GU361" s="66" t="e">
        <f>VLOOKUP(J361,Hoja7!A$2:O$243,15,FALSE)</f>
        <v>#N/A</v>
      </c>
      <c r="GV361" s="66" t="e">
        <f>VLOOKUP(J361,'ESTADO DE SITUACION'!H$4:AQ$943,36,FALSE)</f>
        <v>#N/A</v>
      </c>
    </row>
    <row r="362" spans="1:204" s="147" customFormat="1" ht="18" customHeight="1" outlineLevel="1">
      <c r="A362" s="206">
        <v>31</v>
      </c>
      <c r="B362" s="206" t="s">
        <v>114</v>
      </c>
      <c r="C362" s="206" t="s">
        <v>90</v>
      </c>
      <c r="D362" s="206" t="s">
        <v>118</v>
      </c>
      <c r="E362" s="223" t="s">
        <v>91</v>
      </c>
      <c r="F362" s="206" t="s">
        <v>273</v>
      </c>
      <c r="G362" s="206" t="s">
        <v>273</v>
      </c>
      <c r="H362" s="206" t="s">
        <v>84</v>
      </c>
      <c r="I362" s="207" t="s">
        <v>85</v>
      </c>
      <c r="J362" s="208">
        <v>40005778</v>
      </c>
      <c r="K362" s="53" t="str">
        <f t="shared" si="229"/>
        <v>40005778-EJECUCION</v>
      </c>
      <c r="L362" s="53"/>
      <c r="M362" s="53" t="str">
        <f t="shared" si="230"/>
        <v>40005778</v>
      </c>
      <c r="N362" s="54">
        <f>A362</f>
        <v>31</v>
      </c>
      <c r="O362" s="207" t="s">
        <v>386</v>
      </c>
      <c r="P362" s="210">
        <v>130000000</v>
      </c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  <c r="AA362" s="101"/>
      <c r="AB362" s="101"/>
      <c r="AC362" s="101"/>
      <c r="AD362" s="102"/>
      <c r="AE362" s="213">
        <v>0</v>
      </c>
      <c r="AF362" s="59">
        <v>0</v>
      </c>
      <c r="AG362" s="213">
        <v>6500000</v>
      </c>
      <c r="AH362" s="59">
        <v>0</v>
      </c>
      <c r="AI362" s="59">
        <f t="shared" si="231"/>
        <v>6500000</v>
      </c>
      <c r="AJ362" s="59">
        <f t="shared" si="232"/>
        <v>123500000</v>
      </c>
      <c r="AK362" s="56">
        <f>P362-(Q362+R362)</f>
        <v>130000000</v>
      </c>
      <c r="AL362" s="103"/>
      <c r="AM362" s="215" t="s">
        <v>127</v>
      </c>
      <c r="AN362"/>
      <c r="AO362"/>
      <c r="AP362"/>
      <c r="AQ362"/>
      <c r="AR362"/>
      <c r="AS362"/>
      <c r="AT362"/>
      <c r="AU362"/>
      <c r="AV362"/>
      <c r="AW362" s="15"/>
      <c r="AX362" s="15"/>
      <c r="AY362" s="15"/>
      <c r="AZ362" s="15"/>
      <c r="BA362"/>
      <c r="BB362" s="16"/>
      <c r="BC362" s="16"/>
      <c r="BD362" s="16"/>
      <c r="BE362"/>
      <c r="BF362"/>
      <c r="BG362"/>
      <c r="BH362"/>
      <c r="BI362"/>
      <c r="BJ362"/>
      <c r="BK362"/>
      <c r="BL362"/>
      <c r="BM362" s="16"/>
      <c r="BN362"/>
      <c r="BO362"/>
      <c r="BP362"/>
      <c r="BQ362"/>
      <c r="BR362"/>
      <c r="BS362" s="16"/>
      <c r="BT362" s="16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 s="16"/>
      <c r="CR362" s="16"/>
      <c r="CS362"/>
      <c r="CT362"/>
      <c r="CU362"/>
      <c r="CV362"/>
      <c r="CW362"/>
      <c r="CX362"/>
      <c r="CY362"/>
      <c r="CZ362"/>
      <c r="DA362"/>
      <c r="DB362" s="17"/>
      <c r="DC362" s="17"/>
      <c r="DD362" s="17"/>
      <c r="DE362" s="17"/>
      <c r="DF362" s="15"/>
      <c r="DG362" s="15"/>
      <c r="DH362" s="15"/>
      <c r="DI362"/>
      <c r="DJ362"/>
      <c r="DK362" s="16"/>
      <c r="DL362"/>
      <c r="DM362"/>
      <c r="DN362"/>
      <c r="DO362"/>
      <c r="DP362"/>
      <c r="DQ362" s="16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 s="16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 s="64" t="str">
        <f>CONCATENATE(J362,"-",I362)</f>
        <v>40005778-EJECUCION</v>
      </c>
      <c r="FT362" s="64" t="e">
        <f>VLOOKUP(FS362,'[2]ESTADO DE SITUACION OCTUBRE'!I$4:I$941,1,FALSE)</f>
        <v>#N/A</v>
      </c>
      <c r="FU362" s="64">
        <f>VLOOKUP(K362,'[2]BIP-COSTO'!B$2:H$1976,7,FALSE)</f>
        <v>130000</v>
      </c>
      <c r="FV362" s="65" t="e">
        <v>#N/A</v>
      </c>
      <c r="FW362" s="65" t="e">
        <f>FV362-P362</f>
        <v>#N/A</v>
      </c>
      <c r="FX362" s="64" t="str">
        <f>VLOOKUP(K362,'[2]BIP-COSTO'!B$2:H$1976,4,FALSE)</f>
        <v>GOBIERNO REGIONAL - REGION DE LOS LAGOS</v>
      </c>
      <c r="FY362" s="64" t="str">
        <f>VLOOKUP(K362,'[2]BIP-COSTO'!B$2:K$1976,10,FALSE)</f>
        <v/>
      </c>
      <c r="FZ362"/>
      <c r="GA362"/>
      <c r="GB362"/>
      <c r="GC362"/>
      <c r="GD362"/>
      <c r="GF362" s="67"/>
      <c r="GG362" s="148"/>
      <c r="GH362" s="148"/>
      <c r="GM362" s="66" t="str">
        <f>VLOOKUP(K362,[3]resultado!E$2:K$2045,7,FALSE)</f>
        <v/>
      </c>
      <c r="GO362" s="66" t="e">
        <f>VLOOKUP(J362,[3]Hoja2!A$1:A$110,1,FALSE)</f>
        <v>#N/A</v>
      </c>
      <c r="GP362" s="66" t="e">
        <f>VLOOKUP(K362,[3]Hoja5!C$2:F$376,1,FALSE)</f>
        <v>#N/A</v>
      </c>
      <c r="GQ362" s="66" t="e">
        <f>VLOOKUP(J362,[3]Hoja5!A$2:A$376,1,FALSE)</f>
        <v>#N/A</v>
      </c>
      <c r="GR362" s="66" t="str">
        <f>VLOOKUP(J362,rates!B$2:I$944,8,FALSE)</f>
        <v/>
      </c>
      <c r="GS362" s="66" t="s">
        <v>2988</v>
      </c>
      <c r="GT362" s="66" t="e">
        <f>VLOOKUP(J362,Hoja6!A$2:A$29,1,FALSE)</f>
        <v>#N/A</v>
      </c>
      <c r="GU362" s="66" t="e">
        <f>VLOOKUP(J362,Hoja7!A$2:O$243,15,FALSE)</f>
        <v>#N/A</v>
      </c>
      <c r="GV362" s="66" t="e">
        <f>VLOOKUP(J362,'ESTADO DE SITUACION'!H$4:AQ$943,36,FALSE)</f>
        <v>#N/A</v>
      </c>
    </row>
    <row r="363" spans="1:204" s="66" customFormat="1" ht="18" customHeight="1" outlineLevel="2">
      <c r="A363" s="206">
        <v>33</v>
      </c>
      <c r="B363" s="206" t="s">
        <v>114</v>
      </c>
      <c r="C363" s="206" t="s">
        <v>96</v>
      </c>
      <c r="D363" s="206" t="s">
        <v>81</v>
      </c>
      <c r="E363" s="223" t="s">
        <v>82</v>
      </c>
      <c r="F363" s="206" t="s">
        <v>273</v>
      </c>
      <c r="G363" s="206" t="s">
        <v>273</v>
      </c>
      <c r="H363" s="206" t="s">
        <v>94</v>
      </c>
      <c r="I363" s="207" t="s">
        <v>85</v>
      </c>
      <c r="J363" s="208" t="s">
        <v>129</v>
      </c>
      <c r="K363" s="53" t="str">
        <f t="shared" si="229"/>
        <v>FRIL-EJECUCION</v>
      </c>
      <c r="L363" s="53"/>
      <c r="M363" s="53" t="str">
        <f t="shared" si="230"/>
        <v>FRIL</v>
      </c>
      <c r="N363" s="54">
        <f>A363</f>
        <v>33</v>
      </c>
      <c r="O363" s="207" t="s">
        <v>130</v>
      </c>
      <c r="P363" s="210">
        <v>200000000</v>
      </c>
      <c r="Q363" s="100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  <c r="AB363" s="101"/>
      <c r="AC363" s="101"/>
      <c r="AD363" s="102"/>
      <c r="AE363" s="213">
        <v>0</v>
      </c>
      <c r="AF363" s="59">
        <v>0</v>
      </c>
      <c r="AG363" s="213">
        <v>200000000</v>
      </c>
      <c r="AH363" s="59">
        <v>3272574</v>
      </c>
      <c r="AI363" s="59">
        <f t="shared" si="231"/>
        <v>196727426</v>
      </c>
      <c r="AJ363" s="59">
        <f t="shared" si="232"/>
        <v>0</v>
      </c>
      <c r="AK363" s="56">
        <f>P363-(Q363+R363)</f>
        <v>200000000</v>
      </c>
      <c r="AL363" s="103"/>
      <c r="AM363" s="215" t="s">
        <v>131</v>
      </c>
      <c r="AN363"/>
      <c r="AO363"/>
      <c r="AP363"/>
      <c r="AQ363"/>
      <c r="AR363"/>
      <c r="AS363"/>
      <c r="AT363"/>
      <c r="AU363"/>
      <c r="AV363"/>
      <c r="AW363" s="15" t="e">
        <f>VLOOKUP(#REF!,#REF!,3,FALSE)</f>
        <v>#REF!</v>
      </c>
      <c r="AX363" s="15"/>
      <c r="AY363" s="15"/>
      <c r="AZ363" s="15" t="e">
        <f>VLOOKUP(CLEAN(#REF!),#REF!,7,FALSE)</f>
        <v>#REF!</v>
      </c>
      <c r="BA363" t="e">
        <f>VLOOKUP(#REF!,#REF!,8,FALSE)</f>
        <v>#REF!</v>
      </c>
      <c r="BB363" s="16" t="e">
        <f>VLOOKUP(#REF!,#REF!,2,FALSE)</f>
        <v>#REF!</v>
      </c>
      <c r="BC363" s="16" t="e">
        <f>VLOOKUP(#REF!,#REF!,2,FALSE)</f>
        <v>#REF!</v>
      </c>
      <c r="BD363" s="16"/>
      <c r="BE363" t="e">
        <f>VLOOKUP(CLEAN(#REF!),#REF!,2,FALSE)</f>
        <v>#REF!</v>
      </c>
      <c r="BF363"/>
      <c r="BG363" t="e">
        <f>VLOOKUP(#REF!,#REF!,13,FALSE)</f>
        <v>#REF!</v>
      </c>
      <c r="BH363" t="e">
        <f>VLOOKUP(#REF!,#REF!,13,FALSE)</f>
        <v>#REF!</v>
      </c>
      <c r="BI363" t="e">
        <f>VLOOKUP(#REF!,#REF!,13,FALSE)</f>
        <v>#REF!</v>
      </c>
      <c r="BJ363" t="e">
        <f>VLOOKUP(#REF!,#REF!,13,FALSE)</f>
        <v>#REF!</v>
      </c>
      <c r="BK363" t="e">
        <f>VLOOKUP(#REF!,#REF!,9,FALSE)</f>
        <v>#REF!</v>
      </c>
      <c r="BL363"/>
      <c r="BM363" t="e">
        <f>VLOOKUP(#REF!,#REF!,2,FALSE)</f>
        <v>#REF!</v>
      </c>
      <c r="BN363"/>
      <c r="BO363"/>
      <c r="BP363"/>
      <c r="BQ363"/>
      <c r="BR363"/>
      <c r="BS363" s="16" t="e">
        <f>VLOOKUP(CLEAN(#REF!),#REF!,2,FALSE)</f>
        <v>#REF!</v>
      </c>
      <c r="BT363" s="16" t="e">
        <f>#REF!-BS363</f>
        <v>#REF!</v>
      </c>
      <c r="BU363"/>
      <c r="BV363"/>
      <c r="BW363"/>
      <c r="BX363"/>
      <c r="BY363"/>
      <c r="BZ363"/>
      <c r="CA363"/>
      <c r="CB363" t="e">
        <f>VLOOKUP(#REF!,#REF!,13,FALSE)</f>
        <v>#REF!</v>
      </c>
      <c r="CC363" t="e">
        <f>VLOOKUP(#REF!,#REF!,2,FALSE)</f>
        <v>#REF!</v>
      </c>
      <c r="CD363" t="e">
        <f>VLOOKUP(#REF!,#REF!,13,FALSE)</f>
        <v>#REF!</v>
      </c>
      <c r="CE363" t="e">
        <f>VLOOKUP(#REF!,#REF!,3,FALSE)</f>
        <v>#REF!</v>
      </c>
      <c r="CF363" t="e">
        <f>VLOOKUP(#REF!,[2]Hoja4!A$2:M$143,13,FALSE)</f>
        <v>#REF!</v>
      </c>
      <c r="CG363" t="e">
        <f>VLOOKUP(#REF!,[2]Hoja5!H$2:J$1328,2,FALSE)</f>
        <v>#REF!</v>
      </c>
      <c r="CH363"/>
      <c r="CI363"/>
      <c r="CJ363" t="e">
        <f>VLOOKUP(#REF!,[2]Hoja13!A$2:M$148,13,FALSE)</f>
        <v>#REF!</v>
      </c>
      <c r="CK363" t="e">
        <f>VLOOKUP(#REF!,'[2]rates 26-06-2018'!A$2:I$1489,8,FALSE)</f>
        <v>#REF!</v>
      </c>
      <c r="CL363"/>
      <c r="CM363" t="e">
        <f>VLOOKUP(#REF!,[2]Hoja8!A$2:M$154,13,FALSE)</f>
        <v>#REF!</v>
      </c>
      <c r="CN363" t="e">
        <f>VLOOKUP(#REF!,'[2]rates 26-06-2018'!A$1:I$1489,9,FALSE)</f>
        <v>#REF!</v>
      </c>
      <c r="CO363" t="e">
        <f>VLOOKUP(#REF!,'[2]rates 26-06-2018'!A$1:I$1489,4,FALSE)</f>
        <v>#REF!</v>
      </c>
      <c r="CP363"/>
      <c r="CQ363" s="16" t="e">
        <f>#REF!</f>
        <v>#REF!</v>
      </c>
      <c r="CR363" s="16" t="e">
        <f>#REF!-CQ363</f>
        <v>#REF!</v>
      </c>
      <c r="CS363"/>
      <c r="CT363" s="16" t="e">
        <f>#REF!-CQ363</f>
        <v>#REF!</v>
      </c>
      <c r="CU363"/>
      <c r="CV363"/>
      <c r="CW363"/>
      <c r="CX363"/>
      <c r="CY363"/>
      <c r="CZ363"/>
      <c r="DA363"/>
      <c r="DB363" s="17" t="e">
        <f>VLOOKUP(#REF!,[2]PPTO!A$6:C$335,3,FALSE)</f>
        <v>#REF!</v>
      </c>
      <c r="DC363" s="17" t="e">
        <f>#REF!-DB363</f>
        <v>#REF!</v>
      </c>
      <c r="DD363" s="17" t="e">
        <f>VLOOKUP(#REF!,[2]PPTO!A$5:E$337,5,FALSE)</f>
        <v>#REF!</v>
      </c>
      <c r="DE363" s="17" t="e">
        <f>VLOOKUP(#REF!,[2]PPTO!A$6:F$335,6,FALSE)</f>
        <v>#REF!</v>
      </c>
      <c r="DF363" s="15" t="e">
        <f>VLOOKUP(#REF!,DH$477:DH$484,1,FALSE)</f>
        <v>#REF!</v>
      </c>
      <c r="DG363" s="15"/>
      <c r="DH363" s="15"/>
      <c r="DI363" t="e">
        <f>VLOOKUP(#REF!,'[2]2018'!A$3:N$167,14,FALSE)</f>
        <v>#REF!</v>
      </c>
      <c r="DJ363" t="e">
        <f>VLOOKUP(#REF!,[2]resultado!G$2:H$1656,2,FALSE)</f>
        <v>#REF!</v>
      </c>
      <c r="DK363" s="16"/>
      <c r="DL363"/>
      <c r="DM363"/>
      <c r="DN363" s="104" t="s">
        <v>116</v>
      </c>
      <c r="DO363" t="e">
        <f>VLOOKUP(#REF!,'[2]rates actuales'!B$2:K$1880,10,FALSE)</f>
        <v>#REF!</v>
      </c>
      <c r="DP363"/>
      <c r="DQ363" s="16">
        <v>258798</v>
      </c>
      <c r="DR363" s="63" t="e">
        <f>(DQ363*1000)-#REF!</f>
        <v>#REF!</v>
      </c>
      <c r="DS363" t="e">
        <f>VLOOKUP(#REF!,'[2]rates actuales'!A$2:C$1880,3,FALSE)</f>
        <v>#REF!</v>
      </c>
      <c r="DT363"/>
      <c r="DU363"/>
      <c r="DV363"/>
      <c r="DW363" t="e">
        <f>VLOOKUP(#REF!,[2]TERMINADOS!A$2:B$133,2,FALSE)</f>
        <v>#REF!</v>
      </c>
      <c r="DX363"/>
      <c r="DY363"/>
      <c r="DZ363" t="e">
        <f>VLOOKUP(#REF!,'[2]COSTO-GASTO'!E$2:F$401,2,FALSE)</f>
        <v>#REF!</v>
      </c>
      <c r="EA363" s="16" t="e">
        <f>#REF!-DZ363</f>
        <v>#REF!</v>
      </c>
      <c r="EB363" t="e">
        <f>VLOOKUP(#REF!,[2]Hoja26!A$2:B$91,2,FALSE)</f>
        <v>#REF!</v>
      </c>
      <c r="EC363" t="e">
        <f>VLOOKUP(#REF!,[2]Hoja26!E$2:F$147,2,FALSE)</f>
        <v>#REF!</v>
      </c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 t="e">
        <f>VLOOKUP(#REF!,'[2]RATES OCTUBRE'!J$1:K$1924,2,FALSE)</f>
        <v>#REF!</v>
      </c>
      <c r="EW363"/>
      <c r="EX363" t="e">
        <f>VLOOKUP(#REF!,[2]Hoja26!N$4:O$1289,2,FALSE)</f>
        <v>#REF!</v>
      </c>
      <c r="EY363" t="s">
        <v>114</v>
      </c>
      <c r="EZ363" s="16"/>
      <c r="FA363" s="64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 s="64" t="str">
        <f>CONCATENATE(J363,"-",I363)</f>
        <v>FRIL-EJECUCION</v>
      </c>
      <c r="FT363" s="64" t="e">
        <f>VLOOKUP(FS363,'[2]ESTADO DE SITUACION OCTUBRE'!I$4:I$941,1,FALSE)</f>
        <v>#N/A</v>
      </c>
      <c r="FU363" s="64" t="e">
        <f>VLOOKUP(K363,'[2]BIP-COSTO'!B$2:H$1976,7,FALSE)</f>
        <v>#N/A</v>
      </c>
      <c r="FV363" s="65" t="e">
        <v>#N/A</v>
      </c>
      <c r="FW363" s="65" t="e">
        <f>FV363-P363</f>
        <v>#N/A</v>
      </c>
      <c r="FX363" s="64" t="e">
        <f>VLOOKUP(K363,'[2]BIP-COSTO'!B$2:H$1976,4,FALSE)</f>
        <v>#N/A</v>
      </c>
      <c r="FY363" s="64" t="e">
        <f>VLOOKUP(K363,'[2]BIP-COSTO'!B$2:K$1976,10,FALSE)</f>
        <v>#N/A</v>
      </c>
      <c r="FZ363" s="64"/>
      <c r="GA363" s="64"/>
      <c r="GB363" s="64"/>
      <c r="GC363" s="64"/>
      <c r="GD363" s="64"/>
      <c r="GF363" s="67"/>
      <c r="GG363" s="68"/>
      <c r="GH363" s="68"/>
      <c r="GM363" s="66" t="e">
        <f>VLOOKUP(K363,[3]resultado!E$2:K$2045,7,FALSE)</f>
        <v>#N/A</v>
      </c>
      <c r="GO363" s="66" t="e">
        <f>VLOOKUP(J363,[3]Hoja2!A$1:A$110,1,FALSE)</f>
        <v>#N/A</v>
      </c>
      <c r="GP363" s="66" t="e">
        <f>VLOOKUP(K363,[3]Hoja5!C$2:F$376,1,FALSE)</f>
        <v>#N/A</v>
      </c>
      <c r="GQ363" s="66" t="e">
        <f>VLOOKUP(J363,[3]Hoja5!A$2:A$376,1,FALSE)</f>
        <v>#N/A</v>
      </c>
      <c r="GR363" s="66" t="e">
        <f>VLOOKUP(J363,rates!B$2:I$944,8,FALSE)</f>
        <v>#N/A</v>
      </c>
      <c r="GS363" s="66" t="s">
        <v>93</v>
      </c>
      <c r="GT363" s="66" t="e">
        <f>VLOOKUP(J363,Hoja6!A$2:A$29,1,FALSE)</f>
        <v>#N/A</v>
      </c>
      <c r="GU363" s="66" t="e">
        <f>VLOOKUP(J363,Hoja7!A$2:O$243,15,FALSE)</f>
        <v>#N/A</v>
      </c>
      <c r="GV363" s="66" t="e">
        <f>VLOOKUP(J363,'ESTADO DE SITUACION'!H$4:AQ$943,36,FALSE)</f>
        <v>#N/A</v>
      </c>
    </row>
    <row r="364" spans="1:204" ht="18.75" outlineLevel="1">
      <c r="A364" s="71"/>
      <c r="B364" s="72"/>
      <c r="C364" s="105"/>
      <c r="D364" s="105"/>
      <c r="E364" s="105"/>
      <c r="F364" s="105"/>
      <c r="G364" s="105"/>
      <c r="H364" s="71"/>
      <c r="I364" s="73"/>
      <c r="J364" s="106"/>
      <c r="K364" s="96"/>
      <c r="L364" s="53"/>
      <c r="M364" s="53"/>
      <c r="N364" s="54"/>
      <c r="O364" s="78" t="s">
        <v>132</v>
      </c>
      <c r="P364" s="79">
        <f t="shared" ref="P364:AK364" si="233">SUBTOTAL(9,P358:P363)</f>
        <v>2376217000</v>
      </c>
      <c r="Q364" s="164">
        <f t="shared" si="233"/>
        <v>0</v>
      </c>
      <c r="R364" s="164">
        <f t="shared" si="233"/>
        <v>0</v>
      </c>
      <c r="S364" s="164">
        <f t="shared" si="233"/>
        <v>0</v>
      </c>
      <c r="T364" s="164">
        <f t="shared" si="233"/>
        <v>0</v>
      </c>
      <c r="U364" s="164">
        <f t="shared" si="233"/>
        <v>0</v>
      </c>
      <c r="V364" s="164">
        <f t="shared" si="233"/>
        <v>0</v>
      </c>
      <c r="W364" s="164">
        <f t="shared" si="233"/>
        <v>0</v>
      </c>
      <c r="X364" s="164">
        <f t="shared" si="233"/>
        <v>0</v>
      </c>
      <c r="Y364" s="164">
        <f t="shared" si="233"/>
        <v>0</v>
      </c>
      <c r="Z364" s="164">
        <f t="shared" si="233"/>
        <v>0</v>
      </c>
      <c r="AA364" s="164">
        <f t="shared" si="233"/>
        <v>0</v>
      </c>
      <c r="AB364" s="164">
        <f t="shared" si="233"/>
        <v>0</v>
      </c>
      <c r="AC364" s="164">
        <f t="shared" si="233"/>
        <v>0</v>
      </c>
      <c r="AD364" s="164">
        <f t="shared" si="233"/>
        <v>0</v>
      </c>
      <c r="AE364" s="79">
        <f t="shared" si="233"/>
        <v>0</v>
      </c>
      <c r="AF364" s="79">
        <f t="shared" si="233"/>
        <v>0</v>
      </c>
      <c r="AG364" s="79">
        <f t="shared" si="233"/>
        <v>308810850</v>
      </c>
      <c r="AH364" s="79">
        <f t="shared" si="233"/>
        <v>3272574</v>
      </c>
      <c r="AI364" s="79">
        <f t="shared" si="233"/>
        <v>305538276</v>
      </c>
      <c r="AJ364" s="79">
        <f t="shared" si="233"/>
        <v>2067406150</v>
      </c>
      <c r="AK364" s="79">
        <f t="shared" si="233"/>
        <v>852217000</v>
      </c>
      <c r="AL364" s="107"/>
      <c r="AM364" s="107"/>
      <c r="BE364"/>
      <c r="BT364" s="16"/>
      <c r="CR364" s="16"/>
      <c r="DL364"/>
      <c r="DM364"/>
      <c r="DN364" s="109"/>
      <c r="DO364" s="109"/>
      <c r="DP364" s="109"/>
      <c r="DR364"/>
      <c r="DX364"/>
      <c r="EA364"/>
      <c r="FV364" s="65">
        <v>0</v>
      </c>
      <c r="GO364" s="66" t="e">
        <f>VLOOKUP(J364,[3]Hoja2!A$1:A$110,1,FALSE)</f>
        <v>#N/A</v>
      </c>
      <c r="GQ364" s="66" t="e">
        <f>VLOOKUP(J364,[3]Hoja5!A$2:A$376,1,FALSE)</f>
        <v>#N/A</v>
      </c>
    </row>
    <row r="365" spans="1:204" ht="18.75" outlineLevel="1">
      <c r="A365" s="71"/>
      <c r="B365" s="72"/>
      <c r="C365" s="105"/>
      <c r="D365" s="105"/>
      <c r="E365" s="105"/>
      <c r="F365" s="105"/>
      <c r="G365" s="105"/>
      <c r="H365" s="71"/>
      <c r="I365" s="73"/>
      <c r="J365" s="106"/>
      <c r="K365" s="96"/>
      <c r="L365" s="53"/>
      <c r="M365" s="53"/>
      <c r="N365" s="54"/>
      <c r="O365" s="84"/>
      <c r="P365" s="85"/>
      <c r="Q365" s="100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  <c r="AB365" s="101"/>
      <c r="AC365" s="101"/>
      <c r="AD365" s="102"/>
      <c r="AE365" s="88"/>
      <c r="AF365" s="88"/>
      <c r="AG365" s="88"/>
      <c r="AH365" s="88"/>
      <c r="AI365" s="88"/>
      <c r="AJ365" s="88"/>
      <c r="AK365" s="87"/>
      <c r="AL365" s="107"/>
      <c r="AM365" s="108"/>
      <c r="BE365"/>
      <c r="BT365" s="16"/>
      <c r="CR365" s="16"/>
      <c r="DL365"/>
      <c r="DM365"/>
      <c r="DR365"/>
      <c r="DX365"/>
      <c r="EA365"/>
      <c r="FV365" s="65">
        <v>0</v>
      </c>
      <c r="GO365" s="66" t="e">
        <f>VLOOKUP(J365,[3]Hoja2!A$1:A$110,1,FALSE)</f>
        <v>#N/A</v>
      </c>
      <c r="GQ365" s="66" t="e">
        <f>VLOOKUP(J365,[3]Hoja5!A$2:A$376,1,FALSE)</f>
        <v>#N/A</v>
      </c>
    </row>
    <row r="366" spans="1:204" ht="23.25" outlineLevel="1">
      <c r="A366" s="71"/>
      <c r="B366" s="72"/>
      <c r="C366" s="105"/>
      <c r="D366" s="105"/>
      <c r="E366" s="105"/>
      <c r="F366" s="105"/>
      <c r="G366" s="105"/>
      <c r="H366" s="71"/>
      <c r="I366" s="73"/>
      <c r="J366" s="106"/>
      <c r="K366" s="96"/>
      <c r="L366" s="53"/>
      <c r="M366" s="53"/>
      <c r="N366" s="54"/>
      <c r="O366" s="110" t="s">
        <v>387</v>
      </c>
      <c r="P366" s="111">
        <f t="shared" ref="P366:AJ366" si="234">P364+P351+P355</f>
        <v>7167948159</v>
      </c>
      <c r="Q366" s="111">
        <f t="shared" si="234"/>
        <v>121552095</v>
      </c>
      <c r="R366" s="111">
        <f t="shared" si="234"/>
        <v>625100000</v>
      </c>
      <c r="S366" s="111">
        <f t="shared" si="234"/>
        <v>0</v>
      </c>
      <c r="T366" s="111">
        <f t="shared" si="234"/>
        <v>0</v>
      </c>
      <c r="U366" s="111">
        <f t="shared" si="234"/>
        <v>3000000</v>
      </c>
      <c r="V366" s="111">
        <f t="shared" si="234"/>
        <v>3000000</v>
      </c>
      <c r="W366" s="111">
        <f t="shared" si="234"/>
        <v>0</v>
      </c>
      <c r="X366" s="111">
        <f t="shared" si="234"/>
        <v>0</v>
      </c>
      <c r="Y366" s="111">
        <f t="shared" si="234"/>
        <v>0</v>
      </c>
      <c r="Z366" s="111">
        <f t="shared" si="234"/>
        <v>0</v>
      </c>
      <c r="AA366" s="111">
        <f t="shared" si="234"/>
        <v>3000000</v>
      </c>
      <c r="AB366" s="111">
        <f t="shared" si="234"/>
        <v>2850000</v>
      </c>
      <c r="AC366" s="111">
        <f t="shared" si="234"/>
        <v>5850000</v>
      </c>
      <c r="AD366" s="111">
        <f t="shared" si="234"/>
        <v>619250000</v>
      </c>
      <c r="AE366" s="111">
        <f t="shared" si="234"/>
        <v>905734943</v>
      </c>
      <c r="AF366" s="111">
        <f t="shared" si="234"/>
        <v>1768172189</v>
      </c>
      <c r="AG366" s="174">
        <f t="shared" si="234"/>
        <v>2193900003</v>
      </c>
      <c r="AH366" s="111">
        <f t="shared" si="234"/>
        <v>3272574</v>
      </c>
      <c r="AI366" s="111">
        <f t="shared" si="234"/>
        <v>2190627429</v>
      </c>
      <c r="AJ366" s="111">
        <f t="shared" si="234"/>
        <v>3205875967</v>
      </c>
      <c r="AK366" s="111">
        <f>AK364+AK351</f>
        <v>4065411905</v>
      </c>
      <c r="AL366" s="107"/>
      <c r="AM366" s="107"/>
      <c r="BE366"/>
      <c r="BT366" s="16"/>
      <c r="CR366" s="16"/>
      <c r="DL366"/>
      <c r="DM366"/>
      <c r="DN366" s="109"/>
      <c r="DO366" s="109"/>
      <c r="DP366" s="109"/>
      <c r="DR366"/>
      <c r="DX366"/>
      <c r="EA366"/>
      <c r="FV366" s="65">
        <v>0</v>
      </c>
      <c r="GO366" s="66" t="e">
        <f>VLOOKUP(J366,[3]Hoja2!A$1:A$110,1,FALSE)</f>
        <v>#N/A</v>
      </c>
      <c r="GQ366" s="66" t="e">
        <f>VLOOKUP(J366,[3]Hoja5!A$2:A$376,1,FALSE)</f>
        <v>#N/A</v>
      </c>
    </row>
    <row r="367" spans="1:204" ht="18.75" outlineLevel="1">
      <c r="A367" s="71"/>
      <c r="B367" s="72"/>
      <c r="C367" s="105"/>
      <c r="D367" s="105"/>
      <c r="E367" s="105"/>
      <c r="F367" s="105"/>
      <c r="G367" s="105"/>
      <c r="H367" s="71"/>
      <c r="I367" s="73"/>
      <c r="J367" s="106"/>
      <c r="K367" s="96"/>
      <c r="L367" s="53"/>
      <c r="M367" s="53"/>
      <c r="N367" s="54"/>
      <c r="O367" s="84"/>
      <c r="P367" s="85"/>
      <c r="Q367" s="100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  <c r="AB367" s="101"/>
      <c r="AC367" s="101"/>
      <c r="AD367" s="102"/>
      <c r="AE367" s="88"/>
      <c r="AF367" s="88"/>
      <c r="AG367" s="88"/>
      <c r="AH367" s="88"/>
      <c r="AI367" s="88"/>
      <c r="AJ367" s="88"/>
      <c r="AK367" s="87"/>
      <c r="AL367" s="107"/>
      <c r="AM367" s="108"/>
      <c r="BE367"/>
      <c r="BT367" s="16"/>
      <c r="CR367" s="16"/>
      <c r="DL367"/>
      <c r="DM367"/>
      <c r="DR367"/>
      <c r="DX367"/>
      <c r="EA367"/>
      <c r="FV367" s="65">
        <v>0</v>
      </c>
      <c r="GO367" s="66" t="e">
        <f>VLOOKUP(J367,[3]Hoja2!A$1:A$110,1,FALSE)</f>
        <v>#N/A</v>
      </c>
      <c r="GQ367" s="66" t="e">
        <f>VLOOKUP(J367,[3]Hoja5!A$2:A$376,1,FALSE)</f>
        <v>#N/A</v>
      </c>
    </row>
    <row r="368" spans="1:204" s="127" customFormat="1" ht="23.25" outlineLevel="1">
      <c r="A368" s="112"/>
      <c r="B368" s="113"/>
      <c r="C368" s="112"/>
      <c r="D368" s="112"/>
      <c r="E368" s="112"/>
      <c r="F368" s="112"/>
      <c r="G368" s="112"/>
      <c r="H368" s="112"/>
      <c r="I368" s="114"/>
      <c r="J368" s="115"/>
      <c r="K368" s="96"/>
      <c r="L368" s="53"/>
      <c r="M368" s="53"/>
      <c r="N368" s="54"/>
      <c r="O368" s="2" t="s">
        <v>388</v>
      </c>
      <c r="P368" s="116"/>
      <c r="Q368" s="100"/>
      <c r="R368" s="101"/>
      <c r="S368" s="101"/>
      <c r="T368" s="101"/>
      <c r="U368" s="101"/>
      <c r="V368" s="101"/>
      <c r="W368" s="101"/>
      <c r="X368" s="101"/>
      <c r="Y368" s="101"/>
      <c r="Z368" s="101"/>
      <c r="AA368" s="101"/>
      <c r="AB368" s="101"/>
      <c r="AC368" s="101"/>
      <c r="AD368" s="102"/>
      <c r="AE368" s="117"/>
      <c r="AF368" s="117"/>
      <c r="AG368" s="117"/>
      <c r="AH368" s="117"/>
      <c r="AI368" s="117"/>
      <c r="AJ368" s="117"/>
      <c r="AK368" s="158"/>
      <c r="AL368" s="108"/>
      <c r="AM368" s="118"/>
      <c r="AN368"/>
      <c r="AO368"/>
      <c r="AP368"/>
      <c r="AQ368"/>
      <c r="AR368"/>
      <c r="AS368"/>
      <c r="AT368"/>
      <c r="AU368"/>
      <c r="AV368"/>
      <c r="AW368" s="15"/>
      <c r="AX368" s="15"/>
      <c r="AY368" s="15"/>
      <c r="AZ368" s="15"/>
      <c r="BA368"/>
      <c r="BB368" s="16"/>
      <c r="BC368" s="16"/>
      <c r="BD368" s="16"/>
      <c r="BE368"/>
      <c r="BF368"/>
      <c r="BG368"/>
      <c r="BH368"/>
      <c r="BI368"/>
      <c r="BJ368"/>
      <c r="BK368"/>
      <c r="BL368"/>
      <c r="BM368" s="16"/>
      <c r="BN368"/>
      <c r="BO368"/>
      <c r="BP368"/>
      <c r="BQ368"/>
      <c r="BR368"/>
      <c r="BS368" s="16"/>
      <c r="BT368" s="16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 s="16"/>
      <c r="CR368" s="16"/>
      <c r="CS368"/>
      <c r="CT368"/>
      <c r="CU368"/>
      <c r="CV368"/>
      <c r="CW368"/>
      <c r="CX368"/>
      <c r="CY368"/>
      <c r="CZ368"/>
      <c r="DA368"/>
      <c r="DB368" s="17"/>
      <c r="DC368" s="17"/>
      <c r="DD368" s="17"/>
      <c r="DE368" s="17"/>
      <c r="DF368" s="15"/>
      <c r="DG368" s="15"/>
      <c r="DH368" s="15"/>
      <c r="DI368"/>
      <c r="DJ368"/>
      <c r="DK368" s="16"/>
      <c r="DL368"/>
      <c r="DM368"/>
      <c r="DN368"/>
      <c r="DO368"/>
      <c r="DP368"/>
      <c r="DQ368" s="16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 s="16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V368" s="65">
        <v>0</v>
      </c>
      <c r="GF368" s="159"/>
      <c r="GG368" s="160"/>
      <c r="GH368" s="160"/>
      <c r="GO368" s="66" t="e">
        <f>VLOOKUP(J368,[3]Hoja2!A$1:A$110,1,FALSE)</f>
        <v>#N/A</v>
      </c>
      <c r="GQ368" s="66" t="e">
        <f>VLOOKUP(J368,[3]Hoja5!A$2:A$376,1,FALSE)</f>
        <v>#N/A</v>
      </c>
    </row>
    <row r="369" spans="1:204" ht="31.5" outlineLevel="1" collapsed="1">
      <c r="A369" s="995" t="s">
        <v>389</v>
      </c>
      <c r="B369" s="995"/>
      <c r="C369" s="996"/>
      <c r="D369" s="996"/>
      <c r="E369" s="996"/>
      <c r="F369" s="996"/>
      <c r="G369" s="996"/>
      <c r="H369" s="995"/>
      <c r="I369" s="995"/>
      <c r="J369" s="995"/>
      <c r="K369" s="996"/>
      <c r="L369" s="996"/>
      <c r="M369" s="996"/>
      <c r="N369" s="996"/>
      <c r="O369" s="995"/>
      <c r="P369" s="995"/>
      <c r="Q369" s="996"/>
      <c r="R369" s="996"/>
      <c r="S369" s="996"/>
      <c r="T369" s="996"/>
      <c r="U369" s="996"/>
      <c r="V369" s="996"/>
      <c r="W369" s="996"/>
      <c r="X369" s="996"/>
      <c r="Y369" s="996"/>
      <c r="Z369" s="996"/>
      <c r="AA369" s="996"/>
      <c r="AB369" s="996"/>
      <c r="AC369" s="996"/>
      <c r="AD369" s="996"/>
      <c r="AE369" s="995"/>
      <c r="AF369" s="995"/>
      <c r="AG369" s="995"/>
      <c r="AH369" s="995"/>
      <c r="AI369" s="995"/>
      <c r="AJ369" s="995"/>
      <c r="AK369" s="996"/>
      <c r="AL369" s="996"/>
      <c r="AM369" s="995"/>
      <c r="BB369"/>
      <c r="BC369"/>
      <c r="BD369"/>
      <c r="BM369"/>
      <c r="CC369" s="62"/>
      <c r="CQ369"/>
      <c r="DB369" s="15"/>
      <c r="DC369" s="15"/>
      <c r="DE369" s="15"/>
      <c r="DL369"/>
      <c r="DM369"/>
      <c r="DN369" s="109"/>
      <c r="DO369" s="109"/>
      <c r="DP369" s="109"/>
      <c r="DR369"/>
      <c r="DX369"/>
      <c r="EA369"/>
      <c r="FV369" s="65">
        <v>0</v>
      </c>
      <c r="GO369" s="66" t="e">
        <f>VLOOKUP(J369,[3]Hoja2!A$1:A$110,1,FALSE)</f>
        <v>#N/A</v>
      </c>
      <c r="GQ369" s="66" t="e">
        <f>VLOOKUP(J369,[3]Hoja5!A$2:A$376,1,FALSE)</f>
        <v>#N/A</v>
      </c>
    </row>
    <row r="370" spans="1:204" ht="303.75" outlineLevel="1">
      <c r="A370" s="20" t="s">
        <v>3</v>
      </c>
      <c r="B370" s="20" t="s">
        <v>4</v>
      </c>
      <c r="C370" s="21" t="s">
        <v>5</v>
      </c>
      <c r="D370" s="22" t="s">
        <v>6</v>
      </c>
      <c r="E370" s="23" t="s">
        <v>7</v>
      </c>
      <c r="F370" s="20" t="s">
        <v>8</v>
      </c>
      <c r="G370" s="20" t="s">
        <v>9</v>
      </c>
      <c r="H370" s="20" t="s">
        <v>10</v>
      </c>
      <c r="I370" s="20" t="s">
        <v>11</v>
      </c>
      <c r="J370" s="20" t="s">
        <v>12</v>
      </c>
      <c r="K370" s="24" t="s">
        <v>13</v>
      </c>
      <c r="L370" s="20" t="s">
        <v>14</v>
      </c>
      <c r="M370" s="20" t="s">
        <v>15</v>
      </c>
      <c r="N370" s="25" t="s">
        <v>16</v>
      </c>
      <c r="O370" s="20" t="s">
        <v>17</v>
      </c>
      <c r="P370" s="26" t="s">
        <v>18</v>
      </c>
      <c r="Q370" s="27" t="s">
        <v>19</v>
      </c>
      <c r="R370" s="28" t="s">
        <v>20</v>
      </c>
      <c r="S370" s="28" t="s">
        <v>21</v>
      </c>
      <c r="T370" s="28" t="s">
        <v>22</v>
      </c>
      <c r="U370" s="28" t="s">
        <v>23</v>
      </c>
      <c r="V370" s="28" t="s">
        <v>24</v>
      </c>
      <c r="W370" s="28" t="s">
        <v>25</v>
      </c>
      <c r="X370" s="28" t="s">
        <v>26</v>
      </c>
      <c r="Y370" s="28" t="s">
        <v>27</v>
      </c>
      <c r="Z370" s="28" t="s">
        <v>28</v>
      </c>
      <c r="AA370" s="28" t="s">
        <v>29</v>
      </c>
      <c r="AB370" s="28" t="s">
        <v>30</v>
      </c>
      <c r="AC370" s="28" t="s">
        <v>31</v>
      </c>
      <c r="AD370" s="29" t="s">
        <v>32</v>
      </c>
      <c r="AE370" s="28" t="s">
        <v>33</v>
      </c>
      <c r="AF370" s="28" t="s">
        <v>1117</v>
      </c>
      <c r="AG370" s="28" t="s">
        <v>34</v>
      </c>
      <c r="AH370" s="28" t="s">
        <v>21</v>
      </c>
      <c r="AI370" s="28" t="s">
        <v>32</v>
      </c>
      <c r="AJ370" s="28" t="s">
        <v>35</v>
      </c>
      <c r="AK370" s="30" t="s">
        <v>35</v>
      </c>
      <c r="AL370" s="31" t="s">
        <v>36</v>
      </c>
      <c r="AM370" s="32" t="s">
        <v>37</v>
      </c>
      <c r="BB370"/>
      <c r="BC370"/>
      <c r="BD370"/>
      <c r="BM370"/>
      <c r="CC370" s="62"/>
      <c r="CQ370"/>
      <c r="DB370" s="15"/>
      <c r="DC370" s="15"/>
      <c r="DE370" s="15"/>
      <c r="DL370"/>
      <c r="DM370"/>
      <c r="DR370"/>
      <c r="DX370"/>
      <c r="EA370"/>
      <c r="FV370" s="65">
        <v>0</v>
      </c>
      <c r="GO370" s="66" t="e">
        <f>VLOOKUP(J370,[3]Hoja2!A$1:A$110,1,FALSE)</f>
        <v>#N/A</v>
      </c>
      <c r="GQ370" s="66" t="e">
        <f>VLOOKUP(J370,[3]Hoja5!A$2:A$376,1,FALSE)</f>
        <v>#N/A</v>
      </c>
    </row>
    <row r="371" spans="1:204" s="64" customFormat="1" ht="18.75" outlineLevel="2">
      <c r="A371" s="71"/>
      <c r="B371" s="72"/>
      <c r="C371" s="105"/>
      <c r="D371" s="105"/>
      <c r="E371" s="105"/>
      <c r="F371" s="105"/>
      <c r="G371" s="105"/>
      <c r="H371" s="71"/>
      <c r="I371" s="73"/>
      <c r="J371" s="106"/>
      <c r="K371" s="96"/>
      <c r="L371" s="53"/>
      <c r="M371" s="53"/>
      <c r="N371" s="54"/>
      <c r="O371" s="185" t="s">
        <v>78</v>
      </c>
      <c r="P371" s="85"/>
      <c r="Q371" s="100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  <c r="AB371" s="101"/>
      <c r="AC371" s="101"/>
      <c r="AD371" s="102"/>
      <c r="AE371" s="88"/>
      <c r="AF371" s="88"/>
      <c r="AG371" s="88"/>
      <c r="AH371" s="88"/>
      <c r="AI371" s="88"/>
      <c r="AJ371" s="88"/>
      <c r="AK371" s="163"/>
      <c r="AL371" s="108"/>
      <c r="AM371" s="108"/>
      <c r="AN371" t="s">
        <v>239</v>
      </c>
      <c r="AO371" t="e">
        <f>VLOOKUP(J372,#REF!,2,FALSE)</f>
        <v>#REF!</v>
      </c>
      <c r="AP371" t="e">
        <f>VLOOKUP(K372,#REF!,2,FALSE)</f>
        <v>#REF!</v>
      </c>
      <c r="AQ371" t="e">
        <f>VLOOKUP(J372,#REF!,13,FALSE)</f>
        <v>#REF!</v>
      </c>
      <c r="AR371" t="e">
        <f>VLOOKUP(K372,#REF!,7,FALSE)</f>
        <v>#REF!</v>
      </c>
      <c r="AS371"/>
      <c r="AT371" t="e">
        <f>VLOOKUP(J372,#REF!,13,FALSE)</f>
        <v>#REF!</v>
      </c>
      <c r="AU371" t="e">
        <f>VLOOKUP(K372,#REF!,2,FALSE)</f>
        <v>#REF!</v>
      </c>
      <c r="AV371"/>
      <c r="AW371" s="15"/>
      <c r="AX371" s="15"/>
      <c r="AY371" s="15"/>
      <c r="AZ371" s="15"/>
      <c r="BA371"/>
      <c r="BB371" s="16"/>
      <c r="BC371" s="16"/>
      <c r="BD371" s="16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 s="16"/>
      <c r="BT371" s="16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 t="e">
        <f>VLOOKUP(J372,'[2]TRANSFERENCIAS 2018'!H$2:M$47,3,FALSE)</f>
        <v>#N/A</v>
      </c>
      <c r="CI371"/>
      <c r="CJ371" t="e">
        <f>VLOOKUP(J372,[2]Hoja13!A$2:M$148,13,FALSE)</f>
        <v>#N/A</v>
      </c>
      <c r="CK371" t="str">
        <f>VLOOKUP(J372,'[2]rates 26-06-2018'!A$2:I$1489,8,FALSE)</f>
        <v>RS</v>
      </c>
      <c r="CL371"/>
      <c r="CM371" t="e">
        <f>VLOOKUP(J372,[2]Hoja8!A$2:M$154,13,FALSE)</f>
        <v>#N/A</v>
      </c>
      <c r="CN371" t="str">
        <f>VLOOKUP(J372,'[2]rates 26-06-2018'!A$1:I$1489,9,FALSE)</f>
        <v>RECURSOS NATURALES Y MEDIO AMBIENTE</v>
      </c>
      <c r="CO371" t="str">
        <f>VLOOKUP(J372,'[2]rates 26-06-2018'!A$1:I$1489,4,FALSE)</f>
        <v>LOS MUERMOS</v>
      </c>
      <c r="CP371"/>
      <c r="CQ371" s="16" t="e">
        <f>VLOOKUP(CLEAN(J372),[2]Hoja14!A$2:B$126,2,FALSE)</f>
        <v>#N/A</v>
      </c>
      <c r="CR371" s="16" t="e">
        <f>Y372-CQ371</f>
        <v>#N/A</v>
      </c>
      <c r="CS371"/>
      <c r="CT371" s="16" t="e">
        <f>Y372-CQ371</f>
        <v>#N/A</v>
      </c>
      <c r="CU371"/>
      <c r="CV371"/>
      <c r="CW371"/>
      <c r="CX371"/>
      <c r="CY371"/>
      <c r="CZ371"/>
      <c r="DA371"/>
      <c r="DB371" s="17" t="e">
        <f>VLOOKUP(J372,[2]PPTO!A$6:C$335,3,FALSE)</f>
        <v>#N/A</v>
      </c>
      <c r="DC371" s="17" t="e">
        <f>P372-DB371</f>
        <v>#N/A</v>
      </c>
      <c r="DD371" s="17" t="e">
        <f>VLOOKUP(J372,[2]PPTO!A$5:E$337,5,FALSE)</f>
        <v>#N/A</v>
      </c>
      <c r="DE371" s="17" t="e">
        <f>VLOOKUP(J372,[2]PPTO!A$6:F$335,6,FALSE)</f>
        <v>#N/A</v>
      </c>
      <c r="DF371" s="15" t="e">
        <f>VLOOKUP(J372,DH$477:DH$484,1,FALSE)</f>
        <v>#N/A</v>
      </c>
      <c r="DG371" s="15"/>
      <c r="DH371" s="15"/>
      <c r="DI371" t="e">
        <f>VLOOKUP(J372,'[2]2018'!A$3:N$167,14,FALSE)</f>
        <v>#N/A</v>
      </c>
      <c r="DJ371" t="str">
        <f>VLOOKUP(J372,[2]resultado!G$2:H$1656,2,FALSE)</f>
        <v>RS</v>
      </c>
      <c r="DK371" s="16"/>
      <c r="DL371"/>
      <c r="DM371"/>
      <c r="DN371"/>
      <c r="DO371" t="str">
        <f>VLOOKUP(K372,'[2]rates actuales'!B$2:K$1880,10,FALSE)</f>
        <v>RS</v>
      </c>
      <c r="DP371"/>
      <c r="DQ371" s="16">
        <v>117714</v>
      </c>
      <c r="DR371" s="63">
        <f>(DQ371*1000)-P372</f>
        <v>-89305010</v>
      </c>
      <c r="DS371" t="str">
        <f>VLOOKUP(J372,'[2]rates actuales'!A$2:C$1880,3,FALSE)</f>
        <v>LOS MUERMOS</v>
      </c>
      <c r="DT371"/>
      <c r="DU371"/>
      <c r="DV371"/>
      <c r="DW371" t="e">
        <f>VLOOKUP(J372,[2]TERMINADOS!A$2:B$133,2,FALSE)</f>
        <v>#N/A</v>
      </c>
      <c r="DX371" s="16">
        <f>VLOOKUP(J372,'[2]COSTO-GASTO'!A$2:B$382,2,FALSE)</f>
        <v>207019710</v>
      </c>
      <c r="DY371" s="16">
        <f>P372-DX371</f>
        <v>-700</v>
      </c>
      <c r="DZ371">
        <f>VLOOKUP(J372,'[2]COSTO-GASTO'!E$2:F$401,2,FALSE)</f>
        <v>99601553</v>
      </c>
      <c r="EA371" s="16">
        <f>AE372-DZ371</f>
        <v>0</v>
      </c>
      <c r="EB371" t="e">
        <f>VLOOKUP(J372,[2]Hoja26!A$2:B$91,2,FALSE)</f>
        <v>#N/A</v>
      </c>
      <c r="EC371" t="e">
        <f>VLOOKUP(J372,[2]Hoja26!E$2:F$147,2,FALSE)</f>
        <v>#N/A</v>
      </c>
      <c r="ED371" t="str">
        <f>VLOOKUP(J372,[2]Hoja26!I$2:K$382,2,FALSE)</f>
        <v>EN LIQUIDACION</v>
      </c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 t="str">
        <f>VLOOKUP(J372,'[2]RATES OCTUBRE'!J$1:K$1924,2,FALSE)</f>
        <v>RS</v>
      </c>
      <c r="EW371"/>
      <c r="EX371" t="str">
        <f>VLOOKUP(J372,[2]Hoja26!N$4:O$1289,2,FALSE)</f>
        <v>EN LIQUIDACION</v>
      </c>
      <c r="EY371" t="s">
        <v>79</v>
      </c>
      <c r="EZ371" s="16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V371" s="65">
        <v>0</v>
      </c>
      <c r="GF371" s="18"/>
      <c r="GG371" s="136"/>
      <c r="GH371" s="136"/>
      <c r="GO371" s="66" t="e">
        <f>VLOOKUP(J371,[3]Hoja2!A$1:A$110,1,FALSE)</f>
        <v>#N/A</v>
      </c>
      <c r="GQ371" s="66" t="e">
        <f>VLOOKUP(J371,[3]Hoja5!A$2:A$376,1,FALSE)</f>
        <v>#N/A</v>
      </c>
    </row>
    <row r="372" spans="1:204" s="66" customFormat="1" ht="18" customHeight="1" outlineLevel="2">
      <c r="A372" s="206">
        <v>31</v>
      </c>
      <c r="B372" s="206" t="s">
        <v>79</v>
      </c>
      <c r="C372" s="206" t="s">
        <v>96</v>
      </c>
      <c r="D372" s="206" t="s">
        <v>118</v>
      </c>
      <c r="E372" s="206" t="s">
        <v>82</v>
      </c>
      <c r="F372" s="206" t="s">
        <v>273</v>
      </c>
      <c r="G372" s="206" t="s">
        <v>390</v>
      </c>
      <c r="H372" s="206" t="s">
        <v>120</v>
      </c>
      <c r="I372" s="207" t="s">
        <v>85</v>
      </c>
      <c r="J372" s="208">
        <v>30103323</v>
      </c>
      <c r="K372" s="53" t="str">
        <f t="shared" ref="K372:K376" si="235">CONCATENATE(J372,"-",I372)</f>
        <v>30103323-EJECUCION</v>
      </c>
      <c r="L372" s="53"/>
      <c r="M372" s="53" t="str">
        <f t="shared" ref="M372:M376" si="236">CLEAN(J372)</f>
        <v>30103323</v>
      </c>
      <c r="N372" s="53">
        <f>A372</f>
        <v>31</v>
      </c>
      <c r="O372" s="207" t="s">
        <v>391</v>
      </c>
      <c r="P372" s="210">
        <v>207019010</v>
      </c>
      <c r="Q372" s="56">
        <v>99601553</v>
      </c>
      <c r="R372" s="56">
        <v>0</v>
      </c>
      <c r="S372" s="57">
        <v>0</v>
      </c>
      <c r="T372" s="57">
        <v>0</v>
      </c>
      <c r="U372" s="57">
        <v>0</v>
      </c>
      <c r="V372" s="57">
        <f>S372+T372+U372</f>
        <v>0</v>
      </c>
      <c r="W372" s="57">
        <v>0</v>
      </c>
      <c r="X372" s="57">
        <v>0</v>
      </c>
      <c r="Y372" s="57">
        <v>0</v>
      </c>
      <c r="Z372" s="57">
        <f>W372+X372+Y372</f>
        <v>0</v>
      </c>
      <c r="AA372" s="56">
        <f>S372+T372+U372+W372+X372+Y372</f>
        <v>0</v>
      </c>
      <c r="AB372" s="56">
        <v>0</v>
      </c>
      <c r="AC372" s="56">
        <f>V372+W372+X372+Y372+AB372</f>
        <v>0</v>
      </c>
      <c r="AD372" s="56">
        <f>R372-AC372</f>
        <v>0</v>
      </c>
      <c r="AE372" s="213">
        <v>99601553</v>
      </c>
      <c r="AF372" s="59">
        <v>99601553</v>
      </c>
      <c r="AG372" s="213">
        <v>107417457</v>
      </c>
      <c r="AH372" s="59">
        <v>0</v>
      </c>
      <c r="AI372" s="59">
        <f t="shared" ref="AI372:AI376" si="237">AG372-AH372</f>
        <v>107417457</v>
      </c>
      <c r="AJ372" s="59">
        <f t="shared" ref="AJ372:AJ376" si="238">P372-(AF372+AG372)</f>
        <v>0</v>
      </c>
      <c r="AK372" s="56">
        <f>P372-(Q372+R372)</f>
        <v>107417457</v>
      </c>
      <c r="AL372" s="60" t="s">
        <v>93</v>
      </c>
      <c r="AM372" s="215" t="s">
        <v>88</v>
      </c>
      <c r="AN372" t="e">
        <v>#N/A</v>
      </c>
      <c r="AO372" t="e">
        <f>VLOOKUP(J373,#REF!,2,FALSE)</f>
        <v>#REF!</v>
      </c>
      <c r="AP372" t="e">
        <f>VLOOKUP(K373,#REF!,2,FALSE)</f>
        <v>#REF!</v>
      </c>
      <c r="AQ372" t="e">
        <f>VLOOKUP(J373,#REF!,13,FALSE)</f>
        <v>#REF!</v>
      </c>
      <c r="AR372" t="e">
        <f>VLOOKUP(K373,#REF!,7,FALSE)</f>
        <v>#REF!</v>
      </c>
      <c r="AS372"/>
      <c r="AT372" t="e">
        <f>VLOOKUP(J373,#REF!,13,FALSE)</f>
        <v>#REF!</v>
      </c>
      <c r="AU372" t="e">
        <f>VLOOKUP(K373,#REF!,2,FALSE)</f>
        <v>#REF!</v>
      </c>
      <c r="AV372"/>
      <c r="AW372" s="15"/>
      <c r="AX372" s="15"/>
      <c r="AY372" s="15"/>
      <c r="AZ372" s="15"/>
      <c r="BA372"/>
      <c r="BB372" s="16"/>
      <c r="BC372" s="16"/>
      <c r="BD372" s="16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 s="16"/>
      <c r="BT372" s="16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 t="e">
        <f>VLOOKUP(J373,'[2]TRANSFERENCIAS 2018'!H$2:M$47,3,FALSE)</f>
        <v>#N/A</v>
      </c>
      <c r="CI372"/>
      <c r="CJ372" t="str">
        <f>VLOOKUP(J373,[2]Hoja13!A$2:M$148,13,FALSE)</f>
        <v>EN TRAMITE</v>
      </c>
      <c r="CK372" t="str">
        <f>VLOOKUP(J373,'[2]rates 26-06-2018'!A$2:I$1489,8,FALSE)</f>
        <v/>
      </c>
      <c r="CL372"/>
      <c r="CM372" t="str">
        <f>VLOOKUP(J373,[2]Hoja8!A$2:M$154,13,FALSE)</f>
        <v>en tramite</v>
      </c>
      <c r="CN372" t="str">
        <f>VLOOKUP(J373,'[2]rates 26-06-2018'!A$1:I$1489,9,FALSE)</f>
        <v>RECURSOS HIDRICOS</v>
      </c>
      <c r="CO372" t="str">
        <f>VLOOKUP(J373,'[2]rates 26-06-2018'!A$1:I$1489,4,FALSE)</f>
        <v>LOS MUERMOS</v>
      </c>
      <c r="CP372"/>
      <c r="CQ372" s="16" t="e">
        <f>VLOOKUP(CLEAN(J373),[2]Hoja14!A$2:B$126,2,FALSE)</f>
        <v>#N/A</v>
      </c>
      <c r="CR372" s="16" t="e">
        <f>Y373-CQ372</f>
        <v>#N/A</v>
      </c>
      <c r="CS372"/>
      <c r="CT372" s="16" t="e">
        <f>Y373-CQ372</f>
        <v>#N/A</v>
      </c>
      <c r="CU372"/>
      <c r="CV372"/>
      <c r="CW372"/>
      <c r="CX372"/>
      <c r="CY372"/>
      <c r="CZ372"/>
      <c r="DA372"/>
      <c r="DB372" s="17" t="e">
        <f>VLOOKUP(J373,[2]PPTO!A$6:C$335,3,FALSE)</f>
        <v>#N/A</v>
      </c>
      <c r="DC372" s="17" t="e">
        <f>P373-DB372</f>
        <v>#N/A</v>
      </c>
      <c r="DD372" s="17" t="e">
        <f>VLOOKUP(J373,[2]PPTO!A$5:E$337,5,FALSE)</f>
        <v>#N/A</v>
      </c>
      <c r="DE372" s="17" t="e">
        <f>VLOOKUP(J373,[2]PPTO!A$6:F$335,6,FALSE)</f>
        <v>#N/A</v>
      </c>
      <c r="DF372" s="15" t="e">
        <f>VLOOKUP(J373,DH$477:DH$484,1,FALSE)</f>
        <v>#N/A</v>
      </c>
      <c r="DG372" s="15"/>
      <c r="DH372" s="15"/>
      <c r="DI372">
        <f>VLOOKUP(J373,'[2]2018'!A$3:N$167,14,FALSE)</f>
        <v>0</v>
      </c>
      <c r="DJ372" t="str">
        <f>VLOOKUP(J373,[2]resultado!G$2:H$1656,2,FALSE)</f>
        <v>RS</v>
      </c>
      <c r="DK372" s="16"/>
      <c r="DL372"/>
      <c r="DM372"/>
      <c r="DN372"/>
      <c r="DO372" t="str">
        <f>VLOOKUP(K373,'[2]rates actuales'!B$2:K$1880,10,FALSE)</f>
        <v>RS</v>
      </c>
      <c r="DP372"/>
      <c r="DQ372" s="16">
        <v>27413</v>
      </c>
      <c r="DR372" s="63">
        <f>(DQ372*1000)-P373</f>
        <v>0</v>
      </c>
      <c r="DS372" t="str">
        <f>VLOOKUP(J373,'[2]rates actuales'!A$2:C$1880,3,FALSE)</f>
        <v>LOS MUERMOS</v>
      </c>
      <c r="DT372"/>
      <c r="DU372"/>
      <c r="DV372"/>
      <c r="DW372" t="e">
        <f>VLOOKUP(J373,[2]TERMINADOS!A$2:B$133,2,FALSE)</f>
        <v>#N/A</v>
      </c>
      <c r="DX372" s="16">
        <f>VLOOKUP(J373,'[2]COSTO-GASTO'!A$2:B$382,2,FALSE)</f>
        <v>30000000</v>
      </c>
      <c r="DY372" s="16">
        <f>P373-DX372</f>
        <v>-2587000</v>
      </c>
      <c r="DZ372">
        <f>VLOOKUP(J373,'[2]COSTO-GASTO'!E$2:F$401,2,FALSE)</f>
        <v>0</v>
      </c>
      <c r="EA372" s="16">
        <f>AE373-DZ372</f>
        <v>0</v>
      </c>
      <c r="EB372" t="str">
        <f>VLOOKUP(J373,[2]Hoja26!A$2:B$91,2,FALSE)</f>
        <v>EN LICITACION</v>
      </c>
      <c r="EC372" t="e">
        <f>VLOOKUP(J373,[2]Hoja26!E$2:F$147,2,FALSE)</f>
        <v>#N/A</v>
      </c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 t="str">
        <f>VLOOKUP(J373,'[2]RATES OCTUBRE'!J$1:K$1924,2,FALSE)</f>
        <v>RS</v>
      </c>
      <c r="EW372"/>
      <c r="EX372" t="str">
        <f>VLOOKUP(J373,[2]Hoja26!N$4:O$1289,2,FALSE)</f>
        <v>EN LICITACION</v>
      </c>
      <c r="EY372" t="s">
        <v>79</v>
      </c>
      <c r="EZ372" s="16"/>
      <c r="FA372" s="64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 s="64" t="str">
        <f>CONCATENATE(J372,"-",I372)</f>
        <v>30103323-EJECUCION</v>
      </c>
      <c r="FT372" s="64" t="str">
        <f>VLOOKUP(FS372,'[2]ESTADO DE SITUACION OCTUBRE'!I$4:I$941,1,FALSE)</f>
        <v>30103323-EJECUCION</v>
      </c>
      <c r="FU372" s="64">
        <f>VLOOKUP(K372,'[2]BIP-COSTO'!B$2:H$1976,7,FALSE)</f>
        <v>117714</v>
      </c>
      <c r="FV372" s="65">
        <v>117714000</v>
      </c>
      <c r="FW372" s="65">
        <f>FV372-P372</f>
        <v>-89305010</v>
      </c>
      <c r="FX372" s="64" t="str">
        <f>VLOOKUP(K372,'[2]BIP-COSTO'!B$2:H$1976,4,FALSE)</f>
        <v>GOBIERNO REGIONAL - REGION DE LOS LAGOS</v>
      </c>
      <c r="FY372" s="64" t="str">
        <f>VLOOKUP(K372,'[2]BIP-COSTO'!B$2:K$1976,10,FALSE)</f>
        <v>RS</v>
      </c>
      <c r="FZ372" s="64"/>
      <c r="GA372" s="64"/>
      <c r="GB372" s="64"/>
      <c r="GC372" s="64"/>
      <c r="GD372" s="64"/>
      <c r="GF372" s="67"/>
      <c r="GG372" s="68"/>
      <c r="GH372" s="68"/>
      <c r="GM372" s="66" t="str">
        <f>VLOOKUP(K372,[3]resultado!E$2:K$2045,7,FALSE)</f>
        <v>RS</v>
      </c>
      <c r="GO372" s="66" t="e">
        <f>VLOOKUP(J372,[3]Hoja2!A$1:A$110,1,FALSE)</f>
        <v>#N/A</v>
      </c>
      <c r="GP372" s="66" t="e">
        <f>VLOOKUP(K372,[3]Hoja5!C$2:F$376,1,FALSE)</f>
        <v>#N/A</v>
      </c>
      <c r="GQ372" s="66" t="e">
        <f>VLOOKUP(J372,[3]Hoja5!A$2:A$376,1,FALSE)</f>
        <v>#N/A</v>
      </c>
      <c r="GR372" s="66" t="str">
        <f>VLOOKUP(J372,rates!B$2:I$944,8,FALSE)</f>
        <v/>
      </c>
      <c r="GS372" s="66" t="s">
        <v>93</v>
      </c>
      <c r="GT372" s="66" t="e">
        <f>VLOOKUP(J372,Hoja6!A$2:A$29,1,FALSE)</f>
        <v>#N/A</v>
      </c>
      <c r="GU372" s="66" t="e">
        <f>VLOOKUP(J372,Hoja7!A$2:O$243,15,FALSE)</f>
        <v>#N/A</v>
      </c>
      <c r="GV372" s="66">
        <f>VLOOKUP(J372,'ESTADO DE SITUACION'!H$4:AQ$943,36,FALSE)</f>
        <v>0</v>
      </c>
    </row>
    <row r="373" spans="1:204" s="147" customFormat="1" ht="18" customHeight="1" outlineLevel="1">
      <c r="A373" s="206">
        <v>31</v>
      </c>
      <c r="B373" s="206" t="s">
        <v>79</v>
      </c>
      <c r="C373" s="206" t="s">
        <v>117</v>
      </c>
      <c r="D373" s="206" t="s">
        <v>118</v>
      </c>
      <c r="E373" s="206" t="s">
        <v>154</v>
      </c>
      <c r="F373" s="206" t="s">
        <v>273</v>
      </c>
      <c r="G373" s="206" t="s">
        <v>390</v>
      </c>
      <c r="H373" s="206" t="s">
        <v>292</v>
      </c>
      <c r="I373" s="207" t="s">
        <v>138</v>
      </c>
      <c r="J373" s="208">
        <v>30465403</v>
      </c>
      <c r="K373" s="53" t="str">
        <f t="shared" si="235"/>
        <v>30465403-DISEÑO</v>
      </c>
      <c r="L373" s="53"/>
      <c r="M373" s="53" t="str">
        <f t="shared" si="236"/>
        <v>30465403</v>
      </c>
      <c r="N373" s="53">
        <f>A373</f>
        <v>31</v>
      </c>
      <c r="O373" s="207" t="s">
        <v>392</v>
      </c>
      <c r="P373" s="210">
        <v>27413000</v>
      </c>
      <c r="Q373" s="56">
        <v>0</v>
      </c>
      <c r="R373" s="56">
        <v>0</v>
      </c>
      <c r="S373" s="57">
        <v>0</v>
      </c>
      <c r="T373" s="57">
        <v>0</v>
      </c>
      <c r="U373" s="57">
        <v>0</v>
      </c>
      <c r="V373" s="57">
        <f>S373+T373+U373</f>
        <v>0</v>
      </c>
      <c r="W373" s="57">
        <v>0</v>
      </c>
      <c r="X373" s="57">
        <v>0</v>
      </c>
      <c r="Y373" s="57">
        <v>0</v>
      </c>
      <c r="Z373" s="57">
        <f>W373+X373+Y373</f>
        <v>0</v>
      </c>
      <c r="AA373" s="56">
        <f>S373+T373+U373+W373+X373+Y373</f>
        <v>0</v>
      </c>
      <c r="AB373" s="56">
        <v>0</v>
      </c>
      <c r="AC373" s="56">
        <f>V373+W373+X373+Y373+AB373</f>
        <v>0</v>
      </c>
      <c r="AD373" s="56">
        <f>R373-AC373</f>
        <v>0</v>
      </c>
      <c r="AE373" s="213">
        <v>0</v>
      </c>
      <c r="AF373" s="59">
        <v>0</v>
      </c>
      <c r="AG373" s="213">
        <v>27413000</v>
      </c>
      <c r="AH373" s="59">
        <v>0</v>
      </c>
      <c r="AI373" s="59">
        <f t="shared" si="237"/>
        <v>27413000</v>
      </c>
      <c r="AJ373" s="59">
        <f t="shared" si="238"/>
        <v>0</v>
      </c>
      <c r="AK373" s="56">
        <f>P373-(Q373+R373)</f>
        <v>27413000</v>
      </c>
      <c r="AL373" s="60" t="s">
        <v>101</v>
      </c>
      <c r="AM373" s="215" t="s">
        <v>88</v>
      </c>
      <c r="AN373"/>
      <c r="AO373"/>
      <c r="AP373"/>
      <c r="AQ373"/>
      <c r="AR373"/>
      <c r="AS373"/>
      <c r="AT373"/>
      <c r="AU373"/>
      <c r="AV373"/>
      <c r="AW373" s="15"/>
      <c r="AX373" s="15"/>
      <c r="AY373" s="15"/>
      <c r="AZ373" s="15"/>
      <c r="BA373"/>
      <c r="BB373" s="16"/>
      <c r="BC373" s="16"/>
      <c r="BD373" s="16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 s="16"/>
      <c r="BT373" s="16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 s="16"/>
      <c r="CR373" s="16"/>
      <c r="CS373"/>
      <c r="CT373" s="16"/>
      <c r="CU373"/>
      <c r="CV373"/>
      <c r="CW373"/>
      <c r="CX373"/>
      <c r="CY373"/>
      <c r="CZ373"/>
      <c r="DA373"/>
      <c r="DB373" s="17"/>
      <c r="DC373" s="17"/>
      <c r="DD373" s="17"/>
      <c r="DE373" s="17"/>
      <c r="DF373" s="15"/>
      <c r="DG373" s="15"/>
      <c r="DH373" s="15"/>
      <c r="DI373"/>
      <c r="DJ373"/>
      <c r="DK373" s="16"/>
      <c r="DL373"/>
      <c r="DM373"/>
      <c r="DN373"/>
      <c r="DO373"/>
      <c r="DP373"/>
      <c r="DQ373" s="16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 s="16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 s="64" t="str">
        <f>CONCATENATE(J373,"-",I373)</f>
        <v>30465403-DISEÑO</v>
      </c>
      <c r="FT373" s="64" t="str">
        <f>VLOOKUP(FS373,'[2]ESTADO DE SITUACION OCTUBRE'!I$4:I$941,1,FALSE)</f>
        <v>30465403-DISEÑO</v>
      </c>
      <c r="FU373" s="64">
        <f>VLOOKUP(K373,'[2]BIP-COSTO'!B$2:H$1976,7,FALSE)</f>
        <v>27413</v>
      </c>
      <c r="FV373" s="65">
        <v>27413000</v>
      </c>
      <c r="FW373" s="65">
        <f>FV373-P373</f>
        <v>0</v>
      </c>
      <c r="FX373" s="64" t="str">
        <f>VLOOKUP(K373,'[2]BIP-COSTO'!B$2:H$1976,4,FALSE)</f>
        <v>GOBIERNO REGIONAL - REGION DE LOS LAGOS</v>
      </c>
      <c r="FY373" s="64" t="str">
        <f>VLOOKUP(K373,'[2]BIP-COSTO'!B$2:K$1976,10,FALSE)</f>
        <v>RS</v>
      </c>
      <c r="FZ373"/>
      <c r="GA373"/>
      <c r="GB373"/>
      <c r="GC373"/>
      <c r="GD373"/>
      <c r="GF373" s="67"/>
      <c r="GG373" s="148"/>
      <c r="GH373" s="148"/>
      <c r="GM373" s="66" t="str">
        <f>VLOOKUP(K373,[3]resultado!E$2:K$2045,7,FALSE)</f>
        <v>RS</v>
      </c>
      <c r="GO373" s="66" t="e">
        <f>VLOOKUP(J373,[3]Hoja2!A$1:A$110,1,FALSE)</f>
        <v>#N/A</v>
      </c>
      <c r="GP373" s="66" t="e">
        <f>VLOOKUP(K373,[3]Hoja5!C$2:F$376,1,FALSE)</f>
        <v>#N/A</v>
      </c>
      <c r="GQ373" s="66" t="e">
        <f>VLOOKUP(J373,[3]Hoja5!A$2:A$376,1,FALSE)</f>
        <v>#N/A</v>
      </c>
      <c r="GR373" s="66" t="str">
        <f>VLOOKUP(J373,rates!B$2:I$944,8,FALSE)</f>
        <v>RS</v>
      </c>
      <c r="GS373" s="66" t="s">
        <v>2987</v>
      </c>
      <c r="GT373" s="66" t="e">
        <f>VLOOKUP(J373,Hoja6!A$2:A$29,1,FALSE)</f>
        <v>#N/A</v>
      </c>
      <c r="GU373" s="66" t="str">
        <f>VLOOKUP(J373,Hoja7!A$2:O$243,15,FALSE)</f>
        <v>CON COVENIO</v>
      </c>
      <c r="GV373" s="66" t="str">
        <f>VLOOKUP(J373,'ESTADO DE SITUACION'!H$4:AQ$943,36,FALSE)</f>
        <v>L</v>
      </c>
    </row>
    <row r="374" spans="1:204" s="147" customFormat="1" ht="18" customHeight="1" outlineLevel="1">
      <c r="A374" s="206">
        <v>31</v>
      </c>
      <c r="B374" s="206" t="s">
        <v>79</v>
      </c>
      <c r="C374" s="206" t="s">
        <v>96</v>
      </c>
      <c r="D374" s="206" t="s">
        <v>81</v>
      </c>
      <c r="E374" s="206" t="s">
        <v>96</v>
      </c>
      <c r="F374" s="206" t="s">
        <v>273</v>
      </c>
      <c r="G374" s="206" t="s">
        <v>390</v>
      </c>
      <c r="H374" s="206" t="s">
        <v>94</v>
      </c>
      <c r="I374" s="207" t="s">
        <v>85</v>
      </c>
      <c r="J374" s="208">
        <v>30279673</v>
      </c>
      <c r="K374" s="53" t="str">
        <f t="shared" si="235"/>
        <v>30279673-EJECUCION</v>
      </c>
      <c r="L374" s="53"/>
      <c r="M374" s="53" t="str">
        <f t="shared" si="236"/>
        <v>30279673</v>
      </c>
      <c r="N374" s="53"/>
      <c r="O374" s="207" t="s">
        <v>393</v>
      </c>
      <c r="P374" s="210">
        <v>595770000</v>
      </c>
      <c r="Q374" s="56"/>
      <c r="R374" s="56"/>
      <c r="S374" s="57"/>
      <c r="T374" s="57"/>
      <c r="U374" s="57"/>
      <c r="V374" s="57"/>
      <c r="W374" s="57"/>
      <c r="X374" s="57"/>
      <c r="Y374" s="57"/>
      <c r="Z374" s="57"/>
      <c r="AA374" s="56"/>
      <c r="AB374" s="56"/>
      <c r="AC374" s="56"/>
      <c r="AD374" s="56"/>
      <c r="AE374" s="213">
        <v>510993569</v>
      </c>
      <c r="AF374" s="59">
        <v>567370000</v>
      </c>
      <c r="AG374" s="213">
        <v>28400000</v>
      </c>
      <c r="AH374" s="59">
        <v>0</v>
      </c>
      <c r="AI374" s="59">
        <f t="shared" si="237"/>
        <v>28400000</v>
      </c>
      <c r="AJ374" s="59">
        <f t="shared" si="238"/>
        <v>0</v>
      </c>
      <c r="AK374" s="56"/>
      <c r="AL374" s="60"/>
      <c r="AM374" s="215" t="s">
        <v>88</v>
      </c>
      <c r="AN374"/>
      <c r="AO374"/>
      <c r="AP374"/>
      <c r="AQ374"/>
      <c r="AR374"/>
      <c r="AS374"/>
      <c r="AT374"/>
      <c r="AU374"/>
      <c r="AV374"/>
      <c r="AW374" s="15"/>
      <c r="AX374" s="15"/>
      <c r="AY374" s="15"/>
      <c r="AZ374" s="15"/>
      <c r="BA374"/>
      <c r="BB374" s="16"/>
      <c r="BC374" s="16"/>
      <c r="BD374" s="16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 s="16"/>
      <c r="BT374" s="16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 s="16"/>
      <c r="CR374" s="16"/>
      <c r="CS374"/>
      <c r="CT374" s="16"/>
      <c r="CU374"/>
      <c r="CV374"/>
      <c r="CW374"/>
      <c r="CX374"/>
      <c r="CY374"/>
      <c r="CZ374"/>
      <c r="DA374"/>
      <c r="DB374" s="17"/>
      <c r="DC374" s="17"/>
      <c r="DD374" s="17"/>
      <c r="DE374" s="17"/>
      <c r="DF374" s="15"/>
      <c r="DG374" s="15"/>
      <c r="DH374" s="15"/>
      <c r="DI374"/>
      <c r="DJ374"/>
      <c r="DK374" s="16"/>
      <c r="DL374"/>
      <c r="DM374"/>
      <c r="DN374"/>
      <c r="DO374"/>
      <c r="DP374"/>
      <c r="DQ374" s="16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 s="16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 s="64"/>
      <c r="FT374" s="64"/>
      <c r="FU374" s="64"/>
      <c r="FV374" s="65"/>
      <c r="FW374" s="65"/>
      <c r="FX374" s="64"/>
      <c r="FY374" s="64"/>
      <c r="FZ374"/>
      <c r="GA374"/>
      <c r="GB374"/>
      <c r="GC374"/>
      <c r="GD374"/>
      <c r="GF374" s="67"/>
      <c r="GG374" s="148"/>
      <c r="GH374" s="148"/>
      <c r="GM374" s="66" t="str">
        <f>VLOOKUP(K374,[3]resultado!E$2:K$2045,7,FALSE)</f>
        <v>RS</v>
      </c>
      <c r="GO374" s="66" t="e">
        <f>VLOOKUP(J374,[3]Hoja2!A$1:A$110,1,FALSE)</f>
        <v>#N/A</v>
      </c>
      <c r="GP374" s="66" t="e">
        <f>VLOOKUP(K374,[3]Hoja5!C$2:F$376,1,FALSE)</f>
        <v>#N/A</v>
      </c>
      <c r="GQ374" s="66" t="e">
        <f>VLOOKUP(J374,[3]Hoja5!A$2:A$376,1,FALSE)</f>
        <v>#N/A</v>
      </c>
      <c r="GR374" s="66" t="str">
        <f>VLOOKUP(J374,rates!B$2:I$944,8,FALSE)</f>
        <v>RS</v>
      </c>
      <c r="GS374" s="66" t="s">
        <v>93</v>
      </c>
      <c r="GT374" s="66">
        <f>VLOOKUP(J374,Hoja6!A$2:A$29,1,FALSE)</f>
        <v>30279673</v>
      </c>
      <c r="GU374" s="66" t="e">
        <f>VLOOKUP(J374,Hoja7!A$2:O$243,15,FALSE)</f>
        <v>#N/A</v>
      </c>
      <c r="GV374" s="66">
        <f>VLOOKUP(J374,'ESTADO DE SITUACION'!H$4:AQ$943,36,FALSE)</f>
        <v>0</v>
      </c>
    </row>
    <row r="375" spans="1:204" s="147" customFormat="1" ht="18" customHeight="1" outlineLevel="1">
      <c r="A375" s="206">
        <v>33</v>
      </c>
      <c r="B375" s="206" t="s">
        <v>79</v>
      </c>
      <c r="C375" s="206" t="s">
        <v>117</v>
      </c>
      <c r="D375" s="206" t="s">
        <v>118</v>
      </c>
      <c r="E375" s="206" t="s">
        <v>96</v>
      </c>
      <c r="F375" s="206" t="s">
        <v>273</v>
      </c>
      <c r="G375" s="206" t="s">
        <v>390</v>
      </c>
      <c r="H375" s="206" t="s">
        <v>292</v>
      </c>
      <c r="I375" s="207" t="s">
        <v>85</v>
      </c>
      <c r="J375" s="208">
        <v>30108787</v>
      </c>
      <c r="K375" s="53"/>
      <c r="L375" s="53"/>
      <c r="M375" s="53"/>
      <c r="N375" s="53"/>
      <c r="O375" s="207" t="s">
        <v>969</v>
      </c>
      <c r="P375" s="210">
        <v>1587610000</v>
      </c>
      <c r="Q375" s="56"/>
      <c r="R375" s="56"/>
      <c r="S375" s="57"/>
      <c r="T375" s="57"/>
      <c r="U375" s="57"/>
      <c r="V375" s="57"/>
      <c r="W375" s="57"/>
      <c r="X375" s="57"/>
      <c r="Y375" s="57"/>
      <c r="Z375" s="57"/>
      <c r="AA375" s="56"/>
      <c r="AB375" s="56"/>
      <c r="AC375" s="56"/>
      <c r="AD375" s="56"/>
      <c r="AE375" s="213"/>
      <c r="AF375" s="59">
        <v>1444235651</v>
      </c>
      <c r="AG375" s="213">
        <v>143374349</v>
      </c>
      <c r="AH375" s="59">
        <v>0</v>
      </c>
      <c r="AI375" s="59">
        <f t="shared" ref="AI375" si="239">AG375-AH375</f>
        <v>143374349</v>
      </c>
      <c r="AJ375" s="59">
        <f t="shared" ref="AJ375" si="240">P375-(AF375+AG375)</f>
        <v>0</v>
      </c>
      <c r="AK375" s="56"/>
      <c r="AL375" s="60"/>
      <c r="AM375" s="215" t="s">
        <v>88</v>
      </c>
      <c r="AN375"/>
      <c r="AO375"/>
      <c r="AP375"/>
      <c r="AQ375"/>
      <c r="AR375"/>
      <c r="AS375"/>
      <c r="AT375"/>
      <c r="AU375"/>
      <c r="AV375"/>
      <c r="AW375" s="15"/>
      <c r="AX375" s="15"/>
      <c r="AY375" s="15"/>
      <c r="AZ375" s="15"/>
      <c r="BA375"/>
      <c r="BB375" s="16"/>
      <c r="BC375" s="16"/>
      <c r="BD375" s="16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 s="16"/>
      <c r="BT375" s="16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 s="16"/>
      <c r="CR375" s="16"/>
      <c r="CS375"/>
      <c r="CT375" s="16"/>
      <c r="CU375"/>
      <c r="CV375"/>
      <c r="CW375"/>
      <c r="CX375"/>
      <c r="CY375"/>
      <c r="CZ375"/>
      <c r="DA375"/>
      <c r="DB375" s="17"/>
      <c r="DC375" s="17"/>
      <c r="DD375" s="17"/>
      <c r="DE375" s="17"/>
      <c r="DF375" s="15"/>
      <c r="DG375" s="15"/>
      <c r="DH375" s="15"/>
      <c r="DI375"/>
      <c r="DJ375"/>
      <c r="DK375" s="16"/>
      <c r="DL375"/>
      <c r="DM375"/>
      <c r="DN375"/>
      <c r="DO375"/>
      <c r="DP375"/>
      <c r="DQ375" s="16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 s="16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 s="64"/>
      <c r="FT375" s="64"/>
      <c r="FU375" s="64"/>
      <c r="FV375" s="65"/>
      <c r="FW375" s="65"/>
      <c r="FX375" s="64"/>
      <c r="FY375" s="64"/>
      <c r="FZ375"/>
      <c r="GA375"/>
      <c r="GB375"/>
      <c r="GC375"/>
      <c r="GD375"/>
      <c r="GF375" s="67"/>
      <c r="GG375" s="148"/>
      <c r="GH375" s="148"/>
      <c r="GM375" s="66"/>
      <c r="GO375" s="66"/>
      <c r="GP375" s="66"/>
      <c r="GQ375" s="66"/>
      <c r="GR375" s="66" t="e">
        <f>VLOOKUP(J375,rates!B$2:I$944,8,FALSE)</f>
        <v>#N/A</v>
      </c>
      <c r="GS375" s="66" t="s">
        <v>93</v>
      </c>
      <c r="GT375" s="66"/>
      <c r="GU375" s="66"/>
      <c r="GV375" s="66">
        <f>VLOOKUP(J375,'ESTADO DE SITUACION'!H$4:AQ$943,36,FALSE)</f>
        <v>0</v>
      </c>
    </row>
    <row r="376" spans="1:204" s="147" customFormat="1" ht="18" customHeight="1" outlineLevel="1">
      <c r="A376" s="206">
        <v>31</v>
      </c>
      <c r="B376" s="206" t="s">
        <v>79</v>
      </c>
      <c r="C376" s="206" t="s">
        <v>90</v>
      </c>
      <c r="D376" s="206" t="s">
        <v>118</v>
      </c>
      <c r="E376" s="206" t="s">
        <v>91</v>
      </c>
      <c r="F376" s="206" t="s">
        <v>273</v>
      </c>
      <c r="G376" s="206" t="s">
        <v>390</v>
      </c>
      <c r="H376" s="206" t="s">
        <v>84</v>
      </c>
      <c r="I376" s="207" t="s">
        <v>85</v>
      </c>
      <c r="J376" s="208">
        <v>30464833</v>
      </c>
      <c r="K376" s="53" t="str">
        <f t="shared" si="235"/>
        <v>30464833-EJECUCION</v>
      </c>
      <c r="L376" s="53"/>
      <c r="M376" s="53" t="str">
        <f t="shared" si="236"/>
        <v>30464833</v>
      </c>
      <c r="N376" s="53"/>
      <c r="O376" s="207" t="s">
        <v>394</v>
      </c>
      <c r="P376" s="210">
        <v>547246000</v>
      </c>
      <c r="Q376" s="56"/>
      <c r="R376" s="56"/>
      <c r="S376" s="57"/>
      <c r="T376" s="57"/>
      <c r="U376" s="57"/>
      <c r="V376" s="57"/>
      <c r="W376" s="57"/>
      <c r="X376" s="57"/>
      <c r="Y376" s="57"/>
      <c r="Z376" s="57"/>
      <c r="AA376" s="56"/>
      <c r="AB376" s="56"/>
      <c r="AC376" s="56"/>
      <c r="AD376" s="56"/>
      <c r="AE376" s="213">
        <v>456534586</v>
      </c>
      <c r="AF376" s="59">
        <v>474277364</v>
      </c>
      <c r="AG376" s="213">
        <v>72968636</v>
      </c>
      <c r="AH376" s="59">
        <v>0</v>
      </c>
      <c r="AI376" s="59">
        <f t="shared" si="237"/>
        <v>72968636</v>
      </c>
      <c r="AJ376" s="59">
        <f t="shared" si="238"/>
        <v>0</v>
      </c>
      <c r="AK376" s="56"/>
      <c r="AL376" s="60"/>
      <c r="AM376" s="215" t="s">
        <v>108</v>
      </c>
      <c r="AN376"/>
      <c r="AO376"/>
      <c r="AP376"/>
      <c r="AQ376"/>
      <c r="AR376"/>
      <c r="AS376"/>
      <c r="AT376"/>
      <c r="AU376"/>
      <c r="AV376"/>
      <c r="AW376" s="15"/>
      <c r="AX376" s="15"/>
      <c r="AY376" s="15"/>
      <c r="AZ376" s="15"/>
      <c r="BA376"/>
      <c r="BB376" s="16"/>
      <c r="BC376" s="16"/>
      <c r="BD376" s="1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 s="16"/>
      <c r="BT376" s="1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 s="16"/>
      <c r="CR376" s="16"/>
      <c r="CS376"/>
      <c r="CT376" s="16"/>
      <c r="CU376"/>
      <c r="CV376"/>
      <c r="CW376"/>
      <c r="CX376"/>
      <c r="CY376"/>
      <c r="CZ376"/>
      <c r="DA376"/>
      <c r="DB376" s="17"/>
      <c r="DC376" s="17"/>
      <c r="DD376" s="17"/>
      <c r="DE376" s="17"/>
      <c r="DF376" s="15"/>
      <c r="DG376" s="15"/>
      <c r="DH376" s="15"/>
      <c r="DI376"/>
      <c r="DJ376"/>
      <c r="DK376" s="16"/>
      <c r="DL376"/>
      <c r="DM376"/>
      <c r="DN376"/>
      <c r="DO376"/>
      <c r="DP376"/>
      <c r="DQ376" s="1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 s="1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 s="64"/>
      <c r="FT376" s="64"/>
      <c r="FU376" s="64"/>
      <c r="FV376" s="65"/>
      <c r="FW376" s="65"/>
      <c r="FX376" s="64"/>
      <c r="FY376" s="64"/>
      <c r="FZ376"/>
      <c r="GA376"/>
      <c r="GB376"/>
      <c r="GC376"/>
      <c r="GD376"/>
      <c r="GF376" s="67"/>
      <c r="GG376" s="148"/>
      <c r="GH376" s="148"/>
      <c r="GM376" s="66" t="str">
        <f>VLOOKUP(K376,[3]resultado!E$2:K$2045,7,FALSE)</f>
        <v/>
      </c>
      <c r="GO376" s="66" t="e">
        <f>VLOOKUP(J376,[3]Hoja2!A$1:A$110,1,FALSE)</f>
        <v>#N/A</v>
      </c>
      <c r="GP376" s="66" t="e">
        <f>VLOOKUP(K376,[3]Hoja5!C$2:F$376,1,FALSE)</f>
        <v>#N/A</v>
      </c>
      <c r="GQ376" s="66" t="e">
        <f>VLOOKUP(J376,[3]Hoja5!A$2:A$376,1,FALSE)</f>
        <v>#N/A</v>
      </c>
      <c r="GR376" s="66" t="str">
        <f>VLOOKUP(J376,rates!B$2:I$944,8,FALSE)</f>
        <v/>
      </c>
      <c r="GS376" s="66" t="s">
        <v>93</v>
      </c>
      <c r="GT376" s="66" t="e">
        <f>VLOOKUP(J376,Hoja6!A$2:A$29,1,FALSE)</f>
        <v>#N/A</v>
      </c>
      <c r="GU376" s="66" t="e">
        <f>VLOOKUP(J376,Hoja7!A$2:O$243,15,FALSE)</f>
        <v>#N/A</v>
      </c>
      <c r="GV376" s="66">
        <f>VLOOKUP(J376,'ESTADO DE SITUACION'!H$4:AQ$943,36,FALSE)</f>
        <v>0</v>
      </c>
    </row>
    <row r="377" spans="1:204" ht="18.75" outlineLevel="1">
      <c r="A377" s="71"/>
      <c r="B377" s="72"/>
      <c r="C377" s="71"/>
      <c r="D377" s="71"/>
      <c r="E377" s="71"/>
      <c r="F377" s="71"/>
      <c r="G377" s="71"/>
      <c r="H377" s="71"/>
      <c r="I377" s="73"/>
      <c r="J377" s="74"/>
      <c r="K377" s="128"/>
      <c r="L377" s="129"/>
      <c r="M377" s="129"/>
      <c r="N377" s="149"/>
      <c r="O377" s="78" t="s">
        <v>109</v>
      </c>
      <c r="P377" s="79">
        <f t="shared" ref="P377:AJ377" si="241">SUBTOTAL(9,P372:P376)</f>
        <v>2965058010</v>
      </c>
      <c r="Q377" s="79">
        <f t="shared" si="241"/>
        <v>99601553</v>
      </c>
      <c r="R377" s="79">
        <f t="shared" si="241"/>
        <v>0</v>
      </c>
      <c r="S377" s="79">
        <f t="shared" si="241"/>
        <v>0</v>
      </c>
      <c r="T377" s="79">
        <f t="shared" si="241"/>
        <v>0</v>
      </c>
      <c r="U377" s="79">
        <f t="shared" si="241"/>
        <v>0</v>
      </c>
      <c r="V377" s="79">
        <f t="shared" si="241"/>
        <v>0</v>
      </c>
      <c r="W377" s="79">
        <f t="shared" si="241"/>
        <v>0</v>
      </c>
      <c r="X377" s="79">
        <f t="shared" si="241"/>
        <v>0</v>
      </c>
      <c r="Y377" s="79">
        <f t="shared" si="241"/>
        <v>0</v>
      </c>
      <c r="Z377" s="79">
        <f t="shared" si="241"/>
        <v>0</v>
      </c>
      <c r="AA377" s="79">
        <f t="shared" si="241"/>
        <v>0</v>
      </c>
      <c r="AB377" s="79">
        <f t="shared" si="241"/>
        <v>0</v>
      </c>
      <c r="AC377" s="79">
        <f t="shared" si="241"/>
        <v>0</v>
      </c>
      <c r="AD377" s="79">
        <f t="shared" si="241"/>
        <v>0</v>
      </c>
      <c r="AE377" s="79">
        <f t="shared" si="241"/>
        <v>1067129708</v>
      </c>
      <c r="AF377" s="79">
        <f t="shared" si="241"/>
        <v>2585484568</v>
      </c>
      <c r="AG377" s="79">
        <f t="shared" si="241"/>
        <v>379573442</v>
      </c>
      <c r="AH377" s="79">
        <f t="shared" si="241"/>
        <v>0</v>
      </c>
      <c r="AI377" s="79">
        <f t="shared" si="241"/>
        <v>379573442</v>
      </c>
      <c r="AJ377" s="79">
        <f t="shared" si="241"/>
        <v>0</v>
      </c>
      <c r="AK377" s="79">
        <f>SUBTOTAL(9,AK372:AK373)</f>
        <v>134830457</v>
      </c>
      <c r="AL377" s="89"/>
      <c r="AM377" s="80"/>
      <c r="BE377"/>
      <c r="BT377" s="16"/>
      <c r="CR377" s="16"/>
      <c r="CT377" s="16"/>
      <c r="DL377"/>
      <c r="DM377"/>
      <c r="DN377" s="109"/>
      <c r="DO377" s="109"/>
      <c r="DP377" s="109"/>
      <c r="DR377"/>
      <c r="DX377"/>
      <c r="EA377"/>
      <c r="FV377" s="65">
        <v>0</v>
      </c>
      <c r="GO377" s="66" t="e">
        <f>VLOOKUP(J377,[3]Hoja2!A$1:A$110,1,FALSE)</f>
        <v>#N/A</v>
      </c>
      <c r="GQ377" s="66" t="e">
        <f>VLOOKUP(J377,[3]Hoja5!A$2:A$376,1,FALSE)</f>
        <v>#N/A</v>
      </c>
    </row>
    <row r="378" spans="1:204" ht="18.75" outlineLevel="1">
      <c r="A378" s="71"/>
      <c r="B378" s="72"/>
      <c r="C378" s="71"/>
      <c r="D378" s="71"/>
      <c r="E378" s="71"/>
      <c r="F378" s="71"/>
      <c r="G378" s="71"/>
      <c r="H378" s="71"/>
      <c r="I378" s="73"/>
      <c r="J378" s="74"/>
      <c r="K378" s="96"/>
      <c r="L378" s="53"/>
      <c r="M378" s="53"/>
      <c r="N378" s="54"/>
      <c r="O378" s="84"/>
      <c r="P378" s="85"/>
      <c r="Q378" s="97"/>
      <c r="R378" s="56"/>
      <c r="S378" s="57"/>
      <c r="T378" s="57"/>
      <c r="U378" s="57"/>
      <c r="V378" s="57"/>
      <c r="W378" s="57"/>
      <c r="X378" s="57"/>
      <c r="Y378" s="57"/>
      <c r="Z378" s="57"/>
      <c r="AA378" s="56"/>
      <c r="AB378" s="56"/>
      <c r="AC378" s="56"/>
      <c r="AD378" s="58"/>
      <c r="AE378" s="88"/>
      <c r="AF378" s="88"/>
      <c r="AG378" s="88"/>
      <c r="AH378" s="88"/>
      <c r="AI378" s="88"/>
      <c r="AJ378" s="88"/>
      <c r="AK378" s="86"/>
      <c r="AL378" s="89"/>
      <c r="AM378" s="99"/>
      <c r="BE378"/>
      <c r="BT378" s="16"/>
      <c r="CR378" s="16"/>
      <c r="CT378" s="16"/>
      <c r="DL378"/>
      <c r="DM378"/>
      <c r="DR378"/>
      <c r="DX378"/>
      <c r="EA378"/>
      <c r="FS378" s="16"/>
      <c r="FV378" s="65">
        <v>0</v>
      </c>
      <c r="GO378" s="66" t="e">
        <f>VLOOKUP(J378,[3]Hoja2!A$1:A$110,1,FALSE)</f>
        <v>#N/A</v>
      </c>
      <c r="GQ378" s="66" t="e">
        <f>VLOOKUP(J378,[3]Hoja5!A$2:A$376,1,FALSE)</f>
        <v>#N/A</v>
      </c>
    </row>
    <row r="379" spans="1:204" s="64" customFormat="1" ht="18.75" outlineLevel="2">
      <c r="A379" s="71"/>
      <c r="B379" s="72"/>
      <c r="C379" s="71"/>
      <c r="D379" s="71"/>
      <c r="E379" s="71"/>
      <c r="F379" s="71"/>
      <c r="G379" s="71"/>
      <c r="H379" s="71"/>
      <c r="I379" s="73"/>
      <c r="J379" s="74"/>
      <c r="K379" s="96"/>
      <c r="L379" s="53"/>
      <c r="M379" s="53"/>
      <c r="N379" s="53"/>
      <c r="O379" s="185" t="s">
        <v>113</v>
      </c>
      <c r="P379" s="85"/>
      <c r="Q379" s="97"/>
      <c r="R379" s="56"/>
      <c r="S379" s="57"/>
      <c r="T379" s="57"/>
      <c r="U379" s="57"/>
      <c r="V379" s="57"/>
      <c r="W379" s="57"/>
      <c r="X379" s="57"/>
      <c r="Y379" s="57"/>
      <c r="Z379" s="57"/>
      <c r="AA379" s="56"/>
      <c r="AB379" s="56"/>
      <c r="AC379" s="56"/>
      <c r="AD379" s="58"/>
      <c r="AE379" s="88"/>
      <c r="AF379" s="88"/>
      <c r="AG379" s="88"/>
      <c r="AH379" s="88"/>
      <c r="AI379" s="88"/>
      <c r="AJ379" s="88"/>
      <c r="AK379" s="98"/>
      <c r="AL379" s="89"/>
      <c r="AM379" s="99"/>
      <c r="AN379" t="e">
        <v>#N/A</v>
      </c>
      <c r="AO379" t="e">
        <f>VLOOKUP(J381,#REF!,2,FALSE)</f>
        <v>#REF!</v>
      </c>
      <c r="AP379" t="e">
        <f>VLOOKUP(K381,#REF!,2,FALSE)</f>
        <v>#REF!</v>
      </c>
      <c r="AQ379" t="e">
        <f>VLOOKUP(J381,#REF!,13,FALSE)</f>
        <v>#REF!</v>
      </c>
      <c r="AR379" t="e">
        <f>VLOOKUP(K381,#REF!,7,FALSE)</f>
        <v>#REF!</v>
      </c>
      <c r="AS379"/>
      <c r="AT379" t="e">
        <f>VLOOKUP(J381,#REF!,13,FALSE)</f>
        <v>#REF!</v>
      </c>
      <c r="AU379" t="e">
        <f>VLOOKUP(K381,#REF!,2,FALSE)</f>
        <v>#REF!</v>
      </c>
      <c r="AV379"/>
      <c r="AW379" s="15"/>
      <c r="AX379" s="15"/>
      <c r="AY379" s="15"/>
      <c r="AZ379" s="15"/>
      <c r="BA379"/>
      <c r="BB379" s="16"/>
      <c r="BC379" s="16"/>
      <c r="BD379" s="16"/>
      <c r="BE379"/>
      <c r="BF379"/>
      <c r="BG379"/>
      <c r="BH379"/>
      <c r="BI379"/>
      <c r="BJ379"/>
      <c r="BK379"/>
      <c r="BL379"/>
      <c r="BM379" s="16"/>
      <c r="BN379"/>
      <c r="BO379"/>
      <c r="BP379"/>
      <c r="BQ379"/>
      <c r="BR379"/>
      <c r="BS379" s="16"/>
      <c r="BT379" s="16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 t="e">
        <f>VLOOKUP(J381,'[2]TRANSFERENCIAS 2018'!H$2:M$47,3,FALSE)</f>
        <v>#N/A</v>
      </c>
      <c r="CI379"/>
      <c r="CJ379" t="e">
        <f>VLOOKUP(J381,[2]Hoja13!A$2:M$148,13,FALSE)</f>
        <v>#N/A</v>
      </c>
      <c r="CK379" t="e">
        <f>VLOOKUP(J381,'[2]rates 26-06-2018'!A$2:I$1489,8,FALSE)</f>
        <v>#N/A</v>
      </c>
      <c r="CL379"/>
      <c r="CM379" t="e">
        <f>VLOOKUP(J381,[2]Hoja8!A$2:M$154,13,FALSE)</f>
        <v>#N/A</v>
      </c>
      <c r="CN379" t="e">
        <f>VLOOKUP(J381,'[2]rates 26-06-2018'!A$1:I$1489,9,FALSE)</f>
        <v>#N/A</v>
      </c>
      <c r="CO379" t="e">
        <f>VLOOKUP(J381,'[2]rates 26-06-2018'!A$1:I$1489,4,FALSE)</f>
        <v>#N/A</v>
      </c>
      <c r="CP379"/>
      <c r="CQ379" s="16" t="e">
        <f>VLOOKUP(CLEAN(J381),[2]Hoja14!A$2:B$126,2,FALSE)</f>
        <v>#N/A</v>
      </c>
      <c r="CR379" s="16" t="e">
        <f>Y381-CQ379</f>
        <v>#N/A</v>
      </c>
      <c r="CS379"/>
      <c r="CT379" s="16" t="e">
        <f>Y381-CQ379</f>
        <v>#N/A</v>
      </c>
      <c r="CU379"/>
      <c r="CV379"/>
      <c r="CW379"/>
      <c r="CX379"/>
      <c r="CY379"/>
      <c r="CZ379"/>
      <c r="DA379"/>
      <c r="DB379" s="17" t="e">
        <f>VLOOKUP(J381,[2]PPTO!A$6:C$335,3,FALSE)</f>
        <v>#N/A</v>
      </c>
      <c r="DC379" s="17" t="e">
        <f>P381-DB379</f>
        <v>#N/A</v>
      </c>
      <c r="DD379" s="17" t="e">
        <f>VLOOKUP(J381,[2]PPTO!A$5:E$337,5,FALSE)</f>
        <v>#N/A</v>
      </c>
      <c r="DE379" s="17" t="e">
        <f>VLOOKUP(J381,[2]PPTO!A$6:F$335,6,FALSE)</f>
        <v>#N/A</v>
      </c>
      <c r="DF379" s="15" t="e">
        <f>VLOOKUP(J381,DH$477:DH$484,1,FALSE)</f>
        <v>#N/A</v>
      </c>
      <c r="DG379" s="15"/>
      <c r="DH379" s="15"/>
      <c r="DI379" t="e">
        <f>VLOOKUP(J381,'[2]2018'!A$3:N$167,14,FALSE)</f>
        <v>#N/A</v>
      </c>
      <c r="DJ379" t="e">
        <f>VLOOKUP(J381,[2]resultado!G$2:H$1656,2,FALSE)</f>
        <v>#N/A</v>
      </c>
      <c r="DK379" s="16"/>
      <c r="DL379"/>
      <c r="DM379"/>
      <c r="DN379"/>
      <c r="DO379" t="e">
        <f>VLOOKUP(K381,'[2]rates actuales'!B$2:K$1880,10,FALSE)</f>
        <v>#N/A</v>
      </c>
      <c r="DP379"/>
      <c r="DQ379" s="16">
        <v>749263</v>
      </c>
      <c r="DR379" s="63">
        <f>(DQ379*1000)-P381</f>
        <v>316303000</v>
      </c>
      <c r="DS379" t="e">
        <f>VLOOKUP(J381,'[2]rates actuales'!A$2:C$1880,3,FALSE)</f>
        <v>#N/A</v>
      </c>
      <c r="DT379"/>
      <c r="DU379"/>
      <c r="DV379"/>
      <c r="DW379" t="e">
        <f>VLOOKUP(J381,[2]TERMINADOS!A$2:B$133,2,FALSE)</f>
        <v>#N/A</v>
      </c>
      <c r="DX379"/>
      <c r="DY379"/>
      <c r="DZ379" t="e">
        <f>VLOOKUP(J381,'[2]COSTO-GASTO'!E$2:F$401,2,FALSE)</f>
        <v>#N/A</v>
      </c>
      <c r="EA379" s="16" t="e">
        <f>AE381-DZ379</f>
        <v>#N/A</v>
      </c>
      <c r="EB379" t="e">
        <f>VLOOKUP(J381,[2]Hoja26!A$2:B$91,2,FALSE)</f>
        <v>#N/A</v>
      </c>
      <c r="EC379" t="e">
        <f>VLOOKUP(J381,[2]Hoja26!E$2:F$147,2,FALSE)</f>
        <v>#N/A</v>
      </c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 t="e">
        <f>VLOOKUP(J381,'[2]RATES OCTUBRE'!J$1:K$1924,2,FALSE)</f>
        <v>#N/A</v>
      </c>
      <c r="EW379"/>
      <c r="EX379" t="e">
        <f>VLOOKUP(J381,[2]Hoja26!N$4:O$1289,2,FALSE)</f>
        <v>#N/A</v>
      </c>
      <c r="EY379" t="s">
        <v>114</v>
      </c>
      <c r="EZ379" s="16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V379" s="65">
        <v>0</v>
      </c>
      <c r="GF379" s="18"/>
      <c r="GG379" s="136"/>
      <c r="GH379" s="136"/>
      <c r="GO379" s="66" t="e">
        <f>VLOOKUP(J379,[3]Hoja2!A$1:A$110,1,FALSE)</f>
        <v>#N/A</v>
      </c>
      <c r="GQ379" s="66" t="e">
        <f>VLOOKUP(J379,[3]Hoja5!A$2:A$376,1,FALSE)</f>
        <v>#N/A</v>
      </c>
    </row>
    <row r="380" spans="1:204" s="66" customFormat="1" ht="18" customHeight="1" outlineLevel="2">
      <c r="A380" s="206">
        <v>31</v>
      </c>
      <c r="B380" s="206" t="s">
        <v>114</v>
      </c>
      <c r="C380" s="206" t="s">
        <v>96</v>
      </c>
      <c r="D380" s="206" t="s">
        <v>118</v>
      </c>
      <c r="E380" s="223" t="s">
        <v>82</v>
      </c>
      <c r="F380" s="206" t="s">
        <v>273</v>
      </c>
      <c r="G380" s="206" t="s">
        <v>390</v>
      </c>
      <c r="H380" s="206" t="s">
        <v>94</v>
      </c>
      <c r="I380" s="207" t="s">
        <v>138</v>
      </c>
      <c r="J380" s="208">
        <v>30125824</v>
      </c>
      <c r="K380" s="53" t="str">
        <f t="shared" ref="K380:K388" si="242">CONCATENATE(J380,"-",I380)</f>
        <v>30125824-DISEÑO</v>
      </c>
      <c r="L380" s="53"/>
      <c r="M380" s="53" t="str">
        <f t="shared" ref="M380:M388" si="243">CLEAN(J380)</f>
        <v>30125824</v>
      </c>
      <c r="N380" s="54">
        <f t="shared" ref="N380:N388" si="244">A380</f>
        <v>31</v>
      </c>
      <c r="O380" s="207" t="s">
        <v>395</v>
      </c>
      <c r="P380" s="210">
        <v>137650000</v>
      </c>
      <c r="Q380" s="100"/>
      <c r="R380" s="101"/>
      <c r="S380" s="101"/>
      <c r="T380" s="101"/>
      <c r="U380" s="101"/>
      <c r="V380" s="101"/>
      <c r="W380" s="101"/>
      <c r="X380" s="101"/>
      <c r="Y380" s="101"/>
      <c r="Z380" s="101"/>
      <c r="AA380" s="101"/>
      <c r="AB380" s="101"/>
      <c r="AC380" s="101"/>
      <c r="AD380" s="102"/>
      <c r="AE380" s="213">
        <v>0</v>
      </c>
      <c r="AF380" s="59">
        <v>0</v>
      </c>
      <c r="AG380" s="213">
        <v>46750000</v>
      </c>
      <c r="AH380" s="59">
        <v>0</v>
      </c>
      <c r="AI380" s="59">
        <f t="shared" ref="AI380:AI388" si="245">AG380-AH380</f>
        <v>46750000</v>
      </c>
      <c r="AJ380" s="59">
        <f t="shared" ref="AJ380:AJ388" si="246">P380-(AF380+AG380)</f>
        <v>90900000</v>
      </c>
      <c r="AK380" s="56">
        <f t="shared" ref="AK380:AK388" si="247">P380-(Q380+R380)</f>
        <v>137650000</v>
      </c>
      <c r="AL380" s="103"/>
      <c r="AM380" s="215" t="s">
        <v>197</v>
      </c>
      <c r="AN380"/>
      <c r="AO380"/>
      <c r="AP380"/>
      <c r="AQ380"/>
      <c r="AR380"/>
      <c r="AS380"/>
      <c r="AT380"/>
      <c r="AU380"/>
      <c r="AV380"/>
      <c r="AW380" s="15"/>
      <c r="AX380" s="15"/>
      <c r="AY380" s="15"/>
      <c r="AZ380" s="15"/>
      <c r="BA380"/>
      <c r="BB380" s="16"/>
      <c r="BC380" s="16"/>
      <c r="BD380" s="16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 s="16"/>
      <c r="BT380" s="16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 t="e">
        <f>VLOOKUP(J382,'[2]TRANSFERENCIAS 2018'!H$2:M$47,3,FALSE)</f>
        <v>#N/A</v>
      </c>
      <c r="CI380"/>
      <c r="CJ380" t="e">
        <f>VLOOKUP(J382,[2]Hoja13!A$2:M$148,13,FALSE)</f>
        <v>#N/A</v>
      </c>
      <c r="CK380" t="str">
        <f>VLOOKUP(J382,'[2]rates 26-06-2018'!A$2:I$1489,8,FALSE)</f>
        <v/>
      </c>
      <c r="CL380"/>
      <c r="CM380" t="e">
        <f>VLOOKUP(J382,[2]Hoja8!A$2:M$154,13,FALSE)</f>
        <v>#N/A</v>
      </c>
      <c r="CN380" t="str">
        <f>VLOOKUP(J382,'[2]rates 26-06-2018'!A$1:I$1489,9,FALSE)</f>
        <v>RECURSOS HIDRICOS</v>
      </c>
      <c r="CO380" t="str">
        <f>VLOOKUP(J382,'[2]rates 26-06-2018'!A$1:I$1489,4,FALSE)</f>
        <v>LOS MUERMOS</v>
      </c>
      <c r="CP380"/>
      <c r="CQ380" s="16" t="e">
        <f>VLOOKUP(CLEAN(J382),[2]Hoja14!A$2:B$126,2,FALSE)</f>
        <v>#N/A</v>
      </c>
      <c r="CR380" s="16" t="e">
        <f>Y382-CQ380</f>
        <v>#N/A</v>
      </c>
      <c r="CS380"/>
      <c r="CT380"/>
      <c r="CU380"/>
      <c r="CV380"/>
      <c r="CW380"/>
      <c r="CX380"/>
      <c r="CY380"/>
      <c r="CZ380"/>
      <c r="DA380"/>
      <c r="DB380" s="17" t="e">
        <f>VLOOKUP(J382,[2]PPTO!A$6:C$335,3,FALSE)</f>
        <v>#N/A</v>
      </c>
      <c r="DC380" s="17" t="e">
        <f>P382-DB380</f>
        <v>#N/A</v>
      </c>
      <c r="DD380" s="17" t="e">
        <f>VLOOKUP(J382,[2]PPTO!A$5:E$337,5,FALSE)</f>
        <v>#N/A</v>
      </c>
      <c r="DE380" s="17" t="e">
        <f>VLOOKUP(J382,[2]PPTO!A$6:F$335,6,FALSE)</f>
        <v>#N/A</v>
      </c>
      <c r="DF380" s="15" t="e">
        <f>VLOOKUP(J382,DH$477:DH$484,1,FALSE)</f>
        <v>#N/A</v>
      </c>
      <c r="DG380" s="15"/>
      <c r="DH380" s="15"/>
      <c r="DI380" t="e">
        <f>VLOOKUP(J382,'[2]2018'!A$3:N$167,14,FALSE)</f>
        <v>#N/A</v>
      </c>
      <c r="DJ380" t="str">
        <f>VLOOKUP(J382,[2]resultado!G$2:H$1656,2,FALSE)</f>
        <v/>
      </c>
      <c r="DK380" s="16"/>
      <c r="DL380"/>
      <c r="DM380"/>
      <c r="DN380" t="s">
        <v>123</v>
      </c>
      <c r="DO380" t="str">
        <f>VLOOKUP(K382,'[2]rates actuales'!B$2:K$1880,10,FALSE)</f>
        <v/>
      </c>
      <c r="DP380"/>
      <c r="DQ380" s="63">
        <v>968904</v>
      </c>
      <c r="DR380" s="63">
        <f>(DQ380*1000)-P382</f>
        <v>-145623000</v>
      </c>
      <c r="DS380" t="str">
        <f>VLOOKUP(J382,'[2]rates actuales'!A$2:C$1880,3,FALSE)</f>
        <v>LOS MUERMOS</v>
      </c>
      <c r="DT380"/>
      <c r="DU380"/>
      <c r="DV380"/>
      <c r="DW380" t="e">
        <f>VLOOKUP(J382,[2]TERMINADOS!A$2:B$133,2,FALSE)</f>
        <v>#N/A</v>
      </c>
      <c r="DX380"/>
      <c r="DY380"/>
      <c r="DZ380" t="e">
        <f>VLOOKUP(J382,'[2]COSTO-GASTO'!E$2:F$401,2,FALSE)</f>
        <v>#N/A</v>
      </c>
      <c r="EA380" s="16" t="e">
        <f>AE382-DZ380</f>
        <v>#N/A</v>
      </c>
      <c r="EB380" t="e">
        <f>VLOOKUP(J382,[2]Hoja26!A$2:B$91,2,FALSE)</f>
        <v>#N/A</v>
      </c>
      <c r="EC380" t="e">
        <f>VLOOKUP(J382,[2]Hoja26!E$2:F$147,2,FALSE)</f>
        <v>#N/A</v>
      </c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 t="str">
        <f>VLOOKUP(J382,'[2]RATES OCTUBRE'!J$1:K$1924,2,FALSE)</f>
        <v/>
      </c>
      <c r="EW380"/>
      <c r="EX380" t="e">
        <f>VLOOKUP(J382,[2]Hoja26!N$4:O$1289,2,FALSE)</f>
        <v>#N/A</v>
      </c>
      <c r="EY380" t="s">
        <v>114</v>
      </c>
      <c r="EZ380" s="16"/>
      <c r="FA380" s="64">
        <v>75000000</v>
      </c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 s="64" t="str">
        <f>CONCATENATE(J380,"-",I380)</f>
        <v>30125824-DISEÑO</v>
      </c>
      <c r="FT380" s="64" t="e">
        <f>VLOOKUP(FS380,'[2]ESTADO DE SITUACION OCTUBRE'!I$4:I$941,1,FALSE)</f>
        <v>#N/A</v>
      </c>
      <c r="FU380" s="64">
        <f>VLOOKUP(K380,'[2]BIP-COSTO'!B$2:H$1976,7,FALSE)</f>
        <v>137650</v>
      </c>
      <c r="FV380" s="65">
        <v>137650000</v>
      </c>
      <c r="FW380" s="65">
        <f>FV380-P380</f>
        <v>0</v>
      </c>
      <c r="FX380" s="64" t="str">
        <f>VLOOKUP(K380,'[2]BIP-COSTO'!B$2:H$1976,4,FALSE)</f>
        <v>GOBIERNO REGIONAL - REGION DE LOS LAGOS</v>
      </c>
      <c r="FY380" s="64" t="str">
        <f>VLOOKUP(K380,'[2]BIP-COSTO'!B$2:K$1976,10,FALSE)</f>
        <v>OT</v>
      </c>
      <c r="FZ380" s="64"/>
      <c r="GA380" s="64"/>
      <c r="GB380" s="64"/>
      <c r="GC380" s="64"/>
      <c r="GD380" s="64"/>
      <c r="GF380" s="94">
        <v>9</v>
      </c>
      <c r="GG380" s="95">
        <v>3</v>
      </c>
      <c r="GH380" s="95">
        <v>6</v>
      </c>
      <c r="GM380" s="66" t="str">
        <f>VLOOKUP(K380,[3]resultado!E$2:K$2045,7,FALSE)</f>
        <v/>
      </c>
      <c r="GO380" s="66" t="e">
        <f>VLOOKUP(J380,[3]Hoja2!A$1:A$110,1,FALSE)</f>
        <v>#N/A</v>
      </c>
      <c r="GP380" s="66" t="e">
        <f>VLOOKUP(K380,[3]Hoja5!C$2:F$376,1,FALSE)</f>
        <v>#N/A</v>
      </c>
      <c r="GQ380" s="66" t="e">
        <f>VLOOKUP(J380,[3]Hoja5!A$2:A$376,1,FALSE)</f>
        <v>#N/A</v>
      </c>
      <c r="GR380" s="66" t="str">
        <f>VLOOKUP(J380,rates!B$2:I$944,8,FALSE)</f>
        <v/>
      </c>
      <c r="GS380" s="66" t="s">
        <v>2988</v>
      </c>
      <c r="GT380" s="66" t="e">
        <f>VLOOKUP(J380,Hoja6!A$2:A$29,1,FALSE)</f>
        <v>#N/A</v>
      </c>
      <c r="GU380" s="66" t="e">
        <f>VLOOKUP(J380,Hoja7!A$2:O$243,15,FALSE)</f>
        <v>#N/A</v>
      </c>
      <c r="GV380" s="66" t="e">
        <f>VLOOKUP(J380,'ESTADO DE SITUACION'!H$4:AQ$943,36,FALSE)</f>
        <v>#N/A</v>
      </c>
    </row>
    <row r="381" spans="1:204" s="66" customFormat="1" ht="18" customHeight="1" outlineLevel="2">
      <c r="A381" s="206">
        <v>31</v>
      </c>
      <c r="B381" s="206" t="s">
        <v>114</v>
      </c>
      <c r="C381" s="206" t="s">
        <v>117</v>
      </c>
      <c r="D381" s="206" t="s">
        <v>118</v>
      </c>
      <c r="E381" s="223" t="s">
        <v>154</v>
      </c>
      <c r="F381" s="206" t="s">
        <v>273</v>
      </c>
      <c r="G381" s="206" t="s">
        <v>390</v>
      </c>
      <c r="H381" s="206" t="s">
        <v>292</v>
      </c>
      <c r="I381" s="207" t="s">
        <v>85</v>
      </c>
      <c r="J381" s="208">
        <v>30422722</v>
      </c>
      <c r="K381" s="53" t="str">
        <f t="shared" si="242"/>
        <v>30422722-EJECUCION</v>
      </c>
      <c r="L381" s="53"/>
      <c r="M381" s="53" t="str">
        <f t="shared" si="243"/>
        <v>30422722</v>
      </c>
      <c r="N381" s="54">
        <f t="shared" si="244"/>
        <v>31</v>
      </c>
      <c r="O381" s="207" t="s">
        <v>396</v>
      </c>
      <c r="P381" s="210">
        <v>432960000</v>
      </c>
      <c r="Q381" s="56">
        <v>0</v>
      </c>
      <c r="R381" s="56">
        <v>0</v>
      </c>
      <c r="S381" s="57">
        <v>0</v>
      </c>
      <c r="T381" s="57">
        <v>0</v>
      </c>
      <c r="U381" s="57">
        <v>0</v>
      </c>
      <c r="V381" s="57">
        <f>S381+T381+U381</f>
        <v>0</v>
      </c>
      <c r="W381" s="57">
        <v>0</v>
      </c>
      <c r="X381" s="57">
        <v>0</v>
      </c>
      <c r="Y381" s="57">
        <v>0</v>
      </c>
      <c r="Z381" s="57">
        <f>W381+X381+Y381</f>
        <v>0</v>
      </c>
      <c r="AA381" s="56">
        <f>S381+T381+U381+W381+X381+Y381</f>
        <v>0</v>
      </c>
      <c r="AB381" s="56">
        <v>0</v>
      </c>
      <c r="AC381" s="56">
        <f>V381+W381+X381+Y381+AB381</f>
        <v>0</v>
      </c>
      <c r="AD381" s="58">
        <f>R381-AC381</f>
        <v>0</v>
      </c>
      <c r="AE381" s="213">
        <v>0</v>
      </c>
      <c r="AF381" s="59">
        <v>0</v>
      </c>
      <c r="AG381" s="213">
        <v>100000000</v>
      </c>
      <c r="AH381" s="59">
        <v>0</v>
      </c>
      <c r="AI381" s="59">
        <f t="shared" si="245"/>
        <v>100000000</v>
      </c>
      <c r="AJ381" s="59">
        <f t="shared" si="246"/>
        <v>332960000</v>
      </c>
      <c r="AK381" s="69">
        <f t="shared" si="247"/>
        <v>432960000</v>
      </c>
      <c r="AL381" s="60" t="s">
        <v>101</v>
      </c>
      <c r="AM381" s="215" t="s">
        <v>123</v>
      </c>
      <c r="AN381"/>
      <c r="AO381"/>
      <c r="AP381"/>
      <c r="AQ381"/>
      <c r="AR381"/>
      <c r="AS381"/>
      <c r="AT381"/>
      <c r="AU381"/>
      <c r="AV381"/>
      <c r="AW381" s="15"/>
      <c r="AX381" s="15"/>
      <c r="AY381" s="15"/>
      <c r="AZ381" s="15"/>
      <c r="BA381"/>
      <c r="BB381"/>
      <c r="BC381"/>
      <c r="BD381"/>
      <c r="BE381" s="16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 s="16"/>
      <c r="BT381"/>
      <c r="BU381"/>
      <c r="BV381"/>
      <c r="BW381"/>
      <c r="BX381"/>
      <c r="BY381"/>
      <c r="BZ381"/>
      <c r="CA381"/>
      <c r="CB381"/>
      <c r="CC381" s="62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 s="15"/>
      <c r="DC381" s="15"/>
      <c r="DD381" s="17"/>
      <c r="DE381" s="15"/>
      <c r="DF381" s="15"/>
      <c r="DG381" s="15"/>
      <c r="DH381" s="15"/>
      <c r="DI381"/>
      <c r="DJ381"/>
      <c r="DK381" s="16"/>
      <c r="DL381"/>
      <c r="DM381"/>
      <c r="DN381"/>
      <c r="DO381"/>
      <c r="DP381"/>
      <c r="DQ381" s="16"/>
      <c r="DR381" s="63"/>
      <c r="DS381"/>
      <c r="DT381"/>
      <c r="DU381"/>
      <c r="DV381"/>
      <c r="DW381"/>
      <c r="DX381"/>
      <c r="DY381"/>
      <c r="DZ381"/>
      <c r="EA381" s="16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 s="16"/>
      <c r="FA381" s="64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 s="64" t="str">
        <f>CONCATENATE(J381,"-",I381)</f>
        <v>30422722-EJECUCION</v>
      </c>
      <c r="FT381" s="64" t="e">
        <f>VLOOKUP(FS381,'[2]ESTADO DE SITUACION OCTUBRE'!I$4:I$941,1,FALSE)</f>
        <v>#N/A</v>
      </c>
      <c r="FU381" s="64" t="e">
        <f>VLOOKUP(K381,'[2]BIP-COSTO'!B$2:H$1976,7,FALSE)</f>
        <v>#N/A</v>
      </c>
      <c r="FV381" s="65">
        <v>749263000</v>
      </c>
      <c r="FW381" s="65">
        <f>FV381-P381</f>
        <v>316303000</v>
      </c>
      <c r="FX381" s="64" t="e">
        <f>VLOOKUP(K381,'[2]BIP-COSTO'!B$2:H$1976,4,FALSE)</f>
        <v>#N/A</v>
      </c>
      <c r="FY381" s="64" t="e">
        <f>VLOOKUP(K381,'[2]BIP-COSTO'!B$2:K$1976,10,FALSE)</f>
        <v>#N/A</v>
      </c>
      <c r="FZ381" s="64"/>
      <c r="GA381" s="64"/>
      <c r="GB381" s="64"/>
      <c r="GC381" s="64"/>
      <c r="GD381" s="64"/>
      <c r="GF381" s="81" t="s">
        <v>110</v>
      </c>
      <c r="GG381" s="82" t="s">
        <v>111</v>
      </c>
      <c r="GH381" s="82" t="s">
        <v>112</v>
      </c>
      <c r="GM381" s="66" t="e">
        <f>VLOOKUP(K381,[3]resultado!E$2:K$2045,7,FALSE)</f>
        <v>#N/A</v>
      </c>
      <c r="GO381" s="66" t="e">
        <f>VLOOKUP(J381,[3]Hoja2!A$1:A$110,1,FALSE)</f>
        <v>#N/A</v>
      </c>
      <c r="GP381" s="66" t="e">
        <f>VLOOKUP(K381,[3]Hoja5!C$2:F$376,1,FALSE)</f>
        <v>#N/A</v>
      </c>
      <c r="GQ381" s="66" t="e">
        <f>VLOOKUP(J381,[3]Hoja5!A$2:A$376,1,FALSE)</f>
        <v>#N/A</v>
      </c>
      <c r="GR381" s="66" t="e">
        <f>VLOOKUP(J381,rates!B$2:I$944,8,FALSE)</f>
        <v>#N/A</v>
      </c>
      <c r="GS381" s="66" t="s">
        <v>2988</v>
      </c>
      <c r="GT381" s="66" t="e">
        <f>VLOOKUP(J381,Hoja6!A$2:A$29,1,FALSE)</f>
        <v>#N/A</v>
      </c>
      <c r="GU381" s="66" t="e">
        <f>VLOOKUP(J381,Hoja7!A$2:O$243,15,FALSE)</f>
        <v>#N/A</v>
      </c>
      <c r="GV381" s="66" t="e">
        <f>VLOOKUP(J381,'ESTADO DE SITUACION'!H$4:AQ$943,36,FALSE)</f>
        <v>#N/A</v>
      </c>
    </row>
    <row r="382" spans="1:204" s="66" customFormat="1" ht="18" customHeight="1" outlineLevel="2">
      <c r="A382" s="206">
        <v>31</v>
      </c>
      <c r="B382" s="206" t="s">
        <v>114</v>
      </c>
      <c r="C382" s="206" t="s">
        <v>117</v>
      </c>
      <c r="D382" s="206" t="s">
        <v>118</v>
      </c>
      <c r="E382" s="223" t="s">
        <v>154</v>
      </c>
      <c r="F382" s="206" t="s">
        <v>273</v>
      </c>
      <c r="G382" s="206" t="s">
        <v>390</v>
      </c>
      <c r="H382" s="206" t="s">
        <v>94</v>
      </c>
      <c r="I382" s="207" t="s">
        <v>85</v>
      </c>
      <c r="J382" s="208">
        <v>30289475</v>
      </c>
      <c r="K382" s="53" t="str">
        <f t="shared" si="242"/>
        <v>30289475-EJECUCION</v>
      </c>
      <c r="L382" s="53"/>
      <c r="M382" s="53" t="str">
        <f t="shared" si="243"/>
        <v>30289475</v>
      </c>
      <c r="N382" s="54">
        <f t="shared" si="244"/>
        <v>31</v>
      </c>
      <c r="O382" s="207" t="s">
        <v>397</v>
      </c>
      <c r="P382" s="210">
        <v>1114527000</v>
      </c>
      <c r="Q382" s="100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2"/>
      <c r="AE382" s="213">
        <v>0</v>
      </c>
      <c r="AF382" s="59">
        <v>0</v>
      </c>
      <c r="AG382" s="213">
        <f>250000000-143374349</f>
        <v>106625651</v>
      </c>
      <c r="AH382" s="59">
        <v>0</v>
      </c>
      <c r="AI382" s="59">
        <f t="shared" si="245"/>
        <v>106625651</v>
      </c>
      <c r="AJ382" s="59">
        <f t="shared" si="246"/>
        <v>1007901349</v>
      </c>
      <c r="AK382" s="56">
        <f t="shared" si="247"/>
        <v>1114527000</v>
      </c>
      <c r="AL382" s="103"/>
      <c r="AM382" s="215" t="s">
        <v>197</v>
      </c>
      <c r="AN382"/>
      <c r="AO382"/>
      <c r="AP382"/>
      <c r="AQ382"/>
      <c r="AR382"/>
      <c r="AS382"/>
      <c r="AT382"/>
      <c r="AU382"/>
      <c r="AV382"/>
      <c r="AW382" s="15"/>
      <c r="AX382" s="15"/>
      <c r="AY382" s="15"/>
      <c r="AZ382" s="15"/>
      <c r="BA382"/>
      <c r="BB382" s="16"/>
      <c r="BC382" s="16"/>
      <c r="BD382" s="16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 s="16"/>
      <c r="BT382" s="16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 t="e">
        <f>VLOOKUP(J383,'[2]TRANSFERENCIAS 2018'!H$2:M$47,3,FALSE)</f>
        <v>#N/A</v>
      </c>
      <c r="CI382"/>
      <c r="CJ382" t="e">
        <f>VLOOKUP(J383,[2]Hoja13!A$2:M$148,13,FALSE)</f>
        <v>#N/A</v>
      </c>
      <c r="CK382" t="str">
        <f>VLOOKUP(J383,'[2]rates 26-06-2018'!A$2:I$1489,8,FALSE)</f>
        <v/>
      </c>
      <c r="CL382"/>
      <c r="CM382" t="e">
        <f>VLOOKUP(J383,[2]Hoja8!A$2:M$154,13,FALSE)</f>
        <v>#N/A</v>
      </c>
      <c r="CN382" t="str">
        <f>VLOOKUP(J383,'[2]rates 26-06-2018'!A$1:I$1489,9,FALSE)</f>
        <v>RECURSOS HIDRICOS</v>
      </c>
      <c r="CO382" t="str">
        <f>VLOOKUP(J383,'[2]rates 26-06-2018'!A$1:I$1489,4,FALSE)</f>
        <v>LOS MUERMOS</v>
      </c>
      <c r="CP382"/>
      <c r="CQ382" s="16" t="e">
        <f>VLOOKUP(CLEAN(J383),[2]Hoja14!A$2:B$126,2,FALSE)</f>
        <v>#N/A</v>
      </c>
      <c r="CR382" s="16" t="e">
        <f>Y383-CQ382</f>
        <v>#N/A</v>
      </c>
      <c r="CS382"/>
      <c r="CT382"/>
      <c r="CU382"/>
      <c r="CV382"/>
      <c r="CW382"/>
      <c r="CX382"/>
      <c r="CY382"/>
      <c r="CZ382"/>
      <c r="DA382"/>
      <c r="DB382" s="17" t="e">
        <f>VLOOKUP(J383,[2]PPTO!A$6:C$335,3,FALSE)</f>
        <v>#N/A</v>
      </c>
      <c r="DC382" s="17" t="e">
        <f>P383-DB382</f>
        <v>#N/A</v>
      </c>
      <c r="DD382" s="17" t="e">
        <f>VLOOKUP(J383,[2]PPTO!A$5:E$337,5,FALSE)</f>
        <v>#N/A</v>
      </c>
      <c r="DE382" s="17" t="e">
        <f>VLOOKUP(J383,[2]PPTO!A$6:F$335,6,FALSE)</f>
        <v>#N/A</v>
      </c>
      <c r="DF382" s="15" t="e">
        <f>VLOOKUP(J383,DH$477:DH$484,1,FALSE)</f>
        <v>#N/A</v>
      </c>
      <c r="DG382" s="15"/>
      <c r="DH382" s="15"/>
      <c r="DI382" t="e">
        <f>VLOOKUP(J383,'[2]2018'!A$3:N$167,14,FALSE)</f>
        <v>#N/A</v>
      </c>
      <c r="DJ382" t="str">
        <f>VLOOKUP(J383,[2]resultado!G$2:H$1656,2,FALSE)</f>
        <v/>
      </c>
      <c r="DK382" s="16"/>
      <c r="DL382"/>
      <c r="DM382"/>
      <c r="DN382" t="s">
        <v>116</v>
      </c>
      <c r="DO382" t="str">
        <f>VLOOKUP(K383,'[2]rates actuales'!B$2:K$1880,10,FALSE)</f>
        <v/>
      </c>
      <c r="DP382"/>
      <c r="DQ382" s="63">
        <v>29319</v>
      </c>
      <c r="DR382" s="63">
        <f>(DQ382*1000)-P383</f>
        <v>0</v>
      </c>
      <c r="DS382" t="str">
        <f>VLOOKUP(J383,'[2]rates actuales'!A$2:C$1880,3,FALSE)</f>
        <v>LOS MUERMOS</v>
      </c>
      <c r="DT382"/>
      <c r="DU382"/>
      <c r="DV382"/>
      <c r="DW382" t="e">
        <f>VLOOKUP(J383,[2]TERMINADOS!A$2:B$133,2,FALSE)</f>
        <v>#N/A</v>
      </c>
      <c r="DX382"/>
      <c r="DY382"/>
      <c r="DZ382" t="e">
        <f>VLOOKUP(J383,'[2]COSTO-GASTO'!E$2:F$401,2,FALSE)</f>
        <v>#N/A</v>
      </c>
      <c r="EA382" s="16" t="e">
        <f>AE383-DZ382</f>
        <v>#N/A</v>
      </c>
      <c r="EB382" t="e">
        <f>VLOOKUP(J383,[2]Hoja26!A$2:B$91,2,FALSE)</f>
        <v>#N/A</v>
      </c>
      <c r="EC382" t="e">
        <f>VLOOKUP(J383,[2]Hoja26!E$2:F$147,2,FALSE)</f>
        <v>#N/A</v>
      </c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 t="str">
        <f>VLOOKUP(J383,'[2]RATES OCTUBRE'!J$1:K$1924,2,FALSE)</f>
        <v/>
      </c>
      <c r="EW382"/>
      <c r="EX382" t="e">
        <f>VLOOKUP(J383,[2]Hoja26!N$4:O$1289,2,FALSE)</f>
        <v>#N/A</v>
      </c>
      <c r="EY382" t="s">
        <v>114</v>
      </c>
      <c r="EZ382" s="16"/>
      <c r="FA382" s="64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 s="64" t="str">
        <f>CONCATENATE(J382,"-",I382)</f>
        <v>30289475-EJECUCION</v>
      </c>
      <c r="FT382" s="64" t="e">
        <f>VLOOKUP(FS382,'[2]ESTADO DE SITUACION OCTUBRE'!I$4:I$941,1,FALSE)</f>
        <v>#N/A</v>
      </c>
      <c r="FU382" s="64">
        <f>VLOOKUP(K382,'[2]BIP-COSTO'!B$2:H$1976,7,FALSE)</f>
        <v>1114527</v>
      </c>
      <c r="FV382" s="65">
        <v>1114527000</v>
      </c>
      <c r="FW382" s="65">
        <f>FV382-P382</f>
        <v>0</v>
      </c>
      <c r="FX382" s="64" t="str">
        <f>VLOOKUP(K382,'[2]BIP-COSTO'!B$2:H$1976,4,FALSE)</f>
        <v>GOBIERNO REGIONAL - REGION DE LOS LAGOS</v>
      </c>
      <c r="FY382" s="64" t="str">
        <f>VLOOKUP(K382,'[2]BIP-COSTO'!B$2:K$1976,10,FALSE)</f>
        <v/>
      </c>
      <c r="FZ382" s="64"/>
      <c r="GA382" s="64"/>
      <c r="GB382" s="64"/>
      <c r="GC382" s="64"/>
      <c r="GD382" s="64"/>
      <c r="GF382" s="81">
        <f>GG382+GH382</f>
        <v>1</v>
      </c>
      <c r="GG382" s="151">
        <f>GG380/GF380</f>
        <v>0.33333333333333331</v>
      </c>
      <c r="GH382" s="151">
        <f>GH380/GF380</f>
        <v>0.66666666666666663</v>
      </c>
      <c r="GM382" s="66" t="str">
        <f>VLOOKUP(K382,[3]resultado!E$2:K$2045,7,FALSE)</f>
        <v/>
      </c>
      <c r="GO382" s="66" t="e">
        <f>VLOOKUP(J382,[3]Hoja2!A$1:A$110,1,FALSE)</f>
        <v>#N/A</v>
      </c>
      <c r="GP382" s="66" t="e">
        <f>VLOOKUP(K382,[3]Hoja5!C$2:F$376,1,FALSE)</f>
        <v>#N/A</v>
      </c>
      <c r="GQ382" s="66" t="e">
        <f>VLOOKUP(J382,[3]Hoja5!A$2:A$376,1,FALSE)</f>
        <v>#N/A</v>
      </c>
      <c r="GR382" s="66" t="str">
        <f>VLOOKUP(J382,rates!B$2:I$944,8,FALSE)</f>
        <v>OT</v>
      </c>
      <c r="GS382" s="66" t="s">
        <v>2988</v>
      </c>
      <c r="GT382" s="66" t="e">
        <f>VLOOKUP(J382,Hoja6!A$2:A$29,1,FALSE)</f>
        <v>#N/A</v>
      </c>
      <c r="GU382" s="66" t="e">
        <f>VLOOKUP(J382,Hoja7!A$2:O$243,15,FALSE)</f>
        <v>#N/A</v>
      </c>
      <c r="GV382" s="66" t="e">
        <f>VLOOKUP(J382,'ESTADO DE SITUACION'!H$4:AQ$943,36,FALSE)</f>
        <v>#N/A</v>
      </c>
    </row>
    <row r="383" spans="1:204" s="66" customFormat="1" ht="18" customHeight="1" outlineLevel="2">
      <c r="A383" s="206">
        <v>31</v>
      </c>
      <c r="B383" s="206" t="s">
        <v>114</v>
      </c>
      <c r="C383" s="206" t="s">
        <v>117</v>
      </c>
      <c r="D383" s="206" t="s">
        <v>118</v>
      </c>
      <c r="E383" s="223" t="s">
        <v>154</v>
      </c>
      <c r="F383" s="206" t="s">
        <v>273</v>
      </c>
      <c r="G383" s="206" t="s">
        <v>390</v>
      </c>
      <c r="H383" s="206" t="s">
        <v>94</v>
      </c>
      <c r="I383" s="207" t="s">
        <v>138</v>
      </c>
      <c r="J383" s="208">
        <v>30361529</v>
      </c>
      <c r="K383" s="53" t="str">
        <f t="shared" si="242"/>
        <v>30361529-DISEÑO</v>
      </c>
      <c r="L383" s="53"/>
      <c r="M383" s="53" t="str">
        <f t="shared" si="243"/>
        <v>30361529</v>
      </c>
      <c r="N383" s="54">
        <f t="shared" si="244"/>
        <v>31</v>
      </c>
      <c r="O383" s="207" t="s">
        <v>398</v>
      </c>
      <c r="P383" s="210">
        <v>29319000</v>
      </c>
      <c r="Q383" s="100"/>
      <c r="R383" s="101"/>
      <c r="S383" s="101"/>
      <c r="T383" s="101"/>
      <c r="U383" s="101"/>
      <c r="V383" s="101"/>
      <c r="W383" s="101"/>
      <c r="X383" s="101"/>
      <c r="Y383" s="101"/>
      <c r="Z383" s="101"/>
      <c r="AA383" s="101"/>
      <c r="AB383" s="101"/>
      <c r="AC383" s="101"/>
      <c r="AD383" s="102"/>
      <c r="AE383" s="213">
        <v>0</v>
      </c>
      <c r="AF383" s="59">
        <v>0</v>
      </c>
      <c r="AG383" s="213">
        <v>29319000</v>
      </c>
      <c r="AH383" s="59">
        <v>0</v>
      </c>
      <c r="AI383" s="59">
        <f t="shared" si="245"/>
        <v>29319000</v>
      </c>
      <c r="AJ383" s="59">
        <f t="shared" si="246"/>
        <v>0</v>
      </c>
      <c r="AK383" s="56">
        <f t="shared" si="247"/>
        <v>29319000</v>
      </c>
      <c r="AL383" s="103"/>
      <c r="AM383" s="215" t="s">
        <v>131</v>
      </c>
      <c r="AN383"/>
      <c r="AO383"/>
      <c r="AP383"/>
      <c r="AQ383"/>
      <c r="AR383"/>
      <c r="AS383"/>
      <c r="AT383"/>
      <c r="AU383"/>
      <c r="AV383"/>
      <c r="AW383" s="15"/>
      <c r="AX383" s="15"/>
      <c r="AY383" s="15"/>
      <c r="AZ383" s="15"/>
      <c r="BA383"/>
      <c r="BB383" s="16"/>
      <c r="BC383" s="16"/>
      <c r="BD383" s="16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 s="16"/>
      <c r="BT383" s="16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 t="e">
        <f>VLOOKUP(J384,'[2]TRANSFERENCIAS 2018'!H$2:M$47,3,FALSE)</f>
        <v>#N/A</v>
      </c>
      <c r="CI383"/>
      <c r="CJ383" t="e">
        <f>VLOOKUP(J384,[2]Hoja13!A$2:M$148,13,FALSE)</f>
        <v>#N/A</v>
      </c>
      <c r="CK383" t="str">
        <f>VLOOKUP(J384,'[2]rates 26-06-2018'!A$2:I$1489,8,FALSE)</f>
        <v/>
      </c>
      <c r="CL383"/>
      <c r="CM383" t="e">
        <f>VLOOKUP(J384,[2]Hoja8!A$2:M$154,13,FALSE)</f>
        <v>#N/A</v>
      </c>
      <c r="CN383" t="str">
        <f>VLOOKUP(J384,'[2]rates 26-06-2018'!A$1:I$1489,9,FALSE)</f>
        <v>DEPORTES</v>
      </c>
      <c r="CO383" t="str">
        <f>VLOOKUP(J384,'[2]rates 26-06-2018'!A$1:I$1489,4,FALSE)</f>
        <v>LOS MUERMOS</v>
      </c>
      <c r="CP383"/>
      <c r="CQ383" s="16" t="e">
        <f>VLOOKUP(CLEAN(J384),[2]Hoja14!A$2:B$126,2,FALSE)</f>
        <v>#N/A</v>
      </c>
      <c r="CR383" s="16" t="e">
        <f>Y384-CQ383</f>
        <v>#N/A</v>
      </c>
      <c r="CS383"/>
      <c r="CT383"/>
      <c r="CU383"/>
      <c r="CV383"/>
      <c r="CW383"/>
      <c r="CX383"/>
      <c r="CY383"/>
      <c r="CZ383"/>
      <c r="DA383"/>
      <c r="DB383" s="17" t="e">
        <f>VLOOKUP(J384,[2]PPTO!A$6:C$335,3,FALSE)</f>
        <v>#N/A</v>
      </c>
      <c r="DC383" s="17" t="e">
        <f>P384-DB383</f>
        <v>#N/A</v>
      </c>
      <c r="DD383" s="17" t="e">
        <f>VLOOKUP(J384,[2]PPTO!A$5:E$337,5,FALSE)</f>
        <v>#N/A</v>
      </c>
      <c r="DE383" s="17" t="e">
        <f>VLOOKUP(J384,[2]PPTO!A$6:F$335,6,FALSE)</f>
        <v>#N/A</v>
      </c>
      <c r="DF383" s="15" t="e">
        <f>VLOOKUP(J384,DH$477:DH$484,1,FALSE)</f>
        <v>#N/A</v>
      </c>
      <c r="DG383" s="15"/>
      <c r="DH383" s="15"/>
      <c r="DI383" t="e">
        <f>VLOOKUP(J384,'[2]2018'!A$3:N$167,14,FALSE)</f>
        <v>#N/A</v>
      </c>
      <c r="DJ383" t="str">
        <f>VLOOKUP(J384,[2]resultado!G$2:H$1656,2,FALSE)</f>
        <v/>
      </c>
      <c r="DK383" s="16"/>
      <c r="DL383"/>
      <c r="DM383"/>
      <c r="DN383" t="s">
        <v>123</v>
      </c>
      <c r="DO383" t="str">
        <f>VLOOKUP(K384,'[2]rates actuales'!B$2:K$1880,10,FALSE)</f>
        <v/>
      </c>
      <c r="DP383"/>
      <c r="DQ383" s="63">
        <v>2676584</v>
      </c>
      <c r="DR383" s="63">
        <f>(DQ383*1000)-P384</f>
        <v>0</v>
      </c>
      <c r="DS383" t="str">
        <f>VLOOKUP(J384,'[2]rates actuales'!A$2:C$1880,3,FALSE)</f>
        <v>LOS MUERMOS</v>
      </c>
      <c r="DT383"/>
      <c r="DU383"/>
      <c r="DV383"/>
      <c r="DW383" t="e">
        <f>VLOOKUP(J384,[2]TERMINADOS!A$2:B$133,2,FALSE)</f>
        <v>#N/A</v>
      </c>
      <c r="DX383"/>
      <c r="DY383"/>
      <c r="DZ383" t="e">
        <f>VLOOKUP(J384,'[2]COSTO-GASTO'!E$2:F$401,2,FALSE)</f>
        <v>#N/A</v>
      </c>
      <c r="EA383" s="16" t="e">
        <f>AE384-DZ383</f>
        <v>#N/A</v>
      </c>
      <c r="EB383" t="e">
        <f>VLOOKUP(J384,[2]Hoja26!A$2:B$91,2,FALSE)</f>
        <v>#N/A</v>
      </c>
      <c r="EC383" t="e">
        <f>VLOOKUP(J384,[2]Hoja26!E$2:F$147,2,FALSE)</f>
        <v>#N/A</v>
      </c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 t="str">
        <f>VLOOKUP(J384,'[2]RATES OCTUBRE'!J$1:K$1924,2,FALSE)</f>
        <v/>
      </c>
      <c r="EW383"/>
      <c r="EX383" t="e">
        <f>VLOOKUP(J384,[2]Hoja26!N$4:O$1289,2,FALSE)</f>
        <v>#N/A</v>
      </c>
      <c r="EY383" t="s">
        <v>114</v>
      </c>
      <c r="EZ383" s="16"/>
      <c r="FA383" s="64">
        <v>94254414.75</v>
      </c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 s="64" t="str">
        <f>CONCATENATE(J383,"-",I383)</f>
        <v>30361529-DISEÑO</v>
      </c>
      <c r="FT383" s="64" t="e">
        <f>VLOOKUP(FS383,'[2]ESTADO DE SITUACION OCTUBRE'!I$4:I$941,1,FALSE)</f>
        <v>#N/A</v>
      </c>
      <c r="FU383" s="64">
        <f>VLOOKUP(K383,'[2]BIP-COSTO'!B$2:H$1976,7,FALSE)</f>
        <v>29319</v>
      </c>
      <c r="FV383" s="65">
        <v>29319000</v>
      </c>
      <c r="FW383" s="65">
        <f>FV383-P383</f>
        <v>0</v>
      </c>
      <c r="FX383" s="64" t="str">
        <f>VLOOKUP(K383,'[2]BIP-COSTO'!B$2:H$1976,4,FALSE)</f>
        <v>GOBIERNO REGIONAL - REGION DE LOS LAGOS</v>
      </c>
      <c r="FY383" s="64" t="str">
        <f>VLOOKUP(K383,'[2]BIP-COSTO'!B$2:K$1976,10,FALSE)</f>
        <v/>
      </c>
      <c r="FZ383" s="64"/>
      <c r="GA383" s="64"/>
      <c r="GB383" s="64"/>
      <c r="GC383" s="64"/>
      <c r="GD383" s="64"/>
      <c r="GF383" s="67"/>
      <c r="GG383" s="68"/>
      <c r="GH383" s="68"/>
      <c r="GM383" s="66" t="str">
        <f>VLOOKUP(K383,[3]resultado!E$2:K$2045,7,FALSE)</f>
        <v/>
      </c>
      <c r="GO383" s="66" t="e">
        <f>VLOOKUP(J383,[3]Hoja2!A$1:A$110,1,FALSE)</f>
        <v>#N/A</v>
      </c>
      <c r="GP383" s="66" t="e">
        <f>VLOOKUP(K383,[3]Hoja5!C$2:F$376,1,FALSE)</f>
        <v>#N/A</v>
      </c>
      <c r="GQ383" s="66" t="e">
        <f>VLOOKUP(J383,[3]Hoja5!A$2:A$376,1,FALSE)</f>
        <v>#N/A</v>
      </c>
      <c r="GR383" s="66" t="str">
        <f>VLOOKUP(J383,rates!B$2:I$944,8,FALSE)</f>
        <v>RS</v>
      </c>
      <c r="GS383" s="66" t="s">
        <v>2988</v>
      </c>
      <c r="GT383" s="66" t="e">
        <f>VLOOKUP(J383,Hoja6!A$2:A$29,1,FALSE)</f>
        <v>#N/A</v>
      </c>
      <c r="GU383" s="66" t="e">
        <f>VLOOKUP(J383,Hoja7!A$2:O$243,15,FALSE)</f>
        <v>#N/A</v>
      </c>
      <c r="GV383" s="66" t="e">
        <f>VLOOKUP(J383,'ESTADO DE SITUACION'!H$4:AQ$943,36,FALSE)</f>
        <v>#N/A</v>
      </c>
    </row>
    <row r="384" spans="1:204" s="66" customFormat="1" ht="18" customHeight="1" outlineLevel="2">
      <c r="A384" s="206">
        <v>31</v>
      </c>
      <c r="B384" s="206" t="s">
        <v>114</v>
      </c>
      <c r="C384" s="206" t="s">
        <v>124</v>
      </c>
      <c r="D384" s="206" t="s">
        <v>118</v>
      </c>
      <c r="E384" s="223" t="s">
        <v>82</v>
      </c>
      <c r="F384" s="206" t="s">
        <v>273</v>
      </c>
      <c r="G384" s="206" t="s">
        <v>390</v>
      </c>
      <c r="H384" s="206" t="s">
        <v>94</v>
      </c>
      <c r="I384" s="207" t="s">
        <v>85</v>
      </c>
      <c r="J384" s="208">
        <v>30182972</v>
      </c>
      <c r="K384" s="53" t="str">
        <f t="shared" si="242"/>
        <v>30182972-EJECUCION</v>
      </c>
      <c r="L384" s="53"/>
      <c r="M384" s="53" t="str">
        <f t="shared" si="243"/>
        <v>30182972</v>
      </c>
      <c r="N384" s="54">
        <f t="shared" si="244"/>
        <v>31</v>
      </c>
      <c r="O384" s="207" t="s">
        <v>399</v>
      </c>
      <c r="P384" s="210">
        <v>2676584000</v>
      </c>
      <c r="Q384" s="100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2"/>
      <c r="AE384" s="213">
        <v>0</v>
      </c>
      <c r="AF384" s="59">
        <v>0</v>
      </c>
      <c r="AG384" s="213">
        <f>250000000+67719209</f>
        <v>317719209</v>
      </c>
      <c r="AH384" s="59">
        <v>0</v>
      </c>
      <c r="AI384" s="59">
        <f t="shared" si="245"/>
        <v>317719209</v>
      </c>
      <c r="AJ384" s="59">
        <f t="shared" si="246"/>
        <v>2358864791</v>
      </c>
      <c r="AK384" s="69">
        <f t="shared" si="247"/>
        <v>2676584000</v>
      </c>
      <c r="AL384" s="103"/>
      <c r="AM384" s="215" t="s">
        <v>123</v>
      </c>
      <c r="AN384"/>
      <c r="AO384"/>
      <c r="AP384"/>
      <c r="AQ384"/>
      <c r="AR384"/>
      <c r="AS384"/>
      <c r="AT384"/>
      <c r="AU384"/>
      <c r="AV384"/>
      <c r="AW384" s="15"/>
      <c r="AX384" s="15"/>
      <c r="AY384" s="15"/>
      <c r="AZ384" s="15"/>
      <c r="BA384"/>
      <c r="BB384" s="16"/>
      <c r="BC384" s="16"/>
      <c r="BD384" s="16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 s="16"/>
      <c r="BT384" s="16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 s="16"/>
      <c r="CR384" s="16"/>
      <c r="CS384"/>
      <c r="CT384"/>
      <c r="CU384"/>
      <c r="CV384"/>
      <c r="CW384"/>
      <c r="CX384"/>
      <c r="CY384"/>
      <c r="CZ384"/>
      <c r="DA384"/>
      <c r="DB384" s="17"/>
      <c r="DC384" s="17"/>
      <c r="DD384" s="17"/>
      <c r="DE384" s="17"/>
      <c r="DF384" s="15"/>
      <c r="DG384" s="15"/>
      <c r="DH384" s="15"/>
      <c r="DI384"/>
      <c r="DJ384"/>
      <c r="DK384" s="16"/>
      <c r="DL384"/>
      <c r="DM384"/>
      <c r="DN384"/>
      <c r="DO384"/>
      <c r="DP384"/>
      <c r="DQ384" s="63"/>
      <c r="DR384" s="63"/>
      <c r="DS384"/>
      <c r="DT384"/>
      <c r="DU384">
        <v>2019</v>
      </c>
      <c r="DV384"/>
      <c r="DW384" t="e">
        <f>VLOOKUP(J386,[2]TERMINADOS!A$2:B$133,2,FALSE)</f>
        <v>#N/A</v>
      </c>
      <c r="DX384"/>
      <c r="DY384"/>
      <c r="DZ384" t="e">
        <f>VLOOKUP(J386,'[2]COSTO-GASTO'!E$2:F$401,2,FALSE)</f>
        <v>#N/A</v>
      </c>
      <c r="EA384" s="16" t="e">
        <f>AE386-DZ384</f>
        <v>#N/A</v>
      </c>
      <c r="EB384" t="e">
        <f>VLOOKUP(J386,[2]Hoja26!A$2:B$91,2,FALSE)</f>
        <v>#N/A</v>
      </c>
      <c r="EC384" t="e">
        <f>VLOOKUP(J386,[2]Hoja26!E$2:F$147,2,FALSE)</f>
        <v>#N/A</v>
      </c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 t="str">
        <f>VLOOKUP(J386,'[2]RATES OCTUBRE'!J$1:K$1924,2,FALSE)</f>
        <v/>
      </c>
      <c r="EW384"/>
      <c r="EX384" t="e">
        <f>VLOOKUP(J386,[2]Hoja26!N$4:O$1289,2,FALSE)</f>
        <v>#N/A</v>
      </c>
      <c r="EY384" t="s">
        <v>114</v>
      </c>
      <c r="EZ384" s="16"/>
      <c r="FA384" s="64">
        <v>322500000</v>
      </c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 s="64" t="str">
        <f>CONCATENATE(J384,"-",I384)</f>
        <v>30182972-EJECUCION</v>
      </c>
      <c r="FT384" s="64" t="e">
        <f>VLOOKUP(FS384,'[2]ESTADO DE SITUACION OCTUBRE'!I$4:I$941,1,FALSE)</f>
        <v>#N/A</v>
      </c>
      <c r="FU384" s="64">
        <f>VLOOKUP(K384,'[2]BIP-COSTO'!B$2:H$1976,7,FALSE)</f>
        <v>2676584</v>
      </c>
      <c r="FV384" s="65">
        <v>2676584000</v>
      </c>
      <c r="FW384" s="65">
        <f>FV384-P384</f>
        <v>0</v>
      </c>
      <c r="FX384" s="64" t="str">
        <f>VLOOKUP(K384,'[2]BIP-COSTO'!B$2:H$1976,4,FALSE)</f>
        <v>GOBIERNO REGIONAL - REGION DE LOS LAGOS</v>
      </c>
      <c r="FY384" s="64" t="str">
        <f>VLOOKUP(K384,'[2]BIP-COSTO'!B$2:K$1976,10,FALSE)</f>
        <v/>
      </c>
      <c r="FZ384" s="64"/>
      <c r="GA384" s="64"/>
      <c r="GB384" s="64"/>
      <c r="GC384" s="64"/>
      <c r="GD384" s="64"/>
      <c r="GF384" s="67"/>
      <c r="GG384" s="68"/>
      <c r="GH384" s="68"/>
      <c r="GM384" s="66" t="str">
        <f>VLOOKUP(K384,[3]resultado!E$2:K$2045,7,FALSE)</f>
        <v/>
      </c>
      <c r="GO384" s="66" t="e">
        <f>VLOOKUP(J384,[3]Hoja2!A$1:A$110,1,FALSE)</f>
        <v>#N/A</v>
      </c>
      <c r="GP384" s="66" t="e">
        <f>VLOOKUP(K384,[3]Hoja5!C$2:F$376,1,FALSE)</f>
        <v>#N/A</v>
      </c>
      <c r="GQ384" s="66" t="e">
        <f>VLOOKUP(J384,[3]Hoja5!A$2:A$376,1,FALSE)</f>
        <v>#N/A</v>
      </c>
      <c r="GR384" s="66" t="str">
        <f>VLOOKUP(J384,rates!B$2:I$944,8,FALSE)</f>
        <v/>
      </c>
      <c r="GS384" s="66" t="s">
        <v>2988</v>
      </c>
      <c r="GT384" s="66" t="e">
        <f>VLOOKUP(J384,Hoja6!A$2:A$29,1,FALSE)</f>
        <v>#N/A</v>
      </c>
      <c r="GU384" s="66" t="e">
        <f>VLOOKUP(J384,Hoja7!A$2:O$243,15,FALSE)</f>
        <v>#N/A</v>
      </c>
      <c r="GV384" s="66" t="e">
        <f>VLOOKUP(J384,'ESTADO DE SITUACION'!H$4:AQ$943,36,FALSE)</f>
        <v>#N/A</v>
      </c>
    </row>
    <row r="385" spans="1:204" s="66" customFormat="1" ht="18" customHeight="1" outlineLevel="2">
      <c r="A385" s="206">
        <v>31</v>
      </c>
      <c r="B385" s="206" t="s">
        <v>114</v>
      </c>
      <c r="C385" s="206" t="s">
        <v>80</v>
      </c>
      <c r="D385" s="206" t="s">
        <v>81</v>
      </c>
      <c r="E385" s="223" t="s">
        <v>82</v>
      </c>
      <c r="F385" s="206" t="s">
        <v>273</v>
      </c>
      <c r="G385" s="206" t="s">
        <v>390</v>
      </c>
      <c r="H385" s="206" t="s">
        <v>94</v>
      </c>
      <c r="I385" s="207" t="s">
        <v>85</v>
      </c>
      <c r="J385" s="208">
        <v>30485348</v>
      </c>
      <c r="K385" s="53" t="str">
        <f t="shared" si="242"/>
        <v>30485348-EJECUCION</v>
      </c>
      <c r="L385" s="53"/>
      <c r="M385" s="53" t="str">
        <f t="shared" si="243"/>
        <v>30485348</v>
      </c>
      <c r="N385" s="54">
        <f t="shared" si="244"/>
        <v>31</v>
      </c>
      <c r="O385" s="207" t="s">
        <v>400</v>
      </c>
      <c r="P385" s="210">
        <v>921000000</v>
      </c>
      <c r="Q385" s="100"/>
      <c r="R385" s="101"/>
      <c r="S385" s="101"/>
      <c r="T385" s="101"/>
      <c r="U385" s="101"/>
      <c r="V385" s="101"/>
      <c r="W385" s="101"/>
      <c r="X385" s="101"/>
      <c r="Y385" s="101"/>
      <c r="Z385" s="101"/>
      <c r="AA385" s="101"/>
      <c r="AB385" s="101"/>
      <c r="AC385" s="101"/>
      <c r="AD385" s="102"/>
      <c r="AE385" s="213">
        <v>0</v>
      </c>
      <c r="AF385" s="59">
        <v>0</v>
      </c>
      <c r="AG385" s="213">
        <v>150000000</v>
      </c>
      <c r="AH385" s="59">
        <v>0</v>
      </c>
      <c r="AI385" s="59">
        <f t="shared" si="245"/>
        <v>150000000</v>
      </c>
      <c r="AJ385" s="59">
        <f t="shared" si="246"/>
        <v>771000000</v>
      </c>
      <c r="AK385" s="56">
        <f t="shared" si="247"/>
        <v>921000000</v>
      </c>
      <c r="AL385" s="103"/>
      <c r="AM385" s="215" t="s">
        <v>123</v>
      </c>
      <c r="AN385"/>
      <c r="AO385"/>
      <c r="AP385"/>
      <c r="AQ385"/>
      <c r="AR385"/>
      <c r="AS385"/>
      <c r="AT385"/>
      <c r="AU385"/>
      <c r="AV385"/>
      <c r="AW385" s="15"/>
      <c r="AX385" s="15"/>
      <c r="AY385" s="15"/>
      <c r="AZ385" s="15"/>
      <c r="BA385"/>
      <c r="BB385" s="16"/>
      <c r="BC385" s="16"/>
      <c r="BD385" s="16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 s="16"/>
      <c r="BT385" s="16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 s="16"/>
      <c r="CR385" s="16"/>
      <c r="CS385"/>
      <c r="CT385"/>
      <c r="CU385"/>
      <c r="CV385"/>
      <c r="CW385"/>
      <c r="CX385"/>
      <c r="CY385"/>
      <c r="CZ385"/>
      <c r="DA385"/>
      <c r="DB385" s="17"/>
      <c r="DC385" s="17"/>
      <c r="DD385" s="17"/>
      <c r="DE385" s="17"/>
      <c r="DF385" s="15"/>
      <c r="DG385" s="15"/>
      <c r="DH385" s="15"/>
      <c r="DI385"/>
      <c r="DJ385"/>
      <c r="DK385" s="16"/>
      <c r="DL385"/>
      <c r="DM385"/>
      <c r="DN385"/>
      <c r="DO385"/>
      <c r="DP385"/>
      <c r="DQ385" s="165"/>
      <c r="DR385" s="165"/>
      <c r="DS385"/>
      <c r="DT385"/>
      <c r="DU385"/>
      <c r="DV385"/>
      <c r="DW385"/>
      <c r="DX385"/>
      <c r="DY385"/>
      <c r="DZ385"/>
      <c r="EA385" s="16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 s="16"/>
      <c r="FA385" s="64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 s="64"/>
      <c r="FT385" s="64"/>
      <c r="FU385" s="64"/>
      <c r="FV385" s="65"/>
      <c r="FW385" s="65"/>
      <c r="FX385" s="64"/>
      <c r="FY385" s="64"/>
      <c r="FZ385" s="64"/>
      <c r="GA385" s="64"/>
      <c r="GB385" s="64"/>
      <c r="GC385" s="64"/>
      <c r="GD385" s="64"/>
      <c r="GF385" s="67"/>
      <c r="GG385" s="68"/>
      <c r="GH385" s="68"/>
      <c r="GM385" s="66" t="str">
        <f>VLOOKUP(K385,[3]resultado!E$2:K$2045,7,FALSE)</f>
        <v/>
      </c>
      <c r="GO385" s="66" t="e">
        <f>VLOOKUP(J385,[3]Hoja2!A$1:A$110,1,FALSE)</f>
        <v>#N/A</v>
      </c>
      <c r="GP385" s="66" t="e">
        <f>VLOOKUP(K385,[3]Hoja5!C$2:F$376,1,FALSE)</f>
        <v>#N/A</v>
      </c>
      <c r="GQ385" s="66" t="e">
        <f>VLOOKUP(J385,[3]Hoja5!A$2:A$376,1,FALSE)</f>
        <v>#N/A</v>
      </c>
      <c r="GR385" s="66" t="str">
        <f>VLOOKUP(J385,rates!B$2:I$944,8,FALSE)</f>
        <v/>
      </c>
      <c r="GS385" s="66" t="s">
        <v>2988</v>
      </c>
      <c r="GT385" s="66" t="e">
        <f>VLOOKUP(J385,Hoja6!A$2:A$29,1,FALSE)</f>
        <v>#N/A</v>
      </c>
      <c r="GU385" s="66" t="e">
        <f>VLOOKUP(J385,Hoja7!A$2:O$243,15,FALSE)</f>
        <v>#N/A</v>
      </c>
      <c r="GV385" s="66" t="e">
        <f>VLOOKUP(J385,'ESTADO DE SITUACION'!H$4:AQ$943,36,FALSE)</f>
        <v>#N/A</v>
      </c>
    </row>
    <row r="386" spans="1:204" s="66" customFormat="1" ht="18" customHeight="1" outlineLevel="2">
      <c r="A386" s="206">
        <v>29</v>
      </c>
      <c r="B386" s="206" t="s">
        <v>114</v>
      </c>
      <c r="C386" s="206" t="s">
        <v>80</v>
      </c>
      <c r="D386" s="206" t="s">
        <v>118</v>
      </c>
      <c r="E386" s="223" t="s">
        <v>82</v>
      </c>
      <c r="F386" s="206" t="s">
        <v>273</v>
      </c>
      <c r="G386" s="206" t="s">
        <v>390</v>
      </c>
      <c r="H386" s="206" t="s">
        <v>94</v>
      </c>
      <c r="I386" s="207" t="s">
        <v>85</v>
      </c>
      <c r="J386" s="208">
        <v>40004594</v>
      </c>
      <c r="K386" s="53" t="str">
        <f t="shared" si="242"/>
        <v>40004594-EJECUCION</v>
      </c>
      <c r="L386" s="53"/>
      <c r="M386" s="53" t="str">
        <f t="shared" si="243"/>
        <v>40004594</v>
      </c>
      <c r="N386" s="54">
        <f t="shared" si="244"/>
        <v>29</v>
      </c>
      <c r="O386" s="207" t="s">
        <v>401</v>
      </c>
      <c r="P386" s="210">
        <v>356990000</v>
      </c>
      <c r="Q386" s="100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2"/>
      <c r="AE386" s="213">
        <v>0</v>
      </c>
      <c r="AF386" s="59">
        <v>0</v>
      </c>
      <c r="AG386" s="213">
        <v>356990000</v>
      </c>
      <c r="AH386" s="59">
        <v>0</v>
      </c>
      <c r="AI386" s="59">
        <f t="shared" si="245"/>
        <v>356990000</v>
      </c>
      <c r="AJ386" s="59">
        <f t="shared" si="246"/>
        <v>0</v>
      </c>
      <c r="AK386" s="56">
        <f t="shared" si="247"/>
        <v>356990000</v>
      </c>
      <c r="AL386" s="103"/>
      <c r="AM386" s="215" t="s">
        <v>127</v>
      </c>
      <c r="AN386"/>
      <c r="AO386"/>
      <c r="AP386"/>
      <c r="AQ386"/>
      <c r="AR386"/>
      <c r="AS386"/>
      <c r="AT386"/>
      <c r="AU386"/>
      <c r="AV386"/>
      <c r="AW386" s="15"/>
      <c r="AX386" s="15"/>
      <c r="AY386" s="15"/>
      <c r="AZ386" s="15"/>
      <c r="BA386"/>
      <c r="BB386" s="16"/>
      <c r="BC386" s="16"/>
      <c r="BD386" s="1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 s="16"/>
      <c r="BT386" s="1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 t="e">
        <f>VLOOKUP(J387,'[2]TRANSFERENCIAS 2018'!H$2:M$47,3,FALSE)</f>
        <v>#N/A</v>
      </c>
      <c r="CI386"/>
      <c r="CJ386" t="e">
        <f>VLOOKUP(J387,[2]Hoja13!A$2:M$148,13,FALSE)</f>
        <v>#N/A</v>
      </c>
      <c r="CK386" t="str">
        <f>VLOOKUP(J387,'[2]rates 26-06-2018'!A$2:I$1489,8,FALSE)</f>
        <v/>
      </c>
      <c r="CL386"/>
      <c r="CM386" t="e">
        <f>VLOOKUP(J387,[2]Hoja8!A$2:M$154,13,FALSE)</f>
        <v>#N/A</v>
      </c>
      <c r="CN386" t="str">
        <f>VLOOKUP(J387,'[2]rates 26-06-2018'!A$1:I$1489,9,FALSE)</f>
        <v>MULTISECTORIAL</v>
      </c>
      <c r="CO386" t="str">
        <f>VLOOKUP(J387,'[2]rates 26-06-2018'!A$1:I$1489,4,FALSE)</f>
        <v>LOS MUERMOS</v>
      </c>
      <c r="CP386"/>
      <c r="CQ386" s="16" t="e">
        <f>VLOOKUP(CLEAN(J387),[2]Hoja14!A$2:B$126,2,FALSE)</f>
        <v>#N/A</v>
      </c>
      <c r="CR386" s="16" t="e">
        <f>Y387-CQ386</f>
        <v>#N/A</v>
      </c>
      <c r="CS386"/>
      <c r="CT386"/>
      <c r="CU386"/>
      <c r="CV386"/>
      <c r="CW386"/>
      <c r="CX386"/>
      <c r="CY386"/>
      <c r="CZ386"/>
      <c r="DA386"/>
      <c r="DB386" s="17" t="e">
        <f>VLOOKUP(J387,[2]PPTO!A$6:C$335,3,FALSE)</f>
        <v>#N/A</v>
      </c>
      <c r="DC386" s="17" t="e">
        <f>P387-DB386</f>
        <v>#N/A</v>
      </c>
      <c r="DD386" s="17" t="e">
        <f>VLOOKUP(J387,[2]PPTO!A$5:E$337,5,FALSE)</f>
        <v>#N/A</v>
      </c>
      <c r="DE386" s="17" t="e">
        <f>VLOOKUP(J387,[2]PPTO!A$6:F$335,6,FALSE)</f>
        <v>#N/A</v>
      </c>
      <c r="DF386" s="15" t="e">
        <f>VLOOKUP(J387,DH$477:DH$484,1,FALSE)</f>
        <v>#N/A</v>
      </c>
      <c r="DG386" s="15"/>
      <c r="DH386" s="15"/>
      <c r="DI386" t="e">
        <f>VLOOKUP(J387,'[2]2018'!A$3:N$167,14,FALSE)</f>
        <v>#N/A</v>
      </c>
      <c r="DJ386" t="str">
        <f>VLOOKUP(J387,[2]resultado!G$2:H$1656,2,FALSE)</f>
        <v/>
      </c>
      <c r="DK386" s="16"/>
      <c r="DL386"/>
      <c r="DM386"/>
      <c r="DN386"/>
      <c r="DO386" t="str">
        <f>VLOOKUP(K387,'[2]rates actuales'!B$2:K$1880,10,FALSE)</f>
        <v/>
      </c>
      <c r="DP386"/>
      <c r="DQ386" s="63">
        <v>684952</v>
      </c>
      <c r="DR386" s="63">
        <f>(DQ386*1000)-P387</f>
        <v>101893000</v>
      </c>
      <c r="DS386" t="str">
        <f>VLOOKUP(J387,'[2]rates actuales'!A$2:C$1880,3,FALSE)</f>
        <v>LOS MUERMOS</v>
      </c>
      <c r="DT386"/>
      <c r="DU386"/>
      <c r="DV386"/>
      <c r="DW386" t="e">
        <f>VLOOKUP(J387,[2]TERMINADOS!A$2:B$133,2,FALSE)</f>
        <v>#N/A</v>
      </c>
      <c r="DX386"/>
      <c r="DY386"/>
      <c r="DZ386" t="e">
        <f>VLOOKUP(J387,'[2]COSTO-GASTO'!E$2:F$401,2,FALSE)</f>
        <v>#N/A</v>
      </c>
      <c r="EA386" s="16" t="e">
        <f>AE387-DZ386</f>
        <v>#N/A</v>
      </c>
      <c r="EB386" t="e">
        <f>VLOOKUP(J387,[2]Hoja26!A$2:B$91,2,FALSE)</f>
        <v>#N/A</v>
      </c>
      <c r="EC386" t="e">
        <f>VLOOKUP(J387,[2]Hoja26!E$2:F$147,2,FALSE)</f>
        <v>#N/A</v>
      </c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 t="str">
        <f>VLOOKUP(J387,'[2]RATES OCTUBRE'!J$1:K$1924,2,FALSE)</f>
        <v/>
      </c>
      <c r="EW386"/>
      <c r="EX386" t="e">
        <f>VLOOKUP(J387,[2]Hoja26!N$4:O$1289,2,FALSE)</f>
        <v>#N/A</v>
      </c>
      <c r="EY386" t="s">
        <v>114</v>
      </c>
      <c r="EZ386" s="16"/>
      <c r="FA386" s="64">
        <v>300000000</v>
      </c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 s="64" t="str">
        <f>CONCATENATE(J386,"-",I386)</f>
        <v>40004594-EJECUCION</v>
      </c>
      <c r="FT386" s="64" t="e">
        <f>VLOOKUP(FS386,'[2]ESTADO DE SITUACION OCTUBRE'!I$4:I$941,1,FALSE)</f>
        <v>#N/A</v>
      </c>
      <c r="FU386" s="64">
        <f>VLOOKUP(K386,'[2]BIP-COSTO'!B$2:H$1976,7,FALSE)</f>
        <v>356990</v>
      </c>
      <c r="FV386" s="65">
        <v>356990000</v>
      </c>
      <c r="FW386" s="65">
        <f>FV386-P386</f>
        <v>0</v>
      </c>
      <c r="FX386" s="64" t="str">
        <f>VLOOKUP(K386,'[2]BIP-COSTO'!B$2:H$1976,4,FALSE)</f>
        <v>GOBIERNO REGIONAL - REGION DE LOS LAGOS</v>
      </c>
      <c r="FY386" s="64" t="str">
        <f>VLOOKUP(K386,'[2]BIP-COSTO'!B$2:K$1976,10,FALSE)</f>
        <v/>
      </c>
      <c r="FZ386" s="64"/>
      <c r="GA386" s="64"/>
      <c r="GB386" s="64"/>
      <c r="GC386" s="64"/>
      <c r="GD386" s="64"/>
      <c r="GF386" s="67"/>
      <c r="GG386" s="68"/>
      <c r="GH386" s="68"/>
      <c r="GM386" s="66" t="str">
        <f>VLOOKUP(K386,[3]resultado!E$2:K$2045,7,FALSE)</f>
        <v/>
      </c>
      <c r="GO386" s="66" t="e">
        <f>VLOOKUP(J386,[3]Hoja2!A$1:A$110,1,FALSE)</f>
        <v>#N/A</v>
      </c>
      <c r="GP386" s="66" t="e">
        <f>VLOOKUP(K386,[3]Hoja5!C$2:F$376,1,FALSE)</f>
        <v>#N/A</v>
      </c>
      <c r="GQ386" s="66" t="e">
        <f>VLOOKUP(J386,[3]Hoja5!A$2:A$376,1,FALSE)</f>
        <v>#N/A</v>
      </c>
      <c r="GR386" s="66" t="str">
        <f>VLOOKUP(J386,rates!B$2:I$944,8,FALSE)</f>
        <v/>
      </c>
      <c r="GS386" s="66" t="s">
        <v>2988</v>
      </c>
      <c r="GT386" s="66" t="e">
        <f>VLOOKUP(J386,Hoja6!A$2:A$29,1,FALSE)</f>
        <v>#N/A</v>
      </c>
      <c r="GU386" s="66" t="e">
        <f>VLOOKUP(J386,Hoja7!A$2:O$243,15,FALSE)</f>
        <v>#N/A</v>
      </c>
      <c r="GV386" s="66" t="e">
        <f>VLOOKUP(J386,'ESTADO DE SITUACION'!H$4:AQ$943,36,FALSE)</f>
        <v>#N/A</v>
      </c>
    </row>
    <row r="387" spans="1:204" s="147" customFormat="1" ht="18" customHeight="1" outlineLevel="1">
      <c r="A387" s="206">
        <v>31</v>
      </c>
      <c r="B387" s="206" t="s">
        <v>114</v>
      </c>
      <c r="C387" s="206" t="s">
        <v>90</v>
      </c>
      <c r="D387" s="206" t="s">
        <v>118</v>
      </c>
      <c r="E387" s="223" t="s">
        <v>82</v>
      </c>
      <c r="F387" s="206" t="s">
        <v>273</v>
      </c>
      <c r="G387" s="206" t="s">
        <v>390</v>
      </c>
      <c r="H387" s="206" t="s">
        <v>84</v>
      </c>
      <c r="I387" s="207" t="s">
        <v>85</v>
      </c>
      <c r="J387" s="208">
        <v>40004593</v>
      </c>
      <c r="K387" s="53" t="str">
        <f t="shared" si="242"/>
        <v>40004593-EJECUCION</v>
      </c>
      <c r="L387" s="53"/>
      <c r="M387" s="53" t="str">
        <f t="shared" si="243"/>
        <v>40004593</v>
      </c>
      <c r="N387" s="54">
        <f t="shared" si="244"/>
        <v>31</v>
      </c>
      <c r="O387" s="207" t="s">
        <v>402</v>
      </c>
      <c r="P387" s="210">
        <v>583059000</v>
      </c>
      <c r="Q387" s="100"/>
      <c r="R387" s="101"/>
      <c r="S387" s="101"/>
      <c r="T387" s="101"/>
      <c r="U387" s="101"/>
      <c r="V387" s="101"/>
      <c r="W387" s="101"/>
      <c r="X387" s="101"/>
      <c r="Y387" s="101"/>
      <c r="Z387" s="101"/>
      <c r="AA387" s="101"/>
      <c r="AB387" s="101"/>
      <c r="AC387" s="101"/>
      <c r="AD387" s="102"/>
      <c r="AE387" s="213">
        <v>0</v>
      </c>
      <c r="AF387" s="59">
        <v>0</v>
      </c>
      <c r="AG387" s="213">
        <v>250000000</v>
      </c>
      <c r="AH387" s="59">
        <v>0</v>
      </c>
      <c r="AI387" s="59">
        <f t="shared" si="245"/>
        <v>250000000</v>
      </c>
      <c r="AJ387" s="59">
        <f t="shared" si="246"/>
        <v>333059000</v>
      </c>
      <c r="AK387" s="56">
        <f t="shared" si="247"/>
        <v>583059000</v>
      </c>
      <c r="AL387" s="103"/>
      <c r="AM387" s="215" t="s">
        <v>127</v>
      </c>
      <c r="AN387"/>
      <c r="AO387"/>
      <c r="AP387"/>
      <c r="AQ387"/>
      <c r="AR387"/>
      <c r="AS387"/>
      <c r="AT387"/>
      <c r="AU387"/>
      <c r="AV387"/>
      <c r="AW387" s="15"/>
      <c r="AX387" s="15"/>
      <c r="AY387" s="15"/>
      <c r="AZ387" s="15"/>
      <c r="BA387"/>
      <c r="BB387" s="16"/>
      <c r="BC387" s="16"/>
      <c r="BD387" s="16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 s="16"/>
      <c r="BT387" s="16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 s="16"/>
      <c r="CR387" s="16"/>
      <c r="CS387"/>
      <c r="CT387"/>
      <c r="CU387"/>
      <c r="CV387"/>
      <c r="CW387"/>
      <c r="CX387"/>
      <c r="CY387"/>
      <c r="CZ387"/>
      <c r="DA387"/>
      <c r="DB387" s="17"/>
      <c r="DC387" s="17"/>
      <c r="DD387" s="17"/>
      <c r="DE387" s="17"/>
      <c r="DF387" s="15"/>
      <c r="DG387" s="15"/>
      <c r="DH387" s="15"/>
      <c r="DI387"/>
      <c r="DJ387"/>
      <c r="DK387" s="16"/>
      <c r="DL387"/>
      <c r="DM387"/>
      <c r="DN387"/>
      <c r="DO387"/>
      <c r="DP387"/>
      <c r="DQ387" s="16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 s="16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 s="64" t="str">
        <f>CONCATENATE(J387,"-",I387)</f>
        <v>40004593-EJECUCION</v>
      </c>
      <c r="FT387" s="64" t="e">
        <f>VLOOKUP(FS387,'[2]ESTADO DE SITUACION OCTUBRE'!I$4:I$941,1,FALSE)</f>
        <v>#N/A</v>
      </c>
      <c r="FU387" s="64">
        <f>VLOOKUP(K387,'[2]BIP-COSTO'!B$2:H$1976,7,FALSE)</f>
        <v>583059</v>
      </c>
      <c r="FV387" s="65">
        <v>583059000</v>
      </c>
      <c r="FW387" s="65">
        <f>FV387-P387</f>
        <v>0</v>
      </c>
      <c r="FX387" s="64" t="str">
        <f>VLOOKUP(K387,'[2]BIP-COSTO'!B$2:H$1976,4,FALSE)</f>
        <v>GOBIERNO REGIONAL - REGION DE LOS LAGOS</v>
      </c>
      <c r="FY387" s="64" t="str">
        <f>VLOOKUP(K387,'[2]BIP-COSTO'!B$2:K$1976,10,FALSE)</f>
        <v/>
      </c>
      <c r="FZ387"/>
      <c r="GA387"/>
      <c r="GB387"/>
      <c r="GC387"/>
      <c r="GD387"/>
      <c r="GF387" s="67"/>
      <c r="GG387" s="148"/>
      <c r="GH387" s="148"/>
      <c r="GM387" s="66" t="str">
        <f>VLOOKUP(K387,[3]resultado!E$2:K$2045,7,FALSE)</f>
        <v/>
      </c>
      <c r="GO387" s="66" t="e">
        <f>VLOOKUP(J387,[3]Hoja2!A$1:A$110,1,FALSE)</f>
        <v>#N/A</v>
      </c>
      <c r="GP387" s="66" t="e">
        <f>VLOOKUP(K387,[3]Hoja5!C$2:F$376,1,FALSE)</f>
        <v>#N/A</v>
      </c>
      <c r="GQ387" s="66" t="e">
        <f>VLOOKUP(J387,[3]Hoja5!A$2:A$376,1,FALSE)</f>
        <v>#N/A</v>
      </c>
      <c r="GR387" s="66" t="str">
        <f>VLOOKUP(J387,rates!B$2:I$944,8,FALSE)</f>
        <v/>
      </c>
      <c r="GS387" s="66" t="s">
        <v>2988</v>
      </c>
      <c r="GT387" s="66" t="e">
        <f>VLOOKUP(J387,Hoja6!A$2:A$29,1,FALSE)</f>
        <v>#N/A</v>
      </c>
      <c r="GU387" s="66" t="e">
        <f>VLOOKUP(J387,Hoja7!A$2:O$243,15,FALSE)</f>
        <v>#N/A</v>
      </c>
      <c r="GV387" s="66" t="e">
        <f>VLOOKUP(J387,'ESTADO DE SITUACION'!H$4:AQ$943,36,FALSE)</f>
        <v>#N/A</v>
      </c>
    </row>
    <row r="388" spans="1:204" s="66" customFormat="1" ht="18" customHeight="1" outlineLevel="2">
      <c r="A388" s="206">
        <v>33</v>
      </c>
      <c r="B388" s="206" t="s">
        <v>114</v>
      </c>
      <c r="C388" s="206" t="s">
        <v>96</v>
      </c>
      <c r="D388" s="206" t="s">
        <v>81</v>
      </c>
      <c r="E388" s="223" t="s">
        <v>82</v>
      </c>
      <c r="F388" s="206" t="s">
        <v>273</v>
      </c>
      <c r="G388" s="206" t="s">
        <v>390</v>
      </c>
      <c r="H388" s="206" t="s">
        <v>94</v>
      </c>
      <c r="I388" s="207" t="s">
        <v>85</v>
      </c>
      <c r="J388" s="208" t="s">
        <v>129</v>
      </c>
      <c r="K388" s="53" t="str">
        <f t="shared" si="242"/>
        <v>FRIL-EJECUCION</v>
      </c>
      <c r="L388" s="53"/>
      <c r="M388" s="53" t="str">
        <f t="shared" si="243"/>
        <v>FRIL</v>
      </c>
      <c r="N388" s="54">
        <f t="shared" si="244"/>
        <v>33</v>
      </c>
      <c r="O388" s="207" t="s">
        <v>130</v>
      </c>
      <c r="P388" s="210">
        <v>200000000</v>
      </c>
      <c r="Q388" s="100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2"/>
      <c r="AE388" s="213">
        <v>0</v>
      </c>
      <c r="AF388" s="59">
        <v>0</v>
      </c>
      <c r="AG388" s="213">
        <v>200000000</v>
      </c>
      <c r="AH388" s="59">
        <v>0</v>
      </c>
      <c r="AI388" s="59">
        <f t="shared" si="245"/>
        <v>200000000</v>
      </c>
      <c r="AJ388" s="59">
        <f t="shared" si="246"/>
        <v>0</v>
      </c>
      <c r="AK388" s="56">
        <f t="shared" si="247"/>
        <v>200000000</v>
      </c>
      <c r="AL388" s="103"/>
      <c r="AM388" s="215" t="s">
        <v>131</v>
      </c>
      <c r="AN388"/>
      <c r="AO388"/>
      <c r="AP388"/>
      <c r="AQ388"/>
      <c r="AR388"/>
      <c r="AS388"/>
      <c r="AT388"/>
      <c r="AU388"/>
      <c r="AV388"/>
      <c r="AW388" s="15"/>
      <c r="AX388" s="15"/>
      <c r="AY388" s="15"/>
      <c r="AZ388" s="15"/>
      <c r="BA388"/>
      <c r="BB388" s="16"/>
      <c r="BC388" s="16"/>
      <c r="BD388" s="16"/>
      <c r="BE388" s="16"/>
      <c r="BF388" s="16"/>
      <c r="BG388"/>
      <c r="BH388"/>
      <c r="BI388"/>
      <c r="BJ388"/>
      <c r="BK388"/>
      <c r="BL388"/>
      <c r="BM388" s="16"/>
      <c r="BN388"/>
      <c r="BO388"/>
      <c r="BP388"/>
      <c r="BQ388"/>
      <c r="BR388"/>
      <c r="BS388" s="16"/>
      <c r="BT388" s="16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 t="e">
        <f>VLOOKUP(J380,'[2]TRANSFERENCIAS 2018'!H$2:M$47,3,FALSE)</f>
        <v>#N/A</v>
      </c>
      <c r="CI388"/>
      <c r="CJ388" t="e">
        <f>VLOOKUP(J380,[2]Hoja13!A$2:M$148,13,FALSE)</f>
        <v>#N/A</v>
      </c>
      <c r="CK388" t="str">
        <f>VLOOKUP(J380,'[2]rates 26-06-2018'!A$2:I$1489,8,FALSE)</f>
        <v/>
      </c>
      <c r="CL388"/>
      <c r="CM388" t="e">
        <f>VLOOKUP(J380,[2]Hoja8!A$2:M$154,13,FALSE)</f>
        <v>#N/A</v>
      </c>
      <c r="CN388" t="str">
        <f>VLOOKUP(J380,'[2]rates 26-06-2018'!A$1:I$1489,9,FALSE)</f>
        <v>MULTISECTORIAL</v>
      </c>
      <c r="CO388" t="str">
        <f>VLOOKUP(J380,'[2]rates 26-06-2018'!A$1:I$1489,4,FALSE)</f>
        <v>LOS MUERMOS</v>
      </c>
      <c r="CP388"/>
      <c r="CQ388" s="16">
        <v>0</v>
      </c>
      <c r="CR388" s="16">
        <f>Y380-CQ388</f>
        <v>0</v>
      </c>
      <c r="CS388" s="16">
        <v>44252493</v>
      </c>
      <c r="CT388" s="16">
        <f>Y380-CQ388</f>
        <v>0</v>
      </c>
      <c r="CU388"/>
      <c r="CV388"/>
      <c r="CW388"/>
      <c r="CX388"/>
      <c r="CY388"/>
      <c r="CZ388"/>
      <c r="DA388"/>
      <c r="DB388" s="17" t="e">
        <f>VLOOKUP(J380,[2]PPTO!A$6:C$335,3,FALSE)</f>
        <v>#N/A</v>
      </c>
      <c r="DC388" s="17" t="e">
        <f>P380-DB388</f>
        <v>#N/A</v>
      </c>
      <c r="DD388" s="17" t="e">
        <f>VLOOKUP(J380,[2]PPTO!A$5:E$337,5,FALSE)</f>
        <v>#N/A</v>
      </c>
      <c r="DE388" s="17" t="e">
        <f>VLOOKUP(J380,[2]PPTO!A$6:F$335,6,FALSE)</f>
        <v>#N/A</v>
      </c>
      <c r="DF388" s="15" t="e">
        <f>VLOOKUP(J380,DH$477:DH$484,1,FALSE)</f>
        <v>#N/A</v>
      </c>
      <c r="DG388" s="15"/>
      <c r="DH388" s="15"/>
      <c r="DI388" t="e">
        <f>VLOOKUP(J380,'[2]2018'!A$3:N$167,14,FALSE)</f>
        <v>#N/A</v>
      </c>
      <c r="DJ388" t="str">
        <f>VLOOKUP(J380,[2]resultado!G$2:H$1656,2,FALSE)</f>
        <v>FI</v>
      </c>
      <c r="DK388" s="16"/>
      <c r="DL388"/>
      <c r="DM388"/>
      <c r="DN388" t="s">
        <v>197</v>
      </c>
      <c r="DO388" t="str">
        <f>VLOOKUP(K380,'[2]rates actuales'!B$2:K$1880,10,FALSE)</f>
        <v/>
      </c>
      <c r="DP388"/>
      <c r="DQ388" s="63">
        <v>89000</v>
      </c>
      <c r="DR388" s="63">
        <f>(DQ388*1000)-P380</f>
        <v>-48650000</v>
      </c>
      <c r="DS388" t="str">
        <f>VLOOKUP(J380,'[2]rates actuales'!A$2:C$1880,3,FALSE)</f>
        <v>LOS MUERMOS</v>
      </c>
      <c r="DT388"/>
      <c r="DU388"/>
      <c r="DV388"/>
      <c r="DW388" t="e">
        <f>VLOOKUP(J380,[2]TERMINADOS!A$2:B$133,2,FALSE)</f>
        <v>#N/A</v>
      </c>
      <c r="DX388"/>
      <c r="DY388"/>
      <c r="DZ388" t="e">
        <f>VLOOKUP(J380,'[2]COSTO-GASTO'!E$2:F$401,2,FALSE)</f>
        <v>#N/A</v>
      </c>
      <c r="EA388" s="16" t="e">
        <f>AE380-DZ388</f>
        <v>#N/A</v>
      </c>
      <c r="EB388" t="e">
        <f>VLOOKUP(J380,[2]Hoja26!A$2:B$91,2,FALSE)</f>
        <v>#N/A</v>
      </c>
      <c r="EC388" t="e">
        <f>VLOOKUP(J380,[2]Hoja26!E$2:F$147,2,FALSE)</f>
        <v>#N/A</v>
      </c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 t="str">
        <f>VLOOKUP(J380,'[2]RATES OCTUBRE'!J$1:K$1924,2,FALSE)</f>
        <v>OT</v>
      </c>
      <c r="EW388"/>
      <c r="EX388" t="e">
        <f>VLOOKUP(J380,[2]Hoja26!N$4:O$1289,2,FALSE)</f>
        <v>#N/A</v>
      </c>
      <c r="EY388" t="s">
        <v>114</v>
      </c>
      <c r="EZ388" s="16"/>
      <c r="FA388" s="64">
        <v>96750000</v>
      </c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 s="64" t="str">
        <f>CONCATENATE(J388,"-",I388)</f>
        <v>FRIL-EJECUCION</v>
      </c>
      <c r="FT388" s="64" t="e">
        <f>VLOOKUP(FS388,'[2]ESTADO DE SITUACION OCTUBRE'!I$4:I$941,1,FALSE)</f>
        <v>#N/A</v>
      </c>
      <c r="FU388" s="64" t="e">
        <f>VLOOKUP(K388,'[2]BIP-COSTO'!B$2:H$1976,7,FALSE)</f>
        <v>#N/A</v>
      </c>
      <c r="FV388" s="65" t="e">
        <v>#N/A</v>
      </c>
      <c r="FW388" s="65" t="e">
        <f>FV388-P388</f>
        <v>#N/A</v>
      </c>
      <c r="FX388" s="64" t="e">
        <f>VLOOKUP(K388,'[2]BIP-COSTO'!B$2:H$1976,4,FALSE)</f>
        <v>#N/A</v>
      </c>
      <c r="FY388" s="64" t="e">
        <f>VLOOKUP(K388,'[2]BIP-COSTO'!B$2:K$1976,10,FALSE)</f>
        <v>#N/A</v>
      </c>
      <c r="FZ388" s="64"/>
      <c r="GA388" s="64"/>
      <c r="GB388" s="64"/>
      <c r="GC388" s="64"/>
      <c r="GD388" s="64"/>
      <c r="GF388" s="67"/>
      <c r="GG388" s="68"/>
      <c r="GH388" s="68"/>
      <c r="GM388" s="66" t="e">
        <f>VLOOKUP(K388,[3]resultado!E$2:K$2045,7,FALSE)</f>
        <v>#N/A</v>
      </c>
      <c r="GO388" s="66" t="e">
        <f>VLOOKUP(J388,[3]Hoja2!A$1:A$110,1,FALSE)</f>
        <v>#N/A</v>
      </c>
      <c r="GP388" s="66" t="e">
        <f>VLOOKUP(K388,[3]Hoja5!C$2:F$376,1,FALSE)</f>
        <v>#N/A</v>
      </c>
      <c r="GQ388" s="66" t="e">
        <f>VLOOKUP(J388,[3]Hoja5!A$2:A$376,1,FALSE)</f>
        <v>#N/A</v>
      </c>
      <c r="GR388" s="66" t="e">
        <f>VLOOKUP(J388,rates!B$2:I$944,8,FALSE)</f>
        <v>#N/A</v>
      </c>
      <c r="GS388" s="66" t="s">
        <v>2988</v>
      </c>
      <c r="GT388" s="66" t="e">
        <f>VLOOKUP(J388,Hoja6!A$2:A$29,1,FALSE)</f>
        <v>#N/A</v>
      </c>
      <c r="GU388" s="66" t="e">
        <f>VLOOKUP(J388,Hoja7!A$2:O$243,15,FALSE)</f>
        <v>#N/A</v>
      </c>
      <c r="GV388" s="66" t="e">
        <f>VLOOKUP(J388,'ESTADO DE SITUACION'!H$4:AQ$943,36,FALSE)</f>
        <v>#N/A</v>
      </c>
    </row>
    <row r="389" spans="1:204" ht="18.75" outlineLevel="1">
      <c r="A389" s="71"/>
      <c r="B389" s="72"/>
      <c r="C389" s="105"/>
      <c r="D389" s="105"/>
      <c r="E389" s="105"/>
      <c r="F389" s="105"/>
      <c r="G389" s="105"/>
      <c r="H389" s="71"/>
      <c r="I389" s="73"/>
      <c r="J389" s="106"/>
      <c r="K389" s="96"/>
      <c r="L389" s="53"/>
      <c r="M389" s="53"/>
      <c r="N389" s="54"/>
      <c r="O389" s="78" t="s">
        <v>132</v>
      </c>
      <c r="P389" s="79">
        <f>SUBTOTAL(9,P380:P388)</f>
        <v>6452089000</v>
      </c>
      <c r="Q389" s="100"/>
      <c r="R389" s="101"/>
      <c r="S389" s="101"/>
      <c r="T389" s="101"/>
      <c r="U389" s="101"/>
      <c r="V389" s="101"/>
      <c r="W389" s="101"/>
      <c r="X389" s="101"/>
      <c r="Y389" s="101"/>
      <c r="Z389" s="101"/>
      <c r="AA389" s="101"/>
      <c r="AB389" s="101"/>
      <c r="AC389" s="101"/>
      <c r="AD389" s="102"/>
      <c r="AE389" s="79">
        <f>SUBTOTAL(9,AE380:AE388)</f>
        <v>0</v>
      </c>
      <c r="AF389" s="79">
        <f>SUBTOTAL(9,AF380:AF388)</f>
        <v>0</v>
      </c>
      <c r="AG389" s="79">
        <f>SUBTOTAL(9,AG380:AG388)</f>
        <v>1557403860</v>
      </c>
      <c r="AH389" s="79">
        <f t="shared" ref="AH389:AJ389" si="248">SUBTOTAL(9,AH380:AH388)</f>
        <v>0</v>
      </c>
      <c r="AI389" s="79">
        <f t="shared" si="248"/>
        <v>1557403860</v>
      </c>
      <c r="AJ389" s="79">
        <f t="shared" si="248"/>
        <v>4894685140</v>
      </c>
      <c r="AK389" s="79">
        <f>SUBTOTAL(9,AK380:AK388)</f>
        <v>6452089000</v>
      </c>
      <c r="AL389" s="107"/>
      <c r="AM389" s="107"/>
      <c r="BE389"/>
      <c r="BM389"/>
      <c r="BT389" s="16"/>
      <c r="CR389" s="16"/>
      <c r="DL389"/>
      <c r="DM389"/>
      <c r="DN389" s="109"/>
      <c r="DO389" s="109"/>
      <c r="DP389" s="109"/>
      <c r="DR389"/>
      <c r="DX389"/>
      <c r="EA389"/>
      <c r="FV389" s="65">
        <v>0</v>
      </c>
      <c r="GO389" s="66" t="e">
        <f>VLOOKUP(J389,[3]Hoja2!A$1:A$110,1,FALSE)</f>
        <v>#N/A</v>
      </c>
      <c r="GQ389" s="66" t="e">
        <f>VLOOKUP(J389,[3]Hoja5!A$2:A$376,1,FALSE)</f>
        <v>#N/A</v>
      </c>
    </row>
    <row r="390" spans="1:204" ht="18.75" outlineLevel="1">
      <c r="A390" s="71"/>
      <c r="B390" s="72"/>
      <c r="C390" s="105"/>
      <c r="D390" s="105"/>
      <c r="E390" s="105"/>
      <c r="F390" s="105"/>
      <c r="G390" s="105"/>
      <c r="H390" s="71"/>
      <c r="I390" s="73"/>
      <c r="J390" s="106"/>
      <c r="K390" s="96"/>
      <c r="L390" s="53"/>
      <c r="M390" s="53"/>
      <c r="N390" s="54"/>
      <c r="O390" s="84"/>
      <c r="P390" s="85"/>
      <c r="Q390" s="100"/>
      <c r="R390" s="101"/>
      <c r="S390" s="101"/>
      <c r="T390" s="101"/>
      <c r="U390" s="101"/>
      <c r="V390" s="101"/>
      <c r="W390" s="101"/>
      <c r="X390" s="101"/>
      <c r="Y390" s="101"/>
      <c r="Z390" s="101"/>
      <c r="AA390" s="101"/>
      <c r="AB390" s="101"/>
      <c r="AC390" s="101"/>
      <c r="AD390" s="102"/>
      <c r="AE390" s="88"/>
      <c r="AF390" s="88"/>
      <c r="AG390" s="88"/>
      <c r="AH390" s="88"/>
      <c r="AI390" s="88"/>
      <c r="AJ390" s="88"/>
      <c r="AK390" s="87"/>
      <c r="AL390" s="107"/>
      <c r="AM390" s="108"/>
      <c r="BE390"/>
      <c r="BM390"/>
      <c r="BT390" s="16"/>
      <c r="CR390" s="16"/>
      <c r="DL390"/>
      <c r="DM390"/>
      <c r="DR390"/>
      <c r="DX390"/>
      <c r="EA390"/>
      <c r="FV390" s="65">
        <v>0</v>
      </c>
      <c r="GO390" s="66" t="e">
        <f>VLOOKUP(J390,[3]Hoja2!A$1:A$110,1,FALSE)</f>
        <v>#N/A</v>
      </c>
      <c r="GQ390" s="66" t="e">
        <f>VLOOKUP(J390,[3]Hoja5!A$2:A$376,1,FALSE)</f>
        <v>#N/A</v>
      </c>
    </row>
    <row r="391" spans="1:204" ht="23.25" outlineLevel="1">
      <c r="A391" s="71"/>
      <c r="B391" s="72"/>
      <c r="C391" s="105"/>
      <c r="D391" s="105"/>
      <c r="E391" s="105"/>
      <c r="F391" s="105"/>
      <c r="G391" s="105"/>
      <c r="H391" s="71"/>
      <c r="I391" s="73"/>
      <c r="J391" s="106"/>
      <c r="K391" s="96"/>
      <c r="L391" s="53"/>
      <c r="M391" s="53"/>
      <c r="N391" s="54"/>
      <c r="O391" s="110" t="s">
        <v>403</v>
      </c>
      <c r="P391" s="111">
        <f t="shared" ref="P391:AK391" si="249">P389+P377</f>
        <v>9417147010</v>
      </c>
      <c r="Q391" s="111">
        <f t="shared" si="249"/>
        <v>99601553</v>
      </c>
      <c r="R391" s="111">
        <f t="shared" si="249"/>
        <v>0</v>
      </c>
      <c r="S391" s="111">
        <f t="shared" si="249"/>
        <v>0</v>
      </c>
      <c r="T391" s="111">
        <f t="shared" si="249"/>
        <v>0</v>
      </c>
      <c r="U391" s="111">
        <f t="shared" si="249"/>
        <v>0</v>
      </c>
      <c r="V391" s="111">
        <f t="shared" si="249"/>
        <v>0</v>
      </c>
      <c r="W391" s="111">
        <f t="shared" si="249"/>
        <v>0</v>
      </c>
      <c r="X391" s="111">
        <f t="shared" si="249"/>
        <v>0</v>
      </c>
      <c r="Y391" s="111">
        <f t="shared" si="249"/>
        <v>0</v>
      </c>
      <c r="Z391" s="111">
        <f t="shared" si="249"/>
        <v>0</v>
      </c>
      <c r="AA391" s="111">
        <f t="shared" si="249"/>
        <v>0</v>
      </c>
      <c r="AB391" s="111">
        <f t="shared" si="249"/>
        <v>0</v>
      </c>
      <c r="AC391" s="111">
        <f t="shared" si="249"/>
        <v>0</v>
      </c>
      <c r="AD391" s="111">
        <f t="shared" si="249"/>
        <v>0</v>
      </c>
      <c r="AE391" s="111">
        <f t="shared" si="249"/>
        <v>1067129708</v>
      </c>
      <c r="AF391" s="111">
        <f t="shared" si="249"/>
        <v>2585484568</v>
      </c>
      <c r="AG391" s="174">
        <f t="shared" si="249"/>
        <v>1936977302</v>
      </c>
      <c r="AH391" s="111">
        <f t="shared" si="249"/>
        <v>0</v>
      </c>
      <c r="AI391" s="111">
        <f t="shared" si="249"/>
        <v>1936977302</v>
      </c>
      <c r="AJ391" s="111">
        <f t="shared" si="249"/>
        <v>4894685140</v>
      </c>
      <c r="AK391" s="111">
        <f t="shared" si="249"/>
        <v>6586919457</v>
      </c>
      <c r="AL391" s="107"/>
      <c r="AM391" s="107"/>
      <c r="BE391"/>
      <c r="BM391"/>
      <c r="BT391" s="16"/>
      <c r="CR391" s="16"/>
      <c r="DL391"/>
      <c r="DM391"/>
      <c r="DN391" s="109"/>
      <c r="DO391" s="109"/>
      <c r="DP391" s="109"/>
      <c r="DR391"/>
      <c r="DX391"/>
      <c r="EA391"/>
      <c r="FT391" s="16"/>
      <c r="FU391" s="16"/>
      <c r="FV391" s="65">
        <v>0</v>
      </c>
      <c r="GO391" s="66" t="e">
        <f>VLOOKUP(J391,[3]Hoja2!A$1:A$110,1,FALSE)</f>
        <v>#N/A</v>
      </c>
      <c r="GQ391" s="66" t="e">
        <f>VLOOKUP(J391,[3]Hoja5!A$2:A$376,1,FALSE)</f>
        <v>#N/A</v>
      </c>
    </row>
    <row r="392" spans="1:204" ht="18.75" outlineLevel="1">
      <c r="A392" s="71"/>
      <c r="B392" s="72"/>
      <c r="C392" s="105"/>
      <c r="D392" s="105"/>
      <c r="E392" s="105"/>
      <c r="F392" s="105"/>
      <c r="G392" s="105"/>
      <c r="H392" s="71"/>
      <c r="I392" s="73"/>
      <c r="J392" s="106"/>
      <c r="K392" s="96"/>
      <c r="L392" s="53"/>
      <c r="M392" s="53"/>
      <c r="N392" s="54"/>
      <c r="O392" s="84"/>
      <c r="P392" s="85"/>
      <c r="Q392" s="100"/>
      <c r="R392" s="101"/>
      <c r="S392" s="101"/>
      <c r="T392" s="101"/>
      <c r="U392" s="101"/>
      <c r="V392" s="101"/>
      <c r="W392" s="101"/>
      <c r="X392" s="101"/>
      <c r="Y392" s="101"/>
      <c r="Z392" s="101"/>
      <c r="AA392" s="101"/>
      <c r="AB392" s="101"/>
      <c r="AC392" s="101"/>
      <c r="AD392" s="102"/>
      <c r="AE392" s="88"/>
      <c r="AF392" s="88"/>
      <c r="AG392" s="88"/>
      <c r="AH392" s="88"/>
      <c r="AI392" s="88"/>
      <c r="AJ392" s="88"/>
      <c r="AK392" s="87"/>
      <c r="AL392" s="107"/>
      <c r="AM392" s="108"/>
      <c r="BE392"/>
      <c r="BM392"/>
      <c r="BT392" s="16"/>
      <c r="CR392" s="16"/>
      <c r="DL392"/>
      <c r="DM392"/>
      <c r="DR392"/>
      <c r="DX392"/>
      <c r="EA392"/>
      <c r="FV392" s="65">
        <v>0</v>
      </c>
      <c r="GO392" s="66" t="e">
        <f>VLOOKUP(J392,[3]Hoja2!A$1:A$110,1,FALSE)</f>
        <v>#N/A</v>
      </c>
      <c r="GQ392" s="66" t="e">
        <f>VLOOKUP(J392,[3]Hoja5!A$2:A$376,1,FALSE)</f>
        <v>#N/A</v>
      </c>
    </row>
    <row r="393" spans="1:204" s="127" customFormat="1" ht="23.25" outlineLevel="1">
      <c r="A393" s="112"/>
      <c r="B393" s="113"/>
      <c r="C393" s="112"/>
      <c r="D393" s="112"/>
      <c r="E393" s="112"/>
      <c r="F393" s="112"/>
      <c r="G393" s="112"/>
      <c r="H393" s="112"/>
      <c r="I393" s="114"/>
      <c r="J393" s="115"/>
      <c r="K393" s="96"/>
      <c r="L393" s="53"/>
      <c r="M393" s="53"/>
      <c r="N393" s="54"/>
      <c r="O393" s="2" t="s">
        <v>404</v>
      </c>
      <c r="P393" s="116"/>
      <c r="Q393" s="100"/>
      <c r="R393" s="101"/>
      <c r="S393" s="101"/>
      <c r="T393" s="101"/>
      <c r="U393" s="101"/>
      <c r="V393" s="101"/>
      <c r="W393" s="101"/>
      <c r="X393" s="101"/>
      <c r="Y393" s="101"/>
      <c r="Z393" s="101"/>
      <c r="AA393" s="101"/>
      <c r="AB393" s="101"/>
      <c r="AC393" s="101"/>
      <c r="AD393" s="102"/>
      <c r="AE393" s="117"/>
      <c r="AF393" s="117"/>
      <c r="AG393" s="117"/>
      <c r="AH393" s="117"/>
      <c r="AI393" s="117"/>
      <c r="AJ393" s="117"/>
      <c r="AK393" s="158"/>
      <c r="AL393" s="108"/>
      <c r="AM393" s="118"/>
      <c r="AN393"/>
      <c r="AO393"/>
      <c r="AP393"/>
      <c r="AQ393"/>
      <c r="AR393"/>
      <c r="AS393"/>
      <c r="AT393"/>
      <c r="AU393"/>
      <c r="AV393"/>
      <c r="AW393" s="15"/>
      <c r="AX393" s="15"/>
      <c r="AY393" s="15"/>
      <c r="AZ393" s="15"/>
      <c r="BA393"/>
      <c r="BB393" s="16"/>
      <c r="BC393" s="16"/>
      <c r="BD393" s="16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 s="16"/>
      <c r="BT393" s="16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 s="16"/>
      <c r="CR393" s="16"/>
      <c r="CS393"/>
      <c r="CT393"/>
      <c r="CU393"/>
      <c r="CV393"/>
      <c r="CW393"/>
      <c r="CX393"/>
      <c r="CY393"/>
      <c r="CZ393"/>
      <c r="DA393"/>
      <c r="DB393" s="17"/>
      <c r="DC393" s="17"/>
      <c r="DD393" s="17"/>
      <c r="DE393" s="17"/>
      <c r="DF393" s="15"/>
      <c r="DG393" s="15"/>
      <c r="DH393" s="15"/>
      <c r="DI393"/>
      <c r="DJ393"/>
      <c r="DK393" s="16"/>
      <c r="DL393"/>
      <c r="DM393"/>
      <c r="DN393"/>
      <c r="DO393"/>
      <c r="DP393"/>
      <c r="DQ393" s="16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 s="16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V393" s="65">
        <v>0</v>
      </c>
      <c r="GF393" s="159"/>
      <c r="GG393" s="160"/>
      <c r="GH393" s="160"/>
      <c r="GO393" s="66" t="e">
        <f>VLOOKUP(J393,[3]Hoja2!A$1:A$110,1,FALSE)</f>
        <v>#N/A</v>
      </c>
      <c r="GQ393" s="66" t="e">
        <f>VLOOKUP(J393,[3]Hoja5!A$2:A$376,1,FALSE)</f>
        <v>#N/A</v>
      </c>
    </row>
    <row r="394" spans="1:204" ht="31.5" outlineLevel="1" collapsed="1">
      <c r="A394" s="995" t="s">
        <v>405</v>
      </c>
      <c r="B394" s="995"/>
      <c r="C394" s="996"/>
      <c r="D394" s="996"/>
      <c r="E394" s="996"/>
      <c r="F394" s="996"/>
      <c r="G394" s="996"/>
      <c r="H394" s="995"/>
      <c r="I394" s="995"/>
      <c r="J394" s="995"/>
      <c r="K394" s="996"/>
      <c r="L394" s="996"/>
      <c r="M394" s="996"/>
      <c r="N394" s="996"/>
      <c r="O394" s="995"/>
      <c r="P394" s="995"/>
      <c r="Q394" s="996"/>
      <c r="R394" s="996"/>
      <c r="S394" s="996"/>
      <c r="T394" s="996"/>
      <c r="U394" s="996"/>
      <c r="V394" s="996"/>
      <c r="W394" s="996"/>
      <c r="X394" s="996"/>
      <c r="Y394" s="996"/>
      <c r="Z394" s="996"/>
      <c r="AA394" s="996"/>
      <c r="AB394" s="996"/>
      <c r="AC394" s="996"/>
      <c r="AD394" s="996"/>
      <c r="AE394" s="995"/>
      <c r="AF394" s="995"/>
      <c r="AG394" s="995"/>
      <c r="AH394" s="995"/>
      <c r="AI394" s="995"/>
      <c r="AJ394" s="995"/>
      <c r="AK394" s="996"/>
      <c r="AL394" s="996"/>
      <c r="AM394" s="995"/>
      <c r="BB394"/>
      <c r="BC394"/>
      <c r="BD394"/>
      <c r="BM394"/>
      <c r="CC394" s="62"/>
      <c r="CQ394"/>
      <c r="DB394" s="15"/>
      <c r="DC394" s="15"/>
      <c r="DE394" s="15"/>
      <c r="DL394"/>
      <c r="DM394"/>
      <c r="DN394" s="109"/>
      <c r="DO394" s="109"/>
      <c r="DP394" s="109"/>
      <c r="DR394"/>
      <c r="DX394"/>
      <c r="EA394"/>
      <c r="FV394" s="65">
        <v>0</v>
      </c>
      <c r="GO394" s="66" t="e">
        <f>VLOOKUP(J394,[3]Hoja2!A$1:A$110,1,FALSE)</f>
        <v>#N/A</v>
      </c>
      <c r="GQ394" s="66" t="e">
        <f>VLOOKUP(J394,[3]Hoja5!A$2:A$376,1,FALSE)</f>
        <v>#N/A</v>
      </c>
    </row>
    <row r="395" spans="1:204" ht="303.75" outlineLevel="1">
      <c r="A395" s="20" t="s">
        <v>3</v>
      </c>
      <c r="B395" s="20" t="s">
        <v>4</v>
      </c>
      <c r="C395" s="21" t="s">
        <v>5</v>
      </c>
      <c r="D395" s="22" t="s">
        <v>6</v>
      </c>
      <c r="E395" s="23" t="s">
        <v>7</v>
      </c>
      <c r="F395" s="20" t="s">
        <v>8</v>
      </c>
      <c r="G395" s="20" t="s">
        <v>9</v>
      </c>
      <c r="H395" s="20" t="s">
        <v>10</v>
      </c>
      <c r="I395" s="20" t="s">
        <v>11</v>
      </c>
      <c r="J395" s="20" t="s">
        <v>12</v>
      </c>
      <c r="K395" s="24" t="s">
        <v>13</v>
      </c>
      <c r="L395" s="20" t="s">
        <v>14</v>
      </c>
      <c r="M395" s="20" t="s">
        <v>15</v>
      </c>
      <c r="N395" s="25" t="s">
        <v>16</v>
      </c>
      <c r="O395" s="20" t="s">
        <v>17</v>
      </c>
      <c r="P395" s="26" t="s">
        <v>18</v>
      </c>
      <c r="Q395" s="27" t="s">
        <v>19</v>
      </c>
      <c r="R395" s="28" t="s">
        <v>20</v>
      </c>
      <c r="S395" s="28" t="s">
        <v>21</v>
      </c>
      <c r="T395" s="28" t="s">
        <v>22</v>
      </c>
      <c r="U395" s="28" t="s">
        <v>23</v>
      </c>
      <c r="V395" s="28" t="s">
        <v>24</v>
      </c>
      <c r="W395" s="28" t="s">
        <v>25</v>
      </c>
      <c r="X395" s="28" t="s">
        <v>26</v>
      </c>
      <c r="Y395" s="28" t="s">
        <v>27</v>
      </c>
      <c r="Z395" s="28" t="s">
        <v>28</v>
      </c>
      <c r="AA395" s="28" t="s">
        <v>29</v>
      </c>
      <c r="AB395" s="28" t="s">
        <v>30</v>
      </c>
      <c r="AC395" s="28" t="s">
        <v>31</v>
      </c>
      <c r="AD395" s="29" t="s">
        <v>32</v>
      </c>
      <c r="AE395" s="28" t="s">
        <v>33</v>
      </c>
      <c r="AF395" s="28" t="s">
        <v>1117</v>
      </c>
      <c r="AG395" s="28" t="s">
        <v>34</v>
      </c>
      <c r="AH395" s="28" t="s">
        <v>21</v>
      </c>
      <c r="AI395" s="28" t="s">
        <v>32</v>
      </c>
      <c r="AJ395" s="28" t="s">
        <v>35</v>
      </c>
      <c r="AK395" s="30" t="s">
        <v>35</v>
      </c>
      <c r="AL395" s="31" t="s">
        <v>36</v>
      </c>
      <c r="AM395" s="32" t="s">
        <v>37</v>
      </c>
      <c r="BB395"/>
      <c r="BC395"/>
      <c r="BD395"/>
      <c r="BM395"/>
      <c r="CC395" s="62"/>
      <c r="CQ395"/>
      <c r="DB395" s="15"/>
      <c r="DC395" s="15"/>
      <c r="DE395" s="15"/>
      <c r="DL395"/>
      <c r="DM395"/>
      <c r="DR395"/>
      <c r="DX395"/>
      <c r="EA395"/>
      <c r="FV395" s="65">
        <v>0</v>
      </c>
      <c r="GO395" s="66" t="e">
        <f>VLOOKUP(J395,[3]Hoja2!A$1:A$110,1,FALSE)</f>
        <v>#N/A</v>
      </c>
      <c r="GQ395" s="66" t="e">
        <f>VLOOKUP(J395,[3]Hoja5!A$2:A$376,1,FALSE)</f>
        <v>#N/A</v>
      </c>
    </row>
    <row r="396" spans="1:204" s="64" customFormat="1" ht="18.75" outlineLevel="2">
      <c r="A396" s="71"/>
      <c r="B396" s="72"/>
      <c r="C396" s="105"/>
      <c r="D396" s="105"/>
      <c r="E396" s="105"/>
      <c r="F396" s="105"/>
      <c r="G396" s="105"/>
      <c r="H396" s="71"/>
      <c r="I396" s="73"/>
      <c r="J396" s="106"/>
      <c r="K396" s="96"/>
      <c r="L396" s="53"/>
      <c r="M396" s="53"/>
      <c r="N396" s="54"/>
      <c r="O396" s="185" t="s">
        <v>78</v>
      </c>
      <c r="P396" s="85"/>
      <c r="Q396" s="100"/>
      <c r="R396" s="101"/>
      <c r="S396" s="101"/>
      <c r="T396" s="101"/>
      <c r="U396" s="101"/>
      <c r="V396" s="101"/>
      <c r="W396" s="101"/>
      <c r="X396" s="101"/>
      <c r="Y396" s="101"/>
      <c r="Z396" s="101"/>
      <c r="AA396" s="101"/>
      <c r="AB396" s="101"/>
      <c r="AC396" s="101"/>
      <c r="AD396" s="102"/>
      <c r="AE396" s="88"/>
      <c r="AF396" s="88"/>
      <c r="AG396" s="88"/>
      <c r="AH396" s="88"/>
      <c r="AI396" s="88"/>
      <c r="AJ396" s="88"/>
      <c r="AK396" s="163"/>
      <c r="AL396" s="108"/>
      <c r="AM396" s="108"/>
      <c r="AN396" t="s">
        <v>272</v>
      </c>
      <c r="AO396" t="e">
        <f>VLOOKUP(J397,#REF!,2,FALSE)</f>
        <v>#REF!</v>
      </c>
      <c r="AP396"/>
      <c r="AQ396"/>
      <c r="AR396"/>
      <c r="AS396"/>
      <c r="AT396"/>
      <c r="AU396"/>
      <c r="AV396"/>
      <c r="AW396" s="15"/>
      <c r="AX396" s="15"/>
      <c r="AY396" s="15"/>
      <c r="AZ396" s="15"/>
      <c r="BA396"/>
      <c r="BB396" s="16"/>
      <c r="BC396" s="16"/>
      <c r="BD396" s="1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 s="16"/>
      <c r="BT396" s="1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 t="e">
        <f>VLOOKUP(J397,'[2]TRANSFERENCIAS 2018'!H$2:M$47,3,FALSE)</f>
        <v>#N/A</v>
      </c>
      <c r="CI396"/>
      <c r="CJ396" t="e">
        <f>VLOOKUP(J397,[2]Hoja13!A$2:M$148,13,FALSE)</f>
        <v>#N/A</v>
      </c>
      <c r="CK396" t="str">
        <f>VLOOKUP(J397,'[2]rates 26-06-2018'!A$2:I$1489,8,FALSE)</f>
        <v>RS</v>
      </c>
      <c r="CL396"/>
      <c r="CM396" t="e">
        <f>VLOOKUP(J397,[2]Hoja8!A$2:M$154,13,FALSE)</f>
        <v>#N/A</v>
      </c>
      <c r="CN396" t="str">
        <f>VLOOKUP(J397,'[2]rates 26-06-2018'!A$1:I$1489,9,FALSE)</f>
        <v>TRANSPORTE</v>
      </c>
      <c r="CO396" t="str">
        <f>VLOOKUP(J397,'[2]rates 26-06-2018'!A$1:I$1489,4,FALSE)</f>
        <v>MAULLIN</v>
      </c>
      <c r="CP396"/>
      <c r="CQ396" s="16" t="e">
        <f>VLOOKUP(CLEAN(J397),[2]Hoja14!A$2:B$126,2,FALSE)</f>
        <v>#N/A</v>
      </c>
      <c r="CR396" s="16" t="e">
        <f>Y397-CQ396</f>
        <v>#N/A</v>
      </c>
      <c r="CS396"/>
      <c r="CT396" s="16" t="e">
        <f>Y397-CQ396</f>
        <v>#N/A</v>
      </c>
      <c r="CU396"/>
      <c r="CV396"/>
      <c r="CW396"/>
      <c r="CX396"/>
      <c r="CY396"/>
      <c r="CZ396"/>
      <c r="DA396"/>
      <c r="DB396" s="17" t="e">
        <f>VLOOKUP(J397,[2]PPTO!A$6:C$335,3,FALSE)</f>
        <v>#N/A</v>
      </c>
      <c r="DC396" s="17" t="e">
        <f>P397-DB396</f>
        <v>#N/A</v>
      </c>
      <c r="DD396" s="17" t="e">
        <f>VLOOKUP(J397,[2]PPTO!A$5:E$337,5,FALSE)</f>
        <v>#N/A</v>
      </c>
      <c r="DE396" s="17" t="e">
        <f>VLOOKUP(J397,[2]PPTO!A$6:F$335,6,FALSE)</f>
        <v>#N/A</v>
      </c>
      <c r="DF396" s="15" t="e">
        <f>VLOOKUP(J397,DH$477:DH$484,1,FALSE)</f>
        <v>#N/A</v>
      </c>
      <c r="DG396" s="15"/>
      <c r="DH396" s="15"/>
      <c r="DI396" t="e">
        <f>VLOOKUP(J397,'[2]2018'!A$3:N$167,14,FALSE)</f>
        <v>#N/A</v>
      </c>
      <c r="DJ396" t="str">
        <f>VLOOKUP(J397,[2]resultado!G$2:H$1656,2,FALSE)</f>
        <v>RS</v>
      </c>
      <c r="DK396" s="16"/>
      <c r="DL396"/>
      <c r="DM396"/>
      <c r="DN396"/>
      <c r="DO396" t="str">
        <f>VLOOKUP(K397,'[2]rates actuales'!B$2:K$1880,10,FALSE)</f>
        <v>RS</v>
      </c>
      <c r="DP396"/>
      <c r="DQ396" s="16">
        <v>8965</v>
      </c>
      <c r="DR396" s="63">
        <f>(DQ396*1000)-P397</f>
        <v>0</v>
      </c>
      <c r="DS396" t="str">
        <f>VLOOKUP(J397,'[2]rates actuales'!A$2:C$1880,3,FALSE)</f>
        <v>MAULLIN</v>
      </c>
      <c r="DT396"/>
      <c r="DU396"/>
      <c r="DV396"/>
      <c r="DW396" t="e">
        <f>VLOOKUP(J397,[2]TERMINADOS!A$2:B$133,2,FALSE)</f>
        <v>#N/A</v>
      </c>
      <c r="DX396" s="16">
        <f>VLOOKUP(J397,'[2]COSTO-GASTO'!A$2:B$382,2,FALSE)</f>
        <v>20253000</v>
      </c>
      <c r="DY396" s="16">
        <f>P397-DX396</f>
        <v>-11288000</v>
      </c>
      <c r="DZ396">
        <f>VLOOKUP(J397,'[2]COSTO-GASTO'!E$2:F$401,2,FALSE)</f>
        <v>6470000</v>
      </c>
      <c r="EA396" s="16">
        <f>AE397-DZ396</f>
        <v>0</v>
      </c>
      <c r="EB396" t="e">
        <f>VLOOKUP(J397,[2]Hoja26!A$2:B$91,2,FALSE)</f>
        <v>#N/A</v>
      </c>
      <c r="EC396" t="str">
        <f>VLOOKUP(J397,[2]Hoja26!E$2:F$147,2,FALSE)</f>
        <v>EN EJECUCION</v>
      </c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 t="str">
        <f>VLOOKUP(J397,'[2]RATES OCTUBRE'!J$1:K$1924,2,FALSE)</f>
        <v>RS</v>
      </c>
      <c r="EW396"/>
      <c r="EX396" t="str">
        <f>VLOOKUP(J397,[2]Hoja26!N$4:O$1289,2,FALSE)</f>
        <v>EN EJECUCION</v>
      </c>
      <c r="EY396" t="s">
        <v>79</v>
      </c>
      <c r="EZ396" s="1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V396" s="65">
        <v>0</v>
      </c>
      <c r="GF396" s="18"/>
      <c r="GG396" s="136"/>
      <c r="GH396" s="136"/>
      <c r="GO396" s="66" t="e">
        <f>VLOOKUP(J396,[3]Hoja2!A$1:A$110,1,FALSE)</f>
        <v>#N/A</v>
      </c>
      <c r="GQ396" s="66" t="e">
        <f>VLOOKUP(J396,[3]Hoja5!A$2:A$376,1,FALSE)</f>
        <v>#N/A</v>
      </c>
    </row>
    <row r="397" spans="1:204" s="66" customFormat="1" ht="18" customHeight="1" outlineLevel="2">
      <c r="A397" s="206">
        <v>31</v>
      </c>
      <c r="B397" s="206" t="s">
        <v>79</v>
      </c>
      <c r="C397" s="206" t="s">
        <v>90</v>
      </c>
      <c r="D397" s="206" t="s">
        <v>118</v>
      </c>
      <c r="E397" s="223" t="s">
        <v>91</v>
      </c>
      <c r="F397" s="206" t="s">
        <v>273</v>
      </c>
      <c r="G397" s="206" t="s">
        <v>406</v>
      </c>
      <c r="H397" s="206" t="s">
        <v>84</v>
      </c>
      <c r="I397" s="207" t="s">
        <v>138</v>
      </c>
      <c r="J397" s="208">
        <v>30117895</v>
      </c>
      <c r="K397" s="53" t="str">
        <f t="shared" ref="K397" si="250">CONCATENATE(J397,"-",I397)</f>
        <v>30117895-DISEÑO</v>
      </c>
      <c r="L397" s="53"/>
      <c r="M397" s="53" t="str">
        <f t="shared" ref="M397" si="251">CLEAN(J397)</f>
        <v>30117895</v>
      </c>
      <c r="N397" s="54">
        <f>A397</f>
        <v>31</v>
      </c>
      <c r="O397" s="207" t="s">
        <v>407</v>
      </c>
      <c r="P397" s="210">
        <v>8965000</v>
      </c>
      <c r="Q397" s="56">
        <v>6470000</v>
      </c>
      <c r="R397" s="56">
        <v>0</v>
      </c>
      <c r="S397" s="57">
        <v>0</v>
      </c>
      <c r="T397" s="57">
        <v>0</v>
      </c>
      <c r="U397" s="57">
        <v>0</v>
      </c>
      <c r="V397" s="57">
        <f>S397+T397+U397</f>
        <v>0</v>
      </c>
      <c r="W397" s="57">
        <v>0</v>
      </c>
      <c r="X397" s="57">
        <v>0</v>
      </c>
      <c r="Y397" s="57">
        <v>0</v>
      </c>
      <c r="Z397" s="57">
        <f>W397+X397+Y397</f>
        <v>0</v>
      </c>
      <c r="AA397" s="56">
        <f>S397+T397+U397+W397+X397+Y397</f>
        <v>0</v>
      </c>
      <c r="AB397" s="56">
        <v>0</v>
      </c>
      <c r="AC397" s="56">
        <f>V397+W397+X397+Y397+AB397</f>
        <v>0</v>
      </c>
      <c r="AD397" s="58">
        <f>R397-AC397</f>
        <v>0</v>
      </c>
      <c r="AE397" s="213">
        <v>6470000</v>
      </c>
      <c r="AF397" s="59">
        <v>6470000</v>
      </c>
      <c r="AG397" s="213">
        <v>2495000</v>
      </c>
      <c r="AH397" s="59">
        <v>0</v>
      </c>
      <c r="AI397" s="59">
        <f>AG397-AH397</f>
        <v>2495000</v>
      </c>
      <c r="AJ397" s="59">
        <f>P397-(AF397+AG397)</f>
        <v>0</v>
      </c>
      <c r="AK397" s="56">
        <f>P397-(Q397+R397)</f>
        <v>2495000</v>
      </c>
      <c r="AL397" s="60" t="s">
        <v>93</v>
      </c>
      <c r="AM397" s="215" t="s">
        <v>88</v>
      </c>
      <c r="AN397" t="s">
        <v>239</v>
      </c>
      <c r="AO397" t="e">
        <f>VLOOKUP(J401,#REF!,2,FALSE)</f>
        <v>#REF!</v>
      </c>
      <c r="AP397" t="e">
        <f>VLOOKUP(K401,#REF!,2,FALSE)</f>
        <v>#REF!</v>
      </c>
      <c r="AQ397" t="e">
        <f>VLOOKUP(J401,#REF!,13,FALSE)</f>
        <v>#REF!</v>
      </c>
      <c r="AR397" t="e">
        <f>VLOOKUP(K401,#REF!,7,FALSE)</f>
        <v>#REF!</v>
      </c>
      <c r="AS397"/>
      <c r="AT397" t="e">
        <f>VLOOKUP(J401,#REF!,13,FALSE)</f>
        <v>#REF!</v>
      </c>
      <c r="AU397" t="e">
        <f>VLOOKUP(K401,#REF!,2,FALSE)</f>
        <v>#REF!</v>
      </c>
      <c r="AV397"/>
      <c r="AW397" s="15"/>
      <c r="AX397" s="15"/>
      <c r="AY397" s="15"/>
      <c r="AZ397" s="15"/>
      <c r="BA397"/>
      <c r="BB397" s="16"/>
      <c r="BC397" s="16"/>
      <c r="BD397" s="16"/>
      <c r="BE397"/>
      <c r="BF397"/>
      <c r="BG397"/>
      <c r="BH397"/>
      <c r="BI397"/>
      <c r="BJ397"/>
      <c r="BK397"/>
      <c r="BL397"/>
      <c r="BM397" s="16"/>
      <c r="BN397"/>
      <c r="BO397"/>
      <c r="BP397"/>
      <c r="BQ397"/>
      <c r="BR397"/>
      <c r="BS397" s="16"/>
      <c r="BT397" s="16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 t="e">
        <f>VLOOKUP(J401,'[2]TRANSFERENCIAS 2018'!H$2:M$47,3,FALSE)</f>
        <v>#N/A</v>
      </c>
      <c r="CI397"/>
      <c r="CJ397" t="str">
        <f>VLOOKUP(J401,[2]Hoja13!A$2:M$148,13,FALSE)</f>
        <v>CON CONVENIO</v>
      </c>
      <c r="CK397" t="str">
        <f>VLOOKUP(J401,'[2]rates 26-06-2018'!A$2:I$1489,8,FALSE)</f>
        <v>RS</v>
      </c>
      <c r="CL397"/>
      <c r="CM397" t="str">
        <f>VLOOKUP(J401,[2]Hoja8!A$2:M$154,13,FALSE)</f>
        <v>convenio</v>
      </c>
      <c r="CN397" t="str">
        <f>VLOOKUP(J401,'[2]rates 26-06-2018'!A$1:I$1489,9,FALSE)</f>
        <v>TRANSPORTE</v>
      </c>
      <c r="CO397" t="str">
        <f>VLOOKUP(J401,'[2]rates 26-06-2018'!A$1:I$1489,4,FALSE)</f>
        <v>MAULLIN</v>
      </c>
      <c r="CP397"/>
      <c r="CQ397" s="16" t="e">
        <f>VLOOKUP(CLEAN(J401),[2]Hoja14!A$2:B$126,2,FALSE)</f>
        <v>#N/A</v>
      </c>
      <c r="CR397" s="16" t="e">
        <f>Y401-CQ397</f>
        <v>#N/A</v>
      </c>
      <c r="CS397"/>
      <c r="CT397" s="16" t="e">
        <f>Y401-CQ397</f>
        <v>#N/A</v>
      </c>
      <c r="CU397"/>
      <c r="CV397"/>
      <c r="CW397"/>
      <c r="CX397"/>
      <c r="CY397"/>
      <c r="CZ397"/>
      <c r="DA397"/>
      <c r="DB397" s="17">
        <f>VLOOKUP(J401,[2]PPTO!A$6:C$335,3,FALSE)</f>
        <v>183854000</v>
      </c>
      <c r="DC397" s="17">
        <f>P401-DB397</f>
        <v>70810000</v>
      </c>
      <c r="DD397" s="17">
        <f>VLOOKUP(J401,[2]PPTO!A$5:E$337,5,FALSE)</f>
        <v>62100000</v>
      </c>
      <c r="DE397" s="17">
        <f>VLOOKUP(J401,[2]PPTO!A$6:F$335,6,FALSE)</f>
        <v>0</v>
      </c>
      <c r="DF397" s="15" t="e">
        <f>VLOOKUP(J401,DH$477:DH$484,1,FALSE)</f>
        <v>#N/A</v>
      </c>
      <c r="DG397" s="15"/>
      <c r="DH397" s="15"/>
      <c r="DI397" t="str">
        <f>VLOOKUP(J401,'[2]2018'!A$3:N$167,14,FALSE)</f>
        <v>CON CONVENIO</v>
      </c>
      <c r="DJ397" t="str">
        <f>VLOOKUP(J401,[2]resultado!G$2:H$1656,2,FALSE)</f>
        <v>RS</v>
      </c>
      <c r="DK397" s="16"/>
      <c r="DL397"/>
      <c r="DM397"/>
      <c r="DN397"/>
      <c r="DO397" t="str">
        <f>VLOOKUP(K401,'[2]rates actuales'!B$2:K$1880,10,FALSE)</f>
        <v>RS</v>
      </c>
      <c r="DP397"/>
      <c r="DQ397" s="16">
        <v>183854</v>
      </c>
      <c r="DR397" s="63">
        <f>(DQ397*1000)-P401</f>
        <v>-70810000</v>
      </c>
      <c r="DS397" t="str">
        <f>VLOOKUP(J401,'[2]rates actuales'!A$2:C$1880,3,FALSE)</f>
        <v>MAULLIN</v>
      </c>
      <c r="DT397"/>
      <c r="DU397"/>
      <c r="DV397"/>
      <c r="DW397" t="e">
        <f>VLOOKUP(J401,[2]TERMINADOS!A$2:B$133,2,FALSE)</f>
        <v>#N/A</v>
      </c>
      <c r="DX397" s="16">
        <f>VLOOKUP(J401,'[2]COSTO-GASTO'!A$2:B$382,2,FALSE)</f>
        <v>183854000</v>
      </c>
      <c r="DY397" s="16">
        <f>P401-DX397</f>
        <v>70810000</v>
      </c>
      <c r="DZ397">
        <f>VLOOKUP(J401,'[2]COSTO-GASTO'!E$2:F$401,2,FALSE)</f>
        <v>62100000</v>
      </c>
      <c r="EA397" s="16">
        <f>AE401-DZ397</f>
        <v>0</v>
      </c>
      <c r="EB397" t="e">
        <f>VLOOKUP(J401,[2]Hoja26!A$2:B$91,2,FALSE)</f>
        <v>#N/A</v>
      </c>
      <c r="EC397" t="e">
        <f>VLOOKUP(J401,[2]Hoja26!E$2:F$147,2,FALSE)</f>
        <v>#N/A</v>
      </c>
      <c r="ED397" t="str">
        <f>VLOOKUP(J401,[2]Hoja26!I$2:K$382,2,FALSE)</f>
        <v>EN LICITACION</v>
      </c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 t="str">
        <f>VLOOKUP(J401,'[2]RATES OCTUBRE'!J$1:K$1924,2,FALSE)</f>
        <v>RS</v>
      </c>
      <c r="EW397"/>
      <c r="EX397" t="str">
        <f>VLOOKUP(J401,[2]Hoja26!N$4:O$1289,2,FALSE)</f>
        <v>EN LICITACION</v>
      </c>
      <c r="EY397" t="s">
        <v>79</v>
      </c>
      <c r="EZ397" s="16"/>
      <c r="FA397" s="64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 s="64" t="str">
        <f>CONCATENATE(J397,"-",I397)</f>
        <v>30117895-DISEÑO</v>
      </c>
      <c r="FT397" s="64" t="str">
        <f>VLOOKUP(FS397,'[2]ESTADO DE SITUACION OCTUBRE'!I$4:I$941,1,FALSE)</f>
        <v>30117895-DISEÑO</v>
      </c>
      <c r="FU397" s="64">
        <f>VLOOKUP(K397,'[2]BIP-COSTO'!B$2:H$1976,7,FALSE)</f>
        <v>8965</v>
      </c>
      <c r="FV397" s="65">
        <v>8965000</v>
      </c>
      <c r="FW397" s="65">
        <f>FV397-P397</f>
        <v>0</v>
      </c>
      <c r="FX397" s="64" t="str">
        <f>VLOOKUP(K397,'[2]BIP-COSTO'!B$2:H$1976,4,FALSE)</f>
        <v>GOBIERNO REGIONAL - REGION DE LOS LAGOS</v>
      </c>
      <c r="FY397" s="64" t="str">
        <f>VLOOKUP(K397,'[2]BIP-COSTO'!B$2:K$1976,10,FALSE)</f>
        <v>RS</v>
      </c>
      <c r="FZ397" s="64"/>
      <c r="GA397" s="64"/>
      <c r="GB397" s="64"/>
      <c r="GC397" s="64"/>
      <c r="GD397" s="64"/>
      <c r="GF397" s="67"/>
      <c r="GG397" s="68"/>
      <c r="GH397" s="68"/>
      <c r="GM397" s="66" t="str">
        <f>VLOOKUP(K397,[3]resultado!E$2:K$2045,7,FALSE)</f>
        <v>RS</v>
      </c>
      <c r="GO397" s="66" t="e">
        <f>VLOOKUP(J397,[3]Hoja2!A$1:A$110,1,FALSE)</f>
        <v>#N/A</v>
      </c>
      <c r="GP397" s="66" t="e">
        <f>VLOOKUP(K397,[3]Hoja5!C$2:F$376,1,FALSE)</f>
        <v>#N/A</v>
      </c>
      <c r="GQ397" s="66" t="e">
        <f>VLOOKUP(J397,[3]Hoja5!A$2:A$376,1,FALSE)</f>
        <v>#N/A</v>
      </c>
      <c r="GR397" s="66" t="e">
        <f>VLOOKUP(J397,rates!B$2:I$944,8,FALSE)</f>
        <v>#N/A</v>
      </c>
      <c r="GS397" s="66" t="s">
        <v>93</v>
      </c>
      <c r="GT397" s="66" t="e">
        <f>VLOOKUP(J397,Hoja6!A$2:A$29,1,FALSE)</f>
        <v>#N/A</v>
      </c>
      <c r="GU397" s="66" t="e">
        <f>VLOOKUP(J397,Hoja7!A$2:O$243,15,FALSE)</f>
        <v>#N/A</v>
      </c>
      <c r="GV397" s="66">
        <f>VLOOKUP(J397,'ESTADO DE SITUACION'!H$4:AQ$943,36,FALSE)</f>
        <v>0</v>
      </c>
    </row>
    <row r="398" spans="1:204" ht="19.5" customHeight="1" outlineLevel="1">
      <c r="A398" s="71"/>
      <c r="B398" s="72"/>
      <c r="C398" s="71"/>
      <c r="D398" s="71"/>
      <c r="E398" s="71"/>
      <c r="F398" s="71"/>
      <c r="G398" s="71"/>
      <c r="H398" s="71"/>
      <c r="I398" s="73"/>
      <c r="J398" s="74"/>
      <c r="K398" s="96"/>
      <c r="L398" s="53"/>
      <c r="M398" s="53"/>
      <c r="N398" s="54"/>
      <c r="O398" s="78" t="s">
        <v>109</v>
      </c>
      <c r="P398" s="79">
        <f t="shared" ref="P398:AG398" si="252">SUBTOTAL(9,P397:P397)</f>
        <v>8965000</v>
      </c>
      <c r="Q398" s="79">
        <f t="shared" si="252"/>
        <v>6470000</v>
      </c>
      <c r="R398" s="79">
        <f t="shared" si="252"/>
        <v>0</v>
      </c>
      <c r="S398" s="79">
        <f t="shared" si="252"/>
        <v>0</v>
      </c>
      <c r="T398" s="79">
        <f t="shared" si="252"/>
        <v>0</v>
      </c>
      <c r="U398" s="79">
        <f t="shared" si="252"/>
        <v>0</v>
      </c>
      <c r="V398" s="79">
        <f t="shared" si="252"/>
        <v>0</v>
      </c>
      <c r="W398" s="79">
        <f t="shared" si="252"/>
        <v>0</v>
      </c>
      <c r="X398" s="79">
        <f t="shared" si="252"/>
        <v>0</v>
      </c>
      <c r="Y398" s="79">
        <f t="shared" si="252"/>
        <v>0</v>
      </c>
      <c r="Z398" s="79">
        <f t="shared" si="252"/>
        <v>0</v>
      </c>
      <c r="AA398" s="79">
        <f t="shared" si="252"/>
        <v>0</v>
      </c>
      <c r="AB398" s="79">
        <f t="shared" si="252"/>
        <v>0</v>
      </c>
      <c r="AC398" s="79">
        <f t="shared" si="252"/>
        <v>0</v>
      </c>
      <c r="AD398" s="79">
        <f t="shared" si="252"/>
        <v>0</v>
      </c>
      <c r="AE398" s="79">
        <f t="shared" si="252"/>
        <v>6470000</v>
      </c>
      <c r="AF398" s="79">
        <f t="shared" si="252"/>
        <v>6470000</v>
      </c>
      <c r="AG398" s="79">
        <f t="shared" si="252"/>
        <v>2495000</v>
      </c>
      <c r="AH398" s="79">
        <f t="shared" ref="AH398:AI398" si="253">SUBTOTAL(9,AH397:AH397)</f>
        <v>0</v>
      </c>
      <c r="AI398" s="79">
        <f t="shared" si="253"/>
        <v>2495000</v>
      </c>
      <c r="AJ398" s="79">
        <f>SUBTOTAL(9,AJ397:AJ397)</f>
        <v>0</v>
      </c>
      <c r="AK398" s="79">
        <f>SUBTOTAL(9,AK397:AK397)</f>
        <v>2495000</v>
      </c>
      <c r="AL398" s="89"/>
      <c r="AM398" s="80"/>
      <c r="BE398"/>
      <c r="BM398"/>
      <c r="BT398" s="16"/>
      <c r="CR398" s="16"/>
      <c r="CT398" s="16"/>
      <c r="DL398"/>
      <c r="DM398"/>
      <c r="DN398" s="109"/>
      <c r="DO398" s="109"/>
      <c r="DP398" s="109"/>
      <c r="DR398"/>
      <c r="DX398"/>
      <c r="EA398"/>
      <c r="FV398" s="65">
        <v>0</v>
      </c>
      <c r="GF398" s="81" t="s">
        <v>110</v>
      </c>
      <c r="GG398" s="82" t="s">
        <v>111</v>
      </c>
      <c r="GH398" s="82" t="s">
        <v>112</v>
      </c>
      <c r="GO398" s="66" t="e">
        <f>VLOOKUP(J398,[3]Hoja2!A$1:A$110,1,FALSE)</f>
        <v>#N/A</v>
      </c>
      <c r="GQ398" s="66" t="e">
        <f>VLOOKUP(J398,[3]Hoja5!A$2:A$376,1,FALSE)</f>
        <v>#N/A</v>
      </c>
    </row>
    <row r="399" spans="1:204" ht="18.75" outlineLevel="1">
      <c r="A399" s="71"/>
      <c r="B399" s="72"/>
      <c r="C399" s="71"/>
      <c r="D399" s="71"/>
      <c r="E399" s="71"/>
      <c r="F399" s="71"/>
      <c r="G399" s="71"/>
      <c r="H399" s="71"/>
      <c r="I399" s="73"/>
      <c r="J399" s="74"/>
      <c r="K399" s="96"/>
      <c r="L399" s="53"/>
      <c r="M399" s="53"/>
      <c r="N399" s="54"/>
      <c r="O399" s="84"/>
      <c r="P399" s="85"/>
      <c r="Q399" s="97"/>
      <c r="R399" s="56"/>
      <c r="S399" s="57"/>
      <c r="T399" s="57"/>
      <c r="U399" s="57"/>
      <c r="V399" s="57"/>
      <c r="W399" s="57"/>
      <c r="X399" s="57"/>
      <c r="Y399" s="57"/>
      <c r="Z399" s="57"/>
      <c r="AA399" s="56"/>
      <c r="AB399" s="56"/>
      <c r="AC399" s="56"/>
      <c r="AD399" s="58"/>
      <c r="AE399" s="88"/>
      <c r="AF399" s="88"/>
      <c r="AG399" s="88"/>
      <c r="AH399" s="88"/>
      <c r="AI399" s="88"/>
      <c r="AJ399" s="88"/>
      <c r="AK399" s="86"/>
      <c r="AL399" s="89"/>
      <c r="AM399" s="99"/>
      <c r="BE399"/>
      <c r="BM399"/>
      <c r="BT399" s="16"/>
      <c r="CR399" s="16"/>
      <c r="CT399" s="16"/>
      <c r="DL399"/>
      <c r="DM399"/>
      <c r="DR399"/>
      <c r="DX399"/>
      <c r="EA399"/>
      <c r="FV399" s="65">
        <v>0</v>
      </c>
      <c r="GF399" s="94">
        <v>10</v>
      </c>
      <c r="GG399" s="95">
        <v>4</v>
      </c>
      <c r="GH399" s="95">
        <v>6</v>
      </c>
      <c r="GO399" s="66" t="e">
        <f>VLOOKUP(J399,[3]Hoja2!A$1:A$110,1,FALSE)</f>
        <v>#N/A</v>
      </c>
      <c r="GQ399" s="66" t="e">
        <f>VLOOKUP(J399,[3]Hoja5!A$2:A$376,1,FALSE)</f>
        <v>#N/A</v>
      </c>
    </row>
    <row r="400" spans="1:204" ht="18.75" outlineLevel="1">
      <c r="A400" s="71"/>
      <c r="B400" s="72"/>
      <c r="C400" s="71"/>
      <c r="D400" s="71"/>
      <c r="E400" s="71"/>
      <c r="F400" s="71"/>
      <c r="G400" s="71"/>
      <c r="H400" s="71"/>
      <c r="I400" s="73"/>
      <c r="J400" s="74"/>
      <c r="K400" s="96"/>
      <c r="L400" s="53"/>
      <c r="M400" s="53"/>
      <c r="N400" s="54"/>
      <c r="O400" s="185" t="s">
        <v>140</v>
      </c>
      <c r="P400" s="85"/>
      <c r="Q400" s="97"/>
      <c r="R400" s="56"/>
      <c r="S400" s="57"/>
      <c r="T400" s="57"/>
      <c r="U400" s="57"/>
      <c r="V400" s="57"/>
      <c r="W400" s="57"/>
      <c r="X400" s="57"/>
      <c r="Y400" s="57"/>
      <c r="Z400" s="57"/>
      <c r="AA400" s="56"/>
      <c r="AB400" s="56"/>
      <c r="AC400" s="56"/>
      <c r="AD400" s="58"/>
      <c r="AE400" s="88"/>
      <c r="AF400" s="88"/>
      <c r="AG400" s="88"/>
      <c r="AH400" s="88"/>
      <c r="AI400" s="88"/>
      <c r="AJ400" s="88"/>
      <c r="AK400" s="86"/>
      <c r="AL400" s="89"/>
      <c r="AM400" s="99"/>
      <c r="BE400"/>
      <c r="BM400"/>
      <c r="BT400" s="16"/>
      <c r="CR400" s="16"/>
      <c r="CT400" s="16"/>
      <c r="DL400"/>
      <c r="DM400"/>
      <c r="DR400"/>
      <c r="DX400"/>
      <c r="EA400"/>
      <c r="FV400" s="65"/>
      <c r="GF400" s="94"/>
      <c r="GG400" s="95"/>
      <c r="GH400" s="95"/>
      <c r="GO400" s="66" t="e">
        <f>VLOOKUP(J400,[3]Hoja2!A$1:A$110,1,FALSE)</f>
        <v>#N/A</v>
      </c>
      <c r="GQ400" s="66" t="e">
        <f>VLOOKUP(J400,[3]Hoja5!A$2:A$376,1,FALSE)</f>
        <v>#N/A</v>
      </c>
    </row>
    <row r="401" spans="1:204" s="66" customFormat="1" ht="18" customHeight="1" outlineLevel="2">
      <c r="A401" s="206">
        <v>31</v>
      </c>
      <c r="B401" s="206" t="s">
        <v>156</v>
      </c>
      <c r="C401" s="206" t="s">
        <v>90</v>
      </c>
      <c r="D401" s="206" t="s">
        <v>118</v>
      </c>
      <c r="E401" s="206" t="s">
        <v>91</v>
      </c>
      <c r="F401" s="206" t="s">
        <v>273</v>
      </c>
      <c r="G401" s="206" t="s">
        <v>406</v>
      </c>
      <c r="H401" s="206" t="s">
        <v>84</v>
      </c>
      <c r="I401" s="207" t="s">
        <v>85</v>
      </c>
      <c r="J401" s="208">
        <v>30117891</v>
      </c>
      <c r="K401" s="53" t="str">
        <f t="shared" ref="K401" si="254">CONCATENATE(J401,"-",I401)</f>
        <v>30117891-EJECUCION</v>
      </c>
      <c r="L401" s="53"/>
      <c r="M401" s="53" t="str">
        <f t="shared" ref="M401" si="255">CLEAN(J401)</f>
        <v>30117891</v>
      </c>
      <c r="N401" s="53">
        <f>A401</f>
        <v>31</v>
      </c>
      <c r="O401" s="207" t="s">
        <v>408</v>
      </c>
      <c r="P401" s="210">
        <v>254664000</v>
      </c>
      <c r="Q401" s="56">
        <v>0</v>
      </c>
      <c r="R401" s="56">
        <v>62100000</v>
      </c>
      <c r="S401" s="57">
        <v>0</v>
      </c>
      <c r="T401" s="57">
        <v>0</v>
      </c>
      <c r="U401" s="57">
        <v>0</v>
      </c>
      <c r="V401" s="57">
        <f>S401+T401+U401</f>
        <v>0</v>
      </c>
      <c r="W401" s="57">
        <v>0</v>
      </c>
      <c r="X401" s="57">
        <v>0</v>
      </c>
      <c r="Y401" s="57">
        <v>0</v>
      </c>
      <c r="Z401" s="57">
        <f>W401+X401+Y401</f>
        <v>0</v>
      </c>
      <c r="AA401" s="56">
        <f>S401+T401+U401+W401+X401+Y401</f>
        <v>0</v>
      </c>
      <c r="AB401" s="56">
        <v>0</v>
      </c>
      <c r="AC401" s="56">
        <f>V401+W401+X401+Y401+AB401</f>
        <v>0</v>
      </c>
      <c r="AD401" s="56">
        <f>R401-AC401</f>
        <v>62100000</v>
      </c>
      <c r="AE401" s="213">
        <v>62100000</v>
      </c>
      <c r="AF401" s="59">
        <v>1539000</v>
      </c>
      <c r="AG401" s="213">
        <v>253125000</v>
      </c>
      <c r="AH401" s="59">
        <v>0</v>
      </c>
      <c r="AI401" s="59">
        <f>AG401-AH401</f>
        <v>253125000</v>
      </c>
      <c r="AJ401" s="59">
        <f>P401-(AF401+AG401)</f>
        <v>0</v>
      </c>
      <c r="AK401" s="56">
        <f>P401-(Q401+R401)</f>
        <v>192564000</v>
      </c>
      <c r="AL401" s="60" t="s">
        <v>107</v>
      </c>
      <c r="AM401" s="215" t="s">
        <v>88</v>
      </c>
      <c r="AN401" t="s">
        <v>277</v>
      </c>
      <c r="AO401" t="e">
        <f>VLOOKUP(J451,#REF!,2,FALSE)</f>
        <v>#REF!</v>
      </c>
      <c r="AP401" t="e">
        <f>VLOOKUP(K451,#REF!,2,FALSE)</f>
        <v>#REF!</v>
      </c>
      <c r="AQ401" t="e">
        <f>VLOOKUP(J451,#REF!,13,FALSE)</f>
        <v>#REF!</v>
      </c>
      <c r="AR401" t="e">
        <f>VLOOKUP(K451,#REF!,7,FALSE)</f>
        <v>#REF!</v>
      </c>
      <c r="AS401"/>
      <c r="AT401" t="e">
        <f>VLOOKUP(J451,#REF!,13,FALSE)</f>
        <v>#REF!</v>
      </c>
      <c r="AU401" t="e">
        <f>VLOOKUP(K451,#REF!,2,FALSE)</f>
        <v>#REF!</v>
      </c>
      <c r="AV401"/>
      <c r="AW401" s="15"/>
      <c r="AX401" s="15"/>
      <c r="AY401" s="15"/>
      <c r="AZ401" s="15"/>
      <c r="BA401"/>
      <c r="BB401" s="16"/>
      <c r="BC401" s="16"/>
      <c r="BD401" s="16"/>
      <c r="BE401"/>
      <c r="BF401"/>
      <c r="BG401"/>
      <c r="BH401"/>
      <c r="BI401"/>
      <c r="BJ401"/>
      <c r="BK401"/>
      <c r="BL401"/>
      <c r="BM401" s="16"/>
      <c r="BN401"/>
      <c r="BO401"/>
      <c r="BP401"/>
      <c r="BQ401"/>
      <c r="BR401"/>
      <c r="BS401" s="16"/>
      <c r="BT401" s="16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 t="e">
        <f>VLOOKUP(J451,'[2]TRANSFERENCIAS 2018'!H$2:M$47,3,FALSE)</f>
        <v>#N/A</v>
      </c>
      <c r="CI401"/>
      <c r="CJ401" t="str">
        <f>VLOOKUP(J451,[2]Hoja13!A$2:M$148,13,FALSE)</f>
        <v>EN TRAMITE</v>
      </c>
      <c r="CK401" t="str">
        <f>VLOOKUP(J451,'[2]rates 26-06-2018'!A$2:I$1489,8,FALSE)</f>
        <v>RS</v>
      </c>
      <c r="CL401"/>
      <c r="CM401" t="str">
        <f>VLOOKUP(J451,[2]Hoja8!A$2:M$154,13,FALSE)</f>
        <v>convenio</v>
      </c>
      <c r="CN401" t="str">
        <f>VLOOKUP(J451,'[2]rates 26-06-2018'!A$1:I$1489,9,FALSE)</f>
        <v>EDUCACION, CULTURA Y PATRIMONIO</v>
      </c>
      <c r="CO401" t="str">
        <f>VLOOKUP(J451,'[2]rates 26-06-2018'!A$1:I$1489,4,FALSE)</f>
        <v>MAULLIN</v>
      </c>
      <c r="CP401"/>
      <c r="CQ401" s="16" t="e">
        <f>VLOOKUP(CLEAN(J451),[2]Hoja14!A$2:B$126,2,FALSE)</f>
        <v>#N/A</v>
      </c>
      <c r="CR401" s="16" t="e">
        <f>Y451-CQ401</f>
        <v>#N/A</v>
      </c>
      <c r="CS401"/>
      <c r="CT401" s="16" t="e">
        <f>Y451-CQ401</f>
        <v>#N/A</v>
      </c>
      <c r="CU401"/>
      <c r="CV401"/>
      <c r="CW401"/>
      <c r="CX401"/>
      <c r="CY401"/>
      <c r="CZ401"/>
      <c r="DA401"/>
      <c r="DB401" s="17">
        <f>VLOOKUP(J451,[2]PPTO!A$6:C$335,3,FALSE)</f>
        <v>1829888000</v>
      </c>
      <c r="DC401" s="17">
        <f>P451-DB401</f>
        <v>76730000</v>
      </c>
      <c r="DD401" s="17">
        <f>VLOOKUP(J451,[2]PPTO!A$5:E$337,5,FALSE)</f>
        <v>30000000</v>
      </c>
      <c r="DE401" s="17">
        <f>VLOOKUP(J451,[2]PPTO!A$6:F$335,6,FALSE)</f>
        <v>0</v>
      </c>
      <c r="DF401" s="15" t="e">
        <f>VLOOKUP(J451,DH$477:DH$484,1,FALSE)</f>
        <v>#N/A</v>
      </c>
      <c r="DG401" s="15"/>
      <c r="DH401" s="15"/>
      <c r="DI401" t="str">
        <f>VLOOKUP(J451,'[2]2018'!A$3:N$167,14,FALSE)</f>
        <v>CON CONVENIO</v>
      </c>
      <c r="DJ401" t="str">
        <f>VLOOKUP(J451,[2]resultado!G$2:H$1656,2,FALSE)</f>
        <v>RS</v>
      </c>
      <c r="DK401" s="16"/>
      <c r="DL401"/>
      <c r="DM401"/>
      <c r="DN401"/>
      <c r="DO401" t="str">
        <f>VLOOKUP(K451,'[2]rates actuales'!B$2:K$1880,10,FALSE)</f>
        <v>RS</v>
      </c>
      <c r="DP401"/>
      <c r="DQ401" s="16">
        <v>1906618</v>
      </c>
      <c r="DR401" s="63">
        <f>(DQ401*1000)-P451</f>
        <v>0</v>
      </c>
      <c r="DS401" t="str">
        <f>VLOOKUP(J451,'[2]rates actuales'!A$2:C$1880,3,FALSE)</f>
        <v>MAULLIN</v>
      </c>
      <c r="DT401"/>
      <c r="DU401"/>
      <c r="DV401"/>
      <c r="DW401" t="e">
        <f>VLOOKUP(J451,[2]TERMINADOS!A$2:B$133,2,FALSE)</f>
        <v>#N/A</v>
      </c>
      <c r="DX401" s="16">
        <f>VLOOKUP(J451,'[2]COSTO-GASTO'!A$2:B$382,2,FALSE)</f>
        <v>1829888000</v>
      </c>
      <c r="DY401" s="16">
        <f>P451-DX401</f>
        <v>76730000</v>
      </c>
      <c r="DZ401">
        <f>VLOOKUP(J451,'[2]COSTO-GASTO'!E$2:F$401,2,FALSE)</f>
        <v>195797000</v>
      </c>
      <c r="EA401" s="16">
        <f>AE451-DZ401</f>
        <v>0</v>
      </c>
      <c r="EB401" t="e">
        <f>VLOOKUP(J451,[2]Hoja26!A$2:B$91,2,FALSE)</f>
        <v>#N/A</v>
      </c>
      <c r="EC401" t="e">
        <f>VLOOKUP(J451,[2]Hoja26!E$2:F$147,2,FALSE)</f>
        <v>#N/A</v>
      </c>
      <c r="ED401" t="str">
        <f>VLOOKUP(J451,[2]Hoja26!I$2:K$382,2,FALSE)</f>
        <v>EN LICITACION</v>
      </c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 t="str">
        <f>VLOOKUP(J451,'[2]RATES OCTUBRE'!J$1:K$1924,2,FALSE)</f>
        <v>RS</v>
      </c>
      <c r="EW401"/>
      <c r="EX401" t="str">
        <f>VLOOKUP(J451,[2]Hoja26!N$4:O$1289,2,FALSE)</f>
        <v>EN LICITACION</v>
      </c>
      <c r="EY401" t="s">
        <v>79</v>
      </c>
      <c r="EZ401" s="16"/>
      <c r="FA401" s="64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 s="64" t="str">
        <f>CONCATENATE(J401,"-",I401)</f>
        <v>30117891-EJECUCION</v>
      </c>
      <c r="FT401" s="64" t="str">
        <f>VLOOKUP(FS401,'[2]ESTADO DE SITUACION OCTUBRE'!I$4:I$941,1,FALSE)</f>
        <v>30117891-EJECUCION</v>
      </c>
      <c r="FU401" s="64">
        <f>VLOOKUP(K401,'[2]BIP-COSTO'!B$2:H$1976,7,FALSE)</f>
        <v>254664</v>
      </c>
      <c r="FV401" s="65">
        <v>254664000</v>
      </c>
      <c r="FW401" s="65">
        <f>FV401-P401</f>
        <v>0</v>
      </c>
      <c r="FX401" s="64" t="str">
        <f>VLOOKUP(K401,'[2]BIP-COSTO'!B$2:H$1976,4,FALSE)</f>
        <v>GOBIERNO REGIONAL - REGION DE LOS LAGOS</v>
      </c>
      <c r="FY401" s="64" t="str">
        <f>VLOOKUP(K401,'[2]BIP-COSTO'!B$2:K$1976,10,FALSE)</f>
        <v>RE</v>
      </c>
      <c r="FZ401" s="64"/>
      <c r="GA401" s="64"/>
      <c r="GB401" s="64"/>
      <c r="GC401" s="64"/>
      <c r="GD401" s="64"/>
      <c r="GF401" s="67"/>
      <c r="GG401" s="68"/>
      <c r="GH401" s="68"/>
      <c r="GM401" s="66" t="str">
        <f>VLOOKUP(K401,[3]resultado!E$2:K$2045,7,FALSE)</f>
        <v>RS</v>
      </c>
      <c r="GO401" s="66" t="e">
        <f>VLOOKUP(J401,[3]Hoja2!A$1:A$110,1,FALSE)</f>
        <v>#N/A</v>
      </c>
      <c r="GP401" s="66" t="e">
        <f>VLOOKUP(K401,[3]Hoja5!C$2:F$376,1,FALSE)</f>
        <v>#N/A</v>
      </c>
      <c r="GQ401" s="66" t="e">
        <f>VLOOKUP(J401,[3]Hoja5!A$2:A$376,1,FALSE)</f>
        <v>#N/A</v>
      </c>
      <c r="GR401" s="66" t="str">
        <f>VLOOKUP(J401,rates!B$2:I$944,8,FALSE)</f>
        <v>RS</v>
      </c>
      <c r="GS401" s="66" t="s">
        <v>2987</v>
      </c>
      <c r="GT401" s="66">
        <f>VLOOKUP(J401,Hoja6!A$2:A$29,1,FALSE)</f>
        <v>30117891</v>
      </c>
      <c r="GU401" s="66" t="str">
        <f>VLOOKUP(J401,Hoja7!A$2:O$243,15,FALSE)</f>
        <v>CON COVENIO</v>
      </c>
      <c r="GV401" s="66" t="str">
        <f>VLOOKUP(J401,'ESTADO DE SITUACION'!H$4:AQ$943,36,FALSE)</f>
        <v>L</v>
      </c>
    </row>
    <row r="402" spans="1:204" s="66" customFormat="1" ht="18" customHeight="1" outlineLevel="2">
      <c r="A402" s="206">
        <v>31</v>
      </c>
      <c r="B402" s="206" t="s">
        <v>156</v>
      </c>
      <c r="C402" s="206" t="s">
        <v>167</v>
      </c>
      <c r="D402" s="206" t="s">
        <v>118</v>
      </c>
      <c r="E402" s="206" t="s">
        <v>82</v>
      </c>
      <c r="F402" s="206" t="s">
        <v>273</v>
      </c>
      <c r="G402" s="206" t="s">
        <v>406</v>
      </c>
      <c r="H402" s="206" t="s">
        <v>201</v>
      </c>
      <c r="I402" s="207" t="s">
        <v>85</v>
      </c>
      <c r="J402" s="208">
        <v>30476690</v>
      </c>
      <c r="K402" s="53"/>
      <c r="L402" s="53"/>
      <c r="M402" s="53"/>
      <c r="N402" s="53"/>
      <c r="O402" s="207" t="s">
        <v>978</v>
      </c>
      <c r="P402" s="210">
        <v>346786000</v>
      </c>
      <c r="Q402" s="56"/>
      <c r="R402" s="56"/>
      <c r="S402" s="57"/>
      <c r="T402" s="57"/>
      <c r="U402" s="57"/>
      <c r="V402" s="57"/>
      <c r="W402" s="57"/>
      <c r="X402" s="57"/>
      <c r="Y402" s="57"/>
      <c r="Z402" s="57"/>
      <c r="AA402" s="56"/>
      <c r="AB402" s="56"/>
      <c r="AC402" s="56"/>
      <c r="AD402" s="56"/>
      <c r="AE402" s="213"/>
      <c r="AF402" s="59">
        <v>0</v>
      </c>
      <c r="AG402" s="213">
        <v>346786000</v>
      </c>
      <c r="AH402" s="59">
        <v>0</v>
      </c>
      <c r="AI402" s="59">
        <f t="shared" ref="AI402" si="256">AG402-AH402</f>
        <v>346786000</v>
      </c>
      <c r="AJ402" s="59">
        <f t="shared" ref="AJ402" si="257">P402-(AF402+AG402)</f>
        <v>0</v>
      </c>
      <c r="AK402" s="56"/>
      <c r="AL402" s="60"/>
      <c r="AM402" s="215" t="s">
        <v>88</v>
      </c>
      <c r="AN402"/>
      <c r="AO402"/>
      <c r="AP402"/>
      <c r="AQ402"/>
      <c r="AR402"/>
      <c r="AS402"/>
      <c r="AT402"/>
      <c r="AU402"/>
      <c r="AV402"/>
      <c r="AW402" s="15"/>
      <c r="AX402" s="15"/>
      <c r="AY402" s="15"/>
      <c r="AZ402" s="15"/>
      <c r="BA402"/>
      <c r="BB402" s="16"/>
      <c r="BC402" s="16"/>
      <c r="BD402" s="16"/>
      <c r="BE402"/>
      <c r="BF402"/>
      <c r="BG402"/>
      <c r="BH402"/>
      <c r="BI402"/>
      <c r="BJ402"/>
      <c r="BK402"/>
      <c r="BL402"/>
      <c r="BM402" s="16"/>
      <c r="BN402"/>
      <c r="BO402"/>
      <c r="BP402"/>
      <c r="BQ402"/>
      <c r="BR402"/>
      <c r="BS402" s="16"/>
      <c r="BT402" s="16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 s="16"/>
      <c r="CR402" s="16"/>
      <c r="CS402"/>
      <c r="CT402" s="16"/>
      <c r="CU402"/>
      <c r="CV402"/>
      <c r="CW402"/>
      <c r="CX402"/>
      <c r="CY402"/>
      <c r="CZ402"/>
      <c r="DA402"/>
      <c r="DB402" s="17"/>
      <c r="DC402" s="17"/>
      <c r="DD402" s="17"/>
      <c r="DE402" s="17"/>
      <c r="DF402" s="15"/>
      <c r="DG402" s="15"/>
      <c r="DH402" s="15"/>
      <c r="DI402"/>
      <c r="DJ402"/>
      <c r="DK402" s="16"/>
      <c r="DL402"/>
      <c r="DM402"/>
      <c r="DN402"/>
      <c r="DO402"/>
      <c r="DP402"/>
      <c r="DQ402" s="16"/>
      <c r="DR402" s="165"/>
      <c r="DS402"/>
      <c r="DT402"/>
      <c r="DU402"/>
      <c r="DV402"/>
      <c r="DW402"/>
      <c r="DX402" s="16"/>
      <c r="DY402" s="16"/>
      <c r="DZ402"/>
      <c r="EA402" s="16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 s="16"/>
      <c r="FA402" s="64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 s="64"/>
      <c r="FT402" s="64"/>
      <c r="FU402" s="64"/>
      <c r="FV402" s="65"/>
      <c r="FW402" s="65"/>
      <c r="FX402" s="64"/>
      <c r="FY402" s="64"/>
      <c r="FZ402" s="64"/>
      <c r="GA402" s="64"/>
      <c r="GB402" s="64"/>
      <c r="GC402" s="64"/>
      <c r="GD402" s="64"/>
      <c r="GF402" s="67"/>
      <c r="GG402" s="68"/>
      <c r="GH402" s="68"/>
      <c r="GR402" s="66" t="str">
        <f>VLOOKUP(J402,rates!B$2:I$944,8,FALSE)</f>
        <v>RS</v>
      </c>
      <c r="GS402" s="66" t="s">
        <v>2986</v>
      </c>
      <c r="GV402" s="66" t="str">
        <f>VLOOKUP(J402,'ESTADO DE SITUACION'!H$4:AQ$943,36,FALSE)</f>
        <v>C</v>
      </c>
    </row>
    <row r="403" spans="1:204" s="66" customFormat="1" ht="20.100000000000001" customHeight="1" outlineLevel="2">
      <c r="A403" s="152"/>
      <c r="B403" s="152"/>
      <c r="C403" s="152"/>
      <c r="D403" s="152"/>
      <c r="E403" s="152"/>
      <c r="F403" s="152"/>
      <c r="G403" s="152"/>
      <c r="H403" s="152"/>
      <c r="I403" s="153"/>
      <c r="J403" s="154"/>
      <c r="K403" s="128"/>
      <c r="L403" s="129"/>
      <c r="M403" s="129"/>
      <c r="N403" s="149"/>
      <c r="O403" s="78" t="s">
        <v>143</v>
      </c>
      <c r="P403" s="79">
        <f>SUBTOTAL(9,P401:P402)</f>
        <v>601450000</v>
      </c>
      <c r="Q403" s="79">
        <f t="shared" ref="Q403:AJ403" si="258">SUBTOTAL(9,Q401:Q402)</f>
        <v>0</v>
      </c>
      <c r="R403" s="79">
        <f t="shared" si="258"/>
        <v>62100000</v>
      </c>
      <c r="S403" s="79">
        <f t="shared" si="258"/>
        <v>0</v>
      </c>
      <c r="T403" s="79">
        <f t="shared" si="258"/>
        <v>0</v>
      </c>
      <c r="U403" s="79">
        <f t="shared" si="258"/>
        <v>0</v>
      </c>
      <c r="V403" s="79">
        <f t="shared" si="258"/>
        <v>0</v>
      </c>
      <c r="W403" s="79">
        <f t="shared" si="258"/>
        <v>0</v>
      </c>
      <c r="X403" s="79">
        <f t="shared" si="258"/>
        <v>0</v>
      </c>
      <c r="Y403" s="79">
        <f t="shared" si="258"/>
        <v>0</v>
      </c>
      <c r="Z403" s="79">
        <f t="shared" si="258"/>
        <v>0</v>
      </c>
      <c r="AA403" s="79">
        <f t="shared" si="258"/>
        <v>0</v>
      </c>
      <c r="AB403" s="79">
        <f t="shared" si="258"/>
        <v>0</v>
      </c>
      <c r="AC403" s="79">
        <f t="shared" si="258"/>
        <v>0</v>
      </c>
      <c r="AD403" s="79">
        <f t="shared" si="258"/>
        <v>62100000</v>
      </c>
      <c r="AE403" s="79">
        <f t="shared" si="258"/>
        <v>62100000</v>
      </c>
      <c r="AF403" s="79">
        <f t="shared" si="258"/>
        <v>1539000</v>
      </c>
      <c r="AG403" s="79">
        <f t="shared" si="258"/>
        <v>599911000</v>
      </c>
      <c r="AH403" s="79">
        <f t="shared" si="258"/>
        <v>0</v>
      </c>
      <c r="AI403" s="79">
        <f t="shared" si="258"/>
        <v>599911000</v>
      </c>
      <c r="AJ403" s="79">
        <f t="shared" si="258"/>
        <v>0</v>
      </c>
      <c r="AK403" s="86"/>
      <c r="AL403" s="89"/>
      <c r="AM403" s="155"/>
      <c r="AN403"/>
      <c r="AO403"/>
      <c r="AP403"/>
      <c r="AQ403"/>
      <c r="AR403"/>
      <c r="AS403"/>
      <c r="AT403"/>
      <c r="AU403"/>
      <c r="AV403"/>
      <c r="AW403" s="15"/>
      <c r="AX403" s="15"/>
      <c r="AY403" s="15"/>
      <c r="AZ403" s="15"/>
      <c r="BA403"/>
      <c r="BB403" s="16"/>
      <c r="BC403" s="16"/>
      <c r="BD403" s="16"/>
      <c r="BE403"/>
      <c r="BF403"/>
      <c r="BG403"/>
      <c r="BH403"/>
      <c r="BI403"/>
      <c r="BJ403"/>
      <c r="BK403"/>
      <c r="BL403"/>
      <c r="BM403" s="16"/>
      <c r="BN403"/>
      <c r="BO403"/>
      <c r="BP403"/>
      <c r="BQ403"/>
      <c r="BR403"/>
      <c r="BS403" s="16"/>
      <c r="BT403" s="16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 s="16"/>
      <c r="CR403" s="16"/>
      <c r="CS403"/>
      <c r="CT403" s="16"/>
      <c r="CU403"/>
      <c r="CV403"/>
      <c r="CW403"/>
      <c r="CX403"/>
      <c r="CY403"/>
      <c r="CZ403"/>
      <c r="DA403"/>
      <c r="DB403" s="17"/>
      <c r="DC403" s="17"/>
      <c r="DD403" s="17"/>
      <c r="DE403" s="17"/>
      <c r="DF403" s="15"/>
      <c r="DG403" s="15"/>
      <c r="DH403" s="15"/>
      <c r="DI403"/>
      <c r="DJ403"/>
      <c r="DK403" s="16"/>
      <c r="DL403"/>
      <c r="DM403"/>
      <c r="DN403"/>
      <c r="DO403"/>
      <c r="DP403"/>
      <c r="DQ403" s="16"/>
      <c r="DR403" s="165"/>
      <c r="DS403"/>
      <c r="DT403"/>
      <c r="DU403"/>
      <c r="DV403"/>
      <c r="DW403"/>
      <c r="DX403" s="16"/>
      <c r="DY403" s="16"/>
      <c r="DZ403"/>
      <c r="EA403" s="16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 s="16"/>
      <c r="FA403" s="64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 s="64"/>
      <c r="FT403" s="64"/>
      <c r="FU403" s="64"/>
      <c r="FV403" s="65"/>
      <c r="FW403" s="65"/>
      <c r="FX403" s="64"/>
      <c r="FY403" s="64"/>
      <c r="FZ403" s="64"/>
      <c r="GA403" s="64"/>
      <c r="GB403" s="64"/>
      <c r="GC403" s="64"/>
      <c r="GD403" s="64"/>
      <c r="GF403" s="67"/>
      <c r="GG403" s="68"/>
      <c r="GH403" s="68"/>
      <c r="GO403" s="66" t="e">
        <f>VLOOKUP(J403,[3]Hoja2!A$1:A$110,1,FALSE)</f>
        <v>#N/A</v>
      </c>
      <c r="GQ403" s="66" t="e">
        <f>VLOOKUP(J403,[3]Hoja5!A$2:A$376,1,FALSE)</f>
        <v>#N/A</v>
      </c>
    </row>
    <row r="404" spans="1:204" ht="18.75" outlineLevel="1">
      <c r="A404" s="71"/>
      <c r="B404" s="72"/>
      <c r="C404" s="71"/>
      <c r="D404" s="71"/>
      <c r="E404" s="71"/>
      <c r="F404" s="71"/>
      <c r="G404" s="71"/>
      <c r="H404" s="71"/>
      <c r="I404" s="73"/>
      <c r="J404" s="74"/>
      <c r="K404" s="96"/>
      <c r="L404" s="53"/>
      <c r="M404" s="53"/>
      <c r="N404" s="54"/>
      <c r="P404" s="85"/>
      <c r="Q404" s="97"/>
      <c r="R404" s="56"/>
      <c r="S404" s="57"/>
      <c r="T404" s="57"/>
      <c r="U404" s="57"/>
      <c r="V404" s="57"/>
      <c r="W404" s="57"/>
      <c r="X404" s="57"/>
      <c r="Y404" s="57"/>
      <c r="Z404" s="57"/>
      <c r="AA404" s="56"/>
      <c r="AB404" s="56"/>
      <c r="AC404" s="56"/>
      <c r="AD404" s="58"/>
      <c r="AE404" s="88"/>
      <c r="AF404" s="88"/>
      <c r="AG404" s="88"/>
      <c r="AH404" s="88"/>
      <c r="AI404" s="88"/>
      <c r="AJ404" s="88"/>
      <c r="AK404" s="86"/>
      <c r="AL404" s="89"/>
      <c r="AM404" s="99"/>
      <c r="BE404"/>
      <c r="BM404"/>
      <c r="BT404" s="16"/>
      <c r="CR404" s="16"/>
      <c r="CT404" s="16"/>
      <c r="DL404"/>
      <c r="DM404"/>
      <c r="DR404"/>
      <c r="DX404"/>
      <c r="EA404"/>
      <c r="FV404" s="65"/>
      <c r="GF404" s="94"/>
      <c r="GG404" s="95"/>
      <c r="GH404" s="95"/>
      <c r="GO404" s="66" t="e">
        <f>VLOOKUP(J404,[3]Hoja2!A$1:A$110,1,FALSE)</f>
        <v>#N/A</v>
      </c>
      <c r="GQ404" s="66" t="e">
        <f>VLOOKUP(J404,[3]Hoja5!A$2:A$376,1,FALSE)</f>
        <v>#N/A</v>
      </c>
    </row>
    <row r="405" spans="1:204" s="64" customFormat="1" ht="18.75" outlineLevel="2">
      <c r="A405" s="71"/>
      <c r="B405" s="72"/>
      <c r="C405" s="71"/>
      <c r="D405" s="71"/>
      <c r="E405" s="71"/>
      <c r="F405" s="71"/>
      <c r="G405" s="71"/>
      <c r="H405" s="71"/>
      <c r="I405" s="73"/>
      <c r="J405" s="74"/>
      <c r="K405" s="96"/>
      <c r="L405" s="53"/>
      <c r="M405" s="53"/>
      <c r="N405" s="53"/>
      <c r="O405" s="185" t="s">
        <v>113</v>
      </c>
      <c r="P405" s="85"/>
      <c r="Q405" s="97"/>
      <c r="R405" s="56"/>
      <c r="S405" s="57"/>
      <c r="T405" s="57"/>
      <c r="U405" s="57"/>
      <c r="V405" s="57"/>
      <c r="W405" s="57"/>
      <c r="X405" s="57"/>
      <c r="Y405" s="57"/>
      <c r="Z405" s="57"/>
      <c r="AA405" s="56"/>
      <c r="AB405" s="56"/>
      <c r="AC405" s="56"/>
      <c r="AD405" s="58"/>
      <c r="AE405" s="88"/>
      <c r="AF405" s="88"/>
      <c r="AG405" s="88"/>
      <c r="AH405" s="88"/>
      <c r="AI405" s="88"/>
      <c r="AJ405" s="88"/>
      <c r="AK405" s="98"/>
      <c r="AL405" s="89"/>
      <c r="AM405" s="99"/>
      <c r="AN405"/>
      <c r="AO405"/>
      <c r="AP405"/>
      <c r="AQ405"/>
      <c r="AR405"/>
      <c r="AS405"/>
      <c r="AT405"/>
      <c r="AU405"/>
      <c r="AV405"/>
      <c r="AW405" s="15"/>
      <c r="AX405" s="15"/>
      <c r="AY405" s="15"/>
      <c r="AZ405" s="15"/>
      <c r="BA405"/>
      <c r="BB405"/>
      <c r="BC405"/>
      <c r="BD405"/>
      <c r="BE405" s="16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 s="16"/>
      <c r="BT405"/>
      <c r="BU405"/>
      <c r="BV405"/>
      <c r="BW405"/>
      <c r="BX405"/>
      <c r="BY405"/>
      <c r="BZ405"/>
      <c r="CA405"/>
      <c r="CB405"/>
      <c r="CC405" s="62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 s="15"/>
      <c r="DC405" s="15"/>
      <c r="DD405" s="17"/>
      <c r="DE405" s="15"/>
      <c r="DF405" s="15"/>
      <c r="DG405" s="15"/>
      <c r="DH405" s="15"/>
      <c r="DI405"/>
      <c r="DJ405"/>
      <c r="DK405" s="16"/>
      <c r="DL405"/>
      <c r="DM405"/>
      <c r="DN405"/>
      <c r="DO405"/>
      <c r="DP405"/>
      <c r="DQ405" s="16"/>
      <c r="DR405" s="63"/>
      <c r="DS405"/>
      <c r="DT405"/>
      <c r="DU405"/>
      <c r="DV405"/>
      <c r="DW405"/>
      <c r="DX405"/>
      <c r="DY405"/>
      <c r="DZ405"/>
      <c r="EA405" s="16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 s="16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V405" s="65">
        <v>0</v>
      </c>
      <c r="GF405" s="81">
        <f>GG405+GH405</f>
        <v>1</v>
      </c>
      <c r="GG405" s="151">
        <f>GG399/GF399</f>
        <v>0.4</v>
      </c>
      <c r="GH405" s="151">
        <f>GH399/GF399</f>
        <v>0.6</v>
      </c>
      <c r="GO405" s="66" t="e">
        <f>VLOOKUP(J405,[3]Hoja2!A$1:A$110,1,FALSE)</f>
        <v>#N/A</v>
      </c>
      <c r="GQ405" s="66" t="e">
        <f>VLOOKUP(J405,[3]Hoja5!A$2:A$376,1,FALSE)</f>
        <v>#N/A</v>
      </c>
    </row>
    <row r="406" spans="1:204" s="66" customFormat="1" ht="18" customHeight="1" outlineLevel="2">
      <c r="A406" s="206">
        <v>31</v>
      </c>
      <c r="B406" s="206" t="s">
        <v>114</v>
      </c>
      <c r="C406" s="206" t="s">
        <v>124</v>
      </c>
      <c r="D406" s="206" t="s">
        <v>118</v>
      </c>
      <c r="E406" s="223" t="s">
        <v>82</v>
      </c>
      <c r="F406" s="206" t="s">
        <v>273</v>
      </c>
      <c r="G406" s="206" t="s">
        <v>406</v>
      </c>
      <c r="H406" s="206" t="s">
        <v>94</v>
      </c>
      <c r="I406" s="207" t="s">
        <v>85</v>
      </c>
      <c r="J406" s="208">
        <v>30134234</v>
      </c>
      <c r="K406" s="53" t="str">
        <f t="shared" ref="K406:K413" si="259">CONCATENATE(J406,"-",I406)</f>
        <v>30134234-EJECUCION</v>
      </c>
      <c r="L406" s="53"/>
      <c r="M406" s="53" t="str">
        <f t="shared" ref="M406:M413" si="260">CLEAN(J406)</f>
        <v>30134234</v>
      </c>
      <c r="N406" s="54">
        <f>A406</f>
        <v>31</v>
      </c>
      <c r="O406" s="207" t="s">
        <v>409</v>
      </c>
      <c r="P406" s="210">
        <v>695058000</v>
      </c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2"/>
      <c r="AE406" s="213">
        <v>0</v>
      </c>
      <c r="AF406" s="59">
        <v>0</v>
      </c>
      <c r="AG406" s="213">
        <v>250000000</v>
      </c>
      <c r="AH406" s="59">
        <v>0</v>
      </c>
      <c r="AI406" s="59">
        <f t="shared" ref="AI406:AI413" si="261">AG406-AH406</f>
        <v>250000000</v>
      </c>
      <c r="AJ406" s="59">
        <f t="shared" ref="AJ406:AJ413" si="262">P406-(AF406+AG406)</f>
        <v>445058000</v>
      </c>
      <c r="AK406" s="56">
        <f>P406-(Q406+R406)</f>
        <v>695058000</v>
      </c>
      <c r="AL406" s="103"/>
      <c r="AM406" s="215" t="s">
        <v>116</v>
      </c>
      <c r="AN406"/>
      <c r="AO406"/>
      <c r="AP406"/>
      <c r="AQ406"/>
      <c r="AR406"/>
      <c r="AS406"/>
      <c r="AT406"/>
      <c r="AU406"/>
      <c r="AV406"/>
      <c r="AW406" s="15"/>
      <c r="AX406" s="15"/>
      <c r="AY406" s="15"/>
      <c r="AZ406" s="15"/>
      <c r="BA406"/>
      <c r="BB406" s="16"/>
      <c r="BC406" s="16"/>
      <c r="BD406" s="16"/>
      <c r="BE406"/>
      <c r="BF406"/>
      <c r="BG406"/>
      <c r="BH406"/>
      <c r="BI406"/>
      <c r="BJ406"/>
      <c r="BK406"/>
      <c r="BL406"/>
      <c r="BM406" s="16"/>
      <c r="BN406"/>
      <c r="BO406"/>
      <c r="BP406"/>
      <c r="BQ406"/>
      <c r="BR406"/>
      <c r="BS406" s="16"/>
      <c r="BT406" s="1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 t="e">
        <f>VLOOKUP(J408,'[2]TRANSFERENCIAS 2018'!H$2:M$47,3,FALSE)</f>
        <v>#N/A</v>
      </c>
      <c r="CI406"/>
      <c r="CJ406" t="e">
        <f>VLOOKUP(J408,[2]Hoja13!A$2:M$148,13,FALSE)</f>
        <v>#N/A</v>
      </c>
      <c r="CK406" t="str">
        <f>VLOOKUP(J408,'[2]rates 26-06-2018'!A$2:I$1489,8,FALSE)</f>
        <v/>
      </c>
      <c r="CL406"/>
      <c r="CM406" t="e">
        <f>VLOOKUP(J408,[2]Hoja8!A$2:M$154,13,FALSE)</f>
        <v>#N/A</v>
      </c>
      <c r="CN406" t="str">
        <f>VLOOKUP(J408,'[2]rates 26-06-2018'!A$1:I$1489,9,FALSE)</f>
        <v>DEPORTES</v>
      </c>
      <c r="CO406" t="str">
        <f>VLOOKUP(J408,'[2]rates 26-06-2018'!A$1:I$1489,4,FALSE)</f>
        <v>MAULLIN</v>
      </c>
      <c r="CP406"/>
      <c r="CQ406" s="16" t="e">
        <f>VLOOKUP(CLEAN(J408),[2]Hoja14!A$2:B$126,2,FALSE)</f>
        <v>#N/A</v>
      </c>
      <c r="CR406" s="16" t="e">
        <f>Y408-CQ406</f>
        <v>#N/A</v>
      </c>
      <c r="CS406"/>
      <c r="CT406"/>
      <c r="CU406"/>
      <c r="CV406"/>
      <c r="CW406"/>
      <c r="CX406"/>
      <c r="CY406"/>
      <c r="CZ406"/>
      <c r="DA406"/>
      <c r="DB406" s="17" t="e">
        <f>VLOOKUP(J408,[2]PPTO!A$6:C$335,3,FALSE)</f>
        <v>#N/A</v>
      </c>
      <c r="DC406" s="17" t="e">
        <f>P408-DB406</f>
        <v>#N/A</v>
      </c>
      <c r="DD406" s="17" t="e">
        <f>VLOOKUP(J408,[2]PPTO!A$5:E$337,5,FALSE)</f>
        <v>#N/A</v>
      </c>
      <c r="DE406" s="17" t="e">
        <f>VLOOKUP(J408,[2]PPTO!A$6:F$335,6,FALSE)</f>
        <v>#N/A</v>
      </c>
      <c r="DF406" s="15" t="e">
        <f>VLOOKUP(J408,DH$477:DH$484,1,FALSE)</f>
        <v>#N/A</v>
      </c>
      <c r="DG406" s="15"/>
      <c r="DH406" s="15"/>
      <c r="DI406" t="e">
        <f>VLOOKUP(J408,'[2]2018'!A$3:N$167,14,FALSE)</f>
        <v>#N/A</v>
      </c>
      <c r="DJ406" t="str">
        <f>VLOOKUP(J408,[2]resultado!G$2:H$1656,2,FALSE)</f>
        <v/>
      </c>
      <c r="DK406" s="16"/>
      <c r="DL406"/>
      <c r="DM406"/>
      <c r="DN406" t="s">
        <v>197</v>
      </c>
      <c r="DO406" t="str">
        <f>VLOOKUP(K408,'[2]rates actuales'!B$2:K$1880,10,FALSE)</f>
        <v>OT</v>
      </c>
      <c r="DP406"/>
      <c r="DQ406" s="63">
        <v>346499</v>
      </c>
      <c r="DR406" s="63">
        <f>(DQ406*1000)-P408</f>
        <v>0</v>
      </c>
      <c r="DS406" t="str">
        <f>VLOOKUP(J408,'[2]rates actuales'!A$2:C$1880,3,FALSE)</f>
        <v>MAULLIN</v>
      </c>
      <c r="DT406"/>
      <c r="DU406"/>
      <c r="DV406"/>
      <c r="DW406" t="e">
        <f>VLOOKUP(J408,[2]TERMINADOS!A$2:B$133,2,FALSE)</f>
        <v>#N/A</v>
      </c>
      <c r="DX406"/>
      <c r="DY406"/>
      <c r="DZ406" t="e">
        <f>VLOOKUP(J408,'[2]COSTO-GASTO'!E$2:F$401,2,FALSE)</f>
        <v>#N/A</v>
      </c>
      <c r="EA406" s="16" t="e">
        <f>AE408-DZ406</f>
        <v>#N/A</v>
      </c>
      <c r="EB406" t="e">
        <f>VLOOKUP(J408,[2]Hoja26!A$2:B$91,2,FALSE)</f>
        <v>#N/A</v>
      </c>
      <c r="EC406" t="e">
        <f>VLOOKUP(J408,[2]Hoja26!E$2:F$147,2,FALSE)</f>
        <v>#N/A</v>
      </c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 t="str">
        <f>VLOOKUP(J408,'[2]RATES OCTUBRE'!J$1:K$1924,2,FALSE)</f>
        <v>OT</v>
      </c>
      <c r="EW406"/>
      <c r="EX406" t="e">
        <f>VLOOKUP(J408,[2]Hoja26!N$4:O$1289,2,FALSE)</f>
        <v>#N/A</v>
      </c>
      <c r="EY406" t="s">
        <v>114</v>
      </c>
      <c r="EZ406" s="16"/>
      <c r="FA406" s="64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 s="64" t="str">
        <f>CONCATENATE(J406,"-",I406)</f>
        <v>30134234-EJECUCION</v>
      </c>
      <c r="FT406" s="64" t="e">
        <f>VLOOKUP(FS406,'[2]ESTADO DE SITUACION OCTUBRE'!I$4:I$941,1,FALSE)</f>
        <v>#N/A</v>
      </c>
      <c r="FU406" s="64">
        <f>VLOOKUP(K406,'[2]BIP-COSTO'!B$2:H$1976,7,FALSE)</f>
        <v>695058</v>
      </c>
      <c r="FV406" s="65">
        <v>695058000</v>
      </c>
      <c r="FW406" s="65">
        <f>FV406-P406</f>
        <v>0</v>
      </c>
      <c r="FX406" s="64" t="str">
        <f>VLOOKUP(K406,'[2]BIP-COSTO'!B$2:H$1976,4,FALSE)</f>
        <v>GOBIERNO REGIONAL - REGION DE LOS LAGOS</v>
      </c>
      <c r="FY406" s="64" t="str">
        <f>VLOOKUP(K406,'[2]BIP-COSTO'!B$2:K$1976,10,FALSE)</f>
        <v>FI</v>
      </c>
      <c r="FZ406" s="64"/>
      <c r="GA406" s="64"/>
      <c r="GB406" s="64"/>
      <c r="GC406" s="64"/>
      <c r="GD406" s="64"/>
      <c r="GF406" s="67"/>
      <c r="GG406" s="68"/>
      <c r="GH406" s="68"/>
      <c r="GM406" s="66" t="str">
        <f>VLOOKUP(K406,[3]resultado!E$2:K$2045,7,FALSE)</f>
        <v>FI</v>
      </c>
      <c r="GO406" s="66" t="e">
        <f>VLOOKUP(J406,[3]Hoja2!A$1:A$110,1,FALSE)</f>
        <v>#N/A</v>
      </c>
      <c r="GP406" s="66" t="e">
        <f>VLOOKUP(K406,[3]Hoja5!C$2:F$376,1,FALSE)</f>
        <v>#N/A</v>
      </c>
      <c r="GQ406" s="66" t="e">
        <f>VLOOKUP(J406,[3]Hoja5!A$2:A$376,1,FALSE)</f>
        <v>#N/A</v>
      </c>
      <c r="GR406" s="66" t="str">
        <f>VLOOKUP(J406,rates!B$2:I$944,8,FALSE)</f>
        <v/>
      </c>
      <c r="GS406" s="66" t="s">
        <v>2988</v>
      </c>
      <c r="GT406" s="66" t="e">
        <f>VLOOKUP(J406,Hoja6!A$2:A$29,1,FALSE)</f>
        <v>#N/A</v>
      </c>
      <c r="GU406" s="66" t="e">
        <f>VLOOKUP(J406,Hoja7!A$2:O$243,15,FALSE)</f>
        <v>#N/A</v>
      </c>
      <c r="GV406" s="66" t="e">
        <f>VLOOKUP(J406,'ESTADO DE SITUACION'!H$4:AQ$943,36,FALSE)</f>
        <v>#N/A</v>
      </c>
    </row>
    <row r="407" spans="1:204" s="66" customFormat="1" ht="18" customHeight="1" outlineLevel="2">
      <c r="A407" s="206">
        <v>31</v>
      </c>
      <c r="B407" s="206" t="s">
        <v>114</v>
      </c>
      <c r="C407" s="206" t="s">
        <v>117</v>
      </c>
      <c r="D407" s="206" t="s">
        <v>118</v>
      </c>
      <c r="E407" s="223" t="s">
        <v>82</v>
      </c>
      <c r="F407" s="206" t="s">
        <v>273</v>
      </c>
      <c r="G407" s="206" t="s">
        <v>406</v>
      </c>
      <c r="H407" s="206" t="s">
        <v>94</v>
      </c>
      <c r="I407" s="207" t="s">
        <v>85</v>
      </c>
      <c r="J407" s="208">
        <v>30115466</v>
      </c>
      <c r="K407" s="53" t="str">
        <f t="shared" si="259"/>
        <v>30115466-EJECUCION</v>
      </c>
      <c r="L407" s="53"/>
      <c r="M407" s="53" t="str">
        <f t="shared" si="260"/>
        <v>30115466</v>
      </c>
      <c r="N407" s="54">
        <f>A407</f>
        <v>31</v>
      </c>
      <c r="O407" s="207" t="s">
        <v>410</v>
      </c>
      <c r="P407" s="210">
        <v>274442000</v>
      </c>
      <c r="Q407" s="100"/>
      <c r="R407" s="101"/>
      <c r="S407" s="101"/>
      <c r="T407" s="101"/>
      <c r="U407" s="101"/>
      <c r="V407" s="101"/>
      <c r="W407" s="101"/>
      <c r="X407" s="101"/>
      <c r="Y407" s="101"/>
      <c r="Z407" s="101"/>
      <c r="AA407" s="101"/>
      <c r="AB407" s="101"/>
      <c r="AC407" s="101"/>
      <c r="AD407" s="102"/>
      <c r="AE407" s="213">
        <v>0</v>
      </c>
      <c r="AF407" s="59">
        <v>0</v>
      </c>
      <c r="AG407" s="213">
        <v>63722100</v>
      </c>
      <c r="AH407" s="59">
        <v>0</v>
      </c>
      <c r="AI407" s="59">
        <f t="shared" si="261"/>
        <v>63722100</v>
      </c>
      <c r="AJ407" s="59">
        <f t="shared" si="262"/>
        <v>210719900</v>
      </c>
      <c r="AK407" s="69"/>
      <c r="AL407" s="103"/>
      <c r="AM407" s="215" t="s">
        <v>116</v>
      </c>
      <c r="AN407"/>
      <c r="AO407"/>
      <c r="AP407"/>
      <c r="AQ407"/>
      <c r="AR407"/>
      <c r="AS407"/>
      <c r="AT407"/>
      <c r="AU407"/>
      <c r="AV407"/>
      <c r="AW407" s="15"/>
      <c r="AX407" s="15"/>
      <c r="AY407" s="15"/>
      <c r="AZ407" s="15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 s="16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 s="16"/>
      <c r="CR407" s="16"/>
      <c r="CS407"/>
      <c r="CT407"/>
      <c r="CU407"/>
      <c r="CV407"/>
      <c r="CW407"/>
      <c r="CX407"/>
      <c r="CY407"/>
      <c r="CZ407"/>
      <c r="DA407"/>
      <c r="DB407" s="17"/>
      <c r="DC407" s="17"/>
      <c r="DD407" s="17"/>
      <c r="DE407" s="17"/>
      <c r="DF407" s="15"/>
      <c r="DG407" s="15"/>
      <c r="DH407" s="15"/>
      <c r="DI407"/>
      <c r="DJ407"/>
      <c r="DK407" s="16"/>
      <c r="DL407"/>
      <c r="DM407"/>
      <c r="DN407"/>
      <c r="DO407"/>
      <c r="DP407"/>
      <c r="DQ407" s="165"/>
      <c r="DR407" s="165"/>
      <c r="DS407"/>
      <c r="DT407"/>
      <c r="DU407"/>
      <c r="DV407"/>
      <c r="DW407"/>
      <c r="DX407"/>
      <c r="DY407"/>
      <c r="DZ407"/>
      <c r="EA407" s="16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 s="16"/>
      <c r="FA407" s="64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 s="64" t="str">
        <f>CONCATENATE(J407,"-",I407)</f>
        <v>30115466-EJECUCION</v>
      </c>
      <c r="FT407" s="64"/>
      <c r="FU407" s="64"/>
      <c r="FV407" s="65"/>
      <c r="FW407" s="65"/>
      <c r="FX407" s="64"/>
      <c r="FY407" s="64"/>
      <c r="FZ407" s="64"/>
      <c r="GA407" s="64"/>
      <c r="GB407" s="64"/>
      <c r="GC407" s="64"/>
      <c r="GD407" s="64"/>
      <c r="GF407" s="67"/>
      <c r="GG407" s="68"/>
      <c r="GH407" s="68"/>
      <c r="GM407" s="66" t="str">
        <f>VLOOKUP(K407,[3]resultado!E$2:K$2045,7,FALSE)</f>
        <v>FI</v>
      </c>
      <c r="GO407" s="66" t="e">
        <f>VLOOKUP(J407,[3]Hoja2!A$1:A$110,1,FALSE)</f>
        <v>#N/A</v>
      </c>
      <c r="GP407" s="66" t="e">
        <f>VLOOKUP(K407,[3]Hoja5!C$2:F$376,1,FALSE)</f>
        <v>#N/A</v>
      </c>
      <c r="GQ407" s="66" t="e">
        <f>VLOOKUP(J407,[3]Hoja5!A$2:A$376,1,FALSE)</f>
        <v>#N/A</v>
      </c>
      <c r="GR407" s="66" t="e">
        <f>VLOOKUP(J407,rates!B$2:I$944,8,FALSE)</f>
        <v>#N/A</v>
      </c>
      <c r="GS407" s="66" t="s">
        <v>2988</v>
      </c>
      <c r="GT407" s="66" t="e">
        <f>VLOOKUP(J407,Hoja6!A$2:A$29,1,FALSE)</f>
        <v>#N/A</v>
      </c>
      <c r="GU407" s="66" t="e">
        <f>VLOOKUP(J407,Hoja7!A$2:O$243,15,FALSE)</f>
        <v>#N/A</v>
      </c>
      <c r="GV407" s="66" t="e">
        <f>VLOOKUP(J407,'ESTADO DE SITUACION'!H$4:AQ$943,36,FALSE)</f>
        <v>#N/A</v>
      </c>
    </row>
    <row r="408" spans="1:204" s="66" customFormat="1" ht="18" customHeight="1" outlineLevel="2">
      <c r="A408" s="206">
        <v>31</v>
      </c>
      <c r="B408" s="206" t="s">
        <v>114</v>
      </c>
      <c r="C408" s="206" t="s">
        <v>124</v>
      </c>
      <c r="D408" s="206" t="s">
        <v>118</v>
      </c>
      <c r="E408" s="223" t="s">
        <v>82</v>
      </c>
      <c r="F408" s="206" t="s">
        <v>273</v>
      </c>
      <c r="G408" s="206" t="s">
        <v>406</v>
      </c>
      <c r="H408" s="206" t="s">
        <v>94</v>
      </c>
      <c r="I408" s="207" t="s">
        <v>85</v>
      </c>
      <c r="J408" s="208">
        <v>30395422</v>
      </c>
      <c r="K408" s="53" t="str">
        <f t="shared" si="259"/>
        <v>30395422-EJECUCION</v>
      </c>
      <c r="L408" s="53"/>
      <c r="M408" s="53" t="str">
        <f t="shared" si="260"/>
        <v>30395422</v>
      </c>
      <c r="N408" s="54">
        <f>A408</f>
        <v>31</v>
      </c>
      <c r="O408" s="207" t="s">
        <v>411</v>
      </c>
      <c r="P408" s="210">
        <v>346499000</v>
      </c>
      <c r="Q408" s="100"/>
      <c r="R408" s="101"/>
      <c r="S408" s="101"/>
      <c r="T408" s="101"/>
      <c r="U408" s="101"/>
      <c r="V408" s="101"/>
      <c r="W408" s="101"/>
      <c r="X408" s="101"/>
      <c r="Y408" s="101"/>
      <c r="Z408" s="101"/>
      <c r="AA408" s="101"/>
      <c r="AB408" s="101"/>
      <c r="AC408" s="101"/>
      <c r="AD408" s="102"/>
      <c r="AE408" s="213">
        <v>0</v>
      </c>
      <c r="AF408" s="59">
        <v>0</v>
      </c>
      <c r="AG408" s="213">
        <v>200000000</v>
      </c>
      <c r="AH408" s="59">
        <v>0</v>
      </c>
      <c r="AI408" s="59">
        <f t="shared" si="261"/>
        <v>200000000</v>
      </c>
      <c r="AJ408" s="59">
        <f t="shared" si="262"/>
        <v>146499000</v>
      </c>
      <c r="AK408" s="56">
        <f>P408-(Q408+R408)</f>
        <v>346499000</v>
      </c>
      <c r="AL408" s="103"/>
      <c r="AM408" s="215" t="s">
        <v>197</v>
      </c>
      <c r="AN408"/>
      <c r="AO408"/>
      <c r="AP408"/>
      <c r="AQ408"/>
      <c r="AR408"/>
      <c r="AS408"/>
      <c r="AT408"/>
      <c r="AU408"/>
      <c r="AV408"/>
      <c r="AW408" s="15"/>
      <c r="AX408" s="15"/>
      <c r="AY408" s="15"/>
      <c r="AZ408" s="15"/>
      <c r="BA408"/>
      <c r="BB408" s="16"/>
      <c r="BC408" s="16"/>
      <c r="BD408" s="16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 s="16"/>
      <c r="BT408" s="16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 t="e">
        <f>VLOOKUP(#REF!,'[2]TRANSFERENCIAS 2018'!H$2:M$47,3,FALSE)</f>
        <v>#REF!</v>
      </c>
      <c r="CI408"/>
      <c r="CJ408" t="e">
        <f>VLOOKUP(#REF!,[2]Hoja13!A$2:M$148,13,FALSE)</f>
        <v>#REF!</v>
      </c>
      <c r="CK408" t="e">
        <f>VLOOKUP(#REF!,'[2]rates 26-06-2018'!A$2:I$1489,8,FALSE)</f>
        <v>#REF!</v>
      </c>
      <c r="CL408"/>
      <c r="CM408" t="e">
        <f>VLOOKUP(#REF!,[2]Hoja8!A$2:M$154,13,FALSE)</f>
        <v>#REF!</v>
      </c>
      <c r="CN408" t="e">
        <f>VLOOKUP(#REF!,'[2]rates 26-06-2018'!A$1:I$1489,9,FALSE)</f>
        <v>#REF!</v>
      </c>
      <c r="CO408" t="e">
        <f>VLOOKUP(#REF!,'[2]rates 26-06-2018'!A$1:I$1489,4,FALSE)</f>
        <v>#REF!</v>
      </c>
      <c r="CP408"/>
      <c r="CQ408" s="16" t="e">
        <f>VLOOKUP(CLEAN(#REF!),[2]Hoja14!A$2:B$126,2,FALSE)</f>
        <v>#REF!</v>
      </c>
      <c r="CR408" s="16" t="e">
        <f>#REF!-CQ408</f>
        <v>#REF!</v>
      </c>
      <c r="CS408"/>
      <c r="CT408" s="16" t="e">
        <f>#REF!-CQ408</f>
        <v>#REF!</v>
      </c>
      <c r="CU408"/>
      <c r="CV408"/>
      <c r="CW408"/>
      <c r="CX408"/>
      <c r="CY408"/>
      <c r="CZ408"/>
      <c r="DA408"/>
      <c r="DB408" s="17" t="e">
        <f>VLOOKUP(#REF!,[2]PPTO!A$6:C$335,3,FALSE)</f>
        <v>#REF!</v>
      </c>
      <c r="DC408" s="17" t="e">
        <f>#REF!-DB408</f>
        <v>#REF!</v>
      </c>
      <c r="DD408" s="17" t="e">
        <f>VLOOKUP(#REF!,[2]PPTO!A$5:E$337,5,FALSE)</f>
        <v>#REF!</v>
      </c>
      <c r="DE408" s="17" t="e">
        <f>VLOOKUP(#REF!,[2]PPTO!A$6:F$335,6,FALSE)</f>
        <v>#REF!</v>
      </c>
      <c r="DF408" s="15" t="e">
        <f>VLOOKUP(#REF!,DH$477:DH$484,1,FALSE)</f>
        <v>#REF!</v>
      </c>
      <c r="DG408" s="15"/>
      <c r="DH408" s="15"/>
      <c r="DI408" t="e">
        <f>VLOOKUP(#REF!,'[2]2018'!A$3:N$167,14,FALSE)</f>
        <v>#REF!</v>
      </c>
      <c r="DJ408" t="e">
        <f>VLOOKUP(#REF!,[2]resultado!G$2:H$1656,2,FALSE)</f>
        <v>#REF!</v>
      </c>
      <c r="DK408" s="16"/>
      <c r="DL408"/>
      <c r="DM408"/>
      <c r="DN408" t="s">
        <v>123</v>
      </c>
      <c r="DO408" t="e">
        <f>VLOOKUP(#REF!,'[2]rates actuales'!B$2:K$1880,10,FALSE)</f>
        <v>#REF!</v>
      </c>
      <c r="DP408"/>
      <c r="DQ408" s="63">
        <v>22504</v>
      </c>
      <c r="DR408" s="63" t="e">
        <f>(DQ408*1000)-#REF!</f>
        <v>#REF!</v>
      </c>
      <c r="DS408" t="e">
        <f>VLOOKUP(#REF!,'[2]rates actuales'!A$2:C$1880,3,FALSE)</f>
        <v>#REF!</v>
      </c>
      <c r="DT408"/>
      <c r="DU408"/>
      <c r="DV408"/>
      <c r="DW408" t="e">
        <f>VLOOKUP(#REF!,[2]TERMINADOS!A$2:B$133,2,FALSE)</f>
        <v>#REF!</v>
      </c>
      <c r="DX408"/>
      <c r="DY408"/>
      <c r="DZ408" t="e">
        <f>VLOOKUP(#REF!,'[2]COSTO-GASTO'!E$2:F$401,2,FALSE)</f>
        <v>#REF!</v>
      </c>
      <c r="EA408" s="16" t="e">
        <f>#REF!-DZ408</f>
        <v>#REF!</v>
      </c>
      <c r="EB408" t="e">
        <f>VLOOKUP(#REF!,[2]Hoja26!A$2:B$91,2,FALSE)</f>
        <v>#REF!</v>
      </c>
      <c r="EC408" t="e">
        <f>VLOOKUP(#REF!,[2]Hoja26!E$2:F$147,2,FALSE)</f>
        <v>#REF!</v>
      </c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 t="e">
        <f>VLOOKUP(#REF!,'[2]RATES OCTUBRE'!J$1:K$1924,2,FALSE)</f>
        <v>#REF!</v>
      </c>
      <c r="EW408"/>
      <c r="EX408" t="e">
        <f>VLOOKUP(#REF!,[2]Hoja26!N$4:O$1289,2,FALSE)</f>
        <v>#REF!</v>
      </c>
      <c r="EY408" t="s">
        <v>114</v>
      </c>
      <c r="EZ408" s="16"/>
      <c r="FA408" s="64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 s="64" t="str">
        <f>CONCATENATE(J408,"-",I408)</f>
        <v>30395422-EJECUCION</v>
      </c>
      <c r="FT408" s="64" t="e">
        <f>VLOOKUP(FS408,'[2]ESTADO DE SITUACION OCTUBRE'!I$4:I$941,1,FALSE)</f>
        <v>#N/A</v>
      </c>
      <c r="FU408" s="64">
        <f>VLOOKUP(K408,'[2]BIP-COSTO'!B$2:H$1976,7,FALSE)</f>
        <v>346499</v>
      </c>
      <c r="FV408" s="65">
        <v>346499000</v>
      </c>
      <c r="FW408" s="65">
        <f>FV408-P408</f>
        <v>0</v>
      </c>
      <c r="FX408" s="64" t="str">
        <f>VLOOKUP(K408,'[2]BIP-COSTO'!B$2:H$1976,4,FALSE)</f>
        <v>GOBIERNO REGIONAL - REGION DE LOS LAGOS</v>
      </c>
      <c r="FY408" s="64" t="str">
        <f>VLOOKUP(K408,'[2]BIP-COSTO'!B$2:K$1976,10,FALSE)</f>
        <v>OT</v>
      </c>
      <c r="FZ408" s="64"/>
      <c r="GA408" s="64"/>
      <c r="GB408" s="64"/>
      <c r="GC408" s="64"/>
      <c r="GD408" s="64"/>
      <c r="GF408" s="67"/>
      <c r="GG408" s="68"/>
      <c r="GH408" s="68"/>
      <c r="GM408" s="66" t="str">
        <f>VLOOKUP(K408,[3]resultado!E$2:K$2045,7,FALSE)</f>
        <v>OT</v>
      </c>
      <c r="GO408" s="66" t="e">
        <f>VLOOKUP(J408,[3]Hoja2!A$1:A$110,1,FALSE)</f>
        <v>#N/A</v>
      </c>
      <c r="GP408" s="66" t="e">
        <f>VLOOKUP(K408,[3]Hoja5!C$2:F$376,1,FALSE)</f>
        <v>#N/A</v>
      </c>
      <c r="GQ408" s="66" t="e">
        <f>VLOOKUP(J408,[3]Hoja5!A$2:A$376,1,FALSE)</f>
        <v>#N/A</v>
      </c>
      <c r="GR408" s="66" t="e">
        <f>VLOOKUP(J408,rates!B$2:I$944,8,FALSE)</f>
        <v>#N/A</v>
      </c>
      <c r="GS408" s="66" t="s">
        <v>2988</v>
      </c>
      <c r="GT408" s="66" t="e">
        <f>VLOOKUP(J408,Hoja6!A$2:A$29,1,FALSE)</f>
        <v>#N/A</v>
      </c>
      <c r="GU408" s="66" t="e">
        <f>VLOOKUP(J408,Hoja7!A$2:O$243,15,FALSE)</f>
        <v>#N/A</v>
      </c>
      <c r="GV408" s="66" t="e">
        <f>VLOOKUP(J408,'ESTADO DE SITUACION'!H$4:AQ$943,36,FALSE)</f>
        <v>#N/A</v>
      </c>
    </row>
    <row r="409" spans="1:204" s="66" customFormat="1" ht="18" customHeight="1" outlineLevel="2">
      <c r="A409" s="206">
        <v>31</v>
      </c>
      <c r="B409" s="206" t="s">
        <v>114</v>
      </c>
      <c r="C409" s="206" t="s">
        <v>96</v>
      </c>
      <c r="D409" s="206" t="s">
        <v>118</v>
      </c>
      <c r="E409" s="223" t="s">
        <v>82</v>
      </c>
      <c r="F409" s="206" t="s">
        <v>273</v>
      </c>
      <c r="G409" s="206" t="s">
        <v>406</v>
      </c>
      <c r="H409" s="206" t="s">
        <v>94</v>
      </c>
      <c r="I409" s="207" t="s">
        <v>138</v>
      </c>
      <c r="J409" s="208">
        <v>30399945</v>
      </c>
      <c r="K409" s="53" t="str">
        <f t="shared" si="259"/>
        <v>30399945-DISEÑO</v>
      </c>
      <c r="L409" s="53"/>
      <c r="M409" s="53" t="str">
        <f t="shared" si="260"/>
        <v>30399945</v>
      </c>
      <c r="N409" s="54">
        <f>A409</f>
        <v>31</v>
      </c>
      <c r="O409" s="207" t="s">
        <v>412</v>
      </c>
      <c r="P409" s="210">
        <v>50000000</v>
      </c>
      <c r="Q409" s="100"/>
      <c r="R409" s="101"/>
      <c r="S409" s="101"/>
      <c r="T409" s="101"/>
      <c r="U409" s="101"/>
      <c r="V409" s="101"/>
      <c r="W409" s="101"/>
      <c r="X409" s="101"/>
      <c r="Y409" s="101"/>
      <c r="Z409" s="101"/>
      <c r="AA409" s="101"/>
      <c r="AB409" s="101"/>
      <c r="AC409" s="101"/>
      <c r="AD409" s="102"/>
      <c r="AE409" s="213">
        <v>0</v>
      </c>
      <c r="AF409" s="59">
        <v>0</v>
      </c>
      <c r="AG409" s="213">
        <f>2500000+12541000</f>
        <v>15041000</v>
      </c>
      <c r="AH409" s="59">
        <v>0</v>
      </c>
      <c r="AI409" s="59">
        <f t="shared" si="261"/>
        <v>15041000</v>
      </c>
      <c r="AJ409" s="59">
        <f t="shared" si="262"/>
        <v>34959000</v>
      </c>
      <c r="AK409" s="56">
        <f>P409-(Q409+R409)</f>
        <v>50000000</v>
      </c>
      <c r="AL409" s="103"/>
      <c r="AM409" s="215" t="s">
        <v>197</v>
      </c>
      <c r="AN409"/>
      <c r="AO409"/>
      <c r="AP409"/>
      <c r="AQ409"/>
      <c r="AR409"/>
      <c r="AS409"/>
      <c r="AT409"/>
      <c r="AU409"/>
      <c r="AV409"/>
      <c r="AW409" s="15" t="e">
        <f>VLOOKUP(J409,#REF!,3,FALSE)</f>
        <v>#REF!</v>
      </c>
      <c r="AX409" s="15"/>
      <c r="AY409" s="15"/>
      <c r="AZ409" s="15" t="e">
        <f>VLOOKUP(CLEAN(J409),#REF!,7,FALSE)</f>
        <v>#REF!</v>
      </c>
      <c r="BA409" t="e">
        <f>VLOOKUP(J409,#REF!,8,FALSE)</f>
        <v>#REF!</v>
      </c>
      <c r="BB409" s="16" t="e">
        <f>VLOOKUP(J409,#REF!,2,FALSE)</f>
        <v>#REF!</v>
      </c>
      <c r="BC409" s="16" t="e">
        <f>VLOOKUP(J409,#REF!,2,FALSE)</f>
        <v>#REF!</v>
      </c>
      <c r="BD409" s="16"/>
      <c r="BE409" t="e">
        <f>VLOOKUP(CLEAN(J409),#REF!,2,FALSE)</f>
        <v>#REF!</v>
      </c>
      <c r="BF409"/>
      <c r="BG409" t="e">
        <f>VLOOKUP(J409,#REF!,13,FALSE)</f>
        <v>#REF!</v>
      </c>
      <c r="BH409" t="e">
        <f>VLOOKUP(J409,#REF!,13,FALSE)</f>
        <v>#REF!</v>
      </c>
      <c r="BI409" t="e">
        <f>VLOOKUP(J409,#REF!,13,FALSE)</f>
        <v>#REF!</v>
      </c>
      <c r="BJ409" t="e">
        <f>VLOOKUP(J409,#REF!,13,FALSE)</f>
        <v>#REF!</v>
      </c>
      <c r="BK409" t="e">
        <f>VLOOKUP(J409,#REF!,9,FALSE)</f>
        <v>#REF!</v>
      </c>
      <c r="BL409"/>
      <c r="BM409" t="e">
        <f>VLOOKUP(J409,#REF!,2,FALSE)</f>
        <v>#REF!</v>
      </c>
      <c r="BN409"/>
      <c r="BO409"/>
      <c r="BP409"/>
      <c r="BQ409"/>
      <c r="BR409"/>
      <c r="BS409" s="16" t="e">
        <f>VLOOKUP(CLEAN(J409),#REF!,2,FALSE)</f>
        <v>#REF!</v>
      </c>
      <c r="BT409" s="16" t="e">
        <f>W409-BS409</f>
        <v>#REF!</v>
      </c>
      <c r="BU409"/>
      <c r="BV409"/>
      <c r="BW409"/>
      <c r="BX409"/>
      <c r="BY409"/>
      <c r="BZ409"/>
      <c r="CA409"/>
      <c r="CB409" t="e">
        <f>VLOOKUP(J409,#REF!,13,FALSE)</f>
        <v>#REF!</v>
      </c>
      <c r="CC409" t="e">
        <f>VLOOKUP(J409,#REF!,2,FALSE)</f>
        <v>#REF!</v>
      </c>
      <c r="CD409" t="e">
        <f>VLOOKUP(J409,#REF!,13,FALSE)</f>
        <v>#REF!</v>
      </c>
      <c r="CE409" t="e">
        <f>VLOOKUP(J409,#REF!,3,FALSE)</f>
        <v>#REF!</v>
      </c>
      <c r="CF409" t="e">
        <f>VLOOKUP(J409,[2]Hoja4!A$2:M$143,13,FALSE)</f>
        <v>#N/A</v>
      </c>
      <c r="CG409" t="str">
        <f>VLOOKUP(J409,[2]Hoja5!H$2:J$1328,2,FALSE)</f>
        <v/>
      </c>
      <c r="CH409" t="e">
        <f>VLOOKUP(J409,'[2]TRANSFERENCIAS 2018'!H$2:M$47,3,FALSE)</f>
        <v>#N/A</v>
      </c>
      <c r="CI409"/>
      <c r="CJ409" t="e">
        <f>VLOOKUP(J411,[2]Hoja13!A$2:M$148,13,FALSE)</f>
        <v>#N/A</v>
      </c>
      <c r="CK409" t="str">
        <f>VLOOKUP(J411,'[2]rates 26-06-2018'!A$2:I$1489,8,FALSE)</f>
        <v/>
      </c>
      <c r="CL409"/>
      <c r="CM409" t="e">
        <f>VLOOKUP(J411,[2]Hoja8!A$2:M$154,13,FALSE)</f>
        <v>#N/A</v>
      </c>
      <c r="CN409" t="str">
        <f>VLOOKUP(J411,'[2]rates 26-06-2018'!A$1:I$1489,9,FALSE)</f>
        <v>SALUD</v>
      </c>
      <c r="CO409" t="str">
        <f>VLOOKUP(J411,'[2]rates 26-06-2018'!A$1:I$1489,4,FALSE)</f>
        <v>MAULLIN</v>
      </c>
      <c r="CP409"/>
      <c r="CQ409" s="16" t="e">
        <f>VLOOKUP(CLEAN(J411),[2]Hoja14!A$2:B$126,2,FALSE)</f>
        <v>#N/A</v>
      </c>
      <c r="CR409" s="16" t="e">
        <f>Y411-CQ409</f>
        <v>#N/A</v>
      </c>
      <c r="CS409"/>
      <c r="CT409"/>
      <c r="CU409"/>
      <c r="CV409"/>
      <c r="CW409"/>
      <c r="CX409"/>
      <c r="CY409"/>
      <c r="CZ409"/>
      <c r="DA409"/>
      <c r="DB409" s="17" t="e">
        <f>VLOOKUP(J411,[2]PPTO!A$6:C$335,3,FALSE)</f>
        <v>#N/A</v>
      </c>
      <c r="DC409" s="17" t="e">
        <f>P411-DB409</f>
        <v>#N/A</v>
      </c>
      <c r="DD409" s="17" t="e">
        <f>VLOOKUP(J411,[2]PPTO!A$5:E$337,5,FALSE)</f>
        <v>#N/A</v>
      </c>
      <c r="DE409" s="17" t="e">
        <f>VLOOKUP(J411,[2]PPTO!A$6:F$335,6,FALSE)</f>
        <v>#N/A</v>
      </c>
      <c r="DF409" s="15" t="e">
        <f>VLOOKUP(J411,DH$477:DH$484,1,FALSE)</f>
        <v>#N/A</v>
      </c>
      <c r="DG409" s="15"/>
      <c r="DH409" s="15"/>
      <c r="DI409" t="e">
        <f>VLOOKUP(J411,'[2]2018'!A$3:N$167,14,FALSE)</f>
        <v>#N/A</v>
      </c>
      <c r="DJ409" t="str">
        <f>VLOOKUP(J411,[2]resultado!G$2:H$1656,2,FALSE)</f>
        <v/>
      </c>
      <c r="DK409" s="16"/>
      <c r="DL409"/>
      <c r="DM409"/>
      <c r="DN409" t="s">
        <v>186</v>
      </c>
      <c r="DO409" t="str">
        <f>VLOOKUP(K411,'[2]rates actuales'!B$2:K$1880,10,FALSE)</f>
        <v/>
      </c>
      <c r="DP409"/>
      <c r="DQ409" s="16">
        <v>459643</v>
      </c>
      <c r="DR409" s="63">
        <f>(DQ409*1000)-P411</f>
        <v>0</v>
      </c>
      <c r="DS409" t="str">
        <f>VLOOKUP(J411,'[2]rates actuales'!A$2:C$1880,3,FALSE)</f>
        <v>MAULLIN</v>
      </c>
      <c r="DT409"/>
      <c r="DU409"/>
      <c r="DV409"/>
      <c r="DW409" t="e">
        <f>VLOOKUP(J411,[2]TERMINADOS!A$2:B$133,2,FALSE)</f>
        <v>#N/A</v>
      </c>
      <c r="DX409"/>
      <c r="DY409"/>
      <c r="DZ409" t="e">
        <f>VLOOKUP(J411,'[2]COSTO-GASTO'!E$2:F$401,2,FALSE)</f>
        <v>#N/A</v>
      </c>
      <c r="EA409" s="16" t="e">
        <f>AE411-DZ409</f>
        <v>#N/A</v>
      </c>
      <c r="EB409" t="e">
        <f>VLOOKUP(J411,[2]Hoja26!A$2:B$91,2,FALSE)</f>
        <v>#N/A</v>
      </c>
      <c r="EC409" t="e">
        <f>VLOOKUP(J411,[2]Hoja26!E$2:F$147,2,FALSE)</f>
        <v>#N/A</v>
      </c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 t="str">
        <f>VLOOKUP(J411,'[2]RATES OCTUBRE'!J$1:K$1924,2,FALSE)</f>
        <v/>
      </c>
      <c r="EW409"/>
      <c r="EX409" t="e">
        <f>VLOOKUP(J411,[2]Hoja26!N$4:O$1289,2,FALSE)</f>
        <v>#N/A</v>
      </c>
      <c r="EY409" t="s">
        <v>114</v>
      </c>
      <c r="EZ409" s="16"/>
      <c r="FA409" s="64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 s="64" t="str">
        <f>CONCATENATE(J409,"-",I409)</f>
        <v>30399945-DISEÑO</v>
      </c>
      <c r="FT409" s="64" t="e">
        <f>VLOOKUP(FS409,'[2]ESTADO DE SITUACION OCTUBRE'!I$4:I$941,1,FALSE)</f>
        <v>#N/A</v>
      </c>
      <c r="FU409" s="64">
        <f>VLOOKUP(K409,'[2]BIP-COSTO'!B$2:H$1976,7,FALSE)</f>
        <v>52000</v>
      </c>
      <c r="FV409" s="65">
        <v>1003959000</v>
      </c>
      <c r="FW409" s="65">
        <f>FV409-P409</f>
        <v>953959000</v>
      </c>
      <c r="FX409" s="64" t="str">
        <f>VLOOKUP(K409,'[2]BIP-COSTO'!B$2:H$1976,4,FALSE)</f>
        <v>GOBIERNO REGIONAL - REGION DE LOS LAGOS</v>
      </c>
      <c r="FY409" s="64" t="str">
        <f>VLOOKUP(K409,'[2]BIP-COSTO'!B$2:K$1976,10,FALSE)</f>
        <v/>
      </c>
      <c r="FZ409" s="64"/>
      <c r="GA409" s="64"/>
      <c r="GB409" s="64"/>
      <c r="GC409" s="64"/>
      <c r="GD409" s="64"/>
      <c r="GF409" s="67"/>
      <c r="GG409" s="68"/>
      <c r="GH409" s="68"/>
      <c r="GM409" s="66" t="str">
        <f>VLOOKUP(K409,[3]resultado!E$2:K$2045,7,FALSE)</f>
        <v>OT</v>
      </c>
      <c r="GO409" s="66" t="e">
        <f>VLOOKUP(J409,[3]Hoja2!A$1:A$110,1,FALSE)</f>
        <v>#N/A</v>
      </c>
      <c r="GP409" s="66" t="e">
        <f>VLOOKUP(K409,[3]Hoja5!C$2:F$376,1,FALSE)</f>
        <v>#N/A</v>
      </c>
      <c r="GQ409" s="66" t="e">
        <f>VLOOKUP(J409,[3]Hoja5!A$2:A$376,1,FALSE)</f>
        <v>#N/A</v>
      </c>
      <c r="GR409" s="66" t="str">
        <f>VLOOKUP(J409,rates!B$2:I$944,8,FALSE)</f>
        <v/>
      </c>
      <c r="GS409" s="66" t="s">
        <v>2988</v>
      </c>
      <c r="GT409" s="66" t="e">
        <f>VLOOKUP(J409,Hoja6!A$2:A$29,1,FALSE)</f>
        <v>#N/A</v>
      </c>
      <c r="GU409" s="66" t="e">
        <f>VLOOKUP(J409,Hoja7!A$2:O$243,15,FALSE)</f>
        <v>#N/A</v>
      </c>
      <c r="GV409" s="66" t="e">
        <f>VLOOKUP(J409,'ESTADO DE SITUACION'!H$4:AQ$943,36,FALSE)</f>
        <v>#N/A</v>
      </c>
    </row>
    <row r="410" spans="1:204" s="66" customFormat="1" ht="18" customHeight="1" outlineLevel="2">
      <c r="A410" s="206">
        <v>29</v>
      </c>
      <c r="B410" s="206" t="s">
        <v>114</v>
      </c>
      <c r="C410" s="206" t="s">
        <v>105</v>
      </c>
      <c r="D410" s="206" t="s">
        <v>81</v>
      </c>
      <c r="E410" s="223" t="s">
        <v>82</v>
      </c>
      <c r="F410" s="206" t="s">
        <v>273</v>
      </c>
      <c r="G410" s="206" t="s">
        <v>406</v>
      </c>
      <c r="H410" s="206" t="s">
        <v>94</v>
      </c>
      <c r="I410" s="207" t="s">
        <v>85</v>
      </c>
      <c r="J410" s="208">
        <v>40007939</v>
      </c>
      <c r="K410" s="53" t="str">
        <f t="shared" si="259"/>
        <v>40007939-EJECUCION</v>
      </c>
      <c r="L410" s="53"/>
      <c r="M410" s="53" t="str">
        <f t="shared" si="260"/>
        <v>40007939</v>
      </c>
      <c r="N410" s="54"/>
      <c r="O410" s="207" t="s">
        <v>413</v>
      </c>
      <c r="P410" s="210">
        <v>902723000</v>
      </c>
      <c r="Q410" s="100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2"/>
      <c r="AE410" s="213">
        <v>0</v>
      </c>
      <c r="AF410" s="59">
        <v>0</v>
      </c>
      <c r="AG410" s="213">
        <f>500000000-346786000</f>
        <v>153214000</v>
      </c>
      <c r="AH410" s="59">
        <v>0</v>
      </c>
      <c r="AI410" s="59">
        <f t="shared" si="261"/>
        <v>153214000</v>
      </c>
      <c r="AJ410" s="59">
        <f t="shared" si="262"/>
        <v>749509000</v>
      </c>
      <c r="AK410" s="69"/>
      <c r="AL410" s="103"/>
      <c r="AM410" s="215" t="s">
        <v>127</v>
      </c>
      <c r="AN410"/>
      <c r="AO410"/>
      <c r="AP410"/>
      <c r="AQ410"/>
      <c r="AR410"/>
      <c r="AS410"/>
      <c r="AT410"/>
      <c r="AU410"/>
      <c r="AV410"/>
      <c r="AW410" s="15"/>
      <c r="AX410" s="15"/>
      <c r="AY410" s="15"/>
      <c r="AZ410" s="15"/>
      <c r="BA410"/>
      <c r="BB410" s="16"/>
      <c r="BC410" s="16"/>
      <c r="BD410" s="16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 s="16"/>
      <c r="BT410" s="16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 s="16"/>
      <c r="CR410" s="16"/>
      <c r="CS410"/>
      <c r="CT410"/>
      <c r="CU410"/>
      <c r="CV410"/>
      <c r="CW410"/>
      <c r="CX410"/>
      <c r="CY410"/>
      <c r="CZ410"/>
      <c r="DA410"/>
      <c r="DB410" s="17"/>
      <c r="DC410" s="17"/>
      <c r="DD410" s="17"/>
      <c r="DE410" s="17"/>
      <c r="DF410" s="15"/>
      <c r="DG410" s="15"/>
      <c r="DH410" s="15"/>
      <c r="DI410"/>
      <c r="DJ410"/>
      <c r="DK410" s="16"/>
      <c r="DL410"/>
      <c r="DM410"/>
      <c r="DN410"/>
      <c r="DO410"/>
      <c r="DP410"/>
      <c r="DQ410" s="16"/>
      <c r="DR410" s="63"/>
      <c r="DS410"/>
      <c r="DT410"/>
      <c r="DU410"/>
      <c r="DV410"/>
      <c r="DW410"/>
      <c r="DX410"/>
      <c r="DY410"/>
      <c r="DZ410"/>
      <c r="EA410" s="16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 s="16"/>
      <c r="FA410" s="64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 s="64"/>
      <c r="FT410" s="64"/>
      <c r="FU410" s="64"/>
      <c r="FV410" s="65"/>
      <c r="FW410" s="65"/>
      <c r="FX410" s="64"/>
      <c r="FY410" s="64"/>
      <c r="FZ410" s="64"/>
      <c r="GA410" s="64"/>
      <c r="GB410" s="64"/>
      <c r="GC410" s="64"/>
      <c r="GD410" s="64"/>
      <c r="GF410" s="67"/>
      <c r="GG410" s="68"/>
      <c r="GH410" s="68"/>
      <c r="GM410" s="66" t="str">
        <f>VLOOKUP(K410,[3]resultado!E$2:K$2045,7,FALSE)</f>
        <v/>
      </c>
      <c r="GO410" s="66" t="e">
        <f>VLOOKUP(J410,[3]Hoja2!A$1:A$110,1,FALSE)</f>
        <v>#N/A</v>
      </c>
      <c r="GP410" s="66" t="e">
        <f>VLOOKUP(K410,[3]Hoja5!C$2:F$376,1,FALSE)</f>
        <v>#N/A</v>
      </c>
      <c r="GQ410" s="66" t="e">
        <f>VLOOKUP(J410,[3]Hoja5!A$2:A$376,1,FALSE)</f>
        <v>#N/A</v>
      </c>
      <c r="GR410" s="66" t="str">
        <f>VLOOKUP(J410,rates!B$2:I$944,8,FALSE)</f>
        <v/>
      </c>
      <c r="GS410" s="66" t="s">
        <v>2988</v>
      </c>
      <c r="GT410" s="66" t="e">
        <f>VLOOKUP(J410,Hoja6!A$2:A$29,1,FALSE)</f>
        <v>#N/A</v>
      </c>
      <c r="GU410" s="66" t="e">
        <f>VLOOKUP(J410,Hoja7!A$2:O$243,15,FALSE)</f>
        <v>#N/A</v>
      </c>
      <c r="GV410" s="66" t="e">
        <f>VLOOKUP(J410,'ESTADO DE SITUACION'!H$4:AQ$943,36,FALSE)</f>
        <v>#N/A</v>
      </c>
    </row>
    <row r="411" spans="1:204" s="66" customFormat="1" ht="18" customHeight="1" outlineLevel="2">
      <c r="A411" s="206">
        <v>31</v>
      </c>
      <c r="B411" s="206" t="s">
        <v>114</v>
      </c>
      <c r="C411" s="206" t="s">
        <v>80</v>
      </c>
      <c r="D411" s="206" t="s">
        <v>118</v>
      </c>
      <c r="E411" s="223" t="s">
        <v>82</v>
      </c>
      <c r="F411" s="206" t="s">
        <v>273</v>
      </c>
      <c r="G411" s="206" t="s">
        <v>406</v>
      </c>
      <c r="H411" s="206" t="s">
        <v>94</v>
      </c>
      <c r="I411" s="207" t="s">
        <v>85</v>
      </c>
      <c r="J411" s="208">
        <v>40005800</v>
      </c>
      <c r="K411" s="53" t="str">
        <f t="shared" si="259"/>
        <v>40005800-EJECUCION</v>
      </c>
      <c r="L411" s="53"/>
      <c r="M411" s="53" t="str">
        <f t="shared" si="260"/>
        <v>40005800</v>
      </c>
      <c r="N411" s="54">
        <f>A411</f>
        <v>31</v>
      </c>
      <c r="O411" s="207" t="s">
        <v>414</v>
      </c>
      <c r="P411" s="210">
        <v>459643000</v>
      </c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  <c r="AA411" s="101"/>
      <c r="AB411" s="101"/>
      <c r="AC411" s="101"/>
      <c r="AD411" s="102"/>
      <c r="AE411" s="213">
        <v>0</v>
      </c>
      <c r="AF411" s="59">
        <v>0</v>
      </c>
      <c r="AG411" s="213">
        <v>22982150</v>
      </c>
      <c r="AH411" s="59">
        <v>0</v>
      </c>
      <c r="AI411" s="59">
        <f t="shared" si="261"/>
        <v>22982150</v>
      </c>
      <c r="AJ411" s="59">
        <f t="shared" si="262"/>
        <v>436660850</v>
      </c>
      <c r="AK411" s="69">
        <f>P411-(Q411+R411)</f>
        <v>459643000</v>
      </c>
      <c r="AL411" s="103"/>
      <c r="AM411" s="215" t="s">
        <v>123</v>
      </c>
      <c r="AN411"/>
      <c r="AO411"/>
      <c r="AP411"/>
      <c r="AQ411"/>
      <c r="AR411"/>
      <c r="AS411"/>
      <c r="AT411"/>
      <c r="AU411"/>
      <c r="AV411"/>
      <c r="AW411" s="15"/>
      <c r="AX411" s="15"/>
      <c r="AY411" s="15"/>
      <c r="AZ411" s="15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 s="16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 s="16"/>
      <c r="CR411" s="16"/>
      <c r="CS411"/>
      <c r="CT411"/>
      <c r="CU411"/>
      <c r="CV411"/>
      <c r="CW411"/>
      <c r="CX411"/>
      <c r="CY411"/>
      <c r="CZ411"/>
      <c r="DA411"/>
      <c r="DB411" s="17"/>
      <c r="DC411" s="17"/>
      <c r="DD411" s="17"/>
      <c r="DE411" s="17"/>
      <c r="DF411" s="15"/>
      <c r="DG411" s="15"/>
      <c r="DH411" s="15"/>
      <c r="DI411"/>
      <c r="DJ411"/>
      <c r="DK411" s="16"/>
      <c r="DL411"/>
      <c r="DM411"/>
      <c r="DN411"/>
      <c r="DO411"/>
      <c r="DP411"/>
      <c r="DQ411" s="165"/>
      <c r="DR411" s="63"/>
      <c r="DS411"/>
      <c r="DT411"/>
      <c r="DU411">
        <v>2019</v>
      </c>
      <c r="DV411"/>
      <c r="DW411" t="e">
        <f>VLOOKUP(J412,[2]TERMINADOS!A$2:B$133,2,FALSE)</f>
        <v>#N/A</v>
      </c>
      <c r="DX411"/>
      <c r="DY411"/>
      <c r="DZ411" t="e">
        <f>VLOOKUP(J412,'[2]COSTO-GASTO'!E$2:F$401,2,FALSE)</f>
        <v>#N/A</v>
      </c>
      <c r="EA411" s="16" t="e">
        <f>AE412-DZ411</f>
        <v>#N/A</v>
      </c>
      <c r="EB411" t="e">
        <f>VLOOKUP(J412,[2]Hoja26!A$2:B$91,2,FALSE)</f>
        <v>#N/A</v>
      </c>
      <c r="EC411" t="e">
        <f>VLOOKUP(J412,[2]Hoja26!E$2:F$147,2,FALSE)</f>
        <v>#N/A</v>
      </c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 t="str">
        <f>VLOOKUP(J412,'[2]RATES OCTUBRE'!J$1:K$1924,2,FALSE)</f>
        <v/>
      </c>
      <c r="EW411"/>
      <c r="EX411" t="e">
        <f>VLOOKUP(J412,[2]Hoja26!N$4:O$1289,2,FALSE)</f>
        <v>#N/A</v>
      </c>
      <c r="EY411" t="s">
        <v>114</v>
      </c>
      <c r="EZ411" s="16"/>
      <c r="FA411" s="64">
        <v>127500000</v>
      </c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 s="64" t="str">
        <f>CONCATENATE(J411,"-",I411)</f>
        <v>40005800-EJECUCION</v>
      </c>
      <c r="FT411" s="64" t="e">
        <f>VLOOKUP(FS411,'[2]ESTADO DE SITUACION OCTUBRE'!I$4:I$941,1,FALSE)</f>
        <v>#N/A</v>
      </c>
      <c r="FU411" s="64">
        <f>VLOOKUP(K411,'[2]BIP-COSTO'!B$2:H$1976,7,FALSE)</f>
        <v>459643</v>
      </c>
      <c r="FV411" s="65">
        <v>459643000</v>
      </c>
      <c r="FW411" s="65">
        <f>FV411-P411</f>
        <v>0</v>
      </c>
      <c r="FX411" s="64" t="str">
        <f>VLOOKUP(K411,'[2]BIP-COSTO'!B$2:H$1976,4,FALSE)</f>
        <v>GOBIERNO REGIONAL - REGION DE LOS LAGOS</v>
      </c>
      <c r="FY411" s="64" t="str">
        <f>VLOOKUP(K411,'[2]BIP-COSTO'!B$2:K$1976,10,FALSE)</f>
        <v/>
      </c>
      <c r="FZ411" s="64"/>
      <c r="GA411" s="64"/>
      <c r="GB411" s="64"/>
      <c r="GC411" s="64"/>
      <c r="GD411" s="64"/>
      <c r="GF411" s="67"/>
      <c r="GG411" s="68"/>
      <c r="GH411" s="68"/>
      <c r="GM411" s="66" t="str">
        <f>VLOOKUP(K411,[3]resultado!E$2:K$2045,7,FALSE)</f>
        <v/>
      </c>
      <c r="GO411" s="66" t="e">
        <f>VLOOKUP(J411,[3]Hoja2!A$1:A$110,1,FALSE)</f>
        <v>#N/A</v>
      </c>
      <c r="GP411" s="66" t="e">
        <f>VLOOKUP(K411,[3]Hoja5!C$2:F$376,1,FALSE)</f>
        <v>#N/A</v>
      </c>
      <c r="GQ411" s="66" t="e">
        <f>VLOOKUP(J411,[3]Hoja5!A$2:A$376,1,FALSE)</f>
        <v>#N/A</v>
      </c>
      <c r="GR411" s="66" t="str">
        <f>VLOOKUP(J411,rates!B$2:I$944,8,FALSE)</f>
        <v/>
      </c>
      <c r="GS411" s="66" t="s">
        <v>2988</v>
      </c>
      <c r="GT411" s="66" t="e">
        <f>VLOOKUP(J411,Hoja6!A$2:A$29,1,FALSE)</f>
        <v>#N/A</v>
      </c>
      <c r="GU411" s="66" t="e">
        <f>VLOOKUP(J411,Hoja7!A$2:O$243,15,FALSE)</f>
        <v>#N/A</v>
      </c>
      <c r="GV411" s="66" t="e">
        <f>VLOOKUP(J411,'ESTADO DE SITUACION'!H$4:AQ$943,36,FALSE)</f>
        <v>#N/A</v>
      </c>
    </row>
    <row r="412" spans="1:204" s="147" customFormat="1" ht="18" customHeight="1" outlineLevel="1">
      <c r="A412" s="206">
        <v>29</v>
      </c>
      <c r="B412" s="206" t="s">
        <v>114</v>
      </c>
      <c r="C412" s="206" t="s">
        <v>90</v>
      </c>
      <c r="D412" s="206" t="s">
        <v>118</v>
      </c>
      <c r="E412" s="223" t="s">
        <v>91</v>
      </c>
      <c r="F412" s="206" t="s">
        <v>273</v>
      </c>
      <c r="G412" s="206" t="s">
        <v>406</v>
      </c>
      <c r="H412" s="206" t="s">
        <v>84</v>
      </c>
      <c r="I412" s="207" t="s">
        <v>85</v>
      </c>
      <c r="J412" s="208">
        <v>40003228</v>
      </c>
      <c r="K412" s="53" t="str">
        <f t="shared" si="259"/>
        <v>40003228-EJECUCION</v>
      </c>
      <c r="L412" s="53"/>
      <c r="M412" s="53" t="str">
        <f t="shared" si="260"/>
        <v>40003228</v>
      </c>
      <c r="N412" s="54">
        <f>A412</f>
        <v>29</v>
      </c>
      <c r="O412" s="207" t="s">
        <v>415</v>
      </c>
      <c r="P412" s="210">
        <v>170000000</v>
      </c>
      <c r="Q412" s="100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2"/>
      <c r="AE412" s="213">
        <v>0</v>
      </c>
      <c r="AF412" s="59">
        <v>0</v>
      </c>
      <c r="AG412" s="213">
        <v>170000000</v>
      </c>
      <c r="AH412" s="59">
        <v>0</v>
      </c>
      <c r="AI412" s="59">
        <f t="shared" si="261"/>
        <v>170000000</v>
      </c>
      <c r="AJ412" s="59">
        <f t="shared" si="262"/>
        <v>0</v>
      </c>
      <c r="AK412" s="56">
        <f>P412-(Q412+R412)</f>
        <v>170000000</v>
      </c>
      <c r="AL412" s="103"/>
      <c r="AM412" s="215" t="s">
        <v>127</v>
      </c>
      <c r="AN412"/>
      <c r="AO412"/>
      <c r="AP412"/>
      <c r="AQ412"/>
      <c r="AR412"/>
      <c r="AS412"/>
      <c r="AT412"/>
      <c r="AU412"/>
      <c r="AV412"/>
      <c r="AW412" s="15"/>
      <c r="AX412" s="15"/>
      <c r="AY412" s="15"/>
      <c r="AZ412" s="15"/>
      <c r="BA412"/>
      <c r="BB412" s="16"/>
      <c r="BC412" s="16"/>
      <c r="BD412" s="16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 s="16"/>
      <c r="BT412" s="16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 s="16"/>
      <c r="CR412" s="16"/>
      <c r="CS412"/>
      <c r="CT412"/>
      <c r="CU412"/>
      <c r="CV412"/>
      <c r="CW412"/>
      <c r="CX412"/>
      <c r="CY412"/>
      <c r="CZ412"/>
      <c r="DA412"/>
      <c r="DB412" s="17"/>
      <c r="DC412" s="17"/>
      <c r="DD412" s="17"/>
      <c r="DE412" s="17"/>
      <c r="DF412" s="15"/>
      <c r="DG412" s="15"/>
      <c r="DH412" s="15"/>
      <c r="DI412"/>
      <c r="DJ412"/>
      <c r="DK412" s="16"/>
      <c r="DL412"/>
      <c r="DM412"/>
      <c r="DN412"/>
      <c r="DO412"/>
      <c r="DP412"/>
      <c r="DQ412" s="16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 s="16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 s="64" t="str">
        <f>CONCATENATE(J412,"-",I412)</f>
        <v>40003228-EJECUCION</v>
      </c>
      <c r="FT412" s="64" t="e">
        <f>VLOOKUP(FS412,'[2]ESTADO DE SITUACION OCTUBRE'!I$4:I$941,1,FALSE)</f>
        <v>#N/A</v>
      </c>
      <c r="FU412" s="64">
        <f>VLOOKUP(K412,'[2]BIP-COSTO'!B$2:H$1976,7,FALSE)</f>
        <v>170000</v>
      </c>
      <c r="FV412" s="65">
        <v>170000000</v>
      </c>
      <c r="FW412" s="65">
        <f>FV412-P412</f>
        <v>0</v>
      </c>
      <c r="FX412" s="64" t="str">
        <f>VLOOKUP(K412,'[2]BIP-COSTO'!B$2:H$1976,4,FALSE)</f>
        <v>GOBIERNO REGIONAL - REGION DE LOS LAGOS</v>
      </c>
      <c r="FY412" s="64" t="str">
        <f>VLOOKUP(K412,'[2]BIP-COSTO'!B$2:K$1976,10,FALSE)</f>
        <v/>
      </c>
      <c r="FZ412"/>
      <c r="GA412"/>
      <c r="GB412"/>
      <c r="GC412"/>
      <c r="GD412"/>
      <c r="GF412" s="67"/>
      <c r="GG412" s="148"/>
      <c r="GH412" s="148"/>
      <c r="GM412" s="66" t="str">
        <f>VLOOKUP(K412,[3]resultado!E$2:K$2045,7,FALSE)</f>
        <v/>
      </c>
      <c r="GO412" s="66" t="e">
        <f>VLOOKUP(J412,[3]Hoja2!A$1:A$110,1,FALSE)</f>
        <v>#N/A</v>
      </c>
      <c r="GP412" s="66" t="e">
        <f>VLOOKUP(K412,[3]Hoja5!C$2:F$376,1,FALSE)</f>
        <v>#N/A</v>
      </c>
      <c r="GQ412" s="66" t="e">
        <f>VLOOKUP(J412,[3]Hoja5!A$2:A$376,1,FALSE)</f>
        <v>#N/A</v>
      </c>
      <c r="GR412" s="66" t="e">
        <f>VLOOKUP(J412,rates!B$2:I$944,8,FALSE)</f>
        <v>#N/A</v>
      </c>
      <c r="GS412" s="66" t="s">
        <v>2988</v>
      </c>
      <c r="GT412" s="66" t="e">
        <f>VLOOKUP(J412,Hoja6!A$2:A$29,1,FALSE)</f>
        <v>#N/A</v>
      </c>
      <c r="GU412" s="66" t="e">
        <f>VLOOKUP(J412,Hoja7!A$2:O$243,15,FALSE)</f>
        <v>#N/A</v>
      </c>
      <c r="GV412" s="66" t="e">
        <f>VLOOKUP(J412,'ESTADO DE SITUACION'!H$4:AQ$943,36,FALSE)</f>
        <v>#N/A</v>
      </c>
    </row>
    <row r="413" spans="1:204" s="66" customFormat="1" ht="18" customHeight="1" outlineLevel="2">
      <c r="A413" s="206">
        <v>33</v>
      </c>
      <c r="B413" s="206" t="s">
        <v>114</v>
      </c>
      <c r="C413" s="206" t="s">
        <v>96</v>
      </c>
      <c r="D413" s="206" t="s">
        <v>81</v>
      </c>
      <c r="E413" s="223" t="s">
        <v>82</v>
      </c>
      <c r="F413" s="206" t="s">
        <v>273</v>
      </c>
      <c r="G413" s="206" t="s">
        <v>406</v>
      </c>
      <c r="H413" s="206" t="s">
        <v>94</v>
      </c>
      <c r="I413" s="207" t="s">
        <v>85</v>
      </c>
      <c r="J413" s="208" t="s">
        <v>129</v>
      </c>
      <c r="K413" s="53" t="str">
        <f t="shared" si="259"/>
        <v>FRIL-EJECUCION</v>
      </c>
      <c r="L413" s="53"/>
      <c r="M413" s="53" t="str">
        <f t="shared" si="260"/>
        <v>FRIL</v>
      </c>
      <c r="N413" s="54">
        <f>A413</f>
        <v>33</v>
      </c>
      <c r="O413" s="207" t="s">
        <v>130</v>
      </c>
      <c r="P413" s="210">
        <v>200000000</v>
      </c>
      <c r="Q413" s="100"/>
      <c r="R413" s="101"/>
      <c r="S413" s="101"/>
      <c r="T413" s="101"/>
      <c r="U413" s="101"/>
      <c r="V413" s="101"/>
      <c r="W413" s="101"/>
      <c r="X413" s="101"/>
      <c r="Y413" s="101"/>
      <c r="Z413" s="101"/>
      <c r="AA413" s="101"/>
      <c r="AB413" s="101"/>
      <c r="AC413" s="101"/>
      <c r="AD413" s="102"/>
      <c r="AE413" s="213">
        <v>0</v>
      </c>
      <c r="AF413" s="59">
        <v>0</v>
      </c>
      <c r="AG413" s="213">
        <v>200000000</v>
      </c>
      <c r="AH413" s="59">
        <v>3145171</v>
      </c>
      <c r="AI413" s="59">
        <f t="shared" si="261"/>
        <v>196854829</v>
      </c>
      <c r="AJ413" s="59">
        <f t="shared" si="262"/>
        <v>0</v>
      </c>
      <c r="AK413" s="56">
        <f>P413-(Q413+R413)</f>
        <v>200000000</v>
      </c>
      <c r="AL413" s="103"/>
      <c r="AM413" s="215" t="s">
        <v>131</v>
      </c>
      <c r="AN413"/>
      <c r="AO413"/>
      <c r="AP413"/>
      <c r="AQ413"/>
      <c r="AR413"/>
      <c r="AS413"/>
      <c r="AT413"/>
      <c r="AU413"/>
      <c r="AV413"/>
      <c r="AW413" s="15"/>
      <c r="AX413" s="15"/>
      <c r="AY413" s="15"/>
      <c r="AZ413" s="15"/>
      <c r="BA413"/>
      <c r="BB413" s="16"/>
      <c r="BC413" s="16"/>
      <c r="BD413" s="16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 s="16"/>
      <c r="BT413" s="16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 t="e">
        <f>VLOOKUP(J406,'[2]TRANSFERENCIAS 2018'!H$2:M$47,3,FALSE)</f>
        <v>#N/A</v>
      </c>
      <c r="CI413"/>
      <c r="CJ413" t="e">
        <f>VLOOKUP(J406,[2]Hoja13!A$2:M$148,13,FALSE)</f>
        <v>#N/A</v>
      </c>
      <c r="CK413" t="str">
        <f>VLOOKUP(J406,'[2]rates 26-06-2018'!A$2:I$1489,8,FALSE)</f>
        <v>OT</v>
      </c>
      <c r="CL413"/>
      <c r="CM413" t="e">
        <f>VLOOKUP(J406,[2]Hoja8!A$2:M$154,13,FALSE)</f>
        <v>#N/A</v>
      </c>
      <c r="CN413" t="str">
        <f>VLOOKUP(J406,'[2]rates 26-06-2018'!A$1:I$1489,9,FALSE)</f>
        <v>DEPORTES</v>
      </c>
      <c r="CO413" t="str">
        <f>VLOOKUP(J406,'[2]rates 26-06-2018'!A$1:I$1489,4,FALSE)</f>
        <v>MAULLIN</v>
      </c>
      <c r="CP413"/>
      <c r="CQ413" s="16" t="e">
        <f>VLOOKUP(CLEAN(J406),[2]Hoja14!A$2:B$126,2,FALSE)</f>
        <v>#N/A</v>
      </c>
      <c r="CR413" s="16" t="e">
        <f>Y406-CQ413</f>
        <v>#N/A</v>
      </c>
      <c r="CS413"/>
      <c r="CT413"/>
      <c r="CU413"/>
      <c r="CV413"/>
      <c r="CW413"/>
      <c r="CX413"/>
      <c r="CY413"/>
      <c r="CZ413"/>
      <c r="DA413"/>
      <c r="DB413" s="17" t="e">
        <f>VLOOKUP(J406,[2]PPTO!A$6:C$335,3,FALSE)</f>
        <v>#N/A</v>
      </c>
      <c r="DC413" s="17" t="e">
        <f>P406-DB413</f>
        <v>#N/A</v>
      </c>
      <c r="DD413" s="17" t="e">
        <f>VLOOKUP(J406,[2]PPTO!A$5:E$337,5,FALSE)</f>
        <v>#N/A</v>
      </c>
      <c r="DE413" s="17" t="e">
        <f>VLOOKUP(J406,[2]PPTO!A$6:F$335,6,FALSE)</f>
        <v>#N/A</v>
      </c>
      <c r="DF413" s="15" t="e">
        <f>VLOOKUP(J406,DH$477:DH$484,1,FALSE)</f>
        <v>#N/A</v>
      </c>
      <c r="DG413" s="15"/>
      <c r="DH413" s="15"/>
      <c r="DI413" t="e">
        <f>VLOOKUP(J406,'[2]2018'!A$3:N$167,14,FALSE)</f>
        <v>#N/A</v>
      </c>
      <c r="DJ413" t="str">
        <f>VLOOKUP(J406,[2]resultado!G$2:H$1656,2,FALSE)</f>
        <v>OT</v>
      </c>
      <c r="DK413" s="16"/>
      <c r="DL413"/>
      <c r="DM413"/>
      <c r="DN413" s="104" t="s">
        <v>116</v>
      </c>
      <c r="DO413" t="str">
        <f>VLOOKUP(K406,'[2]rates actuales'!B$2:K$1880,10,FALSE)</f>
        <v>FI</v>
      </c>
      <c r="DP413"/>
      <c r="DQ413" s="16">
        <v>695058</v>
      </c>
      <c r="DR413" s="63">
        <f>(DQ413*1000)-P406</f>
        <v>0</v>
      </c>
      <c r="DS413" t="str">
        <f>VLOOKUP(J406,'[2]rates actuales'!A$2:C$1880,3,FALSE)</f>
        <v>MAULLIN</v>
      </c>
      <c r="DT413"/>
      <c r="DU413"/>
      <c r="DV413"/>
      <c r="DW413" t="e">
        <f>VLOOKUP(J406,[2]TERMINADOS!A$2:B$133,2,FALSE)</f>
        <v>#N/A</v>
      </c>
      <c r="DX413"/>
      <c r="DY413"/>
      <c r="DZ413" t="e">
        <f>VLOOKUP(J406,'[2]COSTO-GASTO'!E$2:F$401,2,FALSE)</f>
        <v>#N/A</v>
      </c>
      <c r="EA413" s="16" t="e">
        <f>AE406-DZ413</f>
        <v>#N/A</v>
      </c>
      <c r="EB413" t="e">
        <f>VLOOKUP(J406,[2]Hoja26!A$2:B$91,2,FALSE)</f>
        <v>#N/A</v>
      </c>
      <c r="EC413" t="e">
        <f>VLOOKUP(J406,[2]Hoja26!E$2:F$147,2,FALSE)</f>
        <v>#N/A</v>
      </c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 t="str">
        <f>VLOOKUP(J406,'[2]RATES OCTUBRE'!J$1:K$1924,2,FALSE)</f>
        <v>FI</v>
      </c>
      <c r="EW413"/>
      <c r="EX413" t="e">
        <f>VLOOKUP(J406,[2]Hoja26!N$4:O$1289,2,FALSE)</f>
        <v>#N/A</v>
      </c>
      <c r="EY413" t="s">
        <v>114</v>
      </c>
      <c r="EZ413" s="16"/>
      <c r="FA413" s="64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 s="64" t="str">
        <f>CONCATENATE(J413,"-",I413)</f>
        <v>FRIL-EJECUCION</v>
      </c>
      <c r="FT413" s="64" t="e">
        <f>VLOOKUP(FS413,'[2]ESTADO DE SITUACION OCTUBRE'!I$4:I$941,1,FALSE)</f>
        <v>#N/A</v>
      </c>
      <c r="FU413" s="64" t="e">
        <f>VLOOKUP(K413,'[2]BIP-COSTO'!B$2:H$1976,7,FALSE)</f>
        <v>#N/A</v>
      </c>
      <c r="FV413" s="65" t="e">
        <v>#N/A</v>
      </c>
      <c r="FW413" s="65" t="e">
        <f>FV413-P413</f>
        <v>#N/A</v>
      </c>
      <c r="FX413" s="64" t="e">
        <f>VLOOKUP(K413,'[2]BIP-COSTO'!B$2:H$1976,4,FALSE)</f>
        <v>#N/A</v>
      </c>
      <c r="FY413" s="64" t="e">
        <f>VLOOKUP(K413,'[2]BIP-COSTO'!B$2:K$1976,10,FALSE)</f>
        <v>#N/A</v>
      </c>
      <c r="FZ413" s="64"/>
      <c r="GA413" s="64"/>
      <c r="GB413" s="64"/>
      <c r="GC413" s="64"/>
      <c r="GD413" s="64"/>
      <c r="GF413" s="67"/>
      <c r="GG413" s="68"/>
      <c r="GH413" s="68"/>
      <c r="GM413" s="66" t="e">
        <f>VLOOKUP(K413,[3]resultado!E$2:K$2045,7,FALSE)</f>
        <v>#N/A</v>
      </c>
      <c r="GO413" s="66" t="e">
        <f>VLOOKUP(J413,[3]Hoja2!A$1:A$110,1,FALSE)</f>
        <v>#N/A</v>
      </c>
      <c r="GP413" s="66" t="e">
        <f>VLOOKUP(K413,[3]Hoja5!C$2:F$376,1,FALSE)</f>
        <v>#N/A</v>
      </c>
      <c r="GQ413" s="66" t="e">
        <f>VLOOKUP(J413,[3]Hoja5!A$2:A$376,1,FALSE)</f>
        <v>#N/A</v>
      </c>
      <c r="GR413" s="66" t="e">
        <f>VLOOKUP(J413,rates!B$2:I$944,8,FALSE)</f>
        <v>#N/A</v>
      </c>
      <c r="GS413" s="66" t="s">
        <v>93</v>
      </c>
      <c r="GT413" s="66" t="e">
        <f>VLOOKUP(J413,Hoja6!A$2:A$29,1,FALSE)</f>
        <v>#N/A</v>
      </c>
      <c r="GU413" s="66" t="e">
        <f>VLOOKUP(J413,Hoja7!A$2:O$243,15,FALSE)</f>
        <v>#N/A</v>
      </c>
      <c r="GV413" s="66" t="e">
        <f>VLOOKUP(J413,'ESTADO DE SITUACION'!H$4:AQ$943,36,FALSE)</f>
        <v>#N/A</v>
      </c>
    </row>
    <row r="414" spans="1:204" ht="18.75" outlineLevel="1">
      <c r="A414" s="71"/>
      <c r="B414" s="72"/>
      <c r="C414" s="105"/>
      <c r="D414" s="105"/>
      <c r="E414" s="105"/>
      <c r="F414" s="105"/>
      <c r="G414" s="105"/>
      <c r="H414" s="71"/>
      <c r="I414" s="73"/>
      <c r="J414" s="106"/>
      <c r="K414" s="96"/>
      <c r="L414" s="53"/>
      <c r="M414" s="53"/>
      <c r="N414" s="54"/>
      <c r="O414" s="78" t="s">
        <v>132</v>
      </c>
      <c r="P414" s="79">
        <f t="shared" ref="P414:AK414" si="263">SUBTOTAL(9,P406:P413)</f>
        <v>3098365000</v>
      </c>
      <c r="Q414" s="79">
        <f t="shared" si="263"/>
        <v>0</v>
      </c>
      <c r="R414" s="79">
        <f t="shared" si="263"/>
        <v>0</v>
      </c>
      <c r="S414" s="79">
        <f t="shared" si="263"/>
        <v>0</v>
      </c>
      <c r="T414" s="79">
        <f t="shared" si="263"/>
        <v>0</v>
      </c>
      <c r="U414" s="79">
        <f t="shared" si="263"/>
        <v>0</v>
      </c>
      <c r="V414" s="79">
        <f t="shared" si="263"/>
        <v>0</v>
      </c>
      <c r="W414" s="79">
        <f t="shared" si="263"/>
        <v>0</v>
      </c>
      <c r="X414" s="79">
        <f t="shared" si="263"/>
        <v>0</v>
      </c>
      <c r="Y414" s="79">
        <f t="shared" si="263"/>
        <v>0</v>
      </c>
      <c r="Z414" s="79">
        <f t="shared" si="263"/>
        <v>0</v>
      </c>
      <c r="AA414" s="79">
        <f t="shared" si="263"/>
        <v>0</v>
      </c>
      <c r="AB414" s="79">
        <f t="shared" si="263"/>
        <v>0</v>
      </c>
      <c r="AC414" s="79">
        <f t="shared" si="263"/>
        <v>0</v>
      </c>
      <c r="AD414" s="79">
        <f t="shared" si="263"/>
        <v>0</v>
      </c>
      <c r="AE414" s="79">
        <f t="shared" si="263"/>
        <v>0</v>
      </c>
      <c r="AF414" s="79">
        <f t="shared" si="263"/>
        <v>0</v>
      </c>
      <c r="AG414" s="79">
        <f t="shared" si="263"/>
        <v>1074959250</v>
      </c>
      <c r="AH414" s="79">
        <f t="shared" si="263"/>
        <v>3145171</v>
      </c>
      <c r="AI414" s="79">
        <f t="shared" si="263"/>
        <v>1071814079</v>
      </c>
      <c r="AJ414" s="79">
        <f t="shared" si="263"/>
        <v>2023405750</v>
      </c>
      <c r="AK414" s="164">
        <f t="shared" si="263"/>
        <v>1921200000</v>
      </c>
      <c r="AL414" s="107"/>
      <c r="AM414" s="107"/>
      <c r="BE414"/>
      <c r="BM414"/>
      <c r="BT414" s="16"/>
      <c r="CR414" s="16"/>
      <c r="DL414"/>
      <c r="DM414"/>
      <c r="DN414" s="109"/>
      <c r="DO414" s="109"/>
      <c r="DP414" s="109"/>
      <c r="DR414"/>
      <c r="DX414"/>
      <c r="EA414"/>
      <c r="FV414" s="65">
        <v>0</v>
      </c>
      <c r="GO414" s="66" t="e">
        <f>VLOOKUP(J414,[3]Hoja2!A$1:A$110,1,FALSE)</f>
        <v>#N/A</v>
      </c>
      <c r="GQ414" s="66" t="e">
        <f>VLOOKUP(J414,[3]Hoja5!A$2:A$376,1,FALSE)</f>
        <v>#N/A</v>
      </c>
    </row>
    <row r="415" spans="1:204" ht="18.75" outlineLevel="1">
      <c r="A415" s="71"/>
      <c r="B415" s="72"/>
      <c r="C415" s="105"/>
      <c r="D415" s="105"/>
      <c r="E415" s="105"/>
      <c r="F415" s="105"/>
      <c r="G415" s="105"/>
      <c r="H415" s="71"/>
      <c r="I415" s="73"/>
      <c r="J415" s="106"/>
      <c r="K415" s="96"/>
      <c r="L415" s="53"/>
      <c r="M415" s="53"/>
      <c r="N415" s="54"/>
      <c r="O415" s="84"/>
      <c r="P415" s="85"/>
      <c r="Q415" s="100"/>
      <c r="R415" s="101"/>
      <c r="S415" s="101"/>
      <c r="T415" s="101"/>
      <c r="U415" s="101"/>
      <c r="V415" s="101"/>
      <c r="W415" s="101"/>
      <c r="X415" s="101"/>
      <c r="Y415" s="101"/>
      <c r="Z415" s="101"/>
      <c r="AA415" s="101"/>
      <c r="AB415" s="101"/>
      <c r="AC415" s="101"/>
      <c r="AD415" s="102"/>
      <c r="AE415" s="88"/>
      <c r="AF415" s="88"/>
      <c r="AG415" s="88"/>
      <c r="AH415" s="88"/>
      <c r="AI415" s="88"/>
      <c r="AJ415" s="88"/>
      <c r="AK415" s="87"/>
      <c r="AL415" s="107"/>
      <c r="AM415" s="108"/>
      <c r="BE415"/>
      <c r="BM415"/>
      <c r="BT415" s="16"/>
      <c r="CR415" s="16"/>
      <c r="DL415"/>
      <c r="DM415"/>
      <c r="DR415"/>
      <c r="DX415"/>
      <c r="EA415"/>
      <c r="FV415" s="65">
        <v>0</v>
      </c>
      <c r="GO415" s="66" t="e">
        <f>VLOOKUP(J415,[3]Hoja2!A$1:A$110,1,FALSE)</f>
        <v>#N/A</v>
      </c>
      <c r="GQ415" s="66" t="e">
        <f>VLOOKUP(J415,[3]Hoja5!A$2:A$376,1,FALSE)</f>
        <v>#N/A</v>
      </c>
    </row>
    <row r="416" spans="1:204" ht="23.25" outlineLevel="1">
      <c r="A416" s="71"/>
      <c r="B416" s="72"/>
      <c r="C416" s="105"/>
      <c r="D416" s="105"/>
      <c r="E416" s="105"/>
      <c r="F416" s="105"/>
      <c r="G416" s="105"/>
      <c r="H416" s="71"/>
      <c r="I416" s="73"/>
      <c r="J416" s="106"/>
      <c r="K416" s="96"/>
      <c r="L416" s="53"/>
      <c r="M416" s="53"/>
      <c r="N416" s="54"/>
      <c r="O416" s="110" t="s">
        <v>416</v>
      </c>
      <c r="P416" s="111">
        <f t="shared" ref="P416:AJ416" si="264">P414+P398+P403</f>
        <v>3708780000</v>
      </c>
      <c r="Q416" s="111">
        <f t="shared" si="264"/>
        <v>6470000</v>
      </c>
      <c r="R416" s="111">
        <f t="shared" si="264"/>
        <v>62100000</v>
      </c>
      <c r="S416" s="111">
        <f t="shared" si="264"/>
        <v>0</v>
      </c>
      <c r="T416" s="111">
        <f t="shared" si="264"/>
        <v>0</v>
      </c>
      <c r="U416" s="111">
        <f t="shared" si="264"/>
        <v>0</v>
      </c>
      <c r="V416" s="111">
        <f t="shared" si="264"/>
        <v>0</v>
      </c>
      <c r="W416" s="111">
        <f t="shared" si="264"/>
        <v>0</v>
      </c>
      <c r="X416" s="111">
        <f t="shared" si="264"/>
        <v>0</v>
      </c>
      <c r="Y416" s="111">
        <f t="shared" si="264"/>
        <v>0</v>
      </c>
      <c r="Z416" s="111">
        <f t="shared" si="264"/>
        <v>0</v>
      </c>
      <c r="AA416" s="111">
        <f t="shared" si="264"/>
        <v>0</v>
      </c>
      <c r="AB416" s="111">
        <f t="shared" si="264"/>
        <v>0</v>
      </c>
      <c r="AC416" s="111">
        <f t="shared" si="264"/>
        <v>0</v>
      </c>
      <c r="AD416" s="111">
        <f t="shared" si="264"/>
        <v>62100000</v>
      </c>
      <c r="AE416" s="111">
        <f t="shared" si="264"/>
        <v>68570000</v>
      </c>
      <c r="AF416" s="111">
        <f t="shared" si="264"/>
        <v>8009000</v>
      </c>
      <c r="AG416" s="174">
        <f t="shared" si="264"/>
        <v>1677365250</v>
      </c>
      <c r="AH416" s="111">
        <f t="shared" si="264"/>
        <v>3145171</v>
      </c>
      <c r="AI416" s="111">
        <f t="shared" si="264"/>
        <v>1674220079</v>
      </c>
      <c r="AJ416" s="111">
        <f t="shared" si="264"/>
        <v>2023405750</v>
      </c>
      <c r="AK416" s="111">
        <f>AK414+AK398</f>
        <v>1923695000</v>
      </c>
      <c r="AL416" s="107"/>
      <c r="AM416" s="107"/>
      <c r="BB416"/>
      <c r="BC416"/>
      <c r="BD416"/>
      <c r="BM416"/>
      <c r="CC416" s="62"/>
      <c r="CQ416"/>
      <c r="DB416" s="15"/>
      <c r="DC416" s="15"/>
      <c r="DE416" s="15"/>
      <c r="DL416"/>
      <c r="DM416"/>
      <c r="DN416" s="109"/>
      <c r="DO416" s="109"/>
      <c r="DP416" s="109"/>
      <c r="DR416"/>
      <c r="DX416"/>
      <c r="EA416"/>
      <c r="FV416" s="65">
        <v>0</v>
      </c>
      <c r="GO416" s="66" t="e">
        <f>VLOOKUP(J416,[3]Hoja2!A$1:A$110,1,FALSE)</f>
        <v>#N/A</v>
      </c>
      <c r="GQ416" s="66" t="e">
        <f>VLOOKUP(J416,[3]Hoja5!A$2:A$376,1,FALSE)</f>
        <v>#N/A</v>
      </c>
    </row>
    <row r="417" spans="1:204" ht="18.75" outlineLevel="1">
      <c r="A417" s="71"/>
      <c r="B417" s="72"/>
      <c r="C417" s="105"/>
      <c r="D417" s="105"/>
      <c r="E417" s="105"/>
      <c r="F417" s="71"/>
      <c r="G417" s="71"/>
      <c r="H417" s="71"/>
      <c r="I417" s="73"/>
      <c r="J417" s="106"/>
      <c r="K417" s="96"/>
      <c r="L417" s="53"/>
      <c r="M417" s="53"/>
      <c r="N417" s="54"/>
      <c r="O417" s="84"/>
      <c r="P417" s="85"/>
      <c r="Q417" s="100"/>
      <c r="R417" s="101"/>
      <c r="S417" s="101"/>
      <c r="T417" s="101"/>
      <c r="U417" s="101"/>
      <c r="V417" s="101"/>
      <c r="W417" s="101"/>
      <c r="X417" s="101"/>
      <c r="Y417" s="101"/>
      <c r="Z417" s="101"/>
      <c r="AA417" s="101"/>
      <c r="AB417" s="101"/>
      <c r="AC417" s="101"/>
      <c r="AD417" s="102"/>
      <c r="AE417" s="88"/>
      <c r="AF417" s="88"/>
      <c r="AG417" s="88"/>
      <c r="AH417" s="88"/>
      <c r="AI417" s="88"/>
      <c r="AJ417" s="88"/>
      <c r="AK417" s="87"/>
      <c r="AL417" s="107"/>
      <c r="AM417" s="108"/>
      <c r="BB417"/>
      <c r="BC417"/>
      <c r="BD417"/>
      <c r="BM417"/>
      <c r="CC417" s="62"/>
      <c r="CQ417"/>
      <c r="DB417" s="15"/>
      <c r="DC417" s="15"/>
      <c r="DE417" s="15"/>
      <c r="DL417"/>
      <c r="DM417"/>
      <c r="DR417"/>
      <c r="DX417"/>
      <c r="EA417"/>
      <c r="FV417" s="65">
        <v>0</v>
      </c>
      <c r="GO417" s="66" t="e">
        <f>VLOOKUP(J417,[3]Hoja2!A$1:A$110,1,FALSE)</f>
        <v>#N/A</v>
      </c>
      <c r="GQ417" s="66" t="e">
        <f>VLOOKUP(J417,[3]Hoja5!A$2:A$376,1,FALSE)</f>
        <v>#N/A</v>
      </c>
    </row>
    <row r="418" spans="1:204" s="127" customFormat="1" ht="23.25" outlineLevel="1">
      <c r="A418" s="112"/>
      <c r="B418" s="113"/>
      <c r="C418" s="112"/>
      <c r="D418" s="112"/>
      <c r="E418" s="112"/>
      <c r="F418" s="112"/>
      <c r="G418" s="112"/>
      <c r="H418" s="112"/>
      <c r="I418" s="114"/>
      <c r="J418" s="115"/>
      <c r="K418" s="96"/>
      <c r="L418" s="53"/>
      <c r="M418" s="53"/>
      <c r="N418" s="54"/>
      <c r="O418" s="2" t="s">
        <v>417</v>
      </c>
      <c r="P418" s="116"/>
      <c r="Q418" s="100"/>
      <c r="R418" s="101"/>
      <c r="S418" s="101"/>
      <c r="T418" s="101"/>
      <c r="U418" s="101"/>
      <c r="V418" s="101"/>
      <c r="W418" s="101"/>
      <c r="X418" s="101"/>
      <c r="Y418" s="101"/>
      <c r="Z418" s="101"/>
      <c r="AA418" s="101"/>
      <c r="AB418" s="101"/>
      <c r="AC418" s="101"/>
      <c r="AD418" s="102"/>
      <c r="AE418" s="117"/>
      <c r="AF418" s="117"/>
      <c r="AG418" s="117"/>
      <c r="AH418" s="117"/>
      <c r="AI418" s="117"/>
      <c r="AJ418" s="117"/>
      <c r="AK418" s="158"/>
      <c r="AL418" s="108"/>
      <c r="AM418" s="118"/>
      <c r="AN418"/>
      <c r="AO418"/>
      <c r="AP418"/>
      <c r="AQ418"/>
      <c r="AR418"/>
      <c r="AS418"/>
      <c r="AT418"/>
      <c r="AU418"/>
      <c r="AV418"/>
      <c r="AW418" s="15"/>
      <c r="AX418" s="15"/>
      <c r="AY418" s="15"/>
      <c r="AZ418" s="15"/>
      <c r="BA418"/>
      <c r="BB418"/>
      <c r="BC418"/>
      <c r="BD418"/>
      <c r="BE418" s="16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 s="16"/>
      <c r="BT418"/>
      <c r="BU418"/>
      <c r="BV418"/>
      <c r="BW418"/>
      <c r="BX418"/>
      <c r="BY418"/>
      <c r="BZ418"/>
      <c r="CA418"/>
      <c r="CB418"/>
      <c r="CC418" s="62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 s="15"/>
      <c r="DC418" s="15"/>
      <c r="DD418" s="17"/>
      <c r="DE418" s="15"/>
      <c r="DF418" s="15"/>
      <c r="DG418" s="15"/>
      <c r="DH418" s="15"/>
      <c r="DI418"/>
      <c r="DJ418"/>
      <c r="DK418" s="16"/>
      <c r="DL418"/>
      <c r="DM418"/>
      <c r="DN418"/>
      <c r="DO418"/>
      <c r="DP418"/>
      <c r="DQ418" s="16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 s="16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V418" s="65">
        <v>0</v>
      </c>
      <c r="GF418" s="159"/>
      <c r="GG418" s="160"/>
      <c r="GH418" s="160"/>
      <c r="GO418" s="66" t="e">
        <f>VLOOKUP(J418,[3]Hoja2!A$1:A$110,1,FALSE)</f>
        <v>#N/A</v>
      </c>
      <c r="GQ418" s="66" t="e">
        <f>VLOOKUP(J418,[3]Hoja5!A$2:A$376,1,FALSE)</f>
        <v>#N/A</v>
      </c>
    </row>
    <row r="419" spans="1:204" ht="31.5" outlineLevel="1" collapsed="1">
      <c r="A419" s="995" t="s">
        <v>418</v>
      </c>
      <c r="B419" s="995"/>
      <c r="C419" s="996"/>
      <c r="D419" s="996"/>
      <c r="E419" s="996"/>
      <c r="F419" s="996"/>
      <c r="G419" s="996"/>
      <c r="H419" s="995"/>
      <c r="I419" s="995"/>
      <c r="J419" s="995"/>
      <c r="K419" s="996"/>
      <c r="L419" s="996"/>
      <c r="M419" s="996"/>
      <c r="N419" s="996"/>
      <c r="O419" s="995"/>
      <c r="P419" s="995"/>
      <c r="Q419" s="996"/>
      <c r="R419" s="996"/>
      <c r="S419" s="996"/>
      <c r="T419" s="996"/>
      <c r="U419" s="996"/>
      <c r="V419" s="996"/>
      <c r="W419" s="996"/>
      <c r="X419" s="996"/>
      <c r="Y419" s="996"/>
      <c r="Z419" s="996"/>
      <c r="AA419" s="996"/>
      <c r="AB419" s="996"/>
      <c r="AC419" s="996"/>
      <c r="AD419" s="996"/>
      <c r="AE419" s="995"/>
      <c r="AF419" s="995"/>
      <c r="AG419" s="995"/>
      <c r="AH419" s="995"/>
      <c r="AI419" s="995"/>
      <c r="AJ419" s="995"/>
      <c r="AK419" s="996"/>
      <c r="AL419" s="996"/>
      <c r="AM419" s="995"/>
      <c r="BB419"/>
      <c r="BC419"/>
      <c r="BD419"/>
      <c r="BM419"/>
      <c r="CC419" s="62"/>
      <c r="CQ419"/>
      <c r="DB419" s="15"/>
      <c r="DC419" s="15"/>
      <c r="DE419" s="15"/>
      <c r="DL419"/>
      <c r="DM419"/>
      <c r="DN419" s="109"/>
      <c r="DO419" s="109"/>
      <c r="DP419" s="109"/>
      <c r="DR419"/>
      <c r="DX419"/>
      <c r="EA419"/>
      <c r="FV419" s="65">
        <v>0</v>
      </c>
      <c r="GO419" s="66" t="e">
        <f>VLOOKUP(J419,[3]Hoja2!A$1:A$110,1,FALSE)</f>
        <v>#N/A</v>
      </c>
      <c r="GQ419" s="66" t="e">
        <f>VLOOKUP(J419,[3]Hoja5!A$2:A$376,1,FALSE)</f>
        <v>#N/A</v>
      </c>
    </row>
    <row r="420" spans="1:204" ht="303.75" outlineLevel="1">
      <c r="A420" s="20" t="s">
        <v>3</v>
      </c>
      <c r="B420" s="20" t="s">
        <v>4</v>
      </c>
      <c r="C420" s="21" t="s">
        <v>5</v>
      </c>
      <c r="D420" s="22" t="s">
        <v>6</v>
      </c>
      <c r="E420" s="23" t="s">
        <v>7</v>
      </c>
      <c r="F420" s="20" t="s">
        <v>8</v>
      </c>
      <c r="G420" s="20" t="s">
        <v>9</v>
      </c>
      <c r="H420" s="20" t="s">
        <v>10</v>
      </c>
      <c r="I420" s="20" t="s">
        <v>11</v>
      </c>
      <c r="J420" s="20" t="s">
        <v>12</v>
      </c>
      <c r="K420" s="24" t="s">
        <v>13</v>
      </c>
      <c r="L420" s="20" t="s">
        <v>14</v>
      </c>
      <c r="M420" s="20" t="s">
        <v>15</v>
      </c>
      <c r="N420" s="25" t="s">
        <v>16</v>
      </c>
      <c r="O420" s="20" t="s">
        <v>17</v>
      </c>
      <c r="P420" s="26" t="s">
        <v>18</v>
      </c>
      <c r="Q420" s="27" t="s">
        <v>19</v>
      </c>
      <c r="R420" s="28" t="s">
        <v>20</v>
      </c>
      <c r="S420" s="28" t="s">
        <v>21</v>
      </c>
      <c r="T420" s="28" t="s">
        <v>22</v>
      </c>
      <c r="U420" s="28" t="s">
        <v>23</v>
      </c>
      <c r="V420" s="28" t="s">
        <v>24</v>
      </c>
      <c r="W420" s="28" t="s">
        <v>25</v>
      </c>
      <c r="X420" s="28" t="s">
        <v>26</v>
      </c>
      <c r="Y420" s="28" t="s">
        <v>27</v>
      </c>
      <c r="Z420" s="28" t="s">
        <v>28</v>
      </c>
      <c r="AA420" s="28" t="s">
        <v>29</v>
      </c>
      <c r="AB420" s="28" t="s">
        <v>30</v>
      </c>
      <c r="AC420" s="28" t="s">
        <v>31</v>
      </c>
      <c r="AD420" s="29" t="s">
        <v>32</v>
      </c>
      <c r="AE420" s="28" t="s">
        <v>33</v>
      </c>
      <c r="AF420" s="28" t="s">
        <v>1117</v>
      </c>
      <c r="AG420" s="28" t="s">
        <v>34</v>
      </c>
      <c r="AH420" s="28" t="s">
        <v>21</v>
      </c>
      <c r="AI420" s="28" t="s">
        <v>32</v>
      </c>
      <c r="AJ420" s="28" t="s">
        <v>35</v>
      </c>
      <c r="AK420" s="30" t="s">
        <v>35</v>
      </c>
      <c r="AL420" s="31" t="s">
        <v>36</v>
      </c>
      <c r="AM420" s="32" t="s">
        <v>37</v>
      </c>
      <c r="BB420"/>
      <c r="BC420"/>
      <c r="BD420"/>
      <c r="BM420"/>
      <c r="CC420" s="62"/>
      <c r="CQ420"/>
      <c r="DB420" s="15"/>
      <c r="DC420" s="15"/>
      <c r="DE420" s="15"/>
      <c r="DL420"/>
      <c r="DM420"/>
      <c r="DR420"/>
      <c r="DX420"/>
      <c r="EA420"/>
      <c r="FV420" s="65">
        <v>0</v>
      </c>
      <c r="GO420" s="66" t="e">
        <f>VLOOKUP(J420,[3]Hoja2!A$1:A$110,1,FALSE)</f>
        <v>#N/A</v>
      </c>
      <c r="GQ420" s="66" t="e">
        <f>VLOOKUP(J420,[3]Hoja5!A$2:A$376,1,FALSE)</f>
        <v>#N/A</v>
      </c>
    </row>
    <row r="421" spans="1:204" s="64" customFormat="1" ht="18.75" outlineLevel="2">
      <c r="A421" s="71"/>
      <c r="B421" s="72"/>
      <c r="C421" s="105"/>
      <c r="D421" s="105"/>
      <c r="E421" s="105"/>
      <c r="F421" s="71"/>
      <c r="G421" s="71"/>
      <c r="H421" s="71"/>
      <c r="I421" s="73"/>
      <c r="J421" s="106"/>
      <c r="K421" s="96"/>
      <c r="L421" s="53"/>
      <c r="M421" s="53"/>
      <c r="N421" s="54"/>
      <c r="O421" s="185" t="s">
        <v>78</v>
      </c>
      <c r="P421" s="85"/>
      <c r="Q421" s="100"/>
      <c r="R421" s="101"/>
      <c r="S421" s="101"/>
      <c r="T421" s="101"/>
      <c r="U421" s="101"/>
      <c r="V421" s="101"/>
      <c r="W421" s="101"/>
      <c r="X421" s="101"/>
      <c r="Y421" s="101"/>
      <c r="Z421" s="101"/>
      <c r="AA421" s="101"/>
      <c r="AB421" s="101"/>
      <c r="AC421" s="101"/>
      <c r="AD421" s="102"/>
      <c r="AE421" s="88"/>
      <c r="AF421" s="88"/>
      <c r="AG421" s="88"/>
      <c r="AH421" s="88"/>
      <c r="AI421" s="88"/>
      <c r="AJ421" s="88"/>
      <c r="AK421" s="163"/>
      <c r="AL421" s="108"/>
      <c r="AM421" s="108"/>
      <c r="AN421" t="s">
        <v>277</v>
      </c>
      <c r="AO421" t="e">
        <f>VLOOKUP(J422,#REF!,2,FALSE)</f>
        <v>#REF!</v>
      </c>
      <c r="AP421" t="e">
        <f>VLOOKUP(K422,#REF!,2,FALSE)</f>
        <v>#REF!</v>
      </c>
      <c r="AQ421" t="e">
        <f>VLOOKUP(J422,#REF!,13,FALSE)</f>
        <v>#REF!</v>
      </c>
      <c r="AR421" t="e">
        <f>VLOOKUP(K422,#REF!,7,FALSE)</f>
        <v>#REF!</v>
      </c>
      <c r="AS421"/>
      <c r="AT421" t="e">
        <f>VLOOKUP(J422,#REF!,13,FALSE)</f>
        <v>#REF!</v>
      </c>
      <c r="AU421" t="e">
        <f>VLOOKUP(K422,#REF!,2,FALSE)</f>
        <v>#REF!</v>
      </c>
      <c r="AV421"/>
      <c r="AW421" s="15"/>
      <c r="AX421" s="15"/>
      <c r="AY421" s="15"/>
      <c r="AZ421" s="15"/>
      <c r="BA421"/>
      <c r="BB421"/>
      <c r="BC421"/>
      <c r="BD421"/>
      <c r="BE421" s="16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 s="16"/>
      <c r="BT421"/>
      <c r="BU421"/>
      <c r="BV421"/>
      <c r="BW421"/>
      <c r="BX421"/>
      <c r="BY421"/>
      <c r="BZ421"/>
      <c r="CA421"/>
      <c r="CB421"/>
      <c r="CC421" s="62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 s="15"/>
      <c r="DC421" s="15"/>
      <c r="DD421" s="17"/>
      <c r="DE421" s="15"/>
      <c r="DF421" s="15"/>
      <c r="DG421" s="15"/>
      <c r="DH421" s="15"/>
      <c r="DI421"/>
      <c r="DJ421"/>
      <c r="DK421" s="16"/>
      <c r="DL421"/>
      <c r="DM421"/>
      <c r="DN421"/>
      <c r="DO421" t="str">
        <f>VLOOKUP(K422,'[2]rates actuales'!B$2:K$1880,10,FALSE)</f>
        <v>RS</v>
      </c>
      <c r="DP421"/>
      <c r="DQ421" s="16">
        <v>1351737</v>
      </c>
      <c r="DR421" s="63">
        <f>(DQ421*1000)-P422</f>
        <v>-1395199000</v>
      </c>
      <c r="DS421" t="str">
        <f>VLOOKUP(J422,'[2]rates actuales'!A$2:C$1880,3,FALSE)</f>
        <v>PUERTO VARAS</v>
      </c>
      <c r="DT421"/>
      <c r="DU421"/>
      <c r="DV421"/>
      <c r="DW421" t="e">
        <f>VLOOKUP(J422,[2]TERMINADOS!A$2:B$133,2,FALSE)</f>
        <v>#N/A</v>
      </c>
      <c r="DX421" s="16">
        <f>VLOOKUP(J422,'[2]COSTO-GASTO'!A$2:B$382,2,FALSE)</f>
        <v>2741174000</v>
      </c>
      <c r="DY421" s="16">
        <f>P422-DX421</f>
        <v>5762000</v>
      </c>
      <c r="DZ421">
        <f>VLOOKUP(J422,'[2]COSTO-GASTO'!E$2:F$401,2,FALSE)</f>
        <v>71794620</v>
      </c>
      <c r="EA421" s="16">
        <f>AE422-DZ421</f>
        <v>0</v>
      </c>
      <c r="EB421" t="e">
        <f>VLOOKUP(J422,[2]Hoja26!A$2:B$91,2,FALSE)</f>
        <v>#N/A</v>
      </c>
      <c r="EC421" t="e">
        <f>VLOOKUP(J422,[2]Hoja26!E$2:F$147,2,FALSE)</f>
        <v>#N/A</v>
      </c>
      <c r="ED421" t="str">
        <f>VLOOKUP(J422,[2]Hoja26!I$2:K$382,2,FALSE)</f>
        <v>EN LIQUIDACION</v>
      </c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 t="str">
        <f>VLOOKUP(J422,'[2]RATES OCTUBRE'!J$1:K$1924,2,FALSE)</f>
        <v>RS</v>
      </c>
      <c r="EW421"/>
      <c r="EX421" t="str">
        <f>VLOOKUP(J422,[2]Hoja26!N$4:O$1289,2,FALSE)</f>
        <v>EN LIQUIDACION</v>
      </c>
      <c r="EY421" t="s">
        <v>79</v>
      </c>
      <c r="EZ421" s="16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V421" s="65">
        <v>0</v>
      </c>
      <c r="GF421" s="18"/>
      <c r="GG421" s="136"/>
      <c r="GH421" s="136"/>
      <c r="GO421" s="66" t="e">
        <f>VLOOKUP(J421,[3]Hoja2!A$1:A$110,1,FALSE)</f>
        <v>#N/A</v>
      </c>
      <c r="GQ421" s="66" t="e">
        <f>VLOOKUP(J421,[3]Hoja5!A$2:A$376,1,FALSE)</f>
        <v>#N/A</v>
      </c>
    </row>
    <row r="422" spans="1:204" s="66" customFormat="1" ht="18" customHeight="1" outlineLevel="2">
      <c r="A422" s="206">
        <v>31</v>
      </c>
      <c r="B422" s="206" t="s">
        <v>79</v>
      </c>
      <c r="C422" s="206" t="s">
        <v>124</v>
      </c>
      <c r="D422" s="206" t="s">
        <v>81</v>
      </c>
      <c r="E422" s="223" t="s">
        <v>82</v>
      </c>
      <c r="F422" s="206" t="s">
        <v>273</v>
      </c>
      <c r="G422" s="206" t="s">
        <v>419</v>
      </c>
      <c r="H422" s="206" t="s">
        <v>84</v>
      </c>
      <c r="I422" s="207" t="s">
        <v>85</v>
      </c>
      <c r="J422" s="208">
        <v>30064230</v>
      </c>
      <c r="K422" s="53" t="str">
        <f t="shared" ref="K422:K426" si="265">CONCATENATE(J422,"-",I422)</f>
        <v>30064230-EJECUCION</v>
      </c>
      <c r="L422" s="53"/>
      <c r="M422" s="53" t="str">
        <f t="shared" ref="M422:M426" si="266">CLEAN(J422)</f>
        <v>30064230</v>
      </c>
      <c r="N422" s="54">
        <f>A422</f>
        <v>31</v>
      </c>
      <c r="O422" s="207" t="s">
        <v>420</v>
      </c>
      <c r="P422" s="210">
        <v>2746936000</v>
      </c>
      <c r="Q422" s="56">
        <v>66844620</v>
      </c>
      <c r="R422" s="56">
        <v>4950000</v>
      </c>
      <c r="S422" s="57">
        <v>1650000</v>
      </c>
      <c r="T422" s="57">
        <v>0</v>
      </c>
      <c r="U422" s="57">
        <v>0</v>
      </c>
      <c r="V422" s="57">
        <f>S422+T422+U422</f>
        <v>1650000</v>
      </c>
      <c r="W422" s="57">
        <v>0</v>
      </c>
      <c r="X422" s="57">
        <v>0</v>
      </c>
      <c r="Y422" s="57">
        <v>3300000</v>
      </c>
      <c r="Z422" s="57">
        <f>W422+X422+Y422</f>
        <v>3300000</v>
      </c>
      <c r="AA422" s="56">
        <f>S422+T422+U422+W422+X422+Y422</f>
        <v>4950000</v>
      </c>
      <c r="AB422" s="56">
        <v>0</v>
      </c>
      <c r="AC422" s="56">
        <f>V422+W422+X422+Y422+AB422</f>
        <v>4950000</v>
      </c>
      <c r="AD422" s="58">
        <f>R422-AC422</f>
        <v>0</v>
      </c>
      <c r="AE422" s="213">
        <v>71794620</v>
      </c>
      <c r="AF422" s="59">
        <v>71794620</v>
      </c>
      <c r="AG422" s="213">
        <f>150000000+5646963</f>
        <v>155646963</v>
      </c>
      <c r="AH422" s="59">
        <v>0</v>
      </c>
      <c r="AI422" s="59">
        <f t="shared" ref="AI422:AI426" si="267">AG422-AH422</f>
        <v>155646963</v>
      </c>
      <c r="AJ422" s="59">
        <f t="shared" ref="AJ422:AJ426" si="268">P422-(AF422+AG422)</f>
        <v>2519494417</v>
      </c>
      <c r="AK422" s="56">
        <f>P422-(Q422+R422)</f>
        <v>2675141380</v>
      </c>
      <c r="AL422" s="60" t="s">
        <v>93</v>
      </c>
      <c r="AM422" s="215" t="s">
        <v>88</v>
      </c>
      <c r="AN422" t="e">
        <v>#N/A</v>
      </c>
      <c r="AO422" t="e">
        <f>VLOOKUP(J423,#REF!,2,FALSE)</f>
        <v>#REF!</v>
      </c>
      <c r="AP422" t="e">
        <f>VLOOKUP(K423,#REF!,2,FALSE)</f>
        <v>#REF!</v>
      </c>
      <c r="AQ422" t="e">
        <f>VLOOKUP(J423,#REF!,13,FALSE)</f>
        <v>#REF!</v>
      </c>
      <c r="AR422" t="e">
        <f>VLOOKUP(K423,#REF!,7,FALSE)</f>
        <v>#REF!</v>
      </c>
      <c r="AS422"/>
      <c r="AT422" t="e">
        <f>VLOOKUP(J423,#REF!,13,FALSE)</f>
        <v>#REF!</v>
      </c>
      <c r="AU422" t="e">
        <f>VLOOKUP(K423,#REF!,2,FALSE)</f>
        <v>#REF!</v>
      </c>
      <c r="AV422"/>
      <c r="AW422" s="15"/>
      <c r="AX422" s="15"/>
      <c r="AY422" s="15"/>
      <c r="AZ422" s="15"/>
      <c r="BA422"/>
      <c r="BB422"/>
      <c r="BC422"/>
      <c r="BD422"/>
      <c r="BE422" s="16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 s="16"/>
      <c r="BT422"/>
      <c r="BU422"/>
      <c r="BV422"/>
      <c r="BW422"/>
      <c r="BX422"/>
      <c r="BY422"/>
      <c r="BZ422"/>
      <c r="CA422"/>
      <c r="CB422"/>
      <c r="CC422" s="6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 s="15"/>
      <c r="DC422" s="15"/>
      <c r="DD422" s="17"/>
      <c r="DE422" s="15"/>
      <c r="DF422" s="15"/>
      <c r="DG422" s="15"/>
      <c r="DH422" s="15"/>
      <c r="DI422"/>
      <c r="DJ422"/>
      <c r="DK422" s="16"/>
      <c r="DL422"/>
      <c r="DM422"/>
      <c r="DN422"/>
      <c r="DO422" t="str">
        <f>VLOOKUP(K423,'[2]rates actuales'!B$2:K$1880,10,FALSE)</f>
        <v/>
      </c>
      <c r="DP422"/>
      <c r="DQ422" s="16">
        <v>1350228</v>
      </c>
      <c r="DR422" s="63">
        <f>(DQ422*1000)-P423</f>
        <v>0</v>
      </c>
      <c r="DS422" t="str">
        <f>VLOOKUP(J423,'[2]rates actuales'!A$2:C$1880,3,FALSE)</f>
        <v/>
      </c>
      <c r="DT422"/>
      <c r="DU422"/>
      <c r="DV422"/>
      <c r="DW422" t="e">
        <f>VLOOKUP(J423,[2]TERMINADOS!A$2:B$133,2,FALSE)</f>
        <v>#N/A</v>
      </c>
      <c r="DX422"/>
      <c r="DY422"/>
      <c r="DZ422">
        <f>VLOOKUP(J423,'[2]COSTO-GASTO'!E$2:F$401,2,FALSE)</f>
        <v>0</v>
      </c>
      <c r="EA422" s="16">
        <f>AE423-DZ422</f>
        <v>0</v>
      </c>
      <c r="EB422" t="e">
        <f>VLOOKUP(J423,[2]Hoja26!A$2:B$91,2,FALSE)</f>
        <v>#N/A</v>
      </c>
      <c r="EC422" t="e">
        <f>VLOOKUP(J423,[2]Hoja26!E$2:F$147,2,FALSE)</f>
        <v>#N/A</v>
      </c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 t="str">
        <f>VLOOKUP(J423,'[2]RATES OCTUBRE'!J$1:K$1924,2,FALSE)</f>
        <v/>
      </c>
      <c r="EW422"/>
      <c r="EX422" t="str">
        <f>VLOOKUP(J423,[2]Hoja26!N$4:O$1289,2,FALSE)</f>
        <v>SOLICITUD TRANSPORTE</v>
      </c>
      <c r="EY422" t="s">
        <v>79</v>
      </c>
      <c r="EZ422" s="16"/>
      <c r="FA422" s="64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 s="64" t="str">
        <f>CONCATENATE(J422,"-",I422)</f>
        <v>30064230-EJECUCION</v>
      </c>
      <c r="FT422" s="64" t="str">
        <f>VLOOKUP(FS422,'[2]ESTADO DE SITUACION OCTUBRE'!I$4:I$941,1,FALSE)</f>
        <v>30064230-EJECUCION</v>
      </c>
      <c r="FU422" s="64">
        <f>VLOOKUP(K422,'[2]BIP-COSTO'!B$2:H$1976,7,FALSE)</f>
        <v>1351737</v>
      </c>
      <c r="FV422" s="65">
        <v>1351737000</v>
      </c>
      <c r="FW422" s="65">
        <f>FV422-P422</f>
        <v>-1395199000</v>
      </c>
      <c r="FX422" s="64" t="str">
        <f>VLOOKUP(K422,'[2]BIP-COSTO'!B$2:H$1976,4,FALSE)</f>
        <v>GOBIERNO REGIONAL - REGION DE LOS LAGOS</v>
      </c>
      <c r="FY422" s="64" t="str">
        <f>VLOOKUP(K422,'[2]BIP-COSTO'!B$2:K$1976,10,FALSE)</f>
        <v>RS</v>
      </c>
      <c r="FZ422" s="64"/>
      <c r="GA422" s="64"/>
      <c r="GB422" s="64"/>
      <c r="GC422" s="64"/>
      <c r="GD422" s="64"/>
      <c r="GF422" s="67"/>
      <c r="GG422" s="68"/>
      <c r="GH422" s="68"/>
      <c r="GM422" s="66" t="str">
        <f>VLOOKUP(K422,[3]resultado!E$2:K$2045,7,FALSE)</f>
        <v>RS</v>
      </c>
      <c r="GO422" s="66" t="e">
        <f>VLOOKUP(J422,[3]Hoja2!A$1:A$110,1,FALSE)</f>
        <v>#N/A</v>
      </c>
      <c r="GP422" s="66" t="e">
        <f>VLOOKUP(K422,[3]Hoja5!C$2:F$376,1,FALSE)</f>
        <v>#N/A</v>
      </c>
      <c r="GQ422" s="66" t="e">
        <f>VLOOKUP(J422,[3]Hoja5!A$2:A$376,1,FALSE)</f>
        <v>#N/A</v>
      </c>
      <c r="GR422" s="66" t="str">
        <f>VLOOKUP(J422,rates!B$2:I$944,8,FALSE)</f>
        <v>RS</v>
      </c>
      <c r="GS422" s="66" t="s">
        <v>93</v>
      </c>
      <c r="GT422" s="66" t="e">
        <f>VLOOKUP(J422,Hoja6!A$2:A$29,1,FALSE)</f>
        <v>#N/A</v>
      </c>
      <c r="GU422" s="66" t="e">
        <f>VLOOKUP(J422,Hoja7!A$2:O$243,15,FALSE)</f>
        <v>#N/A</v>
      </c>
      <c r="GV422" s="66">
        <f>VLOOKUP(J422,'ESTADO DE SITUACION'!H$4:AQ$943,36,FALSE)</f>
        <v>0</v>
      </c>
    </row>
    <row r="423" spans="1:204" s="66" customFormat="1" ht="18" customHeight="1" outlineLevel="2">
      <c r="A423" s="206">
        <v>31</v>
      </c>
      <c r="B423" s="206" t="s">
        <v>79</v>
      </c>
      <c r="C423" s="206" t="s">
        <v>90</v>
      </c>
      <c r="D423" s="206" t="s">
        <v>81</v>
      </c>
      <c r="E423" s="223" t="s">
        <v>91</v>
      </c>
      <c r="F423" s="206" t="s">
        <v>273</v>
      </c>
      <c r="G423" s="206" t="s">
        <v>419</v>
      </c>
      <c r="H423" s="206" t="s">
        <v>84</v>
      </c>
      <c r="I423" s="207" t="s">
        <v>85</v>
      </c>
      <c r="J423" s="208">
        <v>30436172</v>
      </c>
      <c r="K423" s="53" t="str">
        <f t="shared" si="265"/>
        <v>30436172-EJECUCION</v>
      </c>
      <c r="L423" s="53"/>
      <c r="M423" s="53" t="str">
        <f t="shared" si="266"/>
        <v>30436172</v>
      </c>
      <c r="N423" s="54">
        <f>A423</f>
        <v>31</v>
      </c>
      <c r="O423" s="207" t="s">
        <v>421</v>
      </c>
      <c r="P423" s="210">
        <v>1350228000</v>
      </c>
      <c r="Q423" s="56">
        <v>0</v>
      </c>
      <c r="R423" s="56">
        <v>0</v>
      </c>
      <c r="S423" s="57">
        <v>0</v>
      </c>
      <c r="T423" s="57">
        <v>0</v>
      </c>
      <c r="U423" s="57">
        <v>0</v>
      </c>
      <c r="V423" s="57">
        <f>S423+T423+U423</f>
        <v>0</v>
      </c>
      <c r="W423" s="57">
        <v>0</v>
      </c>
      <c r="X423" s="57">
        <v>0</v>
      </c>
      <c r="Y423" s="57">
        <v>0</v>
      </c>
      <c r="Z423" s="57">
        <f>W423+X423+Y423</f>
        <v>0</v>
      </c>
      <c r="AA423" s="56">
        <f>S423+T423+U423+W423+X423+Y423</f>
        <v>0</v>
      </c>
      <c r="AB423" s="56">
        <v>0</v>
      </c>
      <c r="AC423" s="56">
        <f>V423+W423+X423+Y423+AB423</f>
        <v>0</v>
      </c>
      <c r="AD423" s="58">
        <f>R423-AC423</f>
        <v>0</v>
      </c>
      <c r="AE423" s="213">
        <v>0</v>
      </c>
      <c r="AF423" s="59">
        <v>0</v>
      </c>
      <c r="AG423" s="213">
        <v>100000000</v>
      </c>
      <c r="AH423" s="59">
        <v>0</v>
      </c>
      <c r="AI423" s="59">
        <f t="shared" si="267"/>
        <v>100000000</v>
      </c>
      <c r="AJ423" s="59">
        <f t="shared" si="268"/>
        <v>1250228000</v>
      </c>
      <c r="AK423" s="69">
        <f>P423-(Q423+R423)</f>
        <v>1350228000</v>
      </c>
      <c r="AL423" s="60" t="s">
        <v>422</v>
      </c>
      <c r="AM423" s="215" t="s">
        <v>88</v>
      </c>
      <c r="AN423" t="s">
        <v>277</v>
      </c>
      <c r="AO423" t="e">
        <f>VLOOKUP(J424,#REF!,2,FALSE)</f>
        <v>#REF!</v>
      </c>
      <c r="AP423" t="e">
        <f>VLOOKUP(K424,#REF!,2,FALSE)</f>
        <v>#REF!</v>
      </c>
      <c r="AQ423" t="e">
        <f>VLOOKUP(J424,#REF!,13,FALSE)</f>
        <v>#REF!</v>
      </c>
      <c r="AR423" t="e">
        <f>VLOOKUP(K424,#REF!,7,FALSE)</f>
        <v>#REF!</v>
      </c>
      <c r="AS423"/>
      <c r="AT423" t="e">
        <f>VLOOKUP(J424,#REF!,13,FALSE)</f>
        <v>#REF!</v>
      </c>
      <c r="AU423" t="e">
        <f>VLOOKUP(K424,#REF!,2,FALSE)</f>
        <v>#REF!</v>
      </c>
      <c r="AV423"/>
      <c r="AW423" s="15"/>
      <c r="AX423" s="15"/>
      <c r="AY423" s="15"/>
      <c r="AZ423" s="15"/>
      <c r="BA423"/>
      <c r="BB423"/>
      <c r="BC423"/>
      <c r="BD423"/>
      <c r="BE423" s="16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 s="16"/>
      <c r="BT423"/>
      <c r="BU423"/>
      <c r="BV423"/>
      <c r="BW423"/>
      <c r="BX423"/>
      <c r="BY423"/>
      <c r="BZ423"/>
      <c r="CA423"/>
      <c r="CB423"/>
      <c r="CC423" s="62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 s="15"/>
      <c r="DC423" s="15"/>
      <c r="DD423" s="17"/>
      <c r="DE423" s="15"/>
      <c r="DF423" s="15"/>
      <c r="DG423" s="15"/>
      <c r="DH423" s="15"/>
      <c r="DI423"/>
      <c r="DJ423"/>
      <c r="DK423" s="16"/>
      <c r="DL423"/>
      <c r="DM423"/>
      <c r="DN423"/>
      <c r="DO423" t="str">
        <f>VLOOKUP(K424,'[2]rates actuales'!B$2:K$1880,10,FALSE)</f>
        <v/>
      </c>
      <c r="DP423"/>
      <c r="DQ423" s="16">
        <v>1231202</v>
      </c>
      <c r="DR423" s="63">
        <f>(DQ423*1000)-P424</f>
        <v>-424402000</v>
      </c>
      <c r="DS423" t="str">
        <f>VLOOKUP(J424,'[2]rates actuales'!A$2:C$1880,3,FALSE)</f>
        <v>PUERTO VARAS</v>
      </c>
      <c r="DT423"/>
      <c r="DU423"/>
      <c r="DV423"/>
      <c r="DW423" t="e">
        <f>VLOOKUP(J424,[2]TERMINADOS!A$2:B$133,2,FALSE)</f>
        <v>#N/A</v>
      </c>
      <c r="DX423"/>
      <c r="DY423"/>
      <c r="DZ423">
        <f>VLOOKUP(J424,'[2]COSTO-GASTO'!E$2:F$401,2,FALSE)</f>
        <v>0</v>
      </c>
      <c r="EA423" s="16">
        <f>AE424-DZ423</f>
        <v>0</v>
      </c>
      <c r="EB423" t="str">
        <f>VLOOKUP(J424,[2]Hoja26!A$2:B$91,2,FALSE)</f>
        <v>APROBADO CORE</v>
      </c>
      <c r="EC423" t="e">
        <f>VLOOKUP(J424,[2]Hoja26!E$2:F$147,2,FALSE)</f>
        <v>#N/A</v>
      </c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 t="str">
        <f>VLOOKUP(J424,'[2]RATES OCTUBRE'!J$1:K$1924,2,FALSE)</f>
        <v/>
      </c>
      <c r="EW423"/>
      <c r="EX423" t="str">
        <f>VLOOKUP(J424,[2]Hoja26!N$4:O$1289,2,FALSE)</f>
        <v>APROBADO CORE</v>
      </c>
      <c r="EY423" t="s">
        <v>79</v>
      </c>
      <c r="EZ423" s="16"/>
      <c r="FA423" s="64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 s="64" t="str">
        <f>CONCATENATE(J423,"-",I423)</f>
        <v>30436172-EJECUCION</v>
      </c>
      <c r="FT423" s="64" t="str">
        <f>VLOOKUP(FS423,'[2]ESTADO DE SITUACION OCTUBRE'!I$4:I$941,1,FALSE)</f>
        <v>30436172-EJECUCION</v>
      </c>
      <c r="FU423" s="64">
        <f>VLOOKUP(K423,'[2]BIP-COSTO'!B$2:H$1976,7,FALSE)</f>
        <v>1350228</v>
      </c>
      <c r="FV423" s="65">
        <v>1350228000</v>
      </c>
      <c r="FW423" s="65">
        <f>FV423-P423</f>
        <v>0</v>
      </c>
      <c r="FX423" s="64" t="str">
        <f>VLOOKUP(K423,'[2]BIP-COSTO'!B$2:H$1976,4,FALSE)</f>
        <v>GOBIERNO REGIONAL - REGION DE LOS LAGOS</v>
      </c>
      <c r="FY423" s="64" t="str">
        <f>VLOOKUP(K423,'[2]BIP-COSTO'!B$2:K$1976,10,FALSE)</f>
        <v/>
      </c>
      <c r="FZ423" s="64"/>
      <c r="GA423" s="64"/>
      <c r="GB423" s="64"/>
      <c r="GC423" s="64"/>
      <c r="GD423" s="64"/>
      <c r="GF423" s="67"/>
      <c r="GG423" s="68"/>
      <c r="GH423" s="68"/>
      <c r="GM423" s="66" t="str">
        <f>VLOOKUP(K423,[3]resultado!E$2:K$2045,7,FALSE)</f>
        <v/>
      </c>
      <c r="GO423" s="66" t="e">
        <f>VLOOKUP(J423,[3]Hoja2!A$1:A$110,1,FALSE)</f>
        <v>#N/A</v>
      </c>
      <c r="GP423" s="66" t="e">
        <f>VLOOKUP(K423,[3]Hoja5!C$2:F$376,1,FALSE)</f>
        <v>#N/A</v>
      </c>
      <c r="GQ423" s="66" t="e">
        <f>VLOOKUP(J423,[3]Hoja5!A$2:A$376,1,FALSE)</f>
        <v>#N/A</v>
      </c>
      <c r="GR423" s="66" t="e">
        <f>VLOOKUP(J423,rates!B$2:I$944,8,FALSE)</f>
        <v>#N/A</v>
      </c>
      <c r="GS423" s="66" t="s">
        <v>2988</v>
      </c>
      <c r="GT423" s="66" t="e">
        <f>VLOOKUP(J423,Hoja6!A$2:A$29,1,FALSE)</f>
        <v>#N/A</v>
      </c>
      <c r="GU423" s="66" t="e">
        <f>VLOOKUP(J423,Hoja7!A$2:O$243,15,FALSE)</f>
        <v>#N/A</v>
      </c>
      <c r="GV423" s="66">
        <f>VLOOKUP(J423,'ESTADO DE SITUACION'!H$4:AQ$943,36,FALSE)</f>
        <v>0</v>
      </c>
    </row>
    <row r="424" spans="1:204" s="66" customFormat="1" ht="18" customHeight="1" outlineLevel="2">
      <c r="A424" s="206">
        <v>29</v>
      </c>
      <c r="B424" s="206" t="s">
        <v>79</v>
      </c>
      <c r="C424" s="206" t="s">
        <v>96</v>
      </c>
      <c r="D424" s="206" t="s">
        <v>81</v>
      </c>
      <c r="E424" s="223" t="s">
        <v>82</v>
      </c>
      <c r="F424" s="206" t="s">
        <v>273</v>
      </c>
      <c r="G424" s="206" t="s">
        <v>419</v>
      </c>
      <c r="H424" s="206" t="s">
        <v>94</v>
      </c>
      <c r="I424" s="207" t="s">
        <v>85</v>
      </c>
      <c r="J424" s="208">
        <v>30465984</v>
      </c>
      <c r="K424" s="53" t="str">
        <f t="shared" si="265"/>
        <v>30465984-EJECUCION</v>
      </c>
      <c r="L424" s="53"/>
      <c r="M424" s="53" t="str">
        <f t="shared" si="266"/>
        <v>30465984</v>
      </c>
      <c r="N424" s="54">
        <f>A424</f>
        <v>29</v>
      </c>
      <c r="O424" s="207" t="s">
        <v>423</v>
      </c>
      <c r="P424" s="210">
        <v>1655604000</v>
      </c>
      <c r="Q424" s="56">
        <v>0</v>
      </c>
      <c r="R424" s="56">
        <v>0</v>
      </c>
      <c r="S424" s="57">
        <v>0</v>
      </c>
      <c r="T424" s="57">
        <v>0</v>
      </c>
      <c r="U424" s="57">
        <v>0</v>
      </c>
      <c r="V424" s="57">
        <f>S424+T424+U424</f>
        <v>0</v>
      </c>
      <c r="W424" s="57">
        <v>0</v>
      </c>
      <c r="X424" s="57">
        <v>0</v>
      </c>
      <c r="Y424" s="57">
        <v>0</v>
      </c>
      <c r="Z424" s="57">
        <f>W424+X424+Y424</f>
        <v>0</v>
      </c>
      <c r="AA424" s="56">
        <f>S424+T424+U424+W424+X424+Y424</f>
        <v>0</v>
      </c>
      <c r="AB424" s="56">
        <v>0</v>
      </c>
      <c r="AC424" s="56">
        <f>V424+W424+X424+Y424+AB424</f>
        <v>0</v>
      </c>
      <c r="AD424" s="58">
        <f>R424-AC424</f>
        <v>0</v>
      </c>
      <c r="AE424" s="213">
        <v>0</v>
      </c>
      <c r="AF424" s="59">
        <v>0</v>
      </c>
      <c r="AG424" s="213">
        <v>1655604000</v>
      </c>
      <c r="AH424" s="59">
        <v>0</v>
      </c>
      <c r="AI424" s="59">
        <f t="shared" si="267"/>
        <v>1655604000</v>
      </c>
      <c r="AJ424" s="59">
        <f t="shared" si="268"/>
        <v>0</v>
      </c>
      <c r="AK424" s="56">
        <f>P424-(Q424+R424)</f>
        <v>1655604000</v>
      </c>
      <c r="AL424" s="60" t="s">
        <v>424</v>
      </c>
      <c r="AM424" s="215" t="s">
        <v>108</v>
      </c>
      <c r="AN424" t="e">
        <v>#N/A</v>
      </c>
      <c r="AO424" t="e">
        <f>VLOOKUP(J425,#REF!,2,FALSE)</f>
        <v>#REF!</v>
      </c>
      <c r="AP424" t="e">
        <f>VLOOKUP(K425,#REF!,2,FALSE)</f>
        <v>#REF!</v>
      </c>
      <c r="AQ424" t="e">
        <f>VLOOKUP(J425,#REF!,13,FALSE)</f>
        <v>#REF!</v>
      </c>
      <c r="AR424" t="e">
        <f>VLOOKUP(K425,#REF!,7,FALSE)</f>
        <v>#REF!</v>
      </c>
      <c r="AS424"/>
      <c r="AT424" t="e">
        <f>VLOOKUP(J425,#REF!,13,FALSE)</f>
        <v>#REF!</v>
      </c>
      <c r="AU424" t="e">
        <f>VLOOKUP(K425,#REF!,2,FALSE)</f>
        <v>#REF!</v>
      </c>
      <c r="AV424"/>
      <c r="AW424" s="15"/>
      <c r="AX424" s="15"/>
      <c r="AY424" s="15"/>
      <c r="AZ424" s="15"/>
      <c r="BA424"/>
      <c r="BB424"/>
      <c r="BC424"/>
      <c r="BD424"/>
      <c r="BE424" s="16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 s="16"/>
      <c r="BT424"/>
      <c r="BU424"/>
      <c r="BV424"/>
      <c r="BW424"/>
      <c r="BX424"/>
      <c r="BY424"/>
      <c r="BZ424"/>
      <c r="CA424"/>
      <c r="CB424"/>
      <c r="CC424" s="62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 s="15"/>
      <c r="DC424" s="15"/>
      <c r="DD424" s="17"/>
      <c r="DE424" s="15"/>
      <c r="DF424" s="15"/>
      <c r="DG424" s="15"/>
      <c r="DH424" s="15"/>
      <c r="DI424"/>
      <c r="DJ424"/>
      <c r="DK424" s="16"/>
      <c r="DL424"/>
      <c r="DM424"/>
      <c r="DN424"/>
      <c r="DO424" t="str">
        <f>VLOOKUP(K425,'[2]rates actuales'!B$2:K$1880,10,FALSE)</f>
        <v/>
      </c>
      <c r="DP424"/>
      <c r="DQ424" s="16">
        <v>488214</v>
      </c>
      <c r="DR424" s="63">
        <f>(DQ424*1000)-P425</f>
        <v>0</v>
      </c>
      <c r="DS424" t="str">
        <f>VLOOKUP(J425,'[2]rates actuales'!A$2:C$1880,3,FALSE)</f>
        <v>PUERTO VARAS</v>
      </c>
      <c r="DT424"/>
      <c r="DU424"/>
      <c r="DV424"/>
      <c r="DW424" t="e">
        <f>VLOOKUP(J425,[2]TERMINADOS!A$2:B$133,2,FALSE)</f>
        <v>#N/A</v>
      </c>
      <c r="DX424" s="16">
        <f>VLOOKUP(J425,'[2]COSTO-GASTO'!A$2:B$382,2,FALSE)</f>
        <v>485981000</v>
      </c>
      <c r="DY424" s="16">
        <f>P425-DX424</f>
        <v>2233000</v>
      </c>
      <c r="DZ424">
        <f>VLOOKUP(J425,'[2]COSTO-GASTO'!E$2:F$401,2,FALSE)</f>
        <v>0</v>
      </c>
      <c r="EA424" s="16">
        <f>AE425-DZ424</f>
        <v>0</v>
      </c>
      <c r="EB424" t="str">
        <f>VLOOKUP(J425,[2]Hoja26!A$2:B$91,2,FALSE)</f>
        <v>CON CONVENIO</v>
      </c>
      <c r="EC424" t="e">
        <f>VLOOKUP(J425,[2]Hoja26!E$2:F$147,2,FALSE)</f>
        <v>#N/A</v>
      </c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 t="str">
        <f>VLOOKUP(J425,'[2]RATES OCTUBRE'!J$1:K$1924,2,FALSE)</f>
        <v/>
      </c>
      <c r="EW424"/>
      <c r="EX424" t="str">
        <f>VLOOKUP(J425,[2]Hoja26!N$4:O$1289,2,FALSE)</f>
        <v>CON CONVENIO</v>
      </c>
      <c r="EY424" t="s">
        <v>79</v>
      </c>
      <c r="EZ424" s="16"/>
      <c r="FA424" s="6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 s="64" t="str">
        <f>CONCATENATE(J424,"-",I424)</f>
        <v>30465984-EJECUCION</v>
      </c>
      <c r="FT424" s="64" t="str">
        <f>VLOOKUP(FS424,'[2]ESTADO DE SITUACION OCTUBRE'!I$4:I$941,1,FALSE)</f>
        <v>30465984-EJECUCION</v>
      </c>
      <c r="FU424" s="64">
        <f>VLOOKUP(K424,'[2]BIP-COSTO'!B$2:H$1976,7,FALSE)</f>
        <v>1655604</v>
      </c>
      <c r="FV424" s="65">
        <v>1655604000</v>
      </c>
      <c r="FW424" s="65">
        <f>FV424-P424</f>
        <v>0</v>
      </c>
      <c r="FX424" s="64" t="str">
        <f>VLOOKUP(K424,'[2]BIP-COSTO'!B$2:H$1976,4,FALSE)</f>
        <v>GOBIERNO REGIONAL - REGION DE LOS LAGOS</v>
      </c>
      <c r="FY424" s="64" t="str">
        <f>VLOOKUP(K424,'[2]BIP-COSTO'!B$2:K$1976,10,FALSE)</f>
        <v/>
      </c>
      <c r="FZ424" s="64"/>
      <c r="GA424" s="64"/>
      <c r="GB424" s="64"/>
      <c r="GC424" s="64"/>
      <c r="GD424" s="64"/>
      <c r="GF424" s="67"/>
      <c r="GG424" s="68"/>
      <c r="GH424" s="68"/>
      <c r="GM424" s="66" t="str">
        <f>VLOOKUP(K424,[3]resultado!E$2:K$2045,7,FALSE)</f>
        <v/>
      </c>
      <c r="GO424" s="66" t="e">
        <f>VLOOKUP(J424,[3]Hoja2!A$1:A$110,1,FALSE)</f>
        <v>#N/A</v>
      </c>
      <c r="GP424" s="66" t="e">
        <f>VLOOKUP(K424,[3]Hoja5!C$2:F$376,1,FALSE)</f>
        <v>#N/A</v>
      </c>
      <c r="GQ424" s="66" t="e">
        <f>VLOOKUP(J424,[3]Hoja5!A$2:A$376,1,FALSE)</f>
        <v>#N/A</v>
      </c>
      <c r="GR424" s="66" t="str">
        <f>VLOOKUP(J424,rates!B$2:I$944,8,FALSE)</f>
        <v/>
      </c>
      <c r="GS424" s="66" t="s">
        <v>2988</v>
      </c>
      <c r="GT424" s="66" t="e">
        <f>VLOOKUP(J424,Hoja6!A$2:A$29,1,FALSE)</f>
        <v>#N/A</v>
      </c>
      <c r="GU424" s="66" t="e">
        <f>VLOOKUP(J424,Hoja7!A$2:O$243,15,FALSE)</f>
        <v>#N/A</v>
      </c>
      <c r="GV424" s="66">
        <f>VLOOKUP(J424,'ESTADO DE SITUACION'!H$4:AQ$943,36,FALSE)</f>
        <v>0</v>
      </c>
    </row>
    <row r="425" spans="1:204" s="66" customFormat="1" ht="18" customHeight="1" outlineLevel="2">
      <c r="A425" s="206">
        <v>29</v>
      </c>
      <c r="B425" s="206" t="s">
        <v>79</v>
      </c>
      <c r="C425" s="206" t="s">
        <v>102</v>
      </c>
      <c r="D425" s="206" t="s">
        <v>81</v>
      </c>
      <c r="E425" s="223" t="s">
        <v>82</v>
      </c>
      <c r="F425" s="206" t="s">
        <v>273</v>
      </c>
      <c r="G425" s="206" t="s">
        <v>419</v>
      </c>
      <c r="H425" s="206" t="s">
        <v>94</v>
      </c>
      <c r="I425" s="207" t="s">
        <v>85</v>
      </c>
      <c r="J425" s="208">
        <v>30436694</v>
      </c>
      <c r="K425" s="53" t="str">
        <f t="shared" si="265"/>
        <v>30436694-EJECUCION</v>
      </c>
      <c r="L425" s="53"/>
      <c r="M425" s="53" t="str">
        <f t="shared" si="266"/>
        <v>30436694</v>
      </c>
      <c r="N425" s="54">
        <f>A425</f>
        <v>29</v>
      </c>
      <c r="O425" s="207" t="s">
        <v>425</v>
      </c>
      <c r="P425" s="210">
        <v>488214000</v>
      </c>
      <c r="Q425" s="56">
        <v>0</v>
      </c>
      <c r="R425" s="56">
        <v>0</v>
      </c>
      <c r="S425" s="57">
        <v>0</v>
      </c>
      <c r="T425" s="57">
        <v>0</v>
      </c>
      <c r="U425" s="57">
        <v>0</v>
      </c>
      <c r="V425" s="57">
        <v>0</v>
      </c>
      <c r="W425" s="57">
        <v>0</v>
      </c>
      <c r="X425" s="57">
        <v>0</v>
      </c>
      <c r="Y425" s="57">
        <v>0</v>
      </c>
      <c r="Z425" s="57">
        <f>W425+X425+Y425</f>
        <v>0</v>
      </c>
      <c r="AA425" s="56">
        <f>S425+T425+U425+W425+X425+Y425</f>
        <v>0</v>
      </c>
      <c r="AB425" s="56">
        <v>0</v>
      </c>
      <c r="AC425" s="56">
        <f>V425+W425+X425+Y425+AB425</f>
        <v>0</v>
      </c>
      <c r="AD425" s="58">
        <f>R425-AC425</f>
        <v>0</v>
      </c>
      <c r="AE425" s="213">
        <v>0</v>
      </c>
      <c r="AF425" s="59">
        <v>0</v>
      </c>
      <c r="AG425" s="213">
        <v>488214000</v>
      </c>
      <c r="AH425" s="59">
        <v>0</v>
      </c>
      <c r="AI425" s="59">
        <f t="shared" si="267"/>
        <v>488214000</v>
      </c>
      <c r="AJ425" s="59">
        <f t="shared" si="268"/>
        <v>0</v>
      </c>
      <c r="AK425" s="69">
        <f>P425-(Q425+R425)</f>
        <v>488214000</v>
      </c>
      <c r="AL425" s="60" t="s">
        <v>98</v>
      </c>
      <c r="AM425" s="215" t="s">
        <v>108</v>
      </c>
      <c r="AN425" t="s">
        <v>239</v>
      </c>
      <c r="AO425" t="e">
        <f>VLOOKUP(J455,#REF!,2,FALSE)</f>
        <v>#REF!</v>
      </c>
      <c r="AP425" t="e">
        <f>VLOOKUP(K455,#REF!,2,FALSE)</f>
        <v>#REF!</v>
      </c>
      <c r="AQ425" t="e">
        <f>VLOOKUP(J455,#REF!,13,FALSE)</f>
        <v>#REF!</v>
      </c>
      <c r="AR425" t="e">
        <f>VLOOKUP(K455,#REF!,7,FALSE)</f>
        <v>#REF!</v>
      </c>
      <c r="AS425"/>
      <c r="AT425" t="e">
        <f>VLOOKUP(J455,#REF!,13,FALSE)</f>
        <v>#REF!</v>
      </c>
      <c r="AU425" t="e">
        <f>VLOOKUP(K455,#REF!,2,FALSE)</f>
        <v>#REF!</v>
      </c>
      <c r="AV425"/>
      <c r="AW425" s="15"/>
      <c r="AX425" s="15"/>
      <c r="AY425" s="15"/>
      <c r="AZ425" s="15"/>
      <c r="BA425"/>
      <c r="BB425"/>
      <c r="BC425"/>
      <c r="BD425"/>
      <c r="BE425" s="16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 s="16"/>
      <c r="BT425"/>
      <c r="BU425"/>
      <c r="BV425"/>
      <c r="BW425"/>
      <c r="BX425"/>
      <c r="BY425"/>
      <c r="BZ425"/>
      <c r="CA425"/>
      <c r="CB425"/>
      <c r="CC425" s="62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 s="15"/>
      <c r="DC425" s="15"/>
      <c r="DD425" s="17"/>
      <c r="DE425" s="15"/>
      <c r="DF425" s="15"/>
      <c r="DG425" s="15"/>
      <c r="DH425" s="15"/>
      <c r="DI425"/>
      <c r="DJ425"/>
      <c r="DK425" s="16"/>
      <c r="DL425"/>
      <c r="DM425"/>
      <c r="DN425"/>
      <c r="DO425" t="str">
        <f>VLOOKUP(K455,'[2]rates actuales'!B$2:K$1880,10,FALSE)</f>
        <v>RE</v>
      </c>
      <c r="DP425"/>
      <c r="DQ425" s="16">
        <v>343774</v>
      </c>
      <c r="DR425" s="63">
        <f>(DQ425*1000)-P455</f>
        <v>-2025318000</v>
      </c>
      <c r="DS425" t="str">
        <f>VLOOKUP(J455,'[2]rates actuales'!A$2:C$1880,3,FALSE)</f>
        <v>PUERTO VARAS</v>
      </c>
      <c r="DT425"/>
      <c r="DU425"/>
      <c r="DV425"/>
      <c r="DW425" t="e">
        <f>VLOOKUP(J455,[2]TERMINADOS!A$2:B$133,2,FALSE)</f>
        <v>#N/A</v>
      </c>
      <c r="DX425" s="16">
        <f>VLOOKUP(J455,'[2]COSTO-GASTO'!A$2:B$382,2,FALSE)</f>
        <v>2304827000</v>
      </c>
      <c r="DY425" s="16">
        <f>P455-DX425</f>
        <v>64265000</v>
      </c>
      <c r="DZ425">
        <f>VLOOKUP(J455,'[2]COSTO-GASTO'!E$2:F$401,2,FALSE)</f>
        <v>9000000</v>
      </c>
      <c r="EA425" s="16">
        <f>AE455-DZ425</f>
        <v>0</v>
      </c>
      <c r="EB425" t="str">
        <f>VLOOKUP(J455,[2]Hoja26!A$2:B$91,2,FALSE)</f>
        <v>CON CONVENIO</v>
      </c>
      <c r="EC425" t="e">
        <f>VLOOKUP(J455,[2]Hoja26!E$2:F$147,2,FALSE)</f>
        <v>#N/A</v>
      </c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 t="str">
        <f>VLOOKUP(J455,'[2]RATES OCTUBRE'!J$1:K$1924,2,FALSE)</f>
        <v>RE</v>
      </c>
      <c r="EW425"/>
      <c r="EX425" t="str">
        <f>VLOOKUP(J455,[2]Hoja26!N$4:O$1289,2,FALSE)</f>
        <v>CON CONVENIO</v>
      </c>
      <c r="EY425" t="s">
        <v>79</v>
      </c>
      <c r="EZ425" s="16"/>
      <c r="FA425" s="64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 s="70" t="str">
        <f>CONCATENATE(J425,"-",I425)</f>
        <v>30436694-EJECUCION</v>
      </c>
      <c r="FT425" s="64" t="str">
        <f>VLOOKUP(FS425,'[2]ESTADO DE SITUACION OCTUBRE'!I$4:I$941,1,FALSE)</f>
        <v>30436694-EJECUCION</v>
      </c>
      <c r="FU425" s="64">
        <f>VLOOKUP(K425,'[2]BIP-COSTO'!B$2:H$1976,7,FALSE)</f>
        <v>488214</v>
      </c>
      <c r="FV425" s="65">
        <v>488214000</v>
      </c>
      <c r="FW425" s="65">
        <f>FV425-P425</f>
        <v>0</v>
      </c>
      <c r="FX425" s="64" t="str">
        <f>VLOOKUP(K425,'[2]BIP-COSTO'!B$2:H$1976,4,FALSE)</f>
        <v>GOBIERNO REGIONAL - REGION DE LOS LAGOS</v>
      </c>
      <c r="FY425" s="64" t="str">
        <f>VLOOKUP(K425,'[2]BIP-COSTO'!B$2:K$1976,10,FALSE)</f>
        <v/>
      </c>
      <c r="FZ425" s="64"/>
      <c r="GA425" s="64"/>
      <c r="GB425" s="64"/>
      <c r="GC425" s="64"/>
      <c r="GD425" s="64"/>
      <c r="GF425" s="67"/>
      <c r="GG425" s="68"/>
      <c r="GH425" s="68"/>
      <c r="GM425" s="66" t="str">
        <f>VLOOKUP(K425,[3]resultado!E$2:K$2045,7,FALSE)</f>
        <v/>
      </c>
      <c r="GO425" s="66" t="e">
        <f>VLOOKUP(J425,[3]Hoja2!A$1:A$110,1,FALSE)</f>
        <v>#N/A</v>
      </c>
      <c r="GP425" s="66" t="e">
        <f>VLOOKUP(K425,[3]Hoja5!C$2:F$376,1,FALSE)</f>
        <v>#N/A</v>
      </c>
      <c r="GQ425" s="66" t="e">
        <f>VLOOKUP(J425,[3]Hoja5!A$2:A$376,1,FALSE)</f>
        <v>#N/A</v>
      </c>
      <c r="GR425" s="66" t="str">
        <f>VLOOKUP(J425,rates!B$2:I$944,8,FALSE)</f>
        <v/>
      </c>
      <c r="GS425" s="66" t="s">
        <v>2986</v>
      </c>
      <c r="GT425" s="66" t="e">
        <f>VLOOKUP(J425,Hoja6!A$2:A$29,1,FALSE)</f>
        <v>#N/A</v>
      </c>
      <c r="GU425" s="66" t="str">
        <f>VLOOKUP(J425,Hoja7!A$2:O$243,15,FALSE)</f>
        <v>CON COVENIO</v>
      </c>
      <c r="GV425" s="66" t="str">
        <f>VLOOKUP(J425,'ESTADO DE SITUACION'!H$4:AQ$943,36,FALSE)</f>
        <v>C</v>
      </c>
    </row>
    <row r="426" spans="1:204" s="66" customFormat="1" ht="18" customHeight="1" outlineLevel="2">
      <c r="A426" s="206">
        <v>31</v>
      </c>
      <c r="B426" s="206" t="s">
        <v>79</v>
      </c>
      <c r="C426" s="206" t="s">
        <v>102</v>
      </c>
      <c r="D426" s="206" t="s">
        <v>118</v>
      </c>
      <c r="E426" s="223" t="s">
        <v>82</v>
      </c>
      <c r="F426" s="206" t="s">
        <v>273</v>
      </c>
      <c r="G426" s="206" t="s">
        <v>419</v>
      </c>
      <c r="H426" s="206" t="s">
        <v>94</v>
      </c>
      <c r="I426" s="207" t="s">
        <v>85</v>
      </c>
      <c r="J426" s="208">
        <v>30066636</v>
      </c>
      <c r="K426" s="53" t="str">
        <f t="shared" si="265"/>
        <v>30066636-EJECUCION</v>
      </c>
      <c r="L426" s="53"/>
      <c r="M426" s="53" t="str">
        <f t="shared" si="266"/>
        <v>30066636</v>
      </c>
      <c r="N426" s="54">
        <f>A426</f>
        <v>31</v>
      </c>
      <c r="O426" s="207" t="s">
        <v>426</v>
      </c>
      <c r="P426" s="210">
        <v>2161821134</v>
      </c>
      <c r="Q426" s="56"/>
      <c r="R426" s="56"/>
      <c r="S426" s="57"/>
      <c r="T426" s="57"/>
      <c r="U426" s="57"/>
      <c r="V426" s="57"/>
      <c r="W426" s="57"/>
      <c r="X426" s="57"/>
      <c r="Y426" s="57"/>
      <c r="Z426" s="57"/>
      <c r="AA426" s="56"/>
      <c r="AB426" s="56"/>
      <c r="AC426" s="56"/>
      <c r="AD426" s="58"/>
      <c r="AE426" s="213">
        <v>1711821134</v>
      </c>
      <c r="AF426" s="59">
        <v>1717468097</v>
      </c>
      <c r="AG426" s="213">
        <v>444353037</v>
      </c>
      <c r="AH426" s="59">
        <v>0</v>
      </c>
      <c r="AI426" s="59">
        <f t="shared" si="267"/>
        <v>444353037</v>
      </c>
      <c r="AJ426" s="59">
        <f t="shared" si="268"/>
        <v>0</v>
      </c>
      <c r="AK426" s="69"/>
      <c r="AL426" s="60"/>
      <c r="AM426" s="215" t="s">
        <v>88</v>
      </c>
      <c r="AN426"/>
      <c r="AO426"/>
      <c r="AP426"/>
      <c r="AQ426"/>
      <c r="AR426"/>
      <c r="AS426"/>
      <c r="AT426"/>
      <c r="AU426"/>
      <c r="AV426"/>
      <c r="AW426" s="15"/>
      <c r="AX426" s="15"/>
      <c r="AY426" s="15"/>
      <c r="AZ426" s="15"/>
      <c r="BA426"/>
      <c r="BB426"/>
      <c r="BC426"/>
      <c r="BD426"/>
      <c r="BE426" s="1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 s="16"/>
      <c r="BT426"/>
      <c r="BU426"/>
      <c r="BV426"/>
      <c r="BW426"/>
      <c r="BX426"/>
      <c r="BY426"/>
      <c r="BZ426"/>
      <c r="CA426"/>
      <c r="CB426"/>
      <c r="CC426" s="62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 s="15"/>
      <c r="DC426" s="15"/>
      <c r="DD426" s="17"/>
      <c r="DE426" s="15"/>
      <c r="DF426" s="15"/>
      <c r="DG426" s="15"/>
      <c r="DH426" s="15"/>
      <c r="DI426"/>
      <c r="DJ426"/>
      <c r="DK426" s="16"/>
      <c r="DL426"/>
      <c r="DM426"/>
      <c r="DN426"/>
      <c r="DO426"/>
      <c r="DP426"/>
      <c r="DQ426" s="16"/>
      <c r="DR426" s="165"/>
      <c r="DS426"/>
      <c r="DT426"/>
      <c r="DU426"/>
      <c r="DV426"/>
      <c r="DW426"/>
      <c r="DX426" s="16"/>
      <c r="DY426" s="16"/>
      <c r="DZ426"/>
      <c r="EA426" s="1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 s="16"/>
      <c r="FA426" s="64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 s="70"/>
      <c r="FT426" s="64"/>
      <c r="FU426" s="64"/>
      <c r="FV426" s="65"/>
      <c r="FW426" s="65"/>
      <c r="FX426" s="64"/>
      <c r="FY426" s="64"/>
      <c r="FZ426" s="64"/>
      <c r="GA426" s="64"/>
      <c r="GB426" s="64"/>
      <c r="GC426" s="64"/>
      <c r="GD426" s="64"/>
      <c r="GF426" s="67"/>
      <c r="GG426" s="68"/>
      <c r="GH426" s="68"/>
      <c r="GM426" s="66" t="str">
        <f>VLOOKUP(K426,[3]resultado!E$2:K$2045,7,FALSE)</f>
        <v>RS</v>
      </c>
      <c r="GO426" s="66" t="e">
        <f>VLOOKUP(J426,[3]Hoja2!A$1:A$110,1,FALSE)</f>
        <v>#N/A</v>
      </c>
      <c r="GP426" s="66" t="e">
        <f>VLOOKUP(K426,[3]Hoja5!C$2:F$376,1,FALSE)</f>
        <v>#N/A</v>
      </c>
      <c r="GQ426" s="66" t="e">
        <f>VLOOKUP(J426,[3]Hoja5!A$2:A$376,1,FALSE)</f>
        <v>#N/A</v>
      </c>
      <c r="GR426" s="66" t="str">
        <f>VLOOKUP(J426,rates!B$2:I$944,8,FALSE)</f>
        <v>RS</v>
      </c>
      <c r="GS426" s="66" t="s">
        <v>93</v>
      </c>
      <c r="GT426" s="66" t="e">
        <f>VLOOKUP(J426,Hoja6!A$2:A$29,1,FALSE)</f>
        <v>#N/A</v>
      </c>
      <c r="GU426" s="66" t="str">
        <f>VLOOKUP(J426,Hoja7!A$2:O$243,15,FALSE)</f>
        <v>CON COVENIO</v>
      </c>
      <c r="GV426" s="66">
        <f>VLOOKUP(J426,'ESTADO DE SITUACION'!H$4:AQ$943,36,FALSE)</f>
        <v>0</v>
      </c>
    </row>
    <row r="427" spans="1:204" ht="18.75" outlineLevel="1">
      <c r="A427" s="71"/>
      <c r="B427" s="72"/>
      <c r="C427" s="71"/>
      <c r="D427" s="71"/>
      <c r="E427" s="71"/>
      <c r="F427" s="71"/>
      <c r="G427" s="71"/>
      <c r="H427" s="71"/>
      <c r="I427" s="73"/>
      <c r="J427" s="74"/>
      <c r="K427" s="96"/>
      <c r="L427" s="53"/>
      <c r="M427" s="53"/>
      <c r="N427" s="54"/>
      <c r="O427" s="78" t="s">
        <v>109</v>
      </c>
      <c r="P427" s="79">
        <f>SUBTOTAL(9,P422:P426)</f>
        <v>8402803134</v>
      </c>
      <c r="Q427" s="79">
        <f t="shared" ref="Q427:AK427" si="269">SUBTOTAL(9,Q422:Q426)</f>
        <v>66844620</v>
      </c>
      <c r="R427" s="79">
        <f t="shared" si="269"/>
        <v>4950000</v>
      </c>
      <c r="S427" s="79">
        <f t="shared" si="269"/>
        <v>1650000</v>
      </c>
      <c r="T427" s="79">
        <f t="shared" si="269"/>
        <v>0</v>
      </c>
      <c r="U427" s="79">
        <f t="shared" si="269"/>
        <v>0</v>
      </c>
      <c r="V427" s="79">
        <f t="shared" si="269"/>
        <v>1650000</v>
      </c>
      <c r="W427" s="79">
        <f t="shared" si="269"/>
        <v>0</v>
      </c>
      <c r="X427" s="79">
        <f t="shared" si="269"/>
        <v>0</v>
      </c>
      <c r="Y427" s="79">
        <f t="shared" si="269"/>
        <v>3300000</v>
      </c>
      <c r="Z427" s="79">
        <f t="shared" si="269"/>
        <v>3300000</v>
      </c>
      <c r="AA427" s="79">
        <f t="shared" si="269"/>
        <v>4950000</v>
      </c>
      <c r="AB427" s="79">
        <f t="shared" si="269"/>
        <v>0</v>
      </c>
      <c r="AC427" s="79">
        <f t="shared" si="269"/>
        <v>4950000</v>
      </c>
      <c r="AD427" s="79">
        <f t="shared" si="269"/>
        <v>0</v>
      </c>
      <c r="AE427" s="79">
        <f t="shared" si="269"/>
        <v>1783615754</v>
      </c>
      <c r="AF427" s="79">
        <f>SUBTOTAL(9,AF422:AF426)</f>
        <v>1789262717</v>
      </c>
      <c r="AG427" s="79">
        <f t="shared" si="269"/>
        <v>2843818000</v>
      </c>
      <c r="AH427" s="79">
        <f t="shared" si="269"/>
        <v>0</v>
      </c>
      <c r="AI427" s="79">
        <f t="shared" si="269"/>
        <v>2843818000</v>
      </c>
      <c r="AJ427" s="79">
        <f t="shared" si="269"/>
        <v>3769722417</v>
      </c>
      <c r="AK427" s="79">
        <f t="shared" si="269"/>
        <v>6169187380</v>
      </c>
      <c r="AL427" s="89"/>
      <c r="AM427" s="80"/>
      <c r="BB427"/>
      <c r="BC427"/>
      <c r="BD427"/>
      <c r="BM427"/>
      <c r="CC427" s="62"/>
      <c r="CQ427"/>
      <c r="DB427" s="15"/>
      <c r="DC427" s="15"/>
      <c r="DE427" s="15"/>
      <c r="DL427"/>
      <c r="DM427"/>
      <c r="DN427" s="109"/>
      <c r="DO427" s="109"/>
      <c r="DP427" s="109"/>
      <c r="DR427"/>
      <c r="DX427"/>
      <c r="EA427"/>
      <c r="FV427" s="65">
        <v>0</v>
      </c>
      <c r="GO427" s="66" t="e">
        <f>VLOOKUP(J427,[3]Hoja2!A$1:A$110,1,FALSE)</f>
        <v>#N/A</v>
      </c>
      <c r="GQ427" s="66" t="e">
        <f>VLOOKUP(J427,[3]Hoja5!A$2:A$376,1,FALSE)</f>
        <v>#N/A</v>
      </c>
    </row>
    <row r="428" spans="1:204" ht="18.75" outlineLevel="1">
      <c r="A428" s="71"/>
      <c r="B428" s="72"/>
      <c r="C428" s="71"/>
      <c r="D428" s="71"/>
      <c r="E428" s="71"/>
      <c r="F428" s="71"/>
      <c r="G428" s="71"/>
      <c r="H428" s="71"/>
      <c r="I428" s="73"/>
      <c r="J428" s="74"/>
      <c r="K428" s="96"/>
      <c r="L428" s="53"/>
      <c r="M428" s="53"/>
      <c r="N428" s="54"/>
      <c r="O428" s="84"/>
      <c r="P428" s="85"/>
      <c r="Q428" s="97"/>
      <c r="R428" s="56"/>
      <c r="S428" s="57"/>
      <c r="T428" s="57"/>
      <c r="U428" s="57"/>
      <c r="V428" s="57"/>
      <c r="W428" s="57"/>
      <c r="X428" s="57"/>
      <c r="Y428" s="57"/>
      <c r="Z428" s="57"/>
      <c r="AA428" s="56"/>
      <c r="AB428" s="56"/>
      <c r="AC428" s="56"/>
      <c r="AD428" s="58"/>
      <c r="AE428" s="88"/>
      <c r="AF428" s="88"/>
      <c r="AG428" s="88"/>
      <c r="AH428" s="88"/>
      <c r="AI428" s="88"/>
      <c r="AJ428" s="88"/>
      <c r="AK428" s="86"/>
      <c r="AL428" s="89"/>
      <c r="AM428" s="99"/>
      <c r="BB428"/>
      <c r="BC428"/>
      <c r="BD428"/>
      <c r="BM428"/>
      <c r="CC428" s="62"/>
      <c r="CQ428"/>
      <c r="DB428" s="15"/>
      <c r="DC428" s="15"/>
      <c r="DE428" s="15"/>
      <c r="DL428"/>
      <c r="DM428"/>
      <c r="DN428" s="109"/>
      <c r="DO428" s="109"/>
      <c r="DP428" s="109"/>
      <c r="DR428"/>
      <c r="DX428"/>
      <c r="EA428"/>
      <c r="FV428" s="65">
        <v>0</v>
      </c>
      <c r="GO428" s="66" t="e">
        <f>VLOOKUP(J428,[3]Hoja2!A$1:A$110,1,FALSE)</f>
        <v>#N/A</v>
      </c>
      <c r="GQ428" s="66" t="e">
        <f>VLOOKUP(J428,[3]Hoja5!A$2:A$376,1,FALSE)</f>
        <v>#N/A</v>
      </c>
    </row>
    <row r="429" spans="1:204" s="64" customFormat="1" ht="18.75" outlineLevel="2">
      <c r="A429" s="71"/>
      <c r="B429" s="72"/>
      <c r="C429" s="71"/>
      <c r="D429" s="71"/>
      <c r="E429" s="71"/>
      <c r="F429" s="71"/>
      <c r="G429" s="71"/>
      <c r="H429" s="71"/>
      <c r="I429" s="73"/>
      <c r="J429" s="74"/>
      <c r="K429" s="96"/>
      <c r="L429" s="53"/>
      <c r="M429" s="53"/>
      <c r="N429" s="53"/>
      <c r="O429" s="185" t="s">
        <v>113</v>
      </c>
      <c r="P429" s="85"/>
      <c r="Q429" s="97"/>
      <c r="R429" s="56"/>
      <c r="S429" s="57"/>
      <c r="T429" s="57"/>
      <c r="U429" s="57"/>
      <c r="V429" s="57"/>
      <c r="W429" s="57"/>
      <c r="X429" s="57"/>
      <c r="Y429" s="57"/>
      <c r="Z429" s="57"/>
      <c r="AA429" s="56"/>
      <c r="AB429" s="56"/>
      <c r="AC429" s="56"/>
      <c r="AD429" s="58"/>
      <c r="AE429" s="88"/>
      <c r="AF429" s="88"/>
      <c r="AG429" s="88"/>
      <c r="AH429" s="88"/>
      <c r="AI429" s="88"/>
      <c r="AJ429" s="88"/>
      <c r="AK429" s="98"/>
      <c r="AL429" s="89"/>
      <c r="AM429" s="99"/>
      <c r="AN429"/>
      <c r="AO429"/>
      <c r="AP429"/>
      <c r="AQ429"/>
      <c r="AR429"/>
      <c r="AS429"/>
      <c r="AT429"/>
      <c r="AU429"/>
      <c r="AV429"/>
      <c r="AW429" s="15"/>
      <c r="AX429" s="15"/>
      <c r="AY429" s="15"/>
      <c r="AZ429" s="15"/>
      <c r="BA429"/>
      <c r="BB429"/>
      <c r="BC429"/>
      <c r="BD429"/>
      <c r="BE429" s="16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 s="16"/>
      <c r="BT429"/>
      <c r="BU429"/>
      <c r="BV429"/>
      <c r="BW429"/>
      <c r="BX429"/>
      <c r="BY429"/>
      <c r="BZ429"/>
      <c r="CA429"/>
      <c r="CB429"/>
      <c r="CC429" s="62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 s="15"/>
      <c r="DC429" s="15"/>
      <c r="DD429" s="17"/>
      <c r="DE429" s="15"/>
      <c r="DF429" s="15"/>
      <c r="DG429" s="15"/>
      <c r="DH429" s="15"/>
      <c r="DI429"/>
      <c r="DJ429"/>
      <c r="DK429" s="16"/>
      <c r="DL429"/>
      <c r="DM429"/>
      <c r="DN429" s="104" t="s">
        <v>88</v>
      </c>
      <c r="DO429" t="str">
        <f>VLOOKUP(K430,'[2]rates actuales'!B$2:K$1880,10,FALSE)</f>
        <v>RS</v>
      </c>
      <c r="DP429"/>
      <c r="DQ429" s="63">
        <v>221924</v>
      </c>
      <c r="DR429" s="63">
        <f>(DQ429*1000)-P430</f>
        <v>0</v>
      </c>
      <c r="DS429" t="str">
        <f>VLOOKUP(J430,'[2]rates actuales'!A$2:C$1880,3,FALSE)</f>
        <v>PUERTO VARAS</v>
      </c>
      <c r="DT429"/>
      <c r="DU429"/>
      <c r="DV429"/>
      <c r="DW429" t="e">
        <f>VLOOKUP(J430,[2]TERMINADOS!A$2:B$133,2,FALSE)</f>
        <v>#N/A</v>
      </c>
      <c r="DX429"/>
      <c r="DY429"/>
      <c r="DZ429" t="e">
        <f>VLOOKUP(J430,'[2]COSTO-GASTO'!E$2:F$401,2,FALSE)</f>
        <v>#N/A</v>
      </c>
      <c r="EA429" s="16" t="e">
        <f>AE430-DZ429</f>
        <v>#N/A</v>
      </c>
      <c r="EB429" t="e">
        <f>VLOOKUP(J430,[2]Hoja26!A$2:B$91,2,FALSE)</f>
        <v>#N/A</v>
      </c>
      <c r="EC429" t="e">
        <f>VLOOKUP(J430,[2]Hoja26!E$2:F$147,2,FALSE)</f>
        <v>#N/A</v>
      </c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 t="str">
        <f>VLOOKUP(J430,'[2]RATES OCTUBRE'!J$1:K$1924,2,FALSE)</f>
        <v>RS</v>
      </c>
      <c r="EW429"/>
      <c r="EX429" t="e">
        <f>VLOOKUP(J430,[2]Hoja26!N$4:O$1289,2,FALSE)</f>
        <v>#N/A</v>
      </c>
      <c r="EY429" t="s">
        <v>114</v>
      </c>
      <c r="EZ429" s="16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V429" s="65">
        <v>0</v>
      </c>
      <c r="GF429" s="18"/>
      <c r="GG429" s="136"/>
      <c r="GH429" s="136"/>
      <c r="GO429" s="66" t="e">
        <f>VLOOKUP(J429,[3]Hoja2!A$1:A$110,1,FALSE)</f>
        <v>#N/A</v>
      </c>
      <c r="GQ429" s="66" t="e">
        <f>VLOOKUP(J429,[3]Hoja5!A$2:A$376,1,FALSE)</f>
        <v>#N/A</v>
      </c>
    </row>
    <row r="430" spans="1:204" s="66" customFormat="1" ht="18" customHeight="1" outlineLevel="2">
      <c r="A430" s="206">
        <v>31</v>
      </c>
      <c r="B430" s="206" t="s">
        <v>114</v>
      </c>
      <c r="C430" s="206" t="s">
        <v>90</v>
      </c>
      <c r="D430" s="206" t="s">
        <v>81</v>
      </c>
      <c r="E430" s="223" t="s">
        <v>91</v>
      </c>
      <c r="F430" s="206" t="s">
        <v>273</v>
      </c>
      <c r="G430" s="206" t="s">
        <v>419</v>
      </c>
      <c r="H430" s="206" t="s">
        <v>84</v>
      </c>
      <c r="I430" s="207" t="s">
        <v>85</v>
      </c>
      <c r="J430" s="208">
        <v>40005578</v>
      </c>
      <c r="K430" s="53" t="str">
        <f t="shared" ref="K430:K441" si="270">CONCATENATE(J430,"-",I430)</f>
        <v>40005578-EJECUCION</v>
      </c>
      <c r="L430" s="53"/>
      <c r="M430" s="53" t="str">
        <f t="shared" ref="M430:M441" si="271">CLEAN(J430)</f>
        <v>40005578</v>
      </c>
      <c r="N430" s="54">
        <f t="shared" ref="N430:N441" si="272">A430</f>
        <v>31</v>
      </c>
      <c r="O430" s="207" t="s">
        <v>427</v>
      </c>
      <c r="P430" s="210">
        <v>221924000</v>
      </c>
      <c r="Q430" s="100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2"/>
      <c r="AE430" s="213">
        <v>0</v>
      </c>
      <c r="AF430" s="59">
        <v>0</v>
      </c>
      <c r="AG430" s="213">
        <v>72030000</v>
      </c>
      <c r="AH430" s="59">
        <v>0</v>
      </c>
      <c r="AI430" s="59">
        <f t="shared" ref="AI430:AI441" si="273">AG430-AH430</f>
        <v>72030000</v>
      </c>
      <c r="AJ430" s="59">
        <f t="shared" ref="AJ430:AJ441" si="274">P430-(AF430+AG430)</f>
        <v>149894000</v>
      </c>
      <c r="AK430" s="56">
        <f>P430-(Q430+R430)</f>
        <v>221924000</v>
      </c>
      <c r="AL430" s="103"/>
      <c r="AM430" s="215" t="s">
        <v>88</v>
      </c>
      <c r="AN430"/>
      <c r="AO430"/>
      <c r="AP430"/>
      <c r="AQ430"/>
      <c r="AR430"/>
      <c r="AS430"/>
      <c r="AT430"/>
      <c r="AU430"/>
      <c r="AV430"/>
      <c r="AW430" s="15"/>
      <c r="AX430" s="15"/>
      <c r="AY430" s="15"/>
      <c r="AZ430" s="15"/>
      <c r="BA430"/>
      <c r="BB430"/>
      <c r="BC430"/>
      <c r="BD430"/>
      <c r="BE430" s="16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 s="16"/>
      <c r="BT430"/>
      <c r="BU430"/>
      <c r="BV430"/>
      <c r="BW430"/>
      <c r="BX430"/>
      <c r="BY430"/>
      <c r="BZ430"/>
      <c r="CA430"/>
      <c r="CB430"/>
      <c r="CC430" s="62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 s="15"/>
      <c r="DC430" s="15"/>
      <c r="DD430" s="17"/>
      <c r="DE430" s="15"/>
      <c r="DF430" s="15"/>
      <c r="DG430" s="15"/>
      <c r="DH430" s="15"/>
      <c r="DI430"/>
      <c r="DJ430"/>
      <c r="DK430" s="16"/>
      <c r="DL430"/>
      <c r="DM430"/>
      <c r="DN430"/>
      <c r="DO430"/>
      <c r="DP430"/>
      <c r="DQ430" s="16"/>
      <c r="DR430" s="63"/>
      <c r="DS430"/>
      <c r="DT430"/>
      <c r="DU430"/>
      <c r="DV430"/>
      <c r="DW430"/>
      <c r="DX430"/>
      <c r="DY430"/>
      <c r="DZ430"/>
      <c r="EA430" s="16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 s="16"/>
      <c r="FA430" s="64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 s="64" t="str">
        <f>CONCATENATE(J430,"-",I430)</f>
        <v>40005578-EJECUCION</v>
      </c>
      <c r="FT430" s="64" t="e">
        <f>VLOOKUP(FS430,'[2]ESTADO DE SITUACION OCTUBRE'!I$4:I$941,1,FALSE)</f>
        <v>#N/A</v>
      </c>
      <c r="FU430" s="64">
        <f>VLOOKUP(K430,'[2]BIP-COSTO'!B$2:H$1976,7,FALSE)</f>
        <v>221924</v>
      </c>
      <c r="FV430" s="65">
        <v>221924000</v>
      </c>
      <c r="FW430" s="65">
        <f>FV430-P430</f>
        <v>0</v>
      </c>
      <c r="FX430" s="64" t="str">
        <f>VLOOKUP(K430,'[2]BIP-COSTO'!B$2:H$1976,4,FALSE)</f>
        <v>GOBIERNO REGIONAL - REGION DE LOS LAGOS</v>
      </c>
      <c r="FY430" s="64" t="str">
        <f>VLOOKUP(K430,'[2]BIP-COSTO'!B$2:K$1976,10,FALSE)</f>
        <v>RS</v>
      </c>
      <c r="FZ430" s="64"/>
      <c r="GA430" s="64"/>
      <c r="GB430" s="64"/>
      <c r="GC430" s="64"/>
      <c r="GD430" s="64"/>
      <c r="GF430" s="67"/>
      <c r="GG430" s="68"/>
      <c r="GH430" s="68"/>
      <c r="GM430" s="66" t="str">
        <f>VLOOKUP(K430,[3]resultado!E$2:K$2045,7,FALSE)</f>
        <v>RS</v>
      </c>
      <c r="GO430" s="66" t="e">
        <f>VLOOKUP(J430,[3]Hoja2!A$1:A$110,1,FALSE)</f>
        <v>#N/A</v>
      </c>
      <c r="GP430" s="66" t="e">
        <f>VLOOKUP(K430,[3]Hoja5!C$2:F$376,1,FALSE)</f>
        <v>#N/A</v>
      </c>
      <c r="GQ430" s="66" t="e">
        <f>VLOOKUP(J430,[3]Hoja5!A$2:A$376,1,FALSE)</f>
        <v>#N/A</v>
      </c>
      <c r="GR430" s="66" t="str">
        <f>VLOOKUP(J430,rates!B$2:I$944,8,FALSE)</f>
        <v>RS</v>
      </c>
      <c r="GS430" s="66" t="s">
        <v>2988</v>
      </c>
      <c r="GT430" s="66" t="e">
        <f>VLOOKUP(J430,Hoja6!A$2:A$29,1,FALSE)</f>
        <v>#N/A</v>
      </c>
      <c r="GU430" s="66" t="e">
        <f>VLOOKUP(J430,Hoja7!A$2:O$243,15,FALSE)</f>
        <v>#N/A</v>
      </c>
      <c r="GV430" s="66">
        <f>VLOOKUP(J430,'ESTADO DE SITUACION'!H$4:AQ$943,36,FALSE)</f>
        <v>0</v>
      </c>
    </row>
    <row r="431" spans="1:204" s="66" customFormat="1" ht="18" customHeight="1" outlineLevel="2">
      <c r="A431" s="206">
        <v>31</v>
      </c>
      <c r="B431" s="206" t="s">
        <v>114</v>
      </c>
      <c r="C431" s="206" t="s">
        <v>90</v>
      </c>
      <c r="D431" s="206" t="s">
        <v>81</v>
      </c>
      <c r="E431" s="223" t="s">
        <v>91</v>
      </c>
      <c r="F431" s="206" t="s">
        <v>273</v>
      </c>
      <c r="G431" s="206" t="s">
        <v>419</v>
      </c>
      <c r="H431" s="206" t="s">
        <v>84</v>
      </c>
      <c r="I431" s="207" t="s">
        <v>85</v>
      </c>
      <c r="J431" s="208">
        <v>40001254</v>
      </c>
      <c r="K431" s="53" t="str">
        <f t="shared" si="270"/>
        <v>40001254-EJECUCION</v>
      </c>
      <c r="L431" s="53"/>
      <c r="M431" s="53" t="str">
        <f t="shared" si="271"/>
        <v>40001254</v>
      </c>
      <c r="N431" s="54">
        <f t="shared" si="272"/>
        <v>31</v>
      </c>
      <c r="O431" s="207" t="s">
        <v>428</v>
      </c>
      <c r="P431" s="210">
        <v>206459000</v>
      </c>
      <c r="Q431" s="100"/>
      <c r="R431" s="101"/>
      <c r="S431" s="101"/>
      <c r="T431" s="101"/>
      <c r="U431" s="101"/>
      <c r="V431" s="101"/>
      <c r="W431" s="101"/>
      <c r="X431" s="101"/>
      <c r="Y431" s="101"/>
      <c r="Z431" s="101"/>
      <c r="AA431" s="101"/>
      <c r="AB431" s="101"/>
      <c r="AC431" s="101"/>
      <c r="AD431" s="102"/>
      <c r="AE431" s="213">
        <v>0</v>
      </c>
      <c r="AF431" s="59">
        <v>0</v>
      </c>
      <c r="AG431" s="213">
        <v>5818050</v>
      </c>
      <c r="AH431" s="59">
        <v>0</v>
      </c>
      <c r="AI431" s="59">
        <f t="shared" si="273"/>
        <v>5818050</v>
      </c>
      <c r="AJ431" s="59">
        <f t="shared" si="274"/>
        <v>200640950</v>
      </c>
      <c r="AK431" s="56">
        <f>P431-(Q431+R431)</f>
        <v>206459000</v>
      </c>
      <c r="AL431" s="103"/>
      <c r="AM431" s="215" t="s">
        <v>88</v>
      </c>
      <c r="AN431"/>
      <c r="AO431"/>
      <c r="AP431"/>
      <c r="AQ431"/>
      <c r="AR431"/>
      <c r="AS431"/>
      <c r="AT431"/>
      <c r="AU431"/>
      <c r="AV431"/>
      <c r="AW431" s="15"/>
      <c r="AX431" s="15"/>
      <c r="AY431" s="15"/>
      <c r="AZ431" s="15"/>
      <c r="BA431"/>
      <c r="BB431"/>
      <c r="BC431"/>
      <c r="BD431"/>
      <c r="BE431" s="16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 s="16"/>
      <c r="BT431"/>
      <c r="BU431"/>
      <c r="BV431"/>
      <c r="BW431"/>
      <c r="BX431"/>
      <c r="BY431"/>
      <c r="BZ431"/>
      <c r="CA431"/>
      <c r="CB431"/>
      <c r="CC431" s="62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 s="15"/>
      <c r="DC431" s="15"/>
      <c r="DD431" s="17"/>
      <c r="DE431" s="15"/>
      <c r="DF431" s="15"/>
      <c r="DG431" s="15"/>
      <c r="DH431" s="15"/>
      <c r="DI431"/>
      <c r="DJ431"/>
      <c r="DK431" s="16"/>
      <c r="DL431"/>
      <c r="DM431"/>
      <c r="DN431" t="s">
        <v>197</v>
      </c>
      <c r="DO431" t="e">
        <f>VLOOKUP(#REF!,'[2]rates actuales'!B$2:K$1880,10,FALSE)</f>
        <v>#REF!</v>
      </c>
      <c r="DP431"/>
      <c r="DQ431" s="63">
        <v>507083</v>
      </c>
      <c r="DR431" s="63" t="e">
        <f>(DQ431*1000)-#REF!</f>
        <v>#REF!</v>
      </c>
      <c r="DS431" t="e">
        <f>VLOOKUP(#REF!,'[2]rates actuales'!A$2:C$1880,3,FALSE)</f>
        <v>#REF!</v>
      </c>
      <c r="DT431"/>
      <c r="DU431"/>
      <c r="DV431"/>
      <c r="DW431" t="e">
        <f>VLOOKUP(#REF!,[2]TERMINADOS!A$2:B$133,2,FALSE)</f>
        <v>#REF!</v>
      </c>
      <c r="DX431"/>
      <c r="DY431"/>
      <c r="DZ431" t="e">
        <f>VLOOKUP(#REF!,'[2]COSTO-GASTO'!E$2:F$401,2,FALSE)</f>
        <v>#REF!</v>
      </c>
      <c r="EA431" s="16" t="e">
        <f>#REF!-DZ431</f>
        <v>#REF!</v>
      </c>
      <c r="EB431" t="e">
        <f>VLOOKUP(#REF!,[2]Hoja26!A$2:B$91,2,FALSE)</f>
        <v>#REF!</v>
      </c>
      <c r="EC431" t="e">
        <f>VLOOKUP(#REF!,[2]Hoja26!E$2:F$147,2,FALSE)</f>
        <v>#REF!</v>
      </c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 t="e">
        <f>VLOOKUP(#REF!,'[2]RATES OCTUBRE'!J$1:K$1924,2,FALSE)</f>
        <v>#REF!</v>
      </c>
      <c r="EW431"/>
      <c r="EX431" t="e">
        <f>VLOOKUP(#REF!,[2]Hoja26!N$4:O$1289,2,FALSE)</f>
        <v>#REF!</v>
      </c>
      <c r="EY431" t="s">
        <v>114</v>
      </c>
      <c r="EZ431" s="16"/>
      <c r="FA431" s="64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 s="64" t="str">
        <f>CONCATENATE(J431,"-",I431)</f>
        <v>40001254-EJECUCION</v>
      </c>
      <c r="FT431" s="64" t="e">
        <f>VLOOKUP(FS431,'[2]ESTADO DE SITUACION OCTUBRE'!I$4:I$941,1,FALSE)</f>
        <v>#N/A</v>
      </c>
      <c r="FU431" s="64">
        <f>VLOOKUP(K431,'[2]BIP-COSTO'!B$2:H$1976,7,FALSE)</f>
        <v>206459</v>
      </c>
      <c r="FV431" s="65">
        <v>206459000</v>
      </c>
      <c r="FW431" s="65">
        <f>FV431-P431</f>
        <v>0</v>
      </c>
      <c r="FX431" s="64" t="str">
        <f>VLOOKUP(K431,'[2]BIP-COSTO'!B$2:H$1976,4,FALSE)</f>
        <v>GOBIERNO REGIONAL - REGION DE LOS LAGOS</v>
      </c>
      <c r="FY431" s="64" t="str">
        <f>VLOOKUP(K431,'[2]BIP-COSTO'!B$2:K$1976,10,FALSE)</f>
        <v>RS</v>
      </c>
      <c r="FZ431" s="64"/>
      <c r="GA431" s="64"/>
      <c r="GB431" s="64"/>
      <c r="GC431" s="64"/>
      <c r="GD431" s="64"/>
      <c r="GF431" s="67"/>
      <c r="GG431" s="68"/>
      <c r="GH431" s="68"/>
      <c r="GM431" s="66" t="str">
        <f>VLOOKUP(K431,[3]resultado!E$2:K$2045,7,FALSE)</f>
        <v>RS</v>
      </c>
      <c r="GO431" s="66" t="e">
        <f>VLOOKUP(J431,[3]Hoja2!A$1:A$110,1,FALSE)</f>
        <v>#N/A</v>
      </c>
      <c r="GP431" s="66" t="e">
        <f>VLOOKUP(K431,[3]Hoja5!C$2:F$376,1,FALSE)</f>
        <v>#N/A</v>
      </c>
      <c r="GQ431" s="66" t="e">
        <f>VLOOKUP(J431,[3]Hoja5!A$2:A$376,1,FALSE)</f>
        <v>#N/A</v>
      </c>
      <c r="GR431" s="66" t="str">
        <f>VLOOKUP(J431,rates!B$2:I$944,8,FALSE)</f>
        <v>RS</v>
      </c>
      <c r="GS431" s="66" t="s">
        <v>2988</v>
      </c>
      <c r="GT431" s="66" t="e">
        <f>VLOOKUP(J431,Hoja6!A$2:A$29,1,FALSE)</f>
        <v>#N/A</v>
      </c>
      <c r="GU431" s="66" t="e">
        <f>VLOOKUP(J431,Hoja7!A$2:O$243,15,FALSE)</f>
        <v>#N/A</v>
      </c>
      <c r="GV431" s="66" t="e">
        <f>VLOOKUP(J431,'ESTADO DE SITUACION'!H$4:AQ$943,36,FALSE)</f>
        <v>#N/A</v>
      </c>
    </row>
    <row r="432" spans="1:204" s="147" customFormat="1" ht="18" customHeight="1" outlineLevel="1">
      <c r="A432" s="206">
        <v>31</v>
      </c>
      <c r="B432" s="206" t="s">
        <v>114</v>
      </c>
      <c r="C432" s="206" t="s">
        <v>99</v>
      </c>
      <c r="D432" s="206" t="s">
        <v>81</v>
      </c>
      <c r="E432" s="223" t="s">
        <v>82</v>
      </c>
      <c r="F432" s="206" t="s">
        <v>273</v>
      </c>
      <c r="G432" s="206" t="s">
        <v>419</v>
      </c>
      <c r="H432" s="206" t="s">
        <v>94</v>
      </c>
      <c r="I432" s="207" t="s">
        <v>85</v>
      </c>
      <c r="J432" s="208">
        <v>30485342</v>
      </c>
      <c r="K432" s="53" t="str">
        <f t="shared" si="270"/>
        <v>30485342-EJECUCION</v>
      </c>
      <c r="L432" s="53"/>
      <c r="M432" s="53" t="str">
        <f t="shared" si="271"/>
        <v>30485342</v>
      </c>
      <c r="N432" s="54">
        <f t="shared" si="272"/>
        <v>31</v>
      </c>
      <c r="O432" s="207" t="s">
        <v>429</v>
      </c>
      <c r="P432" s="210">
        <v>837451000</v>
      </c>
      <c r="Q432" s="56">
        <v>0</v>
      </c>
      <c r="R432" s="56">
        <v>0</v>
      </c>
      <c r="S432" s="57">
        <v>0</v>
      </c>
      <c r="T432" s="57">
        <v>0</v>
      </c>
      <c r="U432" s="57">
        <v>0</v>
      </c>
      <c r="V432" s="57">
        <f>S432+T432+U432</f>
        <v>0</v>
      </c>
      <c r="W432" s="57">
        <v>0</v>
      </c>
      <c r="X432" s="57">
        <v>0</v>
      </c>
      <c r="Y432" s="57">
        <v>0</v>
      </c>
      <c r="Z432" s="57">
        <f>W432+X432+Y432</f>
        <v>0</v>
      </c>
      <c r="AA432" s="56">
        <f>S432+T432+U432+W432+X432+Y432</f>
        <v>0</v>
      </c>
      <c r="AB432" s="56">
        <v>0</v>
      </c>
      <c r="AC432" s="56">
        <f>V432+W432+X432+Y432+AB432</f>
        <v>0</v>
      </c>
      <c r="AD432" s="58">
        <f>R432-AC432</f>
        <v>0</v>
      </c>
      <c r="AE432" s="213">
        <v>0</v>
      </c>
      <c r="AF432" s="59">
        <v>0</v>
      </c>
      <c r="AG432" s="213">
        <v>70000000</v>
      </c>
      <c r="AH432" s="59">
        <v>0</v>
      </c>
      <c r="AI432" s="59">
        <f t="shared" si="273"/>
        <v>70000000</v>
      </c>
      <c r="AJ432" s="59">
        <f t="shared" si="274"/>
        <v>767451000</v>
      </c>
      <c r="AK432" s="56">
        <f>P432-(Q432+R432)</f>
        <v>837451000</v>
      </c>
      <c r="AL432" s="60" t="s">
        <v>104</v>
      </c>
      <c r="AM432" s="215" t="s">
        <v>108</v>
      </c>
      <c r="AN432"/>
      <c r="AO432"/>
      <c r="AP432"/>
      <c r="AQ432"/>
      <c r="AR432"/>
      <c r="AS432"/>
      <c r="AT432"/>
      <c r="AU432"/>
      <c r="AV432"/>
      <c r="AW432" s="15"/>
      <c r="AX432" s="15"/>
      <c r="AY432" s="15"/>
      <c r="AZ432" s="15"/>
      <c r="BA432"/>
      <c r="BB432"/>
      <c r="BC432"/>
      <c r="BD432"/>
      <c r="BE432" s="16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 s="16"/>
      <c r="BT432"/>
      <c r="BU432"/>
      <c r="BV432"/>
      <c r="BW432"/>
      <c r="BX432"/>
      <c r="BY432"/>
      <c r="BZ432"/>
      <c r="CA432"/>
      <c r="CB432"/>
      <c r="CC432" s="6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 s="15"/>
      <c r="DC432" s="15"/>
      <c r="DD432" s="17"/>
      <c r="DE432" s="15"/>
      <c r="DF432" s="15"/>
      <c r="DG432" s="15"/>
      <c r="DH432" s="15"/>
      <c r="DI432"/>
      <c r="DJ432"/>
      <c r="DK432" s="16"/>
      <c r="DL432"/>
      <c r="DM432"/>
      <c r="DN432" s="109"/>
      <c r="DO432" s="109"/>
      <c r="DP432" s="109"/>
      <c r="DQ432" s="16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 s="16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 s="64" t="str">
        <f>CONCATENATE(J432,"-",I432)</f>
        <v>30485342-EJECUCION</v>
      </c>
      <c r="FT432" s="64" t="str">
        <f>VLOOKUP(FS432,'[2]ESTADO DE SITUACION OCTUBRE'!I$4:I$941,1,FALSE)</f>
        <v>30485342-EJECUCION</v>
      </c>
      <c r="FU432" s="64">
        <f>VLOOKUP(K432,'[2]BIP-COSTO'!B$2:H$1976,7,FALSE)</f>
        <v>837451</v>
      </c>
      <c r="FV432" s="65">
        <v>837451000</v>
      </c>
      <c r="FW432" s="65">
        <f>FV432-P432</f>
        <v>0</v>
      </c>
      <c r="FX432" s="64" t="str">
        <f>VLOOKUP(K432,'[2]BIP-COSTO'!B$2:H$1976,4,FALSE)</f>
        <v>GOBIERNO REGIONAL - REGION DE LOS LAGOS</v>
      </c>
      <c r="FY432" s="64" t="str">
        <f>VLOOKUP(K432,'[2]BIP-COSTO'!B$2:K$1976,10,FALSE)</f>
        <v/>
      </c>
      <c r="FZ432"/>
      <c r="GA432"/>
      <c r="GB432"/>
      <c r="GC432"/>
      <c r="GD432"/>
      <c r="GF432" s="81" t="s">
        <v>110</v>
      </c>
      <c r="GG432" s="82" t="s">
        <v>111</v>
      </c>
      <c r="GH432" s="82" t="s">
        <v>112</v>
      </c>
      <c r="GM432" s="66" t="str">
        <f>VLOOKUP(K432,[3]resultado!E$2:K$2045,7,FALSE)</f>
        <v/>
      </c>
      <c r="GO432" s="66" t="e">
        <f>VLOOKUP(J432,[3]Hoja2!A$1:A$110,1,FALSE)</f>
        <v>#N/A</v>
      </c>
      <c r="GP432" s="66" t="e">
        <f>VLOOKUP(K432,[3]Hoja5!C$2:F$376,1,FALSE)</f>
        <v>#N/A</v>
      </c>
      <c r="GQ432" s="66" t="e">
        <f>VLOOKUP(J432,[3]Hoja5!A$2:A$376,1,FALSE)</f>
        <v>#N/A</v>
      </c>
      <c r="GR432" s="66" t="str">
        <f>VLOOKUP(J432,rates!B$2:I$944,8,FALSE)</f>
        <v/>
      </c>
      <c r="GS432" s="66" t="s">
        <v>2988</v>
      </c>
      <c r="GT432" s="66" t="e">
        <f>VLOOKUP(J432,Hoja6!A$2:A$29,1,FALSE)</f>
        <v>#N/A</v>
      </c>
      <c r="GU432" s="66" t="e">
        <f>VLOOKUP(J432,Hoja7!A$2:O$243,15,FALSE)</f>
        <v>#N/A</v>
      </c>
      <c r="GV432" s="66">
        <f>VLOOKUP(J432,'ESTADO DE SITUACION'!H$4:AQ$943,36,FALSE)</f>
        <v>0</v>
      </c>
    </row>
    <row r="433" spans="1:204" s="66" customFormat="1" ht="18" customHeight="1" outlineLevel="2">
      <c r="A433" s="458">
        <v>31</v>
      </c>
      <c r="B433" s="458" t="s">
        <v>114</v>
      </c>
      <c r="C433" s="458" t="s">
        <v>105</v>
      </c>
      <c r="D433" s="458" t="s">
        <v>81</v>
      </c>
      <c r="E433" s="459" t="s">
        <v>82</v>
      </c>
      <c r="F433" s="458" t="s">
        <v>273</v>
      </c>
      <c r="G433" s="458" t="s">
        <v>419</v>
      </c>
      <c r="H433" s="458" t="s">
        <v>94</v>
      </c>
      <c r="I433" s="460" t="s">
        <v>85</v>
      </c>
      <c r="J433" s="461">
        <v>30204522</v>
      </c>
      <c r="K433" s="170" t="str">
        <f>CONCATENATE(J433,"-",I433)</f>
        <v>30204522-EJECUCION</v>
      </c>
      <c r="L433" s="170"/>
      <c r="M433" s="170" t="str">
        <f t="shared" si="271"/>
        <v>30204522</v>
      </c>
      <c r="N433" s="171">
        <f>A433</f>
        <v>31</v>
      </c>
      <c r="O433" s="460" t="s">
        <v>430</v>
      </c>
      <c r="P433" s="462">
        <v>1237007000</v>
      </c>
      <c r="Q433" s="408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/>
      <c r="AD433" s="434"/>
      <c r="AE433" s="211">
        <v>0</v>
      </c>
      <c r="AF433" s="211">
        <v>0</v>
      </c>
      <c r="AG433" s="211">
        <v>2028900</v>
      </c>
      <c r="AH433" s="211">
        <v>0</v>
      </c>
      <c r="AI433" s="59">
        <f t="shared" si="273"/>
        <v>2028900</v>
      </c>
      <c r="AJ433" s="59">
        <f t="shared" si="274"/>
        <v>1234978100</v>
      </c>
      <c r="AK433" s="69">
        <f>P433-(Q433+R433)</f>
        <v>1237007000</v>
      </c>
      <c r="AL433" s="409"/>
      <c r="AM433" s="214" t="s">
        <v>116</v>
      </c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64"/>
      <c r="BD433" s="64"/>
      <c r="BE433" s="65"/>
      <c r="BF433" s="64"/>
      <c r="BG433" s="64"/>
      <c r="BH433" s="64"/>
      <c r="BI433" s="64"/>
      <c r="BJ433" s="64"/>
      <c r="BK433" s="64"/>
      <c r="BL433" s="64"/>
      <c r="BM433" s="64"/>
      <c r="BN433" s="64"/>
      <c r="BO433" s="64"/>
      <c r="BP433" s="64"/>
      <c r="BQ433" s="64"/>
      <c r="BR433" s="64"/>
      <c r="BS433" s="65"/>
      <c r="BT433" s="64"/>
      <c r="BU433" s="64"/>
      <c r="BV433" s="64"/>
      <c r="BW433" s="64"/>
      <c r="BX433" s="64"/>
      <c r="BY433" s="64"/>
      <c r="BZ433" s="64"/>
      <c r="CA433" s="64"/>
      <c r="CB433" s="64"/>
      <c r="CC433" s="64"/>
      <c r="CD433" s="64"/>
      <c r="CE433" s="64"/>
      <c r="CF433" s="64"/>
      <c r="CG433" s="64"/>
      <c r="CH433" s="64"/>
      <c r="CI433" s="64"/>
      <c r="CJ433" s="64"/>
      <c r="CK433" s="64"/>
      <c r="CL433" s="64"/>
      <c r="CM433" s="64"/>
      <c r="CN433" s="64"/>
      <c r="CO433" s="64"/>
      <c r="CP433" s="64"/>
      <c r="CQ433" s="64"/>
      <c r="CR433" s="64"/>
      <c r="CS433" s="64"/>
      <c r="CT433" s="64"/>
      <c r="CU433" s="64"/>
      <c r="CV433" s="64"/>
      <c r="CW433" s="64"/>
      <c r="CX433" s="64"/>
      <c r="CY433" s="64"/>
      <c r="CZ433" s="64"/>
      <c r="DA433" s="64"/>
      <c r="DB433" s="64"/>
      <c r="DC433" s="64"/>
      <c r="DD433" s="65"/>
      <c r="DE433" s="64"/>
      <c r="DF433" s="64"/>
      <c r="DG433" s="64"/>
      <c r="DH433" s="64"/>
      <c r="DI433" s="64"/>
      <c r="DJ433" s="64"/>
      <c r="DK433" s="65"/>
      <c r="DL433" s="64"/>
      <c r="DM433" s="64"/>
      <c r="DN433" s="64"/>
      <c r="DO433" s="64"/>
      <c r="DP433" s="64"/>
      <c r="DQ433" s="124"/>
      <c r="DR433" s="124"/>
      <c r="DS433" s="64"/>
      <c r="DT433" s="64"/>
      <c r="DU433" s="64">
        <v>2019</v>
      </c>
      <c r="DV433" s="64"/>
      <c r="DW433" s="64" t="e">
        <f>VLOOKUP(J437,[2]TERMINADOS!A$2:B$133,2,FALSE)</f>
        <v>#N/A</v>
      </c>
      <c r="DX433" s="64"/>
      <c r="DY433" s="64"/>
      <c r="DZ433" s="64" t="e">
        <f>VLOOKUP(J437,'[2]COSTO-GASTO'!E$2:F$401,2,FALSE)</f>
        <v>#N/A</v>
      </c>
      <c r="EA433" s="65" t="e">
        <f>AE437-DZ433</f>
        <v>#N/A</v>
      </c>
      <c r="EB433" s="64" t="e">
        <f>VLOOKUP(J437,[2]Hoja26!A$2:B$91,2,FALSE)</f>
        <v>#N/A</v>
      </c>
      <c r="EC433" s="64" t="e">
        <f>VLOOKUP(J437,[2]Hoja26!E$2:F$147,2,FALSE)</f>
        <v>#N/A</v>
      </c>
      <c r="ED433" s="64"/>
      <c r="EE433" s="64"/>
      <c r="EF433" s="64"/>
      <c r="EG433" s="64"/>
      <c r="EH433" s="64"/>
      <c r="EI433" s="64"/>
      <c r="EJ433" s="64"/>
      <c r="EK433" s="64"/>
      <c r="EL433" s="64"/>
      <c r="EM433" s="64"/>
      <c r="EN433" s="64"/>
      <c r="EO433" s="64"/>
      <c r="EP433" s="64"/>
      <c r="EQ433" s="64"/>
      <c r="ER433" s="64"/>
      <c r="ES433" s="64"/>
      <c r="ET433" s="64"/>
      <c r="EU433" s="64"/>
      <c r="EV433" s="64" t="e">
        <f>VLOOKUP(J437,'[2]RATES OCTUBRE'!J$1:K$1924,2,FALSE)</f>
        <v>#N/A</v>
      </c>
      <c r="EW433" s="64"/>
      <c r="EX433" s="64" t="e">
        <f>VLOOKUP(J437,[2]Hoja26!N$4:O$1289,2,FALSE)</f>
        <v>#N/A</v>
      </c>
      <c r="EY433" s="64" t="s">
        <v>114</v>
      </c>
      <c r="EZ433" s="65"/>
      <c r="FA433" s="64"/>
      <c r="FB433" s="64"/>
      <c r="FC433" s="64"/>
      <c r="FD433" s="64"/>
      <c r="FE433" s="64"/>
      <c r="FF433" s="64"/>
      <c r="FG433" s="64"/>
      <c r="FH433" s="64"/>
      <c r="FI433" s="64"/>
      <c r="FJ433" s="64"/>
      <c r="FK433" s="64"/>
      <c r="FL433" s="64"/>
      <c r="FM433" s="64"/>
      <c r="FN433" s="64"/>
      <c r="FO433" s="64"/>
      <c r="FP433" s="64"/>
      <c r="FQ433" s="64"/>
      <c r="FR433" s="64"/>
      <c r="FS433" s="64" t="str">
        <f>CONCATENATE(J433,"-",I433)</f>
        <v>30204522-EJECUCION</v>
      </c>
      <c r="FT433" s="64" t="e">
        <f>VLOOKUP(FS433,'[2]ESTADO DE SITUACION OCTUBRE'!I$4:I$941,1,FALSE)</f>
        <v>#N/A</v>
      </c>
      <c r="FU433" s="64">
        <f>VLOOKUP(K433,'[2]BIP-COSTO'!B$2:H$1976,7,FALSE)</f>
        <v>1237007</v>
      </c>
      <c r="FV433" s="65">
        <v>38000000</v>
      </c>
      <c r="FW433" s="65">
        <f>FV433-P433</f>
        <v>-1199007000</v>
      </c>
      <c r="FX433" s="64" t="str">
        <f>VLOOKUP(K433,'[2]BIP-COSTO'!B$2:H$1976,4,FALSE)</f>
        <v>GOBIERNO REGIONAL - REGION DE LOS LAGOS</v>
      </c>
      <c r="FY433" s="64" t="str">
        <f>VLOOKUP(K433,'[2]BIP-COSTO'!B$2:K$1976,10,FALSE)</f>
        <v>FI</v>
      </c>
      <c r="FZ433" s="64"/>
      <c r="GA433" s="64"/>
      <c r="GB433" s="64"/>
      <c r="GC433" s="64"/>
      <c r="GD433" s="64"/>
      <c r="GF433" s="463"/>
      <c r="GG433" s="68"/>
      <c r="GH433" s="68"/>
      <c r="GM433" s="66" t="str">
        <f>VLOOKUP(K433,[3]resultado!E$2:K$2045,7,FALSE)</f>
        <v>FI</v>
      </c>
      <c r="GO433" s="66" t="e">
        <f>VLOOKUP(J433,[3]Hoja2!A$1:A$110,1,FALSE)</f>
        <v>#N/A</v>
      </c>
      <c r="GP433" s="66" t="e">
        <f>VLOOKUP(K433,[3]Hoja5!C$2:F$376,1,FALSE)</f>
        <v>#N/A</v>
      </c>
      <c r="GQ433" s="66" t="e">
        <f>VLOOKUP(J433,[3]Hoja5!A$2:A$376,1,FALSE)</f>
        <v>#N/A</v>
      </c>
      <c r="GR433" s="66" t="str">
        <f>VLOOKUP(J433,rates!B$2:I$944,8,FALSE)</f>
        <v/>
      </c>
      <c r="GS433" s="66" t="s">
        <v>2988</v>
      </c>
      <c r="GT433" s="66" t="e">
        <f>VLOOKUP(J433,Hoja6!A$2:A$29,1,FALSE)</f>
        <v>#N/A</v>
      </c>
      <c r="GU433" s="66" t="e">
        <f>VLOOKUP(J433,Hoja7!A$2:O$243,15,FALSE)</f>
        <v>#N/A</v>
      </c>
      <c r="GV433" s="66">
        <f>VLOOKUP(J433,'ESTADO DE SITUACION'!H$4:AQ$943,36,FALSE)</f>
        <v>0</v>
      </c>
    </row>
    <row r="434" spans="1:204" s="66" customFormat="1" ht="18" customHeight="1" outlineLevel="2">
      <c r="A434" s="206">
        <v>31</v>
      </c>
      <c r="B434" s="206" t="s">
        <v>114</v>
      </c>
      <c r="C434" s="206" t="s">
        <v>105</v>
      </c>
      <c r="D434" s="206" t="s">
        <v>81</v>
      </c>
      <c r="E434" s="223" t="s">
        <v>82</v>
      </c>
      <c r="F434" s="206" t="s">
        <v>273</v>
      </c>
      <c r="G434" s="206" t="s">
        <v>419</v>
      </c>
      <c r="H434" s="206" t="s">
        <v>94</v>
      </c>
      <c r="I434" s="207" t="s">
        <v>138</v>
      </c>
      <c r="J434" s="208">
        <v>30406324</v>
      </c>
      <c r="K434" s="53" t="str">
        <f t="shared" si="270"/>
        <v>30406324-DISEÑO</v>
      </c>
      <c r="L434" s="53"/>
      <c r="M434" s="53" t="str">
        <f t="shared" si="271"/>
        <v>30406324</v>
      </c>
      <c r="N434" s="54">
        <f t="shared" si="272"/>
        <v>31</v>
      </c>
      <c r="O434" s="207" t="s">
        <v>431</v>
      </c>
      <c r="P434" s="210">
        <v>38000000</v>
      </c>
      <c r="Q434" s="100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  <c r="AB434" s="101"/>
      <c r="AC434" s="101"/>
      <c r="AD434" s="102"/>
      <c r="AE434" s="213">
        <v>0</v>
      </c>
      <c r="AF434" s="59">
        <v>0</v>
      </c>
      <c r="AG434" s="213">
        <v>2028900</v>
      </c>
      <c r="AH434" s="59">
        <v>0</v>
      </c>
      <c r="AI434" s="59">
        <f t="shared" si="273"/>
        <v>2028900</v>
      </c>
      <c r="AJ434" s="59">
        <f t="shared" si="274"/>
        <v>35971100</v>
      </c>
      <c r="AK434" s="69">
        <f>P434-(Q434+R434)</f>
        <v>38000000</v>
      </c>
      <c r="AL434" s="103"/>
      <c r="AM434" s="215" t="s">
        <v>123</v>
      </c>
      <c r="AN434"/>
      <c r="AO434"/>
      <c r="AP434"/>
      <c r="AQ434"/>
      <c r="AR434"/>
      <c r="AS434"/>
      <c r="AT434"/>
      <c r="AU434"/>
      <c r="AV434"/>
      <c r="AW434" s="15"/>
      <c r="AX434" s="15"/>
      <c r="AY434" s="15"/>
      <c r="AZ434" s="15"/>
      <c r="BA434"/>
      <c r="BB434"/>
      <c r="BC434"/>
      <c r="BD434"/>
      <c r="BE434" s="16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 s="16"/>
      <c r="BT434"/>
      <c r="BU434"/>
      <c r="BV434"/>
      <c r="BW434"/>
      <c r="BX434"/>
      <c r="BY434"/>
      <c r="BZ434"/>
      <c r="CA434"/>
      <c r="CB434"/>
      <c r="CC434" s="62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 s="15"/>
      <c r="DC434" s="15"/>
      <c r="DD434" s="17"/>
      <c r="DE434" s="15"/>
      <c r="DF434" s="15"/>
      <c r="DG434" s="15"/>
      <c r="DH434" s="15"/>
      <c r="DI434"/>
      <c r="DJ434"/>
      <c r="DK434" s="16"/>
      <c r="DL434"/>
      <c r="DM434"/>
      <c r="DN434" s="104"/>
      <c r="DO434"/>
      <c r="DP434"/>
      <c r="DQ434" s="63"/>
      <c r="DR434" s="63"/>
      <c r="DS434"/>
      <c r="DT434"/>
      <c r="DU434">
        <v>2019</v>
      </c>
      <c r="DV434"/>
      <c r="DW434" t="e">
        <f>VLOOKUP(J436,[2]TERMINADOS!A$2:B$133,2,FALSE)</f>
        <v>#N/A</v>
      </c>
      <c r="DX434"/>
      <c r="DY434"/>
      <c r="DZ434" t="e">
        <f>VLOOKUP(J436,'[2]COSTO-GASTO'!E$2:F$401,2,FALSE)</f>
        <v>#N/A</v>
      </c>
      <c r="EA434" s="16" t="e">
        <f>AE436-DZ434</f>
        <v>#N/A</v>
      </c>
      <c r="EB434" t="e">
        <f>VLOOKUP(J436,[2]Hoja26!A$2:B$91,2,FALSE)</f>
        <v>#N/A</v>
      </c>
      <c r="EC434" t="e">
        <f>VLOOKUP(J436,[2]Hoja26!E$2:F$147,2,FALSE)</f>
        <v>#N/A</v>
      </c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 t="str">
        <f>VLOOKUP(J436,'[2]RATES OCTUBRE'!J$1:K$1924,2,FALSE)</f>
        <v/>
      </c>
      <c r="EW434"/>
      <c r="EX434" t="e">
        <f>VLOOKUP(J436,[2]Hoja26!N$4:O$1289,2,FALSE)</f>
        <v>#N/A</v>
      </c>
      <c r="EY434" t="s">
        <v>114</v>
      </c>
      <c r="EZ434" s="16"/>
      <c r="FA434" s="6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 s="64" t="str">
        <f>CONCATENATE(J434,"-",I434)</f>
        <v>30406324-DISEÑO</v>
      </c>
      <c r="FT434" s="64" t="e">
        <f>VLOOKUP(FS434,'[2]ESTADO DE SITUACION OCTUBRE'!I$4:I$941,1,FALSE)</f>
        <v>#N/A</v>
      </c>
      <c r="FU434" s="64">
        <f>VLOOKUP(K434,'[2]BIP-COSTO'!B$2:H$1976,7,FALSE)</f>
        <v>38000</v>
      </c>
      <c r="FV434" s="65">
        <v>38000000</v>
      </c>
      <c r="FW434" s="65">
        <f>FV434-P434</f>
        <v>0</v>
      </c>
      <c r="FX434" s="64" t="str">
        <f>VLOOKUP(K434,'[2]BIP-COSTO'!B$2:H$1976,4,FALSE)</f>
        <v>GOBIERNO REGIONAL - REGION DE LOS LAGOS</v>
      </c>
      <c r="FY434" s="64" t="str">
        <f>VLOOKUP(K434,'[2]BIP-COSTO'!B$2:K$1976,10,FALSE)</f>
        <v/>
      </c>
      <c r="FZ434" s="64"/>
      <c r="GA434" s="64"/>
      <c r="GB434" s="64"/>
      <c r="GC434" s="64"/>
      <c r="GD434" s="64"/>
      <c r="GF434" s="67"/>
      <c r="GG434" s="68"/>
      <c r="GH434" s="68"/>
      <c r="GM434" s="66" t="str">
        <f>VLOOKUP(K434,[3]resultado!E$2:K$2045,7,FALSE)</f>
        <v/>
      </c>
      <c r="GO434" s="66" t="e">
        <f>VLOOKUP(J434,[3]Hoja2!A$1:A$110,1,FALSE)</f>
        <v>#N/A</v>
      </c>
      <c r="GP434" s="66" t="e">
        <f>VLOOKUP(K434,[3]Hoja5!C$2:F$376,1,FALSE)</f>
        <v>#N/A</v>
      </c>
      <c r="GQ434" s="66" t="e">
        <f>VLOOKUP(J434,[3]Hoja5!A$2:A$376,1,FALSE)</f>
        <v>#N/A</v>
      </c>
      <c r="GR434" s="66" t="str">
        <f>VLOOKUP(J434,rates!B$2:I$944,8,FALSE)</f>
        <v/>
      </c>
      <c r="GS434" s="66" t="s">
        <v>2988</v>
      </c>
      <c r="GT434" s="66" t="e">
        <f>VLOOKUP(J434,Hoja6!A$2:A$29,1,FALSE)</f>
        <v>#N/A</v>
      </c>
      <c r="GU434" s="66" t="e">
        <f>VLOOKUP(J434,Hoja7!A$2:O$243,15,FALSE)</f>
        <v>#N/A</v>
      </c>
      <c r="GV434" s="66" t="e">
        <f>VLOOKUP(J434,'ESTADO DE SITUACION'!H$4:AQ$943,36,FALSE)</f>
        <v>#N/A</v>
      </c>
    </row>
    <row r="435" spans="1:204" s="66" customFormat="1" ht="18" customHeight="1" outlineLevel="2">
      <c r="A435" s="206">
        <v>31</v>
      </c>
      <c r="B435" s="206" t="s">
        <v>114</v>
      </c>
      <c r="C435" s="206" t="s">
        <v>102</v>
      </c>
      <c r="D435" s="206" t="s">
        <v>118</v>
      </c>
      <c r="E435" s="223" t="s">
        <v>82</v>
      </c>
      <c r="F435" s="206" t="s">
        <v>273</v>
      </c>
      <c r="G435" s="206" t="s">
        <v>419</v>
      </c>
      <c r="H435" s="206" t="s">
        <v>94</v>
      </c>
      <c r="I435" s="207" t="s">
        <v>85</v>
      </c>
      <c r="J435" s="208">
        <v>40005694</v>
      </c>
      <c r="K435" s="53" t="str">
        <f t="shared" si="270"/>
        <v>40005694-EJECUCION</v>
      </c>
      <c r="L435" s="53"/>
      <c r="M435" s="53" t="str">
        <f t="shared" si="271"/>
        <v>40005694</v>
      </c>
      <c r="N435" s="54">
        <f t="shared" si="272"/>
        <v>31</v>
      </c>
      <c r="O435" s="207" t="s">
        <v>432</v>
      </c>
      <c r="P435" s="210">
        <v>161500000</v>
      </c>
      <c r="Q435" s="100"/>
      <c r="R435" s="101"/>
      <c r="S435" s="101"/>
      <c r="T435" s="101"/>
      <c r="U435" s="101"/>
      <c r="V435" s="101"/>
      <c r="W435" s="101"/>
      <c r="X435" s="101"/>
      <c r="Y435" s="101"/>
      <c r="Z435" s="101"/>
      <c r="AA435" s="101"/>
      <c r="AB435" s="101"/>
      <c r="AC435" s="101"/>
      <c r="AD435" s="102"/>
      <c r="AE435" s="213">
        <v>0</v>
      </c>
      <c r="AF435" s="59">
        <v>0</v>
      </c>
      <c r="AG435" s="213">
        <f>P435*5%</f>
        <v>8075000</v>
      </c>
      <c r="AH435" s="59">
        <v>0</v>
      </c>
      <c r="AI435" s="59">
        <f t="shared" si="273"/>
        <v>8075000</v>
      </c>
      <c r="AJ435" s="59">
        <f t="shared" si="274"/>
        <v>153425000</v>
      </c>
      <c r="AK435" s="69"/>
      <c r="AL435" s="103"/>
      <c r="AM435" s="215" t="s">
        <v>127</v>
      </c>
      <c r="AN435"/>
      <c r="AO435"/>
      <c r="AP435"/>
      <c r="AQ435"/>
      <c r="AR435"/>
      <c r="AS435"/>
      <c r="AT435"/>
      <c r="AU435"/>
      <c r="AV435"/>
      <c r="AW435" s="15"/>
      <c r="AX435" s="15"/>
      <c r="AY435" s="15"/>
      <c r="AZ435" s="15"/>
      <c r="BA435"/>
      <c r="BB435"/>
      <c r="BC435"/>
      <c r="BD435"/>
      <c r="BE435" s="16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 s="16"/>
      <c r="BT435"/>
      <c r="BU435"/>
      <c r="BV435"/>
      <c r="BW435"/>
      <c r="BX435"/>
      <c r="BY435"/>
      <c r="BZ435"/>
      <c r="CA435"/>
      <c r="CB435"/>
      <c r="CC435" s="62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 s="15"/>
      <c r="DC435" s="15"/>
      <c r="DD435" s="17"/>
      <c r="DE435" s="15"/>
      <c r="DF435" s="15"/>
      <c r="DG435" s="15"/>
      <c r="DH435" s="15"/>
      <c r="DI435"/>
      <c r="DJ435"/>
      <c r="DK435" s="16"/>
      <c r="DL435"/>
      <c r="DM435"/>
      <c r="DN435" s="104"/>
      <c r="DO435"/>
      <c r="DP435"/>
      <c r="DQ435" s="165"/>
      <c r="DR435" s="165"/>
      <c r="DS435"/>
      <c r="DT435"/>
      <c r="DU435"/>
      <c r="DV435"/>
      <c r="DW435"/>
      <c r="DX435"/>
      <c r="DY435"/>
      <c r="DZ435"/>
      <c r="EA435" s="16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 s="16"/>
      <c r="FA435" s="64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 s="64"/>
      <c r="FT435" s="64"/>
      <c r="FU435" s="64"/>
      <c r="FV435" s="65"/>
      <c r="FW435" s="65"/>
      <c r="FX435" s="64"/>
      <c r="FY435" s="64"/>
      <c r="FZ435" s="64"/>
      <c r="GA435" s="64"/>
      <c r="GB435" s="64"/>
      <c r="GC435" s="64"/>
      <c r="GD435" s="64"/>
      <c r="GF435" s="67"/>
      <c r="GG435" s="68"/>
      <c r="GH435" s="68"/>
      <c r="GM435" s="66" t="str">
        <f>VLOOKUP(K435,[3]resultado!E$2:K$2045,7,FALSE)</f>
        <v/>
      </c>
      <c r="GO435" s="66" t="e">
        <f>VLOOKUP(J435,[3]Hoja2!A$1:A$110,1,FALSE)</f>
        <v>#N/A</v>
      </c>
      <c r="GP435" s="66" t="e">
        <f>VLOOKUP(K435,[3]Hoja5!C$2:F$376,1,FALSE)</f>
        <v>#N/A</v>
      </c>
      <c r="GQ435" s="66" t="e">
        <f>VLOOKUP(J435,[3]Hoja5!A$2:A$376,1,FALSE)</f>
        <v>#N/A</v>
      </c>
      <c r="GR435" s="66" t="e">
        <f>VLOOKUP(J435,rates!B$2:I$944,8,FALSE)</f>
        <v>#N/A</v>
      </c>
      <c r="GS435" s="66" t="s">
        <v>2988</v>
      </c>
      <c r="GT435" s="66" t="e">
        <f>VLOOKUP(J435,Hoja6!A$2:A$29,1,FALSE)</f>
        <v>#N/A</v>
      </c>
      <c r="GU435" s="66" t="e">
        <f>VLOOKUP(J435,Hoja7!A$2:O$243,15,FALSE)</f>
        <v>#N/A</v>
      </c>
      <c r="GV435" s="66" t="e">
        <f>VLOOKUP(J435,'ESTADO DE SITUACION'!H$4:AQ$943,36,FALSE)</f>
        <v>#N/A</v>
      </c>
    </row>
    <row r="436" spans="1:204" s="66" customFormat="1" ht="18" customHeight="1" outlineLevel="2">
      <c r="A436" s="206">
        <v>29</v>
      </c>
      <c r="B436" s="206" t="s">
        <v>114</v>
      </c>
      <c r="C436" s="206" t="s">
        <v>105</v>
      </c>
      <c r="D436" s="206" t="s">
        <v>118</v>
      </c>
      <c r="E436" s="223" t="s">
        <v>82</v>
      </c>
      <c r="F436" s="206" t="s">
        <v>273</v>
      </c>
      <c r="G436" s="206" t="s">
        <v>419</v>
      </c>
      <c r="H436" s="206" t="s">
        <v>94</v>
      </c>
      <c r="I436" s="207" t="s">
        <v>85</v>
      </c>
      <c r="J436" s="208">
        <v>30396974</v>
      </c>
      <c r="K436" s="53" t="str">
        <f t="shared" si="270"/>
        <v>30396974-EJECUCION</v>
      </c>
      <c r="L436" s="53"/>
      <c r="M436" s="53" t="str">
        <f t="shared" si="271"/>
        <v>30396974</v>
      </c>
      <c r="N436" s="54">
        <f t="shared" si="272"/>
        <v>29</v>
      </c>
      <c r="O436" s="207" t="s">
        <v>433</v>
      </c>
      <c r="P436" s="210">
        <v>2414287000</v>
      </c>
      <c r="Q436" s="100"/>
      <c r="R436" s="101"/>
      <c r="S436" s="101"/>
      <c r="T436" s="101"/>
      <c r="U436" s="101"/>
      <c r="V436" s="101"/>
      <c r="W436" s="101"/>
      <c r="X436" s="101"/>
      <c r="Y436" s="101"/>
      <c r="Z436" s="101"/>
      <c r="AA436" s="101"/>
      <c r="AB436" s="101"/>
      <c r="AC436" s="101"/>
      <c r="AD436" s="102"/>
      <c r="AE436" s="213">
        <v>0</v>
      </c>
      <c r="AF436" s="59">
        <v>0</v>
      </c>
      <c r="AG436" s="213">
        <v>10000000</v>
      </c>
      <c r="AH436" s="59">
        <v>0</v>
      </c>
      <c r="AI436" s="59">
        <f t="shared" si="273"/>
        <v>10000000</v>
      </c>
      <c r="AJ436" s="59">
        <f t="shared" si="274"/>
        <v>2404287000</v>
      </c>
      <c r="AK436" s="56">
        <f t="shared" ref="AK436:AK441" si="275">P436-(Q436+R436)</f>
        <v>2414287000</v>
      </c>
      <c r="AL436" s="103"/>
      <c r="AM436" s="215" t="s">
        <v>108</v>
      </c>
      <c r="AN436"/>
      <c r="AO436"/>
      <c r="AP436"/>
      <c r="AQ436"/>
      <c r="AR436"/>
      <c r="AS436"/>
      <c r="AT436"/>
      <c r="AU436"/>
      <c r="AV436"/>
      <c r="AW436" s="15"/>
      <c r="AX436" s="15"/>
      <c r="AY436" s="15"/>
      <c r="AZ436" s="15"/>
      <c r="BA436"/>
      <c r="BB436"/>
      <c r="BC436"/>
      <c r="BD436"/>
      <c r="BE436" s="1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 s="16"/>
      <c r="BT436"/>
      <c r="BU436"/>
      <c r="BV436"/>
      <c r="BW436"/>
      <c r="BX436"/>
      <c r="BY436"/>
      <c r="BZ436"/>
      <c r="CA436"/>
      <c r="CB436"/>
      <c r="CC436" s="62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 s="15"/>
      <c r="DC436" s="15"/>
      <c r="DD436" s="17"/>
      <c r="DE436" s="15"/>
      <c r="DF436" s="15"/>
      <c r="DG436" s="15"/>
      <c r="DH436" s="15"/>
      <c r="DI436"/>
      <c r="DJ436"/>
      <c r="DK436" s="16"/>
      <c r="DL436"/>
      <c r="DM436"/>
      <c r="DN436"/>
      <c r="DO436" t="e">
        <f>VLOOKUP(K437,'[2]rates actuales'!B$2:K$1880,10,FALSE)</f>
        <v>#N/A</v>
      </c>
      <c r="DP436"/>
      <c r="DQ436" s="16" t="e">
        <v>#N/A</v>
      </c>
      <c r="DR436" s="16" t="e">
        <f>(DQ436*1000)-P437</f>
        <v>#N/A</v>
      </c>
      <c r="DS436" t="e">
        <f>VLOOKUP(J437,'[2]rates actuales'!A$2:C$1880,3,FALSE)</f>
        <v>#N/A</v>
      </c>
      <c r="DT436"/>
      <c r="DU436"/>
      <c r="DV436"/>
      <c r="DW436" t="e">
        <f>VLOOKUP(J437,[2]TERMINADOS!A$2:B$133,2,FALSE)</f>
        <v>#N/A</v>
      </c>
      <c r="DX436"/>
      <c r="DY436"/>
      <c r="DZ436" t="e">
        <f>VLOOKUP(J437,'[2]COSTO-GASTO'!E$2:F$401,2,FALSE)</f>
        <v>#N/A</v>
      </c>
      <c r="EA436" s="16" t="e">
        <f>AE437-DZ436</f>
        <v>#N/A</v>
      </c>
      <c r="EB436" t="e">
        <f>VLOOKUP(J437,[2]Hoja26!A$2:B$91,2,FALSE)</f>
        <v>#N/A</v>
      </c>
      <c r="EC436" t="e">
        <f>VLOOKUP(J437,[2]Hoja26!E$2:F$147,2,FALSE)</f>
        <v>#N/A</v>
      </c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 t="e">
        <f>VLOOKUP(J437,'[2]RATES OCTUBRE'!J$1:K$1924,2,FALSE)</f>
        <v>#N/A</v>
      </c>
      <c r="EW436"/>
      <c r="EX436" t="e">
        <f>VLOOKUP(J437,[2]Hoja26!N$4:O$1289,2,FALSE)</f>
        <v>#N/A</v>
      </c>
      <c r="EY436" t="s">
        <v>114</v>
      </c>
      <c r="EZ436" s="16"/>
      <c r="FA436" s="64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 s="64" t="str">
        <f t="shared" ref="FS436:FS441" si="276">CONCATENATE(J436,"-",I436)</f>
        <v>30396974-EJECUCION</v>
      </c>
      <c r="FT436" s="64" t="e">
        <f>VLOOKUP(FS436,'[2]ESTADO DE SITUACION OCTUBRE'!I$4:I$941,1,FALSE)</f>
        <v>#N/A</v>
      </c>
      <c r="FU436" s="64">
        <f>VLOOKUP(K436,'[2]BIP-COSTO'!B$2:H$1976,7,FALSE)</f>
        <v>2414267</v>
      </c>
      <c r="FV436" s="65">
        <v>2414267000</v>
      </c>
      <c r="FW436" s="65">
        <f>FV436-P436</f>
        <v>-20000</v>
      </c>
      <c r="FX436" s="64" t="str">
        <f>VLOOKUP(K436,'[2]BIP-COSTO'!B$2:H$1976,4,FALSE)</f>
        <v>GOBIERNO REGIONAL - REGION DE LOS LAGOS</v>
      </c>
      <c r="FY436" s="64" t="str">
        <f>VLOOKUP(K436,'[2]BIP-COSTO'!B$2:K$1976,10,FALSE)</f>
        <v/>
      </c>
      <c r="FZ436" s="64"/>
      <c r="GA436" s="64"/>
      <c r="GB436" s="64"/>
      <c r="GC436" s="64"/>
      <c r="GD436" s="64"/>
      <c r="GF436" s="67"/>
      <c r="GG436" s="68"/>
      <c r="GH436" s="68"/>
      <c r="GM436" s="66" t="str">
        <f>VLOOKUP(K436,[3]resultado!E$2:K$2045,7,FALSE)</f>
        <v/>
      </c>
      <c r="GO436" s="66" t="e">
        <f>VLOOKUP(J436,[3]Hoja2!A$1:A$110,1,FALSE)</f>
        <v>#N/A</v>
      </c>
      <c r="GP436" s="66" t="e">
        <f>VLOOKUP(K436,[3]Hoja5!C$2:F$376,1,FALSE)</f>
        <v>#N/A</v>
      </c>
      <c r="GQ436" s="66" t="e">
        <f>VLOOKUP(J436,[3]Hoja5!A$2:A$376,1,FALSE)</f>
        <v>#N/A</v>
      </c>
      <c r="GR436" s="66" t="str">
        <f>VLOOKUP(J436,rates!B$2:I$944,8,FALSE)</f>
        <v/>
      </c>
      <c r="GS436" s="66" t="s">
        <v>535</v>
      </c>
      <c r="GT436" s="66">
        <f>VLOOKUP(J436,Hoja6!A$2:A$29,1,FALSE)</f>
        <v>30396974</v>
      </c>
      <c r="GU436" s="66" t="e">
        <f>VLOOKUP(J436,Hoja7!A$2:O$243,15,FALSE)</f>
        <v>#N/A</v>
      </c>
      <c r="GV436" s="66" t="e">
        <f>VLOOKUP(J436,'ESTADO DE SITUACION'!H$4:AQ$943,36,FALSE)</f>
        <v>#N/A</v>
      </c>
    </row>
    <row r="437" spans="1:204" s="66" customFormat="1" ht="18" customHeight="1" outlineLevel="2">
      <c r="A437" s="206">
        <v>31</v>
      </c>
      <c r="B437" s="206" t="s">
        <v>114</v>
      </c>
      <c r="C437" s="206" t="s">
        <v>99</v>
      </c>
      <c r="D437" s="206" t="s">
        <v>81</v>
      </c>
      <c r="E437" s="223" t="s">
        <v>82</v>
      </c>
      <c r="F437" s="206" t="s">
        <v>273</v>
      </c>
      <c r="G437" s="206" t="s">
        <v>419</v>
      </c>
      <c r="H437" s="206" t="s">
        <v>94</v>
      </c>
      <c r="I437" s="207" t="s">
        <v>85</v>
      </c>
      <c r="J437" s="208">
        <v>30485331</v>
      </c>
      <c r="K437" s="53" t="str">
        <f t="shared" si="270"/>
        <v>30485331-EJECUCION</v>
      </c>
      <c r="L437" s="53"/>
      <c r="M437" s="53" t="str">
        <f t="shared" si="271"/>
        <v>30485331</v>
      </c>
      <c r="N437" s="54">
        <f t="shared" si="272"/>
        <v>31</v>
      </c>
      <c r="O437" s="207" t="s">
        <v>434</v>
      </c>
      <c r="P437" s="210">
        <v>1000000000</v>
      </c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  <c r="AB437" s="101"/>
      <c r="AC437" s="101"/>
      <c r="AD437" s="102"/>
      <c r="AE437" s="213">
        <v>0</v>
      </c>
      <c r="AF437" s="59">
        <v>0</v>
      </c>
      <c r="AG437" s="213">
        <v>10000000</v>
      </c>
      <c r="AH437" s="59">
        <v>0</v>
      </c>
      <c r="AI437" s="59">
        <f t="shared" si="273"/>
        <v>10000000</v>
      </c>
      <c r="AJ437" s="59">
        <f t="shared" si="274"/>
        <v>990000000</v>
      </c>
      <c r="AK437" s="56">
        <f t="shared" si="275"/>
        <v>1000000000</v>
      </c>
      <c r="AL437" s="103"/>
      <c r="AM437" s="215" t="s">
        <v>127</v>
      </c>
      <c r="AN437"/>
      <c r="AO437"/>
      <c r="AP437"/>
      <c r="AQ437"/>
      <c r="AR437"/>
      <c r="AS437"/>
      <c r="AT437"/>
      <c r="AU437"/>
      <c r="AV437"/>
      <c r="AW437" s="15"/>
      <c r="AX437" s="15"/>
      <c r="AY437" s="15"/>
      <c r="AZ437" s="15"/>
      <c r="BA437"/>
      <c r="BB437"/>
      <c r="BC437"/>
      <c r="BD437"/>
      <c r="BE437" s="16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 s="16"/>
      <c r="BT437"/>
      <c r="BU437"/>
      <c r="BV437"/>
      <c r="BW437"/>
      <c r="BX437"/>
      <c r="BY437"/>
      <c r="BZ437"/>
      <c r="CA437"/>
      <c r="CB437"/>
      <c r="CC437" s="62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 s="15"/>
      <c r="DC437" s="15"/>
      <c r="DD437" s="17"/>
      <c r="DE437" s="15"/>
      <c r="DF437" s="15"/>
      <c r="DG437" s="15"/>
      <c r="DH437" s="15"/>
      <c r="DI437"/>
      <c r="DJ437"/>
      <c r="DK437" s="16"/>
      <c r="DL437"/>
      <c r="DM437"/>
      <c r="DN437"/>
      <c r="DO437" t="str">
        <f>VLOOKUP(K439,'[2]rates actuales'!B$2:K$1880,10,FALSE)</f>
        <v/>
      </c>
      <c r="DP437"/>
      <c r="DQ437" s="63">
        <v>468032</v>
      </c>
      <c r="DR437" s="63">
        <f>(DQ437*1000)-P439</f>
        <v>0</v>
      </c>
      <c r="DS437" t="str">
        <f>VLOOKUP(J439,'[2]rates actuales'!A$2:C$1880,3,FALSE)</f>
        <v>PUERTO VARAS</v>
      </c>
      <c r="DT437"/>
      <c r="DU437"/>
      <c r="DV437"/>
      <c r="DW437" t="e">
        <f>VLOOKUP(J439,[2]TERMINADOS!A$2:B$133,2,FALSE)</f>
        <v>#N/A</v>
      </c>
      <c r="DX437"/>
      <c r="DY437"/>
      <c r="DZ437" t="e">
        <f>VLOOKUP(J439,'[2]COSTO-GASTO'!E$2:F$401,2,FALSE)</f>
        <v>#N/A</v>
      </c>
      <c r="EA437" s="16" t="e">
        <f>AE439-DZ437</f>
        <v>#N/A</v>
      </c>
      <c r="EB437" t="e">
        <f>VLOOKUP(J439,[2]Hoja26!A$2:B$91,2,FALSE)</f>
        <v>#N/A</v>
      </c>
      <c r="EC437" t="e">
        <f>VLOOKUP(J439,[2]Hoja26!E$2:F$147,2,FALSE)</f>
        <v>#N/A</v>
      </c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 t="str">
        <f>VLOOKUP(J439,'[2]RATES OCTUBRE'!J$1:K$1924,2,FALSE)</f>
        <v/>
      </c>
      <c r="EW437"/>
      <c r="EX437" t="e">
        <f>VLOOKUP(J439,[2]Hoja26!N$4:O$1289,2,FALSE)</f>
        <v>#N/A</v>
      </c>
      <c r="EY437" t="s">
        <v>114</v>
      </c>
      <c r="EZ437" s="16"/>
      <c r="FA437" s="64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 s="64" t="str">
        <f t="shared" si="276"/>
        <v>30485331-EJECUCION</v>
      </c>
      <c r="FT437" s="64" t="e">
        <f>VLOOKUP(FS437,'[2]ESTADO DE SITUACION OCTUBRE'!I$4:I$941,1,FALSE)</f>
        <v>#N/A</v>
      </c>
      <c r="FU437" s="64" t="e">
        <f>VLOOKUP(K437,'[2]BIP-COSTO'!B$2:H$1976,7,FALSE)</f>
        <v>#N/A</v>
      </c>
      <c r="FV437" s="65" t="e">
        <v>#N/A</v>
      </c>
      <c r="FW437" s="65" t="e">
        <f>FV437-P437</f>
        <v>#N/A</v>
      </c>
      <c r="FX437" s="64" t="e">
        <f>VLOOKUP(K437,'[2]BIP-COSTO'!B$2:H$1976,4,FALSE)</f>
        <v>#N/A</v>
      </c>
      <c r="FY437" s="64" t="e">
        <f>VLOOKUP(K437,'[2]BIP-COSTO'!B$2:K$1976,10,FALSE)</f>
        <v>#N/A</v>
      </c>
      <c r="FZ437" s="64"/>
      <c r="GA437" s="64"/>
      <c r="GB437" s="64"/>
      <c r="GC437" s="64"/>
      <c r="GD437" s="64"/>
      <c r="GF437" s="67"/>
      <c r="GG437" s="68"/>
      <c r="GH437" s="68"/>
      <c r="GM437" s="66" t="e">
        <f>VLOOKUP(K437,[3]resultado!E$2:K$2045,7,FALSE)</f>
        <v>#N/A</v>
      </c>
      <c r="GO437" s="66" t="e">
        <f>VLOOKUP(J437,[3]Hoja2!A$1:A$110,1,FALSE)</f>
        <v>#N/A</v>
      </c>
      <c r="GP437" s="66" t="e">
        <f>VLOOKUP(K437,[3]Hoja5!C$2:F$376,1,FALSE)</f>
        <v>#N/A</v>
      </c>
      <c r="GQ437" s="66" t="e">
        <f>VLOOKUP(J437,[3]Hoja5!A$2:A$376,1,FALSE)</f>
        <v>#N/A</v>
      </c>
      <c r="GR437" s="66" t="e">
        <f>VLOOKUP(J437,rates!B$2:I$944,8,FALSE)</f>
        <v>#N/A</v>
      </c>
      <c r="GS437" s="66" t="s">
        <v>2988</v>
      </c>
      <c r="GT437" s="66" t="e">
        <f>VLOOKUP(J437,Hoja6!A$2:A$29,1,FALSE)</f>
        <v>#N/A</v>
      </c>
      <c r="GU437" s="66" t="e">
        <f>VLOOKUP(J437,Hoja7!A$2:O$243,15,FALSE)</f>
        <v>#N/A</v>
      </c>
      <c r="GV437" s="66" t="e">
        <f>VLOOKUP(J437,'ESTADO DE SITUACION'!H$4:AQ$943,36,FALSE)</f>
        <v>#N/A</v>
      </c>
    </row>
    <row r="438" spans="1:204" s="66" customFormat="1" ht="18" customHeight="1" outlineLevel="2">
      <c r="A438" s="206">
        <v>31</v>
      </c>
      <c r="B438" s="206" t="s">
        <v>114</v>
      </c>
      <c r="C438" s="206" t="s">
        <v>80</v>
      </c>
      <c r="D438" s="206" t="s">
        <v>118</v>
      </c>
      <c r="E438" s="223" t="s">
        <v>82</v>
      </c>
      <c r="F438" s="206" t="s">
        <v>273</v>
      </c>
      <c r="G438" s="206" t="s">
        <v>419</v>
      </c>
      <c r="H438" s="206" t="s">
        <v>94</v>
      </c>
      <c r="I438" s="207" t="s">
        <v>85</v>
      </c>
      <c r="J438" s="208">
        <v>30087304</v>
      </c>
      <c r="K438" s="53" t="str">
        <f t="shared" si="270"/>
        <v>30087304-EJECUCION</v>
      </c>
      <c r="L438" s="53"/>
      <c r="M438" s="53" t="str">
        <f t="shared" si="271"/>
        <v>30087304</v>
      </c>
      <c r="N438" s="54">
        <f t="shared" si="272"/>
        <v>31</v>
      </c>
      <c r="O438" s="207" t="s">
        <v>435</v>
      </c>
      <c r="P438" s="210">
        <v>18000000</v>
      </c>
      <c r="Q438" s="100"/>
      <c r="R438" s="101"/>
      <c r="S438" s="101"/>
      <c r="T438" s="101"/>
      <c r="U438" s="101"/>
      <c r="V438" s="101"/>
      <c r="W438" s="101"/>
      <c r="X438" s="101"/>
      <c r="Y438" s="101"/>
      <c r="Z438" s="101"/>
      <c r="AA438" s="101"/>
      <c r="AB438" s="101"/>
      <c r="AC438" s="101"/>
      <c r="AD438" s="102"/>
      <c r="AE438" s="213">
        <v>0</v>
      </c>
      <c r="AF438" s="59">
        <v>0</v>
      </c>
      <c r="AG438" s="213">
        <f>P438*5%</f>
        <v>900000</v>
      </c>
      <c r="AH438" s="59">
        <v>0</v>
      </c>
      <c r="AI438" s="59">
        <f t="shared" si="273"/>
        <v>900000</v>
      </c>
      <c r="AJ438" s="59">
        <f t="shared" si="274"/>
        <v>17100000</v>
      </c>
      <c r="AK438" s="56">
        <f t="shared" si="275"/>
        <v>18000000</v>
      </c>
      <c r="AL438" s="103"/>
      <c r="AM438" s="215" t="s">
        <v>127</v>
      </c>
      <c r="AN438"/>
      <c r="AO438"/>
      <c r="AP438"/>
      <c r="AQ438"/>
      <c r="AR438"/>
      <c r="AS438"/>
      <c r="AT438"/>
      <c r="AU438"/>
      <c r="AV438"/>
      <c r="AW438" s="15"/>
      <c r="AX438" s="15"/>
      <c r="AY438" s="15"/>
      <c r="AZ438" s="15"/>
      <c r="BA438"/>
      <c r="BB438"/>
      <c r="BC438"/>
      <c r="BD438"/>
      <c r="BE438" s="16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 s="16"/>
      <c r="BT438"/>
      <c r="BU438"/>
      <c r="BV438"/>
      <c r="BW438"/>
      <c r="BX438"/>
      <c r="BY438"/>
      <c r="BZ438"/>
      <c r="CA438"/>
      <c r="CB438"/>
      <c r="CC438" s="62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 s="15"/>
      <c r="DC438" s="15"/>
      <c r="DD438" s="17"/>
      <c r="DE438" s="15"/>
      <c r="DF438" s="15"/>
      <c r="DG438" s="15"/>
      <c r="DH438" s="15"/>
      <c r="DI438"/>
      <c r="DJ438"/>
      <c r="DK438" s="16"/>
      <c r="DL438"/>
      <c r="DM438"/>
      <c r="DN438"/>
      <c r="DO438"/>
      <c r="DP438"/>
      <c r="DQ438" s="63"/>
      <c r="DR438" s="63"/>
      <c r="DS438"/>
      <c r="DT438"/>
      <c r="DU438"/>
      <c r="DV438"/>
      <c r="DW438"/>
      <c r="DX438"/>
      <c r="DY438"/>
      <c r="DZ438"/>
      <c r="EA438" s="16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 s="16"/>
      <c r="FA438" s="64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 s="64" t="str">
        <f t="shared" si="276"/>
        <v>30087304-EJECUCION</v>
      </c>
      <c r="FT438" s="64"/>
      <c r="FU438" s="64"/>
      <c r="FV438" s="65"/>
      <c r="FW438" s="65"/>
      <c r="FX438" s="64"/>
      <c r="FY438" s="64"/>
      <c r="FZ438" s="64"/>
      <c r="GA438" s="64"/>
      <c r="GB438" s="64"/>
      <c r="GC438" s="64"/>
      <c r="GD438" s="64"/>
      <c r="GF438" s="67"/>
      <c r="GG438" s="68"/>
      <c r="GH438" s="68"/>
      <c r="GM438" s="66" t="str">
        <f>VLOOKUP(K438,[3]resultado!E$2:K$2045,7,FALSE)</f>
        <v/>
      </c>
      <c r="GO438" s="66" t="e">
        <f>VLOOKUP(J438,[3]Hoja2!A$1:A$110,1,FALSE)</f>
        <v>#N/A</v>
      </c>
      <c r="GP438" s="66" t="e">
        <f>VLOOKUP(K438,[3]Hoja5!C$2:F$376,1,FALSE)</f>
        <v>#N/A</v>
      </c>
      <c r="GQ438" s="66" t="e">
        <f>VLOOKUP(J438,[3]Hoja5!A$2:A$376,1,FALSE)</f>
        <v>#N/A</v>
      </c>
      <c r="GR438" s="66" t="e">
        <f>VLOOKUP(J438,rates!B$2:I$944,8,FALSE)</f>
        <v>#N/A</v>
      </c>
      <c r="GS438" s="66" t="s">
        <v>2988</v>
      </c>
      <c r="GT438" s="66" t="e">
        <f>VLOOKUP(J438,Hoja6!A$2:A$29,1,FALSE)</f>
        <v>#N/A</v>
      </c>
      <c r="GU438" s="66" t="e">
        <f>VLOOKUP(J438,Hoja7!A$2:O$243,15,FALSE)</f>
        <v>#N/A</v>
      </c>
      <c r="GV438" s="66" t="e">
        <f>VLOOKUP(J438,'ESTADO DE SITUACION'!H$4:AQ$943,36,FALSE)</f>
        <v>#N/A</v>
      </c>
    </row>
    <row r="439" spans="1:204" s="66" customFormat="1" ht="18" customHeight="1" outlineLevel="2">
      <c r="A439" s="206">
        <v>31</v>
      </c>
      <c r="B439" s="206" t="s">
        <v>114</v>
      </c>
      <c r="C439" s="206" t="s">
        <v>99</v>
      </c>
      <c r="D439" s="206" t="s">
        <v>81</v>
      </c>
      <c r="E439" s="223" t="s">
        <v>82</v>
      </c>
      <c r="F439" s="206" t="s">
        <v>273</v>
      </c>
      <c r="G439" s="206" t="s">
        <v>419</v>
      </c>
      <c r="H439" s="206" t="s">
        <v>94</v>
      </c>
      <c r="I439" s="207" t="s">
        <v>85</v>
      </c>
      <c r="J439" s="208">
        <v>30485313</v>
      </c>
      <c r="K439" s="53" t="str">
        <f t="shared" si="270"/>
        <v>30485313-EJECUCION</v>
      </c>
      <c r="L439" s="53"/>
      <c r="M439" s="53" t="str">
        <f t="shared" si="271"/>
        <v>30485313</v>
      </c>
      <c r="N439" s="54">
        <f t="shared" si="272"/>
        <v>31</v>
      </c>
      <c r="O439" s="207" t="s">
        <v>436</v>
      </c>
      <c r="P439" s="210">
        <v>468032000</v>
      </c>
      <c r="Q439" s="100"/>
      <c r="R439" s="101"/>
      <c r="S439" s="101"/>
      <c r="T439" s="101"/>
      <c r="U439" s="101"/>
      <c r="V439" s="101"/>
      <c r="W439" s="101"/>
      <c r="X439" s="101"/>
      <c r="Y439" s="101"/>
      <c r="Z439" s="101"/>
      <c r="AA439" s="101"/>
      <c r="AB439" s="101"/>
      <c r="AC439" s="101"/>
      <c r="AD439" s="102"/>
      <c r="AE439" s="213">
        <v>0</v>
      </c>
      <c r="AF439" s="59">
        <v>0</v>
      </c>
      <c r="AG439" s="213">
        <v>10000000</v>
      </c>
      <c r="AH439" s="59">
        <v>0</v>
      </c>
      <c r="AI439" s="59">
        <f t="shared" si="273"/>
        <v>10000000</v>
      </c>
      <c r="AJ439" s="59">
        <f t="shared" si="274"/>
        <v>458032000</v>
      </c>
      <c r="AK439" s="56">
        <f t="shared" si="275"/>
        <v>468032000</v>
      </c>
      <c r="AL439" s="103"/>
      <c r="AM439" s="215" t="s">
        <v>127</v>
      </c>
      <c r="AN439"/>
      <c r="AO439"/>
      <c r="AP439"/>
      <c r="AQ439"/>
      <c r="AR439"/>
      <c r="AS439"/>
      <c r="AT439"/>
      <c r="AU439"/>
      <c r="AV439"/>
      <c r="AW439" s="15"/>
      <c r="AX439" s="15"/>
      <c r="AY439" s="15"/>
      <c r="AZ439" s="15"/>
      <c r="BA439"/>
      <c r="BB439"/>
      <c r="BC439"/>
      <c r="BD439"/>
      <c r="BE439" s="16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 s="16"/>
      <c r="BT439"/>
      <c r="BU439"/>
      <c r="BV439"/>
      <c r="BW439"/>
      <c r="BX439"/>
      <c r="BY439"/>
      <c r="BZ439"/>
      <c r="CA439"/>
      <c r="CB439"/>
      <c r="CC439" s="62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 s="15"/>
      <c r="DC439" s="15"/>
      <c r="DD439" s="17"/>
      <c r="DE439" s="15"/>
      <c r="DF439" s="15"/>
      <c r="DG439" s="15"/>
      <c r="DH439" s="15"/>
      <c r="DI439"/>
      <c r="DJ439"/>
      <c r="DK439" s="16"/>
      <c r="DL439"/>
      <c r="DM439"/>
      <c r="DN439"/>
      <c r="DO439" t="str">
        <f>VLOOKUP(K440,'[2]rates actuales'!B$2:K$1880,10,FALSE)</f>
        <v/>
      </c>
      <c r="DP439"/>
      <c r="DQ439" s="63">
        <v>980817</v>
      </c>
      <c r="DR439" s="63">
        <f>(DQ439*1000)-P440</f>
        <v>0</v>
      </c>
      <c r="DS439" t="str">
        <f>VLOOKUP(J440,'[2]rates actuales'!A$2:C$1880,3,FALSE)</f>
        <v>PUERTO VARAS</v>
      </c>
      <c r="DT439"/>
      <c r="DU439"/>
      <c r="DV439"/>
      <c r="DW439" t="e">
        <f>VLOOKUP(J440,[2]TERMINADOS!A$2:B$133,2,FALSE)</f>
        <v>#N/A</v>
      </c>
      <c r="DX439"/>
      <c r="DY439"/>
      <c r="DZ439" t="e">
        <f>VLOOKUP(J440,'[2]COSTO-GASTO'!E$2:F$401,2,FALSE)</f>
        <v>#N/A</v>
      </c>
      <c r="EA439" s="16" t="e">
        <f>AE440-DZ439</f>
        <v>#N/A</v>
      </c>
      <c r="EB439" t="e">
        <f>VLOOKUP(J440,[2]Hoja26!A$2:B$91,2,FALSE)</f>
        <v>#N/A</v>
      </c>
      <c r="EC439" t="e">
        <f>VLOOKUP(J440,[2]Hoja26!E$2:F$147,2,FALSE)</f>
        <v>#N/A</v>
      </c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 t="str">
        <f>VLOOKUP(J440,'[2]RATES OCTUBRE'!J$1:K$1924,2,FALSE)</f>
        <v/>
      </c>
      <c r="EW439"/>
      <c r="EX439" t="e">
        <f>VLOOKUP(J440,[2]Hoja26!N$4:O$1289,2,FALSE)</f>
        <v>#N/A</v>
      </c>
      <c r="EY439" t="s">
        <v>114</v>
      </c>
      <c r="EZ439" s="16"/>
      <c r="FA439" s="64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 s="64" t="str">
        <f t="shared" si="276"/>
        <v>30485313-EJECUCION</v>
      </c>
      <c r="FT439" s="64" t="e">
        <f>VLOOKUP(FS439,'[2]ESTADO DE SITUACION OCTUBRE'!I$4:I$941,1,FALSE)</f>
        <v>#N/A</v>
      </c>
      <c r="FU439" s="64">
        <f>VLOOKUP(K439,'[2]BIP-COSTO'!B$2:H$1976,7,FALSE)</f>
        <v>468032</v>
      </c>
      <c r="FV439" s="65">
        <v>468032000</v>
      </c>
      <c r="FW439" s="65">
        <f>FV439-P439</f>
        <v>0</v>
      </c>
      <c r="FX439" s="64" t="str">
        <f>VLOOKUP(K439,'[2]BIP-COSTO'!B$2:H$1976,4,FALSE)</f>
        <v>GOBIERNO REGIONAL - REGION DE LOS LAGOS</v>
      </c>
      <c r="FY439" s="64" t="str">
        <f>VLOOKUP(K439,'[2]BIP-COSTO'!B$2:K$1976,10,FALSE)</f>
        <v/>
      </c>
      <c r="FZ439" s="64"/>
      <c r="GA439" s="64"/>
      <c r="GB439" s="64"/>
      <c r="GC439" s="64"/>
      <c r="GD439" s="64"/>
      <c r="GF439" s="67"/>
      <c r="GG439" s="68"/>
      <c r="GH439" s="68"/>
      <c r="GM439" s="66" t="str">
        <f>VLOOKUP(K439,[3]resultado!E$2:K$2045,7,FALSE)</f>
        <v/>
      </c>
      <c r="GO439" s="66" t="e">
        <f>VLOOKUP(J439,[3]Hoja2!A$1:A$110,1,FALSE)</f>
        <v>#N/A</v>
      </c>
      <c r="GP439" s="66" t="e">
        <f>VLOOKUP(K439,[3]Hoja5!C$2:F$376,1,FALSE)</f>
        <v>#N/A</v>
      </c>
      <c r="GQ439" s="66" t="e">
        <f>VLOOKUP(J439,[3]Hoja5!A$2:A$376,1,FALSE)</f>
        <v>#N/A</v>
      </c>
      <c r="GR439" s="66" t="str">
        <f>VLOOKUP(J439,rates!B$2:I$944,8,FALSE)</f>
        <v/>
      </c>
      <c r="GS439" s="66" t="s">
        <v>2988</v>
      </c>
      <c r="GT439" s="66" t="e">
        <f>VLOOKUP(J439,Hoja6!A$2:A$29,1,FALSE)</f>
        <v>#N/A</v>
      </c>
      <c r="GU439" s="66" t="e">
        <f>VLOOKUP(J439,Hoja7!A$2:O$243,15,FALSE)</f>
        <v>#N/A</v>
      </c>
      <c r="GV439" s="66" t="e">
        <f>VLOOKUP(J439,'ESTADO DE SITUACION'!H$4:AQ$943,36,FALSE)</f>
        <v>#N/A</v>
      </c>
    </row>
    <row r="440" spans="1:204" s="66" customFormat="1" ht="18" customHeight="1" outlineLevel="2">
      <c r="A440" s="206">
        <v>31</v>
      </c>
      <c r="B440" s="206" t="s">
        <v>114</v>
      </c>
      <c r="C440" s="206" t="s">
        <v>90</v>
      </c>
      <c r="D440" s="206" t="s">
        <v>81</v>
      </c>
      <c r="E440" s="223" t="s">
        <v>91</v>
      </c>
      <c r="F440" s="206" t="s">
        <v>273</v>
      </c>
      <c r="G440" s="206" t="s">
        <v>419</v>
      </c>
      <c r="H440" s="206" t="s">
        <v>84</v>
      </c>
      <c r="I440" s="207" t="s">
        <v>85</v>
      </c>
      <c r="J440" s="208">
        <v>40005278</v>
      </c>
      <c r="K440" s="53" t="str">
        <f t="shared" si="270"/>
        <v>40005278-EJECUCION</v>
      </c>
      <c r="L440" s="53"/>
      <c r="M440" s="53" t="str">
        <f t="shared" si="271"/>
        <v>40005278</v>
      </c>
      <c r="N440" s="54">
        <f t="shared" si="272"/>
        <v>31</v>
      </c>
      <c r="O440" s="207" t="s">
        <v>437</v>
      </c>
      <c r="P440" s="210">
        <v>980817000</v>
      </c>
      <c r="Q440" s="100"/>
      <c r="R440" s="101"/>
      <c r="S440" s="101"/>
      <c r="T440" s="101"/>
      <c r="U440" s="101"/>
      <c r="V440" s="101"/>
      <c r="W440" s="101"/>
      <c r="X440" s="101"/>
      <c r="Y440" s="101"/>
      <c r="Z440" s="101"/>
      <c r="AA440" s="101"/>
      <c r="AB440" s="101"/>
      <c r="AC440" s="101"/>
      <c r="AD440" s="102"/>
      <c r="AE440" s="213">
        <v>0</v>
      </c>
      <c r="AF440" s="59">
        <v>0</v>
      </c>
      <c r="AG440" s="213">
        <v>14050000</v>
      </c>
      <c r="AH440" s="59">
        <v>0</v>
      </c>
      <c r="AI440" s="59">
        <f t="shared" si="273"/>
        <v>14050000</v>
      </c>
      <c r="AJ440" s="59">
        <f t="shared" si="274"/>
        <v>966767000</v>
      </c>
      <c r="AK440" s="56">
        <f t="shared" si="275"/>
        <v>980817000</v>
      </c>
      <c r="AL440" s="103"/>
      <c r="AM440" s="215" t="s">
        <v>127</v>
      </c>
      <c r="AN440"/>
      <c r="AO440"/>
      <c r="AP440"/>
      <c r="AQ440"/>
      <c r="AR440"/>
      <c r="AS440"/>
      <c r="AT440"/>
      <c r="AU440"/>
      <c r="AV440"/>
      <c r="AW440" s="15"/>
      <c r="AX440" s="15"/>
      <c r="AY440" s="15"/>
      <c r="AZ440" s="15"/>
      <c r="BA440"/>
      <c r="BB440"/>
      <c r="BC440"/>
      <c r="BD440"/>
      <c r="BE440" s="16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 s="16"/>
      <c r="BT440"/>
      <c r="BU440"/>
      <c r="BV440"/>
      <c r="BW440"/>
      <c r="BX440"/>
      <c r="BY440"/>
      <c r="BZ440"/>
      <c r="CA440"/>
      <c r="CB440"/>
      <c r="CC440" s="62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 s="15"/>
      <c r="DC440" s="15"/>
      <c r="DD440" s="17"/>
      <c r="DE440" s="15"/>
      <c r="DF440" s="15"/>
      <c r="DG440" s="15"/>
      <c r="DH440" s="15"/>
      <c r="DI440"/>
      <c r="DJ440"/>
      <c r="DK440" s="16"/>
      <c r="DL440"/>
      <c r="DM440"/>
      <c r="DN440"/>
      <c r="DO440" t="e">
        <f>VLOOKUP(#REF!,'[2]rates actuales'!B$2:K$1880,10,FALSE)</f>
        <v>#REF!</v>
      </c>
      <c r="DP440"/>
      <c r="DQ440" s="63">
        <v>673752</v>
      </c>
      <c r="DR440" s="63" t="e">
        <f>(DQ440*1000)-#REF!</f>
        <v>#REF!</v>
      </c>
      <c r="DS440" t="e">
        <f>VLOOKUP(#REF!,'[2]rates actuales'!A$2:C$1880,3,FALSE)</f>
        <v>#REF!</v>
      </c>
      <c r="DT440"/>
      <c r="DU440"/>
      <c r="DV440"/>
      <c r="DW440" t="e">
        <f>VLOOKUP(#REF!,[2]TERMINADOS!A$2:B$133,2,FALSE)</f>
        <v>#REF!</v>
      </c>
      <c r="DX440"/>
      <c r="DY440"/>
      <c r="DZ440" t="e">
        <f>VLOOKUP(#REF!,'[2]COSTO-GASTO'!E$2:F$401,2,FALSE)</f>
        <v>#REF!</v>
      </c>
      <c r="EA440" s="16" t="e">
        <f>#REF!-DZ440</f>
        <v>#REF!</v>
      </c>
      <c r="EB440" t="e">
        <f>VLOOKUP(#REF!,[2]Hoja26!A$2:B$91,2,FALSE)</f>
        <v>#REF!</v>
      </c>
      <c r="EC440" t="e">
        <f>VLOOKUP(#REF!,[2]Hoja26!E$2:F$147,2,FALSE)</f>
        <v>#REF!</v>
      </c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 t="e">
        <f>VLOOKUP(#REF!,'[2]RATES OCTUBRE'!J$1:K$1924,2,FALSE)</f>
        <v>#REF!</v>
      </c>
      <c r="EW440"/>
      <c r="EX440" t="e">
        <f>VLOOKUP(#REF!,[2]Hoja26!N$4:O$1289,2,FALSE)</f>
        <v>#REF!</v>
      </c>
      <c r="EY440" t="s">
        <v>114</v>
      </c>
      <c r="EZ440" s="16"/>
      <c r="FA440" s="64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 s="64" t="str">
        <f t="shared" si="276"/>
        <v>40005278-EJECUCION</v>
      </c>
      <c r="FT440" s="64" t="e">
        <f>VLOOKUP(FS440,'[2]ESTADO DE SITUACION OCTUBRE'!I$4:I$941,1,FALSE)</f>
        <v>#N/A</v>
      </c>
      <c r="FU440" s="64">
        <f>VLOOKUP(K440,'[2]BIP-COSTO'!B$2:H$1976,7,FALSE)</f>
        <v>980817</v>
      </c>
      <c r="FV440" s="65">
        <v>980817000</v>
      </c>
      <c r="FW440" s="65">
        <f>FV440-P440</f>
        <v>0</v>
      </c>
      <c r="FX440" s="64" t="str">
        <f>VLOOKUP(K440,'[2]BIP-COSTO'!B$2:H$1976,4,FALSE)</f>
        <v>GOBIERNO REGIONAL - REGION DE LOS LAGOS</v>
      </c>
      <c r="FY440" s="64" t="str">
        <f>VLOOKUP(K440,'[2]BIP-COSTO'!B$2:K$1976,10,FALSE)</f>
        <v/>
      </c>
      <c r="FZ440" s="64"/>
      <c r="GA440" s="64"/>
      <c r="GB440" s="64"/>
      <c r="GC440" s="64"/>
      <c r="GD440" s="64"/>
      <c r="GF440" s="67"/>
      <c r="GG440" s="68"/>
      <c r="GH440" s="68"/>
      <c r="GM440" s="66" t="str">
        <f>VLOOKUP(K440,[3]resultado!E$2:K$2045,7,FALSE)</f>
        <v/>
      </c>
      <c r="GO440" s="66" t="e">
        <f>VLOOKUP(J440,[3]Hoja2!A$1:A$110,1,FALSE)</f>
        <v>#N/A</v>
      </c>
      <c r="GP440" s="66" t="e">
        <f>VLOOKUP(K440,[3]Hoja5!C$2:F$376,1,FALSE)</f>
        <v>#N/A</v>
      </c>
      <c r="GQ440" s="66" t="e">
        <f>VLOOKUP(J440,[3]Hoja5!A$2:A$376,1,FALSE)</f>
        <v>#N/A</v>
      </c>
      <c r="GR440" s="66" t="str">
        <f>VLOOKUP(J440,rates!B$2:I$944,8,FALSE)</f>
        <v/>
      </c>
      <c r="GS440" s="66" t="s">
        <v>2988</v>
      </c>
      <c r="GT440" s="66" t="e">
        <f>VLOOKUP(J440,Hoja6!A$2:A$29,1,FALSE)</f>
        <v>#N/A</v>
      </c>
      <c r="GU440" s="66" t="e">
        <f>VLOOKUP(J440,Hoja7!A$2:O$243,15,FALSE)</f>
        <v>#N/A</v>
      </c>
      <c r="GV440" s="66" t="e">
        <f>VLOOKUP(J440,'ESTADO DE SITUACION'!H$4:AQ$943,36,FALSE)</f>
        <v>#N/A</v>
      </c>
    </row>
    <row r="441" spans="1:204" s="66" customFormat="1" ht="18" customHeight="1" outlineLevel="2">
      <c r="A441" s="206">
        <v>33</v>
      </c>
      <c r="B441" s="206" t="s">
        <v>114</v>
      </c>
      <c r="C441" s="206" t="s">
        <v>96</v>
      </c>
      <c r="D441" s="206" t="s">
        <v>81</v>
      </c>
      <c r="E441" s="223" t="s">
        <v>82</v>
      </c>
      <c r="F441" s="206" t="s">
        <v>273</v>
      </c>
      <c r="G441" s="206" t="s">
        <v>419</v>
      </c>
      <c r="H441" s="206" t="s">
        <v>94</v>
      </c>
      <c r="I441" s="207" t="s">
        <v>85</v>
      </c>
      <c r="J441" s="208" t="s">
        <v>129</v>
      </c>
      <c r="K441" s="53" t="str">
        <f t="shared" si="270"/>
        <v>FRIL-EJECUCION</v>
      </c>
      <c r="L441" s="53"/>
      <c r="M441" s="53" t="str">
        <f t="shared" si="271"/>
        <v>FRIL</v>
      </c>
      <c r="N441" s="54">
        <f t="shared" si="272"/>
        <v>33</v>
      </c>
      <c r="O441" s="207" t="s">
        <v>130</v>
      </c>
      <c r="P441" s="210">
        <v>200000000</v>
      </c>
      <c r="Q441" s="100"/>
      <c r="R441" s="101"/>
      <c r="S441" s="101"/>
      <c r="T441" s="101"/>
      <c r="U441" s="101"/>
      <c r="V441" s="101"/>
      <c r="W441" s="101"/>
      <c r="X441" s="101"/>
      <c r="Y441" s="101"/>
      <c r="Z441" s="101"/>
      <c r="AA441" s="101"/>
      <c r="AB441" s="101"/>
      <c r="AC441" s="101"/>
      <c r="AD441" s="102"/>
      <c r="AE441" s="213">
        <v>0</v>
      </c>
      <c r="AF441" s="59">
        <v>0</v>
      </c>
      <c r="AG441" s="213">
        <v>200000000</v>
      </c>
      <c r="AH441" s="59">
        <v>0</v>
      </c>
      <c r="AI441" s="59">
        <f t="shared" si="273"/>
        <v>200000000</v>
      </c>
      <c r="AJ441" s="59">
        <f t="shared" si="274"/>
        <v>0</v>
      </c>
      <c r="AK441" s="56">
        <f t="shared" si="275"/>
        <v>200000000</v>
      </c>
      <c r="AL441" s="103"/>
      <c r="AM441" s="215" t="s">
        <v>131</v>
      </c>
      <c r="AN441"/>
      <c r="AO441"/>
      <c r="AP441"/>
      <c r="AQ441"/>
      <c r="AR441"/>
      <c r="AS441"/>
      <c r="AT441"/>
      <c r="AU441"/>
      <c r="AV441"/>
      <c r="AW441" s="15"/>
      <c r="AX441" s="15"/>
      <c r="AY441" s="15"/>
      <c r="AZ441" s="15"/>
      <c r="BA441"/>
      <c r="BB441"/>
      <c r="BC441"/>
      <c r="BD441"/>
      <c r="BE441" s="16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 s="16"/>
      <c r="BT441"/>
      <c r="BU441"/>
      <c r="BV441"/>
      <c r="BW441"/>
      <c r="BX441"/>
      <c r="BY441"/>
      <c r="BZ441"/>
      <c r="CA441"/>
      <c r="CB441"/>
      <c r="CC441" s="62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 s="15"/>
      <c r="DC441" s="15"/>
      <c r="DD441" s="17"/>
      <c r="DE441" s="15"/>
      <c r="DF441" s="15"/>
      <c r="DG441" s="15"/>
      <c r="DH441" s="15"/>
      <c r="DI441"/>
      <c r="DJ441"/>
      <c r="DK441" s="16"/>
      <c r="DL441"/>
      <c r="DM441"/>
      <c r="DN441" s="104" t="s">
        <v>116</v>
      </c>
      <c r="DO441" t="str">
        <f>VLOOKUP(K431,'[2]rates actuales'!B$2:K$1880,10,FALSE)</f>
        <v>FI</v>
      </c>
      <c r="DP441"/>
      <c r="DQ441" s="63">
        <v>223936</v>
      </c>
      <c r="DR441" s="63">
        <f>(DQ441*1000)-P431</f>
        <v>17477000</v>
      </c>
      <c r="DS441" t="str">
        <f>VLOOKUP(J431,'[2]rates actuales'!A$2:C$1880,3,FALSE)</f>
        <v>PUERTO VARAS</v>
      </c>
      <c r="DT441"/>
      <c r="DU441"/>
      <c r="DV441"/>
      <c r="DW441" t="e">
        <f>VLOOKUP(J431,[2]TERMINADOS!A$2:B$133,2,FALSE)</f>
        <v>#N/A</v>
      </c>
      <c r="DX441"/>
      <c r="DY441"/>
      <c r="DZ441" t="e">
        <f>VLOOKUP(J431,'[2]COSTO-GASTO'!E$2:F$401,2,FALSE)</f>
        <v>#N/A</v>
      </c>
      <c r="EA441" s="16" t="e">
        <f>AE431-DZ441</f>
        <v>#N/A</v>
      </c>
      <c r="EB441" t="e">
        <f>VLOOKUP(J431,[2]Hoja26!A$2:B$91,2,FALSE)</f>
        <v>#N/A</v>
      </c>
      <c r="EC441" t="e">
        <f>VLOOKUP(J431,[2]Hoja26!E$2:F$147,2,FALSE)</f>
        <v>#N/A</v>
      </c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 t="str">
        <f>VLOOKUP(J431,'[2]RATES OCTUBRE'!J$1:K$1924,2,FALSE)</f>
        <v>FI</v>
      </c>
      <c r="EW441"/>
      <c r="EX441" t="e">
        <f>VLOOKUP(J431,[2]Hoja26!N$4:O$1289,2,FALSE)</f>
        <v>#N/A</v>
      </c>
      <c r="EY441" t="s">
        <v>114</v>
      </c>
      <c r="EZ441" s="16"/>
      <c r="FA441" s="64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 s="64" t="str">
        <f t="shared" si="276"/>
        <v>FRIL-EJECUCION</v>
      </c>
      <c r="FT441" s="64" t="e">
        <f>VLOOKUP(FS441,'[2]ESTADO DE SITUACION OCTUBRE'!I$4:I$941,1,FALSE)</f>
        <v>#N/A</v>
      </c>
      <c r="FU441" s="64" t="e">
        <f>VLOOKUP(K441,'[2]BIP-COSTO'!B$2:H$1976,7,FALSE)</f>
        <v>#N/A</v>
      </c>
      <c r="FV441" s="65" t="e">
        <v>#N/A</v>
      </c>
      <c r="FW441" s="65" t="e">
        <f>FV441-P441</f>
        <v>#N/A</v>
      </c>
      <c r="FX441" s="64" t="e">
        <f>VLOOKUP(K441,'[2]BIP-COSTO'!B$2:H$1976,4,FALSE)</f>
        <v>#N/A</v>
      </c>
      <c r="FY441" s="64" t="e">
        <f>VLOOKUP(K441,'[2]BIP-COSTO'!B$2:K$1976,10,FALSE)</f>
        <v>#N/A</v>
      </c>
      <c r="FZ441" s="64"/>
      <c r="GA441" s="64"/>
      <c r="GB441" s="64"/>
      <c r="GC441" s="64"/>
      <c r="GD441" s="64"/>
      <c r="GF441" s="67"/>
      <c r="GG441" s="68"/>
      <c r="GH441" s="68"/>
      <c r="GM441" s="66" t="e">
        <f>VLOOKUP(K441,[3]resultado!E$2:K$2045,7,FALSE)</f>
        <v>#N/A</v>
      </c>
      <c r="GO441" s="66" t="e">
        <f>VLOOKUP(J441,[3]Hoja2!A$1:A$110,1,FALSE)</f>
        <v>#N/A</v>
      </c>
      <c r="GP441" s="66" t="e">
        <f>VLOOKUP(K441,[3]Hoja5!C$2:F$376,1,FALSE)</f>
        <v>#N/A</v>
      </c>
      <c r="GQ441" s="66" t="e">
        <f>VLOOKUP(J441,[3]Hoja5!A$2:A$376,1,FALSE)</f>
        <v>#N/A</v>
      </c>
      <c r="GR441" s="66" t="e">
        <f>VLOOKUP(J441,rates!B$2:I$944,8,FALSE)</f>
        <v>#N/A</v>
      </c>
      <c r="GS441" s="66" t="s">
        <v>2988</v>
      </c>
      <c r="GT441" s="66" t="e">
        <f>VLOOKUP(J441,Hoja6!A$2:A$29,1,FALSE)</f>
        <v>#N/A</v>
      </c>
      <c r="GU441" s="66" t="e">
        <f>VLOOKUP(J441,Hoja7!A$2:O$243,15,FALSE)</f>
        <v>#N/A</v>
      </c>
      <c r="GV441" s="66" t="e">
        <f>VLOOKUP(J441,'ESTADO DE SITUACION'!H$4:AQ$943,36,FALSE)</f>
        <v>#N/A</v>
      </c>
    </row>
    <row r="442" spans="1:204" ht="18.75" outlineLevel="1">
      <c r="A442" s="71"/>
      <c r="B442" s="72"/>
      <c r="C442" s="105"/>
      <c r="D442" s="105"/>
      <c r="E442" s="105"/>
      <c r="F442" s="71"/>
      <c r="G442" s="71"/>
      <c r="H442" s="71"/>
      <c r="I442" s="73"/>
      <c r="J442" s="106"/>
      <c r="K442" s="96"/>
      <c r="L442" s="53"/>
      <c r="M442" s="53"/>
      <c r="N442" s="54"/>
      <c r="O442" s="78" t="s">
        <v>132</v>
      </c>
      <c r="P442" s="79">
        <f>SUBTOTAL(9,P430:P441)</f>
        <v>7783477000</v>
      </c>
      <c r="Q442" s="100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2"/>
      <c r="AE442" s="79">
        <f>SUBTOTAL(9,AE430:AE441)</f>
        <v>0</v>
      </c>
      <c r="AF442" s="79">
        <f>SUBTOTAL(9,AF430:AF441)</f>
        <v>0</v>
      </c>
      <c r="AG442" s="79">
        <f>SUBTOTAL(9,AG430:AG441)</f>
        <v>404930850</v>
      </c>
      <c r="AH442" s="79">
        <f t="shared" ref="AH442:AI442" si="277">SUBTOTAL(9,AH430:AH441)</f>
        <v>0</v>
      </c>
      <c r="AI442" s="79">
        <f t="shared" si="277"/>
        <v>404930850</v>
      </c>
      <c r="AJ442" s="79">
        <f>SUBTOTAL(9,AJ430:AJ441)</f>
        <v>7378546150</v>
      </c>
      <c r="AK442" s="79">
        <f>SUBTOTAL(9,AK430:AK441)</f>
        <v>7621977000</v>
      </c>
      <c r="AL442" s="107"/>
      <c r="AM442" s="107"/>
      <c r="BB442"/>
      <c r="BC442"/>
      <c r="BD442"/>
      <c r="BM442"/>
      <c r="CC442" s="62"/>
      <c r="CQ442"/>
      <c r="DB442" s="15"/>
      <c r="DC442" s="15"/>
      <c r="DE442" s="15"/>
      <c r="DL442"/>
      <c r="DM442"/>
      <c r="DN442" s="109"/>
      <c r="DO442" s="109"/>
      <c r="DP442" s="109"/>
      <c r="DR442"/>
      <c r="DX442"/>
      <c r="EA442"/>
      <c r="FV442" s="65">
        <v>0</v>
      </c>
      <c r="GO442" s="66" t="e">
        <f>VLOOKUP(J442,[3]Hoja2!A$1:A$110,1,FALSE)</f>
        <v>#N/A</v>
      </c>
      <c r="GQ442" s="66" t="e">
        <f>VLOOKUP(J442,[3]Hoja5!A$2:A$376,1,FALSE)</f>
        <v>#N/A</v>
      </c>
    </row>
    <row r="443" spans="1:204" ht="18.75" outlineLevel="1">
      <c r="A443" s="71"/>
      <c r="B443" s="72"/>
      <c r="C443" s="105"/>
      <c r="D443" s="105"/>
      <c r="E443" s="105"/>
      <c r="F443" s="71"/>
      <c r="G443" s="71"/>
      <c r="H443" s="71"/>
      <c r="I443" s="73"/>
      <c r="J443" s="106"/>
      <c r="K443" s="96"/>
      <c r="L443" s="53"/>
      <c r="M443" s="53"/>
      <c r="N443" s="54"/>
      <c r="O443" s="84"/>
      <c r="P443" s="85"/>
      <c r="Q443" s="100"/>
      <c r="R443" s="101"/>
      <c r="S443" s="101"/>
      <c r="T443" s="101"/>
      <c r="U443" s="101"/>
      <c r="V443" s="101"/>
      <c r="W443" s="101"/>
      <c r="X443" s="101"/>
      <c r="Y443" s="101"/>
      <c r="Z443" s="101"/>
      <c r="AA443" s="101"/>
      <c r="AB443" s="101"/>
      <c r="AC443" s="101"/>
      <c r="AD443" s="102"/>
      <c r="AE443" s="88"/>
      <c r="AF443" s="88"/>
      <c r="AG443" s="88"/>
      <c r="AH443" s="88"/>
      <c r="AI443" s="88"/>
      <c r="AJ443" s="88"/>
      <c r="AK443" s="87"/>
      <c r="AL443" s="107"/>
      <c r="AM443" s="108"/>
      <c r="BB443"/>
      <c r="BC443"/>
      <c r="BD443"/>
      <c r="BM443"/>
      <c r="CC443" s="62"/>
      <c r="CQ443"/>
      <c r="DB443" s="15"/>
      <c r="DC443" s="15"/>
      <c r="DE443" s="15"/>
      <c r="DL443"/>
      <c r="DM443"/>
      <c r="DR443"/>
      <c r="DX443"/>
      <c r="EA443"/>
      <c r="FV443" s="65">
        <v>0</v>
      </c>
      <c r="GO443" s="66" t="e">
        <f>VLOOKUP(J443,[3]Hoja2!A$1:A$110,1,FALSE)</f>
        <v>#N/A</v>
      </c>
      <c r="GQ443" s="66" t="e">
        <f>VLOOKUP(J443,[3]Hoja5!A$2:A$376,1,FALSE)</f>
        <v>#N/A</v>
      </c>
    </row>
    <row r="444" spans="1:204" ht="23.25" outlineLevel="1">
      <c r="A444" s="71"/>
      <c r="B444" s="72"/>
      <c r="C444" s="105"/>
      <c r="D444" s="105"/>
      <c r="E444" s="105"/>
      <c r="F444" s="71"/>
      <c r="G444" s="71"/>
      <c r="H444" s="71"/>
      <c r="I444" s="73"/>
      <c r="J444" s="106"/>
      <c r="K444" s="96"/>
      <c r="L444" s="53"/>
      <c r="M444" s="53"/>
      <c r="N444" s="54"/>
      <c r="O444" s="110" t="s">
        <v>438</v>
      </c>
      <c r="P444" s="111">
        <f t="shared" ref="P444:AG444" si="278">P442+P427</f>
        <v>16186280134</v>
      </c>
      <c r="Q444" s="111">
        <f t="shared" si="278"/>
        <v>66844620</v>
      </c>
      <c r="R444" s="111">
        <f t="shared" si="278"/>
        <v>4950000</v>
      </c>
      <c r="S444" s="111">
        <f t="shared" si="278"/>
        <v>1650000</v>
      </c>
      <c r="T444" s="111">
        <f t="shared" si="278"/>
        <v>0</v>
      </c>
      <c r="U444" s="111">
        <f t="shared" si="278"/>
        <v>0</v>
      </c>
      <c r="V444" s="111">
        <f t="shared" si="278"/>
        <v>1650000</v>
      </c>
      <c r="W444" s="111">
        <f t="shared" si="278"/>
        <v>0</v>
      </c>
      <c r="X444" s="111">
        <f t="shared" si="278"/>
        <v>0</v>
      </c>
      <c r="Y444" s="111">
        <f t="shared" si="278"/>
        <v>3300000</v>
      </c>
      <c r="Z444" s="111">
        <f t="shared" si="278"/>
        <v>3300000</v>
      </c>
      <c r="AA444" s="111">
        <f t="shared" si="278"/>
        <v>4950000</v>
      </c>
      <c r="AB444" s="111">
        <f t="shared" si="278"/>
        <v>0</v>
      </c>
      <c r="AC444" s="111">
        <f t="shared" si="278"/>
        <v>4950000</v>
      </c>
      <c r="AD444" s="111">
        <f t="shared" si="278"/>
        <v>0</v>
      </c>
      <c r="AE444" s="111">
        <f t="shared" si="278"/>
        <v>1783615754</v>
      </c>
      <c r="AF444" s="111">
        <f t="shared" si="278"/>
        <v>1789262717</v>
      </c>
      <c r="AG444" s="174">
        <f t="shared" si="278"/>
        <v>3248748850</v>
      </c>
      <c r="AH444" s="111">
        <f t="shared" ref="AH444:AI444" si="279">AH442+AH427</f>
        <v>0</v>
      </c>
      <c r="AI444" s="111">
        <f t="shared" si="279"/>
        <v>3248748850</v>
      </c>
      <c r="AJ444" s="111">
        <f>AJ442+AJ427</f>
        <v>11148268567</v>
      </c>
      <c r="AK444" s="111" t="e">
        <f>AK442+AK427+#REF!</f>
        <v>#REF!</v>
      </c>
      <c r="AL444" s="107"/>
      <c r="AM444" s="107"/>
      <c r="BB444"/>
      <c r="BC444"/>
      <c r="BD444"/>
      <c r="BM444"/>
      <c r="CC444" s="62"/>
      <c r="CQ444"/>
      <c r="DB444" s="15"/>
      <c r="DC444" s="15"/>
      <c r="DE444" s="15"/>
      <c r="DL444"/>
      <c r="DM444"/>
      <c r="DN444" s="109"/>
      <c r="DO444" s="109"/>
      <c r="DP444" s="109"/>
      <c r="DR444"/>
      <c r="DX444"/>
      <c r="EA444"/>
      <c r="FV444" s="65">
        <v>0</v>
      </c>
      <c r="GO444" s="66" t="e">
        <f>VLOOKUP(J444,[3]Hoja2!A$1:A$110,1,FALSE)</f>
        <v>#N/A</v>
      </c>
      <c r="GQ444" s="66" t="e">
        <f>VLOOKUP(J444,[3]Hoja5!A$2:A$376,1,FALSE)</f>
        <v>#N/A</v>
      </c>
    </row>
    <row r="445" spans="1:204" ht="18.75" outlineLevel="1">
      <c r="A445" s="71"/>
      <c r="B445" s="72"/>
      <c r="C445" s="105"/>
      <c r="D445" s="105"/>
      <c r="E445" s="105"/>
      <c r="F445" s="71"/>
      <c r="G445" s="71"/>
      <c r="H445" s="71"/>
      <c r="I445" s="73"/>
      <c r="J445" s="106"/>
      <c r="K445" s="96"/>
      <c r="L445" s="53"/>
      <c r="M445" s="53"/>
      <c r="N445" s="54"/>
      <c r="O445" s="84"/>
      <c r="P445" s="85"/>
      <c r="Q445" s="188"/>
      <c r="R445" s="189"/>
      <c r="S445" s="189"/>
      <c r="T445" s="189"/>
      <c r="U445" s="189"/>
      <c r="V445" s="189"/>
      <c r="W445" s="189"/>
      <c r="X445" s="189"/>
      <c r="Y445" s="189"/>
      <c r="Z445" s="189"/>
      <c r="AA445" s="189"/>
      <c r="AB445" s="189"/>
      <c r="AC445" s="189"/>
      <c r="AD445" s="190"/>
      <c r="AE445" s="88"/>
      <c r="AF445" s="88"/>
      <c r="AG445" s="88"/>
      <c r="AH445" s="88"/>
      <c r="AI445" s="88"/>
      <c r="AJ445" s="88"/>
      <c r="AK445" s="87"/>
      <c r="AL445" s="107"/>
      <c r="AM445" s="108"/>
      <c r="BB445"/>
      <c r="BC445"/>
      <c r="BD445"/>
      <c r="BM445"/>
      <c r="CC445" s="62"/>
      <c r="CQ445"/>
      <c r="DB445" s="15"/>
      <c r="DC445" s="15"/>
      <c r="DE445" s="15"/>
      <c r="DL445"/>
      <c r="DM445"/>
      <c r="DR445"/>
      <c r="DX445"/>
      <c r="EA445"/>
      <c r="FV445" s="65">
        <v>0</v>
      </c>
      <c r="GO445" s="66" t="e">
        <f>VLOOKUP(J445,[3]Hoja2!A$1:A$110,1,FALSE)</f>
        <v>#N/A</v>
      </c>
      <c r="GQ445" s="66" t="e">
        <f>VLOOKUP(J445,[3]Hoja5!A$2:A$376,1,FALSE)</f>
        <v>#N/A</v>
      </c>
    </row>
    <row r="446" spans="1:204" ht="23.25" outlineLevel="1">
      <c r="A446" s="71"/>
      <c r="B446" s="72"/>
      <c r="C446" s="105"/>
      <c r="D446" s="105"/>
      <c r="E446" s="105"/>
      <c r="F446" s="71"/>
      <c r="G446" s="71"/>
      <c r="H446" s="71"/>
      <c r="I446" s="73"/>
      <c r="J446" s="106"/>
      <c r="K446" s="96"/>
      <c r="L446" s="53"/>
      <c r="M446" s="53"/>
      <c r="N446" s="54"/>
      <c r="O446" s="2" t="s">
        <v>237</v>
      </c>
      <c r="P446" s="85"/>
      <c r="Q446" s="87"/>
      <c r="R446" s="87"/>
      <c r="S446" s="87"/>
      <c r="T446" s="87"/>
      <c r="U446" s="87"/>
      <c r="V446" s="87"/>
      <c r="W446" s="87"/>
      <c r="X446" s="87"/>
      <c r="Y446" s="87"/>
      <c r="Z446" s="87"/>
      <c r="AA446" s="87"/>
      <c r="AB446" s="87"/>
      <c r="AC446" s="87"/>
      <c r="AD446" s="87"/>
      <c r="AE446" s="88"/>
      <c r="AF446" s="88"/>
      <c r="AG446" s="88"/>
      <c r="AH446" s="88"/>
      <c r="AI446" s="88"/>
      <c r="AJ446" s="88"/>
      <c r="AK446" s="87"/>
      <c r="AL446" s="107"/>
      <c r="AM446" s="107"/>
      <c r="BB446"/>
      <c r="BC446"/>
      <c r="BD446"/>
      <c r="BM446"/>
      <c r="CC446" s="62"/>
      <c r="CQ446"/>
      <c r="DB446" s="15"/>
      <c r="DC446" s="15"/>
      <c r="DE446" s="15"/>
      <c r="DL446"/>
      <c r="DM446"/>
      <c r="DR446"/>
      <c r="DX446"/>
      <c r="EA446"/>
      <c r="FV446" s="65">
        <v>0</v>
      </c>
      <c r="GO446" s="66" t="e">
        <f>VLOOKUP(J446,[3]Hoja2!A$1:A$110,1,FALSE)</f>
        <v>#N/A</v>
      </c>
      <c r="GQ446" s="66" t="e">
        <f>VLOOKUP(J446,[3]Hoja5!A$2:A$376,1,FALSE)</f>
        <v>#N/A</v>
      </c>
    </row>
    <row r="447" spans="1:204" ht="31.5" outlineLevel="1" collapsed="1">
      <c r="A447" s="995" t="s">
        <v>439</v>
      </c>
      <c r="B447" s="995"/>
      <c r="C447" s="996"/>
      <c r="D447" s="996"/>
      <c r="E447" s="996"/>
      <c r="F447" s="996"/>
      <c r="G447" s="996"/>
      <c r="H447" s="995"/>
      <c r="I447" s="995"/>
      <c r="J447" s="995"/>
      <c r="K447" s="996"/>
      <c r="L447" s="996"/>
      <c r="M447" s="996"/>
      <c r="N447" s="996"/>
      <c r="O447" s="995"/>
      <c r="P447" s="995"/>
      <c r="Q447" s="996"/>
      <c r="R447" s="996"/>
      <c r="S447" s="996"/>
      <c r="T447" s="996"/>
      <c r="U447" s="996"/>
      <c r="V447" s="996"/>
      <c r="W447" s="996"/>
      <c r="X447" s="996"/>
      <c r="Y447" s="996"/>
      <c r="Z447" s="996"/>
      <c r="AA447" s="996"/>
      <c r="AB447" s="996"/>
      <c r="AC447" s="996"/>
      <c r="AD447" s="996"/>
      <c r="AE447" s="995"/>
      <c r="AF447" s="995"/>
      <c r="AG447" s="995"/>
      <c r="AH447" s="995"/>
      <c r="AI447" s="995"/>
      <c r="AJ447" s="995"/>
      <c r="AK447" s="996"/>
      <c r="AL447" s="996"/>
      <c r="AM447" s="995"/>
      <c r="BB447"/>
      <c r="BC447"/>
      <c r="BD447"/>
      <c r="BM447"/>
      <c r="CC447" s="62"/>
      <c r="CQ447"/>
      <c r="DB447" s="15"/>
      <c r="DC447" s="15"/>
      <c r="DE447" s="15"/>
      <c r="DL447"/>
      <c r="DM447"/>
      <c r="DN447" s="109"/>
      <c r="DO447" s="109"/>
      <c r="DP447" s="109"/>
      <c r="DR447"/>
      <c r="DX447"/>
      <c r="EA447"/>
      <c r="FV447" s="65">
        <v>0</v>
      </c>
      <c r="GO447" s="66" t="e">
        <f>VLOOKUP(J447,[3]Hoja2!A$1:A$110,1,FALSE)</f>
        <v>#N/A</v>
      </c>
      <c r="GQ447" s="66" t="e">
        <f>VLOOKUP(J447,[3]Hoja5!A$2:A$376,1,FALSE)</f>
        <v>#N/A</v>
      </c>
    </row>
    <row r="448" spans="1:204" ht="303.75" outlineLevel="1">
      <c r="A448" s="20" t="s">
        <v>3</v>
      </c>
      <c r="B448" s="20" t="s">
        <v>4</v>
      </c>
      <c r="C448" s="21" t="s">
        <v>5</v>
      </c>
      <c r="D448" s="22" t="s">
        <v>6</v>
      </c>
      <c r="E448" s="23" t="s">
        <v>7</v>
      </c>
      <c r="F448" s="20" t="s">
        <v>8</v>
      </c>
      <c r="G448" s="20" t="s">
        <v>9</v>
      </c>
      <c r="H448" s="20" t="s">
        <v>10</v>
      </c>
      <c r="I448" s="20" t="s">
        <v>11</v>
      </c>
      <c r="J448" s="20" t="s">
        <v>12</v>
      </c>
      <c r="K448" s="24" t="s">
        <v>13</v>
      </c>
      <c r="L448" s="20" t="s">
        <v>14</v>
      </c>
      <c r="M448" s="20" t="s">
        <v>15</v>
      </c>
      <c r="N448" s="25" t="s">
        <v>16</v>
      </c>
      <c r="O448" s="20" t="s">
        <v>17</v>
      </c>
      <c r="P448" s="26" t="s">
        <v>18</v>
      </c>
      <c r="Q448" s="27" t="s">
        <v>19</v>
      </c>
      <c r="R448" s="28" t="s">
        <v>20</v>
      </c>
      <c r="S448" s="28" t="s">
        <v>21</v>
      </c>
      <c r="T448" s="28" t="s">
        <v>22</v>
      </c>
      <c r="U448" s="28" t="s">
        <v>23</v>
      </c>
      <c r="V448" s="28" t="s">
        <v>24</v>
      </c>
      <c r="W448" s="28" t="s">
        <v>25</v>
      </c>
      <c r="X448" s="28" t="s">
        <v>26</v>
      </c>
      <c r="Y448" s="28" t="s">
        <v>27</v>
      </c>
      <c r="Z448" s="28" t="s">
        <v>28</v>
      </c>
      <c r="AA448" s="28" t="s">
        <v>29</v>
      </c>
      <c r="AB448" s="28" t="s">
        <v>30</v>
      </c>
      <c r="AC448" s="28" t="s">
        <v>31</v>
      </c>
      <c r="AD448" s="29" t="s">
        <v>32</v>
      </c>
      <c r="AE448" s="28" t="s">
        <v>33</v>
      </c>
      <c r="AF448" s="28" t="s">
        <v>1117</v>
      </c>
      <c r="AG448" s="28" t="s">
        <v>34</v>
      </c>
      <c r="AH448" s="28" t="s">
        <v>21</v>
      </c>
      <c r="AI448" s="28" t="s">
        <v>32</v>
      </c>
      <c r="AJ448" s="28" t="s">
        <v>35</v>
      </c>
      <c r="AK448" s="30" t="s">
        <v>35</v>
      </c>
      <c r="AL448" s="31" t="s">
        <v>36</v>
      </c>
      <c r="AM448" s="32" t="s">
        <v>37</v>
      </c>
      <c r="BB448"/>
      <c r="BC448"/>
      <c r="BD448"/>
      <c r="BM448"/>
      <c r="CC448" s="62"/>
      <c r="CQ448"/>
      <c r="DB448" s="15"/>
      <c r="DC448" s="15"/>
      <c r="DE448" s="15"/>
      <c r="DL448"/>
      <c r="DM448"/>
      <c r="DR448"/>
      <c r="DX448"/>
      <c r="EA448"/>
      <c r="FV448" s="65">
        <v>0</v>
      </c>
      <c r="GO448" s="66" t="e">
        <f>VLOOKUP(J448,[3]Hoja2!A$1:A$110,1,FALSE)</f>
        <v>#N/A</v>
      </c>
      <c r="GQ448" s="66" t="e">
        <f>VLOOKUP(J448,[3]Hoja5!A$2:A$376,1,FALSE)</f>
        <v>#N/A</v>
      </c>
    </row>
    <row r="449" spans="1:204" s="64" customFormat="1" ht="18.75" outlineLevel="2">
      <c r="A449" s="71"/>
      <c r="B449" s="72"/>
      <c r="C449" s="105"/>
      <c r="D449" s="105"/>
      <c r="E449" s="105"/>
      <c r="F449" s="71"/>
      <c r="G449" s="71"/>
      <c r="H449" s="71"/>
      <c r="I449" s="73"/>
      <c r="J449" s="106"/>
      <c r="K449" s="96"/>
      <c r="L449" s="53"/>
      <c r="M449" s="53"/>
      <c r="N449" s="54"/>
      <c r="O449" s="185" t="s">
        <v>78</v>
      </c>
      <c r="P449" s="85"/>
      <c r="Q449" s="198"/>
      <c r="R449" s="199"/>
      <c r="S449" s="199"/>
      <c r="T449" s="199"/>
      <c r="U449" s="199"/>
      <c r="V449" s="199"/>
      <c r="W449" s="199"/>
      <c r="X449" s="199"/>
      <c r="Y449" s="199"/>
      <c r="Z449" s="199"/>
      <c r="AA449" s="199"/>
      <c r="AB449" s="199"/>
      <c r="AC449" s="199"/>
      <c r="AD449" s="200"/>
      <c r="AE449" s="88"/>
      <c r="AF449" s="88"/>
      <c r="AG449" s="88"/>
      <c r="AH449" s="88"/>
      <c r="AI449" s="88"/>
      <c r="AJ449" s="88"/>
      <c r="AK449" s="158"/>
      <c r="AL449" s="108"/>
      <c r="AM449" s="108"/>
      <c r="AN449" t="s">
        <v>277</v>
      </c>
      <c r="AO449" t="e">
        <f>VLOOKUP(J450,#REF!,2,FALSE)</f>
        <v>#REF!</v>
      </c>
      <c r="AP449" t="e">
        <f>VLOOKUP(K450,#REF!,2,FALSE)</f>
        <v>#REF!</v>
      </c>
      <c r="AQ449" t="e">
        <f>VLOOKUP(J450,#REF!,13,FALSE)</f>
        <v>#REF!</v>
      </c>
      <c r="AR449" t="e">
        <f>VLOOKUP(K450,#REF!,7,FALSE)</f>
        <v>#REF!</v>
      </c>
      <c r="AS449"/>
      <c r="AT449" s="187" t="e">
        <f>VLOOKUP(J450,#REF!,13,FALSE)</f>
        <v>#REF!</v>
      </c>
      <c r="AU449" s="187" t="e">
        <f>VLOOKUP(K450,#REF!,2,FALSE)</f>
        <v>#REF!</v>
      </c>
      <c r="AV449"/>
      <c r="AW449" s="15"/>
      <c r="AX449" s="15"/>
      <c r="AY449" s="15"/>
      <c r="AZ449" s="15"/>
      <c r="BA449"/>
      <c r="BB449"/>
      <c r="BC449"/>
      <c r="BD449"/>
      <c r="BE449" s="16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 s="16"/>
      <c r="BT449"/>
      <c r="BU449"/>
      <c r="BV449"/>
      <c r="BW449"/>
      <c r="BX449"/>
      <c r="BY449"/>
      <c r="BZ449"/>
      <c r="CA449"/>
      <c r="CB449"/>
      <c r="CC449" s="62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 s="15"/>
      <c r="DC449" s="15"/>
      <c r="DD449" s="17"/>
      <c r="DE449" s="15"/>
      <c r="DF449" s="15"/>
      <c r="DG449" s="15"/>
      <c r="DH449" s="15"/>
      <c r="DI449"/>
      <c r="DJ449"/>
      <c r="DK449" s="16"/>
      <c r="DL449"/>
      <c r="DM449"/>
      <c r="DN449"/>
      <c r="DO449" t="str">
        <f>VLOOKUP(K450,'[2]rates actuales'!B$2:K$1880,10,FALSE)</f>
        <v>RS</v>
      </c>
      <c r="DP449"/>
      <c r="DQ449" s="16">
        <v>7073521</v>
      </c>
      <c r="DR449" s="63">
        <f>(DQ449*1000)-P450</f>
        <v>-4000000</v>
      </c>
      <c r="DS449" t="str">
        <f>VLOOKUP(J450,'[2]rates actuales'!A$2:C$1880,3,FALSE)</f>
        <v>COCHAMO</v>
      </c>
      <c r="DT449"/>
      <c r="DU449"/>
      <c r="DV449"/>
      <c r="DW449" t="e">
        <f>VLOOKUP(J450,[2]TERMINADOS!A$2:B$133,2,FALSE)</f>
        <v>#N/A</v>
      </c>
      <c r="DX449" s="16">
        <f>VLOOKUP(J450,'[2]COSTO-GASTO'!A$2:B$382,2,FALSE)</f>
        <v>7077310000</v>
      </c>
      <c r="DY449" s="16">
        <f>P450-DX449</f>
        <v>211000</v>
      </c>
      <c r="DZ449">
        <f>VLOOKUP(J450,'[2]COSTO-GASTO'!E$2:F$401,2,FALSE)</f>
        <v>257993358</v>
      </c>
      <c r="EA449" s="16">
        <f>AE450-DZ449</f>
        <v>0</v>
      </c>
      <c r="EB449" t="e">
        <f>VLOOKUP(J450,[2]Hoja26!A$2:B$91,2,FALSE)</f>
        <v>#N/A</v>
      </c>
      <c r="EC449" t="e">
        <f>VLOOKUP(J450,[2]Hoja26!E$2:F$147,2,FALSE)</f>
        <v>#N/A</v>
      </c>
      <c r="ED449" t="str">
        <f>VLOOKUP(J450,[2]Hoja26!I$2:K$382,2,FALSE)</f>
        <v>EN ADJUDICACION</v>
      </c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 t="str">
        <f>VLOOKUP(J450,'[2]RATES OCTUBRE'!J$1:K$1924,2,FALSE)</f>
        <v>RS</v>
      </c>
      <c r="EW449"/>
      <c r="EX449" t="str">
        <f>VLOOKUP(J450,[2]Hoja26!N$4:O$1289,2,FALSE)</f>
        <v>EN ADJUDICACION</v>
      </c>
      <c r="EY449" t="s">
        <v>79</v>
      </c>
      <c r="EZ449" s="16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V449" s="65">
        <v>0</v>
      </c>
      <c r="GF449" s="18"/>
      <c r="GG449" s="136"/>
      <c r="GH449" s="136"/>
      <c r="GO449" s="66" t="e">
        <f>VLOOKUP(J449,[3]Hoja2!A$1:A$110,1,FALSE)</f>
        <v>#N/A</v>
      </c>
      <c r="GQ449" s="66" t="e">
        <f>VLOOKUP(J449,[3]Hoja5!A$2:A$376,1,FALSE)</f>
        <v>#N/A</v>
      </c>
    </row>
    <row r="450" spans="1:204" s="66" customFormat="1" ht="18" customHeight="1" outlineLevel="2">
      <c r="A450" s="206">
        <v>31</v>
      </c>
      <c r="B450" s="206" t="s">
        <v>79</v>
      </c>
      <c r="C450" s="206" t="s">
        <v>90</v>
      </c>
      <c r="D450" s="206" t="s">
        <v>118</v>
      </c>
      <c r="E450" s="223" t="s">
        <v>91</v>
      </c>
      <c r="F450" s="206" t="s">
        <v>273</v>
      </c>
      <c r="G450" s="206" t="s">
        <v>440</v>
      </c>
      <c r="H450" s="206" t="s">
        <v>324</v>
      </c>
      <c r="I450" s="207" t="s">
        <v>85</v>
      </c>
      <c r="J450" s="208">
        <v>30342773</v>
      </c>
      <c r="K450" s="53" t="str">
        <f t="shared" ref="K450:K461" si="280">CONCATENATE(J450,"-",I450)</f>
        <v>30342773-EJECUCION</v>
      </c>
      <c r="L450" s="53"/>
      <c r="M450" s="53" t="str">
        <f t="shared" ref="M450:M461" si="281">CLEAN(J450)</f>
        <v>30342773</v>
      </c>
      <c r="N450" s="54">
        <f>A450</f>
        <v>31</v>
      </c>
      <c r="O450" s="207" t="s">
        <v>441</v>
      </c>
      <c r="P450" s="210">
        <v>7077521000</v>
      </c>
      <c r="Q450" s="56">
        <v>135002990</v>
      </c>
      <c r="R450" s="56">
        <v>272990368</v>
      </c>
      <c r="S450" s="57">
        <v>0</v>
      </c>
      <c r="T450" s="57">
        <v>6698601</v>
      </c>
      <c r="U450" s="57">
        <v>614217</v>
      </c>
      <c r="V450" s="57">
        <f>S450+T450+U450</f>
        <v>7312818</v>
      </c>
      <c r="W450" s="57">
        <v>677550</v>
      </c>
      <c r="X450" s="57">
        <v>0</v>
      </c>
      <c r="Y450" s="57">
        <v>0</v>
      </c>
      <c r="Z450" s="57">
        <f>W450+X450+Y450</f>
        <v>677550</v>
      </c>
      <c r="AA450" s="56">
        <f>S450+T450+U450+W450+X450+Y450</f>
        <v>7990368</v>
      </c>
      <c r="AB450" s="56">
        <v>0</v>
      </c>
      <c r="AC450" s="56">
        <f>V450+W450+X450+Y450+AB450</f>
        <v>7990368</v>
      </c>
      <c r="AD450" s="58">
        <f>R450-AC450</f>
        <v>265000000</v>
      </c>
      <c r="AE450" s="213">
        <v>257993358</v>
      </c>
      <c r="AF450" s="59">
        <v>207265970</v>
      </c>
      <c r="AG450" s="213">
        <f>1050000000+160286925-9478361</f>
        <v>1200808564</v>
      </c>
      <c r="AH450" s="59">
        <v>0</v>
      </c>
      <c r="AI450" s="59">
        <f t="shared" ref="AI450:AI461" si="282">AG450-AH450</f>
        <v>1200808564</v>
      </c>
      <c r="AJ450" s="59">
        <f t="shared" ref="AJ450:AJ461" si="283">P450-(AF450+AG450)</f>
        <v>5669446466</v>
      </c>
      <c r="AK450" s="56">
        <f>P450-(Q450+R450)</f>
        <v>6669527642</v>
      </c>
      <c r="AL450" s="60" t="s">
        <v>93</v>
      </c>
      <c r="AM450" s="215" t="s">
        <v>88</v>
      </c>
      <c r="AN450" t="e">
        <v>#N/A</v>
      </c>
      <c r="AO450" t="e">
        <f>VLOOKUP(J453,#REF!,2,FALSE)</f>
        <v>#REF!</v>
      </c>
      <c r="AP450"/>
      <c r="AQ450"/>
      <c r="AR450"/>
      <c r="AS450"/>
      <c r="AT450"/>
      <c r="AU450"/>
      <c r="AV450"/>
      <c r="AW450" s="15"/>
      <c r="AX450" s="15"/>
      <c r="AY450" s="15"/>
      <c r="AZ450" s="15"/>
      <c r="BA450"/>
      <c r="BB450"/>
      <c r="BC450"/>
      <c r="BD450"/>
      <c r="BE450" s="16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 s="16"/>
      <c r="BT450"/>
      <c r="BU450"/>
      <c r="BV450"/>
      <c r="BW450"/>
      <c r="BX450"/>
      <c r="BY450"/>
      <c r="BZ450"/>
      <c r="CA450"/>
      <c r="CB450"/>
      <c r="CC450" s="62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 s="15"/>
      <c r="DC450" s="15"/>
      <c r="DD450" s="17"/>
      <c r="DE450" s="15"/>
      <c r="DF450" s="15"/>
      <c r="DG450" s="15"/>
      <c r="DH450" s="15"/>
      <c r="DI450"/>
      <c r="DJ450"/>
      <c r="DK450" s="16"/>
      <c r="DL450"/>
      <c r="DM450"/>
      <c r="DN450"/>
      <c r="DO450" t="str">
        <f>VLOOKUP(K453,'[2]rates actuales'!B$2:K$1880,10,FALSE)</f>
        <v>RS</v>
      </c>
      <c r="DP450"/>
      <c r="DQ450" s="16">
        <v>1802407</v>
      </c>
      <c r="DR450" s="63">
        <f>(DQ450*1000)-P453</f>
        <v>-145173000</v>
      </c>
      <c r="DS450" t="str">
        <f>VLOOKUP(J453,'[2]rates actuales'!A$2:C$1880,3,FALSE)</f>
        <v>CALBUCO</v>
      </c>
      <c r="DT450"/>
      <c r="DU450"/>
      <c r="DV450"/>
      <c r="DW450" t="e">
        <f>VLOOKUP(J453,[2]TERMINADOS!A$2:B$133,2,FALSE)</f>
        <v>#N/A</v>
      </c>
      <c r="DX450" s="16">
        <f>VLOOKUP(J453,'[2]COSTO-GASTO'!A$2:B$382,2,FALSE)</f>
        <v>1802409000</v>
      </c>
      <c r="DY450" s="16">
        <f>P453-DX450</f>
        <v>145171000</v>
      </c>
      <c r="DZ450">
        <f>VLOOKUP(J453,'[2]COSTO-GASTO'!E$2:F$401,2,FALSE)</f>
        <v>0</v>
      </c>
      <c r="EA450" s="16">
        <f>AE453-DZ450</f>
        <v>0</v>
      </c>
      <c r="EB450" t="str">
        <f>VLOOKUP(J453,[2]Hoja26!A$2:B$91,2,FALSE)</f>
        <v>EN ADJUDICACION</v>
      </c>
      <c r="EC450" t="e">
        <f>VLOOKUP(J453,[2]Hoja26!E$2:F$147,2,FALSE)</f>
        <v>#N/A</v>
      </c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 t="str">
        <f>VLOOKUP(J453,'[2]RATES OCTUBRE'!J$1:K$1924,2,FALSE)</f>
        <v>RS</v>
      </c>
      <c r="EW450"/>
      <c r="EX450" t="str">
        <f>VLOOKUP(J453,[2]Hoja26!N$4:O$1289,2,FALSE)</f>
        <v>EN ADJUDICACION</v>
      </c>
      <c r="EY450" t="s">
        <v>79</v>
      </c>
      <c r="EZ450" s="16"/>
      <c r="FA450" s="64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 s="64" t="str">
        <f>CONCATENATE(J450,"-",I450)</f>
        <v>30342773-EJECUCION</v>
      </c>
      <c r="FT450" s="64" t="str">
        <f>VLOOKUP(FS450,'[2]ESTADO DE SITUACION OCTUBRE'!I$4:I$941,1,FALSE)</f>
        <v>30342773-EJECUCION</v>
      </c>
      <c r="FU450" s="64">
        <f>VLOOKUP(K450,'[2]BIP-COSTO'!B$2:H$1976,7,FALSE)</f>
        <v>7073521</v>
      </c>
      <c r="FV450" s="65">
        <v>7073521000</v>
      </c>
      <c r="FW450" s="65">
        <f>FV450-P450</f>
        <v>-4000000</v>
      </c>
      <c r="FX450" s="64" t="str">
        <f>VLOOKUP(K450,'[2]BIP-COSTO'!B$2:H$1976,4,FALSE)</f>
        <v>GOBIERNO REGIONAL - REGION DE LOS LAGOS</v>
      </c>
      <c r="FY450" s="64" t="str">
        <f>VLOOKUP(K450,'[2]BIP-COSTO'!B$2:K$1976,10,FALSE)</f>
        <v>RS</v>
      </c>
      <c r="FZ450" s="64"/>
      <c r="GA450" s="64"/>
      <c r="GB450" s="64"/>
      <c r="GC450" s="64"/>
      <c r="GD450" s="64"/>
      <c r="GF450" s="67"/>
      <c r="GG450" s="68"/>
      <c r="GH450" s="68"/>
      <c r="GM450" s="66" t="str">
        <f>VLOOKUP(K450,[3]resultado!E$2:K$2045,7,FALSE)</f>
        <v>RS</v>
      </c>
      <c r="GO450" s="66">
        <f>VLOOKUP(J450,[3]Hoja2!A$1:A$110,1,FALSE)</f>
        <v>30342773</v>
      </c>
      <c r="GP450" s="66" t="str">
        <f>VLOOKUP(K450,[3]Hoja5!C$2:F$376,1,FALSE)</f>
        <v>30342773-EJECUCION</v>
      </c>
      <c r="GQ450" s="66">
        <f>VLOOKUP(J450,[3]Hoja5!A$2:A$376,1,FALSE)</f>
        <v>30342773</v>
      </c>
      <c r="GR450" s="66" t="str">
        <f>VLOOKUP(J450,rates!B$2:I$944,8,FALSE)</f>
        <v>RS</v>
      </c>
      <c r="GS450" s="66" t="s">
        <v>93</v>
      </c>
      <c r="GT450" s="66" t="e">
        <f>VLOOKUP(J450,Hoja6!A$2:A$29,1,FALSE)</f>
        <v>#N/A</v>
      </c>
      <c r="GU450" s="66" t="str">
        <f>VLOOKUP(J450,Hoja7!A$2:O$243,15,FALSE)</f>
        <v>CON COVENIO</v>
      </c>
      <c r="GV450" s="66">
        <f>VLOOKUP(J450,'ESTADO DE SITUACION'!H$4:AQ$943,36,FALSE)</f>
        <v>0</v>
      </c>
    </row>
    <row r="451" spans="1:204" s="66" customFormat="1" ht="18" customHeight="1" outlineLevel="2">
      <c r="A451" s="206">
        <v>31</v>
      </c>
      <c r="B451" s="206" t="s">
        <v>79</v>
      </c>
      <c r="C451" s="206" t="s">
        <v>102</v>
      </c>
      <c r="D451" s="206" t="s">
        <v>118</v>
      </c>
      <c r="E451" s="223" t="s">
        <v>82</v>
      </c>
      <c r="F451" s="206" t="s">
        <v>273</v>
      </c>
      <c r="G451" s="206" t="s">
        <v>440</v>
      </c>
      <c r="H451" s="206" t="s">
        <v>299</v>
      </c>
      <c r="I451" s="207" t="s">
        <v>85</v>
      </c>
      <c r="J451" s="208">
        <v>30077481</v>
      </c>
      <c r="K451" s="53" t="str">
        <f t="shared" si="280"/>
        <v>30077481-EJECUCION</v>
      </c>
      <c r="L451" s="53"/>
      <c r="M451" s="53" t="str">
        <f t="shared" si="281"/>
        <v>30077481</v>
      </c>
      <c r="N451" s="54">
        <f>A451</f>
        <v>31</v>
      </c>
      <c r="O451" s="207" t="s">
        <v>442</v>
      </c>
      <c r="P451" s="210">
        <v>1906618000</v>
      </c>
      <c r="Q451" s="56">
        <v>0</v>
      </c>
      <c r="R451" s="56">
        <v>30000000</v>
      </c>
      <c r="S451" s="57">
        <v>0</v>
      </c>
      <c r="T451" s="57">
        <v>0</v>
      </c>
      <c r="U451" s="57">
        <v>0</v>
      </c>
      <c r="V451" s="57">
        <f>S451+T451+U451</f>
        <v>0</v>
      </c>
      <c r="W451" s="57">
        <v>0</v>
      </c>
      <c r="X451" s="57">
        <v>0</v>
      </c>
      <c r="Y451" s="57">
        <v>0</v>
      </c>
      <c r="Z451" s="57">
        <f>W451+X451+Y451</f>
        <v>0</v>
      </c>
      <c r="AA451" s="56">
        <f>S451+T451+U451+W451+X451+Y451</f>
        <v>0</v>
      </c>
      <c r="AB451" s="56">
        <v>0</v>
      </c>
      <c r="AC451" s="56">
        <f>V451+W451+X451+Y451+AB451</f>
        <v>0</v>
      </c>
      <c r="AD451" s="58">
        <f>R451-AC451</f>
        <v>30000000</v>
      </c>
      <c r="AE451" s="213">
        <v>195797000</v>
      </c>
      <c r="AF451" s="59">
        <v>0</v>
      </c>
      <c r="AG451" s="213">
        <f>450000000-51129195</f>
        <v>398870805</v>
      </c>
      <c r="AH451" s="59">
        <v>0</v>
      </c>
      <c r="AI451" s="59">
        <f t="shared" si="282"/>
        <v>398870805</v>
      </c>
      <c r="AJ451" s="59">
        <f t="shared" si="283"/>
        <v>1507747195</v>
      </c>
      <c r="AK451" s="69">
        <f>P451-(Q451+R451)</f>
        <v>1876618000</v>
      </c>
      <c r="AL451" s="60" t="s">
        <v>98</v>
      </c>
      <c r="AM451" s="215" t="s">
        <v>290</v>
      </c>
      <c r="AN451"/>
      <c r="AO451"/>
      <c r="AP451"/>
      <c r="AQ451"/>
      <c r="AR451"/>
      <c r="AS451"/>
      <c r="AT451"/>
      <c r="AU451"/>
      <c r="AV451"/>
      <c r="AW451" s="15"/>
      <c r="AX451" s="15"/>
      <c r="AY451" s="15"/>
      <c r="AZ451" s="15"/>
      <c r="BA451"/>
      <c r="BB451" s="16"/>
      <c r="BC451" s="16"/>
      <c r="BD451" s="16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 s="16"/>
      <c r="BT451" s="16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 t="e">
        <f>VLOOKUP(#REF!,'[2]TRANSFERENCIAS 2018'!H$2:M$47,3,FALSE)</f>
        <v>#REF!</v>
      </c>
      <c r="CI451"/>
      <c r="CJ451" t="e">
        <f>VLOOKUP(#REF!,[2]Hoja13!A$2:M$148,13,FALSE)</f>
        <v>#REF!</v>
      </c>
      <c r="CK451" t="e">
        <f>VLOOKUP(#REF!,'[2]rates 26-06-2018'!A$2:I$1489,8,FALSE)</f>
        <v>#REF!</v>
      </c>
      <c r="CL451"/>
      <c r="CM451" t="e">
        <f>VLOOKUP(#REF!,[2]Hoja8!A$2:M$154,13,FALSE)</f>
        <v>#REF!</v>
      </c>
      <c r="CN451" t="e">
        <f>VLOOKUP(#REF!,'[2]rates 26-06-2018'!A$1:I$1489,9,FALSE)</f>
        <v>#REF!</v>
      </c>
      <c r="CO451" t="e">
        <f>VLOOKUP(#REF!,'[2]rates 26-06-2018'!A$1:I$1489,4,FALSE)</f>
        <v>#REF!</v>
      </c>
      <c r="CP451"/>
      <c r="CQ451" s="16" t="e">
        <f>VLOOKUP(CLEAN(#REF!),[2]Hoja14!A$2:B$126,2,FALSE)</f>
        <v>#REF!</v>
      </c>
      <c r="CR451" s="16" t="e">
        <f>#REF!-CQ451</f>
        <v>#REF!</v>
      </c>
      <c r="CS451"/>
      <c r="CT451"/>
      <c r="CU451"/>
      <c r="CV451"/>
      <c r="CW451"/>
      <c r="CX451"/>
      <c r="CY451"/>
      <c r="CZ451"/>
      <c r="DA451"/>
      <c r="DB451" s="17" t="e">
        <f>VLOOKUP(#REF!,[2]PPTO!A$6:C$335,3,FALSE)</f>
        <v>#REF!</v>
      </c>
      <c r="DC451" s="17" t="e">
        <f>#REF!-DB451</f>
        <v>#REF!</v>
      </c>
      <c r="DD451" s="17" t="e">
        <f>VLOOKUP(#REF!,[2]PPTO!A$5:E$337,5,FALSE)</f>
        <v>#REF!</v>
      </c>
      <c r="DE451" s="17" t="e">
        <f>VLOOKUP(#REF!,[2]PPTO!A$6:F$335,6,FALSE)</f>
        <v>#REF!</v>
      </c>
      <c r="DF451" s="15" t="e">
        <f>VLOOKUP(#REF!,DH$477:DH$484,1,FALSE)</f>
        <v>#REF!</v>
      </c>
      <c r="DG451" s="15"/>
      <c r="DH451" s="15"/>
      <c r="DI451" t="e">
        <f>VLOOKUP(#REF!,'[2]2018'!A$3:N$167,14,FALSE)</f>
        <v>#REF!</v>
      </c>
      <c r="DJ451" t="e">
        <f>VLOOKUP(#REF!,[2]resultado!G$2:H$1656,2,FALSE)</f>
        <v>#REF!</v>
      </c>
      <c r="DK451" s="16"/>
      <c r="DL451"/>
      <c r="DM451"/>
      <c r="DN451"/>
      <c r="DO451" t="e">
        <f>VLOOKUP(#REF!,'[2]rates actuales'!B$2:K$1880,10,FALSE)</f>
        <v>#REF!</v>
      </c>
      <c r="DP451"/>
      <c r="DQ451" s="16">
        <v>223102</v>
      </c>
      <c r="DR451" s="63" t="e">
        <f>(DQ451*1000)-#REF!</f>
        <v>#REF!</v>
      </c>
      <c r="DS451" t="e">
        <f>VLOOKUP(#REF!,'[2]rates actuales'!A$2:C$1880,3,FALSE)</f>
        <v>#REF!</v>
      </c>
      <c r="DT451"/>
      <c r="DU451"/>
      <c r="DV451"/>
      <c r="DW451" t="e">
        <f>VLOOKUP(#REF!,[2]TERMINADOS!A$2:B$133,2,FALSE)</f>
        <v>#REF!</v>
      </c>
      <c r="DX451" s="16" t="e">
        <f>VLOOKUP(#REF!,'[2]COSTO-GASTO'!A$2:B$382,2,FALSE)</f>
        <v>#REF!</v>
      </c>
      <c r="DY451" s="16" t="e">
        <f>#REF!-DX451</f>
        <v>#REF!</v>
      </c>
      <c r="DZ451" t="e">
        <f>VLOOKUP(#REF!,'[2]COSTO-GASTO'!E$2:F$401,2,FALSE)</f>
        <v>#REF!</v>
      </c>
      <c r="EA451" s="16" t="e">
        <f>#REF!-DZ451</f>
        <v>#REF!</v>
      </c>
      <c r="EB451" t="e">
        <f>VLOOKUP(#REF!,[2]Hoja26!A$2:B$91,2,FALSE)</f>
        <v>#REF!</v>
      </c>
      <c r="EC451" t="e">
        <f>VLOOKUP(#REF!,[2]Hoja26!E$2:F$147,2,FALSE)</f>
        <v>#REF!</v>
      </c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 t="e">
        <f>VLOOKUP(#REF!,'[2]RATES OCTUBRE'!J$1:K$1924,2,FALSE)</f>
        <v>#REF!</v>
      </c>
      <c r="EW451"/>
      <c r="EX451" t="e">
        <f>VLOOKUP(#REF!,[2]Hoja26!N$4:O$1289,2,FALSE)</f>
        <v>#REF!</v>
      </c>
      <c r="EY451" t="s">
        <v>79</v>
      </c>
      <c r="EZ451" s="16"/>
      <c r="FA451" s="64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 s="64" t="str">
        <f>CONCATENATE(J451,"-",I451)</f>
        <v>30077481-EJECUCION</v>
      </c>
      <c r="FT451" s="64" t="str">
        <f>VLOOKUP(FS451,'[2]ESTADO DE SITUACION OCTUBRE'!I$4:I$941,1,FALSE)</f>
        <v>30077481-EJECUCION</v>
      </c>
      <c r="FU451" s="64">
        <f>VLOOKUP(K451,'[2]BIP-COSTO'!B$2:H$1976,7,FALSE)</f>
        <v>1906618</v>
      </c>
      <c r="FV451" s="65">
        <v>1906618000</v>
      </c>
      <c r="FW451" s="65">
        <f>FV451-P451</f>
        <v>0</v>
      </c>
      <c r="FX451" s="64" t="str">
        <f>VLOOKUP(K451,'[2]BIP-COSTO'!B$2:H$1976,4,FALSE)</f>
        <v>GOBIERNO REGIONAL - REGION DE LOS LAGOS</v>
      </c>
      <c r="FY451" s="64" t="str">
        <f>VLOOKUP(K451,'[2]BIP-COSTO'!B$2:K$1976,10,FALSE)</f>
        <v>RS</v>
      </c>
      <c r="FZ451" s="64"/>
      <c r="GA451" s="64"/>
      <c r="GB451" s="64"/>
      <c r="GC451" s="64"/>
      <c r="GD451" s="64"/>
      <c r="GF451" s="67"/>
      <c r="GG451" s="68"/>
      <c r="GH451" s="68"/>
      <c r="GM451" s="66" t="str">
        <f>VLOOKUP(K451,[3]resultado!E$2:K$2045,7,FALSE)</f>
        <v>RS</v>
      </c>
      <c r="GO451" s="66" t="e">
        <f>VLOOKUP(J451,[3]Hoja2!A$1:A$110,1,FALSE)</f>
        <v>#N/A</v>
      </c>
      <c r="GP451" s="66" t="e">
        <f>VLOOKUP(K451,[3]Hoja5!C$2:F$376,1,FALSE)</f>
        <v>#N/A</v>
      </c>
      <c r="GQ451" s="66" t="e">
        <f>VLOOKUP(J451,[3]Hoja5!A$2:A$376,1,FALSE)</f>
        <v>#N/A</v>
      </c>
      <c r="GR451" s="66" t="str">
        <f>VLOOKUP(J451,rates!B$2:I$944,8,FALSE)</f>
        <v>RE</v>
      </c>
      <c r="GS451" s="66" t="s">
        <v>2987</v>
      </c>
      <c r="GT451" s="66" t="e">
        <f>VLOOKUP(J451,Hoja6!A$2:A$29,1,FALSE)</f>
        <v>#N/A</v>
      </c>
      <c r="GU451" s="66" t="str">
        <f>VLOOKUP(J451,Hoja7!A$2:O$243,15,FALSE)</f>
        <v>CON COVENIO</v>
      </c>
      <c r="GV451" s="66" t="str">
        <f>VLOOKUP(J451,'ESTADO DE SITUACION'!H$4:AQ$943,36,FALSE)</f>
        <v>L</v>
      </c>
    </row>
    <row r="452" spans="1:204" s="66" customFormat="1" ht="18" customHeight="1" outlineLevel="2">
      <c r="A452" s="206">
        <v>31</v>
      </c>
      <c r="B452" s="206" t="s">
        <v>79</v>
      </c>
      <c r="C452" s="206" t="s">
        <v>80</v>
      </c>
      <c r="D452" s="206" t="s">
        <v>81</v>
      </c>
      <c r="E452" s="223" t="s">
        <v>82</v>
      </c>
      <c r="F452" s="206" t="s">
        <v>273</v>
      </c>
      <c r="G452" s="206" t="s">
        <v>440</v>
      </c>
      <c r="H452" s="206" t="s">
        <v>84</v>
      </c>
      <c r="I452" s="207" t="s">
        <v>85</v>
      </c>
      <c r="J452" s="208">
        <v>30154323</v>
      </c>
      <c r="K452" s="53" t="str">
        <f t="shared" si="280"/>
        <v>30154323-EJECUCION</v>
      </c>
      <c r="L452" s="53"/>
      <c r="M452" s="53" t="str">
        <f t="shared" si="281"/>
        <v>30154323</v>
      </c>
      <c r="N452" s="54"/>
      <c r="O452" s="207" t="s">
        <v>443</v>
      </c>
      <c r="P452" s="210">
        <v>1210122000</v>
      </c>
      <c r="Q452" s="56"/>
      <c r="R452" s="56"/>
      <c r="S452" s="57"/>
      <c r="T452" s="57"/>
      <c r="U452" s="57"/>
      <c r="V452" s="57"/>
      <c r="W452" s="57"/>
      <c r="X452" s="57"/>
      <c r="Y452" s="57"/>
      <c r="Z452" s="57"/>
      <c r="AA452" s="56"/>
      <c r="AB452" s="56"/>
      <c r="AC452" s="56"/>
      <c r="AD452" s="58"/>
      <c r="AE452" s="213">
        <v>1188637000</v>
      </c>
      <c r="AF452" s="59">
        <v>1170710307</v>
      </c>
      <c r="AG452" s="213">
        <v>39411693</v>
      </c>
      <c r="AH452" s="59">
        <v>0</v>
      </c>
      <c r="AI452" s="59">
        <f t="shared" si="282"/>
        <v>39411693</v>
      </c>
      <c r="AJ452" s="59">
        <f t="shared" si="283"/>
        <v>0</v>
      </c>
      <c r="AK452" s="69"/>
      <c r="AL452" s="60"/>
      <c r="AM452" s="215" t="s">
        <v>88</v>
      </c>
      <c r="AN452"/>
      <c r="AO452"/>
      <c r="AP452"/>
      <c r="AQ452"/>
      <c r="AR452"/>
      <c r="AS452"/>
      <c r="AT452"/>
      <c r="AU452"/>
      <c r="AV452"/>
      <c r="AW452" s="15"/>
      <c r="AX452" s="15"/>
      <c r="AY452" s="15"/>
      <c r="AZ452" s="15"/>
      <c r="BA452"/>
      <c r="BB452" s="16"/>
      <c r="BC452" s="16"/>
      <c r="BD452" s="16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 s="16"/>
      <c r="BT452" s="16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 s="16"/>
      <c r="CR452" s="16"/>
      <c r="CS452"/>
      <c r="CT452"/>
      <c r="CU452"/>
      <c r="CV452"/>
      <c r="CW452"/>
      <c r="CX452"/>
      <c r="CY452"/>
      <c r="CZ452"/>
      <c r="DA452"/>
      <c r="DB452" s="17"/>
      <c r="DC452" s="17"/>
      <c r="DD452" s="17"/>
      <c r="DE452" s="17"/>
      <c r="DF452" s="15"/>
      <c r="DG452" s="15"/>
      <c r="DH452" s="15"/>
      <c r="DI452"/>
      <c r="DJ452"/>
      <c r="DK452" s="16"/>
      <c r="DL452"/>
      <c r="DM452"/>
      <c r="DN452"/>
      <c r="DO452"/>
      <c r="DP452"/>
      <c r="DQ452" s="16"/>
      <c r="DR452" s="63"/>
      <c r="DS452"/>
      <c r="DT452"/>
      <c r="DU452"/>
      <c r="DV452"/>
      <c r="DW452"/>
      <c r="DX452" s="16"/>
      <c r="DY452" s="16"/>
      <c r="DZ452"/>
      <c r="EA452" s="16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 s="16"/>
      <c r="FA452" s="64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 s="64"/>
      <c r="FT452" s="64"/>
      <c r="FU452" s="64"/>
      <c r="FV452" s="65"/>
      <c r="FW452" s="65"/>
      <c r="FX452" s="64"/>
      <c r="FY452" s="64"/>
      <c r="FZ452" s="64"/>
      <c r="GA452" s="64"/>
      <c r="GB452" s="64"/>
      <c r="GC452" s="64"/>
      <c r="GD452" s="64"/>
      <c r="GF452" s="67"/>
      <c r="GG452" s="68"/>
      <c r="GH452" s="68"/>
      <c r="GM452" s="66" t="str">
        <f>VLOOKUP(K452,[3]resultado!E$2:K$2045,7,FALSE)</f>
        <v>RS</v>
      </c>
      <c r="GO452" s="66" t="e">
        <f>VLOOKUP(J452,[3]Hoja2!A$1:A$110,1,FALSE)</f>
        <v>#N/A</v>
      </c>
      <c r="GP452" s="66" t="e">
        <f>VLOOKUP(K452,[3]Hoja5!C$2:F$376,1,FALSE)</f>
        <v>#N/A</v>
      </c>
      <c r="GQ452" s="66" t="e">
        <f>VLOOKUP(J452,[3]Hoja5!A$2:A$376,1,FALSE)</f>
        <v>#N/A</v>
      </c>
      <c r="GR452" s="66" t="str">
        <f>VLOOKUP(J452,rates!B$2:I$944,8,FALSE)</f>
        <v>RS</v>
      </c>
      <c r="GS452" s="66" t="s">
        <v>93</v>
      </c>
      <c r="GT452" s="66" t="e">
        <f>VLOOKUP(J452,Hoja6!A$2:A$29,1,FALSE)</f>
        <v>#N/A</v>
      </c>
      <c r="GU452" s="66" t="str">
        <f>VLOOKUP(J452,Hoja7!A$2:O$243,15,FALSE)</f>
        <v>CON COVENIO</v>
      </c>
      <c r="GV452" s="66">
        <f>VLOOKUP(J452,'ESTADO DE SITUACION'!H$4:AQ$943,36,FALSE)</f>
        <v>0</v>
      </c>
    </row>
    <row r="453" spans="1:204" s="66" customFormat="1" ht="18" customHeight="1" outlineLevel="2">
      <c r="A453" s="206">
        <v>31</v>
      </c>
      <c r="B453" s="206" t="s">
        <v>79</v>
      </c>
      <c r="C453" s="206" t="s">
        <v>80</v>
      </c>
      <c r="D453" s="206" t="s">
        <v>118</v>
      </c>
      <c r="E453" s="223" t="s">
        <v>82</v>
      </c>
      <c r="F453" s="206" t="s">
        <v>273</v>
      </c>
      <c r="G453" s="206" t="s">
        <v>440</v>
      </c>
      <c r="H453" s="206" t="s">
        <v>94</v>
      </c>
      <c r="I453" s="207" t="s">
        <v>85</v>
      </c>
      <c r="J453" s="208">
        <v>30380331</v>
      </c>
      <c r="K453" s="53" t="str">
        <f t="shared" si="280"/>
        <v>30380331-EJECUCION</v>
      </c>
      <c r="L453" s="53"/>
      <c r="M453" s="53" t="str">
        <f t="shared" si="281"/>
        <v>30380331</v>
      </c>
      <c r="N453" s="54">
        <f t="shared" ref="N453:N461" si="284">A453</f>
        <v>31</v>
      </c>
      <c r="O453" s="207" t="s">
        <v>444</v>
      </c>
      <c r="P453" s="210">
        <v>1947580000</v>
      </c>
      <c r="Q453" s="56">
        <v>0</v>
      </c>
      <c r="R453" s="56">
        <v>369292000</v>
      </c>
      <c r="S453" s="57">
        <v>0</v>
      </c>
      <c r="T453" s="57">
        <v>0</v>
      </c>
      <c r="U453" s="57">
        <v>0</v>
      </c>
      <c r="V453" s="57">
        <f t="shared" ref="V453:V461" si="285">S453+T453+U453</f>
        <v>0</v>
      </c>
      <c r="W453" s="57">
        <v>0</v>
      </c>
      <c r="X453" s="57">
        <v>0</v>
      </c>
      <c r="Y453" s="57">
        <v>0</v>
      </c>
      <c r="Z453" s="57">
        <f t="shared" ref="Z453:Z461" si="286">W453+X453+Y453</f>
        <v>0</v>
      </c>
      <c r="AA453" s="56">
        <f t="shared" ref="AA453:AA461" si="287">S453+T453+U453+W453+X453+Y453</f>
        <v>0</v>
      </c>
      <c r="AB453" s="56">
        <v>2921000</v>
      </c>
      <c r="AC453" s="56">
        <f t="shared" ref="AC453:AC461" si="288">V453+W453+X453+Y453+AB453</f>
        <v>2921000</v>
      </c>
      <c r="AD453" s="58">
        <f t="shared" ref="AD453:AD461" si="289">R453-AC453</f>
        <v>366371000</v>
      </c>
      <c r="AE453" s="213">
        <v>0</v>
      </c>
      <c r="AF453" s="59">
        <v>0</v>
      </c>
      <c r="AG453" s="213">
        <v>250000000</v>
      </c>
      <c r="AH453" s="59">
        <v>0</v>
      </c>
      <c r="AI453" s="59">
        <f t="shared" si="282"/>
        <v>250000000</v>
      </c>
      <c r="AJ453" s="59">
        <f t="shared" si="283"/>
        <v>1697580000</v>
      </c>
      <c r="AK453" s="69">
        <f t="shared" ref="AK453:AK461" si="290">P453-(Q453+R453)</f>
        <v>1578288000</v>
      </c>
      <c r="AL453" s="60" t="s">
        <v>98</v>
      </c>
      <c r="AM453" s="215" t="s">
        <v>88</v>
      </c>
      <c r="AN453" t="s">
        <v>277</v>
      </c>
      <c r="AO453" t="e">
        <f>VLOOKUP(J456,#REF!,2,FALSE)</f>
        <v>#REF!</v>
      </c>
      <c r="AP453" t="e">
        <f>VLOOKUP(K456,#REF!,2,FALSE)</f>
        <v>#REF!</v>
      </c>
      <c r="AQ453" t="e">
        <f>VLOOKUP(J456,#REF!,13,FALSE)</f>
        <v>#REF!</v>
      </c>
      <c r="AR453" t="e">
        <f>VLOOKUP(K456,#REF!,7,FALSE)</f>
        <v>#REF!</v>
      </c>
      <c r="AS453"/>
      <c r="AT453" t="e">
        <f>VLOOKUP(J456,#REF!,13,FALSE)</f>
        <v>#REF!</v>
      </c>
      <c r="AU453" t="e">
        <f>VLOOKUP(K456,#REF!,2,FALSE)</f>
        <v>#REF!</v>
      </c>
      <c r="AV453"/>
      <c r="AW453" s="15"/>
      <c r="AX453" s="15"/>
      <c r="AY453" s="15"/>
      <c r="AZ453" s="15"/>
      <c r="BA453"/>
      <c r="BB453"/>
      <c r="BC453"/>
      <c r="BD453"/>
      <c r="BE453" s="16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 s="16"/>
      <c r="BT453"/>
      <c r="BU453"/>
      <c r="BV453"/>
      <c r="BW453"/>
      <c r="BX453"/>
      <c r="BY453"/>
      <c r="BZ453"/>
      <c r="CA453"/>
      <c r="CB453"/>
      <c r="CC453" s="62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 s="15"/>
      <c r="DC453" s="15"/>
      <c r="DD453" s="17"/>
      <c r="DE453" s="15"/>
      <c r="DF453" s="15"/>
      <c r="DG453" s="15"/>
      <c r="DH453" s="15"/>
      <c r="DI453"/>
      <c r="DJ453"/>
      <c r="DK453" s="16"/>
      <c r="DL453"/>
      <c r="DM453"/>
      <c r="DN453"/>
      <c r="DO453" t="str">
        <f>VLOOKUP(K456,'[2]rates actuales'!B$2:K$1880,10,FALSE)</f>
        <v/>
      </c>
      <c r="DP453"/>
      <c r="DQ453" s="16">
        <v>2016973</v>
      </c>
      <c r="DR453" s="63">
        <f>(DQ453*1000)-P456</f>
        <v>0</v>
      </c>
      <c r="DS453" t="str">
        <f>VLOOKUP(J456,'[2]rates actuales'!A$2:C$1880,3,FALSE)</f>
        <v/>
      </c>
      <c r="DT453"/>
      <c r="DU453"/>
      <c r="DV453"/>
      <c r="DW453" t="e">
        <f>VLOOKUP(J456,[2]TERMINADOS!A$2:B$133,2,FALSE)</f>
        <v>#N/A</v>
      </c>
      <c r="DX453" s="16">
        <f>VLOOKUP(J456,'[2]COSTO-GASTO'!A$2:B$382,2,FALSE)</f>
        <v>1965875000</v>
      </c>
      <c r="DY453" s="16">
        <f>P456-DX453</f>
        <v>51098000</v>
      </c>
      <c r="DZ453">
        <f>VLOOKUP(J456,'[2]COSTO-GASTO'!E$2:F$401,2,FALSE)</f>
        <v>0</v>
      </c>
      <c r="EA453" s="16">
        <f>AE456-DZ453</f>
        <v>0</v>
      </c>
      <c r="EB453" t="str">
        <f>VLOOKUP(J456,[2]Hoja26!A$2:B$91,2,FALSE)</f>
        <v>CON CONVENIO</v>
      </c>
      <c r="EC453" t="e">
        <f>VLOOKUP(J456,[2]Hoja26!E$2:F$147,2,FALSE)</f>
        <v>#N/A</v>
      </c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 t="str">
        <f>VLOOKUP(J456,'[2]RATES OCTUBRE'!J$1:K$1924,2,FALSE)</f>
        <v/>
      </c>
      <c r="EW453"/>
      <c r="EX453" t="str">
        <f>VLOOKUP(J456,[2]Hoja26!N$4:O$1289,2,FALSE)</f>
        <v>CON CONVENIO</v>
      </c>
      <c r="EY453" t="s">
        <v>79</v>
      </c>
      <c r="EZ453" s="16"/>
      <c r="FA453" s="64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 s="64" t="str">
        <f t="shared" ref="FS453:FS461" si="291">CONCATENATE(J453,"-",I453)</f>
        <v>30380331-EJECUCION</v>
      </c>
      <c r="FT453" s="64" t="str">
        <f>VLOOKUP(FS453,'[2]ESTADO DE SITUACION OCTUBRE'!I$4:I$941,1,FALSE)</f>
        <v>30380331-EJECUCION</v>
      </c>
      <c r="FU453" s="64">
        <f>VLOOKUP(K453,'[2]BIP-COSTO'!B$2:H$1976,7,FALSE)</f>
        <v>1947580</v>
      </c>
      <c r="FV453" s="65">
        <v>1947580000</v>
      </c>
      <c r="FW453" s="65">
        <f t="shared" ref="FW453:FW461" si="292">FV453-P453</f>
        <v>0</v>
      </c>
      <c r="FX453" s="64" t="str">
        <f>VLOOKUP(K453,'[2]BIP-COSTO'!B$2:H$1976,4,FALSE)</f>
        <v>GOBIERNO REGIONAL - REGION DE LOS LAGOS</v>
      </c>
      <c r="FY453" s="64" t="str">
        <f>VLOOKUP(K453,'[2]BIP-COSTO'!B$2:K$1976,10,FALSE)</f>
        <v>RE</v>
      </c>
      <c r="FZ453" s="64"/>
      <c r="GA453" s="64"/>
      <c r="GB453" s="64"/>
      <c r="GC453" s="64"/>
      <c r="GD453" s="64"/>
      <c r="GF453" s="81" t="s">
        <v>110</v>
      </c>
      <c r="GG453" s="82" t="s">
        <v>111</v>
      </c>
      <c r="GH453" s="82" t="s">
        <v>112</v>
      </c>
      <c r="GM453" s="66" t="str">
        <f>VLOOKUP(K453,[3]resultado!E$2:K$2045,7,FALSE)</f>
        <v>RS</v>
      </c>
      <c r="GO453" s="66" t="e">
        <f>VLOOKUP(J453,[3]Hoja2!A$1:A$110,1,FALSE)</f>
        <v>#N/A</v>
      </c>
      <c r="GP453" s="66" t="e">
        <f>VLOOKUP(K453,[3]Hoja5!C$2:F$376,1,FALSE)</f>
        <v>#N/A</v>
      </c>
      <c r="GQ453" s="66" t="e">
        <f>VLOOKUP(J453,[3]Hoja5!A$2:A$376,1,FALSE)</f>
        <v>#N/A</v>
      </c>
      <c r="GR453" s="66" t="str">
        <f>VLOOKUP(J453,rates!B$2:I$944,8,FALSE)</f>
        <v>RS</v>
      </c>
      <c r="GS453" s="66" t="s">
        <v>535</v>
      </c>
      <c r="GT453" s="66">
        <f>VLOOKUP(J453,Hoja6!A$2:A$29,1,FALSE)</f>
        <v>30380331</v>
      </c>
      <c r="GU453" s="66" t="str">
        <f>VLOOKUP(J453,Hoja7!A$2:O$243,15,FALSE)</f>
        <v>CON COVENIO</v>
      </c>
      <c r="GV453" s="66">
        <f>VLOOKUP(J453,'ESTADO DE SITUACION'!H$4:AQ$943,36,FALSE)</f>
        <v>0</v>
      </c>
    </row>
    <row r="454" spans="1:204" s="147" customFormat="1" ht="18" customHeight="1" outlineLevel="1">
      <c r="A454" s="206">
        <v>29</v>
      </c>
      <c r="B454" s="206" t="s">
        <v>79</v>
      </c>
      <c r="C454" s="206" t="s">
        <v>445</v>
      </c>
      <c r="D454" s="206" t="s">
        <v>118</v>
      </c>
      <c r="E454" s="223" t="s">
        <v>210</v>
      </c>
      <c r="F454" s="206" t="s">
        <v>273</v>
      </c>
      <c r="G454" s="206" t="s">
        <v>440</v>
      </c>
      <c r="H454" s="206" t="s">
        <v>94</v>
      </c>
      <c r="I454" s="207" t="s">
        <v>85</v>
      </c>
      <c r="J454" s="208">
        <v>30482327</v>
      </c>
      <c r="K454" s="53" t="str">
        <f t="shared" si="280"/>
        <v>30482327-EJECUCION</v>
      </c>
      <c r="L454" s="53"/>
      <c r="M454" s="53" t="str">
        <f t="shared" si="281"/>
        <v>30482327</v>
      </c>
      <c r="N454" s="54">
        <f t="shared" si="284"/>
        <v>29</v>
      </c>
      <c r="O454" s="207" t="s">
        <v>446</v>
      </c>
      <c r="P454" s="210">
        <v>220000000</v>
      </c>
      <c r="Q454" s="56">
        <v>0</v>
      </c>
      <c r="R454" s="56">
        <v>0</v>
      </c>
      <c r="S454" s="57">
        <v>0</v>
      </c>
      <c r="T454" s="57">
        <v>0</v>
      </c>
      <c r="U454" s="57">
        <v>0</v>
      </c>
      <c r="V454" s="57">
        <f t="shared" si="285"/>
        <v>0</v>
      </c>
      <c r="W454" s="57">
        <v>0</v>
      </c>
      <c r="X454" s="57">
        <v>0</v>
      </c>
      <c r="Y454" s="57">
        <v>0</v>
      </c>
      <c r="Z454" s="57">
        <f t="shared" si="286"/>
        <v>0</v>
      </c>
      <c r="AA454" s="56">
        <f t="shared" si="287"/>
        <v>0</v>
      </c>
      <c r="AB454" s="56">
        <v>0</v>
      </c>
      <c r="AC454" s="56">
        <f t="shared" si="288"/>
        <v>0</v>
      </c>
      <c r="AD454" s="58">
        <f t="shared" si="289"/>
        <v>0</v>
      </c>
      <c r="AE454" s="213">
        <v>0</v>
      </c>
      <c r="AF454" s="59">
        <v>0</v>
      </c>
      <c r="AG454" s="213">
        <v>220000000</v>
      </c>
      <c r="AH454" s="59">
        <v>0</v>
      </c>
      <c r="AI454" s="59">
        <f t="shared" si="282"/>
        <v>220000000</v>
      </c>
      <c r="AJ454" s="59">
        <f t="shared" si="283"/>
        <v>0</v>
      </c>
      <c r="AK454" s="69">
        <f t="shared" si="290"/>
        <v>220000000</v>
      </c>
      <c r="AL454" s="60" t="s">
        <v>424</v>
      </c>
      <c r="AM454" s="215" t="s">
        <v>108</v>
      </c>
      <c r="AN454"/>
      <c r="AO454"/>
      <c r="AP454"/>
      <c r="AQ454"/>
      <c r="AR454"/>
      <c r="AS454"/>
      <c r="AT454"/>
      <c r="AU454"/>
      <c r="AV454"/>
      <c r="AW454" s="15"/>
      <c r="AX454" s="15"/>
      <c r="AY454" s="15"/>
      <c r="AZ454" s="15"/>
      <c r="BA454"/>
      <c r="BB454" s="16"/>
      <c r="BC454" s="16"/>
      <c r="BD454" s="16"/>
      <c r="BE454"/>
      <c r="BF454"/>
      <c r="BG454"/>
      <c r="BH454"/>
      <c r="BI454"/>
      <c r="BJ454"/>
      <c r="BK454"/>
      <c r="BL454"/>
      <c r="BM454" s="16"/>
      <c r="BN454"/>
      <c r="BO454"/>
      <c r="BP454"/>
      <c r="BQ454"/>
      <c r="BR454"/>
      <c r="BS454" s="16"/>
      <c r="BT454" s="16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 s="16"/>
      <c r="CR454" s="16"/>
      <c r="CS454"/>
      <c r="CT454" s="16"/>
      <c r="CU454"/>
      <c r="CV454"/>
      <c r="CW454"/>
      <c r="CX454"/>
      <c r="CY454"/>
      <c r="CZ454"/>
      <c r="DA454"/>
      <c r="DB454" s="17"/>
      <c r="DC454" s="17"/>
      <c r="DD454" s="17"/>
      <c r="DE454" s="17"/>
      <c r="DF454" s="15"/>
      <c r="DG454" s="15"/>
      <c r="DH454" s="15"/>
      <c r="DI454"/>
      <c r="DJ454"/>
      <c r="DK454" s="16"/>
      <c r="DL454"/>
      <c r="DM454"/>
      <c r="DN454"/>
      <c r="DO454"/>
      <c r="DP454"/>
      <c r="DQ454" s="16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 s="16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 s="64" t="str">
        <f t="shared" si="291"/>
        <v>30482327-EJECUCION</v>
      </c>
      <c r="FT454" s="64" t="str">
        <f>VLOOKUP(FS454,'[2]ESTADO DE SITUACION OCTUBRE'!I$4:I$941,1,FALSE)</f>
        <v>30482327-EJECUCION</v>
      </c>
      <c r="FU454" s="64" t="e">
        <f>VLOOKUP(K454,'[2]BIP-COSTO'!B$2:H$1976,7,FALSE)</f>
        <v>#N/A</v>
      </c>
      <c r="FV454" s="65" t="e">
        <v>#N/A</v>
      </c>
      <c r="FW454" s="65" t="e">
        <f t="shared" si="292"/>
        <v>#N/A</v>
      </c>
      <c r="FX454" s="64" t="e">
        <f>VLOOKUP(K454,'[2]BIP-COSTO'!B$2:H$1976,4,FALSE)</f>
        <v>#N/A</v>
      </c>
      <c r="FY454" s="64" t="e">
        <f>VLOOKUP(K454,'[2]BIP-COSTO'!B$2:K$1976,10,FALSE)</f>
        <v>#N/A</v>
      </c>
      <c r="FZ454"/>
      <c r="GA454"/>
      <c r="GB454"/>
      <c r="GC454"/>
      <c r="GD454"/>
      <c r="GF454" s="67"/>
      <c r="GG454" s="148"/>
      <c r="GH454" s="148"/>
      <c r="GM454" s="66" t="e">
        <f>VLOOKUP(K454,[3]resultado!E$2:K$2045,7,FALSE)</f>
        <v>#N/A</v>
      </c>
      <c r="GO454" s="66" t="e">
        <f>VLOOKUP(J454,[3]Hoja2!A$1:A$110,1,FALSE)</f>
        <v>#N/A</v>
      </c>
      <c r="GP454" s="66" t="e">
        <f>VLOOKUP(K454,[3]Hoja5!C$2:F$376,1,FALSE)</f>
        <v>#N/A</v>
      </c>
      <c r="GQ454" s="66" t="e">
        <f>VLOOKUP(J454,[3]Hoja5!A$2:A$376,1,FALSE)</f>
        <v>#N/A</v>
      </c>
      <c r="GR454" s="66" t="e">
        <f>VLOOKUP(J454,rates!B$2:I$944,8,FALSE)</f>
        <v>#N/A</v>
      </c>
      <c r="GS454" s="66" t="s">
        <v>2988</v>
      </c>
      <c r="GT454" s="66" t="e">
        <f>VLOOKUP(J454,Hoja6!A$2:A$29,1,FALSE)</f>
        <v>#N/A</v>
      </c>
      <c r="GU454" s="66" t="e">
        <f>VLOOKUP(J454,Hoja7!A$2:O$243,15,FALSE)</f>
        <v>#N/A</v>
      </c>
      <c r="GV454" s="66">
        <f>VLOOKUP(J454,'ESTADO DE SITUACION'!H$4:AQ$943,36,FALSE)</f>
        <v>0</v>
      </c>
    </row>
    <row r="455" spans="1:204" s="147" customFormat="1" ht="18" customHeight="1" outlineLevel="1">
      <c r="A455" s="206">
        <v>31</v>
      </c>
      <c r="B455" s="206" t="s">
        <v>79</v>
      </c>
      <c r="C455" s="206" t="s">
        <v>105</v>
      </c>
      <c r="D455" s="206" t="s">
        <v>81</v>
      </c>
      <c r="E455" s="223" t="s">
        <v>82</v>
      </c>
      <c r="F455" s="206" t="s">
        <v>273</v>
      </c>
      <c r="G455" s="206" t="s">
        <v>440</v>
      </c>
      <c r="H455" s="206" t="s">
        <v>94</v>
      </c>
      <c r="I455" s="207" t="s">
        <v>85</v>
      </c>
      <c r="J455" s="208">
        <v>30077182</v>
      </c>
      <c r="K455" s="53" t="str">
        <f>CONCATENATE(J455,"-",I455)</f>
        <v>30077182-EJECUCION</v>
      </c>
      <c r="L455" s="53"/>
      <c r="M455" s="53" t="str">
        <f t="shared" si="281"/>
        <v>30077182</v>
      </c>
      <c r="N455" s="54">
        <f>A455</f>
        <v>31</v>
      </c>
      <c r="O455" s="207" t="s">
        <v>447</v>
      </c>
      <c r="P455" s="210">
        <v>2369092000</v>
      </c>
      <c r="Q455" s="56">
        <v>9000000</v>
      </c>
      <c r="R455" s="56">
        <v>19840000</v>
      </c>
      <c r="S455" s="57">
        <v>0</v>
      </c>
      <c r="T455" s="57">
        <v>0</v>
      </c>
      <c r="U455" s="57">
        <v>0</v>
      </c>
      <c r="V455" s="57">
        <f>S455+T455+U455</f>
        <v>0</v>
      </c>
      <c r="W455" s="57">
        <v>0</v>
      </c>
      <c r="X455" s="57">
        <v>0</v>
      </c>
      <c r="Y455" s="57">
        <v>0</v>
      </c>
      <c r="Z455" s="57">
        <f>W455+X455+Y455</f>
        <v>0</v>
      </c>
      <c r="AA455" s="56">
        <f>S455+T455+U455+W455+X455+Y455</f>
        <v>0</v>
      </c>
      <c r="AB455" s="56">
        <v>0</v>
      </c>
      <c r="AC455" s="56">
        <f>V455+W455+X455+Y455+AB455</f>
        <v>0</v>
      </c>
      <c r="AD455" s="58">
        <f>R455-AC455</f>
        <v>19840000</v>
      </c>
      <c r="AE455" s="213">
        <v>9000000</v>
      </c>
      <c r="AF455" s="59">
        <v>9000000</v>
      </c>
      <c r="AG455" s="213">
        <f>150000000-2231000</f>
        <v>147769000</v>
      </c>
      <c r="AH455" s="59">
        <v>0</v>
      </c>
      <c r="AI455" s="59">
        <f t="shared" si="282"/>
        <v>147769000</v>
      </c>
      <c r="AJ455" s="59">
        <f t="shared" si="283"/>
        <v>2212323000</v>
      </c>
      <c r="AK455" s="56">
        <f>P455-(Q455+R455)</f>
        <v>2340252000</v>
      </c>
      <c r="AL455" s="60" t="s">
        <v>98</v>
      </c>
      <c r="AM455" s="215" t="s">
        <v>88</v>
      </c>
      <c r="AN455"/>
      <c r="AO455"/>
      <c r="AP455"/>
      <c r="AQ455"/>
      <c r="AR455"/>
      <c r="AS455"/>
      <c r="AT455"/>
      <c r="AU455"/>
      <c r="AV455"/>
      <c r="AW455" s="15"/>
      <c r="AX455" s="15"/>
      <c r="AY455" s="15"/>
      <c r="AZ455" s="15"/>
      <c r="BA455"/>
      <c r="BB455"/>
      <c r="BC455"/>
      <c r="BD455"/>
      <c r="BE455" s="16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 s="16"/>
      <c r="BT455"/>
      <c r="BU455"/>
      <c r="BV455"/>
      <c r="BW455"/>
      <c r="BX455"/>
      <c r="BY455"/>
      <c r="BZ455"/>
      <c r="CA455"/>
      <c r="CB455"/>
      <c r="CC455" s="62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 s="15"/>
      <c r="DC455" s="15"/>
      <c r="DD455" s="17"/>
      <c r="DE455" s="15"/>
      <c r="DF455" s="15"/>
      <c r="DG455" s="15"/>
      <c r="DH455" s="15"/>
      <c r="DI455"/>
      <c r="DJ455"/>
      <c r="DK455" s="16"/>
      <c r="DL455"/>
      <c r="DM455"/>
      <c r="DN455"/>
      <c r="DO455"/>
      <c r="DP455"/>
      <c r="DQ455" s="16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 s="16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 s="64" t="str">
        <f>CONCATENATE(J455,"-",I455)</f>
        <v>30077182-EJECUCION</v>
      </c>
      <c r="FT455" s="64" t="str">
        <f>VLOOKUP(FS455,'[2]ESTADO DE SITUACION OCTUBRE'!I$4:I$941,1,FALSE)</f>
        <v>30077182-EJECUCION</v>
      </c>
      <c r="FU455" s="64">
        <f>VLOOKUP(K455,'[2]BIP-COSTO'!B$2:H$1976,7,FALSE)</f>
        <v>331463</v>
      </c>
      <c r="FV455" s="240">
        <v>2369092000</v>
      </c>
      <c r="FW455" s="65">
        <f>FV455-P455</f>
        <v>0</v>
      </c>
      <c r="FX455" s="64" t="str">
        <f>VLOOKUP(K455,'[2]BIP-COSTO'!B$2:H$1976,4,FALSE)</f>
        <v>POLICIA DE INVESTIGACIONES DE CHILE</v>
      </c>
      <c r="FY455" s="64" t="str">
        <f>VLOOKUP(K455,'[2]BIP-COSTO'!B$2:K$1976,10,FALSE)</f>
        <v>RS</v>
      </c>
      <c r="FZ455"/>
      <c r="GA455"/>
      <c r="GB455">
        <v>10593</v>
      </c>
      <c r="GC455">
        <v>2335147</v>
      </c>
      <c r="GD455">
        <v>23352</v>
      </c>
      <c r="GF455" s="67"/>
      <c r="GG455" s="148"/>
      <c r="GH455" s="148"/>
      <c r="GM455" s="66" t="str">
        <f>VLOOKUP(K455,[3]resultado!E$2:K$2045,7,FALSE)</f>
        <v>RS</v>
      </c>
      <c r="GO455" s="66" t="e">
        <f>VLOOKUP(J455,[3]Hoja2!A$1:A$110,1,FALSE)</f>
        <v>#N/A</v>
      </c>
      <c r="GP455" s="66" t="e">
        <f>VLOOKUP(K455,[3]Hoja5!C$2:F$376,1,FALSE)</f>
        <v>#N/A</v>
      </c>
      <c r="GQ455" s="66" t="e">
        <f>VLOOKUP(J455,[3]Hoja5!A$2:A$376,1,FALSE)</f>
        <v>#N/A</v>
      </c>
      <c r="GR455" s="66" t="str">
        <f>VLOOKUP(J455,rates!B$2:I$944,8,FALSE)</f>
        <v>RS</v>
      </c>
      <c r="GS455" s="66" t="s">
        <v>2986</v>
      </c>
      <c r="GT455" s="66" t="e">
        <f>VLOOKUP(J455,Hoja6!A$2:A$29,1,FALSE)</f>
        <v>#N/A</v>
      </c>
      <c r="GU455" s="66" t="e">
        <f>VLOOKUP(J455,Hoja7!A$2:O$243,15,FALSE)</f>
        <v>#N/A</v>
      </c>
      <c r="GV455" s="66" t="str">
        <f>VLOOKUP(J455,'ESTADO DE SITUACION'!H$4:AQ$943,36,FALSE)</f>
        <v>C</v>
      </c>
    </row>
    <row r="456" spans="1:204" s="66" customFormat="1" ht="18" customHeight="1" outlineLevel="2">
      <c r="A456" s="206">
        <v>31</v>
      </c>
      <c r="B456" s="206" t="s">
        <v>79</v>
      </c>
      <c r="C456" s="206" t="s">
        <v>90</v>
      </c>
      <c r="D456" s="206" t="s">
        <v>118</v>
      </c>
      <c r="E456" s="223" t="s">
        <v>91</v>
      </c>
      <c r="F456" s="206" t="s">
        <v>273</v>
      </c>
      <c r="G456" s="206" t="s">
        <v>440</v>
      </c>
      <c r="H456" s="206" t="s">
        <v>84</v>
      </c>
      <c r="I456" s="207" t="s">
        <v>85</v>
      </c>
      <c r="J456" s="208">
        <v>30396578</v>
      </c>
      <c r="K456" s="53" t="str">
        <f t="shared" si="280"/>
        <v>30396578-EJECUCION</v>
      </c>
      <c r="L456" s="53"/>
      <c r="M456" s="53" t="str">
        <f t="shared" si="281"/>
        <v>30396578</v>
      </c>
      <c r="N456" s="54">
        <f t="shared" si="284"/>
        <v>31</v>
      </c>
      <c r="O456" s="207" t="s">
        <v>448</v>
      </c>
      <c r="P456" s="210">
        <v>2016973000</v>
      </c>
      <c r="Q456" s="56">
        <v>0</v>
      </c>
      <c r="R456" s="56">
        <v>0</v>
      </c>
      <c r="S456" s="57">
        <v>0</v>
      </c>
      <c r="T456" s="57">
        <v>0</v>
      </c>
      <c r="U456" s="57">
        <v>0</v>
      </c>
      <c r="V456" s="57">
        <f t="shared" si="285"/>
        <v>0</v>
      </c>
      <c r="W456" s="57">
        <v>0</v>
      </c>
      <c r="X456" s="57">
        <v>0</v>
      </c>
      <c r="Y456" s="57">
        <v>0</v>
      </c>
      <c r="Z456" s="57">
        <f t="shared" si="286"/>
        <v>0</v>
      </c>
      <c r="AA456" s="56">
        <f t="shared" si="287"/>
        <v>0</v>
      </c>
      <c r="AB456" s="56">
        <v>0</v>
      </c>
      <c r="AC456" s="56">
        <f t="shared" si="288"/>
        <v>0</v>
      </c>
      <c r="AD456" s="58">
        <f t="shared" si="289"/>
        <v>0</v>
      </c>
      <c r="AE456" s="213">
        <v>0</v>
      </c>
      <c r="AF456" s="59">
        <v>0</v>
      </c>
      <c r="AG456" s="213">
        <v>250000000</v>
      </c>
      <c r="AH456" s="59">
        <v>0</v>
      </c>
      <c r="AI456" s="59">
        <f t="shared" si="282"/>
        <v>250000000</v>
      </c>
      <c r="AJ456" s="59">
        <f t="shared" si="283"/>
        <v>1766973000</v>
      </c>
      <c r="AK456" s="56">
        <f t="shared" si="290"/>
        <v>2016973000</v>
      </c>
      <c r="AL456" s="60" t="s">
        <v>98</v>
      </c>
      <c r="AM456" s="215" t="s">
        <v>108</v>
      </c>
      <c r="AN456" t="s">
        <v>277</v>
      </c>
      <c r="AO456" t="e">
        <f>VLOOKUP(J457,#REF!,2,FALSE)</f>
        <v>#REF!</v>
      </c>
      <c r="AP456" t="e">
        <f>VLOOKUP(K457,#REF!,2,FALSE)</f>
        <v>#REF!</v>
      </c>
      <c r="AQ456" t="e">
        <f>VLOOKUP(J457,#REF!,13,FALSE)</f>
        <v>#REF!</v>
      </c>
      <c r="AR456" t="e">
        <f>VLOOKUP(K457,#REF!,7,FALSE)</f>
        <v>#REF!</v>
      </c>
      <c r="AS456"/>
      <c r="AT456" t="e">
        <f>VLOOKUP(J457,#REF!,13,FALSE)</f>
        <v>#REF!</v>
      </c>
      <c r="AU456" t="e">
        <f>VLOOKUP(K457,#REF!,2,FALSE)</f>
        <v>#REF!</v>
      </c>
      <c r="AV456"/>
      <c r="AW456" s="15"/>
      <c r="AX456" s="15"/>
      <c r="AY456" s="15"/>
      <c r="AZ456" s="15"/>
      <c r="BA456"/>
      <c r="BB456"/>
      <c r="BC456"/>
      <c r="BD456"/>
      <c r="BE456" s="1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 s="16"/>
      <c r="BT456"/>
      <c r="BU456"/>
      <c r="BV456"/>
      <c r="BW456"/>
      <c r="BX456"/>
      <c r="BY456"/>
      <c r="BZ456"/>
      <c r="CA456"/>
      <c r="CB456"/>
      <c r="CC456" s="62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 s="15"/>
      <c r="DC456" s="15"/>
      <c r="DD456" s="17"/>
      <c r="DE456" s="15"/>
      <c r="DF456" s="15"/>
      <c r="DG456" s="15"/>
      <c r="DH456" s="15"/>
      <c r="DI456"/>
      <c r="DJ456"/>
      <c r="DK456" s="16"/>
      <c r="DL456"/>
      <c r="DM456"/>
      <c r="DN456"/>
      <c r="DO456" t="str">
        <f>VLOOKUP(K457,'[2]rates actuales'!B$2:K$1880,10,FALSE)</f>
        <v/>
      </c>
      <c r="DP456"/>
      <c r="DQ456" s="16">
        <v>632691</v>
      </c>
      <c r="DR456" s="63">
        <f>(DQ456*1000)-P457</f>
        <v>0</v>
      </c>
      <c r="DS456" t="str">
        <f>VLOOKUP(J457,'[2]rates actuales'!A$2:C$1880,3,FALSE)</f>
        <v/>
      </c>
      <c r="DT456"/>
      <c r="DU456"/>
      <c r="DV456"/>
      <c r="DW456" t="e">
        <f>VLOOKUP(J457,[2]TERMINADOS!A$2:B$133,2,FALSE)</f>
        <v>#N/A</v>
      </c>
      <c r="DX456" s="16">
        <f>VLOOKUP(J457,'[2]COSTO-GASTO'!A$2:B$382,2,FALSE)</f>
        <v>621168130</v>
      </c>
      <c r="DY456" s="16">
        <f>P457-DX456</f>
        <v>11522870</v>
      </c>
      <c r="DZ456">
        <f>VLOOKUP(J457,'[2]COSTO-GASTO'!E$2:F$401,2,FALSE)</f>
        <v>521168130</v>
      </c>
      <c r="EA456" s="16">
        <f>AE457-DZ456</f>
        <v>0</v>
      </c>
      <c r="EB456" t="e">
        <f>VLOOKUP(J457,[2]Hoja26!A$2:B$91,2,FALSE)</f>
        <v>#N/A</v>
      </c>
      <c r="EC456" t="str">
        <f>VLOOKUP(J457,[2]Hoja26!E$2:F$147,2,FALSE)</f>
        <v>EN EJECUCION</v>
      </c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 t="str">
        <f>VLOOKUP(J457,'[2]RATES OCTUBRE'!J$1:K$1924,2,FALSE)</f>
        <v/>
      </c>
      <c r="EW456"/>
      <c r="EX456" t="str">
        <f>VLOOKUP(J457,[2]Hoja26!N$4:O$1289,2,FALSE)</f>
        <v>EN EJECUCION</v>
      </c>
      <c r="EY456" t="s">
        <v>79</v>
      </c>
      <c r="EZ456" s="16"/>
      <c r="FA456" s="64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 s="64" t="str">
        <f t="shared" si="291"/>
        <v>30396578-EJECUCION</v>
      </c>
      <c r="FT456" s="64" t="str">
        <f>VLOOKUP(FS456,'[2]ESTADO DE SITUACION OCTUBRE'!I$4:I$941,1,FALSE)</f>
        <v>30396578-EJECUCION</v>
      </c>
      <c r="FU456" s="64">
        <f>VLOOKUP(K456,'[2]BIP-COSTO'!B$2:H$1976,7,FALSE)</f>
        <v>2016973</v>
      </c>
      <c r="FV456" s="65">
        <v>2016973000</v>
      </c>
      <c r="FW456" s="65">
        <f t="shared" si="292"/>
        <v>0</v>
      </c>
      <c r="FX456" s="64" t="str">
        <f>VLOOKUP(K456,'[2]BIP-COSTO'!B$2:H$1976,4,FALSE)</f>
        <v>GOBIERNO REGIONAL - REGION DE LOS LAGOS</v>
      </c>
      <c r="FY456" s="64" t="str">
        <f>VLOOKUP(K456,'[2]BIP-COSTO'!B$2:K$1976,10,FALSE)</f>
        <v/>
      </c>
      <c r="FZ456" s="64"/>
      <c r="GA456" s="64"/>
      <c r="GB456" s="64"/>
      <c r="GC456" s="64"/>
      <c r="GD456" s="64"/>
      <c r="GF456" s="94">
        <v>9</v>
      </c>
      <c r="GG456" s="95">
        <v>7</v>
      </c>
      <c r="GH456" s="95">
        <v>2</v>
      </c>
      <c r="GM456" s="66" t="str">
        <f>VLOOKUP(K456,[3]resultado!E$2:K$2045,7,FALSE)</f>
        <v/>
      </c>
      <c r="GO456" s="66" t="e">
        <f>VLOOKUP(J456,[3]Hoja2!A$1:A$110,1,FALSE)</f>
        <v>#N/A</v>
      </c>
      <c r="GP456" s="66" t="e">
        <f>VLOOKUP(K456,[3]Hoja5!C$2:F$376,1,FALSE)</f>
        <v>#N/A</v>
      </c>
      <c r="GQ456" s="66" t="e">
        <f>VLOOKUP(J456,[3]Hoja5!A$2:A$376,1,FALSE)</f>
        <v>#N/A</v>
      </c>
      <c r="GR456" s="66" t="e">
        <f>VLOOKUP(J456,rates!B$2:I$944,8,FALSE)</f>
        <v>#N/A</v>
      </c>
      <c r="GS456" s="66" t="s">
        <v>2986</v>
      </c>
      <c r="GT456" s="66" t="e">
        <f>VLOOKUP(J456,Hoja6!A$2:A$29,1,FALSE)</f>
        <v>#N/A</v>
      </c>
      <c r="GU456" s="66" t="e">
        <f>VLOOKUP(J456,Hoja7!A$2:O$243,15,FALSE)</f>
        <v>#N/A</v>
      </c>
      <c r="GV456" s="66" t="str">
        <f>VLOOKUP(J456,'ESTADO DE SITUACION'!H$4:AQ$943,36,FALSE)</f>
        <v>C</v>
      </c>
    </row>
    <row r="457" spans="1:204" s="66" customFormat="1" ht="18" customHeight="1" outlineLevel="2">
      <c r="A457" s="206">
        <v>31</v>
      </c>
      <c r="B457" s="206" t="s">
        <v>79</v>
      </c>
      <c r="C457" s="206" t="s">
        <v>96</v>
      </c>
      <c r="D457" s="206" t="s">
        <v>118</v>
      </c>
      <c r="E457" s="223" t="s">
        <v>82</v>
      </c>
      <c r="F457" s="206" t="s">
        <v>273</v>
      </c>
      <c r="G457" s="206" t="s">
        <v>440</v>
      </c>
      <c r="H457" s="206" t="s">
        <v>94</v>
      </c>
      <c r="I457" s="207" t="s">
        <v>85</v>
      </c>
      <c r="J457" s="208">
        <v>30137333</v>
      </c>
      <c r="K457" s="53" t="str">
        <f t="shared" si="280"/>
        <v>30137333-EJECUCION</v>
      </c>
      <c r="L457" s="53"/>
      <c r="M457" s="53" t="str">
        <f t="shared" si="281"/>
        <v>30137333</v>
      </c>
      <c r="N457" s="54">
        <f t="shared" si="284"/>
        <v>31</v>
      </c>
      <c r="O457" s="207" t="s">
        <v>449</v>
      </c>
      <c r="P457" s="210">
        <v>632691000</v>
      </c>
      <c r="Q457" s="56">
        <v>10064000</v>
      </c>
      <c r="R457" s="56">
        <v>611104130</v>
      </c>
      <c r="S457" s="57">
        <v>0</v>
      </c>
      <c r="T457" s="57">
        <v>0</v>
      </c>
      <c r="U457" s="57">
        <v>0</v>
      </c>
      <c r="V457" s="57">
        <f t="shared" si="285"/>
        <v>0</v>
      </c>
      <c r="W457" s="57">
        <v>0</v>
      </c>
      <c r="X457" s="57">
        <v>47724142</v>
      </c>
      <c r="Y457" s="57">
        <v>89187557</v>
      </c>
      <c r="Z457" s="57">
        <f t="shared" si="286"/>
        <v>136911699</v>
      </c>
      <c r="AA457" s="56">
        <f t="shared" si="287"/>
        <v>136911699</v>
      </c>
      <c r="AB457" s="56">
        <v>115771694</v>
      </c>
      <c r="AC457" s="56">
        <f t="shared" si="288"/>
        <v>252683393</v>
      </c>
      <c r="AD457" s="58">
        <f t="shared" si="289"/>
        <v>358420737</v>
      </c>
      <c r="AE457" s="213">
        <v>521168130</v>
      </c>
      <c r="AF457" s="59">
        <v>568181136</v>
      </c>
      <c r="AG457" s="213">
        <v>64509864</v>
      </c>
      <c r="AH457" s="59">
        <v>0</v>
      </c>
      <c r="AI457" s="59">
        <f t="shared" si="282"/>
        <v>64509864</v>
      </c>
      <c r="AJ457" s="59">
        <f t="shared" si="283"/>
        <v>0</v>
      </c>
      <c r="AK457" s="56">
        <f t="shared" si="290"/>
        <v>11522870</v>
      </c>
      <c r="AL457" s="60" t="s">
        <v>93</v>
      </c>
      <c r="AM457" s="215" t="s">
        <v>108</v>
      </c>
      <c r="AN457" t="e">
        <v>#N/A</v>
      </c>
      <c r="AO457" t="e">
        <f>VLOOKUP(J459,#REF!,2,FALSE)</f>
        <v>#REF!</v>
      </c>
      <c r="AP457" t="e">
        <f>VLOOKUP(K459,#REF!,2,FALSE)</f>
        <v>#REF!</v>
      </c>
      <c r="AQ457" t="e">
        <f>VLOOKUP(J459,#REF!,13,FALSE)</f>
        <v>#REF!</v>
      </c>
      <c r="AR457" t="e">
        <f>VLOOKUP(K459,#REF!,7,FALSE)</f>
        <v>#REF!</v>
      </c>
      <c r="AS457"/>
      <c r="AT457" t="e">
        <f>VLOOKUP(J459,#REF!,13,FALSE)</f>
        <v>#REF!</v>
      </c>
      <c r="AU457" t="e">
        <f>VLOOKUP(K459,#REF!,2,FALSE)</f>
        <v>#REF!</v>
      </c>
      <c r="AV457"/>
      <c r="AW457" s="15"/>
      <c r="AX457" s="15"/>
      <c r="AY457" s="15"/>
      <c r="AZ457" s="15"/>
      <c r="BA457"/>
      <c r="BB457"/>
      <c r="BC457"/>
      <c r="BD457"/>
      <c r="BE457" s="16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 s="16"/>
      <c r="BT457"/>
      <c r="BU457"/>
      <c r="BV457"/>
      <c r="BW457"/>
      <c r="BX457"/>
      <c r="BY457"/>
      <c r="BZ457"/>
      <c r="CA457"/>
      <c r="CB457"/>
      <c r="CC457" s="62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 s="15"/>
      <c r="DC457" s="15"/>
      <c r="DD457" s="17"/>
      <c r="DE457" s="15"/>
      <c r="DF457" s="15"/>
      <c r="DG457" s="15"/>
      <c r="DH457" s="15"/>
      <c r="DI457"/>
      <c r="DJ457"/>
      <c r="DK457" s="16"/>
      <c r="DL457"/>
      <c r="DM457"/>
      <c r="DN457"/>
      <c r="DO457" t="str">
        <f>VLOOKUP(K459,'[2]rates actuales'!B$2:K$1880,10,FALSE)</f>
        <v/>
      </c>
      <c r="DP457"/>
      <c r="DQ457" s="16">
        <v>255667</v>
      </c>
      <c r="DR457" s="63">
        <f>(DQ457*1000)-P459</f>
        <v>0</v>
      </c>
      <c r="DS457" t="str">
        <f>VLOOKUP(J459,'[2]rates actuales'!A$2:C$1880,3,FALSE)</f>
        <v/>
      </c>
      <c r="DT457"/>
      <c r="DU457"/>
      <c r="DV457"/>
      <c r="DW457" t="e">
        <f>VLOOKUP(J459,[2]TERMINADOS!A$2:B$133,2,FALSE)</f>
        <v>#N/A</v>
      </c>
      <c r="DX457"/>
      <c r="DY457"/>
      <c r="DZ457">
        <f>VLOOKUP(J459,'[2]COSTO-GASTO'!E$2:F$401,2,FALSE)</f>
        <v>20432038</v>
      </c>
      <c r="EA457" s="16">
        <f>AE459-DZ457</f>
        <v>0</v>
      </c>
      <c r="EB457" t="e">
        <f>VLOOKUP(J459,[2]Hoja26!A$2:B$91,2,FALSE)</f>
        <v>#N/A</v>
      </c>
      <c r="EC457" t="str">
        <f>VLOOKUP(J459,[2]Hoja26!E$2:F$147,2,FALSE)</f>
        <v>EN EJECUCION</v>
      </c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 t="str">
        <f>VLOOKUP(J459,'[2]RATES OCTUBRE'!J$1:K$1924,2,FALSE)</f>
        <v/>
      </c>
      <c r="EW457"/>
      <c r="EX457" t="str">
        <f>VLOOKUP(J459,[2]Hoja26!N$4:O$1289,2,FALSE)</f>
        <v>EN EJECUCION</v>
      </c>
      <c r="EY457" t="s">
        <v>79</v>
      </c>
      <c r="EZ457" s="16"/>
      <c r="FA457" s="64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 s="64" t="str">
        <f t="shared" si="291"/>
        <v>30137333-EJECUCION</v>
      </c>
      <c r="FT457" s="64" t="str">
        <f>VLOOKUP(FS457,'[2]ESTADO DE SITUACION OCTUBRE'!I$4:I$941,1,FALSE)</f>
        <v>30137333-EJECUCION</v>
      </c>
      <c r="FU457" s="64">
        <f>VLOOKUP(K457,'[2]BIP-COSTO'!B$2:H$1976,7,FALSE)</f>
        <v>632691</v>
      </c>
      <c r="FV457" s="65">
        <v>632691000</v>
      </c>
      <c r="FW457" s="65">
        <f t="shared" si="292"/>
        <v>0</v>
      </c>
      <c r="FX457" s="64" t="str">
        <f>VLOOKUP(K457,'[2]BIP-COSTO'!B$2:H$1976,4,FALSE)</f>
        <v>GOBIERNO REGIONAL - REGION DE LOS LAGOS</v>
      </c>
      <c r="FY457" s="64" t="str">
        <f>VLOOKUP(K457,'[2]BIP-COSTO'!B$2:K$1976,10,FALSE)</f>
        <v/>
      </c>
      <c r="FZ457" s="64"/>
      <c r="GA457" s="64"/>
      <c r="GB457" s="64"/>
      <c r="GC457" s="64"/>
      <c r="GD457" s="64"/>
      <c r="GF457" s="81">
        <f>GG457+GH457</f>
        <v>1</v>
      </c>
      <c r="GG457" s="151">
        <f>GG456/GF456</f>
        <v>0.77777777777777779</v>
      </c>
      <c r="GH457" s="151">
        <f>GH456/GF456</f>
        <v>0.22222222222222221</v>
      </c>
      <c r="GM457" s="66" t="str">
        <f>VLOOKUP(K457,[3]resultado!E$2:K$2045,7,FALSE)</f>
        <v/>
      </c>
      <c r="GO457" s="66" t="e">
        <f>VLOOKUP(J457,[3]Hoja2!A$1:A$110,1,FALSE)</f>
        <v>#N/A</v>
      </c>
      <c r="GP457" s="66" t="e">
        <f>VLOOKUP(K457,[3]Hoja5!C$2:F$376,1,FALSE)</f>
        <v>#N/A</v>
      </c>
      <c r="GQ457" s="66" t="e">
        <f>VLOOKUP(J457,[3]Hoja5!A$2:A$376,1,FALSE)</f>
        <v>#N/A</v>
      </c>
      <c r="GR457" s="66" t="str">
        <f>VLOOKUP(J457,rates!B$2:I$944,8,FALSE)</f>
        <v/>
      </c>
      <c r="GS457" s="66" t="s">
        <v>93</v>
      </c>
      <c r="GT457" s="66" t="e">
        <f>VLOOKUP(J457,Hoja6!A$2:A$29,1,FALSE)</f>
        <v>#N/A</v>
      </c>
      <c r="GU457" s="66" t="str">
        <f>VLOOKUP(J457,Hoja7!A$2:O$243,15,FALSE)</f>
        <v>CON COVENIO</v>
      </c>
      <c r="GV457" s="66">
        <f>VLOOKUP(J457,'ESTADO DE SITUACION'!H$4:AQ$943,36,FALSE)</f>
        <v>0</v>
      </c>
    </row>
    <row r="458" spans="1:204" s="66" customFormat="1" ht="18" customHeight="1" outlineLevel="2">
      <c r="A458" s="206">
        <v>29</v>
      </c>
      <c r="B458" s="206" t="s">
        <v>79</v>
      </c>
      <c r="C458" s="206" t="s">
        <v>80</v>
      </c>
      <c r="D458" s="206" t="s">
        <v>81</v>
      </c>
      <c r="E458" s="206" t="s">
        <v>82</v>
      </c>
      <c r="F458" s="206" t="s">
        <v>273</v>
      </c>
      <c r="G458" s="206" t="s">
        <v>440</v>
      </c>
      <c r="H458" s="206" t="s">
        <v>94</v>
      </c>
      <c r="I458" s="207" t="s">
        <v>85</v>
      </c>
      <c r="J458" s="208">
        <v>40000194</v>
      </c>
      <c r="K458" s="53" t="str">
        <f t="shared" si="280"/>
        <v>40000194-EJECUCION</v>
      </c>
      <c r="L458" s="209"/>
      <c r="M458" s="53" t="str">
        <f t="shared" si="281"/>
        <v>40000194</v>
      </c>
      <c r="N458" s="209">
        <f t="shared" si="284"/>
        <v>29</v>
      </c>
      <c r="O458" s="207" t="s">
        <v>450</v>
      </c>
      <c r="P458" s="210">
        <f>1039322000+51129195</f>
        <v>1090451195</v>
      </c>
      <c r="Q458" s="211">
        <v>28247017</v>
      </c>
      <c r="R458" s="211">
        <v>763178687</v>
      </c>
      <c r="S458" s="212">
        <v>0</v>
      </c>
      <c r="T458" s="212">
        <v>0</v>
      </c>
      <c r="U458" s="212">
        <v>9936055</v>
      </c>
      <c r="V458" s="212">
        <f t="shared" si="285"/>
        <v>9936055</v>
      </c>
      <c r="W458" s="212">
        <v>41618281</v>
      </c>
      <c r="X458" s="212">
        <v>9773327</v>
      </c>
      <c r="Y458" s="212">
        <v>200806945</v>
      </c>
      <c r="Z458" s="212">
        <f t="shared" si="286"/>
        <v>252198553</v>
      </c>
      <c r="AA458" s="211">
        <f t="shared" si="287"/>
        <v>262134608</v>
      </c>
      <c r="AB458" s="211">
        <v>20000000</v>
      </c>
      <c r="AC458" s="211">
        <f t="shared" si="288"/>
        <v>282134608</v>
      </c>
      <c r="AD458" s="211">
        <f t="shared" si="289"/>
        <v>481044079</v>
      </c>
      <c r="AE458" s="213">
        <v>791425704</v>
      </c>
      <c r="AF458" s="59">
        <v>934149186</v>
      </c>
      <c r="AG458" s="213">
        <f>105172814+51129195</f>
        <v>156302009</v>
      </c>
      <c r="AH458" s="213">
        <v>156302009</v>
      </c>
      <c r="AI458" s="59">
        <f t="shared" si="282"/>
        <v>0</v>
      </c>
      <c r="AJ458" s="59">
        <f t="shared" si="283"/>
        <v>0</v>
      </c>
      <c r="AK458" s="211">
        <f t="shared" si="290"/>
        <v>299025491</v>
      </c>
      <c r="AL458" s="214" t="s">
        <v>93</v>
      </c>
      <c r="AM458" s="215" t="s">
        <v>108</v>
      </c>
      <c r="AN458" s="147" t="s">
        <v>277</v>
      </c>
      <c r="AO458" s="147" t="e">
        <f>VLOOKUP(J210,#REF!,2,FALSE)</f>
        <v>#REF!</v>
      </c>
      <c r="AP458" s="147"/>
      <c r="AQ458" s="147" t="e">
        <f>VLOOKUP(J210,#REF!,13,FALSE)</f>
        <v>#REF!</v>
      </c>
      <c r="AR458" s="147" t="e">
        <f>VLOOKUP(K210,#REF!,7,FALSE)</f>
        <v>#REF!</v>
      </c>
      <c r="AS458" s="147"/>
      <c r="AT458" s="147" t="e">
        <f>VLOOKUP(J210,#REF!,13,FALSE)</f>
        <v>#REF!</v>
      </c>
      <c r="AU458" s="147" t="e">
        <f>VLOOKUP(K210,#REF!,2,FALSE)</f>
        <v>#REF!</v>
      </c>
      <c r="AV458" s="147"/>
      <c r="AW458" s="216" t="e">
        <f>VLOOKUP(J210,#REF!,3,FALSE)</f>
        <v>#REF!</v>
      </c>
      <c r="AX458" s="216"/>
      <c r="AY458" s="216"/>
      <c r="AZ458" s="216" t="e">
        <f>VLOOKUP(CLEAN(J210),#REF!,7,FALSE)</f>
        <v>#REF!</v>
      </c>
      <c r="BA458" s="147" t="e">
        <f>VLOOKUP(J210,#REF!,8,FALSE)</f>
        <v>#REF!</v>
      </c>
      <c r="BB458" s="217" t="e">
        <f>VLOOKUP(J210,#REF!,2,FALSE)</f>
        <v>#REF!</v>
      </c>
      <c r="BC458" s="217" t="e">
        <f>VLOOKUP(J210,#REF!,2,FALSE)</f>
        <v>#REF!</v>
      </c>
      <c r="BD458" s="217"/>
      <c r="BE458" s="147" t="e">
        <f>VLOOKUP(CLEAN(J210),#REF!,2,FALSE)</f>
        <v>#REF!</v>
      </c>
      <c r="BF458" s="147"/>
      <c r="BG458" s="147" t="e">
        <f>VLOOKUP(J210,#REF!,13,FALSE)</f>
        <v>#REF!</v>
      </c>
      <c r="BH458" s="147" t="e">
        <f>VLOOKUP(J210,#REF!,13,FALSE)</f>
        <v>#REF!</v>
      </c>
      <c r="BI458" s="147" t="e">
        <f>VLOOKUP(J210,#REF!,13,FALSE)</f>
        <v>#REF!</v>
      </c>
      <c r="BJ458" s="147" t="e">
        <f>VLOOKUP(J210,#REF!,13,FALSE)</f>
        <v>#REF!</v>
      </c>
      <c r="BK458" s="147" t="e">
        <f>VLOOKUP(J210,#REF!,9,FALSE)</f>
        <v>#REF!</v>
      </c>
      <c r="BL458" s="147"/>
      <c r="BM458" s="147" t="e">
        <f>VLOOKUP(J210,#REF!,2,FALSE)</f>
        <v>#REF!</v>
      </c>
      <c r="BN458" s="147"/>
      <c r="BO458" s="147"/>
      <c r="BP458" s="147"/>
      <c r="BQ458" s="147"/>
      <c r="BR458" s="147"/>
      <c r="BS458" s="217" t="e">
        <f>VLOOKUP(CLEAN(J210),#REF!,2,FALSE)</f>
        <v>#REF!</v>
      </c>
      <c r="BT458" s="217" t="e">
        <f>W210-BS458</f>
        <v>#REF!</v>
      </c>
      <c r="BU458" s="147"/>
      <c r="BV458" s="147"/>
      <c r="BW458" s="147"/>
      <c r="BX458" s="147"/>
      <c r="BY458" s="147"/>
      <c r="BZ458" s="147"/>
      <c r="CA458" s="147"/>
      <c r="CB458" s="147" t="e">
        <f>VLOOKUP(J210,#REF!,13,FALSE)</f>
        <v>#REF!</v>
      </c>
      <c r="CC458" s="147" t="e">
        <f>VLOOKUP(J210,#REF!,2,FALSE)</f>
        <v>#REF!</v>
      </c>
      <c r="CD458" s="147" t="e">
        <f>VLOOKUP(J210,#REF!,13,FALSE)</f>
        <v>#REF!</v>
      </c>
      <c r="CE458" s="147" t="e">
        <f>VLOOKUP(J210,#REF!,3,FALSE)</f>
        <v>#REF!</v>
      </c>
      <c r="CF458" s="147" t="str">
        <f>VLOOKUP(J210,[2]Hoja4!A$2:M$143,13,FALSE)</f>
        <v>CON CONVENIO</v>
      </c>
      <c r="CG458" s="147" t="str">
        <f>VLOOKUP(J210,[2]Hoja5!H$2:J$1328,2,FALSE)</f>
        <v/>
      </c>
      <c r="CH458" s="147"/>
      <c r="CI458" s="147"/>
      <c r="CJ458" s="147" t="str">
        <f>VLOOKUP(J210,[2]Hoja13!A$2:M$148,13,FALSE)</f>
        <v>CON CONVENIO</v>
      </c>
      <c r="CK458" s="147" t="str">
        <f>VLOOKUP(J210,'[2]rates 26-06-2018'!A$2:I$1489,8,FALSE)</f>
        <v/>
      </c>
      <c r="CL458" s="147"/>
      <c r="CM458" s="147" t="str">
        <f>VLOOKUP(J210,[2]Hoja8!A$2:M$154,13,FALSE)</f>
        <v>convenio</v>
      </c>
      <c r="CN458" s="147" t="str">
        <f>VLOOKUP(J210,'[2]rates 26-06-2018'!A$1:I$1489,9,FALSE)</f>
        <v>TRANSPORTE</v>
      </c>
      <c r="CO458" s="147" t="str">
        <f>VLOOKUP(J210,'[2]rates 26-06-2018'!A$1:I$1489,4,FALSE)</f>
        <v>PUERTO MONTT</v>
      </c>
      <c r="CP458" s="147"/>
      <c r="CQ458" s="217" t="e">
        <f>VLOOKUP(CLEAN(J210),[2]Hoja14!A$2:B$126,2,FALSE)</f>
        <v>#N/A</v>
      </c>
      <c r="CR458" s="217" t="e">
        <f>Y210-CQ458</f>
        <v>#N/A</v>
      </c>
      <c r="CS458" s="147"/>
      <c r="CT458" s="147"/>
      <c r="CU458" s="147"/>
      <c r="CV458" s="147"/>
      <c r="CW458" s="147"/>
      <c r="CX458" s="147"/>
      <c r="CY458" s="147"/>
      <c r="CZ458" s="147"/>
      <c r="DA458" s="147"/>
      <c r="DB458" s="218">
        <f>VLOOKUP(J210,[2]PPTO!A$6:C$335,3,FALSE)</f>
        <v>248354000</v>
      </c>
      <c r="DC458" s="218">
        <f>P210-DB458</f>
        <v>7090000</v>
      </c>
      <c r="DD458" s="218">
        <f>VLOOKUP(J210,[2]PPTO!A$5:E$337,5,FALSE)</f>
        <v>62650000</v>
      </c>
      <c r="DE458" s="218">
        <f>VLOOKUP(J210,[2]PPTO!A$6:F$335,6,FALSE)</f>
        <v>0</v>
      </c>
      <c r="DF458" s="216" t="e">
        <f>VLOOKUP(J210,DH$477:DH$484,1,FALSE)</f>
        <v>#N/A</v>
      </c>
      <c r="DG458" s="216"/>
      <c r="DH458" s="216"/>
      <c r="DI458" s="147" t="str">
        <f>VLOOKUP(J210,'[2]2018'!A$3:N$167,14,FALSE)</f>
        <v>CON CONVENIO</v>
      </c>
      <c r="DJ458" s="147" t="str">
        <f>VLOOKUP(J210,[2]resultado!G$2:H$1656,2,FALSE)</f>
        <v/>
      </c>
      <c r="DK458" s="217"/>
      <c r="DL458" s="147"/>
      <c r="DM458" s="147"/>
      <c r="DN458" s="147"/>
      <c r="DO458" s="147" t="str">
        <f>VLOOKUP(K210,'[2]rates actuales'!B$2:K$1880,10,FALSE)</f>
        <v/>
      </c>
      <c r="DP458" s="147"/>
      <c r="DQ458" s="217">
        <v>255444</v>
      </c>
      <c r="DR458" s="219">
        <f>(DQ458*1000)-P210</f>
        <v>0</v>
      </c>
      <c r="DS458" s="147" t="str">
        <f>VLOOKUP(J210,'[2]rates actuales'!A$2:C$1880,3,FALSE)</f>
        <v>PUERTO MONTT</v>
      </c>
      <c r="DT458" s="147"/>
      <c r="DU458" s="147"/>
      <c r="DV458" s="147"/>
      <c r="DW458" s="147" t="e">
        <f>VLOOKUP(J210,[2]TERMINADOS!A$2:B$133,2,FALSE)</f>
        <v>#N/A</v>
      </c>
      <c r="DX458" s="217">
        <f>VLOOKUP(J210,'[2]COSTO-GASTO'!A$2:B$382,2,FALSE)</f>
        <v>248354000</v>
      </c>
      <c r="DY458" s="217">
        <f>P210-DX458</f>
        <v>7090000</v>
      </c>
      <c r="DZ458" s="147">
        <f>VLOOKUP(J210,'[2]COSTO-GASTO'!E$2:F$401,2,FALSE)</f>
        <v>62650000</v>
      </c>
      <c r="EA458" s="217">
        <f>AE210-DZ458</f>
        <v>0</v>
      </c>
      <c r="EB458" s="147" t="e">
        <f>VLOOKUP(J210,[2]Hoja26!A$2:B$91,2,FALSE)</f>
        <v>#N/A</v>
      </c>
      <c r="EC458" s="147" t="e">
        <f>VLOOKUP(J210,[2]Hoja26!E$2:F$147,2,FALSE)</f>
        <v>#N/A</v>
      </c>
      <c r="ED458" s="147" t="str">
        <f>VLOOKUP(J210,[2]Hoja26!I$2:K$382,2,FALSE)</f>
        <v>EN LICITACION</v>
      </c>
      <c r="EE458" s="147"/>
      <c r="EF458" s="147"/>
      <c r="EG458" s="147"/>
      <c r="EH458" s="147"/>
      <c r="EI458" s="147"/>
      <c r="EJ458" s="147"/>
      <c r="EK458" s="147"/>
      <c r="EL458" s="147"/>
      <c r="EM458" s="147"/>
      <c r="EN458" s="147"/>
      <c r="EO458" s="147"/>
      <c r="EP458" s="147"/>
      <c r="EQ458" s="147"/>
      <c r="ER458" s="147"/>
      <c r="ES458" s="147"/>
      <c r="ET458" s="147"/>
      <c r="EU458" s="147"/>
      <c r="EV458" s="147" t="str">
        <f>VLOOKUP(J210,'[2]RATES OCTUBRE'!J$1:K$1924,2,FALSE)</f>
        <v/>
      </c>
      <c r="EW458" s="147"/>
      <c r="EX458" s="147" t="str">
        <f>VLOOKUP(J210,[2]Hoja26!N$4:O$1289,2,FALSE)</f>
        <v>EN LICITACION</v>
      </c>
      <c r="EY458" s="147" t="s">
        <v>79</v>
      </c>
      <c r="EZ458" s="217"/>
      <c r="FB458" s="147"/>
      <c r="FC458" s="147"/>
      <c r="FD458" s="147"/>
      <c r="FE458" s="147"/>
      <c r="FF458" s="147"/>
      <c r="FG458" s="147"/>
      <c r="FH458" s="147"/>
      <c r="FI458" s="147"/>
      <c r="FJ458" s="147"/>
      <c r="FK458" s="147"/>
      <c r="FL458" s="147"/>
      <c r="FM458" s="147"/>
      <c r="FN458" s="147"/>
      <c r="FO458" s="147"/>
      <c r="FP458" s="147"/>
      <c r="FQ458" s="147"/>
      <c r="FR458" s="147"/>
      <c r="FS458" s="66" t="str">
        <f t="shared" si="291"/>
        <v>40000194-EJECUCION</v>
      </c>
      <c r="FT458" s="66" t="str">
        <f>VLOOKUP(FS458,'[2]ESTADO DE SITUACION OCTUBRE'!I$4:I$941,1,FALSE)</f>
        <v>40000194-EJECUCION</v>
      </c>
      <c r="FU458" s="66">
        <f>VLOOKUP(K458,'[2]BIP-COSTO'!B$2:H$1976,7,FALSE)</f>
        <v>1039322</v>
      </c>
      <c r="FV458" s="173">
        <v>1039322000</v>
      </c>
      <c r="FW458" s="173">
        <f t="shared" si="292"/>
        <v>-51129195</v>
      </c>
      <c r="FX458" s="66" t="str">
        <f>VLOOKUP(K458,'[2]BIP-COSTO'!B$2:H$1976,4,FALSE)</f>
        <v>GOBIERNO REGIONAL - REGION DE LOS LAGOS</v>
      </c>
      <c r="FY458" s="66" t="str">
        <f>VLOOKUP(K458,'[2]BIP-COSTO'!B$2:K$1976,10,FALSE)</f>
        <v/>
      </c>
      <c r="GF458" s="67"/>
      <c r="GG458" s="68"/>
      <c r="GH458" s="68"/>
      <c r="GM458" s="66" t="str">
        <f>VLOOKUP(K458,[3]resultado!E$2:K$2045,7,FALSE)</f>
        <v/>
      </c>
      <c r="GO458" s="66" t="e">
        <f>VLOOKUP(J458,[3]Hoja2!A$1:A$110,1,FALSE)</f>
        <v>#N/A</v>
      </c>
      <c r="GP458" s="66" t="e">
        <f>VLOOKUP(K458,[3]Hoja5!C$2:F$376,1,FALSE)</f>
        <v>#N/A</v>
      </c>
      <c r="GQ458" s="66" t="e">
        <f>VLOOKUP(J458,[3]Hoja5!A$2:A$376,1,FALSE)</f>
        <v>#N/A</v>
      </c>
      <c r="GR458" s="66" t="str">
        <f>VLOOKUP(J458,rates!B$2:I$944,8,FALSE)</f>
        <v/>
      </c>
      <c r="GS458" s="66" t="s">
        <v>93</v>
      </c>
      <c r="GT458" s="66" t="e">
        <f>VLOOKUP(J458,Hoja6!A$2:A$29,1,FALSE)</f>
        <v>#N/A</v>
      </c>
      <c r="GU458" s="66" t="e">
        <f>VLOOKUP(J458,Hoja7!A$2:O$243,15,FALSE)</f>
        <v>#N/A</v>
      </c>
      <c r="GV458" s="66">
        <f>VLOOKUP(J458,'ESTADO DE SITUACION'!H$4:AQ$943,36,FALSE)</f>
        <v>0</v>
      </c>
    </row>
    <row r="459" spans="1:204" s="66" customFormat="1" ht="18" customHeight="1" outlineLevel="2">
      <c r="A459" s="206">
        <v>29</v>
      </c>
      <c r="B459" s="206" t="s">
        <v>79</v>
      </c>
      <c r="C459" s="206" t="s">
        <v>105</v>
      </c>
      <c r="D459" s="206" t="s">
        <v>118</v>
      </c>
      <c r="E459" s="223" t="s">
        <v>82</v>
      </c>
      <c r="F459" s="206" t="s">
        <v>273</v>
      </c>
      <c r="G459" s="206" t="s">
        <v>440</v>
      </c>
      <c r="H459" s="206" t="s">
        <v>94</v>
      </c>
      <c r="I459" s="207" t="s">
        <v>85</v>
      </c>
      <c r="J459" s="208">
        <v>30488884</v>
      </c>
      <c r="K459" s="53" t="str">
        <f t="shared" si="280"/>
        <v>30488884-EJECUCION</v>
      </c>
      <c r="L459" s="53"/>
      <c r="M459" s="53" t="str">
        <f t="shared" si="281"/>
        <v>30488884</v>
      </c>
      <c r="N459" s="54">
        <f t="shared" si="284"/>
        <v>29</v>
      </c>
      <c r="O459" s="207" t="s">
        <v>451</v>
      </c>
      <c r="P459" s="210">
        <v>255667000</v>
      </c>
      <c r="Q459" s="56">
        <v>0</v>
      </c>
      <c r="R459" s="56">
        <v>0</v>
      </c>
      <c r="S459" s="57">
        <v>0</v>
      </c>
      <c r="T459" s="57">
        <v>0</v>
      </c>
      <c r="U459" s="57">
        <v>0</v>
      </c>
      <c r="V459" s="57">
        <f t="shared" si="285"/>
        <v>0</v>
      </c>
      <c r="W459" s="57">
        <v>0</v>
      </c>
      <c r="X459" s="57">
        <v>0</v>
      </c>
      <c r="Y459" s="57">
        <v>0</v>
      </c>
      <c r="Z459" s="57">
        <f t="shared" si="286"/>
        <v>0</v>
      </c>
      <c r="AA459" s="56">
        <f t="shared" si="287"/>
        <v>0</v>
      </c>
      <c r="AB459" s="56">
        <v>0</v>
      </c>
      <c r="AC459" s="56">
        <f t="shared" si="288"/>
        <v>0</v>
      </c>
      <c r="AD459" s="58">
        <f t="shared" si="289"/>
        <v>0</v>
      </c>
      <c r="AE459" s="213">
        <v>20432038</v>
      </c>
      <c r="AF459" s="59">
        <v>20432038</v>
      </c>
      <c r="AG459" s="213">
        <v>235234962</v>
      </c>
      <c r="AH459" s="213">
        <v>156739420</v>
      </c>
      <c r="AI459" s="59">
        <f t="shared" si="282"/>
        <v>78495542</v>
      </c>
      <c r="AJ459" s="59">
        <f t="shared" si="283"/>
        <v>0</v>
      </c>
      <c r="AK459" s="69">
        <f t="shared" si="290"/>
        <v>255667000</v>
      </c>
      <c r="AL459" s="60" t="s">
        <v>98</v>
      </c>
      <c r="AM459" s="215" t="s">
        <v>108</v>
      </c>
      <c r="AN459" t="s">
        <v>272</v>
      </c>
      <c r="AO459" t="e">
        <f>VLOOKUP(J461,#REF!,2,FALSE)</f>
        <v>#REF!</v>
      </c>
      <c r="AP459" t="e">
        <f>VLOOKUP(K461,#REF!,2,FALSE)</f>
        <v>#REF!</v>
      </c>
      <c r="AQ459" t="e">
        <f>VLOOKUP(J461,#REF!,13,FALSE)</f>
        <v>#REF!</v>
      </c>
      <c r="AR459" t="e">
        <f>VLOOKUP(K461,#REF!,7,FALSE)</f>
        <v>#REF!</v>
      </c>
      <c r="AS459"/>
      <c r="AT459" t="e">
        <f>VLOOKUP(J461,#REF!,13,FALSE)</f>
        <v>#REF!</v>
      </c>
      <c r="AU459" t="e">
        <f>VLOOKUP(K461,#REF!,2,FALSE)</f>
        <v>#REF!</v>
      </c>
      <c r="AV459"/>
      <c r="AW459" s="15"/>
      <c r="AX459" s="15"/>
      <c r="AY459" s="15"/>
      <c r="AZ459" s="15"/>
      <c r="BA459"/>
      <c r="BB459"/>
      <c r="BC459"/>
      <c r="BD459"/>
      <c r="BE459" s="16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 s="16"/>
      <c r="BT459"/>
      <c r="BU459"/>
      <c r="BV459"/>
      <c r="BW459"/>
      <c r="BX459"/>
      <c r="BY459"/>
      <c r="BZ459"/>
      <c r="CA459"/>
      <c r="CB459"/>
      <c r="CC459" s="62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 s="15"/>
      <c r="DC459" s="15"/>
      <c r="DD459" s="17"/>
      <c r="DE459" s="15"/>
      <c r="DF459" s="15"/>
      <c r="DG459" s="15"/>
      <c r="DH459" s="15"/>
      <c r="DI459"/>
      <c r="DJ459"/>
      <c r="DK459" s="16"/>
      <c r="DL459"/>
      <c r="DM459"/>
      <c r="DN459"/>
      <c r="DO459" t="str">
        <f>VLOOKUP(K461,'[2]rates actuales'!B$2:K$1880,10,FALSE)</f>
        <v/>
      </c>
      <c r="DP459"/>
      <c r="DQ459" s="250">
        <v>8509500</v>
      </c>
      <c r="DR459" s="251">
        <f>(DQ459*1000)-P461</f>
        <v>-1264974000</v>
      </c>
      <c r="DS459" t="str">
        <f>VLOOKUP(J461,'[2]rates actuales'!A$2:C$1880,3,FALSE)</f>
        <v/>
      </c>
      <c r="DT459" s="252"/>
      <c r="DU459" s="252"/>
      <c r="DV459" s="252"/>
      <c r="DW459" t="e">
        <f>VLOOKUP(J461,[2]TERMINADOS!A$2:B$133,2,FALSE)</f>
        <v>#N/A</v>
      </c>
      <c r="DX459" s="16">
        <f>VLOOKUP(J461,'[2]COSTO-GASTO'!A$2:B$382,2,FALSE)</f>
        <v>8635926000</v>
      </c>
      <c r="DY459" s="16">
        <f>P461-DX459</f>
        <v>1138548000</v>
      </c>
      <c r="DZ459">
        <f>VLOOKUP(J461,'[2]COSTO-GASTO'!E$2:F$401,2,FALSE)</f>
        <v>3998661000</v>
      </c>
      <c r="EA459" s="16">
        <f>AE461-DZ459</f>
        <v>0</v>
      </c>
      <c r="EB459" t="e">
        <f>VLOOKUP(J461,[2]Hoja26!A$2:B$91,2,FALSE)</f>
        <v>#N/A</v>
      </c>
      <c r="EC459" t="str">
        <f>VLOOKUP(J461,[2]Hoja26!E$2:F$147,2,FALSE)</f>
        <v>EN EJECUCION</v>
      </c>
      <c r="ED459" s="252"/>
      <c r="EE459" s="252"/>
      <c r="EF459" s="252"/>
      <c r="EG459" s="252"/>
      <c r="EH459" s="252"/>
      <c r="EI459" s="252"/>
      <c r="EJ459" s="252"/>
      <c r="EK459" s="252"/>
      <c r="EL459" s="252"/>
      <c r="EM459" s="252"/>
      <c r="EN459" s="252"/>
      <c r="EO459" s="252"/>
      <c r="EP459" s="252"/>
      <c r="EQ459" s="252"/>
      <c r="ER459" s="252"/>
      <c r="ES459" s="252"/>
      <c r="ET459" s="252"/>
      <c r="EU459" s="252"/>
      <c r="EV459" t="str">
        <f>VLOOKUP(J461,'[2]RATES OCTUBRE'!J$1:K$1924,2,FALSE)</f>
        <v/>
      </c>
      <c r="EW459" s="252"/>
      <c r="EX459" t="str">
        <f>VLOOKUP(J461,[2]Hoja26!N$4:O$1289,2,FALSE)</f>
        <v>EN EJECUCION</v>
      </c>
      <c r="EY459" t="s">
        <v>79</v>
      </c>
      <c r="EZ459" s="250"/>
      <c r="FA459" s="64"/>
      <c r="FB459" s="252"/>
      <c r="FC459" s="252"/>
      <c r="FD459" s="252"/>
      <c r="FE459" s="252"/>
      <c r="FF459" s="252"/>
      <c r="FG459" s="252"/>
      <c r="FH459" s="252"/>
      <c r="FI459" s="252"/>
      <c r="FJ459" s="252"/>
      <c r="FK459" s="252"/>
      <c r="FL459" s="252"/>
      <c r="FM459" s="252"/>
      <c r="FN459" s="252"/>
      <c r="FO459" s="252"/>
      <c r="FP459" s="252"/>
      <c r="FQ459" s="252"/>
      <c r="FR459" s="252"/>
      <c r="FS459" s="70" t="str">
        <f t="shared" si="291"/>
        <v>30488884-EJECUCION</v>
      </c>
      <c r="FT459" s="64" t="str">
        <f>VLOOKUP(FS459,'[2]ESTADO DE SITUACION OCTUBRE'!I$4:I$941,1,FALSE)</f>
        <v>30488884-EJECUCION</v>
      </c>
      <c r="FU459" s="64">
        <f>VLOOKUP(K459,'[2]BIP-COSTO'!B$2:H$1976,7,FALSE)</f>
        <v>255667</v>
      </c>
      <c r="FV459" s="65">
        <v>255667000</v>
      </c>
      <c r="FW459" s="65">
        <f t="shared" si="292"/>
        <v>0</v>
      </c>
      <c r="FX459" s="64" t="str">
        <f>VLOOKUP(K459,'[2]BIP-COSTO'!B$2:H$1976,4,FALSE)</f>
        <v>GOBIERNO REGIONAL - REGION DE LOS LAGOS</v>
      </c>
      <c r="FY459" s="64" t="str">
        <f>VLOOKUP(K459,'[2]BIP-COSTO'!B$2:K$1976,10,FALSE)</f>
        <v/>
      </c>
      <c r="FZ459" s="64"/>
      <c r="GA459" s="64"/>
      <c r="GB459" s="64"/>
      <c r="GC459" s="64"/>
      <c r="GD459" s="64"/>
      <c r="GF459" s="67"/>
      <c r="GG459" s="68"/>
      <c r="GH459" s="68"/>
      <c r="GM459" s="66" t="str">
        <f>VLOOKUP(K459,[3]resultado!E$2:K$2045,7,FALSE)</f>
        <v/>
      </c>
      <c r="GO459" s="66" t="e">
        <f>VLOOKUP(J459,[3]Hoja2!A$1:A$110,1,FALSE)</f>
        <v>#N/A</v>
      </c>
      <c r="GP459" s="66" t="e">
        <f>VLOOKUP(K459,[3]Hoja5!C$2:F$376,1,FALSE)</f>
        <v>#N/A</v>
      </c>
      <c r="GQ459" s="66" t="e">
        <f>VLOOKUP(J459,[3]Hoja5!A$2:A$376,1,FALSE)</f>
        <v>#N/A</v>
      </c>
      <c r="GR459" s="66" t="str">
        <f>VLOOKUP(J459,rates!B$2:I$944,8,FALSE)</f>
        <v/>
      </c>
      <c r="GS459" s="66" t="s">
        <v>93</v>
      </c>
      <c r="GT459" s="66" t="e">
        <f>VLOOKUP(J459,Hoja6!A$2:A$29,1,FALSE)</f>
        <v>#N/A</v>
      </c>
      <c r="GU459" s="66" t="str">
        <f>VLOOKUP(J459,Hoja7!A$2:O$243,15,FALSE)</f>
        <v>CON COVENIO</v>
      </c>
      <c r="GV459" s="66">
        <f>VLOOKUP(J459,'ESTADO DE SITUACION'!H$4:AQ$943,36,FALSE)</f>
        <v>0</v>
      </c>
    </row>
    <row r="460" spans="1:204" s="66" customFormat="1" ht="18" customHeight="1" outlineLevel="2">
      <c r="A460" s="206">
        <v>31</v>
      </c>
      <c r="B460" s="206" t="s">
        <v>79</v>
      </c>
      <c r="C460" s="206"/>
      <c r="D460" s="206"/>
      <c r="E460" s="223" t="s">
        <v>91</v>
      </c>
      <c r="F460" s="206" t="s">
        <v>273</v>
      </c>
      <c r="G460" s="206" t="s">
        <v>440</v>
      </c>
      <c r="H460" s="206" t="s">
        <v>84</v>
      </c>
      <c r="I460" s="207" t="s">
        <v>85</v>
      </c>
      <c r="J460" s="208" t="s">
        <v>995</v>
      </c>
      <c r="K460" s="53"/>
      <c r="L460" s="53"/>
      <c r="M460" s="53"/>
      <c r="N460" s="54">
        <f t="shared" si="284"/>
        <v>31</v>
      </c>
      <c r="O460" s="207" t="s">
        <v>996</v>
      </c>
      <c r="P460" s="210">
        <v>571269093</v>
      </c>
      <c r="Q460" s="56"/>
      <c r="R460" s="56"/>
      <c r="S460" s="57"/>
      <c r="T460" s="57"/>
      <c r="U460" s="57"/>
      <c r="V460" s="57"/>
      <c r="W460" s="57"/>
      <c r="X460" s="57"/>
      <c r="Y460" s="57"/>
      <c r="Z460" s="57"/>
      <c r="AA460" s="56"/>
      <c r="AB460" s="56"/>
      <c r="AC460" s="56"/>
      <c r="AD460" s="58"/>
      <c r="AE460" s="213"/>
      <c r="AF460" s="59">
        <v>561790732</v>
      </c>
      <c r="AG460" s="213">
        <v>9478361</v>
      </c>
      <c r="AH460" s="213">
        <v>0</v>
      </c>
      <c r="AI460" s="59">
        <f t="shared" si="282"/>
        <v>9478361</v>
      </c>
      <c r="AJ460" s="59">
        <f t="shared" si="283"/>
        <v>0</v>
      </c>
      <c r="AK460" s="69"/>
      <c r="AL460" s="60"/>
      <c r="AM460" s="215" t="s">
        <v>88</v>
      </c>
      <c r="AN460"/>
      <c r="AO460"/>
      <c r="AP460"/>
      <c r="AQ460"/>
      <c r="AR460"/>
      <c r="AS460"/>
      <c r="AT460"/>
      <c r="AU460"/>
      <c r="AV460"/>
      <c r="AW460" s="15"/>
      <c r="AX460" s="15"/>
      <c r="AY460" s="15"/>
      <c r="AZ460" s="15"/>
      <c r="BA460"/>
      <c r="BB460"/>
      <c r="BC460"/>
      <c r="BD460"/>
      <c r="BE460" s="16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 s="16"/>
      <c r="BT460"/>
      <c r="BU460"/>
      <c r="BV460"/>
      <c r="BW460"/>
      <c r="BX460"/>
      <c r="BY460"/>
      <c r="BZ460"/>
      <c r="CA460"/>
      <c r="CB460"/>
      <c r="CC460" s="62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 s="15"/>
      <c r="DC460" s="15"/>
      <c r="DD460" s="17"/>
      <c r="DE460" s="15"/>
      <c r="DF460" s="15"/>
      <c r="DG460" s="15"/>
      <c r="DH460" s="15"/>
      <c r="DI460"/>
      <c r="DJ460"/>
      <c r="DK460" s="16"/>
      <c r="DL460"/>
      <c r="DM460"/>
      <c r="DN460"/>
      <c r="DO460"/>
      <c r="DP460"/>
      <c r="DQ460" s="250"/>
      <c r="DR460" s="510"/>
      <c r="DS460"/>
      <c r="DT460" s="252"/>
      <c r="DU460" s="252"/>
      <c r="DV460" s="252"/>
      <c r="DW460"/>
      <c r="DX460" s="16"/>
      <c r="DY460" s="16"/>
      <c r="DZ460"/>
      <c r="EA460" s="16"/>
      <c r="EB460"/>
      <c r="EC460"/>
      <c r="ED460" s="252"/>
      <c r="EE460" s="252"/>
      <c r="EF460" s="252"/>
      <c r="EG460" s="252"/>
      <c r="EH460" s="252"/>
      <c r="EI460" s="252"/>
      <c r="EJ460" s="252"/>
      <c r="EK460" s="252"/>
      <c r="EL460" s="252"/>
      <c r="EM460" s="252"/>
      <c r="EN460" s="252"/>
      <c r="EO460" s="252"/>
      <c r="EP460" s="252"/>
      <c r="EQ460" s="252"/>
      <c r="ER460" s="252"/>
      <c r="ES460" s="252"/>
      <c r="ET460" s="252"/>
      <c r="EU460" s="252"/>
      <c r="EV460"/>
      <c r="EW460" s="252"/>
      <c r="EX460"/>
      <c r="EY460"/>
      <c r="EZ460" s="250"/>
      <c r="FA460" s="64"/>
      <c r="FB460" s="252"/>
      <c r="FC460" s="252"/>
      <c r="FD460" s="252"/>
      <c r="FE460" s="252"/>
      <c r="FF460" s="252"/>
      <c r="FG460" s="252"/>
      <c r="FH460" s="252"/>
      <c r="FI460" s="252"/>
      <c r="FJ460" s="252"/>
      <c r="FK460" s="252"/>
      <c r="FL460" s="252"/>
      <c r="FM460" s="252"/>
      <c r="FN460" s="252"/>
      <c r="FO460" s="252"/>
      <c r="FP460" s="252"/>
      <c r="FQ460" s="252"/>
      <c r="FR460" s="252"/>
      <c r="FS460" s="70"/>
      <c r="FT460" s="64"/>
      <c r="FU460" s="64"/>
      <c r="FV460" s="65"/>
      <c r="FW460" s="65"/>
      <c r="FX460" s="64"/>
      <c r="FY460" s="64"/>
      <c r="FZ460" s="64"/>
      <c r="GA460" s="64"/>
      <c r="GB460" s="64"/>
      <c r="GC460" s="64"/>
      <c r="GD460" s="64"/>
      <c r="GF460" s="67"/>
      <c r="GG460" s="68"/>
      <c r="GH460" s="68"/>
      <c r="GR460" s="66" t="str">
        <f>VLOOKUP(J460,rates!B$2:I$944,8,FALSE)</f>
        <v>RS</v>
      </c>
      <c r="GS460" s="66" t="s">
        <v>93</v>
      </c>
      <c r="GV460" s="66">
        <f>VLOOKUP(J460,'ESTADO DE SITUACION'!H$4:AQ$943,36,FALSE)</f>
        <v>0</v>
      </c>
    </row>
    <row r="461" spans="1:204" s="147" customFormat="1" ht="18" customHeight="1" outlineLevel="1">
      <c r="A461" s="206">
        <v>31</v>
      </c>
      <c r="B461" s="206" t="s">
        <v>79</v>
      </c>
      <c r="C461" s="206" t="s">
        <v>90</v>
      </c>
      <c r="D461" s="206" t="s">
        <v>118</v>
      </c>
      <c r="E461" s="223" t="s">
        <v>91</v>
      </c>
      <c r="F461" s="206" t="s">
        <v>273</v>
      </c>
      <c r="G461" s="206" t="s">
        <v>440</v>
      </c>
      <c r="H461" s="206" t="s">
        <v>84</v>
      </c>
      <c r="I461" s="207" t="s">
        <v>85</v>
      </c>
      <c r="J461" s="208">
        <v>30133755</v>
      </c>
      <c r="K461" s="53" t="str">
        <f t="shared" si="280"/>
        <v>30133755-EJECUCION</v>
      </c>
      <c r="L461" s="253"/>
      <c r="M461" s="53" t="str">
        <f t="shared" si="281"/>
        <v>30133755</v>
      </c>
      <c r="N461" s="254">
        <f t="shared" si="284"/>
        <v>31</v>
      </c>
      <c r="O461" s="207" t="s">
        <v>452</v>
      </c>
      <c r="P461" s="210">
        <v>9774474000</v>
      </c>
      <c r="Q461" s="56">
        <v>3998661000</v>
      </c>
      <c r="R461" s="56">
        <v>0</v>
      </c>
      <c r="S461" s="57">
        <v>0</v>
      </c>
      <c r="T461" s="57">
        <v>0</v>
      </c>
      <c r="U461" s="57">
        <v>0</v>
      </c>
      <c r="V461" s="57">
        <f t="shared" si="285"/>
        <v>0</v>
      </c>
      <c r="W461" s="57">
        <v>0</v>
      </c>
      <c r="X461" s="57">
        <v>0</v>
      </c>
      <c r="Y461" s="57">
        <v>0</v>
      </c>
      <c r="Z461" s="57">
        <f t="shared" si="286"/>
        <v>0</v>
      </c>
      <c r="AA461" s="56">
        <f t="shared" si="287"/>
        <v>0</v>
      </c>
      <c r="AB461" s="56">
        <v>0</v>
      </c>
      <c r="AC461" s="56">
        <f t="shared" si="288"/>
        <v>0</v>
      </c>
      <c r="AD461" s="58">
        <f t="shared" si="289"/>
        <v>0</v>
      </c>
      <c r="AE461" s="213">
        <v>3998661000</v>
      </c>
      <c r="AF461" s="59">
        <v>3998661000</v>
      </c>
      <c r="AG461" s="213">
        <v>400000000</v>
      </c>
      <c r="AH461" s="59">
        <v>0</v>
      </c>
      <c r="AI461" s="59">
        <f t="shared" si="282"/>
        <v>400000000</v>
      </c>
      <c r="AJ461" s="59">
        <f t="shared" si="283"/>
        <v>5375813000</v>
      </c>
      <c r="AK461" s="56">
        <f t="shared" si="290"/>
        <v>5775813000</v>
      </c>
      <c r="AL461" s="60" t="s">
        <v>93</v>
      </c>
      <c r="AM461" s="215" t="s">
        <v>108</v>
      </c>
      <c r="AN461"/>
      <c r="AO461"/>
      <c r="AP461"/>
      <c r="AQ461"/>
      <c r="AR461"/>
      <c r="AS461"/>
      <c r="AT461"/>
      <c r="AU461"/>
      <c r="AV461"/>
      <c r="AW461" s="15"/>
      <c r="AX461" s="15"/>
      <c r="AY461" s="15"/>
      <c r="AZ461" s="15"/>
      <c r="BA461"/>
      <c r="BB461"/>
      <c r="BC461"/>
      <c r="BD461"/>
      <c r="BE461" s="16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 s="16"/>
      <c r="BT461"/>
      <c r="BU461"/>
      <c r="BV461"/>
      <c r="BW461"/>
      <c r="BX461"/>
      <c r="BY461"/>
      <c r="BZ461"/>
      <c r="CA461"/>
      <c r="CB461"/>
      <c r="CC461" s="62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 s="15"/>
      <c r="DC461" s="15"/>
      <c r="DD461" s="17"/>
      <c r="DE461" s="15"/>
      <c r="DF461" s="15"/>
      <c r="DG461" s="15"/>
      <c r="DH461" s="15"/>
      <c r="DI461"/>
      <c r="DJ461"/>
      <c r="DK461" s="16"/>
      <c r="DL461"/>
      <c r="DM461"/>
      <c r="DN461"/>
      <c r="DO461"/>
      <c r="DP461"/>
      <c r="DQ461" s="16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 s="16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 s="64" t="str">
        <f t="shared" si="291"/>
        <v>30133755-EJECUCION</v>
      </c>
      <c r="FT461" s="64" t="str">
        <f>VLOOKUP(FS461,'[2]ESTADO DE SITUACION OCTUBRE'!I$4:I$941,1,FALSE)</f>
        <v>30133755-EJECUCION</v>
      </c>
      <c r="FU461" s="64">
        <f>VLOOKUP(K461,'[2]BIP-COSTO'!B$2:H$1976,7,FALSE)</f>
        <v>9774474</v>
      </c>
      <c r="FV461" s="65">
        <v>9774474000</v>
      </c>
      <c r="FW461" s="65">
        <f t="shared" si="292"/>
        <v>0</v>
      </c>
      <c r="FX461" s="64" t="str">
        <f>VLOOKUP(K461,'[2]BIP-COSTO'!B$2:H$1976,4,FALSE)</f>
        <v>GOBIERNO REGIONAL - REGION DE LOS LAGOS</v>
      </c>
      <c r="FY461" s="64" t="str">
        <f>VLOOKUP(K461,'[2]BIP-COSTO'!B$2:K$1976,10,FALSE)</f>
        <v/>
      </c>
      <c r="FZ461"/>
      <c r="GA461"/>
      <c r="GB461"/>
      <c r="GC461"/>
      <c r="GD461"/>
      <c r="GF461" s="67"/>
      <c r="GG461" s="148"/>
      <c r="GH461" s="148"/>
      <c r="GM461" s="66" t="str">
        <f>VLOOKUP(K461,[3]resultado!E$2:K$2045,7,FALSE)</f>
        <v/>
      </c>
      <c r="GO461" s="66" t="e">
        <f>VLOOKUP(J461,[3]Hoja2!A$1:A$110,1,FALSE)</f>
        <v>#N/A</v>
      </c>
      <c r="GP461" s="66" t="e">
        <f>VLOOKUP(K461,[3]Hoja5!C$2:F$376,1,FALSE)</f>
        <v>#N/A</v>
      </c>
      <c r="GQ461" s="66" t="e">
        <f>VLOOKUP(J461,[3]Hoja5!A$2:A$376,1,FALSE)</f>
        <v>#N/A</v>
      </c>
      <c r="GR461" s="66" t="str">
        <f>VLOOKUP(J461,rates!B$2:I$944,8,FALSE)</f>
        <v/>
      </c>
      <c r="GS461" s="66" t="s">
        <v>93</v>
      </c>
      <c r="GT461" s="66" t="e">
        <f>VLOOKUP(J461,Hoja6!A$2:A$29,1,FALSE)</f>
        <v>#N/A</v>
      </c>
      <c r="GU461" s="66" t="e">
        <f>VLOOKUP(J461,Hoja7!A$2:O$243,15,FALSE)</f>
        <v>#N/A</v>
      </c>
      <c r="GV461" s="66">
        <f>VLOOKUP(J461,'ESTADO DE SITUACION'!H$4:AQ$943,36,FALSE)</f>
        <v>0</v>
      </c>
    </row>
    <row r="462" spans="1:204" ht="18.75" outlineLevel="1">
      <c r="A462" s="71"/>
      <c r="B462" s="72"/>
      <c r="C462" s="71"/>
      <c r="D462" s="71"/>
      <c r="E462" s="71"/>
      <c r="F462" s="71"/>
      <c r="G462" s="71"/>
      <c r="H462" s="71"/>
      <c r="I462" s="73"/>
      <c r="J462" s="74"/>
      <c r="K462" s="96"/>
      <c r="L462" s="53"/>
      <c r="M462" s="53"/>
      <c r="N462" s="54"/>
      <c r="O462" s="78" t="s">
        <v>109</v>
      </c>
      <c r="P462" s="79">
        <f t="shared" ref="P462:AK462" si="293">SUBTOTAL(9,P450:P461)</f>
        <v>29072458288</v>
      </c>
      <c r="Q462" s="164">
        <f t="shared" si="293"/>
        <v>4180975007</v>
      </c>
      <c r="R462" s="164">
        <f t="shared" si="293"/>
        <v>2066405185</v>
      </c>
      <c r="S462" s="164">
        <f t="shared" si="293"/>
        <v>0</v>
      </c>
      <c r="T462" s="164">
        <f t="shared" si="293"/>
        <v>6698601</v>
      </c>
      <c r="U462" s="164">
        <f t="shared" si="293"/>
        <v>10550272</v>
      </c>
      <c r="V462" s="164">
        <f t="shared" si="293"/>
        <v>17248873</v>
      </c>
      <c r="W462" s="164">
        <f t="shared" si="293"/>
        <v>42295831</v>
      </c>
      <c r="X462" s="164">
        <f t="shared" si="293"/>
        <v>57497469</v>
      </c>
      <c r="Y462" s="164">
        <f t="shared" si="293"/>
        <v>289994502</v>
      </c>
      <c r="Z462" s="164">
        <f t="shared" si="293"/>
        <v>389787802</v>
      </c>
      <c r="AA462" s="164">
        <f t="shared" si="293"/>
        <v>407036675</v>
      </c>
      <c r="AB462" s="164">
        <f t="shared" si="293"/>
        <v>138692694</v>
      </c>
      <c r="AC462" s="164">
        <f t="shared" si="293"/>
        <v>545729369</v>
      </c>
      <c r="AD462" s="164">
        <f t="shared" si="293"/>
        <v>1520675816</v>
      </c>
      <c r="AE462" s="79">
        <f t="shared" si="293"/>
        <v>6983114230</v>
      </c>
      <c r="AF462" s="79">
        <f t="shared" si="293"/>
        <v>7470190369</v>
      </c>
      <c r="AG462" s="79">
        <f t="shared" si="293"/>
        <v>3372385258</v>
      </c>
      <c r="AH462" s="79">
        <f t="shared" si="293"/>
        <v>313041429</v>
      </c>
      <c r="AI462" s="79">
        <f t="shared" si="293"/>
        <v>3059343829</v>
      </c>
      <c r="AJ462" s="79">
        <f t="shared" si="293"/>
        <v>18229882661</v>
      </c>
      <c r="AK462" s="79">
        <f t="shared" si="293"/>
        <v>21043687003</v>
      </c>
      <c r="AL462" s="89"/>
      <c r="AM462" s="80"/>
      <c r="BB462"/>
      <c r="BC462"/>
      <c r="BD462"/>
      <c r="BM462"/>
      <c r="CC462" s="62"/>
      <c r="CQ462"/>
      <c r="DB462" s="15"/>
      <c r="DC462" s="15"/>
      <c r="DE462" s="15"/>
      <c r="DL462"/>
      <c r="DM462"/>
      <c r="DN462" s="109"/>
      <c r="DO462" s="109"/>
      <c r="DP462" s="109"/>
      <c r="DR462"/>
      <c r="DX462"/>
      <c r="EA462"/>
      <c r="FV462" s="65">
        <v>0</v>
      </c>
      <c r="GO462" s="66" t="e">
        <f>VLOOKUP(J462,[3]Hoja2!A$1:A$110,1,FALSE)</f>
        <v>#N/A</v>
      </c>
      <c r="GQ462" s="66" t="e">
        <f>VLOOKUP(J462,[3]Hoja5!A$2:A$376,1,FALSE)</f>
        <v>#N/A</v>
      </c>
    </row>
    <row r="463" spans="1:204" ht="18.75" outlineLevel="1">
      <c r="A463" s="71"/>
      <c r="B463" s="72"/>
      <c r="C463" s="71"/>
      <c r="D463" s="71"/>
      <c r="E463" s="71"/>
      <c r="F463" s="71"/>
      <c r="G463" s="71"/>
      <c r="H463" s="71"/>
      <c r="I463" s="73"/>
      <c r="J463" s="74"/>
      <c r="K463" s="96"/>
      <c r="L463" s="53"/>
      <c r="M463" s="53"/>
      <c r="N463" s="54"/>
      <c r="O463" s="84"/>
      <c r="P463" s="85"/>
      <c r="Q463" s="97"/>
      <c r="R463" s="56"/>
      <c r="S463" s="57"/>
      <c r="T463" s="57"/>
      <c r="U463" s="57"/>
      <c r="V463" s="57"/>
      <c r="W463" s="57"/>
      <c r="X463" s="57"/>
      <c r="Y463" s="57"/>
      <c r="Z463" s="57"/>
      <c r="AA463" s="56"/>
      <c r="AB463" s="56"/>
      <c r="AC463" s="56"/>
      <c r="AD463" s="58"/>
      <c r="AE463" s="88"/>
      <c r="AF463" s="88"/>
      <c r="AG463" s="88"/>
      <c r="AH463" s="88"/>
      <c r="AI463" s="88"/>
      <c r="AJ463" s="88"/>
      <c r="AK463" s="86"/>
      <c r="AL463" s="89"/>
      <c r="AM463" s="99"/>
      <c r="BB463"/>
      <c r="BC463"/>
      <c r="BD463"/>
      <c r="BM463"/>
      <c r="CC463" s="62"/>
      <c r="CQ463"/>
      <c r="DB463" s="15"/>
      <c r="DC463" s="15"/>
      <c r="DE463" s="15"/>
      <c r="DL463"/>
      <c r="DM463"/>
      <c r="DN463" s="109"/>
      <c r="DO463" s="109"/>
      <c r="DP463" s="109"/>
      <c r="DR463"/>
      <c r="DX463"/>
      <c r="EA463"/>
      <c r="FV463" s="65">
        <v>0</v>
      </c>
      <c r="GO463" s="66" t="e">
        <f>VLOOKUP(J463,[3]Hoja2!A$1:A$110,1,FALSE)</f>
        <v>#N/A</v>
      </c>
      <c r="GQ463" s="66" t="e">
        <f>VLOOKUP(J463,[3]Hoja5!A$2:A$376,1,FALSE)</f>
        <v>#N/A</v>
      </c>
    </row>
    <row r="464" spans="1:204" s="64" customFormat="1" ht="18.75" outlineLevel="1">
      <c r="A464" s="71"/>
      <c r="B464" s="72"/>
      <c r="C464" s="71"/>
      <c r="D464" s="71"/>
      <c r="E464" s="71"/>
      <c r="F464" s="71"/>
      <c r="G464" s="71"/>
      <c r="H464" s="71"/>
      <c r="I464" s="73"/>
      <c r="J464" s="74"/>
      <c r="K464" s="75"/>
      <c r="L464" s="76"/>
      <c r="M464" s="76"/>
      <c r="N464" s="77"/>
      <c r="O464" s="43" t="s">
        <v>113</v>
      </c>
      <c r="P464" s="85"/>
      <c r="Q464" s="202"/>
      <c r="R464" s="69"/>
      <c r="S464" s="142"/>
      <c r="T464" s="142"/>
      <c r="U464" s="142"/>
      <c r="V464" s="142"/>
      <c r="W464" s="142"/>
      <c r="X464" s="142"/>
      <c r="Y464" s="142"/>
      <c r="Z464" s="142"/>
      <c r="AA464" s="69"/>
      <c r="AB464" s="69"/>
      <c r="AC464" s="69"/>
      <c r="AD464" s="143"/>
      <c r="AE464" s="88"/>
      <c r="AF464" s="88"/>
      <c r="AG464" s="88"/>
      <c r="AH464" s="88"/>
      <c r="AI464" s="88"/>
      <c r="AJ464" s="88"/>
      <c r="AK464" s="86"/>
      <c r="AL464" s="89"/>
      <c r="AM464" s="99"/>
      <c r="AN464"/>
      <c r="AO464"/>
      <c r="AP464"/>
      <c r="AQ464"/>
      <c r="AR464"/>
      <c r="AS464"/>
      <c r="AT464"/>
      <c r="AU464"/>
      <c r="AV464"/>
      <c r="AW464" s="15"/>
      <c r="AX464" s="15"/>
      <c r="AY464" s="15"/>
      <c r="AZ464" s="15"/>
      <c r="BA464"/>
      <c r="BB464"/>
      <c r="BC464"/>
      <c r="BD464"/>
      <c r="BE464" s="16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 s="16"/>
      <c r="BT464"/>
      <c r="BU464"/>
      <c r="BV464"/>
      <c r="BW464"/>
      <c r="BX464"/>
      <c r="BY464"/>
      <c r="BZ464"/>
      <c r="CA464"/>
      <c r="CB464"/>
      <c r="CC464" s="62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 s="15"/>
      <c r="DC464" s="15"/>
      <c r="DD464" s="17"/>
      <c r="DE464" s="15"/>
      <c r="DF464" s="15"/>
      <c r="DG464" s="15"/>
      <c r="DH464" s="15"/>
      <c r="DI464"/>
      <c r="DJ464"/>
      <c r="DK464" s="16"/>
      <c r="DL464"/>
      <c r="DM464"/>
      <c r="DN464" s="109"/>
      <c r="DO464" s="109"/>
      <c r="DP464" s="109"/>
      <c r="DQ464" s="16"/>
      <c r="DR464"/>
      <c r="DS464"/>
      <c r="DT464"/>
      <c r="DU464">
        <v>2019</v>
      </c>
      <c r="DV464"/>
      <c r="DW464" t="e">
        <f>VLOOKUP(#REF!,[2]TERMINADOS!A$2:B$133,2,FALSE)</f>
        <v>#REF!</v>
      </c>
      <c r="DX464"/>
      <c r="DY464"/>
      <c r="DZ464" t="e">
        <f>VLOOKUP(#REF!,'[2]COSTO-GASTO'!E$2:F$401,2,FALSE)</f>
        <v>#REF!</v>
      </c>
      <c r="EA464" s="16" t="e">
        <f>#REF!-DZ464</f>
        <v>#REF!</v>
      </c>
      <c r="EB464" t="e">
        <f>VLOOKUP(#REF!,[2]Hoja26!A$2:B$91,2,FALSE)</f>
        <v>#REF!</v>
      </c>
      <c r="EC464" t="e">
        <f>VLOOKUP(#REF!,[2]Hoja26!E$2:F$147,2,FALSE)</f>
        <v>#REF!</v>
      </c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 t="e">
        <f>VLOOKUP(#REF!,'[2]RATES OCTUBRE'!J$1:K$1924,2,FALSE)</f>
        <v>#REF!</v>
      </c>
      <c r="EW464"/>
      <c r="EX464" t="e">
        <f>VLOOKUP(#REF!,[2]Hoja26!N$4:O$1289,2,FALSE)</f>
        <v>#REF!</v>
      </c>
      <c r="EY464" t="s">
        <v>114</v>
      </c>
      <c r="EZ464" s="16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V464" s="65">
        <v>0</v>
      </c>
      <c r="GF464" s="18"/>
      <c r="GG464" s="136"/>
      <c r="GH464" s="136"/>
      <c r="GO464" s="66" t="e">
        <f>VLOOKUP(J464,[3]Hoja2!A$1:A$110,1,FALSE)</f>
        <v>#N/A</v>
      </c>
      <c r="GQ464" s="66" t="e">
        <f>VLOOKUP(J464,[3]Hoja5!A$2:A$376,1,FALSE)</f>
        <v>#N/A</v>
      </c>
    </row>
    <row r="465" spans="1:204" s="66" customFormat="1" ht="18" customHeight="1" outlineLevel="2">
      <c r="A465" s="206">
        <v>31</v>
      </c>
      <c r="B465" s="206" t="s">
        <v>114</v>
      </c>
      <c r="C465" s="206" t="s">
        <v>90</v>
      </c>
      <c r="D465" s="206" t="s">
        <v>118</v>
      </c>
      <c r="E465" s="223" t="s">
        <v>91</v>
      </c>
      <c r="F465" s="206" t="s">
        <v>273</v>
      </c>
      <c r="G465" s="206" t="s">
        <v>440</v>
      </c>
      <c r="H465" s="206" t="s">
        <v>324</v>
      </c>
      <c r="I465" s="207" t="s">
        <v>85</v>
      </c>
      <c r="J465" s="208">
        <v>30384027</v>
      </c>
      <c r="K465" s="53" t="str">
        <f t="shared" ref="K465:K467" si="294">CONCATENATE(J465,"-",I465)</f>
        <v>30384027-EJECUCION</v>
      </c>
      <c r="L465" s="53"/>
      <c r="M465" s="53" t="str">
        <f t="shared" ref="M465:M467" si="295">CLEAN(J465)</f>
        <v>30384027</v>
      </c>
      <c r="N465" s="54">
        <f>A465</f>
        <v>31</v>
      </c>
      <c r="O465" s="207" t="s">
        <v>453</v>
      </c>
      <c r="P465" s="210">
        <v>7904309000</v>
      </c>
      <c r="Q465" s="100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2"/>
      <c r="AE465" s="213">
        <v>0</v>
      </c>
      <c r="AF465" s="59">
        <v>0</v>
      </c>
      <c r="AG465" s="213">
        <v>122000000</v>
      </c>
      <c r="AH465" s="59">
        <v>0</v>
      </c>
      <c r="AI465" s="59">
        <f t="shared" ref="AI465:AI467" si="296">AG465-AH465</f>
        <v>122000000</v>
      </c>
      <c r="AJ465" s="59">
        <f t="shared" ref="AJ465:AJ467" si="297">P465-(AF465+AG465)</f>
        <v>7782309000</v>
      </c>
      <c r="AK465" s="56">
        <f>P465-(Q465+R465)</f>
        <v>7904309000</v>
      </c>
      <c r="AL465" s="103"/>
      <c r="AM465" s="215" t="s">
        <v>116</v>
      </c>
      <c r="AN465"/>
      <c r="AO465"/>
      <c r="AP465"/>
      <c r="AQ465"/>
      <c r="AR465"/>
      <c r="AS465"/>
      <c r="AT465"/>
      <c r="AU465"/>
      <c r="AV465"/>
      <c r="AW465" s="15" t="e">
        <f>VLOOKUP(J270,#REF!,3,FALSE)</f>
        <v>#REF!</v>
      </c>
      <c r="AX465" s="15"/>
      <c r="AY465" s="15" t="e">
        <f>VLOOKUP(J270,#REF!,13,FALSE)</f>
        <v>#REF!</v>
      </c>
      <c r="AZ465" s="15" t="e">
        <f>VLOOKUP(CLEAN(J270),#REF!,7,FALSE)</f>
        <v>#REF!</v>
      </c>
      <c r="BA465" t="e">
        <f>VLOOKUP(J270,#REF!,8,FALSE)</f>
        <v>#REF!</v>
      </c>
      <c r="BB465" s="16" t="e">
        <f>VLOOKUP(J270,#REF!,2,FALSE)</f>
        <v>#REF!</v>
      </c>
      <c r="BC465" s="16" t="e">
        <f>VLOOKUP(J270,#REF!,2,FALSE)</f>
        <v>#REF!</v>
      </c>
      <c r="BD465" s="16"/>
      <c r="BE465" t="e">
        <f>VLOOKUP(CLEAN(J270),#REF!,2,FALSE)</f>
        <v>#REF!</v>
      </c>
      <c r="BF465"/>
      <c r="BG465" t="e">
        <f>VLOOKUP(J270,#REF!,13,FALSE)</f>
        <v>#REF!</v>
      </c>
      <c r="BH465" t="e">
        <f>VLOOKUP(J270,#REF!,13,FALSE)</f>
        <v>#REF!</v>
      </c>
      <c r="BI465" t="e">
        <f>VLOOKUP(J270,#REF!,13,FALSE)</f>
        <v>#REF!</v>
      </c>
      <c r="BJ465" t="e">
        <f>VLOOKUP(J270,#REF!,13,FALSE)</f>
        <v>#REF!</v>
      </c>
      <c r="BK465" t="e">
        <f>VLOOKUP(J270,#REF!,9,FALSE)</f>
        <v>#REF!</v>
      </c>
      <c r="BL465"/>
      <c r="BM465" t="e">
        <f>VLOOKUP(J270,#REF!,2,FALSE)</f>
        <v>#REF!</v>
      </c>
      <c r="BN465"/>
      <c r="BO465"/>
      <c r="BP465"/>
      <c r="BQ465"/>
      <c r="BR465"/>
      <c r="BS465" s="16" t="e">
        <f>VLOOKUP(CLEAN(J270),#REF!,2,FALSE)</f>
        <v>#REF!</v>
      </c>
      <c r="BT465" s="16" t="e">
        <f>W270-BS465</f>
        <v>#REF!</v>
      </c>
      <c r="BU465"/>
      <c r="BV465"/>
      <c r="BW465"/>
      <c r="BX465"/>
      <c r="BY465"/>
      <c r="BZ465"/>
      <c r="CA465"/>
      <c r="CB465" t="e">
        <f>VLOOKUP(J270,#REF!,13,FALSE)</f>
        <v>#REF!</v>
      </c>
      <c r="CC465" t="e">
        <f>VLOOKUP(J270,#REF!,2,FALSE)</f>
        <v>#REF!</v>
      </c>
      <c r="CD465" t="e">
        <f>VLOOKUP(J270,#REF!,13,FALSE)</f>
        <v>#REF!</v>
      </c>
      <c r="CE465" t="e">
        <f>VLOOKUP(J270,#REF!,3,FALSE)</f>
        <v>#REF!</v>
      </c>
      <c r="CF465" t="e">
        <f>VLOOKUP(J270,[2]Hoja4!A$2:M$143,13,FALSE)</f>
        <v>#N/A</v>
      </c>
      <c r="CG465" t="str">
        <f>VLOOKUP(J270,[2]Hoja5!H$2:J$1328,2,FALSE)</f>
        <v>RS</v>
      </c>
      <c r="CH465"/>
      <c r="CI465"/>
      <c r="CJ465" t="e">
        <f>VLOOKUP(J270,[2]Hoja13!A$2:M$148,13,FALSE)</f>
        <v>#N/A</v>
      </c>
      <c r="CK465" t="str">
        <f>VLOOKUP(J270,'[2]rates 26-06-2018'!A$2:I$1489,8,FALSE)</f>
        <v>RS</v>
      </c>
      <c r="CL465"/>
      <c r="CM465" t="e">
        <f>VLOOKUP(J270,[2]Hoja8!A$2:M$154,13,FALSE)</f>
        <v>#N/A</v>
      </c>
      <c r="CN465" t="str">
        <f>VLOOKUP(J270,'[2]rates 26-06-2018'!A$1:I$1489,9,FALSE)</f>
        <v>SALUD</v>
      </c>
      <c r="CO465" t="str">
        <f>VLOOKUP(J270,'[2]rates 26-06-2018'!A$1:I$1489,4,FALSE)</f>
        <v>COCHAMO</v>
      </c>
      <c r="CP465"/>
      <c r="CQ465" s="16" t="e">
        <f>VLOOKUP(CLEAN(J270),[2]Hoja14!A$2:B$126,2,FALSE)</f>
        <v>#N/A</v>
      </c>
      <c r="CR465" s="16" t="e">
        <f>Y270-CQ465</f>
        <v>#N/A</v>
      </c>
      <c r="CS465"/>
      <c r="CT465"/>
      <c r="CU465"/>
      <c r="CV465"/>
      <c r="CW465"/>
      <c r="CX465"/>
      <c r="CY465"/>
      <c r="CZ465"/>
      <c r="DA465"/>
      <c r="DB465" s="17" t="e">
        <f>VLOOKUP(J270,[2]PPTO!A$6:C$335,3,FALSE)</f>
        <v>#N/A</v>
      </c>
      <c r="DC465" s="17" t="e">
        <f>P270-DB465</f>
        <v>#N/A</v>
      </c>
      <c r="DD465" s="17" t="e">
        <f>VLOOKUP(J270,[2]PPTO!A$5:E$337,5,FALSE)</f>
        <v>#N/A</v>
      </c>
      <c r="DE465" s="17" t="e">
        <f>VLOOKUP(J270,[2]PPTO!A$6:F$335,6,FALSE)</f>
        <v>#N/A</v>
      </c>
      <c r="DF465" s="15" t="e">
        <f>VLOOKUP(J270,DH$477:DH$484,1,FALSE)</f>
        <v>#N/A</v>
      </c>
      <c r="DG465" s="15"/>
      <c r="DH465" s="15"/>
      <c r="DI465" t="e">
        <f>VLOOKUP(J270,'[2]2018'!A$3:N$167,14,FALSE)</f>
        <v>#N/A</v>
      </c>
      <c r="DJ465" t="str">
        <f>VLOOKUP(J270,[2]resultado!G$2:H$1656,2,FALSE)</f>
        <v>RS</v>
      </c>
      <c r="DK465" s="16">
        <v>0</v>
      </c>
      <c r="DL465" s="16">
        <f>Q270-DK465</f>
        <v>0</v>
      </c>
      <c r="DM465" s="16">
        <f>P270-(Q270+R270+AG270)</f>
        <v>0</v>
      </c>
      <c r="DN465"/>
      <c r="DO465" t="str">
        <f>VLOOKUP(K270,'[2]rates actuales'!B$2:K$1880,10,FALSE)</f>
        <v>RS</v>
      </c>
      <c r="DP465"/>
      <c r="DQ465" s="63">
        <v>23800</v>
      </c>
      <c r="DR465" s="63">
        <f>(DQ465*1000)-P270</f>
        <v>0</v>
      </c>
      <c r="DS465" t="str">
        <f>VLOOKUP(J270,'[2]rates actuales'!A$2:C$1880,3,FALSE)</f>
        <v>COCHAMO</v>
      </c>
      <c r="DT465"/>
      <c r="DU465"/>
      <c r="DV465"/>
      <c r="DW465" t="e">
        <f>VLOOKUP(J270,[2]TERMINADOS!A$2:B$133,2,FALSE)</f>
        <v>#N/A</v>
      </c>
      <c r="DX465"/>
      <c r="DY465"/>
      <c r="DZ465" t="e">
        <f>VLOOKUP(J270,'[2]COSTO-GASTO'!E$2:F$401,2,FALSE)</f>
        <v>#N/A</v>
      </c>
      <c r="EA465" s="16" t="e">
        <f>AE270-DZ465</f>
        <v>#N/A</v>
      </c>
      <c r="EB465" t="e">
        <f>VLOOKUP(J270,[2]Hoja26!A$2:B$91,2,FALSE)</f>
        <v>#N/A</v>
      </c>
      <c r="EC465" t="e">
        <f>VLOOKUP(J270,[2]Hoja26!E$2:F$147,2,FALSE)</f>
        <v>#N/A</v>
      </c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 t="str">
        <f>VLOOKUP(J270,'[2]RATES OCTUBRE'!J$1:K$1924,2,FALSE)</f>
        <v>RS</v>
      </c>
      <c r="EW465"/>
      <c r="EX465" t="e">
        <f>VLOOKUP(J270,[2]Hoja26!N$4:O$1289,2,FALSE)</f>
        <v>#N/A</v>
      </c>
      <c r="EY465" t="s">
        <v>114</v>
      </c>
      <c r="EZ465" s="16"/>
      <c r="FA465" s="64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 s="64" t="str">
        <f>CONCATENATE(J465,"-",I465)</f>
        <v>30384027-EJECUCION</v>
      </c>
      <c r="FT465" s="64" t="e">
        <f>VLOOKUP(FS465,'[2]ESTADO DE SITUACION OCTUBRE'!I$4:I$941,1,FALSE)</f>
        <v>#N/A</v>
      </c>
      <c r="FU465" s="64">
        <f>VLOOKUP(K465,'[2]BIP-COSTO'!B$2:H$1976,7,FALSE)</f>
        <v>7904309</v>
      </c>
      <c r="FV465" s="65">
        <v>7904309000</v>
      </c>
      <c r="FW465" s="65">
        <f>FV465-P465</f>
        <v>0</v>
      </c>
      <c r="FX465" s="64" t="str">
        <f>VLOOKUP(K465,'[2]BIP-COSTO'!B$2:H$1976,4,FALSE)</f>
        <v>GOBIERNO REGIONAL - REGION DE LOS LAGOS</v>
      </c>
      <c r="FY465" s="64" t="str">
        <f>VLOOKUP(K465,'[2]BIP-COSTO'!B$2:K$1976,10,FALSE)</f>
        <v>RS</v>
      </c>
      <c r="FZ465" s="64"/>
      <c r="GA465" s="64"/>
      <c r="GB465" s="64"/>
      <c r="GC465" s="64"/>
      <c r="GD465" s="64"/>
      <c r="GF465" s="67"/>
      <c r="GG465" s="68"/>
      <c r="GH465" s="68"/>
      <c r="GM465" s="66" t="str">
        <f>VLOOKUP(K465,[3]resultado!E$2:K$2045,7,FALSE)</f>
        <v/>
      </c>
      <c r="GO465" s="66" t="e">
        <f>VLOOKUP(J465,[3]Hoja2!A$1:A$110,1,FALSE)</f>
        <v>#N/A</v>
      </c>
      <c r="GP465" s="66" t="str">
        <f>VLOOKUP(K465,[3]Hoja5!C$2:F$376,1,FALSE)</f>
        <v>30384027-EJECUCION</v>
      </c>
      <c r="GQ465" s="66">
        <f>VLOOKUP(J465,[3]Hoja5!A$2:A$376,1,FALSE)</f>
        <v>30384027</v>
      </c>
      <c r="GR465" s="66" t="str">
        <f>VLOOKUP(J465,rates!B$2:I$944,8,FALSE)</f>
        <v>FI</v>
      </c>
      <c r="GS465" s="66" t="s">
        <v>2988</v>
      </c>
      <c r="GT465" s="66" t="e">
        <f>VLOOKUP(J465,Hoja6!A$2:A$29,1,FALSE)</f>
        <v>#N/A</v>
      </c>
      <c r="GU465" s="66" t="e">
        <f>VLOOKUP(J465,Hoja7!A$2:O$243,15,FALSE)</f>
        <v>#N/A</v>
      </c>
      <c r="GV465" s="66" t="e">
        <f>VLOOKUP(J465,'ESTADO DE SITUACION'!H$4:AQ$943,36,FALSE)</f>
        <v>#N/A</v>
      </c>
    </row>
    <row r="466" spans="1:204" s="66" customFormat="1" ht="18" customHeight="1" outlineLevel="2">
      <c r="A466" s="206">
        <v>31</v>
      </c>
      <c r="B466" s="206" t="s">
        <v>114</v>
      </c>
      <c r="C466" s="206" t="s">
        <v>90</v>
      </c>
      <c r="D466" s="206" t="s">
        <v>81</v>
      </c>
      <c r="E466" s="206" t="s">
        <v>91</v>
      </c>
      <c r="F466" s="206" t="s">
        <v>273</v>
      </c>
      <c r="G466" s="206" t="s">
        <v>440</v>
      </c>
      <c r="H466" s="206" t="s">
        <v>84</v>
      </c>
      <c r="I466" s="207" t="s">
        <v>138</v>
      </c>
      <c r="J466" s="208">
        <v>30437675</v>
      </c>
      <c r="K466" s="53" t="str">
        <f t="shared" si="294"/>
        <v>30437675-DISEÑO</v>
      </c>
      <c r="L466" s="209"/>
      <c r="M466" s="53" t="str">
        <f t="shared" si="295"/>
        <v>30437675</v>
      </c>
      <c r="N466" s="209">
        <f>A466</f>
        <v>31</v>
      </c>
      <c r="O466" s="207" t="s">
        <v>454</v>
      </c>
      <c r="P466" s="210">
        <v>562607000</v>
      </c>
      <c r="Q466" s="211">
        <v>0</v>
      </c>
      <c r="R466" s="211">
        <v>0</v>
      </c>
      <c r="S466" s="212">
        <v>0</v>
      </c>
      <c r="T466" s="212">
        <v>0</v>
      </c>
      <c r="U466" s="212">
        <v>0</v>
      </c>
      <c r="V466" s="212">
        <f>S466+T466+U466</f>
        <v>0</v>
      </c>
      <c r="W466" s="212">
        <v>0</v>
      </c>
      <c r="X466" s="212">
        <v>0</v>
      </c>
      <c r="Y466" s="212">
        <v>0</v>
      </c>
      <c r="Z466" s="212">
        <f>W466+X466+Y466</f>
        <v>0</v>
      </c>
      <c r="AA466" s="211">
        <f>S466+T466+U466+W466+X466+Y466</f>
        <v>0</v>
      </c>
      <c r="AB466" s="211">
        <v>0</v>
      </c>
      <c r="AC466" s="211">
        <f>V466+W466+X466+Y466+AB466</f>
        <v>0</v>
      </c>
      <c r="AD466" s="211">
        <f>R466-AC466</f>
        <v>0</v>
      </c>
      <c r="AE466" s="213">
        <v>0</v>
      </c>
      <c r="AF466" s="59">
        <v>0</v>
      </c>
      <c r="AG466" s="213">
        <v>52910000</v>
      </c>
      <c r="AH466" s="59">
        <v>0</v>
      </c>
      <c r="AI466" s="59">
        <f t="shared" si="296"/>
        <v>52910000</v>
      </c>
      <c r="AJ466" s="59">
        <f t="shared" si="297"/>
        <v>509697000</v>
      </c>
      <c r="AK466" s="211">
        <f>P466-(Q466+R466)</f>
        <v>562607000</v>
      </c>
      <c r="AL466" s="214" t="s">
        <v>422</v>
      </c>
      <c r="AM466" s="215" t="s">
        <v>88</v>
      </c>
      <c r="AN466" s="147" t="e">
        <v>#N/A</v>
      </c>
      <c r="AO466" s="147" t="e">
        <f>VLOOKUP(#REF!,#REF!,2,FALSE)</f>
        <v>#REF!</v>
      </c>
      <c r="AP466" s="147" t="e">
        <f>VLOOKUP(#REF!,#REF!,2,FALSE)</f>
        <v>#REF!</v>
      </c>
      <c r="AQ466" s="147" t="e">
        <f>VLOOKUP(#REF!,#REF!,13,FALSE)</f>
        <v>#REF!</v>
      </c>
      <c r="AR466" s="147" t="e">
        <f>VLOOKUP(#REF!,#REF!,7,FALSE)</f>
        <v>#REF!</v>
      </c>
      <c r="AS466" s="147"/>
      <c r="AT466" s="147" t="e">
        <f>VLOOKUP(#REF!,#REF!,13,FALSE)</f>
        <v>#REF!</v>
      </c>
      <c r="AU466" s="147" t="e">
        <f>VLOOKUP(#REF!,#REF!,2,FALSE)</f>
        <v>#REF!</v>
      </c>
      <c r="AV466" s="147"/>
      <c r="AW466" s="216" t="e">
        <f>VLOOKUP(#REF!,#REF!,3,FALSE)</f>
        <v>#REF!</v>
      </c>
      <c r="AX466" s="216"/>
      <c r="AY466" s="216"/>
      <c r="AZ466" s="216" t="e">
        <f>VLOOKUP(CLEAN(#REF!),#REF!,7,FALSE)</f>
        <v>#REF!</v>
      </c>
      <c r="BA466" s="147" t="e">
        <f>VLOOKUP(#REF!,#REF!,8,FALSE)</f>
        <v>#REF!</v>
      </c>
      <c r="BB466" s="217" t="e">
        <f>VLOOKUP(#REF!,#REF!,2,FALSE)</f>
        <v>#REF!</v>
      </c>
      <c r="BC466" s="217" t="e">
        <f>VLOOKUP(#REF!,#REF!,2,FALSE)</f>
        <v>#REF!</v>
      </c>
      <c r="BD466" s="217"/>
      <c r="BE466" s="147" t="e">
        <f>VLOOKUP(CLEAN(#REF!),#REF!,2,FALSE)</f>
        <v>#REF!</v>
      </c>
      <c r="BF466" s="147"/>
      <c r="BG466" s="147" t="e">
        <f>VLOOKUP(#REF!,#REF!,13,FALSE)</f>
        <v>#REF!</v>
      </c>
      <c r="BH466" s="147" t="e">
        <f>VLOOKUP(#REF!,#REF!,13,FALSE)</f>
        <v>#REF!</v>
      </c>
      <c r="BI466" s="147" t="e">
        <f>VLOOKUP(#REF!,#REF!,13,FALSE)</f>
        <v>#REF!</v>
      </c>
      <c r="BJ466" s="147" t="e">
        <f>VLOOKUP(#REF!,#REF!,13,FALSE)</f>
        <v>#REF!</v>
      </c>
      <c r="BK466" s="147" t="e">
        <f>VLOOKUP(#REF!,#REF!,9,FALSE)</f>
        <v>#REF!</v>
      </c>
      <c r="BL466" s="147"/>
      <c r="BM466" s="147" t="e">
        <f>VLOOKUP(#REF!,#REF!,2,FALSE)</f>
        <v>#REF!</v>
      </c>
      <c r="BN466" s="147"/>
      <c r="BO466" s="147"/>
      <c r="BP466" s="147"/>
      <c r="BQ466" s="147"/>
      <c r="BR466" s="147"/>
      <c r="BS466" s="217" t="e">
        <f>VLOOKUP(CLEAN(#REF!),#REF!,2,FALSE)</f>
        <v>#REF!</v>
      </c>
      <c r="BT466" s="217" t="e">
        <f>#REF!-BS466</f>
        <v>#REF!</v>
      </c>
      <c r="BU466" s="147"/>
      <c r="BV466" s="147"/>
      <c r="BW466" s="147"/>
      <c r="BX466" s="147"/>
      <c r="BY466" s="147"/>
      <c r="BZ466" s="147"/>
      <c r="CA466" s="147"/>
      <c r="CB466" s="147" t="e">
        <f>VLOOKUP(#REF!,#REF!,13,FALSE)</f>
        <v>#REF!</v>
      </c>
      <c r="CC466" s="147" t="e">
        <f>VLOOKUP(#REF!,#REF!,2,FALSE)</f>
        <v>#REF!</v>
      </c>
      <c r="CD466" s="147" t="e">
        <f>VLOOKUP(#REF!,#REF!,13,FALSE)</f>
        <v>#REF!</v>
      </c>
      <c r="CE466" s="147" t="e">
        <f>VLOOKUP(#REF!,#REF!,3,FALSE)</f>
        <v>#REF!</v>
      </c>
      <c r="CF466" s="147" t="e">
        <f>VLOOKUP(#REF!,[2]Hoja4!A$2:M$143,13,FALSE)</f>
        <v>#REF!</v>
      </c>
      <c r="CG466" s="147" t="e">
        <f>VLOOKUP(#REF!,[2]Hoja5!H$2:J$1328,2,FALSE)</f>
        <v>#REF!</v>
      </c>
      <c r="CH466" s="147"/>
      <c r="CI466" s="147"/>
      <c r="CJ466" s="147" t="e">
        <f>VLOOKUP(#REF!,[2]Hoja13!A$2:M$148,13,FALSE)</f>
        <v>#REF!</v>
      </c>
      <c r="CK466" s="147" t="e">
        <f>VLOOKUP(#REF!,'[2]rates 26-06-2018'!A$2:I$1489,8,FALSE)</f>
        <v>#REF!</v>
      </c>
      <c r="CL466" s="147"/>
      <c r="CM466" s="147" t="e">
        <f>VLOOKUP(#REF!,[2]Hoja8!A$2:M$154,13,FALSE)</f>
        <v>#REF!</v>
      </c>
      <c r="CN466" s="147" t="e">
        <f>VLOOKUP(#REF!,'[2]rates 26-06-2018'!A$1:I$1489,9,FALSE)</f>
        <v>#REF!</v>
      </c>
      <c r="CO466" s="147" t="e">
        <f>VLOOKUP(#REF!,'[2]rates 26-06-2018'!A$1:I$1489,4,FALSE)</f>
        <v>#REF!</v>
      </c>
      <c r="CP466" s="147"/>
      <c r="CQ466" s="217" t="e">
        <f>VLOOKUP(CLEAN(#REF!),[2]Hoja14!A$2:B$126,2,FALSE)</f>
        <v>#REF!</v>
      </c>
      <c r="CR466" s="217" t="e">
        <f>#REF!-CQ466</f>
        <v>#REF!</v>
      </c>
      <c r="CS466" s="147"/>
      <c r="CT466" s="217" t="e">
        <f>#REF!-CQ466</f>
        <v>#REF!</v>
      </c>
      <c r="CU466" s="147"/>
      <c r="CV466" s="147"/>
      <c r="CW466" s="147"/>
      <c r="CX466" s="147"/>
      <c r="CY466" s="147"/>
      <c r="CZ466" s="147"/>
      <c r="DA466" s="147"/>
      <c r="DB466" s="218" t="e">
        <f>VLOOKUP(#REF!,[2]PPTO!A$6:C$335,3,FALSE)</f>
        <v>#REF!</v>
      </c>
      <c r="DC466" s="218" t="e">
        <f>#REF!-DB466</f>
        <v>#REF!</v>
      </c>
      <c r="DD466" s="218" t="e">
        <f>VLOOKUP(#REF!,[2]PPTO!A$5:E$337,5,FALSE)</f>
        <v>#REF!</v>
      </c>
      <c r="DE466" s="218" t="e">
        <f>VLOOKUP(#REF!,[2]PPTO!A$6:F$335,6,FALSE)</f>
        <v>#REF!</v>
      </c>
      <c r="DF466" s="216" t="e">
        <f>VLOOKUP(#REF!,DH$477:DH$484,1,FALSE)</f>
        <v>#REF!</v>
      </c>
      <c r="DG466" s="216"/>
      <c r="DH466" s="216"/>
      <c r="DI466" s="147" t="e">
        <f>VLOOKUP(#REF!,'[2]2018'!A$3:N$167,14,FALSE)</f>
        <v>#REF!</v>
      </c>
      <c r="DJ466" s="147" t="e">
        <f>VLOOKUP(#REF!,[2]resultado!G$2:H$1656,2,FALSE)</f>
        <v>#REF!</v>
      </c>
      <c r="DK466" s="217"/>
      <c r="DL466" s="147"/>
      <c r="DM466" s="147"/>
      <c r="DN466" s="147"/>
      <c r="DO466" s="147" t="e">
        <f>VLOOKUP(#REF!,'[2]rates actuales'!B$2:K$1880,10,FALSE)</f>
        <v>#REF!</v>
      </c>
      <c r="DP466" s="147"/>
      <c r="DQ466" s="217">
        <v>3570987</v>
      </c>
      <c r="DR466" s="219" t="e">
        <f>(DQ466*1000)-#REF!</f>
        <v>#REF!</v>
      </c>
      <c r="DS466" s="147" t="e">
        <f>VLOOKUP(#REF!,'[2]rates actuales'!A$2:C$1880,3,FALSE)</f>
        <v>#REF!</v>
      </c>
      <c r="DT466" s="147"/>
      <c r="DU466" s="147"/>
      <c r="DV466" s="147"/>
      <c r="DW466" s="147" t="e">
        <f>VLOOKUP(#REF!,[2]TERMINADOS!A$2:B$133,2,FALSE)</f>
        <v>#REF!</v>
      </c>
      <c r="DX466" s="147"/>
      <c r="DY466" s="147"/>
      <c r="DZ466" s="147" t="e">
        <f>VLOOKUP(#REF!,'[2]COSTO-GASTO'!E$2:F$401,2,FALSE)</f>
        <v>#REF!</v>
      </c>
      <c r="EA466" s="217" t="e">
        <f>#REF!-DZ466</f>
        <v>#REF!</v>
      </c>
      <c r="EB466" s="147" t="e">
        <f>VLOOKUP(#REF!,[2]Hoja26!A$2:B$91,2,FALSE)</f>
        <v>#REF!</v>
      </c>
      <c r="EC466" s="147" t="e">
        <f>VLOOKUP(#REF!,[2]Hoja26!E$2:F$147,2,FALSE)</f>
        <v>#REF!</v>
      </c>
      <c r="ED466" s="147"/>
      <c r="EE466" s="147"/>
      <c r="EF466" s="147"/>
      <c r="EG466" s="147"/>
      <c r="EH466" s="147"/>
      <c r="EI466" s="147"/>
      <c r="EJ466" s="147"/>
      <c r="EK466" s="147"/>
      <c r="EL466" s="147"/>
      <c r="EM466" s="147"/>
      <c r="EN466" s="147"/>
      <c r="EO466" s="147"/>
      <c r="EP466" s="147"/>
      <c r="EQ466" s="147"/>
      <c r="ER466" s="147"/>
      <c r="ES466" s="147"/>
      <c r="ET466" s="147"/>
      <c r="EU466" s="147"/>
      <c r="EV466" s="147" t="e">
        <f>VLOOKUP(#REF!,'[2]RATES OCTUBRE'!J$1:K$1924,2,FALSE)</f>
        <v>#REF!</v>
      </c>
      <c r="EW466" s="147"/>
      <c r="EX466" s="147" t="e">
        <f>VLOOKUP(#REF!,[2]Hoja26!N$4:O$1289,2,FALSE)</f>
        <v>#REF!</v>
      </c>
      <c r="EY466" s="147" t="s">
        <v>79</v>
      </c>
      <c r="EZ466" s="217"/>
      <c r="FB466" s="147"/>
      <c r="FC466" s="147"/>
      <c r="FD466" s="147"/>
      <c r="FE466" s="147"/>
      <c r="FF466" s="147"/>
      <c r="FG466" s="147"/>
      <c r="FH466" s="147"/>
      <c r="FI466" s="147"/>
      <c r="FJ466" s="147"/>
      <c r="FK466" s="147"/>
      <c r="FL466" s="147"/>
      <c r="FM466" s="147"/>
      <c r="FN466" s="147"/>
      <c r="FO466" s="147"/>
      <c r="FP466" s="147"/>
      <c r="FQ466" s="147"/>
      <c r="FR466" s="147"/>
      <c r="FS466" s="66" t="str">
        <f>CONCATENATE(J466,"-",I466)</f>
        <v>30437675-DISEÑO</v>
      </c>
      <c r="FT466" s="66" t="str">
        <f>VLOOKUP(FS466,'[2]ESTADO DE SITUACION OCTUBRE'!I$4:I$941,1,FALSE)</f>
        <v>30437675-DISEÑO</v>
      </c>
      <c r="FU466" s="66">
        <f>VLOOKUP(K466,'[2]BIP-COSTO'!B$2:H$1976,7,FALSE)</f>
        <v>562607</v>
      </c>
      <c r="FV466" s="173">
        <v>562607000</v>
      </c>
      <c r="FW466" s="173">
        <f>FV466-P466</f>
        <v>0</v>
      </c>
      <c r="FX466" s="66" t="str">
        <f>VLOOKUP(K466,'[2]BIP-COSTO'!B$2:H$1976,4,FALSE)</f>
        <v>GOBIERNO REGIONAL - REGION DE LOS LAGOS</v>
      </c>
      <c r="FY466" s="66" t="str">
        <f>VLOOKUP(K466,'[2]BIP-COSTO'!B$2:K$1976,10,FALSE)</f>
        <v>RS</v>
      </c>
      <c r="GF466" s="67"/>
      <c r="GG466" s="68"/>
      <c r="GH466" s="68"/>
      <c r="GM466" s="66" t="str">
        <f>VLOOKUP(K466,[3]resultado!E$2:K$2045,7,FALSE)</f>
        <v>RS</v>
      </c>
      <c r="GO466" s="66" t="e">
        <f>VLOOKUP(J466,[3]Hoja2!A$1:A$110,1,FALSE)</f>
        <v>#N/A</v>
      </c>
      <c r="GP466" s="66" t="e">
        <f>VLOOKUP(K466,[3]Hoja5!C$2:F$376,1,FALSE)</f>
        <v>#N/A</v>
      </c>
      <c r="GQ466" s="66" t="e">
        <f>VLOOKUP(J466,[3]Hoja5!A$2:A$376,1,FALSE)</f>
        <v>#N/A</v>
      </c>
      <c r="GR466" s="66" t="e">
        <f>VLOOKUP(J466,rates!B$2:I$944,8,FALSE)</f>
        <v>#N/A</v>
      </c>
      <c r="GS466" s="66" t="s">
        <v>2988</v>
      </c>
      <c r="GT466" s="66" t="e">
        <f>VLOOKUP(J466,Hoja6!A$2:A$29,1,FALSE)</f>
        <v>#N/A</v>
      </c>
      <c r="GU466" s="66" t="e">
        <f>VLOOKUP(J466,Hoja7!A$2:O$243,15,FALSE)</f>
        <v>#N/A</v>
      </c>
      <c r="GV466" s="66">
        <f>VLOOKUP(J466,'ESTADO DE SITUACION'!H$4:AQ$943,36,FALSE)</f>
        <v>0</v>
      </c>
    </row>
    <row r="467" spans="1:204" s="147" customFormat="1" ht="18" customHeight="1" outlineLevel="1">
      <c r="A467" s="206">
        <v>31</v>
      </c>
      <c r="B467" s="206" t="s">
        <v>114</v>
      </c>
      <c r="C467" s="206" t="s">
        <v>102</v>
      </c>
      <c r="D467" s="206" t="s">
        <v>81</v>
      </c>
      <c r="E467" s="223" t="s">
        <v>82</v>
      </c>
      <c r="F467" s="206" t="s">
        <v>273</v>
      </c>
      <c r="G467" s="206" t="s">
        <v>440</v>
      </c>
      <c r="H467" s="206" t="s">
        <v>299</v>
      </c>
      <c r="I467" s="207" t="s">
        <v>85</v>
      </c>
      <c r="J467" s="208">
        <v>30105246</v>
      </c>
      <c r="K467" s="53" t="str">
        <f t="shared" si="294"/>
        <v>30105246-EJECUCION</v>
      </c>
      <c r="L467" s="53"/>
      <c r="M467" s="53" t="str">
        <f t="shared" si="295"/>
        <v>30105246</v>
      </c>
      <c r="N467" s="54"/>
      <c r="O467" s="207" t="s">
        <v>455</v>
      </c>
      <c r="P467" s="210">
        <v>316434000</v>
      </c>
      <c r="Q467" s="56"/>
      <c r="R467" s="56"/>
      <c r="S467" s="57"/>
      <c r="T467" s="57"/>
      <c r="U467" s="57"/>
      <c r="V467" s="57"/>
      <c r="W467" s="57"/>
      <c r="X467" s="57"/>
      <c r="Y467" s="57"/>
      <c r="Z467" s="57"/>
      <c r="AA467" s="56"/>
      <c r="AB467" s="56"/>
      <c r="AC467" s="56"/>
      <c r="AD467" s="58"/>
      <c r="AE467" s="213">
        <v>0</v>
      </c>
      <c r="AF467" s="59">
        <v>0</v>
      </c>
      <c r="AG467" s="213">
        <v>21000000</v>
      </c>
      <c r="AH467" s="59">
        <v>0</v>
      </c>
      <c r="AI467" s="59">
        <f t="shared" si="296"/>
        <v>21000000</v>
      </c>
      <c r="AJ467" s="59">
        <f t="shared" si="297"/>
        <v>295434000</v>
      </c>
      <c r="AK467" s="69">
        <f>P467-(Q467+R467)</f>
        <v>316434000</v>
      </c>
      <c r="AL467" s="60"/>
      <c r="AM467" s="215" t="s">
        <v>127</v>
      </c>
      <c r="AN467"/>
      <c r="AO467"/>
      <c r="AP467"/>
      <c r="AQ467"/>
      <c r="AR467"/>
      <c r="AS467"/>
      <c r="AT467"/>
      <c r="AU467"/>
      <c r="AV467"/>
      <c r="AW467" s="15"/>
      <c r="AX467" s="15"/>
      <c r="AY467" s="15"/>
      <c r="AZ467" s="15"/>
      <c r="BA467"/>
      <c r="BB467"/>
      <c r="BC467"/>
      <c r="BD467"/>
      <c r="BE467" s="16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 s="16"/>
      <c r="BT467"/>
      <c r="BU467"/>
      <c r="BV467"/>
      <c r="BW467"/>
      <c r="BX467"/>
      <c r="BY467"/>
      <c r="BZ467"/>
      <c r="CA467"/>
      <c r="CB467"/>
      <c r="CC467" s="62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 s="15"/>
      <c r="DC467" s="15"/>
      <c r="DD467" s="17"/>
      <c r="DE467" s="15"/>
      <c r="DF467" s="15"/>
      <c r="DG467" s="15"/>
      <c r="DH467" s="15"/>
      <c r="DI467"/>
      <c r="DJ467"/>
      <c r="DK467" s="16"/>
      <c r="DL467"/>
      <c r="DM467"/>
      <c r="DN467" s="109"/>
      <c r="DO467" s="109"/>
      <c r="DP467" s="109"/>
      <c r="DQ467" s="16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 s="16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 s="64" t="str">
        <f>CONCATENATE(J467,"-",I467)</f>
        <v>30105246-EJECUCION</v>
      </c>
      <c r="FT467" s="64" t="e">
        <f>VLOOKUP(FS467,'[2]ESTADO DE SITUACION OCTUBRE'!I$4:I$941,1,FALSE)</f>
        <v>#N/A</v>
      </c>
      <c r="FU467" s="64">
        <f>VLOOKUP(K467,'[2]BIP-COSTO'!B$2:H$1976,7,FALSE)</f>
        <v>316434</v>
      </c>
      <c r="FV467" s="65" t="e">
        <v>#N/A</v>
      </c>
      <c r="FW467" s="65" t="e">
        <f>FV467-P467</f>
        <v>#N/A</v>
      </c>
      <c r="FX467" s="64" t="str">
        <f>VLOOKUP(K467,'[2]BIP-COSTO'!B$2:H$1976,4,FALSE)</f>
        <v>GOBIERNO REGIONAL - REGION DE LOS LAGOS</v>
      </c>
      <c r="FY467" s="64" t="str">
        <f>VLOOKUP(K467,'[2]BIP-COSTO'!B$2:K$1976,10,FALSE)</f>
        <v/>
      </c>
      <c r="FZ467"/>
      <c r="GA467"/>
      <c r="GB467"/>
      <c r="GC467"/>
      <c r="GD467"/>
      <c r="GF467" s="67"/>
      <c r="GG467" s="148"/>
      <c r="GH467" s="148"/>
      <c r="GM467" s="66" t="str">
        <f>VLOOKUP(K467,[3]resultado!E$2:K$2045,7,FALSE)</f>
        <v/>
      </c>
      <c r="GO467" s="66" t="e">
        <f>VLOOKUP(J467,[3]Hoja2!A$1:A$110,1,FALSE)</f>
        <v>#N/A</v>
      </c>
      <c r="GP467" s="66" t="e">
        <f>VLOOKUP(K467,[3]Hoja5!C$2:F$376,1,FALSE)</f>
        <v>#N/A</v>
      </c>
      <c r="GQ467" s="66" t="e">
        <f>VLOOKUP(J467,[3]Hoja5!A$2:A$376,1,FALSE)</f>
        <v>#N/A</v>
      </c>
      <c r="GR467" s="66" t="str">
        <f>VLOOKUP(J467,rates!B$2:I$944,8,FALSE)</f>
        <v/>
      </c>
      <c r="GS467" s="66" t="s">
        <v>2988</v>
      </c>
      <c r="GT467" s="66" t="e">
        <f>VLOOKUP(J467,Hoja6!A$2:A$29,1,FALSE)</f>
        <v>#N/A</v>
      </c>
      <c r="GU467" s="66" t="e">
        <f>VLOOKUP(J467,Hoja7!A$2:O$243,15,FALSE)</f>
        <v>#N/A</v>
      </c>
      <c r="GV467" s="66" t="e">
        <f>VLOOKUP(J467,'ESTADO DE SITUACION'!H$4:AQ$943,36,FALSE)</f>
        <v>#N/A</v>
      </c>
    </row>
    <row r="468" spans="1:204" ht="18.75" outlineLevel="1">
      <c r="A468" s="71"/>
      <c r="B468" s="72"/>
      <c r="C468" s="71"/>
      <c r="D468" s="71"/>
      <c r="E468" s="71"/>
      <c r="F468" s="71"/>
      <c r="G468" s="71"/>
      <c r="H468" s="71"/>
      <c r="I468" s="73"/>
      <c r="J468" s="74"/>
      <c r="K468" s="128"/>
      <c r="L468" s="129"/>
      <c r="M468" s="129"/>
      <c r="N468" s="149"/>
      <c r="O468" s="78" t="s">
        <v>132</v>
      </c>
      <c r="P468" s="79">
        <f t="shared" ref="P468:AL468" si="298">SUBTOTAL(9,P465:P467)</f>
        <v>8783350000</v>
      </c>
      <c r="Q468" s="79">
        <f t="shared" si="298"/>
        <v>0</v>
      </c>
      <c r="R468" s="79">
        <f t="shared" si="298"/>
        <v>0</v>
      </c>
      <c r="S468" s="79">
        <f t="shared" si="298"/>
        <v>0</v>
      </c>
      <c r="T468" s="79">
        <f t="shared" si="298"/>
        <v>0</v>
      </c>
      <c r="U468" s="79">
        <f t="shared" si="298"/>
        <v>0</v>
      </c>
      <c r="V468" s="79">
        <f t="shared" si="298"/>
        <v>0</v>
      </c>
      <c r="W468" s="79">
        <f t="shared" si="298"/>
        <v>0</v>
      </c>
      <c r="X468" s="79">
        <f t="shared" si="298"/>
        <v>0</v>
      </c>
      <c r="Y468" s="79">
        <f t="shared" si="298"/>
        <v>0</v>
      </c>
      <c r="Z468" s="79">
        <f t="shared" si="298"/>
        <v>0</v>
      </c>
      <c r="AA468" s="79">
        <f t="shared" si="298"/>
        <v>0</v>
      </c>
      <c r="AB468" s="79">
        <f t="shared" si="298"/>
        <v>0</v>
      </c>
      <c r="AC468" s="79">
        <f t="shared" si="298"/>
        <v>0</v>
      </c>
      <c r="AD468" s="79">
        <f t="shared" si="298"/>
        <v>0</v>
      </c>
      <c r="AE468" s="79">
        <f t="shared" si="298"/>
        <v>0</v>
      </c>
      <c r="AF468" s="79">
        <f t="shared" si="298"/>
        <v>0</v>
      </c>
      <c r="AG468" s="79">
        <f t="shared" si="298"/>
        <v>195910000</v>
      </c>
      <c r="AH468" s="79">
        <f t="shared" si="298"/>
        <v>0</v>
      </c>
      <c r="AI468" s="79">
        <f t="shared" si="298"/>
        <v>195910000</v>
      </c>
      <c r="AJ468" s="79">
        <f t="shared" si="298"/>
        <v>8587440000</v>
      </c>
      <c r="AK468" s="79">
        <f t="shared" si="298"/>
        <v>8783350000</v>
      </c>
      <c r="AL468" s="79">
        <f t="shared" si="298"/>
        <v>0</v>
      </c>
      <c r="AM468" s="89"/>
      <c r="BB468"/>
      <c r="BC468"/>
      <c r="BD468"/>
      <c r="BM468"/>
      <c r="CC468" s="62"/>
      <c r="CQ468"/>
      <c r="DB468" s="15"/>
      <c r="DC468" s="15"/>
      <c r="DE468" s="15"/>
      <c r="DL468"/>
      <c r="DM468"/>
      <c r="DN468" s="109"/>
      <c r="DO468" s="109"/>
      <c r="DP468" s="109"/>
      <c r="DR468"/>
      <c r="DX468"/>
      <c r="EA468"/>
      <c r="FV468" s="65">
        <v>0</v>
      </c>
      <c r="GO468" s="66" t="e">
        <f>VLOOKUP(J468,[3]Hoja2!A$1:A$110,1,FALSE)</f>
        <v>#N/A</v>
      </c>
      <c r="GQ468" s="66" t="e">
        <f>VLOOKUP(J468,[3]Hoja5!A$2:A$376,1,FALSE)</f>
        <v>#N/A</v>
      </c>
    </row>
    <row r="469" spans="1:204" ht="18.75" outlineLevel="1">
      <c r="A469" s="71"/>
      <c r="B469" s="72"/>
      <c r="C469" s="71"/>
      <c r="D469" s="71"/>
      <c r="E469" s="71"/>
      <c r="F469" s="71"/>
      <c r="G469" s="71"/>
      <c r="H469" s="71"/>
      <c r="I469" s="73"/>
      <c r="J469" s="74"/>
      <c r="K469" s="96"/>
      <c r="L469" s="53"/>
      <c r="M469" s="53"/>
      <c r="N469" s="54"/>
      <c r="O469" s="84"/>
      <c r="P469" s="85"/>
      <c r="Q469" s="97"/>
      <c r="R469" s="56"/>
      <c r="S469" s="57"/>
      <c r="T469" s="57"/>
      <c r="U469" s="57"/>
      <c r="V469" s="57"/>
      <c r="W469" s="57"/>
      <c r="X469" s="57"/>
      <c r="Y469" s="57"/>
      <c r="Z469" s="57"/>
      <c r="AA469" s="56"/>
      <c r="AB469" s="56"/>
      <c r="AC469" s="56"/>
      <c r="AD469" s="58"/>
      <c r="AE469" s="88"/>
      <c r="AF469" s="88"/>
      <c r="AG469" s="88"/>
      <c r="AH469" s="88"/>
      <c r="AI469" s="88"/>
      <c r="AJ469" s="88"/>
      <c r="AK469" s="86"/>
      <c r="AL469" s="89"/>
      <c r="AM469" s="99"/>
      <c r="BB469"/>
      <c r="BC469"/>
      <c r="BD469"/>
      <c r="BM469"/>
      <c r="CC469" s="62"/>
      <c r="CQ469"/>
      <c r="DB469" s="15"/>
      <c r="DC469" s="15"/>
      <c r="DE469" s="15"/>
      <c r="DL469"/>
      <c r="DM469"/>
      <c r="DR469"/>
      <c r="DX469"/>
      <c r="EA469"/>
      <c r="FV469" s="65">
        <v>0</v>
      </c>
      <c r="GO469" s="66" t="e">
        <f>VLOOKUP(J469,[3]Hoja2!A$1:A$110,1,FALSE)</f>
        <v>#N/A</v>
      </c>
      <c r="GQ469" s="66" t="e">
        <f>VLOOKUP(J469,[3]Hoja5!A$2:A$376,1,FALSE)</f>
        <v>#N/A</v>
      </c>
    </row>
    <row r="470" spans="1:204" ht="23.25" outlineLevel="1">
      <c r="A470" s="71"/>
      <c r="B470" s="72"/>
      <c r="C470" s="71"/>
      <c r="D470" s="71"/>
      <c r="E470" s="71"/>
      <c r="F470" s="71"/>
      <c r="G470" s="71"/>
      <c r="H470" s="71"/>
      <c r="I470" s="73"/>
      <c r="J470" s="74"/>
      <c r="K470" s="96"/>
      <c r="L470" s="53"/>
      <c r="M470" s="53"/>
      <c r="N470" s="54"/>
      <c r="O470" s="110" t="s">
        <v>268</v>
      </c>
      <c r="P470" s="111">
        <f t="shared" ref="P470:AK470" si="299">P462+P468</f>
        <v>37855808288</v>
      </c>
      <c r="Q470" s="174">
        <f t="shared" si="299"/>
        <v>4180975007</v>
      </c>
      <c r="R470" s="174">
        <f t="shared" si="299"/>
        <v>2066405185</v>
      </c>
      <c r="S470" s="174">
        <f t="shared" si="299"/>
        <v>0</v>
      </c>
      <c r="T470" s="174">
        <f t="shared" si="299"/>
        <v>6698601</v>
      </c>
      <c r="U470" s="174">
        <f t="shared" si="299"/>
        <v>10550272</v>
      </c>
      <c r="V470" s="174">
        <f t="shared" si="299"/>
        <v>17248873</v>
      </c>
      <c r="W470" s="174">
        <f t="shared" si="299"/>
        <v>42295831</v>
      </c>
      <c r="X470" s="174">
        <f t="shared" si="299"/>
        <v>57497469</v>
      </c>
      <c r="Y470" s="174">
        <f t="shared" si="299"/>
        <v>289994502</v>
      </c>
      <c r="Z470" s="174">
        <f t="shared" si="299"/>
        <v>389787802</v>
      </c>
      <c r="AA470" s="174">
        <f t="shared" si="299"/>
        <v>407036675</v>
      </c>
      <c r="AB470" s="174">
        <f t="shared" si="299"/>
        <v>138692694</v>
      </c>
      <c r="AC470" s="174">
        <f t="shared" si="299"/>
        <v>545729369</v>
      </c>
      <c r="AD470" s="174">
        <f t="shared" si="299"/>
        <v>1520675816</v>
      </c>
      <c r="AE470" s="111">
        <f t="shared" si="299"/>
        <v>6983114230</v>
      </c>
      <c r="AF470" s="111">
        <f t="shared" si="299"/>
        <v>7470190369</v>
      </c>
      <c r="AG470" s="174">
        <f t="shared" si="299"/>
        <v>3568295258</v>
      </c>
      <c r="AH470" s="111">
        <f t="shared" si="299"/>
        <v>313041429</v>
      </c>
      <c r="AI470" s="111">
        <f t="shared" si="299"/>
        <v>3255253829</v>
      </c>
      <c r="AJ470" s="111">
        <f t="shared" si="299"/>
        <v>26817322661</v>
      </c>
      <c r="AK470" s="111">
        <f t="shared" si="299"/>
        <v>29827037003</v>
      </c>
      <c r="AL470" s="168"/>
      <c r="AM470" s="89"/>
      <c r="BB470"/>
      <c r="BC470"/>
      <c r="BD470"/>
      <c r="BM470"/>
      <c r="CC470" s="62"/>
      <c r="CQ470"/>
      <c r="DB470" s="15"/>
      <c r="DC470" s="15"/>
      <c r="DE470" s="15"/>
      <c r="DL470"/>
      <c r="DM470"/>
      <c r="DN470" s="109"/>
      <c r="DO470" s="109"/>
      <c r="DP470" s="109"/>
      <c r="DR470"/>
      <c r="DX470"/>
      <c r="EA470"/>
      <c r="FV470" s="65">
        <v>0</v>
      </c>
      <c r="GO470" s="66" t="e">
        <f>VLOOKUP(J470,[3]Hoja2!A$1:A$110,1,FALSE)</f>
        <v>#N/A</v>
      </c>
      <c r="GQ470" s="66" t="e">
        <f>VLOOKUP(J470,[3]Hoja5!A$2:A$376,1,FALSE)</f>
        <v>#N/A</v>
      </c>
    </row>
    <row r="471" spans="1:204" ht="18.75" outlineLevel="1">
      <c r="A471" s="71"/>
      <c r="B471" s="72"/>
      <c r="C471" s="71"/>
      <c r="D471" s="71"/>
      <c r="E471" s="71"/>
      <c r="F471" s="71"/>
      <c r="G471" s="71"/>
      <c r="H471" s="71"/>
      <c r="I471" s="73"/>
      <c r="J471" s="74"/>
      <c r="K471" s="96"/>
      <c r="L471" s="53"/>
      <c r="M471" s="53"/>
      <c r="N471" s="54"/>
      <c r="O471" s="84"/>
      <c r="P471" s="85"/>
      <c r="Q471" s="97"/>
      <c r="R471" s="56"/>
      <c r="S471" s="57"/>
      <c r="T471" s="57"/>
      <c r="U471" s="57"/>
      <c r="V471" s="57"/>
      <c r="W471" s="57"/>
      <c r="X471" s="57"/>
      <c r="Y471" s="57"/>
      <c r="Z471" s="57"/>
      <c r="AA471" s="56"/>
      <c r="AB471" s="56"/>
      <c r="AC471" s="56"/>
      <c r="AD471" s="58"/>
      <c r="AE471" s="88"/>
      <c r="AF471" s="88"/>
      <c r="AG471" s="88"/>
      <c r="AH471" s="88"/>
      <c r="AI471" s="88"/>
      <c r="AJ471" s="88"/>
      <c r="AK471" s="86"/>
      <c r="AL471" s="89"/>
      <c r="AM471" s="99"/>
      <c r="BB471"/>
      <c r="BC471"/>
      <c r="BD471"/>
      <c r="BM471"/>
      <c r="CC471" s="62"/>
      <c r="CQ471"/>
      <c r="DB471" s="15"/>
      <c r="DC471" s="15"/>
      <c r="DE471" s="15"/>
      <c r="DL471"/>
      <c r="DM471"/>
      <c r="DR471"/>
      <c r="DX471"/>
      <c r="EA471"/>
      <c r="FV471" s="65">
        <v>0</v>
      </c>
      <c r="GO471" s="66" t="e">
        <f>VLOOKUP(J471,[3]Hoja2!A$1:A$110,1,FALSE)</f>
        <v>#N/A</v>
      </c>
      <c r="GQ471" s="66" t="e">
        <f>VLOOKUP(J471,[3]Hoja5!A$2:A$376,1,FALSE)</f>
        <v>#N/A</v>
      </c>
    </row>
    <row r="472" spans="1:204" ht="23.25" outlineLevel="1">
      <c r="A472" s="71"/>
      <c r="B472" s="72"/>
      <c r="C472" s="71"/>
      <c r="D472" s="71"/>
      <c r="E472" s="71"/>
      <c r="F472" s="71"/>
      <c r="G472" s="71"/>
      <c r="H472" s="71"/>
      <c r="I472" s="73"/>
      <c r="J472" s="74"/>
      <c r="K472" s="96"/>
      <c r="L472" s="53"/>
      <c r="M472" s="53"/>
      <c r="N472" s="54"/>
      <c r="O472" s="110" t="s">
        <v>456</v>
      </c>
      <c r="P472" s="111">
        <f t="shared" ref="P472:AK472" si="300">P470+P444+P416+P391+P366+P341+P304+P279+P258+P234</f>
        <v>140259793758</v>
      </c>
      <c r="Q472" s="174">
        <f t="shared" si="300"/>
        <v>4485191275</v>
      </c>
      <c r="R472" s="174">
        <f t="shared" si="300"/>
        <v>5340584374</v>
      </c>
      <c r="S472" s="174">
        <f t="shared" si="300"/>
        <v>4710000</v>
      </c>
      <c r="T472" s="174">
        <f t="shared" si="300"/>
        <v>8258601</v>
      </c>
      <c r="U472" s="174">
        <f t="shared" si="300"/>
        <v>52232910</v>
      </c>
      <c r="V472" s="174">
        <f t="shared" si="300"/>
        <v>65201511</v>
      </c>
      <c r="W472" s="174">
        <f t="shared" si="300"/>
        <v>122488087</v>
      </c>
      <c r="X472" s="174">
        <f t="shared" si="300"/>
        <v>192060922</v>
      </c>
      <c r="Y472" s="174">
        <f t="shared" si="300"/>
        <v>472172503</v>
      </c>
      <c r="Z472" s="174">
        <f t="shared" si="300"/>
        <v>786721512</v>
      </c>
      <c r="AA472" s="174">
        <f t="shared" si="300"/>
        <v>851923023</v>
      </c>
      <c r="AB472" s="174">
        <f t="shared" si="300"/>
        <v>332679361</v>
      </c>
      <c r="AC472" s="174">
        <f t="shared" si="300"/>
        <v>1184602384</v>
      </c>
      <c r="AD472" s="174">
        <f t="shared" si="300"/>
        <v>4155981990</v>
      </c>
      <c r="AE472" s="111">
        <f t="shared" si="300"/>
        <v>26906697696</v>
      </c>
      <c r="AF472" s="111">
        <f t="shared" si="300"/>
        <v>34668568644</v>
      </c>
      <c r="AG472" s="174">
        <f t="shared" si="300"/>
        <v>25979597926.2799</v>
      </c>
      <c r="AH472" s="111">
        <f t="shared" si="300"/>
        <v>358218484</v>
      </c>
      <c r="AI472" s="111">
        <f t="shared" si="300"/>
        <v>25621379442.2799</v>
      </c>
      <c r="AJ472" s="111">
        <f t="shared" si="300"/>
        <v>79611627187.720093</v>
      </c>
      <c r="AK472" s="111" t="e">
        <f t="shared" si="300"/>
        <v>#REF!</v>
      </c>
      <c r="AL472" s="89"/>
      <c r="AM472" s="89"/>
      <c r="BB472"/>
      <c r="BC472"/>
      <c r="BD472"/>
      <c r="BM472"/>
      <c r="CC472" s="62"/>
      <c r="CQ472"/>
      <c r="DB472" s="15"/>
      <c r="DC472" s="15"/>
      <c r="DE472" s="15"/>
      <c r="DL472"/>
      <c r="DM472"/>
      <c r="DN472" s="109"/>
      <c r="DO472" s="109"/>
      <c r="DP472" s="109"/>
      <c r="DR472"/>
      <c r="DX472"/>
      <c r="EA472"/>
      <c r="FV472" s="65">
        <v>0</v>
      </c>
      <c r="GO472" s="66" t="e">
        <f>VLOOKUP(J472,[3]Hoja2!A$1:A$110,1,FALSE)</f>
        <v>#N/A</v>
      </c>
      <c r="GQ472" s="66" t="e">
        <f>VLOOKUP(J472,[3]Hoja5!A$2:A$376,1,FALSE)</f>
        <v>#N/A</v>
      </c>
    </row>
    <row r="473" spans="1:204" ht="18.75" outlineLevel="1">
      <c r="A473" s="71"/>
      <c r="B473" s="72"/>
      <c r="C473" s="71"/>
      <c r="D473" s="71"/>
      <c r="E473" s="71"/>
      <c r="F473" s="71"/>
      <c r="G473" s="71"/>
      <c r="H473" s="71"/>
      <c r="I473" s="73"/>
      <c r="J473" s="74"/>
      <c r="K473" s="96"/>
      <c r="L473" s="53"/>
      <c r="M473" s="53"/>
      <c r="N473" s="54"/>
      <c r="O473" s="84"/>
      <c r="P473" s="85"/>
      <c r="Q473" s="97"/>
      <c r="R473" s="56"/>
      <c r="S473" s="57"/>
      <c r="T473" s="57"/>
      <c r="U473" s="57"/>
      <c r="V473" s="57"/>
      <c r="W473" s="57"/>
      <c r="X473" s="57"/>
      <c r="Y473" s="57"/>
      <c r="Z473" s="57"/>
      <c r="AA473" s="56"/>
      <c r="AB473" s="56"/>
      <c r="AC473" s="56"/>
      <c r="AD473" s="58"/>
      <c r="AE473" s="88"/>
      <c r="AF473" s="88"/>
      <c r="AG473" s="88"/>
      <c r="AH473" s="88"/>
      <c r="AI473" s="88"/>
      <c r="AJ473" s="88"/>
      <c r="AK473" s="86"/>
      <c r="AL473" s="89"/>
      <c r="AM473" s="99"/>
      <c r="BB473"/>
      <c r="BC473"/>
      <c r="BD473"/>
      <c r="BM473"/>
      <c r="CC473" s="62"/>
      <c r="CQ473"/>
      <c r="DB473" s="15"/>
      <c r="DC473" s="15"/>
      <c r="DE473" s="15"/>
      <c r="DL473"/>
      <c r="DM473"/>
      <c r="DR473"/>
      <c r="DX473"/>
      <c r="EA473"/>
      <c r="FV473" s="65">
        <v>0</v>
      </c>
      <c r="GO473" s="66" t="e">
        <f>VLOOKUP(J473,[3]Hoja2!A$1:A$110,1,FALSE)</f>
        <v>#N/A</v>
      </c>
      <c r="GQ473" s="66" t="e">
        <f>VLOOKUP(J473,[3]Hoja5!A$2:A$376,1,FALSE)</f>
        <v>#N/A</v>
      </c>
    </row>
    <row r="474" spans="1:204" s="127" customFormat="1" ht="23.25" outlineLevel="1">
      <c r="A474" s="112"/>
      <c r="B474" s="113"/>
      <c r="C474" s="112"/>
      <c r="D474" s="112"/>
      <c r="E474" s="112"/>
      <c r="F474" s="112"/>
      <c r="G474" s="112"/>
      <c r="H474" s="112"/>
      <c r="I474" s="114"/>
      <c r="J474" s="115"/>
      <c r="K474" s="96"/>
      <c r="L474" s="53"/>
      <c r="M474" s="53"/>
      <c r="N474" s="54"/>
      <c r="O474" s="2" t="s">
        <v>457</v>
      </c>
      <c r="P474" s="116"/>
      <c r="Q474" s="97"/>
      <c r="R474" s="56"/>
      <c r="S474" s="57"/>
      <c r="T474" s="57"/>
      <c r="U474" s="57"/>
      <c r="V474" s="57"/>
      <c r="W474" s="57"/>
      <c r="X474" s="57"/>
      <c r="Y474" s="57"/>
      <c r="Z474" s="57"/>
      <c r="AA474" s="56"/>
      <c r="AB474" s="56"/>
      <c r="AC474" s="56"/>
      <c r="AD474" s="58"/>
      <c r="AE474" s="117"/>
      <c r="AF474" s="117"/>
      <c r="AG474" s="117"/>
      <c r="AH474" s="117"/>
      <c r="AI474" s="117"/>
      <c r="AJ474" s="117"/>
      <c r="AK474" s="98"/>
      <c r="AL474" s="89"/>
      <c r="AM474" s="118"/>
      <c r="AN474"/>
      <c r="AO474"/>
      <c r="AP474"/>
      <c r="AQ474"/>
      <c r="AR474"/>
      <c r="AS474"/>
      <c r="AT474"/>
      <c r="AU474"/>
      <c r="AV474"/>
      <c r="AW474" s="15"/>
      <c r="AX474" s="15"/>
      <c r="AY474" s="15"/>
      <c r="AZ474" s="15"/>
      <c r="BA474"/>
      <c r="BB474"/>
      <c r="BC474"/>
      <c r="BD474"/>
      <c r="BE474" s="16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 s="16"/>
      <c r="BT474"/>
      <c r="BU474"/>
      <c r="BV474"/>
      <c r="BW474"/>
      <c r="BX474"/>
      <c r="BY474"/>
      <c r="BZ474"/>
      <c r="CA474"/>
      <c r="CB474"/>
      <c r="CC474" s="62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 s="15"/>
      <c r="DC474" s="15"/>
      <c r="DD474" s="17"/>
      <c r="DE474" s="15"/>
      <c r="DF474" s="15"/>
      <c r="DG474" s="15"/>
      <c r="DH474" s="15"/>
      <c r="DI474"/>
      <c r="DJ474"/>
      <c r="DK474" s="16"/>
      <c r="DL474"/>
      <c r="DM474"/>
      <c r="DN474"/>
      <c r="DO474"/>
      <c r="DP474"/>
      <c r="DQ474" s="16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 s="16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V474" s="65">
        <v>0</v>
      </c>
      <c r="GF474" s="159"/>
      <c r="GG474" s="160"/>
      <c r="GH474" s="160"/>
      <c r="GO474" s="66" t="e">
        <f>VLOOKUP(J474,[3]Hoja2!A$1:A$110,1,FALSE)</f>
        <v>#N/A</v>
      </c>
      <c r="GQ474" s="66" t="e">
        <f>VLOOKUP(J474,[3]Hoja5!A$2:A$376,1,FALSE)</f>
        <v>#N/A</v>
      </c>
    </row>
    <row r="475" spans="1:204" ht="31.5" outlineLevel="1" collapsed="1">
      <c r="A475" s="995" t="s">
        <v>458</v>
      </c>
      <c r="B475" s="995"/>
      <c r="C475" s="996"/>
      <c r="D475" s="996"/>
      <c r="E475" s="996"/>
      <c r="F475" s="996"/>
      <c r="G475" s="996"/>
      <c r="H475" s="995"/>
      <c r="I475" s="995"/>
      <c r="J475" s="995"/>
      <c r="K475" s="996"/>
      <c r="L475" s="996"/>
      <c r="M475" s="996"/>
      <c r="N475" s="996"/>
      <c r="O475" s="995"/>
      <c r="P475" s="995"/>
      <c r="Q475" s="996"/>
      <c r="R475" s="996"/>
      <c r="S475" s="996"/>
      <c r="T475" s="996"/>
      <c r="U475" s="996"/>
      <c r="V475" s="996"/>
      <c r="W475" s="996"/>
      <c r="X475" s="996"/>
      <c r="Y475" s="996"/>
      <c r="Z475" s="996"/>
      <c r="AA475" s="996"/>
      <c r="AB475" s="996"/>
      <c r="AC475" s="996"/>
      <c r="AD475" s="996"/>
      <c r="AE475" s="995"/>
      <c r="AF475" s="995"/>
      <c r="AG475" s="995"/>
      <c r="AH475" s="995"/>
      <c r="AI475" s="995"/>
      <c r="AJ475" s="995"/>
      <c r="AK475" s="996"/>
      <c r="AL475" s="996"/>
      <c r="AM475" s="995"/>
      <c r="BB475"/>
      <c r="BC475"/>
      <c r="BD475"/>
      <c r="BM475"/>
      <c r="CC475" s="62"/>
      <c r="CQ475"/>
      <c r="DB475" s="15"/>
      <c r="DC475" s="15"/>
      <c r="DE475" s="15"/>
      <c r="DL475"/>
      <c r="DM475"/>
      <c r="DN475" s="109"/>
      <c r="DO475" s="109"/>
      <c r="DP475" s="109"/>
      <c r="DR475"/>
      <c r="DX475"/>
      <c r="EA475"/>
      <c r="FV475" s="65">
        <v>0</v>
      </c>
      <c r="GO475" s="66" t="e">
        <f>VLOOKUP(J475,[3]Hoja2!A$1:A$110,1,FALSE)</f>
        <v>#N/A</v>
      </c>
      <c r="GQ475" s="66" t="e">
        <f>VLOOKUP(J475,[3]Hoja5!A$2:A$376,1,FALSE)</f>
        <v>#N/A</v>
      </c>
    </row>
    <row r="476" spans="1:204" ht="303.75" outlineLevel="1">
      <c r="A476" s="20" t="s">
        <v>3</v>
      </c>
      <c r="B476" s="20" t="s">
        <v>4</v>
      </c>
      <c r="C476" s="21" t="s">
        <v>5</v>
      </c>
      <c r="D476" s="22" t="s">
        <v>6</v>
      </c>
      <c r="E476" s="23" t="s">
        <v>7</v>
      </c>
      <c r="F476" s="20" t="s">
        <v>8</v>
      </c>
      <c r="G476" s="20" t="s">
        <v>9</v>
      </c>
      <c r="H476" s="20" t="s">
        <v>10</v>
      </c>
      <c r="I476" s="20" t="s">
        <v>11</v>
      </c>
      <c r="J476" s="20" t="s">
        <v>12</v>
      </c>
      <c r="K476" s="24" t="s">
        <v>13</v>
      </c>
      <c r="L476" s="20" t="s">
        <v>14</v>
      </c>
      <c r="M476" s="20" t="s">
        <v>15</v>
      </c>
      <c r="N476" s="25" t="s">
        <v>16</v>
      </c>
      <c r="O476" s="20" t="s">
        <v>17</v>
      </c>
      <c r="P476" s="26" t="s">
        <v>18</v>
      </c>
      <c r="Q476" s="27" t="s">
        <v>19</v>
      </c>
      <c r="R476" s="28" t="s">
        <v>20</v>
      </c>
      <c r="S476" s="28" t="s">
        <v>21</v>
      </c>
      <c r="T476" s="28" t="s">
        <v>22</v>
      </c>
      <c r="U476" s="28" t="s">
        <v>23</v>
      </c>
      <c r="V476" s="28" t="s">
        <v>24</v>
      </c>
      <c r="W476" s="28" t="s">
        <v>25</v>
      </c>
      <c r="X476" s="28" t="s">
        <v>26</v>
      </c>
      <c r="Y476" s="28" t="s">
        <v>27</v>
      </c>
      <c r="Z476" s="28" t="s">
        <v>28</v>
      </c>
      <c r="AA476" s="28" t="s">
        <v>29</v>
      </c>
      <c r="AB476" s="28" t="s">
        <v>30</v>
      </c>
      <c r="AC476" s="28" t="s">
        <v>31</v>
      </c>
      <c r="AD476" s="29" t="s">
        <v>32</v>
      </c>
      <c r="AE476" s="28" t="s">
        <v>33</v>
      </c>
      <c r="AF476" s="28" t="s">
        <v>1117</v>
      </c>
      <c r="AG476" s="28" t="s">
        <v>34</v>
      </c>
      <c r="AH476" s="28" t="s">
        <v>21</v>
      </c>
      <c r="AI476" s="28" t="s">
        <v>32</v>
      </c>
      <c r="AJ476" s="28" t="s">
        <v>35</v>
      </c>
      <c r="AK476" s="30" t="s">
        <v>35</v>
      </c>
      <c r="AL476" s="31" t="s">
        <v>36</v>
      </c>
      <c r="AM476" s="32" t="s">
        <v>37</v>
      </c>
      <c r="BB476"/>
      <c r="BC476"/>
      <c r="BD476"/>
      <c r="BM476"/>
      <c r="CC476" s="62"/>
      <c r="CQ476"/>
      <c r="DB476" s="15"/>
      <c r="DC476" s="15"/>
      <c r="DE476" s="15"/>
      <c r="DL476"/>
      <c r="DM476"/>
      <c r="DR476"/>
      <c r="DX476"/>
      <c r="EA476"/>
      <c r="FV476" s="65">
        <v>0</v>
      </c>
      <c r="GO476" s="66" t="e">
        <f>VLOOKUP(J476,[3]Hoja2!A$1:A$110,1,FALSE)</f>
        <v>#N/A</v>
      </c>
      <c r="GQ476" s="66" t="e">
        <f>VLOOKUP(J476,[3]Hoja5!A$2:A$376,1,FALSE)</f>
        <v>#N/A</v>
      </c>
    </row>
    <row r="477" spans="1:204" s="64" customFormat="1" ht="18.75" outlineLevel="2">
      <c r="A477" s="71"/>
      <c r="B477" s="72"/>
      <c r="C477" s="71"/>
      <c r="D477" s="71"/>
      <c r="E477" s="71"/>
      <c r="F477" s="71"/>
      <c r="G477" s="71"/>
      <c r="H477" s="71"/>
      <c r="I477" s="73"/>
      <c r="J477" s="74"/>
      <c r="K477" s="96"/>
      <c r="L477" s="53"/>
      <c r="M477" s="53"/>
      <c r="N477" s="53"/>
      <c r="O477" s="185" t="s">
        <v>78</v>
      </c>
      <c r="P477" s="85"/>
      <c r="Q477" s="97"/>
      <c r="R477" s="56"/>
      <c r="S477" s="57"/>
      <c r="T477" s="57"/>
      <c r="U477" s="57"/>
      <c r="V477" s="57"/>
      <c r="W477" s="57"/>
      <c r="X477" s="57"/>
      <c r="Y477" s="57"/>
      <c r="Z477" s="57"/>
      <c r="AA477" s="56"/>
      <c r="AB477" s="56"/>
      <c r="AC477" s="56"/>
      <c r="AD477" s="58"/>
      <c r="AE477" s="88"/>
      <c r="AF477" s="88"/>
      <c r="AG477" s="88"/>
      <c r="AH477" s="88"/>
      <c r="AI477" s="88"/>
      <c r="AJ477" s="88"/>
      <c r="AK477" s="255"/>
      <c r="AL477" s="89"/>
      <c r="AM477" s="99"/>
      <c r="AN477" t="s">
        <v>459</v>
      </c>
      <c r="AO477" t="e">
        <f>VLOOKUP(J478,#REF!,2,FALSE)</f>
        <v>#REF!</v>
      </c>
      <c r="AP477" t="e">
        <f>VLOOKUP(K478,#REF!,2,FALSE)</f>
        <v>#REF!</v>
      </c>
      <c r="AQ477" t="e">
        <f>VLOOKUP(J478,#REF!,13,FALSE)</f>
        <v>#REF!</v>
      </c>
      <c r="AR477" t="e">
        <f>VLOOKUP(K478,#REF!,7,FALSE)</f>
        <v>#REF!</v>
      </c>
      <c r="AS477"/>
      <c r="AT477" t="e">
        <f>VLOOKUP(J478,#REF!,13,FALSE)</f>
        <v>#REF!</v>
      </c>
      <c r="AU477" t="e">
        <f>VLOOKUP(K478,#REF!,2,FALSE)</f>
        <v>#REF!</v>
      </c>
      <c r="AV477"/>
      <c r="AW477" s="15" t="e">
        <f>VLOOKUP(J478,#REF!,3,FALSE)</f>
        <v>#REF!</v>
      </c>
      <c r="AX477" s="15"/>
      <c r="AY477" s="15" t="e">
        <f>VLOOKUP(J478,#REF!,13,FALSE)</f>
        <v>#REF!</v>
      </c>
      <c r="AZ477" s="15" t="e">
        <f>VLOOKUP(CLEAN(J478),#REF!,7,FALSE)</f>
        <v>#REF!</v>
      </c>
      <c r="BA477" t="e">
        <f>VLOOKUP(J478,#REF!,8,FALSE)</f>
        <v>#REF!</v>
      </c>
      <c r="BB477" s="16" t="e">
        <f>VLOOKUP(J478,#REF!,2,FALSE)</f>
        <v>#REF!</v>
      </c>
      <c r="BC477" s="16" t="e">
        <f>VLOOKUP(J478,#REF!,2,FALSE)</f>
        <v>#REF!</v>
      </c>
      <c r="BD477" s="16" t="e">
        <f>BB477-BC477</f>
        <v>#REF!</v>
      </c>
      <c r="BE477" s="16" t="e">
        <f>VLOOKUP(CLEAN(J478),#REF!,2,FALSE)</f>
        <v>#REF!</v>
      </c>
      <c r="BF477" s="16" t="e">
        <f>W478-BE477</f>
        <v>#REF!</v>
      </c>
      <c r="BG477" t="e">
        <f>VLOOKUP(J478,#REF!,13,FALSE)</f>
        <v>#REF!</v>
      </c>
      <c r="BH477" t="e">
        <f>VLOOKUP(J478,#REF!,13,FALSE)</f>
        <v>#REF!</v>
      </c>
      <c r="BI477" t="e">
        <f>VLOOKUP(J478,#REF!,13,FALSE)</f>
        <v>#REF!</v>
      </c>
      <c r="BJ477" t="e">
        <f>VLOOKUP(J478,#REF!,13,FALSE)</f>
        <v>#REF!</v>
      </c>
      <c r="BK477" t="e">
        <f>VLOOKUP(J478,#REF!,9,FALSE)</f>
        <v>#REF!</v>
      </c>
      <c r="BL477"/>
      <c r="BM477" s="16" t="e">
        <f>VLOOKUP(J478,#REF!,2,FALSE)</f>
        <v>#REF!</v>
      </c>
      <c r="BN477"/>
      <c r="BO477"/>
      <c r="BP477"/>
      <c r="BQ477"/>
      <c r="BR477"/>
      <c r="BS477" s="16" t="e">
        <f>VLOOKUP(CLEAN(J478),#REF!,2,FALSE)</f>
        <v>#REF!</v>
      </c>
      <c r="BT477" s="16" t="e">
        <f>W478-BS477</f>
        <v>#REF!</v>
      </c>
      <c r="BU477"/>
      <c r="BV477"/>
      <c r="BW477"/>
      <c r="BX477"/>
      <c r="BY477"/>
      <c r="BZ477"/>
      <c r="CA477"/>
      <c r="CB477" t="e">
        <f>VLOOKUP(J478,#REF!,13,FALSE)</f>
        <v>#REF!</v>
      </c>
      <c r="CC477" t="e">
        <f>VLOOKUP(J478,#REF!,2,FALSE)</f>
        <v>#REF!</v>
      </c>
      <c r="CD477" t="e">
        <f>VLOOKUP(J478,#REF!,13,FALSE)</f>
        <v>#REF!</v>
      </c>
      <c r="CE477" t="e">
        <f>VLOOKUP(J478,#REF!,3,FALSE)</f>
        <v>#REF!</v>
      </c>
      <c r="CF477" t="e">
        <f>VLOOKUP(J478,[2]Hoja4!A$2:M$143,13,FALSE)</f>
        <v>#N/A</v>
      </c>
      <c r="CG477" t="str">
        <f>VLOOKUP(J478,[2]Hoja5!H$2:J$1328,2,FALSE)</f>
        <v>RS</v>
      </c>
      <c r="CH477"/>
      <c r="CI477"/>
      <c r="CJ477" t="e">
        <f>VLOOKUP(J478,[2]Hoja13!A$2:M$148,13,FALSE)</f>
        <v>#N/A</v>
      </c>
      <c r="CK477" t="str">
        <f>VLOOKUP(J478,'[2]rates 26-06-2018'!A$2:I$1489,8,FALSE)</f>
        <v>RS</v>
      </c>
      <c r="CL477"/>
      <c r="CM477" t="e">
        <f>VLOOKUP(J478,[2]Hoja8!A$2:M$154,13,FALSE)</f>
        <v>#N/A</v>
      </c>
      <c r="CN477" t="str">
        <f>VLOOKUP(J478,'[2]rates 26-06-2018'!A$1:I$1489,9,FALSE)</f>
        <v>MULTISECTORIAL</v>
      </c>
      <c r="CO477" t="str">
        <f>VLOOKUP(J478,'[2]rates 26-06-2018'!A$1:I$1489,4,FALSE)</f>
        <v>ANCUD</v>
      </c>
      <c r="CP477"/>
      <c r="CQ477" s="16">
        <f>VLOOKUP(CLEAN(J478),[2]Hoja14!A$2:B$126,2,FALSE)</f>
        <v>1200000</v>
      </c>
      <c r="CR477" s="16">
        <f>Y478-CQ477</f>
        <v>0</v>
      </c>
      <c r="CS477"/>
      <c r="CT477" s="16">
        <f>Y478-CQ477</f>
        <v>0</v>
      </c>
      <c r="CU477"/>
      <c r="CV477"/>
      <c r="CW477"/>
      <c r="CX477"/>
      <c r="CY477"/>
      <c r="CZ477"/>
      <c r="DA477"/>
      <c r="DB477" s="17">
        <f>VLOOKUP(J478,[2]PPTO!A$6:C$335,3,FALSE)</f>
        <v>357388044</v>
      </c>
      <c r="DC477" s="17">
        <f>P478-DB477</f>
        <v>0</v>
      </c>
      <c r="DD477" s="17">
        <f>VLOOKUP(J478,[2]PPTO!A$5:E$337,5,FALSE)</f>
        <v>333464044</v>
      </c>
      <c r="DE477" s="17">
        <f>VLOOKUP(J478,[2]PPTO!A$6:F$335,6,FALSE)</f>
        <v>35871831</v>
      </c>
      <c r="DF477" s="15" t="e">
        <f>VLOOKUP(J478,DH$477:DH$484,1,FALSE)</f>
        <v>#N/A</v>
      </c>
      <c r="DG477" s="15"/>
      <c r="DH477" s="15">
        <v>30436694</v>
      </c>
      <c r="DI477" t="e">
        <f>VLOOKUP(J478,'[2]2018'!A$3:N$167,14,FALSE)</f>
        <v>#N/A</v>
      </c>
      <c r="DJ477" t="str">
        <f>VLOOKUP(J478,[2]resultado!G$2:H$1656,2,FALSE)</f>
        <v>RS</v>
      </c>
      <c r="DK477" s="16">
        <v>0</v>
      </c>
      <c r="DL477" s="16">
        <f>Q478-DK477</f>
        <v>0</v>
      </c>
      <c r="DM477" s="16">
        <f>P478-(Q478+R478+AG478)</f>
        <v>-15090953</v>
      </c>
      <c r="DN477"/>
      <c r="DO477" t="str">
        <f>VLOOKUP(K478,'[2]rates actuales'!B$2:K$1880,10,FALSE)</f>
        <v>RS</v>
      </c>
      <c r="DP477"/>
      <c r="DQ477" s="16">
        <v>366394</v>
      </c>
      <c r="DR477" s="63">
        <f>(DQ477*1000)-P478</f>
        <v>9005956</v>
      </c>
      <c r="DS477" t="str">
        <f>VLOOKUP(J478,'[2]rates actuales'!A$2:C$1880,3,FALSE)</f>
        <v>ANCUD</v>
      </c>
      <c r="DT477"/>
      <c r="DU477"/>
      <c r="DV477"/>
      <c r="DW477" t="e">
        <f>VLOOKUP(J478,[2]TERMINADOS!A$2:B$133,2,FALSE)</f>
        <v>#N/A</v>
      </c>
      <c r="DX477" s="16">
        <f>VLOOKUP(J478,'[2]COSTO-GASTO'!A$2:B$382,2,FALSE)</f>
        <v>357388044</v>
      </c>
      <c r="DY477" s="16">
        <f>P478-DX477</f>
        <v>0</v>
      </c>
      <c r="DZ477">
        <f>VLOOKUP(J478,'[2]COSTO-GASTO'!E$2:F$401,2,FALSE)</f>
        <v>333464044</v>
      </c>
      <c r="EA477" s="16">
        <f>AE478-DZ477</f>
        <v>0</v>
      </c>
      <c r="EB477" t="e">
        <f>VLOOKUP(J478,[2]Hoja26!A$2:B$91,2,FALSE)</f>
        <v>#N/A</v>
      </c>
      <c r="EC477" t="str">
        <f>VLOOKUP(J478,[2]Hoja26!E$2:F$147,2,FALSE)</f>
        <v>EN EJECUCION</v>
      </c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 t="str">
        <f>VLOOKUP(J478,'[2]RATES OCTUBRE'!J$1:K$1924,2,FALSE)</f>
        <v>RS</v>
      </c>
      <c r="EW477"/>
      <c r="EX477" t="str">
        <f>VLOOKUP(J478,[2]Hoja26!N$4:O$1289,2,FALSE)</f>
        <v>EN EJECUCION</v>
      </c>
      <c r="EY477" t="s">
        <v>79</v>
      </c>
      <c r="EZ477" s="16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V477" s="65">
        <v>0</v>
      </c>
      <c r="GF477" s="18"/>
      <c r="GG477" s="136"/>
      <c r="GH477" s="136"/>
      <c r="GO477" s="66" t="e">
        <f>VLOOKUP(J477,[3]Hoja2!A$1:A$110,1,FALSE)</f>
        <v>#N/A</v>
      </c>
      <c r="GQ477" s="66" t="e">
        <f>VLOOKUP(J477,[3]Hoja5!A$2:A$376,1,FALSE)</f>
        <v>#N/A</v>
      </c>
    </row>
    <row r="478" spans="1:204" s="66" customFormat="1" ht="18" customHeight="1" outlineLevel="2">
      <c r="A478" s="256">
        <v>31</v>
      </c>
      <c r="B478" s="256" t="s">
        <v>79</v>
      </c>
      <c r="C478" s="256" t="s">
        <v>96</v>
      </c>
      <c r="D478" s="256" t="s">
        <v>81</v>
      </c>
      <c r="E478" s="257" t="s">
        <v>82</v>
      </c>
      <c r="F478" s="256" t="s">
        <v>460</v>
      </c>
      <c r="G478" s="256" t="s">
        <v>461</v>
      </c>
      <c r="H478" s="256" t="s">
        <v>94</v>
      </c>
      <c r="I478" s="258" t="s">
        <v>85</v>
      </c>
      <c r="J478" s="259">
        <v>30103434</v>
      </c>
      <c r="K478" s="53" t="str">
        <f t="shared" ref="K478:K482" si="301">CONCATENATE(J478,"-",I478)</f>
        <v>30103434-EJECUCION</v>
      </c>
      <c r="L478" s="260"/>
      <c r="M478" s="53" t="str">
        <f t="shared" ref="M478:M482" si="302">CLEAN(J478)</f>
        <v>30103434</v>
      </c>
      <c r="N478" s="261">
        <f>A478</f>
        <v>31</v>
      </c>
      <c r="O478" s="258" t="s">
        <v>462</v>
      </c>
      <c r="P478" s="262">
        <v>357388044</v>
      </c>
      <c r="Q478" s="263">
        <v>0</v>
      </c>
      <c r="R478" s="263">
        <v>333464044</v>
      </c>
      <c r="S478" s="264">
        <v>0</v>
      </c>
      <c r="T478" s="264">
        <v>1200000</v>
      </c>
      <c r="U478" s="264">
        <v>34672023</v>
      </c>
      <c r="V478" s="264">
        <f>S478+T478+U478</f>
        <v>35872023</v>
      </c>
      <c r="W478" s="264">
        <v>41443866</v>
      </c>
      <c r="X478" s="264">
        <v>24895279</v>
      </c>
      <c r="Y478" s="264">
        <v>1200000</v>
      </c>
      <c r="Z478" s="264">
        <f>W478+X478+Y478</f>
        <v>67539145</v>
      </c>
      <c r="AA478" s="263">
        <f>S478+T478+U478+W478+X478+Y478</f>
        <v>103411168</v>
      </c>
      <c r="AB478" s="263">
        <v>35871831</v>
      </c>
      <c r="AC478" s="263">
        <f>V478+W478+X478+Y478+AB478</f>
        <v>139282999</v>
      </c>
      <c r="AD478" s="265">
        <f>R478-AC478</f>
        <v>194181045</v>
      </c>
      <c r="AE478" s="266">
        <v>333464044</v>
      </c>
      <c r="AF478" s="59">
        <v>318373091</v>
      </c>
      <c r="AG478" s="266">
        <v>39014953</v>
      </c>
      <c r="AH478" s="59">
        <v>0</v>
      </c>
      <c r="AI478" s="59">
        <f t="shared" ref="AI478:AI482" si="303">AG478-AH478</f>
        <v>39014953</v>
      </c>
      <c r="AJ478" s="59">
        <f t="shared" ref="AJ478:AJ482" si="304">P478-(AF478+AG478)</f>
        <v>0</v>
      </c>
      <c r="AK478" s="56">
        <f>P478-(Q478+R478)</f>
        <v>23924000</v>
      </c>
      <c r="AL478" s="267" t="s">
        <v>93</v>
      </c>
      <c r="AM478" s="268" t="s">
        <v>88</v>
      </c>
      <c r="AN478" t="s">
        <v>459</v>
      </c>
      <c r="AO478" t="e">
        <f>VLOOKUP(J479,#REF!,2,FALSE)</f>
        <v>#REF!</v>
      </c>
      <c r="AP478" t="e">
        <f>VLOOKUP(K479,#REF!,2,FALSE)</f>
        <v>#REF!</v>
      </c>
      <c r="AQ478" t="e">
        <f>VLOOKUP(J479,#REF!,13,FALSE)</f>
        <v>#REF!</v>
      </c>
      <c r="AR478" t="e">
        <f>VLOOKUP(K479,#REF!,7,FALSE)</f>
        <v>#REF!</v>
      </c>
      <c r="AS478"/>
      <c r="AT478" t="e">
        <f>VLOOKUP(J479,#REF!,13,FALSE)</f>
        <v>#REF!</v>
      </c>
      <c r="AU478" t="e">
        <f>VLOOKUP(K479,#REF!,2,FALSE)</f>
        <v>#REF!</v>
      </c>
      <c r="AV478"/>
      <c r="AW478" s="15" t="e">
        <f>VLOOKUP(J479,#REF!,3,FALSE)</f>
        <v>#REF!</v>
      </c>
      <c r="AX478" s="15"/>
      <c r="AY478" s="15" t="e">
        <f>VLOOKUP(J479,#REF!,13,FALSE)</f>
        <v>#REF!</v>
      </c>
      <c r="AZ478" s="15" t="e">
        <f>VLOOKUP(CLEAN(J479),#REF!,7,FALSE)</f>
        <v>#REF!</v>
      </c>
      <c r="BA478" t="e">
        <f>VLOOKUP(J479,#REF!,8,FALSE)</f>
        <v>#REF!</v>
      </c>
      <c r="BB478" s="16" t="e">
        <f>VLOOKUP(J479,#REF!,2,FALSE)</f>
        <v>#REF!</v>
      </c>
      <c r="BC478" s="16" t="e">
        <f>VLOOKUP(J479,#REF!,2,FALSE)</f>
        <v>#REF!</v>
      </c>
      <c r="BD478" s="16" t="e">
        <f>BB478-BC478</f>
        <v>#REF!</v>
      </c>
      <c r="BE478" t="e">
        <f>VLOOKUP(CLEAN(J479),#REF!,2,FALSE)</f>
        <v>#REF!</v>
      </c>
      <c r="BF478"/>
      <c r="BG478" t="e">
        <f>VLOOKUP(J479,#REF!,13,FALSE)</f>
        <v>#REF!</v>
      </c>
      <c r="BH478" t="e">
        <f>VLOOKUP(J479,#REF!,13,FALSE)</f>
        <v>#REF!</v>
      </c>
      <c r="BI478" t="e">
        <f>VLOOKUP(J479,#REF!,13,FALSE)</f>
        <v>#REF!</v>
      </c>
      <c r="BJ478" t="e">
        <f>VLOOKUP(J479,#REF!,13,FALSE)</f>
        <v>#REF!</v>
      </c>
      <c r="BK478" t="e">
        <f>VLOOKUP(J479,#REF!,9,FALSE)</f>
        <v>#REF!</v>
      </c>
      <c r="BL478"/>
      <c r="BM478" s="16" t="e">
        <f>VLOOKUP(J479,#REF!,2,FALSE)</f>
        <v>#REF!</v>
      </c>
      <c r="BN478"/>
      <c r="BO478"/>
      <c r="BP478"/>
      <c r="BQ478"/>
      <c r="BR478"/>
      <c r="BS478" s="16" t="e">
        <f>VLOOKUP(CLEAN(J479),#REF!,2,FALSE)</f>
        <v>#REF!</v>
      </c>
      <c r="BT478" s="16" t="e">
        <f>W479-BS478</f>
        <v>#REF!</v>
      </c>
      <c r="BU478"/>
      <c r="BV478"/>
      <c r="BW478"/>
      <c r="BX478"/>
      <c r="BY478"/>
      <c r="BZ478"/>
      <c r="CA478"/>
      <c r="CB478" t="e">
        <f>VLOOKUP(J479,#REF!,13,FALSE)</f>
        <v>#REF!</v>
      </c>
      <c r="CC478" t="e">
        <f>VLOOKUP(J479,#REF!,2,FALSE)</f>
        <v>#REF!</v>
      </c>
      <c r="CD478" t="e">
        <f>VLOOKUP(J479,#REF!,13,FALSE)</f>
        <v>#REF!</v>
      </c>
      <c r="CE478" t="e">
        <f>VLOOKUP(J479,#REF!,3,FALSE)</f>
        <v>#REF!</v>
      </c>
      <c r="CF478" t="e">
        <f>VLOOKUP(J479,[2]Hoja4!A$2:M$143,13,FALSE)</f>
        <v>#N/A</v>
      </c>
      <c r="CG478" t="str">
        <f>VLOOKUP(J479,[2]Hoja5!H$2:J$1328,2,FALSE)</f>
        <v>RS</v>
      </c>
      <c r="CH478"/>
      <c r="CI478"/>
      <c r="CJ478" t="e">
        <f>VLOOKUP(J479,[2]Hoja13!A$2:M$148,13,FALSE)</f>
        <v>#N/A</v>
      </c>
      <c r="CK478" t="str">
        <f>VLOOKUP(J479,'[2]rates 26-06-2018'!A$2:I$1489,8,FALSE)</f>
        <v>RS</v>
      </c>
      <c r="CL478"/>
      <c r="CM478" t="e">
        <f>VLOOKUP(J479,[2]Hoja8!A$2:M$154,13,FALSE)</f>
        <v>#N/A</v>
      </c>
      <c r="CN478" t="str">
        <f>VLOOKUP(J479,'[2]rates 26-06-2018'!A$1:I$1489,9,FALSE)</f>
        <v>EDUCACION, CULTURA Y PATRIMONIO</v>
      </c>
      <c r="CO478" t="str">
        <f>VLOOKUP(J479,'[2]rates 26-06-2018'!A$1:I$1489,4,FALSE)</f>
        <v>ANCUD</v>
      </c>
      <c r="CP478"/>
      <c r="CQ478" s="16">
        <f>VLOOKUP(CLEAN(J479),[2]Hoja14!A$2:B$126,2,FALSE)</f>
        <v>115147045</v>
      </c>
      <c r="CR478" s="16">
        <f>Y479-CQ478</f>
        <v>0</v>
      </c>
      <c r="CS478"/>
      <c r="CT478" s="16">
        <f>Y479-CQ478</f>
        <v>0</v>
      </c>
      <c r="CU478"/>
      <c r="CV478"/>
      <c r="CW478"/>
      <c r="CX478"/>
      <c r="CY478"/>
      <c r="CZ478"/>
      <c r="DA478"/>
      <c r="DB478" s="17">
        <f>VLOOKUP(J479,[2]PPTO!A$6:C$335,3,FALSE)</f>
        <v>1808666200</v>
      </c>
      <c r="DC478" s="17">
        <f>P479-DB478</f>
        <v>0</v>
      </c>
      <c r="DD478" s="17">
        <f>VLOOKUP(J479,[2]PPTO!A$5:E$337,5,FALSE)</f>
        <v>1350697293</v>
      </c>
      <c r="DE478" s="17">
        <f>VLOOKUP(J479,[2]PPTO!A$6:F$335,6,FALSE)</f>
        <v>148382280</v>
      </c>
      <c r="DF478" s="15" t="e">
        <f>VLOOKUP(J479,DH$477:DH$484,1,FALSE)</f>
        <v>#N/A</v>
      </c>
      <c r="DG478" s="15"/>
      <c r="DH478" s="15">
        <v>40000574</v>
      </c>
      <c r="DI478" t="e">
        <f>VLOOKUP(J479,'[2]2018'!A$3:N$167,14,FALSE)</f>
        <v>#N/A</v>
      </c>
      <c r="DJ478" t="str">
        <f>VLOOKUP(J479,[2]resultado!G$2:H$1656,2,FALSE)</f>
        <v>RS</v>
      </c>
      <c r="DK478" s="16">
        <v>0</v>
      </c>
      <c r="DL478" s="16">
        <f>Q479-DK478</f>
        <v>133526108</v>
      </c>
      <c r="DM478" s="16">
        <f>P479-(Q479+R479+AG479)</f>
        <v>287770584</v>
      </c>
      <c r="DN478"/>
      <c r="DO478" t="str">
        <f>VLOOKUP(K479,'[2]rates actuales'!B$2:K$1880,10,FALSE)</f>
        <v>RS</v>
      </c>
      <c r="DP478"/>
      <c r="DQ478" s="16">
        <v>1807016</v>
      </c>
      <c r="DR478" s="63">
        <f>(DQ478*1000)-P479</f>
        <v>-1650200</v>
      </c>
      <c r="DS478" t="str">
        <f>VLOOKUP(J479,'[2]rates actuales'!A$2:C$1880,3,FALSE)</f>
        <v>ANCUD</v>
      </c>
      <c r="DT478"/>
      <c r="DU478"/>
      <c r="DV478"/>
      <c r="DW478" t="e">
        <f>VLOOKUP(J479,[2]TERMINADOS!A$2:B$133,2,FALSE)</f>
        <v>#N/A</v>
      </c>
      <c r="DX478" s="16">
        <f>VLOOKUP(J479,'[2]COSTO-GASTO'!A$2:B$382,2,FALSE)</f>
        <v>1808666200</v>
      </c>
      <c r="DY478" s="16">
        <f>P479-DX478</f>
        <v>0</v>
      </c>
      <c r="DZ478">
        <f>VLOOKUP(J479,'[2]COSTO-GASTO'!E$2:F$401,2,FALSE)</f>
        <v>928999357</v>
      </c>
      <c r="EA478" s="16">
        <f>AE479-DZ478</f>
        <v>0</v>
      </c>
      <c r="EB478" t="e">
        <f>VLOOKUP(J479,[2]Hoja26!A$2:B$91,2,FALSE)</f>
        <v>#N/A</v>
      </c>
      <c r="EC478" t="str">
        <f>VLOOKUP(J479,[2]Hoja26!E$2:F$147,2,FALSE)</f>
        <v>EN EJECUCION</v>
      </c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 t="str">
        <f>VLOOKUP(J479,'[2]RATES OCTUBRE'!J$1:K$1924,2,FALSE)</f>
        <v>RS</v>
      </c>
      <c r="EW478"/>
      <c r="EX478" t="str">
        <f>VLOOKUP(J479,[2]Hoja26!N$4:O$1289,2,FALSE)</f>
        <v>EN EJECUCION</v>
      </c>
      <c r="EY478" t="s">
        <v>79</v>
      </c>
      <c r="EZ478" s="16"/>
      <c r="FA478" s="64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 s="64" t="str">
        <f>CONCATENATE(J478,"-",I478)</f>
        <v>30103434-EJECUCION</v>
      </c>
      <c r="FT478" s="64" t="str">
        <f>VLOOKUP(FS478,'[2]ESTADO DE SITUACION OCTUBRE'!I$4:I$941,1,FALSE)</f>
        <v>30103434-EJECUCION</v>
      </c>
      <c r="FU478" s="64">
        <f>VLOOKUP(K478,'[2]BIP-COSTO'!B$2:H$1976,7,FALSE)</f>
        <v>366394</v>
      </c>
      <c r="FV478" s="65">
        <v>366394000</v>
      </c>
      <c r="FW478" s="65">
        <f>FV478-P478</f>
        <v>9005956</v>
      </c>
      <c r="FX478" s="64" t="str">
        <f>VLOOKUP(K478,'[2]BIP-COSTO'!B$2:H$1976,4,FALSE)</f>
        <v>GOBIERNO REGIONAL - REGION DE LOS LAGOS</v>
      </c>
      <c r="FY478" s="64" t="str">
        <f>VLOOKUP(K478,'[2]BIP-COSTO'!B$2:K$1976,10,FALSE)</f>
        <v>RS</v>
      </c>
      <c r="GF478" s="67"/>
      <c r="GG478" s="68"/>
      <c r="GH478" s="68"/>
      <c r="GM478" s="66" t="str">
        <f>VLOOKUP(K478,[3]resultado!E$2:K$2045,7,FALSE)</f>
        <v>RS</v>
      </c>
      <c r="GO478" s="66" t="e">
        <f>VLOOKUP(J478,[3]Hoja2!A$1:A$110,1,FALSE)</f>
        <v>#N/A</v>
      </c>
      <c r="GP478" s="66" t="e">
        <f>VLOOKUP(K478,[3]Hoja5!C$2:F$376,1,FALSE)</f>
        <v>#N/A</v>
      </c>
      <c r="GQ478" s="66" t="e">
        <f>VLOOKUP(J478,[3]Hoja5!A$2:A$376,1,FALSE)</f>
        <v>#N/A</v>
      </c>
      <c r="GR478" s="66" t="str">
        <f>VLOOKUP(J478,rates!B$2:I$944,8,FALSE)</f>
        <v>RS</v>
      </c>
      <c r="GS478" s="66" t="s">
        <v>93</v>
      </c>
      <c r="GT478" s="66" t="e">
        <f>VLOOKUP(J478,Hoja6!A$2:A$29,1,FALSE)</f>
        <v>#N/A</v>
      </c>
      <c r="GU478" s="66" t="str">
        <f>VLOOKUP(J478,Hoja7!A$2:O$243,15,FALSE)</f>
        <v>CON COVENIO</v>
      </c>
      <c r="GV478" s="66">
        <f>VLOOKUP(J478,'ESTADO DE SITUACION'!H$4:AQ$943,36,FALSE)</f>
        <v>0</v>
      </c>
    </row>
    <row r="479" spans="1:204" s="66" customFormat="1" ht="18" customHeight="1" outlineLevel="2">
      <c r="A479" s="256">
        <v>31</v>
      </c>
      <c r="B479" s="256" t="s">
        <v>79</v>
      </c>
      <c r="C479" s="256" t="s">
        <v>102</v>
      </c>
      <c r="D479" s="256" t="s">
        <v>81</v>
      </c>
      <c r="E479" s="257" t="s">
        <v>82</v>
      </c>
      <c r="F479" s="256" t="s">
        <v>460</v>
      </c>
      <c r="G479" s="256" t="s">
        <v>461</v>
      </c>
      <c r="H479" s="256" t="s">
        <v>175</v>
      </c>
      <c r="I479" s="258" t="s">
        <v>85</v>
      </c>
      <c r="J479" s="259">
        <v>30085972</v>
      </c>
      <c r="K479" s="53" t="str">
        <f t="shared" si="301"/>
        <v>30085972-EJECUCION</v>
      </c>
      <c r="L479" s="260"/>
      <c r="M479" s="53" t="str">
        <f t="shared" si="302"/>
        <v>30085972</v>
      </c>
      <c r="N479" s="261">
        <f>A479</f>
        <v>31</v>
      </c>
      <c r="O479" s="258" t="s">
        <v>463</v>
      </c>
      <c r="P479" s="262">
        <v>1808666200</v>
      </c>
      <c r="Q479" s="263">
        <v>133526108</v>
      </c>
      <c r="R479" s="263">
        <v>1150697293</v>
      </c>
      <c r="S479" s="264">
        <v>71485772</v>
      </c>
      <c r="T479" s="264">
        <v>94443451</v>
      </c>
      <c r="U479" s="264">
        <v>155982199</v>
      </c>
      <c r="V479" s="264">
        <f>S479+T479+U479</f>
        <v>321911422</v>
      </c>
      <c r="W479" s="264">
        <f>55679833+1546154</f>
        <v>57225987</v>
      </c>
      <c r="X479" s="264">
        <v>181819580</v>
      </c>
      <c r="Y479" s="264">
        <v>115147045</v>
      </c>
      <c r="Z479" s="264">
        <f>W479+X479+Y479</f>
        <v>354192612</v>
      </c>
      <c r="AA479" s="263">
        <f>S479+T479+U479+W479+X479+Y479</f>
        <v>676104034</v>
      </c>
      <c r="AB479" s="263">
        <v>148382280</v>
      </c>
      <c r="AC479" s="263">
        <f>V479+W479+X479+Y479+AB479</f>
        <v>824486314</v>
      </c>
      <c r="AD479" s="265">
        <f>R479-AC479</f>
        <v>326210979</v>
      </c>
      <c r="AE479" s="266">
        <v>928999357</v>
      </c>
      <c r="AF479" s="59">
        <v>1571993985</v>
      </c>
      <c r="AG479" s="266">
        <v>236672215</v>
      </c>
      <c r="AH479" s="59">
        <v>0</v>
      </c>
      <c r="AI479" s="59">
        <f t="shared" si="303"/>
        <v>236672215</v>
      </c>
      <c r="AJ479" s="59">
        <f t="shared" si="304"/>
        <v>0</v>
      </c>
      <c r="AK479" s="56">
        <f>P479-(Q479+R479)</f>
        <v>524442799</v>
      </c>
      <c r="AL479" s="267" t="s">
        <v>93</v>
      </c>
      <c r="AM479" s="268" t="s">
        <v>88</v>
      </c>
      <c r="AN479"/>
      <c r="AO479"/>
      <c r="AP479"/>
      <c r="AQ479"/>
      <c r="AR479"/>
      <c r="AS479"/>
      <c r="AT479"/>
      <c r="AU479"/>
      <c r="AV479"/>
      <c r="AW479" s="15" t="e">
        <f>VLOOKUP(J487,#REF!,3,FALSE)</f>
        <v>#REF!</v>
      </c>
      <c r="AX479" s="15"/>
      <c r="AY479" s="15" t="e">
        <f>VLOOKUP(J487,#REF!,13,FALSE)</f>
        <v>#REF!</v>
      </c>
      <c r="AZ479" s="15" t="e">
        <f>VLOOKUP(CLEAN(J487),#REF!,7,FALSE)</f>
        <v>#REF!</v>
      </c>
      <c r="BA479" t="e">
        <f>VLOOKUP(J487,#REF!,8,FALSE)</f>
        <v>#REF!</v>
      </c>
      <c r="BB479" s="16" t="e">
        <f>VLOOKUP(J487,#REF!,2,FALSE)</f>
        <v>#REF!</v>
      </c>
      <c r="BC479" s="16" t="e">
        <f>VLOOKUP(J487,#REF!,2,FALSE)</f>
        <v>#REF!</v>
      </c>
      <c r="BD479" s="16"/>
      <c r="BE479" t="e">
        <f>VLOOKUP(CLEAN(J487),#REF!,2,FALSE)</f>
        <v>#REF!</v>
      </c>
      <c r="BF479"/>
      <c r="BG479" t="e">
        <f>VLOOKUP(J487,#REF!,13,FALSE)</f>
        <v>#REF!</v>
      </c>
      <c r="BH479" t="e">
        <f>VLOOKUP(J487,#REF!,13,FALSE)</f>
        <v>#REF!</v>
      </c>
      <c r="BI479" t="e">
        <f>VLOOKUP(J487,#REF!,13,FALSE)</f>
        <v>#REF!</v>
      </c>
      <c r="BJ479" t="e">
        <f>VLOOKUP(J487,#REF!,13,FALSE)</f>
        <v>#REF!</v>
      </c>
      <c r="BK479" t="e">
        <f>VLOOKUP(J487,#REF!,9,FALSE)</f>
        <v>#REF!</v>
      </c>
      <c r="BL479"/>
      <c r="BM479" t="e">
        <f>VLOOKUP(J487,#REF!,2,FALSE)</f>
        <v>#REF!</v>
      </c>
      <c r="BN479"/>
      <c r="BO479"/>
      <c r="BP479"/>
      <c r="BQ479"/>
      <c r="BR479"/>
      <c r="BS479" s="16" t="e">
        <f>VLOOKUP(CLEAN(J487),#REF!,2,FALSE)</f>
        <v>#REF!</v>
      </c>
      <c r="BT479" s="16" t="e">
        <f>W487-BS479</f>
        <v>#REF!</v>
      </c>
      <c r="BU479"/>
      <c r="BV479"/>
      <c r="BW479"/>
      <c r="BX479"/>
      <c r="BY479"/>
      <c r="BZ479"/>
      <c r="CA479"/>
      <c r="CB479" t="e">
        <f>VLOOKUP(J487,#REF!,13,FALSE)</f>
        <v>#REF!</v>
      </c>
      <c r="CC479" t="e">
        <f>VLOOKUP(J487,#REF!,2,FALSE)</f>
        <v>#REF!</v>
      </c>
      <c r="CD479" t="e">
        <f>VLOOKUP(J487,#REF!,13,FALSE)</f>
        <v>#REF!</v>
      </c>
      <c r="CE479" t="e">
        <f>VLOOKUP(J487,#REF!,3,FALSE)</f>
        <v>#REF!</v>
      </c>
      <c r="CF479" t="e">
        <f>VLOOKUP(J487,[2]Hoja4!A$2:M$143,13,FALSE)</f>
        <v>#N/A</v>
      </c>
      <c r="CG479" t="str">
        <f>VLOOKUP(J487,[2]Hoja5!H$2:J$1328,2,FALSE)</f>
        <v/>
      </c>
      <c r="CH479"/>
      <c r="CI479"/>
      <c r="CJ479" t="e">
        <f>VLOOKUP(J487,[2]Hoja13!A$2:M$148,13,FALSE)</f>
        <v>#N/A</v>
      </c>
      <c r="CK479" t="str">
        <f>VLOOKUP(J487,'[2]rates 26-06-2018'!A$2:I$1489,8,FALSE)</f>
        <v/>
      </c>
      <c r="CL479"/>
      <c r="CM479" t="e">
        <f>VLOOKUP(J487,[2]Hoja8!A$2:M$154,13,FALSE)</f>
        <v>#N/A</v>
      </c>
      <c r="CN479" t="str">
        <f>VLOOKUP(J487,'[2]rates 26-06-2018'!A$1:I$1489,9,FALSE)</f>
        <v>TRANSPORTE</v>
      </c>
      <c r="CO479" t="str">
        <f>VLOOKUP(J487,'[2]rates 26-06-2018'!A$1:I$1489,4,FALSE)</f>
        <v>ANCUD</v>
      </c>
      <c r="CP479"/>
      <c r="CQ479" s="16" t="e">
        <f>VLOOKUP(CLEAN(J487),[2]Hoja14!A$2:B$126,2,FALSE)</f>
        <v>#N/A</v>
      </c>
      <c r="CR479" s="16" t="e">
        <f>Y487-CQ479</f>
        <v>#N/A</v>
      </c>
      <c r="CS479"/>
      <c r="CT479"/>
      <c r="CU479"/>
      <c r="CV479"/>
      <c r="CW479"/>
      <c r="CX479"/>
      <c r="CY479"/>
      <c r="CZ479"/>
      <c r="DA479"/>
      <c r="DB479" s="17" t="e">
        <f>VLOOKUP(J487,[2]PPTO!A$6:C$335,3,FALSE)</f>
        <v>#N/A</v>
      </c>
      <c r="DC479" s="17" t="e">
        <f>P487-DB479</f>
        <v>#N/A</v>
      </c>
      <c r="DD479" s="17" t="e">
        <f>VLOOKUP(J487,[2]PPTO!A$5:E$337,5,FALSE)</f>
        <v>#N/A</v>
      </c>
      <c r="DE479" s="17" t="e">
        <f>VLOOKUP(J487,[2]PPTO!A$6:F$335,6,FALSE)</f>
        <v>#N/A</v>
      </c>
      <c r="DF479" s="15" t="e">
        <f>VLOOKUP(J487,DH$477:DH$484,1,FALSE)</f>
        <v>#N/A</v>
      </c>
      <c r="DG479" s="15"/>
      <c r="DH479" s="15">
        <v>30085619</v>
      </c>
      <c r="DI479" t="e">
        <f>VLOOKUP(J487,'[2]2018'!A$3:N$167,14,FALSE)</f>
        <v>#N/A</v>
      </c>
      <c r="DJ479" t="str">
        <f>VLOOKUP(J487,[2]resultado!G$2:H$1656,2,FALSE)</f>
        <v/>
      </c>
      <c r="DK479" s="16">
        <v>3000000</v>
      </c>
      <c r="DL479" s="16">
        <f>Q487-DK479</f>
        <v>-3000000</v>
      </c>
      <c r="DM479" s="16">
        <f>P487-(Q487+R487+AG487)</f>
        <v>0</v>
      </c>
      <c r="DN479"/>
      <c r="DO479" t="str">
        <f>VLOOKUP(K487,'[2]rates actuales'!B$2:K$1880,10,FALSE)</f>
        <v/>
      </c>
      <c r="DP479"/>
      <c r="DQ479" s="16">
        <v>201110</v>
      </c>
      <c r="DR479" s="63">
        <f>(DQ479*1000)-P487</f>
        <v>0</v>
      </c>
      <c r="DS479" t="str">
        <f>VLOOKUP(J487,'[2]rates actuales'!A$2:C$1880,3,FALSE)</f>
        <v>ANCUD</v>
      </c>
      <c r="DT479"/>
      <c r="DU479"/>
      <c r="DV479"/>
      <c r="DW479" t="e">
        <f>VLOOKUP(J487,[2]TERMINADOS!A$2:B$133,2,FALSE)</f>
        <v>#N/A</v>
      </c>
      <c r="DX479"/>
      <c r="DY479"/>
      <c r="DZ479">
        <f>VLOOKUP(J487,'[2]COSTO-GASTO'!E$2:F$401,2,FALSE)</f>
        <v>0</v>
      </c>
      <c r="EA479" s="16">
        <f>AE487-DZ479</f>
        <v>0</v>
      </c>
      <c r="EB479" t="e">
        <f>VLOOKUP(J487,[2]Hoja26!A$2:B$91,2,FALSE)</f>
        <v>#N/A</v>
      </c>
      <c r="EC479" t="e">
        <f>VLOOKUP(J487,[2]Hoja26!E$2:F$147,2,FALSE)</f>
        <v>#N/A</v>
      </c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 t="str">
        <f>VLOOKUP(J487,'[2]RATES OCTUBRE'!J$1:K$1924,2,FALSE)</f>
        <v/>
      </c>
      <c r="EW479"/>
      <c r="EX479" t="str">
        <f>VLOOKUP(J487,[2]Hoja26!N$4:O$1289,2,FALSE)</f>
        <v>SIN MOVIMIENTO</v>
      </c>
      <c r="EY479" t="s">
        <v>79</v>
      </c>
      <c r="EZ479" s="16"/>
      <c r="FA479" s="64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 s="64" t="str">
        <f>CONCATENATE(J479,"-",I479)</f>
        <v>30085972-EJECUCION</v>
      </c>
      <c r="FT479" s="64" t="str">
        <f>VLOOKUP(FS479,'[2]ESTADO DE SITUACION OCTUBRE'!I$4:I$941,1,FALSE)</f>
        <v>30085972-EJECUCION</v>
      </c>
      <c r="FU479" s="64">
        <f>VLOOKUP(K479,'[2]BIP-COSTO'!B$2:H$1976,7,FALSE)</f>
        <v>1807016</v>
      </c>
      <c r="FV479" s="65">
        <v>1807016000</v>
      </c>
      <c r="FW479" s="65">
        <f>FV479-P479</f>
        <v>-1650200</v>
      </c>
      <c r="FX479" s="64" t="str">
        <f>VLOOKUP(K479,'[2]BIP-COSTO'!B$2:H$1976,4,FALSE)</f>
        <v>GOBIERNO REGIONAL - REGION DE LOS LAGOS</v>
      </c>
      <c r="FY479" s="64" t="str">
        <f>VLOOKUP(K479,'[2]BIP-COSTO'!B$2:K$1976,10,FALSE)</f>
        <v>RS</v>
      </c>
      <c r="GF479" s="67"/>
      <c r="GG479" s="68"/>
      <c r="GH479" s="68"/>
      <c r="GM479" s="66" t="str">
        <f>VLOOKUP(K479,[3]resultado!E$2:K$2045,7,FALSE)</f>
        <v>RS</v>
      </c>
      <c r="GO479" s="66" t="e">
        <f>VLOOKUP(J479,[3]Hoja2!A$1:A$110,1,FALSE)</f>
        <v>#N/A</v>
      </c>
      <c r="GP479" s="66" t="e">
        <f>VLOOKUP(K479,[3]Hoja5!C$2:F$376,1,FALSE)</f>
        <v>#N/A</v>
      </c>
      <c r="GQ479" s="66" t="e">
        <f>VLOOKUP(J479,[3]Hoja5!A$2:A$376,1,FALSE)</f>
        <v>#N/A</v>
      </c>
      <c r="GR479" s="66" t="str">
        <f>VLOOKUP(J479,rates!B$2:I$944,8,FALSE)</f>
        <v>RS</v>
      </c>
      <c r="GS479" s="66" t="s">
        <v>93</v>
      </c>
      <c r="GT479" s="66" t="e">
        <f>VLOOKUP(J479,Hoja6!A$2:A$29,1,FALSE)</f>
        <v>#N/A</v>
      </c>
      <c r="GU479" s="66" t="str">
        <f>VLOOKUP(J479,Hoja7!A$2:O$243,15,FALSE)</f>
        <v>CON COVENIO</v>
      </c>
      <c r="GV479" s="66">
        <f>VLOOKUP(J479,'ESTADO DE SITUACION'!H$4:AQ$943,36,FALSE)</f>
        <v>0</v>
      </c>
    </row>
    <row r="480" spans="1:204" s="66" customFormat="1" ht="18" customHeight="1" outlineLevel="2">
      <c r="A480" s="256">
        <v>33</v>
      </c>
      <c r="B480" s="256" t="s">
        <v>79</v>
      </c>
      <c r="C480" s="256" t="s">
        <v>117</v>
      </c>
      <c r="D480" s="256" t="s">
        <v>81</v>
      </c>
      <c r="E480" s="257" t="s">
        <v>154</v>
      </c>
      <c r="F480" s="256" t="s">
        <v>460</v>
      </c>
      <c r="G480" s="256" t="s">
        <v>461</v>
      </c>
      <c r="H480" s="256" t="s">
        <v>94</v>
      </c>
      <c r="I480" s="258" t="s">
        <v>85</v>
      </c>
      <c r="J480" s="259">
        <v>30341232</v>
      </c>
      <c r="K480" s="53" t="str">
        <f t="shared" si="301"/>
        <v>30341232-EJECUCION</v>
      </c>
      <c r="L480" s="260"/>
      <c r="M480" s="53" t="str">
        <f t="shared" si="302"/>
        <v>30341232</v>
      </c>
      <c r="N480" s="261">
        <f>A480</f>
        <v>33</v>
      </c>
      <c r="O480" s="258" t="s">
        <v>464</v>
      </c>
      <c r="P480" s="262">
        <v>116841000</v>
      </c>
      <c r="Q480" s="263">
        <v>0</v>
      </c>
      <c r="R480" s="263">
        <v>28989000</v>
      </c>
      <c r="S480" s="264">
        <v>0</v>
      </c>
      <c r="T480" s="264">
        <v>0</v>
      </c>
      <c r="U480" s="264">
        <v>0</v>
      </c>
      <c r="V480" s="264">
        <f>S480+T480+U480</f>
        <v>0</v>
      </c>
      <c r="W480" s="264">
        <v>0</v>
      </c>
      <c r="X480" s="264">
        <v>0</v>
      </c>
      <c r="Y480" s="264">
        <v>0</v>
      </c>
      <c r="Z480" s="264">
        <f>W480+X480+Y480</f>
        <v>0</v>
      </c>
      <c r="AA480" s="263">
        <f>S480+T480+U480+W480+X480+Y480</f>
        <v>0</v>
      </c>
      <c r="AB480" s="263">
        <v>0</v>
      </c>
      <c r="AC480" s="263">
        <f>V480+W480+X480+Y480+AB480</f>
        <v>0</v>
      </c>
      <c r="AD480" s="265">
        <f>R480-AC480</f>
        <v>28989000</v>
      </c>
      <c r="AE480" s="266">
        <v>0</v>
      </c>
      <c r="AF480" s="59">
        <v>43146843</v>
      </c>
      <c r="AG480" s="266">
        <v>73694157</v>
      </c>
      <c r="AH480" s="59">
        <v>0</v>
      </c>
      <c r="AI480" s="59">
        <f t="shared" si="303"/>
        <v>73694157</v>
      </c>
      <c r="AJ480" s="59">
        <f t="shared" si="304"/>
        <v>0</v>
      </c>
      <c r="AK480" s="56">
        <f>P480-(Q480+R480)</f>
        <v>87852000</v>
      </c>
      <c r="AL480" s="267" t="s">
        <v>107</v>
      </c>
      <c r="AM480" s="268" t="s">
        <v>88</v>
      </c>
      <c r="AN480"/>
      <c r="AO480"/>
      <c r="AP480"/>
      <c r="AQ480"/>
      <c r="AR480"/>
      <c r="AS480"/>
      <c r="AT480"/>
      <c r="AU480"/>
      <c r="AV480"/>
      <c r="AW480" s="15" t="e">
        <f>VLOOKUP(J481,#REF!,3,FALSE)</f>
        <v>#REF!</v>
      </c>
      <c r="AX480" s="15"/>
      <c r="AY480" s="15" t="e">
        <f>VLOOKUP(J481,#REF!,13,FALSE)</f>
        <v>#REF!</v>
      </c>
      <c r="AZ480" s="15" t="e">
        <f>VLOOKUP(CLEAN(J481),#REF!,7,FALSE)</f>
        <v>#REF!</v>
      </c>
      <c r="BA480" t="e">
        <f>VLOOKUP(J481,#REF!,8,FALSE)</f>
        <v>#REF!</v>
      </c>
      <c r="BB480" s="16" t="e">
        <f>VLOOKUP(J481,#REF!,2,FALSE)</f>
        <v>#REF!</v>
      </c>
      <c r="BC480" s="16" t="e">
        <f>VLOOKUP(J481,#REF!,2,FALSE)</f>
        <v>#REF!</v>
      </c>
      <c r="BD480" s="16"/>
      <c r="BE480" t="e">
        <f>VLOOKUP(CLEAN(J481),#REF!,2,FALSE)</f>
        <v>#REF!</v>
      </c>
      <c r="BF480"/>
      <c r="BG480" t="e">
        <f>VLOOKUP(J481,#REF!,13,FALSE)</f>
        <v>#REF!</v>
      </c>
      <c r="BH480" t="e">
        <f>VLOOKUP(J481,#REF!,13,FALSE)</f>
        <v>#REF!</v>
      </c>
      <c r="BI480" t="e">
        <f>VLOOKUP(J481,#REF!,13,FALSE)</f>
        <v>#REF!</v>
      </c>
      <c r="BJ480" t="e">
        <f>VLOOKUP(J481,#REF!,13,FALSE)</f>
        <v>#REF!</v>
      </c>
      <c r="BK480" t="e">
        <f>VLOOKUP(J481,#REF!,9,FALSE)</f>
        <v>#REF!</v>
      </c>
      <c r="BL480"/>
      <c r="BM480" t="e">
        <f>VLOOKUP(J481,#REF!,2,FALSE)</f>
        <v>#REF!</v>
      </c>
      <c r="BN480"/>
      <c r="BO480"/>
      <c r="BP480"/>
      <c r="BQ480"/>
      <c r="BR480"/>
      <c r="BS480" s="16" t="e">
        <f>VLOOKUP(CLEAN(J481),#REF!,2,FALSE)</f>
        <v>#REF!</v>
      </c>
      <c r="BT480" s="16" t="e">
        <f>W481-BS480</f>
        <v>#REF!</v>
      </c>
      <c r="BU480"/>
      <c r="BV480"/>
      <c r="BW480"/>
      <c r="BX480"/>
      <c r="BY480"/>
      <c r="BZ480"/>
      <c r="CA480"/>
      <c r="CB480" t="e">
        <f>VLOOKUP(J481,#REF!,13,FALSE)</f>
        <v>#REF!</v>
      </c>
      <c r="CC480" t="e">
        <f>VLOOKUP(J481,#REF!,2,FALSE)</f>
        <v>#REF!</v>
      </c>
      <c r="CD480" t="e">
        <f>VLOOKUP(J481,#REF!,13,FALSE)</f>
        <v>#REF!</v>
      </c>
      <c r="CE480" t="e">
        <f>VLOOKUP(J481,#REF!,3,FALSE)</f>
        <v>#REF!</v>
      </c>
      <c r="CF480" t="str">
        <f>VLOOKUP(J481,[2]Hoja4!A$2:M$143,13,FALSE)</f>
        <v>EN TRAMITE</v>
      </c>
      <c r="CG480" t="str">
        <f>VLOOKUP(J481,[2]Hoja5!H$2:J$1328,2,FALSE)</f>
        <v/>
      </c>
      <c r="CH480"/>
      <c r="CI480"/>
      <c r="CJ480" t="str">
        <f>VLOOKUP(J481,[2]Hoja13!A$2:M$148,13,FALSE)</f>
        <v>EN TRAMITE</v>
      </c>
      <c r="CK480" t="str">
        <f>VLOOKUP(J481,'[2]rates 26-06-2018'!A$2:I$1489,8,FALSE)</f>
        <v/>
      </c>
      <c r="CL480"/>
      <c r="CM480" t="str">
        <f>VLOOKUP(J481,[2]Hoja8!A$2:M$154,13,FALSE)</f>
        <v>en tramite</v>
      </c>
      <c r="CN480" t="str">
        <f>VLOOKUP(J481,'[2]rates 26-06-2018'!A$1:I$1489,9,FALSE)</f>
        <v>DEPORTES</v>
      </c>
      <c r="CO480" t="str">
        <f>VLOOKUP(J481,'[2]rates 26-06-2018'!A$1:I$1489,4,FALSE)</f>
        <v>ANCUD</v>
      </c>
      <c r="CP480"/>
      <c r="CQ480" s="16" t="e">
        <f>VLOOKUP(CLEAN(J481),[2]Hoja14!A$2:B$126,2,FALSE)</f>
        <v>#N/A</v>
      </c>
      <c r="CR480" s="16" t="e">
        <f>Y481-CQ480</f>
        <v>#N/A</v>
      </c>
      <c r="CS480"/>
      <c r="CT480"/>
      <c r="CU480"/>
      <c r="CV480"/>
      <c r="CW480"/>
      <c r="CX480"/>
      <c r="CY480"/>
      <c r="CZ480"/>
      <c r="DA480"/>
      <c r="DB480" s="17">
        <f>VLOOKUP(J481,[2]PPTO!A$6:C$335,3,FALSE)</f>
        <v>129445000</v>
      </c>
      <c r="DC480" s="17">
        <f>P481-DB480</f>
        <v>0</v>
      </c>
      <c r="DD480" s="17">
        <f>VLOOKUP(J481,[2]PPTO!A$5:E$337,5,FALSE)</f>
        <v>30000000</v>
      </c>
      <c r="DE480" s="17">
        <f>VLOOKUP(J481,[2]PPTO!A$6:F$335,6,FALSE)</f>
        <v>0</v>
      </c>
      <c r="DF480" s="15" t="e">
        <f>VLOOKUP(J481,DH$477:DH$484,1,FALSE)</f>
        <v>#N/A</v>
      </c>
      <c r="DG480" s="15"/>
      <c r="DH480" s="15">
        <v>30361582</v>
      </c>
      <c r="DI480">
        <f>VLOOKUP(J481,'[2]2018'!A$3:N$167,14,FALSE)</f>
        <v>0</v>
      </c>
      <c r="DJ480" t="str">
        <f>VLOOKUP(J481,[2]resultado!G$2:H$1656,2,FALSE)</f>
        <v/>
      </c>
      <c r="DK480" s="16">
        <v>0</v>
      </c>
      <c r="DL480" s="16">
        <f>Q481-DK480</f>
        <v>0</v>
      </c>
      <c r="DM480" s="16">
        <f>P481-(Q481+R481+AG481)</f>
        <v>-30000000</v>
      </c>
      <c r="DN480"/>
      <c r="DO480" t="str">
        <f>VLOOKUP(K481,'[2]rates actuales'!B$2:K$1880,10,FALSE)</f>
        <v/>
      </c>
      <c r="DP480"/>
      <c r="DQ480" s="16">
        <v>129445</v>
      </c>
      <c r="DR480" s="63">
        <f>(DQ480*1000)-P481</f>
        <v>0</v>
      </c>
      <c r="DS480" t="str">
        <f>VLOOKUP(J481,'[2]rates actuales'!A$2:C$1880,3,FALSE)</f>
        <v>ANCUD</v>
      </c>
      <c r="DT480"/>
      <c r="DU480"/>
      <c r="DV480"/>
      <c r="DW480" t="e">
        <f>VLOOKUP(J481,[2]TERMINADOS!A$2:B$133,2,FALSE)</f>
        <v>#N/A</v>
      </c>
      <c r="DX480" s="16">
        <f>VLOOKUP(J481,'[2]COSTO-GASTO'!A$2:B$382,2,FALSE)</f>
        <v>129445000</v>
      </c>
      <c r="DY480" s="16">
        <f>P481-DX480</f>
        <v>0</v>
      </c>
      <c r="DZ480">
        <f>VLOOKUP(J481,'[2]COSTO-GASTO'!E$2:F$401,2,FALSE)</f>
        <v>0</v>
      </c>
      <c r="EA480" s="16">
        <f>AE481-DZ480</f>
        <v>0</v>
      </c>
      <c r="EB480" t="str">
        <f>VLOOKUP(J481,[2]Hoja26!A$2:B$91,2,FALSE)</f>
        <v>EN TRAMITE</v>
      </c>
      <c r="EC480" t="e">
        <f>VLOOKUP(J481,[2]Hoja26!E$2:F$147,2,FALSE)</f>
        <v>#N/A</v>
      </c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 t="str">
        <f>VLOOKUP(J481,'[2]RATES OCTUBRE'!J$1:K$1924,2,FALSE)</f>
        <v/>
      </c>
      <c r="EW480"/>
      <c r="EX480" t="str">
        <f>VLOOKUP(J481,[2]Hoja26!N$4:O$1289,2,FALSE)</f>
        <v>EN TRAMITE</v>
      </c>
      <c r="EY480" t="s">
        <v>79</v>
      </c>
      <c r="EZ480" s="16"/>
      <c r="FA480" s="64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 s="64" t="str">
        <f>CONCATENATE(J480,"-",I480)</f>
        <v>30341232-EJECUCION</v>
      </c>
      <c r="FT480" s="64" t="str">
        <f>VLOOKUP(FS480,'[2]ESTADO DE SITUACION OCTUBRE'!I$4:I$941,1,FALSE)</f>
        <v>30341232-EJECUCION</v>
      </c>
      <c r="FU480" s="64">
        <f>VLOOKUP(K480,'[2]BIP-COSTO'!B$2:H$1976,7,FALSE)</f>
        <v>116840</v>
      </c>
      <c r="FV480" s="65">
        <v>116840000</v>
      </c>
      <c r="FW480" s="65">
        <f>FV480-P480</f>
        <v>-1000</v>
      </c>
      <c r="FX480" s="64" t="str">
        <f>VLOOKUP(K480,'[2]BIP-COSTO'!B$2:H$1976,4,FALSE)</f>
        <v>GOBIERNO REGIONAL - REGION DE LOS LAGOS</v>
      </c>
      <c r="FY480" s="64" t="str">
        <f>VLOOKUP(K480,'[2]BIP-COSTO'!B$2:K$1976,10,FALSE)</f>
        <v>RS</v>
      </c>
      <c r="GF480" s="67"/>
      <c r="GG480" s="68"/>
      <c r="GH480" s="68"/>
      <c r="GM480" s="66" t="str">
        <f>VLOOKUP(K480,[3]resultado!E$2:K$2045,7,FALSE)</f>
        <v>RS</v>
      </c>
      <c r="GO480" s="66" t="e">
        <f>VLOOKUP(J480,[3]Hoja2!A$1:A$110,1,FALSE)</f>
        <v>#N/A</v>
      </c>
      <c r="GP480" s="66" t="e">
        <f>VLOOKUP(K480,[3]Hoja5!C$2:F$376,1,FALSE)</f>
        <v>#N/A</v>
      </c>
      <c r="GQ480" s="66" t="e">
        <f>VLOOKUP(J480,[3]Hoja5!A$2:A$376,1,FALSE)</f>
        <v>#N/A</v>
      </c>
      <c r="GR480" s="66" t="str">
        <f>VLOOKUP(J480,rates!B$2:I$944,8,FALSE)</f>
        <v>RS</v>
      </c>
      <c r="GS480" s="66" t="s">
        <v>93</v>
      </c>
      <c r="GT480" s="66" t="e">
        <f>VLOOKUP(J480,Hoja6!A$2:A$29,1,FALSE)</f>
        <v>#N/A</v>
      </c>
      <c r="GU480" s="66" t="str">
        <f>VLOOKUP(J480,Hoja7!A$2:O$243,15,FALSE)</f>
        <v>CON COVENIO</v>
      </c>
      <c r="GV480" s="66">
        <f>VLOOKUP(J480,'ESTADO DE SITUACION'!H$4:AQ$943,36,FALSE)</f>
        <v>0</v>
      </c>
    </row>
    <row r="481" spans="1:204" s="66" customFormat="1" ht="18" customHeight="1" outlineLevel="2">
      <c r="A481" s="256">
        <v>31</v>
      </c>
      <c r="B481" s="256" t="s">
        <v>79</v>
      </c>
      <c r="C481" s="256" t="s">
        <v>124</v>
      </c>
      <c r="D481" s="256" t="s">
        <v>81</v>
      </c>
      <c r="E481" s="257" t="s">
        <v>82</v>
      </c>
      <c r="F481" s="256" t="s">
        <v>460</v>
      </c>
      <c r="G481" s="256" t="s">
        <v>461</v>
      </c>
      <c r="H481" s="256" t="s">
        <v>94</v>
      </c>
      <c r="I481" s="258" t="s">
        <v>85</v>
      </c>
      <c r="J481" s="259">
        <v>30486350</v>
      </c>
      <c r="K481" s="53" t="str">
        <f t="shared" si="301"/>
        <v>30486350-EJECUCION</v>
      </c>
      <c r="L481" s="260"/>
      <c r="M481" s="53" t="str">
        <f t="shared" si="302"/>
        <v>30486350</v>
      </c>
      <c r="N481" s="261">
        <f>A481</f>
        <v>31</v>
      </c>
      <c r="O481" s="258" t="s">
        <v>465</v>
      </c>
      <c r="P481" s="262">
        <v>129445000</v>
      </c>
      <c r="Q481" s="263">
        <v>0</v>
      </c>
      <c r="R481" s="263">
        <v>30000000</v>
      </c>
      <c r="S481" s="264"/>
      <c r="T481" s="264"/>
      <c r="U481" s="264"/>
      <c r="V481" s="264"/>
      <c r="W481" s="264"/>
      <c r="X481" s="264"/>
      <c r="Y481" s="264"/>
      <c r="Z481" s="264"/>
      <c r="AA481" s="263">
        <f>S481+T481+U481+W481+X481+Y481</f>
        <v>0</v>
      </c>
      <c r="AB481" s="263">
        <v>0</v>
      </c>
      <c r="AC481" s="263">
        <f>V481+W481+X481+Y481+AB481</f>
        <v>0</v>
      </c>
      <c r="AD481" s="265">
        <f>R481-AC481</f>
        <v>30000000</v>
      </c>
      <c r="AE481" s="266">
        <v>0</v>
      </c>
      <c r="AF481" s="59">
        <v>0</v>
      </c>
      <c r="AG481" s="266">
        <v>129445000</v>
      </c>
      <c r="AH481" s="59">
        <v>0</v>
      </c>
      <c r="AI481" s="59">
        <f t="shared" si="303"/>
        <v>129445000</v>
      </c>
      <c r="AJ481" s="59">
        <f t="shared" si="304"/>
        <v>0</v>
      </c>
      <c r="AK481" s="69">
        <f>P481-(Q481+R481)</f>
        <v>99445000</v>
      </c>
      <c r="AL481" s="267"/>
      <c r="AM481" s="268" t="s">
        <v>108</v>
      </c>
      <c r="AN481" t="s">
        <v>459</v>
      </c>
      <c r="AO481" t="e">
        <f>VLOOKUP(J482,#REF!,2,FALSE)</f>
        <v>#REF!</v>
      </c>
      <c r="AP481" t="e">
        <f>VLOOKUP(K482,#REF!,2,FALSE)</f>
        <v>#REF!</v>
      </c>
      <c r="AQ481" t="e">
        <f>VLOOKUP(J482,#REF!,13,FALSE)</f>
        <v>#REF!</v>
      </c>
      <c r="AR481" t="e">
        <f>VLOOKUP(K482,#REF!,7,FALSE)</f>
        <v>#REF!</v>
      </c>
      <c r="AS481"/>
      <c r="AT481" t="e">
        <f>VLOOKUP(J482,#REF!,13,FALSE)</f>
        <v>#REF!</v>
      </c>
      <c r="AU481" t="e">
        <f>VLOOKUP(K482,#REF!,2,FALSE)</f>
        <v>#REF!</v>
      </c>
      <c r="AV481"/>
      <c r="AW481" s="15" t="e">
        <f>VLOOKUP(J482,#REF!,3,FALSE)</f>
        <v>#REF!</v>
      </c>
      <c r="AX481" s="15"/>
      <c r="AY481" s="15" t="e">
        <f>VLOOKUP(J482,#REF!,13,FALSE)</f>
        <v>#REF!</v>
      </c>
      <c r="AZ481" s="15" t="e">
        <f>VLOOKUP(CLEAN(J482),#REF!,7,FALSE)</f>
        <v>#REF!</v>
      </c>
      <c r="BA481" t="e">
        <f>VLOOKUP(J482,#REF!,8,FALSE)</f>
        <v>#REF!</v>
      </c>
      <c r="BB481" s="16" t="e">
        <f>VLOOKUP(J482,#REF!,2,FALSE)</f>
        <v>#REF!</v>
      </c>
      <c r="BC481" s="16" t="e">
        <f>VLOOKUP(J482,#REF!,2,FALSE)</f>
        <v>#REF!</v>
      </c>
      <c r="BD481" s="16" t="e">
        <f>BB481-BC481</f>
        <v>#REF!</v>
      </c>
      <c r="BE481" s="16" t="e">
        <f>VLOOKUP(CLEAN(J482),#REF!,2,FALSE)</f>
        <v>#REF!</v>
      </c>
      <c r="BF481" s="16" t="e">
        <f>W482-BE481</f>
        <v>#REF!</v>
      </c>
      <c r="BG481" t="e">
        <f>VLOOKUP(J482,#REF!,13,FALSE)</f>
        <v>#REF!</v>
      </c>
      <c r="BH481" t="e">
        <f>VLOOKUP(J482,#REF!,13,FALSE)</f>
        <v>#REF!</v>
      </c>
      <c r="BI481" t="e">
        <f>VLOOKUP(J482,#REF!,13,FALSE)</f>
        <v>#REF!</v>
      </c>
      <c r="BJ481" t="e">
        <f>VLOOKUP(J482,#REF!,13,FALSE)</f>
        <v>#REF!</v>
      </c>
      <c r="BK481" t="e">
        <f>VLOOKUP(J482,#REF!,9,FALSE)</f>
        <v>#REF!</v>
      </c>
      <c r="BL481"/>
      <c r="BM481" s="16" t="e">
        <f>VLOOKUP(J482,#REF!,2,FALSE)</f>
        <v>#REF!</v>
      </c>
      <c r="BN481"/>
      <c r="BO481"/>
      <c r="BP481"/>
      <c r="BQ481"/>
      <c r="BR481"/>
      <c r="BS481" s="16" t="e">
        <f>VLOOKUP(CLEAN(J482),#REF!,2,FALSE)</f>
        <v>#REF!</v>
      </c>
      <c r="BT481" s="16" t="e">
        <f>W482-BS481</f>
        <v>#REF!</v>
      </c>
      <c r="BU481"/>
      <c r="BV481"/>
      <c r="BW481"/>
      <c r="BX481"/>
      <c r="BY481"/>
      <c r="BZ481"/>
      <c r="CA481"/>
      <c r="CB481" t="e">
        <f>VLOOKUP(J482,#REF!,13,FALSE)</f>
        <v>#REF!</v>
      </c>
      <c r="CC481" t="e">
        <f>VLOOKUP(J482,#REF!,2,FALSE)</f>
        <v>#REF!</v>
      </c>
      <c r="CD481" t="e">
        <f>VLOOKUP(J482,#REF!,13,FALSE)</f>
        <v>#REF!</v>
      </c>
      <c r="CE481" t="e">
        <f>VLOOKUP(J482,#REF!,3,FALSE)</f>
        <v>#REF!</v>
      </c>
      <c r="CF481" t="e">
        <f>VLOOKUP(J482,[2]Hoja4!A$2:M$143,13,FALSE)</f>
        <v>#N/A</v>
      </c>
      <c r="CG481" t="str">
        <f>VLOOKUP(J482,[2]Hoja5!H$2:J$1328,2,FALSE)</f>
        <v/>
      </c>
      <c r="CH481"/>
      <c r="CI481"/>
      <c r="CJ481" t="e">
        <f>VLOOKUP(J482,[2]Hoja13!A$2:M$148,13,FALSE)</f>
        <v>#N/A</v>
      </c>
      <c r="CK481" t="str">
        <f>VLOOKUP(J482,'[2]rates 26-06-2018'!A$2:I$1489,8,FALSE)</f>
        <v/>
      </c>
      <c r="CL481"/>
      <c r="CM481" t="e">
        <f>VLOOKUP(J482,[2]Hoja8!A$2:M$154,13,FALSE)</f>
        <v>#N/A</v>
      </c>
      <c r="CN481" t="str">
        <f>VLOOKUP(J482,'[2]rates 26-06-2018'!A$1:I$1489,9,FALSE)</f>
        <v>VIVIENDA Y DESARROLLO URBANO</v>
      </c>
      <c r="CO481" t="str">
        <f>VLOOKUP(J482,'[2]rates 26-06-2018'!A$1:I$1489,4,FALSE)</f>
        <v>ANCUD</v>
      </c>
      <c r="CP481"/>
      <c r="CQ481" s="16" t="e">
        <f>VLOOKUP(CLEAN(J482),[2]Hoja14!A$2:B$126,2,FALSE)</f>
        <v>#N/A</v>
      </c>
      <c r="CR481" s="16" t="e">
        <f>Y482-CQ481</f>
        <v>#N/A</v>
      </c>
      <c r="CS481" s="16">
        <v>487145483</v>
      </c>
      <c r="CT481" s="16" t="e">
        <f>Y482-CQ481</f>
        <v>#N/A</v>
      </c>
      <c r="CU481"/>
      <c r="CV481"/>
      <c r="CW481"/>
      <c r="CX481"/>
      <c r="CY481"/>
      <c r="CZ481"/>
      <c r="DA481"/>
      <c r="DB481" s="17">
        <f>VLOOKUP(J482,[2]PPTO!A$6:C$335,3,FALSE)</f>
        <v>460895000</v>
      </c>
      <c r="DC481" s="17">
        <f>P482-DB481</f>
        <v>0</v>
      </c>
      <c r="DD481" s="17">
        <f>VLOOKUP(J482,[2]PPTO!A$5:E$337,5,FALSE)</f>
        <v>306596000</v>
      </c>
      <c r="DE481" s="17">
        <f>VLOOKUP(J482,[2]PPTO!A$6:F$335,6,FALSE)</f>
        <v>0</v>
      </c>
      <c r="DF481" s="15" t="e">
        <f>VLOOKUP(J482,DH$477:DH$484,1,FALSE)</f>
        <v>#N/A</v>
      </c>
      <c r="DG481" s="15"/>
      <c r="DH481" s="15">
        <v>30427823</v>
      </c>
      <c r="DI481" t="e">
        <f>VLOOKUP(J482,'[2]2018'!A$3:N$167,14,FALSE)</f>
        <v>#N/A</v>
      </c>
      <c r="DJ481" t="str">
        <f>VLOOKUP(J482,[2]resultado!G$2:H$1656,2,FALSE)</f>
        <v/>
      </c>
      <c r="DK481" s="16">
        <v>219481649</v>
      </c>
      <c r="DL481" s="16">
        <f>Q482-DK481</f>
        <v>-219481649</v>
      </c>
      <c r="DM481" s="16">
        <f>P482-(Q482+R482+AG482)</f>
        <v>-90403949</v>
      </c>
      <c r="DN481"/>
      <c r="DO481" t="str">
        <f>VLOOKUP(K482,'[2]rates actuales'!B$2:K$1880,10,FALSE)</f>
        <v/>
      </c>
      <c r="DP481"/>
      <c r="DQ481" s="16">
        <v>496747</v>
      </c>
      <c r="DR481" s="63">
        <f>(DQ481*1000)-P482</f>
        <v>35852000</v>
      </c>
      <c r="DS481" t="str">
        <f>VLOOKUP(J482,'[2]rates actuales'!A$2:C$1880,3,FALSE)</f>
        <v>ANCUD</v>
      </c>
      <c r="DT481"/>
      <c r="DU481"/>
      <c r="DV481"/>
      <c r="DW481" t="e">
        <f>VLOOKUP(J482,[2]TERMINADOS!A$2:B$133,2,FALSE)</f>
        <v>#N/A</v>
      </c>
      <c r="DX481" s="16">
        <f>VLOOKUP(J482,'[2]COSTO-GASTO'!A$2:B$382,2,FALSE)</f>
        <v>460895000</v>
      </c>
      <c r="DY481" s="16">
        <f>P482-DX481</f>
        <v>0</v>
      </c>
      <c r="DZ481">
        <f>VLOOKUP(J482,'[2]COSTO-GASTO'!E$2:F$401,2,FALSE)</f>
        <v>306596000</v>
      </c>
      <c r="EA481" s="16">
        <f>AE482-DZ481</f>
        <v>0</v>
      </c>
      <c r="EB481" t="e">
        <f>VLOOKUP(J482,[2]Hoja26!A$2:B$91,2,FALSE)</f>
        <v>#N/A</v>
      </c>
      <c r="EC481" t="e">
        <f>VLOOKUP(J482,[2]Hoja26!E$2:F$147,2,FALSE)</f>
        <v>#N/A</v>
      </c>
      <c r="ED481" t="str">
        <f>VLOOKUP(J482,[2]Hoja26!I$2:K$382,2,FALSE)</f>
        <v>EN LICITACION</v>
      </c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 t="str">
        <f>VLOOKUP(J482,'[2]RATES OCTUBRE'!J$1:K$1924,2,FALSE)</f>
        <v/>
      </c>
      <c r="EW481"/>
      <c r="EX481" t="str">
        <f>VLOOKUP(J482,[2]Hoja26!N$4:O$1289,2,FALSE)</f>
        <v>EN LICITACION</v>
      </c>
      <c r="EY481" t="s">
        <v>79</v>
      </c>
      <c r="EZ481" s="16"/>
      <c r="FA481" s="64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 s="64" t="str">
        <f>CONCATENATE(J481,"-",I481)</f>
        <v>30486350-EJECUCION</v>
      </c>
      <c r="FT481" s="64" t="str">
        <f>VLOOKUP(FS481,'[2]ESTADO DE SITUACION OCTUBRE'!I$4:I$941,1,FALSE)</f>
        <v>30486350-EJECUCION</v>
      </c>
      <c r="FU481" s="64">
        <f>VLOOKUP(K481,'[2]BIP-COSTO'!B$2:H$1976,7,FALSE)</f>
        <v>129445</v>
      </c>
      <c r="FV481" s="65">
        <v>129445000</v>
      </c>
      <c r="FW481" s="65">
        <f>FV481-P481</f>
        <v>0</v>
      </c>
      <c r="FX481" s="64" t="str">
        <f>VLOOKUP(K481,'[2]BIP-COSTO'!B$2:H$1976,4,FALSE)</f>
        <v>GOBIERNO REGIONAL - REGION DE LOS LAGOS</v>
      </c>
      <c r="FY481" s="64" t="str">
        <f>VLOOKUP(K481,'[2]BIP-COSTO'!B$2:K$1976,10,FALSE)</f>
        <v/>
      </c>
      <c r="GF481" s="67"/>
      <c r="GG481" s="68"/>
      <c r="GH481" s="68"/>
      <c r="GM481" s="66" t="str">
        <f>VLOOKUP(K481,[3]resultado!E$2:K$2045,7,FALSE)</f>
        <v/>
      </c>
      <c r="GO481" s="66" t="e">
        <f>VLOOKUP(J481,[3]Hoja2!A$1:A$110,1,FALSE)</f>
        <v>#N/A</v>
      </c>
      <c r="GP481" s="66" t="e">
        <f>VLOOKUP(K481,[3]Hoja5!C$2:F$376,1,FALSE)</f>
        <v>#N/A</v>
      </c>
      <c r="GQ481" s="66" t="e">
        <f>VLOOKUP(J481,[3]Hoja5!A$2:A$376,1,FALSE)</f>
        <v>#N/A</v>
      </c>
      <c r="GR481" s="66" t="str">
        <f>VLOOKUP(J481,rates!B$2:I$944,8,FALSE)</f>
        <v/>
      </c>
      <c r="GS481" s="66" t="s">
        <v>2986</v>
      </c>
      <c r="GT481" s="66" t="e">
        <f>VLOOKUP(J481,Hoja6!A$2:A$29,1,FALSE)</f>
        <v>#N/A</v>
      </c>
      <c r="GU481" s="66" t="str">
        <f>VLOOKUP(J481,Hoja7!A$2:O$243,15,FALSE)</f>
        <v>CON COVENIO</v>
      </c>
      <c r="GV481" s="66" t="str">
        <f>VLOOKUP(J481,'ESTADO DE SITUACION'!H$4:AQ$943,36,FALSE)</f>
        <v>C</v>
      </c>
    </row>
    <row r="482" spans="1:204" s="147" customFormat="1" ht="18" customHeight="1" outlineLevel="1">
      <c r="A482" s="256">
        <v>31</v>
      </c>
      <c r="B482" s="256" t="s">
        <v>79</v>
      </c>
      <c r="C482" s="256" t="s">
        <v>99</v>
      </c>
      <c r="D482" s="256" t="s">
        <v>81</v>
      </c>
      <c r="E482" s="257" t="s">
        <v>82</v>
      </c>
      <c r="F482" s="256" t="s">
        <v>460</v>
      </c>
      <c r="G482" s="256" t="s">
        <v>461</v>
      </c>
      <c r="H482" s="256" t="s">
        <v>84</v>
      </c>
      <c r="I482" s="258" t="s">
        <v>85</v>
      </c>
      <c r="J482" s="259">
        <v>30137881</v>
      </c>
      <c r="K482" s="53" t="str">
        <f t="shared" si="301"/>
        <v>30137881-EJECUCION</v>
      </c>
      <c r="L482" s="260"/>
      <c r="M482" s="53" t="str">
        <f t="shared" si="302"/>
        <v>30137881</v>
      </c>
      <c r="N482" s="261">
        <f>A482</f>
        <v>31</v>
      </c>
      <c r="O482" s="258" t="s">
        <v>466</v>
      </c>
      <c r="P482" s="262">
        <v>460895000</v>
      </c>
      <c r="Q482" s="263">
        <v>0</v>
      </c>
      <c r="R482" s="263">
        <v>306596000</v>
      </c>
      <c r="S482" s="264">
        <v>0</v>
      </c>
      <c r="T482" s="264">
        <v>0</v>
      </c>
      <c r="U482" s="264">
        <v>0</v>
      </c>
      <c r="V482" s="264">
        <f>S482+T482+U482</f>
        <v>0</v>
      </c>
      <c r="W482" s="264">
        <v>0</v>
      </c>
      <c r="X482" s="264">
        <v>0</v>
      </c>
      <c r="Y482" s="264">
        <v>0</v>
      </c>
      <c r="Z482" s="264">
        <f>W482+X482+Y482</f>
        <v>0</v>
      </c>
      <c r="AA482" s="263">
        <f>S482+T482+U482+W482+X482+Y482</f>
        <v>0</v>
      </c>
      <c r="AB482" s="263">
        <v>0</v>
      </c>
      <c r="AC482" s="263">
        <f>V482+W482+X482+Y482+AB482</f>
        <v>0</v>
      </c>
      <c r="AD482" s="265">
        <f>R482-AC482</f>
        <v>306596000</v>
      </c>
      <c r="AE482" s="266">
        <v>306596000</v>
      </c>
      <c r="AF482" s="59">
        <v>216192051</v>
      </c>
      <c r="AG482" s="266">
        <v>244702949</v>
      </c>
      <c r="AH482" s="59">
        <v>0</v>
      </c>
      <c r="AI482" s="59">
        <f t="shared" si="303"/>
        <v>244702949</v>
      </c>
      <c r="AJ482" s="59">
        <f t="shared" si="304"/>
        <v>0</v>
      </c>
      <c r="AK482" s="56">
        <f>P482-(Q482+R482)</f>
        <v>154299000</v>
      </c>
      <c r="AL482" s="267" t="s">
        <v>107</v>
      </c>
      <c r="AM482" s="268" t="s">
        <v>108</v>
      </c>
      <c r="AN482"/>
      <c r="AO482"/>
      <c r="AP482"/>
      <c r="AQ482"/>
      <c r="AR482"/>
      <c r="AS482"/>
      <c r="AT482"/>
      <c r="AU482"/>
      <c r="AV482"/>
      <c r="AW482" s="15"/>
      <c r="AX482" s="15"/>
      <c r="AY482" s="15"/>
      <c r="AZ482" s="15"/>
      <c r="BA482"/>
      <c r="BB482" s="16"/>
      <c r="BC482" s="16"/>
      <c r="BD482" s="16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 s="16"/>
      <c r="BT482" s="16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 s="16"/>
      <c r="CR482" s="16"/>
      <c r="CS482"/>
      <c r="CT482"/>
      <c r="CU482"/>
      <c r="CV482"/>
      <c r="CW482"/>
      <c r="CX482"/>
      <c r="CY482"/>
      <c r="CZ482"/>
      <c r="DA482"/>
      <c r="DB482" s="17"/>
      <c r="DC482" s="17"/>
      <c r="DD482" s="17"/>
      <c r="DE482" s="17"/>
      <c r="DF482" s="15"/>
      <c r="DG482" s="15"/>
      <c r="DH482" s="15"/>
      <c r="DI482"/>
      <c r="DJ482"/>
      <c r="DK482" s="16"/>
      <c r="DL482" s="16"/>
      <c r="DM482" s="16"/>
      <c r="DN482"/>
      <c r="DO482"/>
      <c r="DP482"/>
      <c r="DQ482" s="16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 s="16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 s="64" t="str">
        <f>CONCATENATE(J482,"-",I482)</f>
        <v>30137881-EJECUCION</v>
      </c>
      <c r="FT482" s="64" t="str">
        <f>VLOOKUP(FS482,'[2]ESTADO DE SITUACION OCTUBRE'!I$4:I$941,1,FALSE)</f>
        <v>30137881-EJECUCION</v>
      </c>
      <c r="FU482" s="64">
        <f>VLOOKUP(K482,'[2]BIP-COSTO'!B$2:H$1976,7,FALSE)</f>
        <v>496747</v>
      </c>
      <c r="FV482" s="65">
        <v>496747000</v>
      </c>
      <c r="FW482" s="65">
        <f>FV482-P482</f>
        <v>35852000</v>
      </c>
      <c r="FX482" s="64" t="str">
        <f>VLOOKUP(K482,'[2]BIP-COSTO'!B$2:H$1976,4,FALSE)</f>
        <v>GOBIERNO REGIONAL - REGION DE LOS LAGOS</v>
      </c>
      <c r="FY482" s="64" t="str">
        <f>VLOOKUP(K482,'[2]BIP-COSTO'!B$2:K$1976,10,FALSE)</f>
        <v/>
      </c>
      <c r="GF482" s="67"/>
      <c r="GG482" s="148"/>
      <c r="GH482" s="148"/>
      <c r="GM482" s="66" t="str">
        <f>VLOOKUP(K482,[3]resultado!E$2:K$2045,7,FALSE)</f>
        <v/>
      </c>
      <c r="GO482" s="66" t="e">
        <f>VLOOKUP(J482,[3]Hoja2!A$1:A$110,1,FALSE)</f>
        <v>#N/A</v>
      </c>
      <c r="GP482" s="66" t="e">
        <f>VLOOKUP(K482,[3]Hoja5!C$2:F$376,1,FALSE)</f>
        <v>#N/A</v>
      </c>
      <c r="GQ482" s="66" t="e">
        <f>VLOOKUP(J482,[3]Hoja5!A$2:A$376,1,FALSE)</f>
        <v>#N/A</v>
      </c>
      <c r="GR482" s="66" t="str">
        <f>VLOOKUP(J482,rates!B$2:I$944,8,FALSE)</f>
        <v/>
      </c>
      <c r="GS482" s="66" t="s">
        <v>93</v>
      </c>
      <c r="GT482" s="66" t="e">
        <f>VLOOKUP(J482,Hoja6!A$2:A$29,1,FALSE)</f>
        <v>#N/A</v>
      </c>
      <c r="GU482" s="66" t="e">
        <f>VLOOKUP(J482,Hoja7!A$2:O$243,15,FALSE)</f>
        <v>#N/A</v>
      </c>
      <c r="GV482" s="66">
        <f>VLOOKUP(J482,'ESTADO DE SITUACION'!H$4:AQ$943,36,FALSE)</f>
        <v>0</v>
      </c>
    </row>
    <row r="483" spans="1:204" ht="18.75" customHeight="1" outlineLevel="1">
      <c r="A483" s="71"/>
      <c r="B483" s="72"/>
      <c r="C483" s="71"/>
      <c r="D483" s="71"/>
      <c r="E483" s="71"/>
      <c r="F483" s="71"/>
      <c r="G483" s="71"/>
      <c r="H483" s="71"/>
      <c r="I483" s="73"/>
      <c r="J483" s="74"/>
      <c r="K483" s="96"/>
      <c r="L483" s="53"/>
      <c r="M483" s="53"/>
      <c r="N483" s="54"/>
      <c r="O483" s="78" t="s">
        <v>109</v>
      </c>
      <c r="P483" s="79">
        <f t="shared" ref="P483:AK483" si="305">SUBTOTAL(9,P478:P482)</f>
        <v>2873235244</v>
      </c>
      <c r="Q483" s="164">
        <f t="shared" si="305"/>
        <v>133526108</v>
      </c>
      <c r="R483" s="164">
        <f t="shared" si="305"/>
        <v>1849746337</v>
      </c>
      <c r="S483" s="164">
        <f t="shared" si="305"/>
        <v>71485772</v>
      </c>
      <c r="T483" s="164">
        <f t="shared" si="305"/>
        <v>95643451</v>
      </c>
      <c r="U483" s="164">
        <f t="shared" si="305"/>
        <v>190654222</v>
      </c>
      <c r="V483" s="164">
        <f t="shared" si="305"/>
        <v>357783445</v>
      </c>
      <c r="W483" s="164">
        <f t="shared" si="305"/>
        <v>98669853</v>
      </c>
      <c r="X483" s="164">
        <f t="shared" si="305"/>
        <v>206714859</v>
      </c>
      <c r="Y483" s="164">
        <f t="shared" si="305"/>
        <v>116347045</v>
      </c>
      <c r="Z483" s="164">
        <f t="shared" si="305"/>
        <v>421731757</v>
      </c>
      <c r="AA483" s="164">
        <f t="shared" si="305"/>
        <v>779515202</v>
      </c>
      <c r="AB483" s="164">
        <f t="shared" si="305"/>
        <v>184254111</v>
      </c>
      <c r="AC483" s="164">
        <f t="shared" si="305"/>
        <v>963769313</v>
      </c>
      <c r="AD483" s="164">
        <f t="shared" si="305"/>
        <v>885977024</v>
      </c>
      <c r="AE483" s="79">
        <f t="shared" si="305"/>
        <v>1569059401</v>
      </c>
      <c r="AF483" s="79">
        <f t="shared" si="305"/>
        <v>2149705970</v>
      </c>
      <c r="AG483" s="79">
        <f t="shared" si="305"/>
        <v>723529274</v>
      </c>
      <c r="AH483" s="79">
        <f t="shared" si="305"/>
        <v>0</v>
      </c>
      <c r="AI483" s="79">
        <f t="shared" si="305"/>
        <v>723529274</v>
      </c>
      <c r="AJ483" s="79">
        <f t="shared" si="305"/>
        <v>0</v>
      </c>
      <c r="AK483" s="79">
        <f t="shared" si="305"/>
        <v>889962799</v>
      </c>
      <c r="AL483" s="89"/>
      <c r="AM483" s="90"/>
      <c r="BE483"/>
      <c r="BM483"/>
      <c r="BT483" s="16"/>
      <c r="CR483" s="16"/>
      <c r="DN483" s="109"/>
      <c r="DO483" s="109"/>
      <c r="DP483" s="109"/>
      <c r="DR483"/>
      <c r="DX483"/>
      <c r="EA483"/>
      <c r="FV483" s="65">
        <v>0</v>
      </c>
      <c r="GF483" s="81" t="s">
        <v>110</v>
      </c>
      <c r="GG483" s="82" t="s">
        <v>111</v>
      </c>
      <c r="GH483" s="82" t="s">
        <v>112</v>
      </c>
      <c r="GO483" s="66" t="e">
        <f>VLOOKUP(J483,[3]Hoja2!A$1:A$110,1,FALSE)</f>
        <v>#N/A</v>
      </c>
      <c r="GQ483" s="66" t="e">
        <f>VLOOKUP(J483,[3]Hoja5!A$2:A$376,1,FALSE)</f>
        <v>#N/A</v>
      </c>
    </row>
    <row r="484" spans="1:204" ht="18.75" outlineLevel="1">
      <c r="A484" s="71"/>
      <c r="B484" s="72"/>
      <c r="C484" s="71"/>
      <c r="D484" s="71"/>
      <c r="E484" s="71"/>
      <c r="F484" s="71"/>
      <c r="G484" s="71"/>
      <c r="H484" s="71"/>
      <c r="I484" s="73"/>
      <c r="J484" s="74"/>
      <c r="K484" s="96"/>
      <c r="L484" s="53"/>
      <c r="M484" s="53"/>
      <c r="N484" s="54"/>
      <c r="O484" s="84"/>
      <c r="P484" s="85"/>
      <c r="Q484" s="97"/>
      <c r="R484" s="56"/>
      <c r="S484" s="57"/>
      <c r="T484" s="57"/>
      <c r="U484" s="57"/>
      <c r="V484" s="57"/>
      <c r="W484" s="57"/>
      <c r="X484" s="57"/>
      <c r="Y484" s="57"/>
      <c r="Z484" s="57"/>
      <c r="AA484" s="56"/>
      <c r="AB484" s="56"/>
      <c r="AC484" s="56"/>
      <c r="AD484" s="58"/>
      <c r="AE484" s="88"/>
      <c r="AF484" s="88"/>
      <c r="AG484" s="88"/>
      <c r="AH484" s="88"/>
      <c r="AI484" s="88"/>
      <c r="AJ484" s="88"/>
      <c r="AK484" s="86"/>
      <c r="AL484" s="89"/>
      <c r="AM484" s="99"/>
      <c r="BE484"/>
      <c r="BM484"/>
      <c r="BT484" s="16"/>
      <c r="CR484" s="16"/>
      <c r="DR484"/>
      <c r="DX484"/>
      <c r="EA484"/>
      <c r="FV484" s="65">
        <v>0</v>
      </c>
      <c r="GF484" s="94">
        <f>GG484+GH484</f>
        <v>14</v>
      </c>
      <c r="GG484" s="95">
        <v>7</v>
      </c>
      <c r="GH484" s="95">
        <v>7</v>
      </c>
      <c r="GO484" s="66" t="e">
        <f>VLOOKUP(J484,[3]Hoja2!A$1:A$110,1,FALSE)</f>
        <v>#N/A</v>
      </c>
      <c r="GQ484" s="66" t="e">
        <f>VLOOKUP(J484,[3]Hoja5!A$2:A$376,1,FALSE)</f>
        <v>#N/A</v>
      </c>
    </row>
    <row r="485" spans="1:204" ht="18.75" outlineLevel="1">
      <c r="A485" s="71"/>
      <c r="B485" s="72"/>
      <c r="C485" s="71"/>
      <c r="D485" s="71"/>
      <c r="E485" s="71"/>
      <c r="F485" s="71"/>
      <c r="G485" s="71"/>
      <c r="H485" s="71"/>
      <c r="I485" s="73"/>
      <c r="J485" s="74"/>
      <c r="K485" s="96"/>
      <c r="L485" s="53"/>
      <c r="M485" s="53"/>
      <c r="N485" s="54"/>
      <c r="O485" s="185" t="s">
        <v>140</v>
      </c>
      <c r="P485" s="85"/>
      <c r="Q485" s="97"/>
      <c r="R485" s="56"/>
      <c r="S485" s="57"/>
      <c r="T485" s="57"/>
      <c r="U485" s="57"/>
      <c r="V485" s="57"/>
      <c r="W485" s="57"/>
      <c r="X485" s="57"/>
      <c r="Y485" s="57"/>
      <c r="Z485" s="57"/>
      <c r="AA485" s="56"/>
      <c r="AB485" s="56"/>
      <c r="AC485" s="56"/>
      <c r="AD485" s="58"/>
      <c r="AE485" s="88"/>
      <c r="AF485" s="88"/>
      <c r="AG485" s="88"/>
      <c r="AH485" s="88"/>
      <c r="AI485" s="88"/>
      <c r="AJ485" s="88"/>
      <c r="AK485" s="86"/>
      <c r="AL485" s="89"/>
      <c r="AM485" s="99"/>
      <c r="BE485"/>
      <c r="BM485"/>
      <c r="BT485" s="16"/>
      <c r="CR485" s="16"/>
      <c r="DR485"/>
      <c r="DX485"/>
      <c r="EA485"/>
      <c r="FV485" s="65"/>
      <c r="GF485" s="94"/>
      <c r="GG485" s="95"/>
      <c r="GH485" s="95"/>
      <c r="GO485" s="66" t="e">
        <f>VLOOKUP(J485,[3]Hoja2!A$1:A$110,1,FALSE)</f>
        <v>#N/A</v>
      </c>
      <c r="GQ485" s="66" t="e">
        <f>VLOOKUP(J485,[3]Hoja5!A$2:A$376,1,FALSE)</f>
        <v>#N/A</v>
      </c>
    </row>
    <row r="486" spans="1:204" s="66" customFormat="1" ht="18" customHeight="1" outlineLevel="2">
      <c r="A486" s="256">
        <v>31</v>
      </c>
      <c r="B486" s="256" t="s">
        <v>114</v>
      </c>
      <c r="C486" s="256" t="s">
        <v>117</v>
      </c>
      <c r="D486" s="256" t="s">
        <v>81</v>
      </c>
      <c r="E486" s="257" t="s">
        <v>154</v>
      </c>
      <c r="F486" s="256" t="s">
        <v>460</v>
      </c>
      <c r="G486" s="256" t="s">
        <v>461</v>
      </c>
      <c r="H486" s="256" t="s">
        <v>94</v>
      </c>
      <c r="I486" s="258" t="s">
        <v>85</v>
      </c>
      <c r="J486" s="259">
        <v>30476333</v>
      </c>
      <c r="K486" s="53" t="str">
        <f t="shared" ref="K486:K487" si="306">CONCATENATE(J486,"-",I486)</f>
        <v>30476333-EJECUCION</v>
      </c>
      <c r="L486" s="53"/>
      <c r="M486" s="53" t="str">
        <f t="shared" ref="M486:M487" si="307">CLEAN(J486)</f>
        <v>30476333</v>
      </c>
      <c r="N486" s="54">
        <f>A486</f>
        <v>31</v>
      </c>
      <c r="O486" s="258" t="s">
        <v>467</v>
      </c>
      <c r="P486" s="262">
        <v>481533000</v>
      </c>
      <c r="Q486" s="100"/>
      <c r="R486" s="101"/>
      <c r="S486" s="101"/>
      <c r="T486" s="101"/>
      <c r="U486" s="101"/>
      <c r="V486" s="101"/>
      <c r="W486" s="101"/>
      <c r="X486" s="101"/>
      <c r="Y486" s="101"/>
      <c r="Z486" s="101"/>
      <c r="AA486" s="101"/>
      <c r="AB486" s="101"/>
      <c r="AC486" s="101"/>
      <c r="AD486" s="102"/>
      <c r="AE486" s="266">
        <v>0</v>
      </c>
      <c r="AF486" s="59">
        <v>0</v>
      </c>
      <c r="AG486" s="266">
        <f>147478825+200000000</f>
        <v>347478825</v>
      </c>
      <c r="AH486" s="59">
        <v>0</v>
      </c>
      <c r="AI486" s="59">
        <f t="shared" ref="AI486:AI487" si="308">AG486-AH486</f>
        <v>347478825</v>
      </c>
      <c r="AJ486" s="59">
        <f t="shared" ref="AJ486:AJ487" si="309">P486-(AF486+AG486)</f>
        <v>134054175</v>
      </c>
      <c r="AK486" s="69">
        <f>P486-(Q486+R486)</f>
        <v>481533000</v>
      </c>
      <c r="AL486" s="103"/>
      <c r="AM486" s="268" t="s">
        <v>88</v>
      </c>
      <c r="AN486"/>
      <c r="AO486"/>
      <c r="AP486"/>
      <c r="AQ486"/>
      <c r="AR486"/>
      <c r="AS486"/>
      <c r="AT486"/>
      <c r="AU486"/>
      <c r="AV486"/>
      <c r="AW486" s="15" t="e">
        <f>VLOOKUP(J492,#REF!,3,FALSE)</f>
        <v>#REF!</v>
      </c>
      <c r="AX486" s="15"/>
      <c r="AY486" s="15" t="e">
        <f>VLOOKUP(J492,#REF!,13,FALSE)</f>
        <v>#REF!</v>
      </c>
      <c r="AZ486" s="15" t="e">
        <f>VLOOKUP(CLEAN(J492),#REF!,7,FALSE)</f>
        <v>#REF!</v>
      </c>
      <c r="BA486" t="e">
        <f>VLOOKUP(J492,#REF!,8,FALSE)</f>
        <v>#REF!</v>
      </c>
      <c r="BB486" s="16" t="e">
        <f>VLOOKUP(J492,#REF!,2,FALSE)</f>
        <v>#REF!</v>
      </c>
      <c r="BC486" s="16" t="e">
        <f>VLOOKUP(J492,#REF!,2,FALSE)</f>
        <v>#REF!</v>
      </c>
      <c r="BD486" s="16"/>
      <c r="BE486" t="e">
        <f>VLOOKUP(CLEAN(J492),#REF!,2,FALSE)</f>
        <v>#REF!</v>
      </c>
      <c r="BF486"/>
      <c r="BG486" t="e">
        <f>VLOOKUP(J492,#REF!,13,FALSE)</f>
        <v>#REF!</v>
      </c>
      <c r="BH486" t="e">
        <f>VLOOKUP(J492,#REF!,13,FALSE)</f>
        <v>#REF!</v>
      </c>
      <c r="BI486" t="e">
        <f>VLOOKUP(J492,#REF!,13,FALSE)</f>
        <v>#REF!</v>
      </c>
      <c r="BJ486" t="e">
        <f>VLOOKUP(J492,#REF!,13,FALSE)</f>
        <v>#REF!</v>
      </c>
      <c r="BK486" t="e">
        <f>VLOOKUP(J492,#REF!,9,FALSE)</f>
        <v>#REF!</v>
      </c>
      <c r="BL486"/>
      <c r="BM486" t="e">
        <f>VLOOKUP(J492,#REF!,2,FALSE)</f>
        <v>#REF!</v>
      </c>
      <c r="BN486"/>
      <c r="BO486"/>
      <c r="BP486"/>
      <c r="BQ486"/>
      <c r="BR486"/>
      <c r="BS486" s="16" t="e">
        <f>VLOOKUP(CLEAN(J492),#REF!,2,FALSE)</f>
        <v>#REF!</v>
      </c>
      <c r="BT486" s="16" t="e">
        <f>W492-BS486</f>
        <v>#REF!</v>
      </c>
      <c r="BU486"/>
      <c r="BV486"/>
      <c r="BW486"/>
      <c r="BX486"/>
      <c r="BY486"/>
      <c r="BZ486"/>
      <c r="CA486"/>
      <c r="CB486" t="e">
        <f>VLOOKUP(J492,#REF!,13,FALSE)</f>
        <v>#REF!</v>
      </c>
      <c r="CC486" t="e">
        <f>VLOOKUP(J492,#REF!,2,FALSE)</f>
        <v>#REF!</v>
      </c>
      <c r="CD486" t="e">
        <f>VLOOKUP(J492,#REF!,13,FALSE)</f>
        <v>#REF!</v>
      </c>
      <c r="CE486" t="e">
        <f>VLOOKUP(J492,#REF!,3,FALSE)</f>
        <v>#REF!</v>
      </c>
      <c r="CF486" t="e">
        <f>VLOOKUP(J492,[2]Hoja4!A$2:M$143,13,FALSE)</f>
        <v>#N/A</v>
      </c>
      <c r="CG486" t="str">
        <f>VLOOKUP(J492,[2]Hoja5!H$2:J$1328,2,FALSE)</f>
        <v/>
      </c>
      <c r="CH486"/>
      <c r="CI486"/>
      <c r="CJ486" t="e">
        <f>VLOOKUP(J492,[2]Hoja13!A$2:M$148,13,FALSE)</f>
        <v>#N/A</v>
      </c>
      <c r="CK486" t="str">
        <f>VLOOKUP(J492,'[2]rates 26-06-2018'!A$2:I$1489,8,FALSE)</f>
        <v/>
      </c>
      <c r="CL486"/>
      <c r="CM486" t="e">
        <f>VLOOKUP(J492,[2]Hoja8!A$2:M$154,13,FALSE)</f>
        <v>#N/A</v>
      </c>
      <c r="CN486" t="str">
        <f>VLOOKUP(J492,'[2]rates 26-06-2018'!A$1:I$1489,9,FALSE)</f>
        <v>SALUD</v>
      </c>
      <c r="CO486" t="str">
        <f>VLOOKUP(J492,'[2]rates 26-06-2018'!A$1:I$1489,4,FALSE)</f>
        <v>ANCUD</v>
      </c>
      <c r="CP486"/>
      <c r="CQ486" s="16" t="e">
        <f>VLOOKUP(CLEAN(J492),[2]Hoja14!A$2:B$126,2,FALSE)</f>
        <v>#N/A</v>
      </c>
      <c r="CR486" s="16" t="e">
        <f>Y492-CQ486</f>
        <v>#N/A</v>
      </c>
      <c r="CS486"/>
      <c r="CT486"/>
      <c r="CU486"/>
      <c r="CV486"/>
      <c r="CW486"/>
      <c r="CX486"/>
      <c r="CY486"/>
      <c r="CZ486"/>
      <c r="DA486"/>
      <c r="DB486" s="17" t="e">
        <f>VLOOKUP(J492,[2]PPTO!A$6:C$335,3,FALSE)</f>
        <v>#N/A</v>
      </c>
      <c r="DC486" s="17" t="e">
        <f>P492-DB486</f>
        <v>#N/A</v>
      </c>
      <c r="DD486" s="17" t="e">
        <f>VLOOKUP(J492,[2]PPTO!A$5:E$337,5,FALSE)</f>
        <v>#N/A</v>
      </c>
      <c r="DE486" s="17" t="e">
        <f>VLOOKUP(J492,[2]PPTO!A$6:F$335,6,FALSE)</f>
        <v>#N/A</v>
      </c>
      <c r="DF486" s="15" t="e">
        <f>VLOOKUP(J492,DH$477:DH$484,1,FALSE)</f>
        <v>#N/A</v>
      </c>
      <c r="DG486" s="15"/>
      <c r="DH486" s="15"/>
      <c r="DI486" t="e">
        <f>VLOOKUP(J492,'[2]2018'!A$3:N$167,14,FALSE)</f>
        <v>#N/A</v>
      </c>
      <c r="DJ486" t="str">
        <f>VLOOKUP(J492,[2]resultado!G$2:H$1656,2,FALSE)</f>
        <v/>
      </c>
      <c r="DK486" s="16">
        <v>0</v>
      </c>
      <c r="DL486" s="16">
        <f>Q492-DK486</f>
        <v>0</v>
      </c>
      <c r="DM486" s="16">
        <f>P492-(Q492+R492+AG492)</f>
        <v>56851580</v>
      </c>
      <c r="DN486" t="s">
        <v>123</v>
      </c>
      <c r="DO486" s="187" t="e">
        <f>VLOOKUP(K492,'[2]rates actuales'!B$2:K$1880,10,FALSE)</f>
        <v>#N/A</v>
      </c>
      <c r="DP486" t="s">
        <v>468</v>
      </c>
      <c r="DQ486" s="16" t="e">
        <v>#N/A</v>
      </c>
      <c r="DR486" s="16" t="e">
        <f>(DQ486*1000)-P492</f>
        <v>#N/A</v>
      </c>
      <c r="DS486" t="str">
        <f>VLOOKUP(J492,'[2]rates actuales'!A$2:C$1880,3,FALSE)</f>
        <v>ANCUD</v>
      </c>
      <c r="DT486"/>
      <c r="DU486"/>
      <c r="DV486"/>
      <c r="DW486" t="e">
        <f>VLOOKUP(J492,[2]TERMINADOS!A$2:B$133,2,FALSE)</f>
        <v>#N/A</v>
      </c>
      <c r="DX486"/>
      <c r="DY486"/>
      <c r="DZ486" t="e">
        <f>VLOOKUP(J492,'[2]COSTO-GASTO'!E$2:F$401,2,FALSE)</f>
        <v>#N/A</v>
      </c>
      <c r="EA486" s="16" t="e">
        <f>AE492-DZ486</f>
        <v>#N/A</v>
      </c>
      <c r="EB486" t="e">
        <f>VLOOKUP(J492,[2]Hoja26!A$2:B$91,2,FALSE)</f>
        <v>#N/A</v>
      </c>
      <c r="EC486" t="e">
        <f>VLOOKUP(J492,[2]Hoja26!E$2:F$147,2,FALSE)</f>
        <v>#N/A</v>
      </c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 t="str">
        <f>VLOOKUP(J492,'[2]RATES OCTUBRE'!J$1:K$1924,2,FALSE)</f>
        <v>FI</v>
      </c>
      <c r="EW486"/>
      <c r="EX486" t="e">
        <f>VLOOKUP(J492,[2]Hoja26!N$4:O$1289,2,FALSE)</f>
        <v>#N/A</v>
      </c>
      <c r="EY486" t="s">
        <v>114</v>
      </c>
      <c r="EZ486" s="16"/>
      <c r="FA486" s="64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 s="64" t="str">
        <f>CONCATENATE(J486,"-",I486)</f>
        <v>30476333-EJECUCION</v>
      </c>
      <c r="FT486" s="64" t="e">
        <f>VLOOKUP(FS486,'[2]ESTADO DE SITUACION OCTUBRE'!I$4:I$941,1,FALSE)</f>
        <v>#N/A</v>
      </c>
      <c r="FU486" s="64">
        <f>VLOOKUP(K486,'[2]BIP-COSTO'!B$2:H$1976,7,FALSE)</f>
        <v>481533</v>
      </c>
      <c r="FV486" s="65">
        <v>481533000</v>
      </c>
      <c r="FW486" s="65">
        <f>FV486-P486</f>
        <v>0</v>
      </c>
      <c r="FX486" s="64" t="str">
        <f>VLOOKUP(K486,'[2]BIP-COSTO'!B$2:H$1976,4,FALSE)</f>
        <v>GOBIERNO REGIONAL - REGION DE LOS LAGOS</v>
      </c>
      <c r="FY486" s="64" t="str">
        <f>VLOOKUP(K486,'[2]BIP-COSTO'!B$2:K$1976,10,FALSE)</f>
        <v>RS</v>
      </c>
      <c r="GF486" s="67"/>
      <c r="GG486" s="68"/>
      <c r="GH486" s="68"/>
      <c r="GM486" s="66" t="str">
        <f>VLOOKUP(K486,[3]resultado!E$2:K$2045,7,FALSE)</f>
        <v>RS</v>
      </c>
      <c r="GO486" s="66" t="e">
        <f>VLOOKUP(J486,[3]Hoja2!A$1:A$110,1,FALSE)</f>
        <v>#N/A</v>
      </c>
      <c r="GP486" s="66" t="e">
        <f>VLOOKUP(K486,[3]Hoja5!C$2:F$376,1,FALSE)</f>
        <v>#N/A</v>
      </c>
      <c r="GQ486" s="66" t="e">
        <f>VLOOKUP(J486,[3]Hoja5!A$2:A$376,1,FALSE)</f>
        <v>#N/A</v>
      </c>
      <c r="GR486" s="66" t="str">
        <f>VLOOKUP(J486,rates!B$2:I$944,8,FALSE)</f>
        <v/>
      </c>
      <c r="GS486" s="66" t="s">
        <v>2986</v>
      </c>
      <c r="GT486" s="66" t="e">
        <f>VLOOKUP(J486,Hoja6!A$2:A$29,1,FALSE)</f>
        <v>#N/A</v>
      </c>
      <c r="GU486" s="66" t="str">
        <f>VLOOKUP(J486,Hoja7!A$2:O$243,15,FALSE)</f>
        <v>CON COVENIO</v>
      </c>
      <c r="GV486" s="66" t="str">
        <f>VLOOKUP(J486,'ESTADO DE SITUACION'!H$4:AQ$943,36,FALSE)</f>
        <v>C</v>
      </c>
    </row>
    <row r="487" spans="1:204" s="66" customFormat="1" ht="18" customHeight="1" outlineLevel="2">
      <c r="A487" s="256">
        <v>29</v>
      </c>
      <c r="B487" s="256" t="s">
        <v>79</v>
      </c>
      <c r="C487" s="256" t="s">
        <v>96</v>
      </c>
      <c r="D487" s="256" t="s">
        <v>81</v>
      </c>
      <c r="E487" s="257" t="s">
        <v>82</v>
      </c>
      <c r="F487" s="256" t="s">
        <v>460</v>
      </c>
      <c r="G487" s="256" t="s">
        <v>461</v>
      </c>
      <c r="H487" s="256" t="s">
        <v>94</v>
      </c>
      <c r="I487" s="258" t="s">
        <v>85</v>
      </c>
      <c r="J487" s="259">
        <v>40000453</v>
      </c>
      <c r="K487" s="53" t="str">
        <f t="shared" si="306"/>
        <v>40000453-EJECUCION</v>
      </c>
      <c r="L487" s="260"/>
      <c r="M487" s="53" t="str">
        <f t="shared" si="307"/>
        <v>40000453</v>
      </c>
      <c r="N487" s="261">
        <f>A487</f>
        <v>29</v>
      </c>
      <c r="O487" s="258" t="s">
        <v>469</v>
      </c>
      <c r="P487" s="262">
        <v>201110000</v>
      </c>
      <c r="Q487" s="263">
        <v>0</v>
      </c>
      <c r="R487" s="263">
        <v>0</v>
      </c>
      <c r="S487" s="264">
        <v>0</v>
      </c>
      <c r="T487" s="264">
        <v>0</v>
      </c>
      <c r="U487" s="264">
        <v>0</v>
      </c>
      <c r="V487" s="264">
        <f>S487+T487+U487</f>
        <v>0</v>
      </c>
      <c r="W487" s="264">
        <v>0</v>
      </c>
      <c r="X487" s="264">
        <v>0</v>
      </c>
      <c r="Y487" s="264">
        <v>0</v>
      </c>
      <c r="Z487" s="264">
        <f>W487+X487+Y487</f>
        <v>0</v>
      </c>
      <c r="AA487" s="263">
        <f>S487+T487+U487+W487+X487+Y487</f>
        <v>0</v>
      </c>
      <c r="AB487" s="263">
        <v>0</v>
      </c>
      <c r="AC487" s="263">
        <f>V487+W487+X487+Y487+AB487</f>
        <v>0</v>
      </c>
      <c r="AD487" s="265">
        <f>R487-AC487</f>
        <v>0</v>
      </c>
      <c r="AE487" s="266">
        <v>0</v>
      </c>
      <c r="AF487" s="59">
        <v>0</v>
      </c>
      <c r="AG487" s="266">
        <v>201110000</v>
      </c>
      <c r="AH487" s="59">
        <v>0</v>
      </c>
      <c r="AI487" s="59">
        <f t="shared" si="308"/>
        <v>201110000</v>
      </c>
      <c r="AJ487" s="59">
        <f t="shared" si="309"/>
        <v>0</v>
      </c>
      <c r="AK487" s="69">
        <f>P487-(Q487+R487)</f>
        <v>201110000</v>
      </c>
      <c r="AL487" s="267" t="s">
        <v>104</v>
      </c>
      <c r="AM487" s="268" t="s">
        <v>108</v>
      </c>
      <c r="AN487" t="s">
        <v>470</v>
      </c>
      <c r="AO487" t="e">
        <f>VLOOKUP(J480,#REF!,2,FALSE)</f>
        <v>#REF!</v>
      </c>
      <c r="AP487" t="e">
        <f>VLOOKUP(K480,#REF!,2,FALSE)</f>
        <v>#REF!</v>
      </c>
      <c r="AQ487" t="e">
        <f>VLOOKUP(J480,#REF!,13,FALSE)</f>
        <v>#REF!</v>
      </c>
      <c r="AR487" t="e">
        <f>VLOOKUP(K480,#REF!,7,FALSE)</f>
        <v>#REF!</v>
      </c>
      <c r="AS487"/>
      <c r="AT487" t="e">
        <f>VLOOKUP(J480,#REF!,13,FALSE)</f>
        <v>#REF!</v>
      </c>
      <c r="AU487" t="e">
        <f>VLOOKUP(K480,#REF!,2,FALSE)</f>
        <v>#REF!</v>
      </c>
      <c r="AV487"/>
      <c r="AW487" s="15" t="e">
        <f>VLOOKUP(J480,#REF!,3,FALSE)</f>
        <v>#REF!</v>
      </c>
      <c r="AX487" s="15"/>
      <c r="AY487" s="15" t="e">
        <f>VLOOKUP(J480,#REF!,13,FALSE)</f>
        <v>#REF!</v>
      </c>
      <c r="AZ487" s="15" t="e">
        <f>VLOOKUP(CLEAN(J480),#REF!,7,FALSE)</f>
        <v>#REF!</v>
      </c>
      <c r="BA487" t="e">
        <f>VLOOKUP(J480,#REF!,8,FALSE)</f>
        <v>#REF!</v>
      </c>
      <c r="BB487" s="16" t="e">
        <f>VLOOKUP(J480,#REF!,2,FALSE)</f>
        <v>#REF!</v>
      </c>
      <c r="BC487" s="16" t="e">
        <f>VLOOKUP(J480,#REF!,2,FALSE)</f>
        <v>#REF!</v>
      </c>
      <c r="BD487" s="16"/>
      <c r="BE487" t="e">
        <f>VLOOKUP(CLEAN(J480),#REF!,2,FALSE)</f>
        <v>#REF!</v>
      </c>
      <c r="BF487"/>
      <c r="BG487" t="e">
        <f>VLOOKUP(J480,#REF!,13,FALSE)</f>
        <v>#REF!</v>
      </c>
      <c r="BH487" t="e">
        <f>VLOOKUP(J480,#REF!,13,FALSE)</f>
        <v>#REF!</v>
      </c>
      <c r="BI487" t="e">
        <f>VLOOKUP(J480,#REF!,13,FALSE)</f>
        <v>#REF!</v>
      </c>
      <c r="BJ487" t="e">
        <f>VLOOKUP(J480,#REF!,13,FALSE)</f>
        <v>#REF!</v>
      </c>
      <c r="BK487" t="e">
        <f>VLOOKUP(J480,#REF!,9,FALSE)</f>
        <v>#REF!</v>
      </c>
      <c r="BL487"/>
      <c r="BM487" t="e">
        <f>VLOOKUP(J480,#REF!,2,FALSE)</f>
        <v>#REF!</v>
      </c>
      <c r="BN487"/>
      <c r="BO487"/>
      <c r="BP487"/>
      <c r="BQ487"/>
      <c r="BR487"/>
      <c r="BS487" s="16" t="e">
        <f>VLOOKUP(CLEAN(J480),#REF!,2,FALSE)</f>
        <v>#REF!</v>
      </c>
      <c r="BT487" s="16" t="e">
        <f>W480-BS487</f>
        <v>#REF!</v>
      </c>
      <c r="BU487"/>
      <c r="BV487"/>
      <c r="BW487"/>
      <c r="BX487"/>
      <c r="BY487"/>
      <c r="BZ487"/>
      <c r="CA487"/>
      <c r="CB487" t="e">
        <f>VLOOKUP(J480,#REF!,13,FALSE)</f>
        <v>#REF!</v>
      </c>
      <c r="CC487" t="e">
        <f>VLOOKUP(J480,#REF!,2,FALSE)</f>
        <v>#REF!</v>
      </c>
      <c r="CD487" t="e">
        <f>VLOOKUP(J480,#REF!,13,FALSE)</f>
        <v>#REF!</v>
      </c>
      <c r="CE487" t="e">
        <f>VLOOKUP(J480,#REF!,3,FALSE)</f>
        <v>#REF!</v>
      </c>
      <c r="CF487" t="str">
        <f>VLOOKUP(J480,[2]Hoja4!A$2:M$143,13,FALSE)</f>
        <v>CON CONVENIO</v>
      </c>
      <c r="CG487" t="str">
        <f>VLOOKUP(J480,[2]Hoja5!H$2:J$1328,2,FALSE)</f>
        <v>RS</v>
      </c>
      <c r="CH487"/>
      <c r="CI487"/>
      <c r="CJ487" t="str">
        <f>VLOOKUP(J480,[2]Hoja13!A$2:M$148,13,FALSE)</f>
        <v>CON CONVENIO</v>
      </c>
      <c r="CK487" t="str">
        <f>VLOOKUP(J480,'[2]rates 26-06-2018'!A$2:I$1489,8,FALSE)</f>
        <v>RS</v>
      </c>
      <c r="CL487"/>
      <c r="CM487" t="str">
        <f>VLOOKUP(J480,[2]Hoja8!A$2:M$154,13,FALSE)</f>
        <v>convenio</v>
      </c>
      <c r="CN487" t="str">
        <f>VLOOKUP(J480,'[2]rates 26-06-2018'!A$1:I$1489,9,FALSE)</f>
        <v>RECURSOS HIDRICOS</v>
      </c>
      <c r="CO487" t="str">
        <f>VLOOKUP(J480,'[2]rates 26-06-2018'!A$1:I$1489,4,FALSE)</f>
        <v>ANCUD</v>
      </c>
      <c r="CP487"/>
      <c r="CQ487" s="16" t="e">
        <f>VLOOKUP(CLEAN(J480),[2]Hoja14!A$2:B$126,2,FALSE)</f>
        <v>#N/A</v>
      </c>
      <c r="CR487" s="16" t="e">
        <f>Y480-CQ487</f>
        <v>#N/A</v>
      </c>
      <c r="CS487"/>
      <c r="CT487" s="16" t="e">
        <f>Y480-CQ487</f>
        <v>#N/A</v>
      </c>
      <c r="CU487"/>
      <c r="CV487"/>
      <c r="CW487"/>
      <c r="CX487"/>
      <c r="CY487"/>
      <c r="CZ487"/>
      <c r="DA487"/>
      <c r="DB487" s="17">
        <f>VLOOKUP(J480,[2]PPTO!A$6:C$335,3,FALSE)</f>
        <v>116841000</v>
      </c>
      <c r="DC487" s="17">
        <f>P480-DB487</f>
        <v>0</v>
      </c>
      <c r="DD487" s="17">
        <f>VLOOKUP(J480,[2]PPTO!A$5:E$337,5,FALSE)</f>
        <v>28989000</v>
      </c>
      <c r="DE487" s="17">
        <f>VLOOKUP(J480,[2]PPTO!A$6:F$335,6,FALSE)</f>
        <v>0</v>
      </c>
      <c r="DF487" s="15" t="e">
        <f>VLOOKUP(J480,DH$477:DH$484,1,FALSE)</f>
        <v>#N/A</v>
      </c>
      <c r="DG487" s="15"/>
      <c r="DH487" s="15">
        <v>40002366</v>
      </c>
      <c r="DI487" t="str">
        <f>VLOOKUP(J480,'[2]2018'!A$3:N$167,14,FALSE)</f>
        <v>CON CONVENIO</v>
      </c>
      <c r="DJ487" t="str">
        <f>VLOOKUP(J480,[2]resultado!G$2:H$1656,2,FALSE)</f>
        <v>RS</v>
      </c>
      <c r="DK487" s="16">
        <v>0</v>
      </c>
      <c r="DL487" s="16">
        <f>Q480-DK487</f>
        <v>0</v>
      </c>
      <c r="DM487" s="16">
        <f>P480-(Q480+R480+AG480)</f>
        <v>14157843</v>
      </c>
      <c r="DN487"/>
      <c r="DO487" t="str">
        <f>VLOOKUP(K480,'[2]rates actuales'!B$2:K$1880,10,FALSE)</f>
        <v>RS</v>
      </c>
      <c r="DP487"/>
      <c r="DQ487" s="16">
        <v>116840</v>
      </c>
      <c r="DR487" s="63">
        <f>(DQ487*1000)-P480</f>
        <v>-1000</v>
      </c>
      <c r="DS487" t="str">
        <f>VLOOKUP(J480,'[2]rates actuales'!A$2:C$1880,3,FALSE)</f>
        <v>ANCUD</v>
      </c>
      <c r="DT487"/>
      <c r="DU487"/>
      <c r="DV487"/>
      <c r="DW487" t="e">
        <f>VLOOKUP(J480,[2]TERMINADOS!A$2:B$133,2,FALSE)</f>
        <v>#N/A</v>
      </c>
      <c r="DX487" s="16">
        <f>VLOOKUP(J480,'[2]COSTO-GASTO'!A$2:B$382,2,FALSE)</f>
        <v>116841000</v>
      </c>
      <c r="DY487" s="16">
        <f>P480-DX487</f>
        <v>0</v>
      </c>
      <c r="DZ487">
        <f>VLOOKUP(J480,'[2]COSTO-GASTO'!E$2:F$401,2,FALSE)</f>
        <v>0</v>
      </c>
      <c r="EA487" s="16">
        <f>AE480-DZ487</f>
        <v>0</v>
      </c>
      <c r="EB487" t="str">
        <f>VLOOKUP(J480,[2]Hoja26!A$2:B$91,2,FALSE)</f>
        <v>EN LICITACION</v>
      </c>
      <c r="EC487" t="e">
        <f>VLOOKUP(J480,[2]Hoja26!E$2:F$147,2,FALSE)</f>
        <v>#N/A</v>
      </c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 t="str">
        <f>VLOOKUP(J480,'[2]RATES OCTUBRE'!J$1:K$1924,2,FALSE)</f>
        <v>RS</v>
      </c>
      <c r="EW487"/>
      <c r="EX487" t="str">
        <f>VLOOKUP(J480,[2]Hoja26!N$4:O$1289,2,FALSE)</f>
        <v>EN LICITACION</v>
      </c>
      <c r="EY487" t="s">
        <v>79</v>
      </c>
      <c r="EZ487" s="16"/>
      <c r="FA487" s="64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 s="64" t="str">
        <f>CONCATENATE(J487,"-",I487)</f>
        <v>40000453-EJECUCION</v>
      </c>
      <c r="FT487" s="64" t="str">
        <f>VLOOKUP(FS487,'[2]ESTADO DE SITUACION OCTUBRE'!I$4:I$941,1,FALSE)</f>
        <v>40000453-EJECUCION</v>
      </c>
      <c r="FU487" s="64">
        <f>VLOOKUP(K487,'[2]BIP-COSTO'!B$2:H$1976,7,FALSE)</f>
        <v>201110</v>
      </c>
      <c r="FV487" s="65">
        <v>201110000</v>
      </c>
      <c r="FW487" s="65">
        <f>FV487-P487</f>
        <v>0</v>
      </c>
      <c r="FX487" s="64" t="str">
        <f>VLOOKUP(K487,'[2]BIP-COSTO'!B$2:H$1976,4,FALSE)</f>
        <v>GOBIERNO REGIONAL - REGION DE LOS LAGOS</v>
      </c>
      <c r="FY487" s="64" t="str">
        <f>VLOOKUP(K487,'[2]BIP-COSTO'!B$2:K$1976,10,FALSE)</f>
        <v/>
      </c>
      <c r="GF487" s="67"/>
      <c r="GG487" s="68"/>
      <c r="GH487" s="68"/>
      <c r="GM487" s="66" t="str">
        <f>VLOOKUP(K487,[3]resultado!E$2:K$2045,7,FALSE)</f>
        <v/>
      </c>
      <c r="GO487" s="66" t="e">
        <f>VLOOKUP(J487,[3]Hoja2!A$1:A$110,1,FALSE)</f>
        <v>#N/A</v>
      </c>
      <c r="GP487" s="66" t="e">
        <f>VLOOKUP(K487,[3]Hoja5!C$2:F$376,1,FALSE)</f>
        <v>#N/A</v>
      </c>
      <c r="GQ487" s="66" t="e">
        <f>VLOOKUP(J487,[3]Hoja5!A$2:A$376,1,FALSE)</f>
        <v>#N/A</v>
      </c>
      <c r="GR487" s="66" t="str">
        <f>VLOOKUP(J487,rates!B$2:I$944,8,FALSE)</f>
        <v/>
      </c>
      <c r="GS487" s="66" t="s">
        <v>2986</v>
      </c>
      <c r="GT487" s="66">
        <f>VLOOKUP(J487,Hoja6!A$2:A$29,1,FALSE)</f>
        <v>40000453</v>
      </c>
      <c r="GU487" s="66" t="e">
        <f>VLOOKUP(J487,Hoja7!A$2:O$243,15,FALSE)</f>
        <v>#N/A</v>
      </c>
      <c r="GV487" s="66" t="str">
        <f>VLOOKUP(J487,'ESTADO DE SITUACION'!H$4:AQ$943,36,FALSE)</f>
        <v>C</v>
      </c>
    </row>
    <row r="488" spans="1:204" ht="18.75" outlineLevel="1">
      <c r="A488" s="71"/>
      <c r="B488" s="72"/>
      <c r="C488" s="71"/>
      <c r="D488" s="71"/>
      <c r="E488" s="71"/>
      <c r="F488" s="71"/>
      <c r="G488" s="71"/>
      <c r="H488" s="71"/>
      <c r="I488" s="73"/>
      <c r="J488" s="74"/>
      <c r="K488" s="96"/>
      <c r="L488" s="53"/>
      <c r="M488" s="53"/>
      <c r="N488" s="54"/>
      <c r="O488" s="178" t="s">
        <v>143</v>
      </c>
      <c r="P488" s="179">
        <f>SUBTOTAL(9,P486:P487)</f>
        <v>682643000</v>
      </c>
      <c r="Q488" s="179">
        <f t="shared" ref="Q488:AJ488" si="310">SUBTOTAL(9,Q486:Q487)</f>
        <v>0</v>
      </c>
      <c r="R488" s="179">
        <f t="shared" si="310"/>
        <v>0</v>
      </c>
      <c r="S488" s="179">
        <f t="shared" si="310"/>
        <v>0</v>
      </c>
      <c r="T488" s="179">
        <f t="shared" si="310"/>
        <v>0</v>
      </c>
      <c r="U488" s="179">
        <f t="shared" si="310"/>
        <v>0</v>
      </c>
      <c r="V488" s="179">
        <f t="shared" si="310"/>
        <v>0</v>
      </c>
      <c r="W488" s="179">
        <f t="shared" si="310"/>
        <v>0</v>
      </c>
      <c r="X488" s="179">
        <f t="shared" si="310"/>
        <v>0</v>
      </c>
      <c r="Y488" s="179">
        <f t="shared" si="310"/>
        <v>0</v>
      </c>
      <c r="Z488" s="179">
        <f t="shared" si="310"/>
        <v>0</v>
      </c>
      <c r="AA488" s="179">
        <f t="shared" si="310"/>
        <v>0</v>
      </c>
      <c r="AB488" s="179">
        <f t="shared" si="310"/>
        <v>0</v>
      </c>
      <c r="AC488" s="179">
        <f t="shared" si="310"/>
        <v>0</v>
      </c>
      <c r="AD488" s="179">
        <f t="shared" si="310"/>
        <v>0</v>
      </c>
      <c r="AE488" s="179">
        <f t="shared" si="310"/>
        <v>0</v>
      </c>
      <c r="AF488" s="179">
        <f>SUBTOTAL(9,AF486:AF487)</f>
        <v>0</v>
      </c>
      <c r="AG488" s="179">
        <f t="shared" si="310"/>
        <v>548588825</v>
      </c>
      <c r="AH488" s="179">
        <f t="shared" si="310"/>
        <v>0</v>
      </c>
      <c r="AI488" s="179">
        <f t="shared" si="310"/>
        <v>548588825</v>
      </c>
      <c r="AJ488" s="179">
        <f t="shared" si="310"/>
        <v>134054175</v>
      </c>
      <c r="AK488" s="86"/>
      <c r="AL488" s="89"/>
      <c r="AM488" s="99"/>
      <c r="BE488"/>
      <c r="BM488"/>
      <c r="BT488" s="16"/>
      <c r="CR488" s="16"/>
      <c r="DR488"/>
      <c r="DX488"/>
      <c r="EA488"/>
      <c r="FV488" s="65"/>
      <c r="GF488" s="94"/>
      <c r="GG488" s="95"/>
      <c r="GH488" s="95"/>
      <c r="GO488" s="66" t="e">
        <f>VLOOKUP(J488,[3]Hoja2!A$1:A$110,1,FALSE)</f>
        <v>#N/A</v>
      </c>
      <c r="GQ488" s="66" t="e">
        <f>VLOOKUP(J488,[3]Hoja5!A$2:A$376,1,FALSE)</f>
        <v>#N/A</v>
      </c>
    </row>
    <row r="489" spans="1:204" ht="18.75" outlineLevel="1">
      <c r="A489" s="71"/>
      <c r="B489" s="72"/>
      <c r="C489" s="71"/>
      <c r="D489" s="71"/>
      <c r="E489" s="71"/>
      <c r="F489" s="71"/>
      <c r="G489" s="71"/>
      <c r="H489" s="71"/>
      <c r="I489" s="73"/>
      <c r="J489" s="74"/>
      <c r="K489" s="96"/>
      <c r="L489" s="53"/>
      <c r="M489" s="53"/>
      <c r="N489" s="54"/>
      <c r="O489" s="84"/>
      <c r="P489" s="85"/>
      <c r="Q489" s="131"/>
      <c r="R489" s="132"/>
      <c r="S489" s="133"/>
      <c r="T489" s="133"/>
      <c r="U489" s="133"/>
      <c r="V489" s="133"/>
      <c r="W489" s="133"/>
      <c r="X489" s="133"/>
      <c r="Y489" s="133"/>
      <c r="Z489" s="133"/>
      <c r="AA489" s="132"/>
      <c r="AB489" s="132"/>
      <c r="AC489" s="132"/>
      <c r="AD489" s="134"/>
      <c r="AE489" s="88"/>
      <c r="AF489" s="88"/>
      <c r="AG489" s="88"/>
      <c r="AH489" s="88"/>
      <c r="AI489" s="88"/>
      <c r="AJ489" s="88"/>
      <c r="AK489" s="86"/>
      <c r="AL489" s="89"/>
      <c r="AM489" s="99"/>
      <c r="BE489"/>
      <c r="BM489"/>
      <c r="BT489" s="16"/>
      <c r="CR489" s="16"/>
      <c r="DR489"/>
      <c r="DX489"/>
      <c r="EA489"/>
      <c r="FV489" s="65"/>
      <c r="GF489" s="94"/>
      <c r="GG489" s="95"/>
      <c r="GH489" s="95"/>
      <c r="GO489" s="66" t="e">
        <f>VLOOKUP(J489,[3]Hoja2!A$1:A$110,1,FALSE)</f>
        <v>#N/A</v>
      </c>
      <c r="GQ489" s="66" t="e">
        <f>VLOOKUP(J489,[3]Hoja5!A$2:A$376,1,FALSE)</f>
        <v>#N/A</v>
      </c>
    </row>
    <row r="490" spans="1:204" s="64" customFormat="1" ht="18.75" outlineLevel="2">
      <c r="A490" s="71"/>
      <c r="B490" s="72"/>
      <c r="C490" s="71"/>
      <c r="D490" s="71"/>
      <c r="E490" s="71"/>
      <c r="F490" s="71"/>
      <c r="G490" s="71"/>
      <c r="H490" s="71"/>
      <c r="I490" s="73"/>
      <c r="J490" s="74"/>
      <c r="K490" s="96"/>
      <c r="L490" s="53"/>
      <c r="M490" s="53"/>
      <c r="N490" s="53"/>
      <c r="O490" s="185" t="s">
        <v>113</v>
      </c>
      <c r="P490" s="85"/>
      <c r="Q490" s="97"/>
      <c r="R490" s="56"/>
      <c r="S490" s="57"/>
      <c r="T490" s="57"/>
      <c r="U490" s="57"/>
      <c r="V490" s="57"/>
      <c r="W490" s="57"/>
      <c r="X490" s="57"/>
      <c r="Y490" s="57"/>
      <c r="Z490" s="57"/>
      <c r="AA490" s="56"/>
      <c r="AB490" s="56"/>
      <c r="AC490" s="56"/>
      <c r="AD490" s="58"/>
      <c r="AE490" s="88"/>
      <c r="AF490" s="88"/>
      <c r="AG490" s="88"/>
      <c r="AH490" s="88"/>
      <c r="AI490" s="88"/>
      <c r="AJ490" s="88"/>
      <c r="AK490" s="98"/>
      <c r="AL490" s="89"/>
      <c r="AM490" s="99"/>
      <c r="AN490"/>
      <c r="AO490"/>
      <c r="AP490"/>
      <c r="AQ490"/>
      <c r="AR490"/>
      <c r="AS490"/>
      <c r="AT490"/>
      <c r="AU490"/>
      <c r="AV490"/>
      <c r="AW490" s="15"/>
      <c r="AX490" s="15"/>
      <c r="AY490" s="15"/>
      <c r="AZ490" s="15"/>
      <c r="BA490"/>
      <c r="BB490"/>
      <c r="BC490"/>
      <c r="BD490"/>
      <c r="BE490" s="16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 s="16"/>
      <c r="BT490"/>
      <c r="BU490"/>
      <c r="BV490"/>
      <c r="BW490"/>
      <c r="BX490"/>
      <c r="BY490"/>
      <c r="BZ490"/>
      <c r="CA490"/>
      <c r="CB490"/>
      <c r="CC490" s="62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 s="15"/>
      <c r="DC490" s="15"/>
      <c r="DD490" s="17"/>
      <c r="DE490" s="15"/>
      <c r="DF490" s="15"/>
      <c r="DG490" s="15"/>
      <c r="DH490" s="15"/>
      <c r="DI490"/>
      <c r="DJ490"/>
      <c r="DK490" s="16"/>
      <c r="DL490"/>
      <c r="DM490"/>
      <c r="DN490"/>
      <c r="DO490"/>
      <c r="DP490"/>
      <c r="DQ490" s="16"/>
      <c r="DR490" s="63"/>
      <c r="DS490"/>
      <c r="DT490"/>
      <c r="DU490"/>
      <c r="DV490"/>
      <c r="DW490"/>
      <c r="DX490"/>
      <c r="DY490"/>
      <c r="DZ490"/>
      <c r="EA490" s="16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 s="16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V490" s="65">
        <v>0</v>
      </c>
      <c r="GF490" s="150">
        <f>GG490+GH490</f>
        <v>1</v>
      </c>
      <c r="GG490" s="151">
        <f>GG484/GF484</f>
        <v>0.5</v>
      </c>
      <c r="GH490" s="151">
        <f>GH484/GF484</f>
        <v>0.5</v>
      </c>
      <c r="GO490" s="66" t="e">
        <f>VLOOKUP(J490,[3]Hoja2!A$1:A$110,1,FALSE)</f>
        <v>#N/A</v>
      </c>
      <c r="GQ490" s="66" t="e">
        <f>VLOOKUP(J490,[3]Hoja5!A$2:A$376,1,FALSE)</f>
        <v>#N/A</v>
      </c>
    </row>
    <row r="491" spans="1:204" s="66" customFormat="1" ht="18" customHeight="1" outlineLevel="2">
      <c r="A491" s="256">
        <v>31</v>
      </c>
      <c r="B491" s="256" t="s">
        <v>114</v>
      </c>
      <c r="C491" s="256" t="s">
        <v>117</v>
      </c>
      <c r="D491" s="256" t="s">
        <v>81</v>
      </c>
      <c r="E491" s="257" t="s">
        <v>154</v>
      </c>
      <c r="F491" s="256" t="s">
        <v>460</v>
      </c>
      <c r="G491" s="256" t="s">
        <v>461</v>
      </c>
      <c r="H491" s="256" t="s">
        <v>94</v>
      </c>
      <c r="I491" s="258" t="s">
        <v>85</v>
      </c>
      <c r="J491" s="259">
        <v>30471852</v>
      </c>
      <c r="K491" s="53" t="str">
        <f t="shared" ref="K491:K498" si="311">CONCATENATE(J491,"-",I491)</f>
        <v>30471852-EJECUCION</v>
      </c>
      <c r="L491" s="53"/>
      <c r="M491" s="53" t="str">
        <f t="shared" ref="M491:M498" si="312">CLEAN(J491)</f>
        <v>30471852</v>
      </c>
      <c r="N491" s="54">
        <f>A491</f>
        <v>31</v>
      </c>
      <c r="O491" s="258" t="s">
        <v>471</v>
      </c>
      <c r="P491" s="262">
        <v>697235000</v>
      </c>
      <c r="Q491" s="100"/>
      <c r="R491" s="101"/>
      <c r="S491" s="101"/>
      <c r="T491" s="101"/>
      <c r="U491" s="101"/>
      <c r="V491" s="101"/>
      <c r="W491" s="101"/>
      <c r="X491" s="101"/>
      <c r="Y491" s="101"/>
      <c r="Z491" s="101"/>
      <c r="AA491" s="101"/>
      <c r="AB491" s="101"/>
      <c r="AC491" s="101"/>
      <c r="AD491" s="102"/>
      <c r="AE491" s="266">
        <v>0</v>
      </c>
      <c r="AF491" s="59">
        <v>0</v>
      </c>
      <c r="AG491" s="266">
        <f>P491*15%</f>
        <v>104585250</v>
      </c>
      <c r="AH491" s="59">
        <v>0</v>
      </c>
      <c r="AI491" s="59">
        <f t="shared" ref="AI491:AI498" si="313">AG491-AH491</f>
        <v>104585250</v>
      </c>
      <c r="AJ491" s="59">
        <f t="shared" ref="AJ491:AJ498" si="314">P491-(AF491+AG491)</f>
        <v>592649750</v>
      </c>
      <c r="AK491" s="56">
        <f>P491-(Q491+R491)</f>
        <v>697235000</v>
      </c>
      <c r="AL491" s="103"/>
      <c r="AM491" s="268" t="s">
        <v>116</v>
      </c>
      <c r="AN491"/>
      <c r="AO491"/>
      <c r="AP491"/>
      <c r="AQ491"/>
      <c r="AR491"/>
      <c r="AS491"/>
      <c r="AT491"/>
      <c r="AU491"/>
      <c r="AV491"/>
      <c r="AW491" s="15" t="e">
        <f>VLOOKUP(J486,#REF!,3,FALSE)</f>
        <v>#REF!</v>
      </c>
      <c r="AX491" s="15"/>
      <c r="AY491" s="15" t="e">
        <f>VLOOKUP(J486,#REF!,13,FALSE)</f>
        <v>#REF!</v>
      </c>
      <c r="AZ491" s="15" t="e">
        <f>VLOOKUP(CLEAN(J486),#REF!,7,FALSE)</f>
        <v>#REF!</v>
      </c>
      <c r="BA491" t="e">
        <f>VLOOKUP(J486,#REF!,8,FALSE)</f>
        <v>#REF!</v>
      </c>
      <c r="BB491" s="16" t="e">
        <f>VLOOKUP(J486,#REF!,2,FALSE)</f>
        <v>#REF!</v>
      </c>
      <c r="BC491" s="16" t="e">
        <f>VLOOKUP(J486,#REF!,2,FALSE)</f>
        <v>#REF!</v>
      </c>
      <c r="BD491" s="16"/>
      <c r="BE491" t="e">
        <f>VLOOKUP(CLEAN(J486),#REF!,2,FALSE)</f>
        <v>#REF!</v>
      </c>
      <c r="BF491"/>
      <c r="BG491" t="e">
        <f>VLOOKUP(J486,#REF!,13,FALSE)</f>
        <v>#REF!</v>
      </c>
      <c r="BH491" t="e">
        <f>VLOOKUP(J486,#REF!,13,FALSE)</f>
        <v>#REF!</v>
      </c>
      <c r="BI491" t="e">
        <f>VLOOKUP(J486,#REF!,13,FALSE)</f>
        <v>#REF!</v>
      </c>
      <c r="BJ491" t="e">
        <f>VLOOKUP(J486,#REF!,13,FALSE)</f>
        <v>#REF!</v>
      </c>
      <c r="BK491" t="e">
        <f>VLOOKUP(J486,#REF!,9,FALSE)</f>
        <v>#REF!</v>
      </c>
      <c r="BL491"/>
      <c r="BM491" s="16" t="e">
        <f>VLOOKUP(J486,#REF!,2,FALSE)</f>
        <v>#REF!</v>
      </c>
      <c r="BN491"/>
      <c r="BO491"/>
      <c r="BP491"/>
      <c r="BQ491"/>
      <c r="BR491"/>
      <c r="BS491" s="16" t="e">
        <f>VLOOKUP(CLEAN(J486),#REF!,2,FALSE)</f>
        <v>#REF!</v>
      </c>
      <c r="BT491" s="16" t="e">
        <f>W486-BS491</f>
        <v>#REF!</v>
      </c>
      <c r="BU491"/>
      <c r="BV491"/>
      <c r="BW491"/>
      <c r="BX491"/>
      <c r="BY491"/>
      <c r="BZ491"/>
      <c r="CA491"/>
      <c r="CB491" t="e">
        <f>VLOOKUP(J486,#REF!,13,FALSE)</f>
        <v>#REF!</v>
      </c>
      <c r="CC491" t="e">
        <f>VLOOKUP(J486,#REF!,2,FALSE)</f>
        <v>#REF!</v>
      </c>
      <c r="CD491" t="e">
        <f>VLOOKUP(J486,#REF!,13,FALSE)</f>
        <v>#REF!</v>
      </c>
      <c r="CE491" t="e">
        <f>VLOOKUP(J486,#REF!,3,FALSE)</f>
        <v>#REF!</v>
      </c>
      <c r="CF491" t="e">
        <f>VLOOKUP(J486,[2]Hoja4!A$2:M$143,13,FALSE)</f>
        <v>#N/A</v>
      </c>
      <c r="CG491" t="str">
        <f>VLOOKUP(J486,[2]Hoja5!H$2:J$1328,2,FALSE)</f>
        <v/>
      </c>
      <c r="CH491"/>
      <c r="CI491"/>
      <c r="CJ491" t="e">
        <f>VLOOKUP(J486,[2]Hoja13!A$2:M$148,13,FALSE)</f>
        <v>#N/A</v>
      </c>
      <c r="CK491" t="str">
        <f>VLOOKUP(J486,'[2]rates 26-06-2018'!A$2:I$1489,8,FALSE)</f>
        <v/>
      </c>
      <c r="CL491"/>
      <c r="CM491" t="e">
        <f>VLOOKUP(J486,[2]Hoja8!A$2:M$154,13,FALSE)</f>
        <v>#N/A</v>
      </c>
      <c r="CN491" t="str">
        <f>VLOOKUP(J486,'[2]rates 26-06-2018'!A$1:I$1489,9,FALSE)</f>
        <v>RECURSOS HIDRICOS</v>
      </c>
      <c r="CO491" t="str">
        <f>VLOOKUP(J486,'[2]rates 26-06-2018'!A$1:I$1489,4,FALSE)</f>
        <v>ANCUD</v>
      </c>
      <c r="CP491"/>
      <c r="CQ491" s="16" t="e">
        <f>VLOOKUP(CLEAN(J486),[2]Hoja14!A$2:B$126,2,FALSE)</f>
        <v>#N/A</v>
      </c>
      <c r="CR491" s="16" t="e">
        <f>Y486-CQ491</f>
        <v>#N/A</v>
      </c>
      <c r="CS491"/>
      <c r="CT491"/>
      <c r="CU491"/>
      <c r="CV491"/>
      <c r="CW491"/>
      <c r="CX491"/>
      <c r="CY491"/>
      <c r="CZ491"/>
      <c r="DA491"/>
      <c r="DB491" s="17" t="e">
        <f>VLOOKUP(J486,[2]PPTO!A$6:C$335,3,FALSE)</f>
        <v>#N/A</v>
      </c>
      <c r="DC491" s="17" t="e">
        <f>P486-DB491</f>
        <v>#N/A</v>
      </c>
      <c r="DD491" s="17" t="e">
        <f>VLOOKUP(J486,[2]PPTO!A$5:E$337,5,FALSE)</f>
        <v>#N/A</v>
      </c>
      <c r="DE491" s="17" t="e">
        <f>VLOOKUP(J486,[2]PPTO!A$6:F$335,6,FALSE)</f>
        <v>#N/A</v>
      </c>
      <c r="DF491" s="15" t="e">
        <f>VLOOKUP(J486,DH$477:DH$484,1,FALSE)</f>
        <v>#N/A</v>
      </c>
      <c r="DG491" s="15"/>
      <c r="DH491" s="15"/>
      <c r="DI491" t="e">
        <f>VLOOKUP(J486,'[2]2018'!A$3:N$167,14,FALSE)</f>
        <v>#N/A</v>
      </c>
      <c r="DJ491" t="str">
        <f>VLOOKUP(J486,[2]resultado!G$2:H$1656,2,FALSE)</f>
        <v/>
      </c>
      <c r="DK491" s="16">
        <v>0</v>
      </c>
      <c r="DL491" s="16">
        <f>Q486-DK491</f>
        <v>0</v>
      </c>
      <c r="DM491" s="16">
        <f>P486-(Q486+R486+AG486)</f>
        <v>134054175</v>
      </c>
      <c r="DN491" t="s">
        <v>472</v>
      </c>
      <c r="DO491" t="str">
        <f>VLOOKUP(K486,'[2]rates actuales'!B$2:K$1880,10,FALSE)</f>
        <v/>
      </c>
      <c r="DP491"/>
      <c r="DQ491" s="63">
        <v>422455</v>
      </c>
      <c r="DR491" s="63">
        <f>(DQ491*1000)-P486</f>
        <v>-59078000</v>
      </c>
      <c r="DS491" t="str">
        <f>VLOOKUP(J486,'[2]rates actuales'!A$2:C$1880,3,FALSE)</f>
        <v>ANCUD</v>
      </c>
      <c r="DT491"/>
      <c r="DU491"/>
      <c r="DV491"/>
      <c r="DW491" t="e">
        <f>VLOOKUP(J486,[2]TERMINADOS!A$2:B$133,2,FALSE)</f>
        <v>#N/A</v>
      </c>
      <c r="DX491"/>
      <c r="DY491"/>
      <c r="DZ491" t="e">
        <f>VLOOKUP(J486,'[2]COSTO-GASTO'!E$2:F$401,2,FALSE)</f>
        <v>#N/A</v>
      </c>
      <c r="EA491" s="16" t="e">
        <f>AE486-DZ491</f>
        <v>#N/A</v>
      </c>
      <c r="EB491" t="e">
        <f>VLOOKUP(J486,[2]Hoja26!A$2:B$91,2,FALSE)</f>
        <v>#N/A</v>
      </c>
      <c r="EC491" t="e">
        <f>VLOOKUP(J486,[2]Hoja26!E$2:F$147,2,FALSE)</f>
        <v>#N/A</v>
      </c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 t="str">
        <f>VLOOKUP(J486,'[2]RATES OCTUBRE'!J$1:K$1924,2,FALSE)</f>
        <v>FI</v>
      </c>
      <c r="EW491"/>
      <c r="EX491" t="e">
        <f>VLOOKUP(J486,[2]Hoja26!N$4:O$1289,2,FALSE)</f>
        <v>#N/A</v>
      </c>
      <c r="EY491" t="s">
        <v>114</v>
      </c>
      <c r="EZ491" s="16">
        <v>59132875</v>
      </c>
      <c r="FA491" s="64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 s="64" t="str">
        <f>CONCATENATE(J491,"-",I491)</f>
        <v>30471852-EJECUCION</v>
      </c>
      <c r="FT491" s="64" t="e">
        <f>VLOOKUP(FS491,'[2]ESTADO DE SITUACION OCTUBRE'!I$4:I$941,1,FALSE)</f>
        <v>#N/A</v>
      </c>
      <c r="FU491" s="64">
        <f>VLOOKUP(K491,'[2]BIP-COSTO'!B$2:H$1976,7,FALSE)</f>
        <v>697235</v>
      </c>
      <c r="FV491" s="65">
        <v>697235000</v>
      </c>
      <c r="FW491" s="65">
        <f>FV491-P491</f>
        <v>0</v>
      </c>
      <c r="FX491" s="64" t="str">
        <f>VLOOKUP(K491,'[2]BIP-COSTO'!B$2:H$1976,4,FALSE)</f>
        <v>GOBIERNO REGIONAL - REGION DE LOS LAGOS</v>
      </c>
      <c r="FY491" s="64" t="str">
        <f>VLOOKUP(K491,'[2]BIP-COSTO'!B$2:K$1976,10,FALSE)</f>
        <v>FI</v>
      </c>
      <c r="GF491" s="67"/>
      <c r="GG491" s="68"/>
      <c r="GH491" s="68"/>
      <c r="GM491" s="66" t="str">
        <f>VLOOKUP(K491,[3]resultado!E$2:K$2045,7,FALSE)</f>
        <v>FI</v>
      </c>
      <c r="GO491" s="66" t="e">
        <f>VLOOKUP(J491,[3]Hoja2!A$1:A$110,1,FALSE)</f>
        <v>#N/A</v>
      </c>
      <c r="GP491" s="66" t="e">
        <f>VLOOKUP(K491,[3]Hoja5!C$2:F$376,1,FALSE)</f>
        <v>#N/A</v>
      </c>
      <c r="GQ491" s="66" t="e">
        <f>VLOOKUP(J491,[3]Hoja5!A$2:A$376,1,FALSE)</f>
        <v>#N/A</v>
      </c>
      <c r="GR491" s="66" t="str">
        <f>VLOOKUP(J491,rates!B$2:I$944,8,FALSE)</f>
        <v/>
      </c>
      <c r="GS491" s="66" t="s">
        <v>2988</v>
      </c>
      <c r="GT491" s="66" t="e">
        <f>VLOOKUP(J491,Hoja6!A$2:A$29,1,FALSE)</f>
        <v>#N/A</v>
      </c>
      <c r="GU491" s="66" t="e">
        <f>VLOOKUP(J491,Hoja7!A$2:O$243,15,FALSE)</f>
        <v>#N/A</v>
      </c>
      <c r="GV491" s="66" t="e">
        <f>VLOOKUP(J491,'ESTADO DE SITUACION'!H$4:AQ$943,36,FALSE)</f>
        <v>#N/A</v>
      </c>
    </row>
    <row r="492" spans="1:204" s="66" customFormat="1" ht="18" customHeight="1" outlineLevel="2">
      <c r="A492" s="256">
        <v>31</v>
      </c>
      <c r="B492" s="256" t="s">
        <v>114</v>
      </c>
      <c r="C492" s="256" t="s">
        <v>80</v>
      </c>
      <c r="D492" s="256" t="s">
        <v>81</v>
      </c>
      <c r="E492" s="257" t="s">
        <v>82</v>
      </c>
      <c r="F492" s="256" t="s">
        <v>460</v>
      </c>
      <c r="G492" s="256" t="s">
        <v>461</v>
      </c>
      <c r="H492" s="256" t="s">
        <v>94</v>
      </c>
      <c r="I492" s="258" t="s">
        <v>85</v>
      </c>
      <c r="J492" s="259">
        <v>30485368</v>
      </c>
      <c r="K492" s="53" t="str">
        <f t="shared" si="311"/>
        <v>30485368-EJECUCION</v>
      </c>
      <c r="L492" s="260"/>
      <c r="M492" s="53" t="str">
        <f t="shared" si="312"/>
        <v>30485368</v>
      </c>
      <c r="N492" s="261">
        <f>A492</f>
        <v>31</v>
      </c>
      <c r="O492" s="258" t="s">
        <v>473</v>
      </c>
      <c r="P492" s="262">
        <v>101500000</v>
      </c>
      <c r="Q492" s="264"/>
      <c r="R492" s="264"/>
      <c r="S492" s="264"/>
      <c r="T492" s="264"/>
      <c r="U492" s="264"/>
      <c r="V492" s="264"/>
      <c r="W492" s="264"/>
      <c r="X492" s="264"/>
      <c r="Y492" s="264"/>
      <c r="Z492" s="264"/>
      <c r="AA492" s="264"/>
      <c r="AB492" s="264"/>
      <c r="AC492" s="264"/>
      <c r="AD492" s="269"/>
      <c r="AE492" s="266">
        <v>0</v>
      </c>
      <c r="AF492" s="59">
        <v>0</v>
      </c>
      <c r="AG492" s="266">
        <f>44302151+346269</f>
        <v>44648420</v>
      </c>
      <c r="AH492" s="59">
        <v>0</v>
      </c>
      <c r="AI492" s="59">
        <f t="shared" si="313"/>
        <v>44648420</v>
      </c>
      <c r="AJ492" s="59">
        <f t="shared" si="314"/>
        <v>56851580</v>
      </c>
      <c r="AK492" s="56">
        <f>P492-(Q492+R492)</f>
        <v>101500000</v>
      </c>
      <c r="AL492" s="270"/>
      <c r="AM492" s="268" t="s">
        <v>116</v>
      </c>
      <c r="AN492"/>
      <c r="AO492"/>
      <c r="AP492"/>
      <c r="AQ492"/>
      <c r="AR492"/>
      <c r="AS492"/>
      <c r="AT492"/>
      <c r="AU492"/>
      <c r="AV492"/>
      <c r="AW492" s="15" t="e">
        <f>VLOOKUP(J493,#REF!,3,FALSE)</f>
        <v>#REF!</v>
      </c>
      <c r="AX492" s="15"/>
      <c r="AY492" s="15" t="e">
        <f>VLOOKUP(J493,#REF!,13,FALSE)</f>
        <v>#REF!</v>
      </c>
      <c r="AZ492" s="15" t="e">
        <f>VLOOKUP(CLEAN(J493),#REF!,7,FALSE)</f>
        <v>#REF!</v>
      </c>
      <c r="BA492" t="e">
        <f>VLOOKUP(J493,#REF!,8,FALSE)</f>
        <v>#REF!</v>
      </c>
      <c r="BB492" s="16" t="e">
        <f>VLOOKUP(J493,#REF!,2,FALSE)</f>
        <v>#REF!</v>
      </c>
      <c r="BC492" s="16" t="e">
        <f>VLOOKUP(J493,#REF!,2,FALSE)</f>
        <v>#REF!</v>
      </c>
      <c r="BD492" s="16"/>
      <c r="BE492" t="e">
        <f>VLOOKUP(CLEAN(J493),#REF!,2,FALSE)</f>
        <v>#REF!</v>
      </c>
      <c r="BF492"/>
      <c r="BG492" t="e">
        <f>VLOOKUP(J493,#REF!,13,FALSE)</f>
        <v>#REF!</v>
      </c>
      <c r="BH492" t="e">
        <f>VLOOKUP(J493,#REF!,13,FALSE)</f>
        <v>#REF!</v>
      </c>
      <c r="BI492" t="e">
        <f>VLOOKUP(J493,#REF!,13,FALSE)</f>
        <v>#REF!</v>
      </c>
      <c r="BJ492" t="e">
        <f>VLOOKUP(J493,#REF!,13,FALSE)</f>
        <v>#REF!</v>
      </c>
      <c r="BK492" t="e">
        <f>VLOOKUP(J493,#REF!,9,FALSE)</f>
        <v>#REF!</v>
      </c>
      <c r="BL492"/>
      <c r="BM492" t="e">
        <f>VLOOKUP(J493,#REF!,2,FALSE)</f>
        <v>#REF!</v>
      </c>
      <c r="BN492"/>
      <c r="BO492"/>
      <c r="BP492"/>
      <c r="BQ492"/>
      <c r="BR492"/>
      <c r="BS492" s="16" t="e">
        <f>VLOOKUP(CLEAN(J493),#REF!,2,FALSE)</f>
        <v>#REF!</v>
      </c>
      <c r="BT492" s="16" t="e">
        <f>W493-BS492</f>
        <v>#REF!</v>
      </c>
      <c r="BU492"/>
      <c r="BV492"/>
      <c r="BW492"/>
      <c r="BX492"/>
      <c r="BY492"/>
      <c r="BZ492"/>
      <c r="CA492"/>
      <c r="CB492" t="e">
        <f>VLOOKUP(J493,#REF!,13,FALSE)</f>
        <v>#REF!</v>
      </c>
      <c r="CC492" t="e">
        <f>VLOOKUP(J493,#REF!,2,FALSE)</f>
        <v>#REF!</v>
      </c>
      <c r="CD492" t="e">
        <f>VLOOKUP(J493,#REF!,13,FALSE)</f>
        <v>#REF!</v>
      </c>
      <c r="CE492" t="e">
        <f>VLOOKUP(J493,#REF!,3,FALSE)</f>
        <v>#REF!</v>
      </c>
      <c r="CF492" t="e">
        <f>VLOOKUP(J493,[2]Hoja4!A$2:M$143,13,FALSE)</f>
        <v>#N/A</v>
      </c>
      <c r="CG492" t="str">
        <f>VLOOKUP(J493,[2]Hoja5!H$2:J$1328,2,FALSE)</f>
        <v/>
      </c>
      <c r="CH492"/>
      <c r="CI492"/>
      <c r="CJ492" t="e">
        <f>VLOOKUP(J493,[2]Hoja13!A$2:M$148,13,FALSE)</f>
        <v>#N/A</v>
      </c>
      <c r="CK492" t="str">
        <f>VLOOKUP(J493,'[2]rates 26-06-2018'!A$2:I$1489,8,FALSE)</f>
        <v/>
      </c>
      <c r="CL492"/>
      <c r="CM492" t="e">
        <f>VLOOKUP(J493,[2]Hoja8!A$2:M$154,13,FALSE)</f>
        <v>#N/A</v>
      </c>
      <c r="CN492" t="str">
        <f>VLOOKUP(J493,'[2]rates 26-06-2018'!A$1:I$1489,9,FALSE)</f>
        <v>RECURSOS HIDRICOS</v>
      </c>
      <c r="CO492" t="str">
        <f>VLOOKUP(J493,'[2]rates 26-06-2018'!A$1:I$1489,4,FALSE)</f>
        <v>ANCUD</v>
      </c>
      <c r="CP492"/>
      <c r="CQ492" s="16" t="e">
        <f>VLOOKUP(CLEAN(J493),[2]Hoja14!A$2:B$126,2,FALSE)</f>
        <v>#N/A</v>
      </c>
      <c r="CR492" s="16" t="e">
        <f>Y493-CQ492</f>
        <v>#N/A</v>
      </c>
      <c r="CS492"/>
      <c r="CT492"/>
      <c r="CU492"/>
      <c r="CV492"/>
      <c r="CW492"/>
      <c r="CX492"/>
      <c r="CY492"/>
      <c r="CZ492"/>
      <c r="DA492"/>
      <c r="DB492" s="17" t="e">
        <f>VLOOKUP(J493,[2]PPTO!A$6:C$335,3,FALSE)</f>
        <v>#N/A</v>
      </c>
      <c r="DC492" s="17" t="e">
        <f>P493-DB492</f>
        <v>#N/A</v>
      </c>
      <c r="DD492" s="17" t="e">
        <f>VLOOKUP(J493,[2]PPTO!A$5:E$337,5,FALSE)</f>
        <v>#N/A</v>
      </c>
      <c r="DE492" s="17" t="e">
        <f>VLOOKUP(J493,[2]PPTO!A$6:F$335,6,FALSE)</f>
        <v>#N/A</v>
      </c>
      <c r="DF492" s="15" t="e">
        <f>VLOOKUP(J493,DH$477:DH$484,1,FALSE)</f>
        <v>#N/A</v>
      </c>
      <c r="DG492" s="15"/>
      <c r="DH492" s="15"/>
      <c r="DI492" t="e">
        <f>VLOOKUP(J493,'[2]2018'!A$3:N$167,14,FALSE)</f>
        <v>#N/A</v>
      </c>
      <c r="DJ492" t="str">
        <f>VLOOKUP(J493,[2]resultado!G$2:H$1656,2,FALSE)</f>
        <v/>
      </c>
      <c r="DK492" s="16">
        <v>0</v>
      </c>
      <c r="DL492" s="16">
        <f>Q493-DK492</f>
        <v>0</v>
      </c>
      <c r="DM492" s="16">
        <f>P493-(Q493+R493+AG493)</f>
        <v>481651650</v>
      </c>
      <c r="DN492" t="s">
        <v>123</v>
      </c>
      <c r="DO492" t="str">
        <f>VLOOKUP(K493,'[2]rates actuales'!B$2:K$1880,10,FALSE)</f>
        <v/>
      </c>
      <c r="DP492"/>
      <c r="DQ492" s="63">
        <v>566649</v>
      </c>
      <c r="DR492" s="63">
        <f>(DQ492*1000)-P493</f>
        <v>0</v>
      </c>
      <c r="DS492" t="str">
        <f>VLOOKUP(J493,'[2]rates actuales'!A$2:C$1880,3,FALSE)</f>
        <v>ANCUD</v>
      </c>
      <c r="DT492"/>
      <c r="DU492"/>
      <c r="DV492"/>
      <c r="DW492" t="e">
        <f>VLOOKUP(J493,[2]TERMINADOS!A$2:B$133,2,FALSE)</f>
        <v>#N/A</v>
      </c>
      <c r="DX492"/>
      <c r="DY492"/>
      <c r="DZ492" t="e">
        <f>VLOOKUP(J493,'[2]COSTO-GASTO'!E$2:F$401,2,FALSE)</f>
        <v>#N/A</v>
      </c>
      <c r="EA492" s="16" t="e">
        <f>AE493-DZ492</f>
        <v>#N/A</v>
      </c>
      <c r="EB492" t="e">
        <f>VLOOKUP(J493,[2]Hoja26!A$2:B$91,2,FALSE)</f>
        <v>#N/A</v>
      </c>
      <c r="EC492" t="e">
        <f>VLOOKUP(J493,[2]Hoja26!E$2:F$147,2,FALSE)</f>
        <v>#N/A</v>
      </c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 t="str">
        <f>VLOOKUP(J493,'[2]RATES OCTUBRE'!J$1:K$1924,2,FALSE)</f>
        <v/>
      </c>
      <c r="EW492"/>
      <c r="EX492" t="e">
        <f>VLOOKUP(J493,[2]Hoja26!N$4:O$1289,2,FALSE)</f>
        <v>#N/A</v>
      </c>
      <c r="EY492" t="s">
        <v>114</v>
      </c>
      <c r="EZ492" s="16">
        <v>113866700</v>
      </c>
      <c r="FA492" s="64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 s="64" t="str">
        <f>CONCATENATE(J492,"-",I492)</f>
        <v>30485368-EJECUCION</v>
      </c>
      <c r="FT492" s="64" t="e">
        <f>VLOOKUP(FS492,'[2]ESTADO DE SITUACION OCTUBRE'!I$4:I$941,1,FALSE)</f>
        <v>#N/A</v>
      </c>
      <c r="FU492" s="64" t="e">
        <f>VLOOKUP(K492,'[2]BIP-COSTO'!B$2:H$1976,7,FALSE)</f>
        <v>#N/A</v>
      </c>
      <c r="FV492" s="65" t="e">
        <v>#N/A</v>
      </c>
      <c r="FW492" s="65" t="e">
        <f>FV492-P492</f>
        <v>#N/A</v>
      </c>
      <c r="FX492" s="64" t="e">
        <f>VLOOKUP(K492,'[2]BIP-COSTO'!B$2:H$1976,4,FALSE)</f>
        <v>#N/A</v>
      </c>
      <c r="FY492" s="64" t="e">
        <f>VLOOKUP(K492,'[2]BIP-COSTO'!B$2:K$1976,10,FALSE)</f>
        <v>#N/A</v>
      </c>
      <c r="GF492" s="67"/>
      <c r="GG492" s="68"/>
      <c r="GH492" s="68"/>
      <c r="GM492" s="66" t="e">
        <f>VLOOKUP(K492,[3]resultado!E$2:K$2045,7,FALSE)</f>
        <v>#N/A</v>
      </c>
      <c r="GO492" s="66" t="e">
        <f>VLOOKUP(J492,[3]Hoja2!A$1:A$110,1,FALSE)</f>
        <v>#N/A</v>
      </c>
      <c r="GP492" s="66" t="e">
        <f>VLOOKUP(K492,[3]Hoja5!C$2:F$376,1,FALSE)</f>
        <v>#N/A</v>
      </c>
      <c r="GQ492" s="66" t="e">
        <f>VLOOKUP(J492,[3]Hoja5!A$2:A$376,1,FALSE)</f>
        <v>#N/A</v>
      </c>
      <c r="GR492" s="66" t="str">
        <f>VLOOKUP(J492,rates!B$2:I$944,8,FALSE)</f>
        <v/>
      </c>
      <c r="GS492" s="66" t="s">
        <v>2988</v>
      </c>
      <c r="GT492" s="66" t="e">
        <f>VLOOKUP(J492,Hoja6!A$2:A$29,1,FALSE)</f>
        <v>#N/A</v>
      </c>
      <c r="GU492" s="66" t="e">
        <f>VLOOKUP(J492,Hoja7!A$2:O$243,15,FALSE)</f>
        <v>#N/A</v>
      </c>
      <c r="GV492" s="66" t="e">
        <f>VLOOKUP(J492,'ESTADO DE SITUACION'!H$4:AQ$943,36,FALSE)</f>
        <v>#N/A</v>
      </c>
    </row>
    <row r="493" spans="1:204" s="66" customFormat="1" ht="18" customHeight="1" outlineLevel="2">
      <c r="A493" s="256">
        <v>31</v>
      </c>
      <c r="B493" s="256" t="s">
        <v>114</v>
      </c>
      <c r="C493" s="256" t="s">
        <v>117</v>
      </c>
      <c r="D493" s="256" t="s">
        <v>81</v>
      </c>
      <c r="E493" s="257" t="s">
        <v>154</v>
      </c>
      <c r="F493" s="256" t="s">
        <v>460</v>
      </c>
      <c r="G493" s="256" t="s">
        <v>461</v>
      </c>
      <c r="H493" s="256" t="s">
        <v>94</v>
      </c>
      <c r="I493" s="258" t="s">
        <v>85</v>
      </c>
      <c r="J493" s="259">
        <v>30116708</v>
      </c>
      <c r="K493" s="53" t="str">
        <f t="shared" si="311"/>
        <v>30116708-EJECUCION</v>
      </c>
      <c r="L493" s="53"/>
      <c r="M493" s="53" t="str">
        <f t="shared" si="312"/>
        <v>30116708</v>
      </c>
      <c r="N493" s="54">
        <f>A493</f>
        <v>31</v>
      </c>
      <c r="O493" s="258" t="s">
        <v>474</v>
      </c>
      <c r="P493" s="262">
        <v>566649000</v>
      </c>
      <c r="Q493" s="100"/>
      <c r="R493" s="101"/>
      <c r="S493" s="101"/>
      <c r="T493" s="101"/>
      <c r="U493" s="101"/>
      <c r="V493" s="101"/>
      <c r="W493" s="101"/>
      <c r="X493" s="101"/>
      <c r="Y493" s="101"/>
      <c r="Z493" s="101"/>
      <c r="AA493" s="101"/>
      <c r="AB493" s="101"/>
      <c r="AC493" s="101"/>
      <c r="AD493" s="102"/>
      <c r="AE493" s="266">
        <v>0</v>
      </c>
      <c r="AF493" s="59">
        <v>0</v>
      </c>
      <c r="AG493" s="266">
        <f>P493*15%</f>
        <v>84997350</v>
      </c>
      <c r="AH493" s="59">
        <v>0</v>
      </c>
      <c r="AI493" s="59">
        <f t="shared" si="313"/>
        <v>84997350</v>
      </c>
      <c r="AJ493" s="59">
        <f t="shared" si="314"/>
        <v>481651650</v>
      </c>
      <c r="AK493" s="56">
        <f>P493-(Q493+R493)</f>
        <v>566649000</v>
      </c>
      <c r="AL493" s="103"/>
      <c r="AM493" s="268" t="s">
        <v>123</v>
      </c>
      <c r="AN493"/>
      <c r="AO493"/>
      <c r="AP493"/>
      <c r="AQ493"/>
      <c r="AR493"/>
      <c r="AS493"/>
      <c r="AT493"/>
      <c r="AU493"/>
      <c r="AV493"/>
      <c r="AW493" s="15" t="e">
        <f>VLOOKUP(J496,#REF!,3,FALSE)</f>
        <v>#REF!</v>
      </c>
      <c r="AX493" s="15"/>
      <c r="AY493" s="15" t="e">
        <f>VLOOKUP(J496,#REF!,13,FALSE)</f>
        <v>#REF!</v>
      </c>
      <c r="AZ493" s="15" t="e">
        <f>VLOOKUP(CLEAN(J496),#REF!,7,FALSE)</f>
        <v>#REF!</v>
      </c>
      <c r="BA493" t="e">
        <f>VLOOKUP(J496,#REF!,8,FALSE)</f>
        <v>#REF!</v>
      </c>
      <c r="BB493" s="16" t="e">
        <f>VLOOKUP(J496,#REF!,2,FALSE)</f>
        <v>#REF!</v>
      </c>
      <c r="BC493" s="16" t="e">
        <f>VLOOKUP(J496,#REF!,2,FALSE)</f>
        <v>#REF!</v>
      </c>
      <c r="BD493" s="16"/>
      <c r="BE493" t="e">
        <f>VLOOKUP(CLEAN(J496),#REF!,2,FALSE)</f>
        <v>#REF!</v>
      </c>
      <c r="BF493"/>
      <c r="BG493" t="e">
        <f>VLOOKUP(J496,#REF!,13,FALSE)</f>
        <v>#REF!</v>
      </c>
      <c r="BH493" t="e">
        <f>VLOOKUP(J496,#REF!,13,FALSE)</f>
        <v>#REF!</v>
      </c>
      <c r="BI493" t="e">
        <f>VLOOKUP(J496,#REF!,13,FALSE)</f>
        <v>#REF!</v>
      </c>
      <c r="BJ493" t="e">
        <f>VLOOKUP(J496,#REF!,13,FALSE)</f>
        <v>#REF!</v>
      </c>
      <c r="BK493" t="e">
        <f>VLOOKUP(J496,#REF!,9,FALSE)</f>
        <v>#REF!</v>
      </c>
      <c r="BL493"/>
      <c r="BM493" t="e">
        <f>VLOOKUP(J496,#REF!,2,FALSE)</f>
        <v>#REF!</v>
      </c>
      <c r="BN493"/>
      <c r="BO493"/>
      <c r="BP493"/>
      <c r="BQ493"/>
      <c r="BR493"/>
      <c r="BS493" s="16" t="e">
        <f>VLOOKUP(CLEAN(J496),#REF!,2,FALSE)</f>
        <v>#REF!</v>
      </c>
      <c r="BT493" s="16" t="e">
        <f>W496-BS493</f>
        <v>#REF!</v>
      </c>
      <c r="BU493"/>
      <c r="BV493"/>
      <c r="BW493"/>
      <c r="BX493"/>
      <c r="BY493"/>
      <c r="BZ493"/>
      <c r="CA493"/>
      <c r="CB493" t="e">
        <f>VLOOKUP(J496,#REF!,13,FALSE)</f>
        <v>#REF!</v>
      </c>
      <c r="CC493" t="e">
        <f>VLOOKUP(J496,#REF!,2,FALSE)</f>
        <v>#REF!</v>
      </c>
      <c r="CD493" t="e">
        <f>VLOOKUP(J496,#REF!,13,FALSE)</f>
        <v>#REF!</v>
      </c>
      <c r="CE493" t="e">
        <f>VLOOKUP(J496,#REF!,3,FALSE)</f>
        <v>#REF!</v>
      </c>
      <c r="CF493" t="e">
        <f>VLOOKUP(J496,[2]Hoja4!A$2:M$143,13,FALSE)</f>
        <v>#N/A</v>
      </c>
      <c r="CG493" t="str">
        <f>VLOOKUP(J496,[2]Hoja5!H$2:J$1328,2,FALSE)</f>
        <v/>
      </c>
      <c r="CH493"/>
      <c r="CI493"/>
      <c r="CJ493" t="e">
        <f>VLOOKUP(J496,[2]Hoja13!A$2:M$148,13,FALSE)</f>
        <v>#N/A</v>
      </c>
      <c r="CK493" t="str">
        <f>VLOOKUP(J496,'[2]rates 26-06-2018'!A$2:I$1489,8,FALSE)</f>
        <v/>
      </c>
      <c r="CL493"/>
      <c r="CM493" t="e">
        <f>VLOOKUP(J496,[2]Hoja8!A$2:M$154,13,FALSE)</f>
        <v>#N/A</v>
      </c>
      <c r="CN493" t="str">
        <f>VLOOKUP(J496,'[2]rates 26-06-2018'!A$1:I$1489,9,FALSE)</f>
        <v>MULTISECTORIAL</v>
      </c>
      <c r="CO493" t="str">
        <f>VLOOKUP(J496,'[2]rates 26-06-2018'!A$1:I$1489,4,FALSE)</f>
        <v>ANCUD</v>
      </c>
      <c r="CP493"/>
      <c r="CQ493" s="16" t="e">
        <f>VLOOKUP(CLEAN(J496),[2]Hoja14!A$2:B$126,2,FALSE)</f>
        <v>#N/A</v>
      </c>
      <c r="CR493" s="16" t="e">
        <f>Y496-CQ493</f>
        <v>#N/A</v>
      </c>
      <c r="CS493"/>
      <c r="CT493"/>
      <c r="CU493"/>
      <c r="CV493"/>
      <c r="CW493"/>
      <c r="CX493"/>
      <c r="CY493"/>
      <c r="CZ493"/>
      <c r="DA493"/>
      <c r="DB493" s="17" t="e">
        <f>VLOOKUP(J496,[2]PPTO!A$6:C$335,3,FALSE)</f>
        <v>#N/A</v>
      </c>
      <c r="DC493" s="17" t="e">
        <f>P496-DB493</f>
        <v>#N/A</v>
      </c>
      <c r="DD493" s="17" t="e">
        <f>VLOOKUP(J496,[2]PPTO!A$5:E$337,5,FALSE)</f>
        <v>#N/A</v>
      </c>
      <c r="DE493" s="17" t="e">
        <f>VLOOKUP(J496,[2]PPTO!A$6:F$335,6,FALSE)</f>
        <v>#N/A</v>
      </c>
      <c r="DF493" s="15" t="e">
        <f>VLOOKUP(J496,DH$477:DH$484,1,FALSE)</f>
        <v>#N/A</v>
      </c>
      <c r="DG493" s="15"/>
      <c r="DH493" s="15"/>
      <c r="DI493" t="e">
        <f>VLOOKUP(J496,'[2]2018'!A$3:N$167,14,FALSE)</f>
        <v>#N/A</v>
      </c>
      <c r="DJ493" t="str">
        <f>VLOOKUP(J496,[2]resultado!G$2:H$1656,2,FALSE)</f>
        <v/>
      </c>
      <c r="DK493" s="16">
        <v>0</v>
      </c>
      <c r="DL493" s="16">
        <f>Q496-DK493</f>
        <v>0</v>
      </c>
      <c r="DM493" s="16">
        <f>P496-(Q496+R496+AG496)</f>
        <v>192949150</v>
      </c>
      <c r="DN493" t="s">
        <v>123</v>
      </c>
      <c r="DO493" t="str">
        <f>VLOOKUP(K496,'[2]rates actuales'!B$2:K$1880,10,FALSE)</f>
        <v/>
      </c>
      <c r="DP493"/>
      <c r="DQ493" s="63">
        <v>226999</v>
      </c>
      <c r="DR493" s="63">
        <f>(DQ493*1000)-P496</f>
        <v>0</v>
      </c>
      <c r="DS493" t="str">
        <f>VLOOKUP(J496,'[2]rates actuales'!A$2:C$1880,3,FALSE)</f>
        <v>ANCUD</v>
      </c>
      <c r="DT493"/>
      <c r="DU493"/>
      <c r="DV493"/>
      <c r="DW493" t="e">
        <f>VLOOKUP(J496,[2]TERMINADOS!A$2:B$133,2,FALSE)</f>
        <v>#N/A</v>
      </c>
      <c r="DX493"/>
      <c r="DY493"/>
      <c r="DZ493" t="e">
        <f>VLOOKUP(J496,'[2]COSTO-GASTO'!E$2:F$401,2,FALSE)</f>
        <v>#N/A</v>
      </c>
      <c r="EA493" s="16" t="e">
        <f>AE496-DZ493</f>
        <v>#N/A</v>
      </c>
      <c r="EB493" t="e">
        <f>VLOOKUP(J496,[2]Hoja26!A$2:B$91,2,FALSE)</f>
        <v>#N/A</v>
      </c>
      <c r="EC493" t="e">
        <f>VLOOKUP(J496,[2]Hoja26!E$2:F$147,2,FALSE)</f>
        <v>#N/A</v>
      </c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 t="str">
        <f>VLOOKUP(J496,'[2]RATES OCTUBRE'!J$1:K$1924,2,FALSE)</f>
        <v/>
      </c>
      <c r="EW493"/>
      <c r="EX493" t="e">
        <f>VLOOKUP(J496,[2]Hoja26!N$4:O$1289,2,FALSE)</f>
        <v>#N/A</v>
      </c>
      <c r="EY493" t="s">
        <v>114</v>
      </c>
      <c r="EZ493" s="16"/>
      <c r="FA493" s="64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 s="64" t="str">
        <f>CONCATENATE(J493,"-",I493)</f>
        <v>30116708-EJECUCION</v>
      </c>
      <c r="FT493" s="64" t="e">
        <f>VLOOKUP(FS493,'[2]ESTADO DE SITUACION OCTUBRE'!I$4:I$941,1,FALSE)</f>
        <v>#N/A</v>
      </c>
      <c r="FU493" s="64">
        <f>VLOOKUP(K493,'[2]BIP-COSTO'!B$2:H$1976,7,FALSE)</f>
        <v>566649</v>
      </c>
      <c r="FV493" s="65">
        <v>566649000</v>
      </c>
      <c r="FW493" s="65">
        <f>FV493-P493</f>
        <v>0</v>
      </c>
      <c r="FX493" s="64" t="str">
        <f>VLOOKUP(K493,'[2]BIP-COSTO'!B$2:H$1976,4,FALSE)</f>
        <v>GOBIERNO REGIONAL - REGION DE LOS LAGOS</v>
      </c>
      <c r="FY493" s="64" t="str">
        <f>VLOOKUP(K493,'[2]BIP-COSTO'!B$2:K$1976,10,FALSE)</f>
        <v/>
      </c>
      <c r="GF493" s="67"/>
      <c r="GG493" s="68"/>
      <c r="GH493" s="68"/>
      <c r="GM493" s="66" t="str">
        <f>VLOOKUP(K493,[3]resultado!E$2:K$2045,7,FALSE)</f>
        <v/>
      </c>
      <c r="GO493" s="66" t="e">
        <f>VLOOKUP(J493,[3]Hoja2!A$1:A$110,1,FALSE)</f>
        <v>#N/A</v>
      </c>
      <c r="GP493" s="66" t="e">
        <f>VLOOKUP(K493,[3]Hoja5!C$2:F$376,1,FALSE)</f>
        <v>#N/A</v>
      </c>
      <c r="GQ493" s="66" t="e">
        <f>VLOOKUP(J493,[3]Hoja5!A$2:A$376,1,FALSE)</f>
        <v>#N/A</v>
      </c>
      <c r="GR493" s="66" t="str">
        <f>VLOOKUP(J493,rates!B$2:I$944,8,FALSE)</f>
        <v/>
      </c>
      <c r="GS493" s="66" t="s">
        <v>2988</v>
      </c>
      <c r="GT493" s="66" t="e">
        <f>VLOOKUP(J493,Hoja6!A$2:A$29,1,FALSE)</f>
        <v>#N/A</v>
      </c>
      <c r="GU493" s="66" t="e">
        <f>VLOOKUP(J493,Hoja7!A$2:O$243,15,FALSE)</f>
        <v>#N/A</v>
      </c>
      <c r="GV493" s="66" t="e">
        <f>VLOOKUP(J493,'ESTADO DE SITUACION'!H$4:AQ$943,36,FALSE)</f>
        <v>#N/A</v>
      </c>
    </row>
    <row r="494" spans="1:204" s="66" customFormat="1" ht="18" customHeight="1" outlineLevel="2">
      <c r="A494" s="256">
        <v>31</v>
      </c>
      <c r="B494" s="256" t="s">
        <v>114</v>
      </c>
      <c r="C494" s="256" t="s">
        <v>96</v>
      </c>
      <c r="D494" s="256" t="s">
        <v>81</v>
      </c>
      <c r="E494" s="257" t="s">
        <v>82</v>
      </c>
      <c r="F494" s="256" t="s">
        <v>460</v>
      </c>
      <c r="G494" s="256" t="s">
        <v>461</v>
      </c>
      <c r="H494" s="256" t="s">
        <v>94</v>
      </c>
      <c r="I494" s="258" t="s">
        <v>85</v>
      </c>
      <c r="J494" s="259">
        <v>40009774</v>
      </c>
      <c r="K494" s="53" t="str">
        <f t="shared" si="311"/>
        <v>40009774-EJECUCION</v>
      </c>
      <c r="L494" s="53"/>
      <c r="M494" s="53" t="str">
        <f t="shared" si="312"/>
        <v>40009774</v>
      </c>
      <c r="N494" s="54"/>
      <c r="O494" s="258" t="s">
        <v>475</v>
      </c>
      <c r="P494" s="262">
        <v>1138105000</v>
      </c>
      <c r="Q494" s="100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2"/>
      <c r="AE494" s="266">
        <v>0</v>
      </c>
      <c r="AF494" s="59">
        <v>0</v>
      </c>
      <c r="AG494" s="266">
        <f>P494*15%</f>
        <v>170715750</v>
      </c>
      <c r="AH494" s="59">
        <v>0</v>
      </c>
      <c r="AI494" s="59">
        <f t="shared" si="313"/>
        <v>170715750</v>
      </c>
      <c r="AJ494" s="59">
        <f t="shared" si="314"/>
        <v>967389250</v>
      </c>
      <c r="AK494" s="56"/>
      <c r="AL494" s="103"/>
      <c r="AM494" s="268" t="s">
        <v>123</v>
      </c>
      <c r="AN494"/>
      <c r="AO494"/>
      <c r="AP494"/>
      <c r="AQ494"/>
      <c r="AR494"/>
      <c r="AS494"/>
      <c r="AT494"/>
      <c r="AU494"/>
      <c r="AV494"/>
      <c r="AW494" s="15"/>
      <c r="AX494" s="15"/>
      <c r="AY494" s="15"/>
      <c r="AZ494" s="15"/>
      <c r="BA494"/>
      <c r="BB494" s="16"/>
      <c r="BC494" s="16"/>
      <c r="BD494" s="16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 s="16"/>
      <c r="BT494" s="16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 s="16"/>
      <c r="CR494" s="16"/>
      <c r="CS494"/>
      <c r="CT494"/>
      <c r="CU494"/>
      <c r="CV494"/>
      <c r="CW494"/>
      <c r="CX494"/>
      <c r="CY494"/>
      <c r="CZ494"/>
      <c r="DA494"/>
      <c r="DB494" s="17"/>
      <c r="DC494" s="17"/>
      <c r="DD494" s="17"/>
      <c r="DE494" s="17"/>
      <c r="DF494" s="15"/>
      <c r="DG494" s="15"/>
      <c r="DH494" s="15"/>
      <c r="DI494"/>
      <c r="DJ494"/>
      <c r="DK494" s="16"/>
      <c r="DL494" s="16"/>
      <c r="DM494" s="16"/>
      <c r="DN494"/>
      <c r="DO494"/>
      <c r="DP494"/>
      <c r="DQ494" s="63"/>
      <c r="DR494" s="63"/>
      <c r="DS494"/>
      <c r="DT494"/>
      <c r="DU494"/>
      <c r="DV494"/>
      <c r="DW494"/>
      <c r="DX494"/>
      <c r="DY494"/>
      <c r="DZ494"/>
      <c r="EA494" s="16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 s="16"/>
      <c r="FA494" s="6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 s="64"/>
      <c r="FT494" s="64"/>
      <c r="FU494" s="64"/>
      <c r="FV494" s="65"/>
      <c r="FW494" s="65"/>
      <c r="FX494" s="64"/>
      <c r="FY494" s="64"/>
      <c r="GF494" s="67"/>
      <c r="GG494" s="68"/>
      <c r="GH494" s="68"/>
      <c r="GO494" s="66" t="e">
        <f>VLOOKUP(J494,[3]Hoja2!A$1:A$110,1,FALSE)</f>
        <v>#N/A</v>
      </c>
      <c r="GP494" s="66" t="e">
        <f>VLOOKUP(K494,[3]Hoja5!C$2:F$376,1,FALSE)</f>
        <v>#N/A</v>
      </c>
      <c r="GQ494" s="66" t="e">
        <f>VLOOKUP(J494,[3]Hoja5!A$2:A$376,1,FALSE)</f>
        <v>#N/A</v>
      </c>
      <c r="GR494" s="66" t="str">
        <f>VLOOKUP(J494,rates!B$2:I$944,8,FALSE)</f>
        <v/>
      </c>
      <c r="GS494" s="66" t="s">
        <v>2988</v>
      </c>
      <c r="GT494" s="66" t="e">
        <f>VLOOKUP(J494,Hoja6!A$2:A$29,1,FALSE)</f>
        <v>#N/A</v>
      </c>
      <c r="GU494" s="66" t="e">
        <f>VLOOKUP(J494,Hoja7!A$2:O$243,15,FALSE)</f>
        <v>#N/A</v>
      </c>
      <c r="GV494" s="66" t="e">
        <f>VLOOKUP(J494,'ESTADO DE SITUACION'!H$4:AQ$943,36,FALSE)</f>
        <v>#N/A</v>
      </c>
    </row>
    <row r="495" spans="1:204" s="66" customFormat="1" ht="18" customHeight="1" outlineLevel="2">
      <c r="A495" s="256">
        <v>31</v>
      </c>
      <c r="B495" s="256" t="s">
        <v>114</v>
      </c>
      <c r="C495" s="256" t="s">
        <v>80</v>
      </c>
      <c r="D495" s="256" t="s">
        <v>81</v>
      </c>
      <c r="E495" s="257" t="s">
        <v>82</v>
      </c>
      <c r="F495" s="256" t="s">
        <v>460</v>
      </c>
      <c r="G495" s="256" t="s">
        <v>461</v>
      </c>
      <c r="H495" s="256" t="s">
        <v>94</v>
      </c>
      <c r="I495" s="258" t="s">
        <v>85</v>
      </c>
      <c r="J495" s="259">
        <v>40001823</v>
      </c>
      <c r="K495" s="53" t="str">
        <f t="shared" si="311"/>
        <v>40001823-EJECUCION</v>
      </c>
      <c r="L495" s="53"/>
      <c r="M495" s="53" t="str">
        <f t="shared" si="312"/>
        <v>40001823</v>
      </c>
      <c r="N495" s="54"/>
      <c r="O495" s="258" t="s">
        <v>476</v>
      </c>
      <c r="P495" s="262">
        <v>150000000</v>
      </c>
      <c r="Q495" s="100"/>
      <c r="R495" s="101"/>
      <c r="S495" s="101"/>
      <c r="T495" s="101"/>
      <c r="U495" s="101"/>
      <c r="V495" s="101"/>
      <c r="W495" s="101"/>
      <c r="X495" s="101"/>
      <c r="Y495" s="101"/>
      <c r="Z495" s="101"/>
      <c r="AA495" s="101"/>
      <c r="AB495" s="101"/>
      <c r="AC495" s="101"/>
      <c r="AD495" s="102"/>
      <c r="AE495" s="266">
        <v>0</v>
      </c>
      <c r="AF495" s="59">
        <v>0</v>
      </c>
      <c r="AG495" s="266">
        <f>P495*15%</f>
        <v>22500000</v>
      </c>
      <c r="AH495" s="59">
        <v>0</v>
      </c>
      <c r="AI495" s="59">
        <f t="shared" si="313"/>
        <v>22500000</v>
      </c>
      <c r="AJ495" s="59">
        <f t="shared" si="314"/>
        <v>127500000</v>
      </c>
      <c r="AK495" s="56"/>
      <c r="AL495" s="103"/>
      <c r="AM495" s="268" t="s">
        <v>123</v>
      </c>
      <c r="AN495"/>
      <c r="AO495"/>
      <c r="AP495"/>
      <c r="AQ495"/>
      <c r="AR495"/>
      <c r="AS495"/>
      <c r="AT495"/>
      <c r="AU495"/>
      <c r="AV495"/>
      <c r="AW495" s="15"/>
      <c r="AX495" s="15"/>
      <c r="AY495" s="15"/>
      <c r="AZ495" s="15"/>
      <c r="BA495"/>
      <c r="BB495" s="16"/>
      <c r="BC495" s="16"/>
      <c r="BD495" s="16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 s="16"/>
      <c r="BT495" s="16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 s="16"/>
      <c r="CR495" s="16"/>
      <c r="CS495"/>
      <c r="CT495"/>
      <c r="CU495"/>
      <c r="CV495"/>
      <c r="CW495"/>
      <c r="CX495"/>
      <c r="CY495"/>
      <c r="CZ495"/>
      <c r="DA495"/>
      <c r="DB495" s="17"/>
      <c r="DC495" s="17"/>
      <c r="DD495" s="17"/>
      <c r="DE495" s="17"/>
      <c r="DF495" s="15"/>
      <c r="DG495" s="15"/>
      <c r="DH495" s="15"/>
      <c r="DI495"/>
      <c r="DJ495"/>
      <c r="DK495" s="16"/>
      <c r="DL495" s="16"/>
      <c r="DM495" s="16"/>
      <c r="DN495"/>
      <c r="DO495"/>
      <c r="DP495"/>
      <c r="DQ495" s="63"/>
      <c r="DR495" s="63"/>
      <c r="DS495"/>
      <c r="DT495"/>
      <c r="DU495"/>
      <c r="DV495"/>
      <c r="DW495"/>
      <c r="DX495"/>
      <c r="DY495"/>
      <c r="DZ495"/>
      <c r="EA495" s="16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 s="16"/>
      <c r="FA495" s="64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 s="64"/>
      <c r="FT495" s="64"/>
      <c r="FU495" s="64"/>
      <c r="FV495" s="65"/>
      <c r="FW495" s="65"/>
      <c r="FX495" s="64"/>
      <c r="FY495" s="64"/>
      <c r="GF495" s="67"/>
      <c r="GG495" s="68"/>
      <c r="GH495" s="68"/>
      <c r="GO495" s="66" t="e">
        <f>VLOOKUP(J495,[3]Hoja2!A$1:A$110,1,FALSE)</f>
        <v>#N/A</v>
      </c>
      <c r="GP495" s="66" t="e">
        <f>VLOOKUP(K495,[3]Hoja5!C$2:F$376,1,FALSE)</f>
        <v>#N/A</v>
      </c>
      <c r="GQ495" s="66" t="e">
        <f>VLOOKUP(J495,[3]Hoja5!A$2:A$376,1,FALSE)</f>
        <v>#N/A</v>
      </c>
      <c r="GR495" s="66" t="e">
        <f>VLOOKUP(J495,rates!B$2:I$944,8,FALSE)</f>
        <v>#N/A</v>
      </c>
      <c r="GS495" s="66" t="s">
        <v>2988</v>
      </c>
      <c r="GT495" s="66" t="e">
        <f>VLOOKUP(J495,Hoja6!A$2:A$29,1,FALSE)</f>
        <v>#N/A</v>
      </c>
      <c r="GU495" s="66" t="e">
        <f>VLOOKUP(J495,Hoja7!A$2:O$243,15,FALSE)</f>
        <v>#N/A</v>
      </c>
      <c r="GV495" s="66" t="e">
        <f>VLOOKUP(J495,'ESTADO DE SITUACION'!H$4:AQ$943,36,FALSE)</f>
        <v>#N/A</v>
      </c>
    </row>
    <row r="496" spans="1:204" s="66" customFormat="1" ht="18" customHeight="1" outlineLevel="2">
      <c r="A496" s="256">
        <v>31</v>
      </c>
      <c r="B496" s="256" t="s">
        <v>114</v>
      </c>
      <c r="C496" s="256" t="s">
        <v>96</v>
      </c>
      <c r="D496" s="256" t="s">
        <v>81</v>
      </c>
      <c r="E496" s="257" t="s">
        <v>82</v>
      </c>
      <c r="F496" s="256" t="s">
        <v>460</v>
      </c>
      <c r="G496" s="256" t="s">
        <v>461</v>
      </c>
      <c r="H496" s="256" t="s">
        <v>94</v>
      </c>
      <c r="I496" s="258" t="s">
        <v>85</v>
      </c>
      <c r="J496" s="259">
        <v>30035122</v>
      </c>
      <c r="K496" s="53" t="str">
        <f t="shared" si="311"/>
        <v>30035122-EJECUCION</v>
      </c>
      <c r="L496" s="53"/>
      <c r="M496" s="53" t="str">
        <f t="shared" si="312"/>
        <v>30035122</v>
      </c>
      <c r="N496" s="54">
        <f>A496</f>
        <v>31</v>
      </c>
      <c r="O496" s="258" t="s">
        <v>477</v>
      </c>
      <c r="P496" s="262">
        <v>226999000</v>
      </c>
      <c r="Q496" s="100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2"/>
      <c r="AE496" s="266">
        <v>0</v>
      </c>
      <c r="AF496" s="59">
        <v>0</v>
      </c>
      <c r="AG496" s="266">
        <f>P496*15%</f>
        <v>34049850</v>
      </c>
      <c r="AH496" s="59">
        <v>0</v>
      </c>
      <c r="AI496" s="59">
        <f t="shared" si="313"/>
        <v>34049850</v>
      </c>
      <c r="AJ496" s="59">
        <f t="shared" si="314"/>
        <v>192949150</v>
      </c>
      <c r="AK496" s="56">
        <f>P496-(Q496+R496)</f>
        <v>226999000</v>
      </c>
      <c r="AL496" s="103"/>
      <c r="AM496" s="268" t="s">
        <v>123</v>
      </c>
      <c r="AN496"/>
      <c r="AO496"/>
      <c r="AP496"/>
      <c r="AQ496"/>
      <c r="AR496"/>
      <c r="AS496"/>
      <c r="AT496"/>
      <c r="AU496"/>
      <c r="AV496"/>
      <c r="AW496" s="15" t="e">
        <f>VLOOKUP(#REF!,#REF!,3,FALSE)</f>
        <v>#REF!</v>
      </c>
      <c r="AX496" s="15"/>
      <c r="AY496" s="15" t="e">
        <f>VLOOKUP(#REF!,#REF!,13,FALSE)</f>
        <v>#REF!</v>
      </c>
      <c r="AZ496" s="15" t="e">
        <f>VLOOKUP(CLEAN(#REF!),#REF!,7,FALSE)</f>
        <v>#REF!</v>
      </c>
      <c r="BA496" t="e">
        <f>VLOOKUP(#REF!,#REF!,8,FALSE)</f>
        <v>#REF!</v>
      </c>
      <c r="BB496" s="16" t="e">
        <f>VLOOKUP(#REF!,#REF!,2,FALSE)</f>
        <v>#REF!</v>
      </c>
      <c r="BC496" s="16" t="e">
        <f>VLOOKUP(#REF!,#REF!,2,FALSE)</f>
        <v>#REF!</v>
      </c>
      <c r="BD496" s="16"/>
      <c r="BE496" t="e">
        <f>VLOOKUP(CLEAN(#REF!),#REF!,2,FALSE)</f>
        <v>#REF!</v>
      </c>
      <c r="BF496"/>
      <c r="BG496" t="e">
        <f>VLOOKUP(#REF!,#REF!,13,FALSE)</f>
        <v>#REF!</v>
      </c>
      <c r="BH496" t="e">
        <f>VLOOKUP(#REF!,#REF!,13,FALSE)</f>
        <v>#REF!</v>
      </c>
      <c r="BI496" t="e">
        <f>VLOOKUP(#REF!,#REF!,13,FALSE)</f>
        <v>#REF!</v>
      </c>
      <c r="BJ496" t="e">
        <f>VLOOKUP(#REF!,#REF!,13,FALSE)</f>
        <v>#REF!</v>
      </c>
      <c r="BK496" t="e">
        <f>VLOOKUP(#REF!,#REF!,9,FALSE)</f>
        <v>#REF!</v>
      </c>
      <c r="BL496"/>
      <c r="BM496" s="16" t="e">
        <f>VLOOKUP(#REF!,#REF!,2,FALSE)</f>
        <v>#REF!</v>
      </c>
      <c r="BN496"/>
      <c r="BO496"/>
      <c r="BP496"/>
      <c r="BQ496"/>
      <c r="BR496"/>
      <c r="BS496" s="16" t="e">
        <f>VLOOKUP(CLEAN(#REF!),#REF!,2,FALSE)</f>
        <v>#REF!</v>
      </c>
      <c r="BT496" s="16" t="e">
        <f>#REF!-BS496</f>
        <v>#REF!</v>
      </c>
      <c r="BU496"/>
      <c r="BV496"/>
      <c r="BW496"/>
      <c r="BX496"/>
      <c r="BY496"/>
      <c r="BZ496"/>
      <c r="CA496"/>
      <c r="CB496" t="e">
        <f>VLOOKUP(#REF!,#REF!,13,FALSE)</f>
        <v>#REF!</v>
      </c>
      <c r="CC496" t="e">
        <f>VLOOKUP(#REF!,#REF!,2,FALSE)</f>
        <v>#REF!</v>
      </c>
      <c r="CD496" t="e">
        <f>VLOOKUP(#REF!,#REF!,13,FALSE)</f>
        <v>#REF!</v>
      </c>
      <c r="CE496" t="e">
        <f>VLOOKUP(#REF!,#REF!,3,FALSE)</f>
        <v>#REF!</v>
      </c>
      <c r="CF496" t="e">
        <f>VLOOKUP(#REF!,[2]Hoja4!A$2:M$143,13,FALSE)</f>
        <v>#REF!</v>
      </c>
      <c r="CG496" t="e">
        <f>VLOOKUP(#REF!,[2]Hoja5!H$2:J$1328,2,FALSE)</f>
        <v>#REF!</v>
      </c>
      <c r="CH496"/>
      <c r="CI496"/>
      <c r="CJ496" t="e">
        <f>VLOOKUP(#REF!,[2]Hoja13!A$2:M$148,13,FALSE)</f>
        <v>#REF!</v>
      </c>
      <c r="CK496" t="e">
        <f>VLOOKUP(#REF!,'[2]rates 26-06-2018'!A$2:I$1489,8,FALSE)</f>
        <v>#REF!</v>
      </c>
      <c r="CL496"/>
      <c r="CM496" t="e">
        <f>VLOOKUP(#REF!,[2]Hoja8!A$2:M$154,13,FALSE)</f>
        <v>#REF!</v>
      </c>
      <c r="CN496" t="e">
        <f>VLOOKUP(#REF!,'[2]rates 26-06-2018'!A$1:I$1489,9,FALSE)</f>
        <v>#REF!</v>
      </c>
      <c r="CO496" t="e">
        <f>VLOOKUP(#REF!,'[2]rates 26-06-2018'!A$1:I$1489,4,FALSE)</f>
        <v>#REF!</v>
      </c>
      <c r="CP496"/>
      <c r="CQ496" s="16" t="e">
        <f>VLOOKUP(CLEAN(#REF!),[2]Hoja14!A$2:B$126,2,FALSE)</f>
        <v>#REF!</v>
      </c>
      <c r="CR496" s="16" t="e">
        <f>#REF!-CQ496</f>
        <v>#REF!</v>
      </c>
      <c r="CS496"/>
      <c r="CT496"/>
      <c r="CU496"/>
      <c r="CV496"/>
      <c r="CW496"/>
      <c r="CX496"/>
      <c r="CY496"/>
      <c r="CZ496"/>
      <c r="DA496"/>
      <c r="DB496" s="17" t="e">
        <f>VLOOKUP(#REF!,[2]PPTO!A$6:C$335,3,FALSE)</f>
        <v>#REF!</v>
      </c>
      <c r="DC496" s="17" t="e">
        <f>#REF!-DB496</f>
        <v>#REF!</v>
      </c>
      <c r="DD496" s="17" t="e">
        <f>VLOOKUP(#REF!,[2]PPTO!A$5:E$337,5,FALSE)</f>
        <v>#REF!</v>
      </c>
      <c r="DE496" s="17" t="e">
        <f>VLOOKUP(#REF!,[2]PPTO!A$6:F$335,6,FALSE)</f>
        <v>#REF!</v>
      </c>
      <c r="DF496" s="15" t="e">
        <f>VLOOKUP(#REF!,DH$477:DH$484,1,FALSE)</f>
        <v>#REF!</v>
      </c>
      <c r="DG496" s="15"/>
      <c r="DH496" s="15"/>
      <c r="DI496" t="e">
        <f>VLOOKUP(#REF!,'[2]2018'!A$3:N$167,14,FALSE)</f>
        <v>#REF!</v>
      </c>
      <c r="DJ496" t="e">
        <f>VLOOKUP(#REF!,[2]resultado!G$2:H$1656,2,FALSE)</f>
        <v>#REF!</v>
      </c>
      <c r="DK496" s="16">
        <v>0</v>
      </c>
      <c r="DL496" s="16" t="e">
        <f>#REF!-DK496</f>
        <v>#REF!</v>
      </c>
      <c r="DM496" s="16" t="e">
        <f>#REF!-(#REF!+#REF!+#REF!)</f>
        <v>#REF!</v>
      </c>
      <c r="DN496" t="s">
        <v>186</v>
      </c>
      <c r="DO496" t="e">
        <f>VLOOKUP(#REF!,'[2]rates actuales'!B$2:K$1880,10,FALSE)</f>
        <v>#REF!</v>
      </c>
      <c r="DP496"/>
      <c r="DQ496" s="63">
        <v>76526</v>
      </c>
      <c r="DR496" s="63" t="e">
        <f>(DQ496*1000)-#REF!</f>
        <v>#REF!</v>
      </c>
      <c r="DS496" t="e">
        <f>VLOOKUP(#REF!,'[2]rates actuales'!A$2:C$1880,3,FALSE)</f>
        <v>#REF!</v>
      </c>
      <c r="DT496"/>
      <c r="DU496"/>
      <c r="DV496"/>
      <c r="DW496" t="e">
        <f>VLOOKUP(#REF!,[2]TERMINADOS!A$2:B$133,2,FALSE)</f>
        <v>#REF!</v>
      </c>
      <c r="DX496"/>
      <c r="DY496"/>
      <c r="DZ496" t="e">
        <f>VLOOKUP(#REF!,'[2]COSTO-GASTO'!E$2:F$401,2,FALSE)</f>
        <v>#REF!</v>
      </c>
      <c r="EA496" s="16" t="e">
        <f>#REF!-DZ496</f>
        <v>#REF!</v>
      </c>
      <c r="EB496" t="e">
        <f>VLOOKUP(#REF!,[2]Hoja26!A$2:B$91,2,FALSE)</f>
        <v>#REF!</v>
      </c>
      <c r="EC496" t="e">
        <f>VLOOKUP(#REF!,[2]Hoja26!E$2:F$147,2,FALSE)</f>
        <v>#REF!</v>
      </c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 t="e">
        <f>VLOOKUP(#REF!,'[2]RATES OCTUBRE'!J$1:K$1924,2,FALSE)</f>
        <v>#REF!</v>
      </c>
      <c r="EW496"/>
      <c r="EX496" t="e">
        <f>VLOOKUP(#REF!,[2]Hoja26!N$4:O$1289,2,FALSE)</f>
        <v>#REF!</v>
      </c>
      <c r="EY496" t="s">
        <v>114</v>
      </c>
      <c r="EZ496" s="16"/>
      <c r="FA496" s="64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 s="64" t="str">
        <f>CONCATENATE(J496,"-",I496)</f>
        <v>30035122-EJECUCION</v>
      </c>
      <c r="FT496" s="64" t="e">
        <f>VLOOKUP(FS496,'[2]ESTADO DE SITUACION OCTUBRE'!I$4:I$941,1,FALSE)</f>
        <v>#N/A</v>
      </c>
      <c r="FU496" s="64">
        <f>VLOOKUP(K496,'[2]BIP-COSTO'!B$2:H$1976,7,FALSE)</f>
        <v>226999</v>
      </c>
      <c r="FV496" s="65">
        <v>226999000</v>
      </c>
      <c r="FW496" s="65">
        <f>FV496-P496</f>
        <v>0</v>
      </c>
      <c r="FX496" s="64" t="str">
        <f>VLOOKUP(K496,'[2]BIP-COSTO'!B$2:H$1976,4,FALSE)</f>
        <v>GOBIERNO REGIONAL - REGION DE LOS LAGOS</v>
      </c>
      <c r="FY496" s="64" t="str">
        <f>VLOOKUP(K496,'[2]BIP-COSTO'!B$2:K$1976,10,FALSE)</f>
        <v/>
      </c>
      <c r="GF496" s="67"/>
      <c r="GG496" s="68"/>
      <c r="GH496" s="68"/>
      <c r="GM496" s="66" t="str">
        <f>VLOOKUP(K496,[3]resultado!E$2:K$2045,7,FALSE)</f>
        <v/>
      </c>
      <c r="GO496" s="66" t="e">
        <f>VLOOKUP(J496,[3]Hoja2!A$1:A$110,1,FALSE)</f>
        <v>#N/A</v>
      </c>
      <c r="GP496" s="66" t="e">
        <f>VLOOKUP(K496,[3]Hoja5!C$2:F$376,1,FALSE)</f>
        <v>#N/A</v>
      </c>
      <c r="GQ496" s="66" t="e">
        <f>VLOOKUP(J496,[3]Hoja5!A$2:A$376,1,FALSE)</f>
        <v>#N/A</v>
      </c>
      <c r="GR496" s="66" t="str">
        <f>VLOOKUP(J496,rates!B$2:I$944,8,FALSE)</f>
        <v/>
      </c>
      <c r="GS496" s="66" t="s">
        <v>2988</v>
      </c>
      <c r="GT496" s="66" t="e">
        <f>VLOOKUP(J496,Hoja6!A$2:A$29,1,FALSE)</f>
        <v>#N/A</v>
      </c>
      <c r="GU496" s="66" t="e">
        <f>VLOOKUP(J496,Hoja7!A$2:O$243,15,FALSE)</f>
        <v>#N/A</v>
      </c>
      <c r="GV496" s="66" t="e">
        <f>VLOOKUP(J496,'ESTADO DE SITUACION'!H$4:AQ$943,36,FALSE)</f>
        <v>#N/A</v>
      </c>
    </row>
    <row r="497" spans="1:204" s="66" customFormat="1" ht="18" customHeight="1" outlineLevel="2">
      <c r="A497" s="256">
        <v>31</v>
      </c>
      <c r="B497" s="256" t="s">
        <v>114</v>
      </c>
      <c r="C497" s="256" t="s">
        <v>117</v>
      </c>
      <c r="D497" s="256" t="s">
        <v>81</v>
      </c>
      <c r="E497" s="257" t="s">
        <v>154</v>
      </c>
      <c r="F497" s="256" t="s">
        <v>460</v>
      </c>
      <c r="G497" s="256" t="s">
        <v>461</v>
      </c>
      <c r="H497" s="256" t="s">
        <v>94</v>
      </c>
      <c r="I497" s="258" t="s">
        <v>85</v>
      </c>
      <c r="J497" s="259">
        <v>30109898</v>
      </c>
      <c r="K497" s="53" t="str">
        <f t="shared" si="311"/>
        <v>30109898-EJECUCION</v>
      </c>
      <c r="L497" s="53"/>
      <c r="M497" s="53" t="str">
        <f t="shared" si="312"/>
        <v>30109898</v>
      </c>
      <c r="N497" s="54">
        <f>A497</f>
        <v>31</v>
      </c>
      <c r="O497" s="258" t="s">
        <v>478</v>
      </c>
      <c r="P497" s="262">
        <v>624015000</v>
      </c>
      <c r="Q497" s="100"/>
      <c r="R497" s="101"/>
      <c r="S497" s="101"/>
      <c r="T497" s="101"/>
      <c r="U497" s="101"/>
      <c r="V497" s="101"/>
      <c r="W497" s="101"/>
      <c r="X497" s="101"/>
      <c r="Y497" s="101"/>
      <c r="Z497" s="101"/>
      <c r="AA497" s="101"/>
      <c r="AB497" s="101"/>
      <c r="AC497" s="101"/>
      <c r="AD497" s="102"/>
      <c r="AE497" s="266">
        <v>0</v>
      </c>
      <c r="AF497" s="59">
        <v>0</v>
      </c>
      <c r="AG497" s="266">
        <f>P497*15%</f>
        <v>93602250</v>
      </c>
      <c r="AH497" s="59">
        <v>0</v>
      </c>
      <c r="AI497" s="59">
        <f t="shared" si="313"/>
        <v>93602250</v>
      </c>
      <c r="AJ497" s="59">
        <f t="shared" si="314"/>
        <v>530412750</v>
      </c>
      <c r="AK497" s="56">
        <f>P497-(Q497+R497)</f>
        <v>624015000</v>
      </c>
      <c r="AL497" s="103"/>
      <c r="AM497" s="268" t="s">
        <v>116</v>
      </c>
      <c r="AN497"/>
      <c r="AO497"/>
      <c r="AP497"/>
      <c r="AQ497"/>
      <c r="AR497"/>
      <c r="AS497"/>
      <c r="AT497"/>
      <c r="AU497"/>
      <c r="AV497"/>
      <c r="AW497" s="15"/>
      <c r="AX497" s="15"/>
      <c r="AY497" s="15"/>
      <c r="AZ497" s="15"/>
      <c r="BA497"/>
      <c r="BB497" s="16"/>
      <c r="BC497" s="16"/>
      <c r="BD497" s="16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 s="16"/>
      <c r="BT497" s="16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 s="16"/>
      <c r="CR497" s="16"/>
      <c r="CS497"/>
      <c r="CT497"/>
      <c r="CU497"/>
      <c r="CV497"/>
      <c r="CW497"/>
      <c r="CX497"/>
      <c r="CY497"/>
      <c r="CZ497"/>
      <c r="DA497"/>
      <c r="DB497" s="17"/>
      <c r="DC497" s="17"/>
      <c r="DD497" s="17"/>
      <c r="DE497" s="17"/>
      <c r="DF497" s="15"/>
      <c r="DG497" s="15"/>
      <c r="DH497" s="15"/>
      <c r="DI497"/>
      <c r="DJ497"/>
      <c r="DK497" s="16"/>
      <c r="DL497" s="16"/>
      <c r="DM497" s="16"/>
      <c r="DN497" s="104"/>
      <c r="DO497"/>
      <c r="DP497"/>
      <c r="DQ497" s="63"/>
      <c r="DR497" s="63"/>
      <c r="DS497"/>
      <c r="DT497"/>
      <c r="DU497">
        <v>2019</v>
      </c>
      <c r="DV497"/>
      <c r="DW497" t="e">
        <f>VLOOKUP(#REF!,[2]TERMINADOS!A$2:B$133,2,FALSE)</f>
        <v>#REF!</v>
      </c>
      <c r="DX497"/>
      <c r="DY497"/>
      <c r="DZ497" t="e">
        <f>VLOOKUP(#REF!,'[2]COSTO-GASTO'!E$2:F$401,2,FALSE)</f>
        <v>#REF!</v>
      </c>
      <c r="EA497" s="16" t="e">
        <f>#REF!-DZ497</f>
        <v>#REF!</v>
      </c>
      <c r="EB497" t="e">
        <f>VLOOKUP(#REF!,[2]Hoja26!A$2:B$91,2,FALSE)</f>
        <v>#REF!</v>
      </c>
      <c r="EC497" t="e">
        <f>VLOOKUP(#REF!,[2]Hoja26!E$2:F$147,2,FALSE)</f>
        <v>#REF!</v>
      </c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 t="e">
        <f>VLOOKUP(#REF!,'[2]RATES OCTUBRE'!J$1:K$1924,2,FALSE)</f>
        <v>#REF!</v>
      </c>
      <c r="EW497"/>
      <c r="EX497" t="e">
        <f>VLOOKUP(#REF!,[2]Hoja26!N$4:O$1289,2,FALSE)</f>
        <v>#REF!</v>
      </c>
      <c r="EY497" t="s">
        <v>114</v>
      </c>
      <c r="EZ497" s="16">
        <v>258800000</v>
      </c>
      <c r="FA497" s="64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 s="64" t="str">
        <f>CONCATENATE(J497,"-",I497)</f>
        <v>30109898-EJECUCION</v>
      </c>
      <c r="FT497" s="64" t="e">
        <f>VLOOKUP(FS497,'[2]ESTADO DE SITUACION OCTUBRE'!I$4:I$941,1,FALSE)</f>
        <v>#N/A</v>
      </c>
      <c r="FU497" s="64">
        <f>VLOOKUP(K497,'[2]BIP-COSTO'!B$2:H$1976,7,FALSE)</f>
        <v>624015</v>
      </c>
      <c r="FV497" s="65">
        <v>624015000</v>
      </c>
      <c r="FW497" s="65">
        <f>FV497-P497</f>
        <v>0</v>
      </c>
      <c r="FX497" s="64" t="str">
        <f>VLOOKUP(K497,'[2]BIP-COSTO'!B$2:H$1976,4,FALSE)</f>
        <v>GOBIERNO REGIONAL - REGION DE LOS LAGOS</v>
      </c>
      <c r="FY497" s="64" t="str">
        <f>VLOOKUP(K497,'[2]BIP-COSTO'!B$2:K$1976,10,FALSE)</f>
        <v/>
      </c>
      <c r="GF497" s="67"/>
      <c r="GG497" s="68"/>
      <c r="GH497" s="68"/>
      <c r="GM497" s="66" t="str">
        <f>VLOOKUP(K497,[3]resultado!E$2:K$2045,7,FALSE)</f>
        <v/>
      </c>
      <c r="GO497" s="66" t="e">
        <f>VLOOKUP(J497,[3]Hoja2!A$1:A$110,1,FALSE)</f>
        <v>#N/A</v>
      </c>
      <c r="GP497" s="66" t="e">
        <f>VLOOKUP(K497,[3]Hoja5!C$2:F$376,1,FALSE)</f>
        <v>#N/A</v>
      </c>
      <c r="GQ497" s="66" t="e">
        <f>VLOOKUP(J497,[3]Hoja5!A$2:A$376,1,FALSE)</f>
        <v>#N/A</v>
      </c>
      <c r="GR497" s="66" t="str">
        <f>VLOOKUP(J497,rates!B$2:I$944,8,FALSE)</f>
        <v>FI</v>
      </c>
      <c r="GS497" s="66" t="s">
        <v>2988</v>
      </c>
      <c r="GT497" s="66" t="e">
        <f>VLOOKUP(J497,Hoja6!A$2:A$29,1,FALSE)</f>
        <v>#N/A</v>
      </c>
      <c r="GU497" s="66" t="e">
        <f>VLOOKUP(J497,Hoja7!A$2:O$243,15,FALSE)</f>
        <v>#N/A</v>
      </c>
      <c r="GV497" s="66" t="e">
        <f>VLOOKUP(J497,'ESTADO DE SITUACION'!H$4:AQ$943,36,FALSE)</f>
        <v>#N/A</v>
      </c>
    </row>
    <row r="498" spans="1:204" s="66" customFormat="1" ht="18" customHeight="1" outlineLevel="2">
      <c r="A498" s="256">
        <v>33</v>
      </c>
      <c r="B498" s="256" t="s">
        <v>114</v>
      </c>
      <c r="C498" s="256" t="s">
        <v>96</v>
      </c>
      <c r="D498" s="256" t="s">
        <v>81</v>
      </c>
      <c r="E498" s="257" t="s">
        <v>82</v>
      </c>
      <c r="F498" s="256" t="s">
        <v>460</v>
      </c>
      <c r="G498" s="256" t="s">
        <v>461</v>
      </c>
      <c r="H498" s="256" t="s">
        <v>94</v>
      </c>
      <c r="I498" s="258" t="s">
        <v>85</v>
      </c>
      <c r="J498" s="259" t="s">
        <v>129</v>
      </c>
      <c r="K498" s="53" t="str">
        <f t="shared" si="311"/>
        <v>FRIL-EJECUCION</v>
      </c>
      <c r="L498" s="53"/>
      <c r="M498" s="53" t="str">
        <f t="shared" si="312"/>
        <v>FRIL</v>
      </c>
      <c r="N498" s="54">
        <f>A498</f>
        <v>33</v>
      </c>
      <c r="O498" s="258" t="s">
        <v>130</v>
      </c>
      <c r="P498" s="262">
        <v>200000000</v>
      </c>
      <c r="Q498" s="100"/>
      <c r="R498" s="101"/>
      <c r="S498" s="101"/>
      <c r="T498" s="101"/>
      <c r="U498" s="101"/>
      <c r="V498" s="101"/>
      <c r="W498" s="101"/>
      <c r="X498" s="101"/>
      <c r="Y498" s="101"/>
      <c r="Z498" s="101"/>
      <c r="AA498" s="101"/>
      <c r="AB498" s="101"/>
      <c r="AC498" s="101"/>
      <c r="AD498" s="102"/>
      <c r="AE498" s="266">
        <v>0</v>
      </c>
      <c r="AF498" s="59">
        <v>0</v>
      </c>
      <c r="AG498" s="266">
        <v>200000000</v>
      </c>
      <c r="AH498" s="59">
        <v>0</v>
      </c>
      <c r="AI498" s="59">
        <f t="shared" si="313"/>
        <v>200000000</v>
      </c>
      <c r="AJ498" s="59">
        <f t="shared" si="314"/>
        <v>0</v>
      </c>
      <c r="AK498" s="56">
        <f>P498-(Q498+R498)</f>
        <v>200000000</v>
      </c>
      <c r="AL498" s="103"/>
      <c r="AM498" s="268" t="s">
        <v>131</v>
      </c>
      <c r="AN498"/>
      <c r="AO498"/>
      <c r="AP498"/>
      <c r="AQ498"/>
      <c r="AR498"/>
      <c r="AS498"/>
      <c r="AT498"/>
      <c r="AU498"/>
      <c r="AV498"/>
      <c r="AW498" s="15" t="e">
        <f>VLOOKUP(J491,#REF!,3,FALSE)</f>
        <v>#REF!</v>
      </c>
      <c r="AX498" s="15"/>
      <c r="AY498" s="15" t="e">
        <f>VLOOKUP(J491,#REF!,13,FALSE)</f>
        <v>#REF!</v>
      </c>
      <c r="AZ498" s="15" t="e">
        <f>VLOOKUP(CLEAN(J491),#REF!,7,FALSE)</f>
        <v>#REF!</v>
      </c>
      <c r="BA498" t="e">
        <f>VLOOKUP(J491,#REF!,8,FALSE)</f>
        <v>#REF!</v>
      </c>
      <c r="BB498" s="16" t="e">
        <f>VLOOKUP(J491,#REF!,2,FALSE)</f>
        <v>#REF!</v>
      </c>
      <c r="BC498" s="16" t="e">
        <f>VLOOKUP(J491,#REF!,2,FALSE)</f>
        <v>#REF!</v>
      </c>
      <c r="BD498" s="16"/>
      <c r="BE498" t="e">
        <f>VLOOKUP(CLEAN(J491),#REF!,2,FALSE)</f>
        <v>#REF!</v>
      </c>
      <c r="BF498"/>
      <c r="BG498" t="e">
        <f>VLOOKUP(J491,#REF!,13,FALSE)</f>
        <v>#REF!</v>
      </c>
      <c r="BH498" t="e">
        <f>VLOOKUP(J491,#REF!,13,FALSE)</f>
        <v>#REF!</v>
      </c>
      <c r="BI498" t="e">
        <f>VLOOKUP(J491,#REF!,13,FALSE)</f>
        <v>#REF!</v>
      </c>
      <c r="BJ498" t="e">
        <f>VLOOKUP(J491,#REF!,13,FALSE)</f>
        <v>#REF!</v>
      </c>
      <c r="BK498" t="e">
        <f>VLOOKUP(J491,#REF!,9,FALSE)</f>
        <v>#REF!</v>
      </c>
      <c r="BL498"/>
      <c r="BM498" t="e">
        <f>VLOOKUP(J491,#REF!,2,FALSE)</f>
        <v>#REF!</v>
      </c>
      <c r="BN498"/>
      <c r="BO498"/>
      <c r="BP498"/>
      <c r="BQ498"/>
      <c r="BR498"/>
      <c r="BS498" s="16" t="e">
        <f>VLOOKUP(CLEAN(J491),#REF!,2,FALSE)</f>
        <v>#REF!</v>
      </c>
      <c r="BT498" s="16" t="e">
        <f>W491-BS498</f>
        <v>#REF!</v>
      </c>
      <c r="BU498"/>
      <c r="BV498"/>
      <c r="BW498"/>
      <c r="BX498"/>
      <c r="BY498"/>
      <c r="BZ498"/>
      <c r="CA498"/>
      <c r="CB498" t="e">
        <f>VLOOKUP(J491,#REF!,13,FALSE)</f>
        <v>#REF!</v>
      </c>
      <c r="CC498" t="e">
        <f>VLOOKUP(J491,#REF!,2,FALSE)</f>
        <v>#REF!</v>
      </c>
      <c r="CD498" t="e">
        <f>VLOOKUP(J491,#REF!,13,FALSE)</f>
        <v>#REF!</v>
      </c>
      <c r="CE498" t="e">
        <f>VLOOKUP(J491,#REF!,3,FALSE)</f>
        <v>#REF!</v>
      </c>
      <c r="CF498" t="e">
        <f>VLOOKUP(J491,[2]Hoja4!A$2:M$143,13,FALSE)</f>
        <v>#N/A</v>
      </c>
      <c r="CG498" t="str">
        <f>VLOOKUP(J491,[2]Hoja5!H$2:J$1328,2,FALSE)</f>
        <v>FI</v>
      </c>
      <c r="CH498"/>
      <c r="CI498"/>
      <c r="CJ498" t="e">
        <f>VLOOKUP(J491,[2]Hoja13!A$2:M$148,13,FALSE)</f>
        <v>#N/A</v>
      </c>
      <c r="CK498" t="str">
        <f>VLOOKUP(J491,'[2]rates 26-06-2018'!A$2:I$1489,8,FALSE)</f>
        <v>FI</v>
      </c>
      <c r="CL498"/>
      <c r="CM498" t="e">
        <f>VLOOKUP(J491,[2]Hoja8!A$2:M$154,13,FALSE)</f>
        <v>#N/A</v>
      </c>
      <c r="CN498" t="str">
        <f>VLOOKUP(J491,'[2]rates 26-06-2018'!A$1:I$1489,9,FALSE)</f>
        <v>RECURSOS HIDRICOS</v>
      </c>
      <c r="CO498" t="str">
        <f>VLOOKUP(J491,'[2]rates 26-06-2018'!A$1:I$1489,4,FALSE)</f>
        <v>ANCUD</v>
      </c>
      <c r="CP498"/>
      <c r="CQ498" s="16" t="e">
        <f>VLOOKUP(CLEAN(J491),[2]Hoja14!A$2:B$126,2,FALSE)</f>
        <v>#N/A</v>
      </c>
      <c r="CR498" s="16" t="e">
        <f>Y491-CQ498</f>
        <v>#N/A</v>
      </c>
      <c r="CS498"/>
      <c r="CT498"/>
      <c r="CU498"/>
      <c r="CV498"/>
      <c r="CW498"/>
      <c r="CX498"/>
      <c r="CY498"/>
      <c r="CZ498"/>
      <c r="DA498"/>
      <c r="DB498" s="17" t="e">
        <f>VLOOKUP(J491,[2]PPTO!A$6:C$335,3,FALSE)</f>
        <v>#N/A</v>
      </c>
      <c r="DC498" s="17" t="e">
        <f>P491-DB498</f>
        <v>#N/A</v>
      </c>
      <c r="DD498" s="17" t="e">
        <f>VLOOKUP(J491,[2]PPTO!A$5:E$337,5,FALSE)</f>
        <v>#N/A</v>
      </c>
      <c r="DE498" s="17" t="e">
        <f>VLOOKUP(J491,[2]PPTO!A$6:F$335,6,FALSE)</f>
        <v>#N/A</v>
      </c>
      <c r="DF498" s="15" t="e">
        <f>VLOOKUP(J491,DH$477:DH$484,1,FALSE)</f>
        <v>#N/A</v>
      </c>
      <c r="DG498" s="15"/>
      <c r="DH498" s="15"/>
      <c r="DI498" t="e">
        <f>VLOOKUP(J491,'[2]2018'!A$3:N$167,14,FALSE)</f>
        <v>#N/A</v>
      </c>
      <c r="DJ498" t="str">
        <f>VLOOKUP(J491,[2]resultado!G$2:H$1656,2,FALSE)</f>
        <v>FI</v>
      </c>
      <c r="DK498" s="16">
        <v>0</v>
      </c>
      <c r="DL498" s="16">
        <f>Q491-DK498</f>
        <v>0</v>
      </c>
      <c r="DM498" s="16">
        <f>P491-(Q491+R491+AG491)</f>
        <v>592649750</v>
      </c>
      <c r="DN498" s="104" t="s">
        <v>116</v>
      </c>
      <c r="DO498" t="str">
        <f>VLOOKUP(K491,'[2]rates actuales'!B$2:K$1880,10,FALSE)</f>
        <v>FI</v>
      </c>
      <c r="DP498"/>
      <c r="DQ498" s="63">
        <v>697235</v>
      </c>
      <c r="DR498" s="63">
        <f>(DQ498*1000)-P491</f>
        <v>0</v>
      </c>
      <c r="DS498" t="str">
        <f>VLOOKUP(J491,'[2]rates actuales'!A$2:C$1880,3,FALSE)</f>
        <v>ANCUD</v>
      </c>
      <c r="DT498"/>
      <c r="DU498"/>
      <c r="DV498"/>
      <c r="DW498" t="e">
        <f>VLOOKUP(J491,[2]TERMINADOS!A$2:B$133,2,FALSE)</f>
        <v>#N/A</v>
      </c>
      <c r="DX498"/>
      <c r="DY498"/>
      <c r="DZ498" t="e">
        <f>VLOOKUP(J491,'[2]COSTO-GASTO'!E$2:F$401,2,FALSE)</f>
        <v>#N/A</v>
      </c>
      <c r="EA498" s="16" t="e">
        <f>AE491-DZ498</f>
        <v>#N/A</v>
      </c>
      <c r="EB498" t="e">
        <f>VLOOKUP(J491,[2]Hoja26!A$2:B$91,2,FALSE)</f>
        <v>#N/A</v>
      </c>
      <c r="EC498" t="e">
        <f>VLOOKUP(J491,[2]Hoja26!E$2:F$147,2,FALSE)</f>
        <v>#N/A</v>
      </c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 t="str">
        <f>VLOOKUP(J491,'[2]RATES OCTUBRE'!J$1:K$1924,2,FALSE)</f>
        <v>FI</v>
      </c>
      <c r="EW498"/>
      <c r="EX498" t="e">
        <f>VLOOKUP(J491,[2]Hoja26!N$4:O$1289,2,FALSE)</f>
        <v>#N/A</v>
      </c>
      <c r="EY498" t="s">
        <v>114</v>
      </c>
      <c r="EZ498" s="16">
        <v>167715325</v>
      </c>
      <c r="FA498" s="64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 s="64" t="str">
        <f>CONCATENATE(J498,"-",I498)</f>
        <v>FRIL-EJECUCION</v>
      </c>
      <c r="FT498" s="64" t="e">
        <f>VLOOKUP(FS498,'[2]ESTADO DE SITUACION OCTUBRE'!I$4:I$941,1,FALSE)</f>
        <v>#N/A</v>
      </c>
      <c r="FU498" s="64" t="e">
        <f>VLOOKUP(K498,'[2]BIP-COSTO'!B$2:H$1976,7,FALSE)</f>
        <v>#N/A</v>
      </c>
      <c r="FV498" s="65" t="e">
        <v>#N/A</v>
      </c>
      <c r="FW498" s="65" t="e">
        <f>FV498-P498</f>
        <v>#N/A</v>
      </c>
      <c r="FX498" s="64" t="e">
        <f>VLOOKUP(K498,'[2]BIP-COSTO'!B$2:H$1976,4,FALSE)</f>
        <v>#N/A</v>
      </c>
      <c r="FY498" s="64" t="e">
        <f>VLOOKUP(K498,'[2]BIP-COSTO'!B$2:K$1976,10,FALSE)</f>
        <v>#N/A</v>
      </c>
      <c r="GF498" s="67"/>
      <c r="GG498" s="68"/>
      <c r="GH498" s="68"/>
      <c r="GM498" s="66" t="e">
        <f>VLOOKUP(K498,[3]resultado!E$2:K$2045,7,FALSE)</f>
        <v>#N/A</v>
      </c>
      <c r="GO498" s="66" t="e">
        <f>VLOOKUP(J498,[3]Hoja2!A$1:A$110,1,FALSE)</f>
        <v>#N/A</v>
      </c>
      <c r="GP498" s="66" t="e">
        <f>VLOOKUP(K498,[3]Hoja5!C$2:F$376,1,FALSE)</f>
        <v>#N/A</v>
      </c>
      <c r="GQ498" s="66" t="e">
        <f>VLOOKUP(J498,[3]Hoja5!A$2:A$376,1,FALSE)</f>
        <v>#N/A</v>
      </c>
      <c r="GR498" s="66" t="e">
        <f>VLOOKUP(J498,rates!B$2:I$944,8,FALSE)</f>
        <v>#N/A</v>
      </c>
      <c r="GS498" s="66" t="s">
        <v>2988</v>
      </c>
      <c r="GT498" s="66" t="e">
        <f>VLOOKUP(J498,Hoja6!A$2:A$29,1,FALSE)</f>
        <v>#N/A</v>
      </c>
      <c r="GU498" s="66" t="e">
        <f>VLOOKUP(J498,Hoja7!A$2:O$243,15,FALSE)</f>
        <v>#N/A</v>
      </c>
      <c r="GV498" s="66" t="e">
        <f>VLOOKUP(J498,'ESTADO DE SITUACION'!H$4:AQ$943,36,FALSE)</f>
        <v>#N/A</v>
      </c>
    </row>
    <row r="499" spans="1:204" ht="18.75" outlineLevel="1">
      <c r="A499" s="71"/>
      <c r="B499" s="72"/>
      <c r="C499" s="105"/>
      <c r="D499" s="105"/>
      <c r="E499" s="105"/>
      <c r="F499" s="105"/>
      <c r="G499" s="105"/>
      <c r="H499" s="71"/>
      <c r="I499" s="73"/>
      <c r="J499" s="106"/>
      <c r="K499" s="96"/>
      <c r="L499" s="53"/>
      <c r="M499" s="53"/>
      <c r="N499" s="54"/>
      <c r="O499" s="78" t="s">
        <v>132</v>
      </c>
      <c r="P499" s="79">
        <f t="shared" ref="P499:AJ499" si="315">SUBTOTAL(9,P491:P498)</f>
        <v>3704503000</v>
      </c>
      <c r="Q499" s="79">
        <f t="shared" si="315"/>
        <v>0</v>
      </c>
      <c r="R499" s="79">
        <f t="shared" si="315"/>
        <v>0</v>
      </c>
      <c r="S499" s="79">
        <f t="shared" si="315"/>
        <v>0</v>
      </c>
      <c r="T499" s="79">
        <f t="shared" si="315"/>
        <v>0</v>
      </c>
      <c r="U499" s="79">
        <f t="shared" si="315"/>
        <v>0</v>
      </c>
      <c r="V499" s="79">
        <f t="shared" si="315"/>
        <v>0</v>
      </c>
      <c r="W499" s="79">
        <f t="shared" si="315"/>
        <v>0</v>
      </c>
      <c r="X499" s="79">
        <f t="shared" si="315"/>
        <v>0</v>
      </c>
      <c r="Y499" s="79">
        <f t="shared" si="315"/>
        <v>0</v>
      </c>
      <c r="Z499" s="79">
        <f t="shared" si="315"/>
        <v>0</v>
      </c>
      <c r="AA499" s="79">
        <f t="shared" si="315"/>
        <v>0</v>
      </c>
      <c r="AB499" s="79">
        <f t="shared" si="315"/>
        <v>0</v>
      </c>
      <c r="AC499" s="79">
        <f t="shared" si="315"/>
        <v>0</v>
      </c>
      <c r="AD499" s="79">
        <f t="shared" si="315"/>
        <v>0</v>
      </c>
      <c r="AE499" s="79">
        <f t="shared" si="315"/>
        <v>0</v>
      </c>
      <c r="AF499" s="79">
        <f t="shared" si="315"/>
        <v>0</v>
      </c>
      <c r="AG499" s="79">
        <f t="shared" si="315"/>
        <v>755098870</v>
      </c>
      <c r="AH499" s="79">
        <f t="shared" si="315"/>
        <v>0</v>
      </c>
      <c r="AI499" s="79">
        <f t="shared" si="315"/>
        <v>755098870</v>
      </c>
      <c r="AJ499" s="79">
        <f t="shared" si="315"/>
        <v>2949404130</v>
      </c>
      <c r="AK499" s="79">
        <f>SUBTOTAL(9,AK486:AK498)</f>
        <v>3099041000</v>
      </c>
      <c r="AL499" s="107"/>
      <c r="AM499" s="108"/>
      <c r="BE499"/>
      <c r="BT499" s="16"/>
      <c r="CR499" s="16"/>
      <c r="DN499" s="109"/>
      <c r="DO499" s="109"/>
      <c r="DP499" s="109"/>
      <c r="DR499"/>
      <c r="DX499"/>
      <c r="EA499"/>
      <c r="FV499" s="65">
        <v>0</v>
      </c>
      <c r="GG499" s="271"/>
      <c r="GH499" s="271"/>
      <c r="GK499" s="16">
        <v>521426300</v>
      </c>
      <c r="GO499" s="66" t="e">
        <f>VLOOKUP(J499,[3]Hoja2!A$1:A$110,1,FALSE)</f>
        <v>#N/A</v>
      </c>
      <c r="GQ499" s="66" t="e">
        <f>VLOOKUP(J499,[3]Hoja5!A$2:A$376,1,FALSE)</f>
        <v>#N/A</v>
      </c>
    </row>
    <row r="500" spans="1:204" ht="18.75" outlineLevel="1">
      <c r="A500" s="71"/>
      <c r="B500" s="72"/>
      <c r="C500" s="105"/>
      <c r="D500" s="105"/>
      <c r="E500" s="105"/>
      <c r="F500" s="105"/>
      <c r="G500" s="105"/>
      <c r="H500" s="71"/>
      <c r="I500" s="73"/>
      <c r="J500" s="106"/>
      <c r="K500" s="96"/>
      <c r="L500" s="53"/>
      <c r="M500" s="53"/>
      <c r="N500" s="54"/>
      <c r="O500" s="84" t="s">
        <v>479</v>
      </c>
      <c r="P500" s="85"/>
      <c r="Q500" s="100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2"/>
      <c r="AE500" s="88"/>
      <c r="AF500" s="88"/>
      <c r="AG500" s="88"/>
      <c r="AH500" s="88"/>
      <c r="AI500" s="88"/>
      <c r="AJ500" s="88"/>
      <c r="AK500" s="87"/>
      <c r="AL500" s="107"/>
      <c r="AM500" s="108"/>
      <c r="BE500"/>
      <c r="BT500" s="16"/>
      <c r="CR500" s="16"/>
      <c r="DR500"/>
      <c r="DX500"/>
      <c r="EA500"/>
      <c r="FV500" s="65">
        <v>0</v>
      </c>
      <c r="GO500" s="66" t="e">
        <f>VLOOKUP(J500,[3]Hoja2!A$1:A$110,1,FALSE)</f>
        <v>#N/A</v>
      </c>
      <c r="GQ500" s="66" t="e">
        <f>VLOOKUP(J500,[3]Hoja5!A$2:A$376,1,FALSE)</f>
        <v>#N/A</v>
      </c>
    </row>
    <row r="501" spans="1:204" ht="23.25" outlineLevel="1">
      <c r="A501" s="71"/>
      <c r="B501" s="72"/>
      <c r="C501" s="105"/>
      <c r="D501" s="105"/>
      <c r="E501" s="105"/>
      <c r="F501" s="105"/>
      <c r="G501" s="105"/>
      <c r="H501" s="71"/>
      <c r="I501" s="73"/>
      <c r="J501" s="106"/>
      <c r="K501" s="96"/>
      <c r="L501" s="53"/>
      <c r="M501" s="53"/>
      <c r="N501" s="54"/>
      <c r="O501" s="110" t="s">
        <v>480</v>
      </c>
      <c r="P501" s="111">
        <f t="shared" ref="P501:AJ501" si="316">P499+P483+P488</f>
        <v>7260381244</v>
      </c>
      <c r="Q501" s="111">
        <f t="shared" si="316"/>
        <v>133526108</v>
      </c>
      <c r="R501" s="111">
        <f t="shared" si="316"/>
        <v>1849746337</v>
      </c>
      <c r="S501" s="111">
        <f t="shared" si="316"/>
        <v>71485772</v>
      </c>
      <c r="T501" s="111">
        <f t="shared" si="316"/>
        <v>95643451</v>
      </c>
      <c r="U501" s="111">
        <f t="shared" si="316"/>
        <v>190654222</v>
      </c>
      <c r="V501" s="111">
        <f t="shared" si="316"/>
        <v>357783445</v>
      </c>
      <c r="W501" s="111">
        <f t="shared" si="316"/>
        <v>98669853</v>
      </c>
      <c r="X501" s="111">
        <f t="shared" si="316"/>
        <v>206714859</v>
      </c>
      <c r="Y501" s="111">
        <f t="shared" si="316"/>
        <v>116347045</v>
      </c>
      <c r="Z501" s="111">
        <f t="shared" si="316"/>
        <v>421731757</v>
      </c>
      <c r="AA501" s="111">
        <f t="shared" si="316"/>
        <v>779515202</v>
      </c>
      <c r="AB501" s="111">
        <f t="shared" si="316"/>
        <v>184254111</v>
      </c>
      <c r="AC501" s="111">
        <f t="shared" si="316"/>
        <v>963769313</v>
      </c>
      <c r="AD501" s="111">
        <f t="shared" si="316"/>
        <v>885977024</v>
      </c>
      <c r="AE501" s="111">
        <f t="shared" si="316"/>
        <v>1569059401</v>
      </c>
      <c r="AF501" s="111">
        <f t="shared" si="316"/>
        <v>2149705970</v>
      </c>
      <c r="AG501" s="174">
        <f t="shared" si="316"/>
        <v>2027216969</v>
      </c>
      <c r="AH501" s="111">
        <f t="shared" si="316"/>
        <v>0</v>
      </c>
      <c r="AI501" s="111">
        <f t="shared" si="316"/>
        <v>2027216969</v>
      </c>
      <c r="AJ501" s="111">
        <f t="shared" si="316"/>
        <v>3083458305</v>
      </c>
      <c r="AK501" s="111">
        <f>AK499+AK483</f>
        <v>3989003799</v>
      </c>
      <c r="AL501" s="107"/>
      <c r="AM501" s="108"/>
      <c r="BE501"/>
      <c r="BT501" s="16"/>
      <c r="CR501" s="16"/>
      <c r="DN501" s="109"/>
      <c r="DO501" s="109"/>
      <c r="DP501" s="109"/>
      <c r="DR501"/>
      <c r="DX501"/>
      <c r="EA501"/>
      <c r="FV501" s="65">
        <v>0</v>
      </c>
      <c r="GO501" s="66" t="e">
        <f>VLOOKUP(J501,[3]Hoja2!A$1:A$110,1,FALSE)</f>
        <v>#N/A</v>
      </c>
      <c r="GQ501" s="66" t="e">
        <f>VLOOKUP(J501,[3]Hoja5!A$2:A$376,1,FALSE)</f>
        <v>#N/A</v>
      </c>
    </row>
    <row r="502" spans="1:204" ht="18.75" outlineLevel="1">
      <c r="A502" s="71"/>
      <c r="B502" s="72"/>
      <c r="C502" s="105"/>
      <c r="D502" s="105"/>
      <c r="E502" s="105"/>
      <c r="F502" s="105"/>
      <c r="G502" s="105"/>
      <c r="H502" s="71"/>
      <c r="I502" s="73"/>
      <c r="J502" s="106"/>
      <c r="K502" s="96"/>
      <c r="L502" s="53"/>
      <c r="M502" s="53"/>
      <c r="N502" s="54"/>
      <c r="O502" s="84"/>
      <c r="P502" s="85"/>
      <c r="Q502" s="100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2"/>
      <c r="AE502" s="88"/>
      <c r="AF502" s="88"/>
      <c r="AG502" s="88"/>
      <c r="AH502" s="88"/>
      <c r="AI502" s="88"/>
      <c r="AJ502" s="88"/>
      <c r="AK502" s="87"/>
      <c r="AL502" s="107"/>
      <c r="AM502" s="108"/>
      <c r="BE502"/>
      <c r="BT502" s="16"/>
      <c r="CR502" s="16"/>
      <c r="DR502"/>
      <c r="DX502"/>
      <c r="EA502"/>
      <c r="FV502" s="65">
        <v>0</v>
      </c>
      <c r="GO502" s="66" t="e">
        <f>VLOOKUP(J502,[3]Hoja2!A$1:A$110,1,FALSE)</f>
        <v>#N/A</v>
      </c>
      <c r="GQ502" s="66" t="e">
        <f>VLOOKUP(J502,[3]Hoja5!A$2:A$376,1,FALSE)</f>
        <v>#N/A</v>
      </c>
    </row>
    <row r="503" spans="1:204" s="127" customFormat="1" ht="23.25" outlineLevel="1">
      <c r="A503" s="112"/>
      <c r="B503" s="113"/>
      <c r="C503" s="112"/>
      <c r="D503" s="112"/>
      <c r="E503" s="112"/>
      <c r="F503" s="112"/>
      <c r="G503" s="112"/>
      <c r="H503" s="112"/>
      <c r="I503" s="114"/>
      <c r="J503" s="115"/>
      <c r="K503" s="96"/>
      <c r="L503" s="53"/>
      <c r="M503" s="53"/>
      <c r="N503" s="54"/>
      <c r="O503" s="2" t="s">
        <v>481</v>
      </c>
      <c r="P503" s="116"/>
      <c r="Q503" s="100"/>
      <c r="R503" s="101"/>
      <c r="S503" s="101"/>
      <c r="T503" s="101"/>
      <c r="U503" s="101"/>
      <c r="V503" s="101"/>
      <c r="W503" s="101"/>
      <c r="X503" s="101"/>
      <c r="Y503" s="101"/>
      <c r="Z503" s="101"/>
      <c r="AA503" s="101"/>
      <c r="AB503" s="101"/>
      <c r="AC503" s="101"/>
      <c r="AD503" s="102"/>
      <c r="AE503" s="117"/>
      <c r="AF503" s="117"/>
      <c r="AG503" s="117"/>
      <c r="AH503" s="117"/>
      <c r="AI503" s="117"/>
      <c r="AJ503" s="117"/>
      <c r="AK503" s="158"/>
      <c r="AL503" s="108"/>
      <c r="AM503" s="118"/>
      <c r="AN503"/>
      <c r="AO503"/>
      <c r="AP503"/>
      <c r="AQ503"/>
      <c r="AR503"/>
      <c r="AS503"/>
      <c r="AT503"/>
      <c r="AU503"/>
      <c r="AV503"/>
      <c r="AW503" s="15"/>
      <c r="AX503" s="15"/>
      <c r="AY503" s="15"/>
      <c r="AZ503" s="15"/>
      <c r="BA503"/>
      <c r="BB503" s="16"/>
      <c r="BC503" s="16"/>
      <c r="BD503" s="16"/>
      <c r="BE503"/>
      <c r="BF503"/>
      <c r="BG503"/>
      <c r="BH503"/>
      <c r="BI503"/>
      <c r="BJ503"/>
      <c r="BK503"/>
      <c r="BL503"/>
      <c r="BM503" s="16"/>
      <c r="BN503"/>
      <c r="BO503"/>
      <c r="BP503"/>
      <c r="BQ503"/>
      <c r="BR503"/>
      <c r="BS503" s="16"/>
      <c r="BT503" s="16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 s="16"/>
      <c r="CR503" s="16"/>
      <c r="CS503"/>
      <c r="CT503"/>
      <c r="CU503"/>
      <c r="CV503"/>
      <c r="CW503"/>
      <c r="CX503"/>
      <c r="CY503"/>
      <c r="CZ503"/>
      <c r="DA503"/>
      <c r="DB503" s="17"/>
      <c r="DC503" s="17"/>
      <c r="DD503" s="17"/>
      <c r="DE503" s="17"/>
      <c r="DF503" s="15"/>
      <c r="DG503" s="15"/>
      <c r="DH503" s="15"/>
      <c r="DI503"/>
      <c r="DJ503"/>
      <c r="DK503" s="16"/>
      <c r="DL503" s="16"/>
      <c r="DM503" s="16"/>
      <c r="DN503"/>
      <c r="DO503"/>
      <c r="DP503"/>
      <c r="DQ503" s="16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 s="16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V503" s="65">
        <v>0</v>
      </c>
      <c r="GF503" s="159"/>
      <c r="GG503" s="160"/>
      <c r="GH503" s="160"/>
      <c r="GO503" s="66" t="e">
        <f>VLOOKUP(J503,[3]Hoja2!A$1:A$110,1,FALSE)</f>
        <v>#N/A</v>
      </c>
      <c r="GQ503" s="66" t="e">
        <f>VLOOKUP(J503,[3]Hoja5!A$2:A$376,1,FALSE)</f>
        <v>#N/A</v>
      </c>
    </row>
    <row r="504" spans="1:204" ht="31.5" outlineLevel="1" collapsed="1">
      <c r="A504" s="995" t="s">
        <v>482</v>
      </c>
      <c r="B504" s="995"/>
      <c r="C504" s="996"/>
      <c r="D504" s="996"/>
      <c r="E504" s="996"/>
      <c r="F504" s="996"/>
      <c r="G504" s="996"/>
      <c r="H504" s="995"/>
      <c r="I504" s="995"/>
      <c r="J504" s="995"/>
      <c r="K504" s="996"/>
      <c r="L504" s="996"/>
      <c r="M504" s="996"/>
      <c r="N504" s="996"/>
      <c r="O504" s="995"/>
      <c r="P504" s="995"/>
      <c r="Q504" s="996"/>
      <c r="R504" s="996"/>
      <c r="S504" s="996"/>
      <c r="T504" s="996"/>
      <c r="U504" s="996"/>
      <c r="V504" s="996"/>
      <c r="W504" s="996"/>
      <c r="X504" s="996"/>
      <c r="Y504" s="996"/>
      <c r="Z504" s="996"/>
      <c r="AA504" s="996"/>
      <c r="AB504" s="996"/>
      <c r="AC504" s="996"/>
      <c r="AD504" s="996"/>
      <c r="AE504" s="995"/>
      <c r="AF504" s="995"/>
      <c r="AG504" s="995"/>
      <c r="AH504" s="995"/>
      <c r="AI504" s="995"/>
      <c r="AJ504" s="995"/>
      <c r="AK504" s="996"/>
      <c r="AL504" s="996"/>
      <c r="AM504" s="995"/>
      <c r="BB504"/>
      <c r="BC504"/>
      <c r="BD504"/>
      <c r="BM504"/>
      <c r="CC504" s="62"/>
      <c r="CQ504"/>
      <c r="DB504" s="15"/>
      <c r="DC504" s="15"/>
      <c r="DE504" s="15"/>
      <c r="DL504"/>
      <c r="DM504"/>
      <c r="DN504" s="109"/>
      <c r="DO504" s="109"/>
      <c r="DP504" s="109"/>
      <c r="DR504"/>
      <c r="DX504"/>
      <c r="EA504"/>
      <c r="FV504" s="65">
        <v>0</v>
      </c>
      <c r="GO504" s="66" t="e">
        <f>VLOOKUP(J504,[3]Hoja2!A$1:A$110,1,FALSE)</f>
        <v>#N/A</v>
      </c>
      <c r="GQ504" s="66" t="e">
        <f>VLOOKUP(J504,[3]Hoja5!A$2:A$376,1,FALSE)</f>
        <v>#N/A</v>
      </c>
    </row>
    <row r="505" spans="1:204" ht="303.75" outlineLevel="1">
      <c r="A505" s="20" t="s">
        <v>3</v>
      </c>
      <c r="B505" s="20" t="s">
        <v>4</v>
      </c>
      <c r="C505" s="21" t="s">
        <v>5</v>
      </c>
      <c r="D505" s="22" t="s">
        <v>6</v>
      </c>
      <c r="E505" s="23" t="s">
        <v>7</v>
      </c>
      <c r="F505" s="20" t="s">
        <v>8</v>
      </c>
      <c r="G505" s="20" t="s">
        <v>9</v>
      </c>
      <c r="H505" s="20" t="s">
        <v>10</v>
      </c>
      <c r="I505" s="20" t="s">
        <v>11</v>
      </c>
      <c r="J505" s="20" t="s">
        <v>12</v>
      </c>
      <c r="K505" s="24" t="s">
        <v>13</v>
      </c>
      <c r="L505" s="20" t="s">
        <v>14</v>
      </c>
      <c r="M505" s="20" t="s">
        <v>15</v>
      </c>
      <c r="N505" s="25" t="s">
        <v>16</v>
      </c>
      <c r="O505" s="20" t="s">
        <v>17</v>
      </c>
      <c r="P505" s="26" t="s">
        <v>18</v>
      </c>
      <c r="Q505" s="27" t="s">
        <v>19</v>
      </c>
      <c r="R505" s="28" t="s">
        <v>20</v>
      </c>
      <c r="S505" s="28" t="s">
        <v>21</v>
      </c>
      <c r="T505" s="28" t="s">
        <v>22</v>
      </c>
      <c r="U505" s="28" t="s">
        <v>23</v>
      </c>
      <c r="V505" s="28" t="s">
        <v>24</v>
      </c>
      <c r="W505" s="28" t="s">
        <v>25</v>
      </c>
      <c r="X505" s="28" t="s">
        <v>26</v>
      </c>
      <c r="Y505" s="28" t="s">
        <v>27</v>
      </c>
      <c r="Z505" s="28" t="s">
        <v>28</v>
      </c>
      <c r="AA505" s="28" t="s">
        <v>29</v>
      </c>
      <c r="AB505" s="28" t="s">
        <v>30</v>
      </c>
      <c r="AC505" s="28" t="s">
        <v>31</v>
      </c>
      <c r="AD505" s="29" t="s">
        <v>32</v>
      </c>
      <c r="AE505" s="28" t="s">
        <v>33</v>
      </c>
      <c r="AF505" s="28" t="s">
        <v>1117</v>
      </c>
      <c r="AG505" s="28" t="s">
        <v>34</v>
      </c>
      <c r="AH505" s="28" t="s">
        <v>21</v>
      </c>
      <c r="AI505" s="28" t="s">
        <v>32</v>
      </c>
      <c r="AJ505" s="28" t="s">
        <v>35</v>
      </c>
      <c r="AK505" s="30" t="s">
        <v>35</v>
      </c>
      <c r="AL505" s="31" t="s">
        <v>36</v>
      </c>
      <c r="AM505" s="32" t="s">
        <v>37</v>
      </c>
      <c r="BB505"/>
      <c r="BC505"/>
      <c r="BD505"/>
      <c r="BM505"/>
      <c r="CC505" s="62"/>
      <c r="CQ505"/>
      <c r="DB505" s="15"/>
      <c r="DC505" s="15"/>
      <c r="DE505" s="15"/>
      <c r="DL505"/>
      <c r="DM505"/>
      <c r="DR505"/>
      <c r="DX505"/>
      <c r="EA505"/>
      <c r="FV505" s="65">
        <v>0</v>
      </c>
      <c r="GO505" s="66" t="e">
        <f>VLOOKUP(J505,[3]Hoja2!A$1:A$110,1,FALSE)</f>
        <v>#N/A</v>
      </c>
      <c r="GQ505" s="66" t="e">
        <f>VLOOKUP(J505,[3]Hoja5!A$2:A$376,1,FALSE)</f>
        <v>#N/A</v>
      </c>
    </row>
    <row r="506" spans="1:204" s="64" customFormat="1" ht="18.75" outlineLevel="2">
      <c r="A506" s="71"/>
      <c r="B506" s="72"/>
      <c r="C506" s="105"/>
      <c r="D506" s="105"/>
      <c r="E506" s="105"/>
      <c r="F506" s="105"/>
      <c r="G506" s="105"/>
      <c r="H506" s="71"/>
      <c r="I506" s="73"/>
      <c r="J506" s="106"/>
      <c r="K506" s="96"/>
      <c r="L506" s="53"/>
      <c r="M506" s="53"/>
      <c r="N506" s="54"/>
      <c r="O506" s="185" t="s">
        <v>78</v>
      </c>
      <c r="P506" s="85"/>
      <c r="Q506" s="100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2"/>
      <c r="AE506" s="88"/>
      <c r="AF506" s="88"/>
      <c r="AG506" s="88"/>
      <c r="AH506" s="88"/>
      <c r="AI506" s="88"/>
      <c r="AJ506" s="88"/>
      <c r="AK506" s="163"/>
      <c r="AL506" s="108"/>
      <c r="AM506" s="108"/>
      <c r="AN506" t="s">
        <v>459</v>
      </c>
      <c r="AO506" t="e">
        <f>VLOOKUP(J507,#REF!,2,FALSE)</f>
        <v>#REF!</v>
      </c>
      <c r="AP506" t="e">
        <f>VLOOKUP(K507,#REF!,2,FALSE)</f>
        <v>#REF!</v>
      </c>
      <c r="AQ506" t="e">
        <f>VLOOKUP(J507,#REF!,13,FALSE)</f>
        <v>#REF!</v>
      </c>
      <c r="AR506" t="e">
        <f>VLOOKUP(K507,#REF!,7,FALSE)</f>
        <v>#REF!</v>
      </c>
      <c r="AS506"/>
      <c r="AT506" t="e">
        <f>VLOOKUP(J507,#REF!,13,FALSE)</f>
        <v>#REF!</v>
      </c>
      <c r="AU506" t="e">
        <f>VLOOKUP(K507,#REF!,2,FALSE)</f>
        <v>#REF!</v>
      </c>
      <c r="AV506"/>
      <c r="AW506" s="15" t="e">
        <f>VLOOKUP(J507,#REF!,3,FALSE)</f>
        <v>#REF!</v>
      </c>
      <c r="AX506" s="15"/>
      <c r="AY506" s="15" t="e">
        <f>VLOOKUP(J507,#REF!,13,FALSE)</f>
        <v>#REF!</v>
      </c>
      <c r="AZ506" s="15" t="e">
        <f>VLOOKUP(CLEAN(J507),#REF!,7,FALSE)</f>
        <v>#REF!</v>
      </c>
      <c r="BA506" t="e">
        <f>VLOOKUP(J507,#REF!,8,FALSE)</f>
        <v>#REF!</v>
      </c>
      <c r="BB506" s="16" t="e">
        <f>VLOOKUP(J507,#REF!,2,FALSE)</f>
        <v>#REF!</v>
      </c>
      <c r="BC506" s="16" t="e">
        <f>VLOOKUP(J507,#REF!,2,FALSE)</f>
        <v>#REF!</v>
      </c>
      <c r="BD506" s="16"/>
      <c r="BE506" t="e">
        <f>VLOOKUP(CLEAN(J507),#REF!,2,FALSE)</f>
        <v>#REF!</v>
      </c>
      <c r="BF506"/>
      <c r="BG506" t="e">
        <f>VLOOKUP(J507,#REF!,13,FALSE)</f>
        <v>#REF!</v>
      </c>
      <c r="BH506" t="e">
        <f>VLOOKUP(J507,#REF!,13,FALSE)</f>
        <v>#REF!</v>
      </c>
      <c r="BI506" t="e">
        <f>VLOOKUP(J507,#REF!,13,FALSE)</f>
        <v>#REF!</v>
      </c>
      <c r="BJ506" t="e">
        <f>VLOOKUP(J507,#REF!,13,FALSE)</f>
        <v>#REF!</v>
      </c>
      <c r="BK506" t="e">
        <f>VLOOKUP(J507,#REF!,9,FALSE)</f>
        <v>#REF!</v>
      </c>
      <c r="BL506"/>
      <c r="BM506" s="16" t="e">
        <f>VLOOKUP(J507,#REF!,2,FALSE)</f>
        <v>#REF!</v>
      </c>
      <c r="BN506"/>
      <c r="BO506"/>
      <c r="BP506"/>
      <c r="BQ506"/>
      <c r="BR506"/>
      <c r="BS506" s="16" t="e">
        <f>VLOOKUP(CLEAN(J507),#REF!,2,FALSE)</f>
        <v>#REF!</v>
      </c>
      <c r="BT506" s="16" t="e">
        <f>W507-BS506</f>
        <v>#REF!</v>
      </c>
      <c r="BU506"/>
      <c r="BV506"/>
      <c r="BW506"/>
      <c r="BX506"/>
      <c r="BY506"/>
      <c r="BZ506"/>
      <c r="CA506"/>
      <c r="CB506" t="e">
        <f>VLOOKUP(J507,#REF!,13,FALSE)</f>
        <v>#REF!</v>
      </c>
      <c r="CC506" t="e">
        <f>VLOOKUP(J507,#REF!,2,FALSE)</f>
        <v>#REF!</v>
      </c>
      <c r="CD506" t="e">
        <f>VLOOKUP(J507,#REF!,13,FALSE)</f>
        <v>#REF!</v>
      </c>
      <c r="CE506" t="e">
        <f>VLOOKUP(J507,#REF!,3,FALSE)</f>
        <v>#REF!</v>
      </c>
      <c r="CF506" t="e">
        <f>VLOOKUP(J507,[2]Hoja4!A$2:M$143,13,FALSE)</f>
        <v>#N/A</v>
      </c>
      <c r="CG506" t="str">
        <f>VLOOKUP(J507,[2]Hoja5!H$2:J$1328,2,FALSE)</f>
        <v>RS</v>
      </c>
      <c r="CH506"/>
      <c r="CI506"/>
      <c r="CJ506" t="e">
        <f>VLOOKUP(J507,[2]Hoja13!A$2:M$148,13,FALSE)</f>
        <v>#N/A</v>
      </c>
      <c r="CK506" t="str">
        <f>VLOOKUP(J507,'[2]rates 26-06-2018'!A$2:I$1489,8,FALSE)</f>
        <v>RS</v>
      </c>
      <c r="CL506"/>
      <c r="CM506" t="e">
        <f>VLOOKUP(J507,[2]Hoja8!A$2:M$154,13,FALSE)</f>
        <v>#N/A</v>
      </c>
      <c r="CN506" t="str">
        <f>VLOOKUP(J507,'[2]rates 26-06-2018'!A$1:I$1489,9,FALSE)</f>
        <v>EDUCACION, CULTURA Y PATRIMONIO</v>
      </c>
      <c r="CO506" t="str">
        <f>VLOOKUP(J507,'[2]rates 26-06-2018'!A$1:I$1489,4,FALSE)</f>
        <v>CASTRO</v>
      </c>
      <c r="CP506"/>
      <c r="CQ506" s="16" t="e">
        <f>VLOOKUP(CLEAN(J507),[2]Hoja14!A$2:B$126,2,FALSE)</f>
        <v>#N/A</v>
      </c>
      <c r="CR506" s="16" t="e">
        <f>Y507-CQ506</f>
        <v>#N/A</v>
      </c>
      <c r="CS506"/>
      <c r="CT506"/>
      <c r="CU506"/>
      <c r="CV506"/>
      <c r="CW506"/>
      <c r="CX506"/>
      <c r="CY506"/>
      <c r="CZ506"/>
      <c r="DA506"/>
      <c r="DB506" s="17">
        <f>VLOOKUP(J507,[2]PPTO!A$6:C$335,3,FALSE)</f>
        <v>1016980000</v>
      </c>
      <c r="DC506" s="17">
        <f>P507-DB506</f>
        <v>165872000</v>
      </c>
      <c r="DD506" s="17">
        <f>VLOOKUP(J507,[2]PPTO!A$5:E$337,5,FALSE)</f>
        <v>865500000</v>
      </c>
      <c r="DE506" s="17">
        <f>VLOOKUP(J507,[2]PPTO!A$6:F$335,6,FALSE)</f>
        <v>141623295</v>
      </c>
      <c r="DF506" s="15" t="e">
        <f>VLOOKUP(J507,DH$477:DH$484,1,FALSE)</f>
        <v>#N/A</v>
      </c>
      <c r="DG506" s="15"/>
      <c r="DH506" s="15"/>
      <c r="DI506" t="e">
        <f>VLOOKUP(J507,'[2]2018'!A$3:N$167,14,FALSE)</f>
        <v>#N/A</v>
      </c>
      <c r="DJ506" t="str">
        <f>VLOOKUP(J507,[2]resultado!G$2:H$1656,2,FALSE)</f>
        <v>RS</v>
      </c>
      <c r="DK506" s="16">
        <v>0</v>
      </c>
      <c r="DL506" s="16">
        <f>Q507-DK506</f>
        <v>0</v>
      </c>
      <c r="DM506" s="16">
        <f>P507-(Q507+R507+AG507)</f>
        <v>10813810</v>
      </c>
      <c r="DN506"/>
      <c r="DO506" t="str">
        <f>VLOOKUP(K507,'[2]rates actuales'!B$2:K$1880,10,FALSE)</f>
        <v>RS</v>
      </c>
      <c r="DP506"/>
      <c r="DQ506" s="16">
        <v>1162294</v>
      </c>
      <c r="DR506" s="63">
        <f>(DQ506*1000)-P507</f>
        <v>-20558000</v>
      </c>
      <c r="DS506" t="str">
        <f>VLOOKUP(J507,'[2]rates actuales'!A$2:C$1880,3,FALSE)</f>
        <v>CASTRO</v>
      </c>
      <c r="DT506"/>
      <c r="DU506"/>
      <c r="DV506"/>
      <c r="DW506" t="e">
        <f>VLOOKUP(J507,[2]TERMINADOS!A$2:B$133,2,FALSE)</f>
        <v>#N/A</v>
      </c>
      <c r="DX506" s="16">
        <f>VLOOKUP(J507,'[2]COSTO-GASTO'!A$2:B$382,2,FALSE)</f>
        <v>1182852000</v>
      </c>
      <c r="DY506" s="16">
        <f>P507-DX506</f>
        <v>0</v>
      </c>
      <c r="DZ506">
        <f>VLOOKUP(J507,'[2]COSTO-GASTO'!E$2:F$401,2,FALSE)</f>
        <v>865500000</v>
      </c>
      <c r="EA506" s="16">
        <f>AE507-DZ506</f>
        <v>0</v>
      </c>
      <c r="EB506" t="e">
        <f>VLOOKUP(J507,[2]Hoja26!A$2:B$91,2,FALSE)</f>
        <v>#N/A</v>
      </c>
      <c r="EC506" t="str">
        <f>VLOOKUP(J507,[2]Hoja26!E$2:F$147,2,FALSE)</f>
        <v>EN EJECUCION</v>
      </c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 t="str">
        <f>VLOOKUP(J507,'[2]RATES OCTUBRE'!J$1:K$1924,2,FALSE)</f>
        <v>RS</v>
      </c>
      <c r="EW506"/>
      <c r="EX506" t="str">
        <f>VLOOKUP(J507,[2]Hoja26!N$4:O$1289,2,FALSE)</f>
        <v>EN EJECUCION</v>
      </c>
      <c r="EY506" t="s">
        <v>79</v>
      </c>
      <c r="EZ506" s="1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V506" s="65">
        <v>0</v>
      </c>
      <c r="GF506" s="18"/>
      <c r="GG506" s="136"/>
      <c r="GH506" s="136"/>
      <c r="GO506" s="66" t="e">
        <f>VLOOKUP(J506,[3]Hoja2!A$1:A$110,1,FALSE)</f>
        <v>#N/A</v>
      </c>
      <c r="GQ506" s="66" t="e">
        <f>VLOOKUP(J506,[3]Hoja5!A$2:A$376,1,FALSE)</f>
        <v>#N/A</v>
      </c>
    </row>
    <row r="507" spans="1:204" s="66" customFormat="1" ht="18" customHeight="1" outlineLevel="2">
      <c r="A507" s="256">
        <v>31</v>
      </c>
      <c r="B507" s="256" t="s">
        <v>79</v>
      </c>
      <c r="C507" s="256" t="s">
        <v>102</v>
      </c>
      <c r="D507" s="256" t="s">
        <v>81</v>
      </c>
      <c r="E507" s="257" t="s">
        <v>82</v>
      </c>
      <c r="F507" s="256" t="s">
        <v>460</v>
      </c>
      <c r="G507" s="256" t="s">
        <v>483</v>
      </c>
      <c r="H507" s="256" t="s">
        <v>175</v>
      </c>
      <c r="I507" s="258" t="s">
        <v>85</v>
      </c>
      <c r="J507" s="259">
        <v>30092606</v>
      </c>
      <c r="K507" s="53" t="str">
        <f t="shared" ref="K507:K510" si="317">CONCATENATE(J507,"-",I507)</f>
        <v>30092606-EJECUCION</v>
      </c>
      <c r="L507" s="272"/>
      <c r="M507" s="53" t="str">
        <f t="shared" ref="M507:M510" si="318">CLEAN(J507)</f>
        <v>30092606</v>
      </c>
      <c r="N507" s="54">
        <f>A507</f>
        <v>31</v>
      </c>
      <c r="O507" s="258" t="s">
        <v>484</v>
      </c>
      <c r="P507" s="262">
        <v>1182852000</v>
      </c>
      <c r="Q507" s="56">
        <v>0</v>
      </c>
      <c r="R507" s="56">
        <v>865500000</v>
      </c>
      <c r="S507" s="57">
        <v>0</v>
      </c>
      <c r="T507" s="57">
        <v>52643150</v>
      </c>
      <c r="U507" s="57">
        <v>96052745</v>
      </c>
      <c r="V507" s="57">
        <f>S507+T507+U507</f>
        <v>148695895</v>
      </c>
      <c r="W507" s="57">
        <v>0</v>
      </c>
      <c r="X507" s="57">
        <v>201539483</v>
      </c>
      <c r="Y507" s="57">
        <v>0</v>
      </c>
      <c r="Z507" s="57">
        <f>W507+X507+Y507</f>
        <v>201539483</v>
      </c>
      <c r="AA507" s="56">
        <f>S507+T507+U507+W507+X507+Y507</f>
        <v>350235378</v>
      </c>
      <c r="AB507" s="56">
        <v>141623295</v>
      </c>
      <c r="AC507" s="56">
        <f>V507+W507+X507+Y507+AB507</f>
        <v>491858673</v>
      </c>
      <c r="AD507" s="58">
        <f>R507-AC507</f>
        <v>373641327</v>
      </c>
      <c r="AE507" s="266">
        <v>865500000</v>
      </c>
      <c r="AF507" s="59">
        <v>876313810</v>
      </c>
      <c r="AG507" s="266">
        <v>306538190</v>
      </c>
      <c r="AH507" s="59">
        <v>0</v>
      </c>
      <c r="AI507" s="59">
        <f t="shared" ref="AI507:AI510" si="319">AG507-AH507</f>
        <v>306538190</v>
      </c>
      <c r="AJ507" s="59">
        <f t="shared" ref="AJ507:AJ510" si="320">P507-(AF507+AG507)</f>
        <v>0</v>
      </c>
      <c r="AK507" s="56">
        <f>P507-(Q507+R507)</f>
        <v>317352000</v>
      </c>
      <c r="AL507" s="60" t="s">
        <v>93</v>
      </c>
      <c r="AM507" s="268" t="s">
        <v>88</v>
      </c>
      <c r="AN507"/>
      <c r="AO507"/>
      <c r="AP507"/>
      <c r="AQ507"/>
      <c r="AR507"/>
      <c r="AS507"/>
      <c r="AT507"/>
      <c r="AU507"/>
      <c r="AV507"/>
      <c r="AW507" s="15" t="e">
        <f>VLOOKUP(J508,#REF!,3,FALSE)</f>
        <v>#REF!</v>
      </c>
      <c r="AX507" s="15"/>
      <c r="AY507" s="15" t="e">
        <f>VLOOKUP(J508,#REF!,13,FALSE)</f>
        <v>#REF!</v>
      </c>
      <c r="AZ507" s="15" t="e">
        <f>VLOOKUP(CLEAN(J508),#REF!,7,FALSE)</f>
        <v>#REF!</v>
      </c>
      <c r="BA507" t="e">
        <f>VLOOKUP(J508,#REF!,8,FALSE)</f>
        <v>#REF!</v>
      </c>
      <c r="BB507" s="16" t="e">
        <f>VLOOKUP(J508,#REF!,2,FALSE)</f>
        <v>#REF!</v>
      </c>
      <c r="BC507" s="16" t="e">
        <f>VLOOKUP(J508,#REF!,2,FALSE)</f>
        <v>#REF!</v>
      </c>
      <c r="BD507" s="16"/>
      <c r="BE507" t="e">
        <f>VLOOKUP(CLEAN(J508),#REF!,2,FALSE)</f>
        <v>#REF!</v>
      </c>
      <c r="BF507"/>
      <c r="BG507" t="e">
        <f>VLOOKUP(J508,#REF!,13,FALSE)</f>
        <v>#REF!</v>
      </c>
      <c r="BH507" t="e">
        <f>VLOOKUP(J508,#REF!,13,FALSE)</f>
        <v>#REF!</v>
      </c>
      <c r="BI507" t="e">
        <f>VLOOKUP(J508,#REF!,13,FALSE)</f>
        <v>#REF!</v>
      </c>
      <c r="BJ507" t="e">
        <f>VLOOKUP(J508,#REF!,13,FALSE)</f>
        <v>#REF!</v>
      </c>
      <c r="BK507" t="e">
        <f>VLOOKUP(J508,#REF!,9,FALSE)</f>
        <v>#REF!</v>
      </c>
      <c r="BL507" t="e">
        <f>VLOOKUP(J508,#REF!,2,FALSE)</f>
        <v>#REF!</v>
      </c>
      <c r="BM507" s="16" t="e">
        <f>VLOOKUP(J508,#REF!,2,FALSE)</f>
        <v>#REF!</v>
      </c>
      <c r="BN507"/>
      <c r="BO507"/>
      <c r="BP507"/>
      <c r="BQ507"/>
      <c r="BR507"/>
      <c r="BS507" s="16" t="e">
        <f>VLOOKUP(CLEAN(J508),#REF!,2,FALSE)</f>
        <v>#REF!</v>
      </c>
      <c r="BT507" s="16" t="e">
        <f>W508-BS507</f>
        <v>#REF!</v>
      </c>
      <c r="BU507"/>
      <c r="BV507"/>
      <c r="BW507"/>
      <c r="BX507"/>
      <c r="BY507"/>
      <c r="BZ507"/>
      <c r="CA507"/>
      <c r="CB507" t="e">
        <f>VLOOKUP(J508,#REF!,13,FALSE)</f>
        <v>#REF!</v>
      </c>
      <c r="CC507" t="e">
        <f>VLOOKUP(J508,#REF!,2,FALSE)</f>
        <v>#REF!</v>
      </c>
      <c r="CD507" t="e">
        <f>VLOOKUP(J508,#REF!,13,FALSE)</f>
        <v>#REF!</v>
      </c>
      <c r="CE507" t="e">
        <f>VLOOKUP(J508,#REF!,3,FALSE)</f>
        <v>#REF!</v>
      </c>
      <c r="CF507" t="e">
        <f>VLOOKUP(J508,[2]Hoja4!A$2:M$143,13,FALSE)</f>
        <v>#N/A</v>
      </c>
      <c r="CG507" t="str">
        <f>VLOOKUP(J508,[2]Hoja5!H$2:J$1328,2,FALSE)</f>
        <v>RS</v>
      </c>
      <c r="CH507"/>
      <c r="CI507"/>
      <c r="CJ507" t="e">
        <f>VLOOKUP(J508,[2]Hoja13!A$2:M$148,13,FALSE)</f>
        <v>#N/A</v>
      </c>
      <c r="CK507" t="str">
        <f>VLOOKUP(J508,'[2]rates 26-06-2018'!A$2:I$1489,8,FALSE)</f>
        <v>RS</v>
      </c>
      <c r="CL507"/>
      <c r="CM507" t="e">
        <f>VLOOKUP(J508,[2]Hoja8!A$2:M$154,13,FALSE)</f>
        <v>#N/A</v>
      </c>
      <c r="CN507" t="str">
        <f>VLOOKUP(J508,'[2]rates 26-06-2018'!A$1:I$1489,9,FALSE)</f>
        <v>SEGURIDAD PUBLICA</v>
      </c>
      <c r="CO507" t="str">
        <f>VLOOKUP(J508,'[2]rates 26-06-2018'!A$1:I$1489,4,FALSE)</f>
        <v>CASTRO</v>
      </c>
      <c r="CP507"/>
      <c r="CQ507" s="16" t="e">
        <f>VLOOKUP(CLEAN(J508),[2]Hoja14!A$2:B$126,2,FALSE)</f>
        <v>#N/A</v>
      </c>
      <c r="CR507" s="16" t="e">
        <f>Y508-CQ507</f>
        <v>#N/A</v>
      </c>
      <c r="CS507"/>
      <c r="CT507"/>
      <c r="CU507"/>
      <c r="CV507"/>
      <c r="CW507"/>
      <c r="CX507"/>
      <c r="CY507"/>
      <c r="CZ507"/>
      <c r="DA507"/>
      <c r="DB507" s="17">
        <f>VLOOKUP(J508,[2]PPTO!A$6:C$335,3,FALSE)</f>
        <v>581314000</v>
      </c>
      <c r="DC507" s="17">
        <f>P508-DB507</f>
        <v>465000</v>
      </c>
      <c r="DD507" s="17">
        <f>VLOOKUP(J508,[2]PPTO!A$5:E$337,5,FALSE)</f>
        <v>417361111</v>
      </c>
      <c r="DE507" s="17">
        <f>VLOOKUP(J508,[2]PPTO!A$6:F$335,6,FALSE)</f>
        <v>61861111</v>
      </c>
      <c r="DF507" s="15" t="e">
        <f>VLOOKUP(J508,DH$477:DH$484,1,FALSE)</f>
        <v>#N/A</v>
      </c>
      <c r="DG507" s="15"/>
      <c r="DH507" s="15"/>
      <c r="DI507" t="e">
        <f>VLOOKUP(J508,'[2]2018'!A$3:N$167,14,FALSE)</f>
        <v>#N/A</v>
      </c>
      <c r="DJ507" t="str">
        <f>VLOOKUP(J508,[2]resultado!G$2:H$1656,2,FALSE)</f>
        <v>RS</v>
      </c>
      <c r="DK507" s="16">
        <v>0</v>
      </c>
      <c r="DL507" s="16">
        <f>Q508-DK507</f>
        <v>0</v>
      </c>
      <c r="DM507" s="16">
        <f>P508-(Q508+R508+AG508)</f>
        <v>-59384252</v>
      </c>
      <c r="DN507"/>
      <c r="DO507" t="str">
        <f>VLOOKUP(K508,'[2]rates actuales'!B$2:K$1880,10,FALSE)</f>
        <v>RS</v>
      </c>
      <c r="DP507"/>
      <c r="DQ507" s="16">
        <v>596898</v>
      </c>
      <c r="DR507" s="63">
        <f>(DQ507*1000)-P508</f>
        <v>15119000</v>
      </c>
      <c r="DS507" t="str">
        <f>VLOOKUP(J508,'[2]rates actuales'!A$2:C$1880,3,FALSE)</f>
        <v>CASTRO</v>
      </c>
      <c r="DT507"/>
      <c r="DU507"/>
      <c r="DV507"/>
      <c r="DW507" t="e">
        <f>VLOOKUP(J508,[2]TERMINADOS!A$2:B$133,2,FALSE)</f>
        <v>#N/A</v>
      </c>
      <c r="DX507" s="16">
        <f>VLOOKUP(J508,'[2]COSTO-GASTO'!A$2:B$382,2,FALSE)</f>
        <v>581779000</v>
      </c>
      <c r="DY507" s="16">
        <f>P508-DX507</f>
        <v>0</v>
      </c>
      <c r="DZ507">
        <f>VLOOKUP(J508,'[2]COSTO-GASTO'!E$2:F$401,2,FALSE)</f>
        <v>317361111</v>
      </c>
      <c r="EA507" s="16">
        <f>AE508-DZ507</f>
        <v>0</v>
      </c>
      <c r="EB507" t="e">
        <f>VLOOKUP(J508,[2]Hoja26!A$2:B$91,2,FALSE)</f>
        <v>#N/A</v>
      </c>
      <c r="EC507" t="str">
        <f>VLOOKUP(J508,[2]Hoja26!E$2:F$147,2,FALSE)</f>
        <v>EN EJECUCION</v>
      </c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 t="str">
        <f>VLOOKUP(J508,'[2]RATES OCTUBRE'!J$1:K$1924,2,FALSE)</f>
        <v>RS</v>
      </c>
      <c r="EW507"/>
      <c r="EX507" t="str">
        <f>VLOOKUP(J508,[2]Hoja26!N$4:O$1289,2,FALSE)</f>
        <v>EN EJECUCION</v>
      </c>
      <c r="EY507" t="s">
        <v>79</v>
      </c>
      <c r="EZ507" s="16"/>
      <c r="FA507" s="64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 s="64" t="str">
        <f>CONCATENATE(J507,"-",I507)</f>
        <v>30092606-EJECUCION</v>
      </c>
      <c r="FT507" s="64" t="str">
        <f>VLOOKUP(FS507,'[2]ESTADO DE SITUACION OCTUBRE'!I$4:I$941,1,FALSE)</f>
        <v>30092606-EJECUCION</v>
      </c>
      <c r="FU507" s="64">
        <f>VLOOKUP(K507,'[2]BIP-COSTO'!B$2:H$1976,7,FALSE)</f>
        <v>1162294</v>
      </c>
      <c r="FV507" s="65">
        <v>1162294000</v>
      </c>
      <c r="FW507" s="65">
        <f>FV507-P507</f>
        <v>-20558000</v>
      </c>
      <c r="FX507" s="64" t="str">
        <f>VLOOKUP(K507,'[2]BIP-COSTO'!B$2:H$1976,4,FALSE)</f>
        <v>GOBIERNO REGIONAL - REGION DE LOS LAGOS</v>
      </c>
      <c r="FY507" s="64" t="str">
        <f>VLOOKUP(K507,'[2]BIP-COSTO'!B$2:K$1976,10,FALSE)</f>
        <v>RS</v>
      </c>
      <c r="GF507" s="67"/>
      <c r="GG507" s="68"/>
      <c r="GH507" s="68"/>
      <c r="GM507" s="66" t="str">
        <f>VLOOKUP(K507,[3]resultado!E$2:K$2045,7,FALSE)</f>
        <v>RS</v>
      </c>
      <c r="GO507" s="66" t="e">
        <f>VLOOKUP(J507,[3]Hoja2!A$1:A$110,1,FALSE)</f>
        <v>#N/A</v>
      </c>
      <c r="GP507" s="66" t="e">
        <f>VLOOKUP(K507,[3]Hoja5!C$2:F$376,1,FALSE)</f>
        <v>#N/A</v>
      </c>
      <c r="GQ507" s="66" t="e">
        <f>VLOOKUP(J507,[3]Hoja5!A$2:A$376,1,FALSE)</f>
        <v>#N/A</v>
      </c>
      <c r="GR507" s="66" t="str">
        <f>VLOOKUP(J507,rates!B$2:I$944,8,FALSE)</f>
        <v>RS</v>
      </c>
      <c r="GS507" s="66" t="s">
        <v>93</v>
      </c>
      <c r="GT507" s="66" t="e">
        <f>VLOOKUP(J507,Hoja6!A$2:A$29,1,FALSE)</f>
        <v>#N/A</v>
      </c>
      <c r="GU507" s="66" t="str">
        <f>VLOOKUP(J507,Hoja7!A$2:O$243,15,FALSE)</f>
        <v>CON COVENIO</v>
      </c>
      <c r="GV507" s="66">
        <f>VLOOKUP(J507,'ESTADO DE SITUACION'!H$4:AQ$943,36,FALSE)</f>
        <v>0</v>
      </c>
    </row>
    <row r="508" spans="1:204" s="66" customFormat="1" ht="18" customHeight="1" outlineLevel="2">
      <c r="A508" s="256">
        <v>31</v>
      </c>
      <c r="B508" s="256" t="s">
        <v>79</v>
      </c>
      <c r="C508" s="256" t="s">
        <v>105</v>
      </c>
      <c r="D508" s="256" t="s">
        <v>81</v>
      </c>
      <c r="E508" s="257" t="s">
        <v>82</v>
      </c>
      <c r="F508" s="256" t="s">
        <v>460</v>
      </c>
      <c r="G508" s="256" t="s">
        <v>483</v>
      </c>
      <c r="H508" s="256" t="s">
        <v>94</v>
      </c>
      <c r="I508" s="258" t="s">
        <v>85</v>
      </c>
      <c r="J508" s="259">
        <v>30128503</v>
      </c>
      <c r="K508" s="53" t="str">
        <f t="shared" si="317"/>
        <v>30128503-EJECUCION</v>
      </c>
      <c r="L508" s="53"/>
      <c r="M508" s="53" t="str">
        <f t="shared" si="318"/>
        <v>30128503</v>
      </c>
      <c r="N508" s="54">
        <f>A508</f>
        <v>31</v>
      </c>
      <c r="O508" s="258" t="s">
        <v>485</v>
      </c>
      <c r="P508" s="262">
        <v>581779000</v>
      </c>
      <c r="Q508" s="56">
        <v>0</v>
      </c>
      <c r="R508" s="56">
        <v>417361111</v>
      </c>
      <c r="S508" s="57"/>
      <c r="T508" s="57"/>
      <c r="U508" s="57"/>
      <c r="V508" s="57">
        <f>S508+T508+U508</f>
        <v>0</v>
      </c>
      <c r="W508" s="57"/>
      <c r="X508" s="57"/>
      <c r="Y508" s="57">
        <v>0</v>
      </c>
      <c r="Z508" s="57">
        <f>W508+X508+Y508</f>
        <v>0</v>
      </c>
      <c r="AA508" s="56">
        <f>S508+T508+U508+W508+X508+Y508</f>
        <v>0</v>
      </c>
      <c r="AB508" s="56">
        <v>61861111</v>
      </c>
      <c r="AC508" s="56">
        <f>V508+W508+X508+Y508+AB508</f>
        <v>61861111</v>
      </c>
      <c r="AD508" s="58">
        <f>R508-AC508</f>
        <v>355500000</v>
      </c>
      <c r="AE508" s="266">
        <v>317361111</v>
      </c>
      <c r="AF508" s="59">
        <v>357976859</v>
      </c>
      <c r="AG508" s="266">
        <v>223802141</v>
      </c>
      <c r="AH508" s="59">
        <v>0</v>
      </c>
      <c r="AI508" s="59">
        <f t="shared" si="319"/>
        <v>223802141</v>
      </c>
      <c r="AJ508" s="59">
        <f t="shared" si="320"/>
        <v>0</v>
      </c>
      <c r="AK508" s="56">
        <f>P508-(Q508+R508)</f>
        <v>164417889</v>
      </c>
      <c r="AL508" s="60" t="s">
        <v>93</v>
      </c>
      <c r="AM508" s="268" t="s">
        <v>88</v>
      </c>
      <c r="AN508" t="e">
        <v>#N/A</v>
      </c>
      <c r="AO508" t="e">
        <f>VLOOKUP(J514,#REF!,2,FALSE)</f>
        <v>#REF!</v>
      </c>
      <c r="AP508"/>
      <c r="AQ508"/>
      <c r="AR508"/>
      <c r="AS508"/>
      <c r="AT508"/>
      <c r="AU508"/>
      <c r="AV508"/>
      <c r="AW508" s="15" t="e">
        <f>VLOOKUP(J514,#REF!,3,FALSE)</f>
        <v>#REF!</v>
      </c>
      <c r="AX508" s="15"/>
      <c r="AY508" s="15" t="e">
        <f>VLOOKUP(J514,#REF!,13,FALSE)</f>
        <v>#REF!</v>
      </c>
      <c r="AZ508" s="15" t="e">
        <f>VLOOKUP(CLEAN(J514),#REF!,7,FALSE)</f>
        <v>#REF!</v>
      </c>
      <c r="BA508" t="e">
        <f>VLOOKUP(J514,#REF!,8,FALSE)</f>
        <v>#REF!</v>
      </c>
      <c r="BB508" s="16" t="e">
        <f>VLOOKUP(J514,#REF!,2,FALSE)</f>
        <v>#REF!</v>
      </c>
      <c r="BC508" s="16" t="e">
        <f>VLOOKUP(J514,#REF!,2,FALSE)</f>
        <v>#REF!</v>
      </c>
      <c r="BD508" s="16" t="e">
        <f>BB508-BC508</f>
        <v>#REF!</v>
      </c>
      <c r="BE508" s="16" t="e">
        <f>VLOOKUP(CLEAN(J514),#REF!,2,FALSE)</f>
        <v>#REF!</v>
      </c>
      <c r="BF508" s="16" t="e">
        <f>W514-BE508</f>
        <v>#REF!</v>
      </c>
      <c r="BG508" t="e">
        <f>VLOOKUP(J514,#REF!,13,FALSE)</f>
        <v>#REF!</v>
      </c>
      <c r="BH508" t="e">
        <f>VLOOKUP(J514,#REF!,13,FALSE)</f>
        <v>#REF!</v>
      </c>
      <c r="BI508" t="e">
        <f>VLOOKUP(J514,#REF!,13,FALSE)</f>
        <v>#REF!</v>
      </c>
      <c r="BJ508" t="e">
        <f>VLOOKUP(J514,#REF!,13,FALSE)</f>
        <v>#REF!</v>
      </c>
      <c r="BK508" t="e">
        <f>VLOOKUP(J514,#REF!,9,FALSE)</f>
        <v>#REF!</v>
      </c>
      <c r="BL508"/>
      <c r="BM508" s="16" t="e">
        <f>VLOOKUP(J514,#REF!,2,FALSE)</f>
        <v>#REF!</v>
      </c>
      <c r="BN508"/>
      <c r="BO508"/>
      <c r="BP508"/>
      <c r="BQ508"/>
      <c r="BR508"/>
      <c r="BS508" s="16" t="e">
        <f>VLOOKUP(CLEAN(J514),#REF!,2,FALSE)</f>
        <v>#REF!</v>
      </c>
      <c r="BT508" s="16" t="e">
        <f>W514-BS508</f>
        <v>#REF!</v>
      </c>
      <c r="BU508"/>
      <c r="BV508"/>
      <c r="BW508"/>
      <c r="BX508"/>
      <c r="BY508"/>
      <c r="BZ508"/>
      <c r="CA508"/>
      <c r="CB508" t="e">
        <f>VLOOKUP(J514,#REF!,13,FALSE)</f>
        <v>#REF!</v>
      </c>
      <c r="CC508" t="e">
        <f>VLOOKUP(J514,#REF!,2,FALSE)</f>
        <v>#REF!</v>
      </c>
      <c r="CD508" t="e">
        <f>VLOOKUP(J514,#REF!,13,FALSE)</f>
        <v>#REF!</v>
      </c>
      <c r="CE508" t="e">
        <f>VLOOKUP(J514,#REF!,3,FALSE)</f>
        <v>#REF!</v>
      </c>
      <c r="CF508" t="str">
        <f>VLOOKUP(J514,[2]Hoja4!A$2:M$143,13,FALSE)</f>
        <v>EN TRAMITE</v>
      </c>
      <c r="CG508" t="str">
        <f>VLOOKUP(J514,[2]Hoja5!H$2:J$1328,2,FALSE)</f>
        <v/>
      </c>
      <c r="CH508"/>
      <c r="CI508"/>
      <c r="CJ508" t="str">
        <f>VLOOKUP(J514,[2]Hoja13!A$2:M$148,13,FALSE)</f>
        <v>EN TRAMITE</v>
      </c>
      <c r="CK508" t="str">
        <f>VLOOKUP(J514,'[2]rates 26-06-2018'!A$2:I$1489,8,FALSE)</f>
        <v/>
      </c>
      <c r="CL508"/>
      <c r="CM508" t="str">
        <f>VLOOKUP(J514,[2]Hoja8!A$2:M$154,13,FALSE)</f>
        <v>en tramite</v>
      </c>
      <c r="CN508" t="str">
        <f>VLOOKUP(J514,'[2]rates 26-06-2018'!A$1:I$1489,9,FALSE)</f>
        <v>ENERGIA</v>
      </c>
      <c r="CO508" t="str">
        <f>VLOOKUP(J514,'[2]rates 26-06-2018'!A$1:I$1489,4,FALSE)</f>
        <v>CASTRO</v>
      </c>
      <c r="CP508"/>
      <c r="CQ508" s="16" t="e">
        <f>VLOOKUP(CLEAN(J514),[2]Hoja14!A$2:B$126,2,FALSE)</f>
        <v>#N/A</v>
      </c>
      <c r="CR508" s="16" t="e">
        <f>Y514-CQ508</f>
        <v>#N/A</v>
      </c>
      <c r="CS508"/>
      <c r="CT508" s="16" t="e">
        <f>Y514-CQ508</f>
        <v>#N/A</v>
      </c>
      <c r="CU508"/>
      <c r="CV508"/>
      <c r="CW508"/>
      <c r="CX508"/>
      <c r="CY508"/>
      <c r="CZ508"/>
      <c r="DA508"/>
      <c r="DB508" s="17">
        <f>VLOOKUP(J514,[2]PPTO!A$6:C$335,3,FALSE)</f>
        <v>1211111000</v>
      </c>
      <c r="DC508" s="17">
        <f>P514-DB508</f>
        <v>0</v>
      </c>
      <c r="DD508" s="17">
        <f>VLOOKUP(J514,[2]PPTO!A$5:E$337,5,FALSE)</f>
        <v>0</v>
      </c>
      <c r="DE508" s="17">
        <f>VLOOKUP(J514,[2]PPTO!A$6:F$335,6,FALSE)</f>
        <v>0</v>
      </c>
      <c r="DF508" s="15" t="e">
        <f>VLOOKUP(J514,DH$477:DH$484,1,FALSE)</f>
        <v>#N/A</v>
      </c>
      <c r="DG508" s="15"/>
      <c r="DH508" s="15"/>
      <c r="DI508">
        <f>VLOOKUP(J514,'[2]2018'!A$3:N$167,14,FALSE)</f>
        <v>0</v>
      </c>
      <c r="DJ508" t="str">
        <f>VLOOKUP(J514,[2]resultado!G$2:H$1656,2,FALSE)</f>
        <v/>
      </c>
      <c r="DK508" s="16">
        <v>1757215353</v>
      </c>
      <c r="DL508" s="16">
        <f>Q514-DK508</f>
        <v>-1757215353</v>
      </c>
      <c r="DM508" s="16">
        <f>P514-(Q514+R514+AG514)</f>
        <v>278171411</v>
      </c>
      <c r="DN508"/>
      <c r="DO508" t="str">
        <f>VLOOKUP(K514,'[2]rates actuales'!B$2:K$1880,10,FALSE)</f>
        <v/>
      </c>
      <c r="DP508"/>
      <c r="DQ508" s="16">
        <v>1211110</v>
      </c>
      <c r="DR508" s="63">
        <f>(DQ508*1000)-P514</f>
        <v>-1000</v>
      </c>
      <c r="DS508" t="str">
        <f>VLOOKUP(J514,'[2]rates actuales'!A$2:C$1880,3,FALSE)</f>
        <v>CASTRO</v>
      </c>
      <c r="DT508"/>
      <c r="DU508"/>
      <c r="DV508"/>
      <c r="DW508" t="e">
        <f>VLOOKUP(J514,[2]TERMINADOS!A$2:B$133,2,FALSE)</f>
        <v>#N/A</v>
      </c>
      <c r="DX508"/>
      <c r="DY508"/>
      <c r="DZ508">
        <f>VLOOKUP(J514,'[2]COSTO-GASTO'!E$2:F$401,2,FALSE)</f>
        <v>0</v>
      </c>
      <c r="EA508" s="16">
        <f>AE514-DZ508</f>
        <v>0</v>
      </c>
      <c r="EB508" t="str">
        <f>VLOOKUP(J514,[2]Hoja26!A$2:B$91,2,FALSE)</f>
        <v>EN TRAMITE</v>
      </c>
      <c r="EC508" t="e">
        <f>VLOOKUP(J514,[2]Hoja26!E$2:F$147,2,FALSE)</f>
        <v>#N/A</v>
      </c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 t="str">
        <f>VLOOKUP(J514,'[2]RATES OCTUBRE'!J$1:K$1924,2,FALSE)</f>
        <v/>
      </c>
      <c r="EW508"/>
      <c r="EX508" t="str">
        <f>VLOOKUP(J514,[2]Hoja26!N$4:O$1289,2,FALSE)</f>
        <v>EN TRAMITE</v>
      </c>
      <c r="EY508" t="s">
        <v>79</v>
      </c>
      <c r="EZ508" s="16"/>
      <c r="FA508" s="64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 s="64" t="str">
        <f>CONCATENATE(J508,"-",I508)</f>
        <v>30128503-EJECUCION</v>
      </c>
      <c r="FT508" s="64" t="str">
        <f>VLOOKUP(FS508,'[2]ESTADO DE SITUACION OCTUBRE'!I$4:I$941,1,FALSE)</f>
        <v>30128503-EJECUCION</v>
      </c>
      <c r="FU508" s="64">
        <f>VLOOKUP(K508,'[2]BIP-COSTO'!B$2:H$1976,7,FALSE)</f>
        <v>596898</v>
      </c>
      <c r="FV508" s="65">
        <v>596898000</v>
      </c>
      <c r="FW508" s="65">
        <f>FV508-P508</f>
        <v>15119000</v>
      </c>
      <c r="FX508" s="64" t="str">
        <f>VLOOKUP(K508,'[2]BIP-COSTO'!B$2:H$1976,4,FALSE)</f>
        <v>GOBIERNO REGIONAL - REGION DE LOS LAGOS</v>
      </c>
      <c r="FY508" s="64" t="str">
        <f>VLOOKUP(K508,'[2]BIP-COSTO'!B$2:K$1976,10,FALSE)</f>
        <v>RS</v>
      </c>
      <c r="GF508" s="67"/>
      <c r="GG508" s="68"/>
      <c r="GH508" s="68"/>
      <c r="GM508" s="66" t="str">
        <f>VLOOKUP(K508,[3]resultado!E$2:K$2045,7,FALSE)</f>
        <v>RS</v>
      </c>
      <c r="GO508" s="66" t="e">
        <f>VLOOKUP(J508,[3]Hoja2!A$1:A$110,1,FALSE)</f>
        <v>#N/A</v>
      </c>
      <c r="GP508" s="66" t="e">
        <f>VLOOKUP(K508,[3]Hoja5!C$2:F$376,1,FALSE)</f>
        <v>#N/A</v>
      </c>
      <c r="GQ508" s="66" t="e">
        <f>VLOOKUP(J508,[3]Hoja5!A$2:A$376,1,FALSE)</f>
        <v>#N/A</v>
      </c>
      <c r="GR508" s="66" t="str">
        <f>VLOOKUP(J508,rates!B$2:I$944,8,FALSE)</f>
        <v>RS</v>
      </c>
      <c r="GS508" s="66" t="s">
        <v>93</v>
      </c>
      <c r="GT508" s="66" t="e">
        <f>VLOOKUP(J508,Hoja6!A$2:A$29,1,FALSE)</f>
        <v>#N/A</v>
      </c>
      <c r="GU508" s="66" t="e">
        <f>VLOOKUP(J508,Hoja7!A$2:O$243,15,FALSE)</f>
        <v>#N/A</v>
      </c>
      <c r="GV508" s="66">
        <f>VLOOKUP(J508,'ESTADO DE SITUACION'!H$4:AQ$943,36,FALSE)</f>
        <v>0</v>
      </c>
    </row>
    <row r="509" spans="1:204" s="66" customFormat="1" ht="18" customHeight="1" outlineLevel="2">
      <c r="A509" s="256">
        <v>31</v>
      </c>
      <c r="B509" s="256" t="s">
        <v>79</v>
      </c>
      <c r="C509" s="256" t="s">
        <v>117</v>
      </c>
      <c r="D509" s="256" t="s">
        <v>81</v>
      </c>
      <c r="E509" s="257" t="s">
        <v>154</v>
      </c>
      <c r="F509" s="256" t="s">
        <v>460</v>
      </c>
      <c r="G509" s="256" t="s">
        <v>483</v>
      </c>
      <c r="H509" s="256" t="s">
        <v>94</v>
      </c>
      <c r="I509" s="258" t="s">
        <v>85</v>
      </c>
      <c r="J509" s="259">
        <v>30121787</v>
      </c>
      <c r="K509" s="53"/>
      <c r="L509" s="53"/>
      <c r="M509" s="53"/>
      <c r="N509" s="54"/>
      <c r="O509" s="258" t="s">
        <v>999</v>
      </c>
      <c r="P509" s="262">
        <v>744430310</v>
      </c>
      <c r="Q509" s="56"/>
      <c r="R509" s="56"/>
      <c r="S509" s="57"/>
      <c r="T509" s="57"/>
      <c r="U509" s="57"/>
      <c r="V509" s="57"/>
      <c r="W509" s="57"/>
      <c r="X509" s="57"/>
      <c r="Y509" s="57"/>
      <c r="Z509" s="57"/>
      <c r="AA509" s="56"/>
      <c r="AB509" s="56"/>
      <c r="AC509" s="56"/>
      <c r="AD509" s="58"/>
      <c r="AE509" s="266"/>
      <c r="AF509" s="59">
        <v>725940341</v>
      </c>
      <c r="AG509" s="266">
        <v>18489969</v>
      </c>
      <c r="AH509" s="59">
        <v>0</v>
      </c>
      <c r="AI509" s="59">
        <f t="shared" si="319"/>
        <v>18489969</v>
      </c>
      <c r="AJ509" s="59">
        <f t="shared" ref="AJ509" si="321">P509-(AF509+AG509)</f>
        <v>0</v>
      </c>
      <c r="AK509" s="56"/>
      <c r="AL509" s="60"/>
      <c r="AM509" s="268" t="s">
        <v>88</v>
      </c>
      <c r="AN509"/>
      <c r="AO509"/>
      <c r="AP509"/>
      <c r="AQ509"/>
      <c r="AR509"/>
      <c r="AS509"/>
      <c r="AT509"/>
      <c r="AU509"/>
      <c r="AV509"/>
      <c r="AW509" s="15"/>
      <c r="AX509" s="15"/>
      <c r="AY509" s="15"/>
      <c r="AZ509" s="15"/>
      <c r="BA509"/>
      <c r="BB509" s="16"/>
      <c r="BC509" s="16"/>
      <c r="BD509" s="16"/>
      <c r="BE509" s="16"/>
      <c r="BF509" s="16"/>
      <c r="BG509"/>
      <c r="BH509"/>
      <c r="BI509"/>
      <c r="BJ509"/>
      <c r="BK509"/>
      <c r="BL509"/>
      <c r="BM509" s="16"/>
      <c r="BN509"/>
      <c r="BO509"/>
      <c r="BP509"/>
      <c r="BQ509"/>
      <c r="BR509"/>
      <c r="BS509" s="16"/>
      <c r="BT509" s="16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 s="16"/>
      <c r="CR509" s="16"/>
      <c r="CS509"/>
      <c r="CT509" s="16"/>
      <c r="CU509"/>
      <c r="CV509"/>
      <c r="CW509"/>
      <c r="CX509"/>
      <c r="CY509"/>
      <c r="CZ509"/>
      <c r="DA509"/>
      <c r="DB509" s="17"/>
      <c r="DC509" s="17"/>
      <c r="DD509" s="17"/>
      <c r="DE509" s="17"/>
      <c r="DF509" s="15"/>
      <c r="DG509" s="15"/>
      <c r="DH509" s="15"/>
      <c r="DI509"/>
      <c r="DJ509"/>
      <c r="DK509" s="16"/>
      <c r="DL509" s="16"/>
      <c r="DM509" s="16"/>
      <c r="DN509"/>
      <c r="DO509"/>
      <c r="DP509"/>
      <c r="DQ509" s="16"/>
      <c r="DR509" s="165"/>
      <c r="DS509"/>
      <c r="DT509"/>
      <c r="DU509"/>
      <c r="DV509"/>
      <c r="DW509"/>
      <c r="DX509"/>
      <c r="DY509"/>
      <c r="DZ509"/>
      <c r="EA509" s="16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 s="16"/>
      <c r="FA509" s="64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 s="64"/>
      <c r="FT509" s="64"/>
      <c r="FU509" s="64"/>
      <c r="FV509" s="65"/>
      <c r="FW509" s="65"/>
      <c r="FX509" s="64"/>
      <c r="FY509" s="64"/>
      <c r="GF509" s="67"/>
      <c r="GG509" s="68"/>
      <c r="GH509" s="68"/>
      <c r="GR509" s="66" t="str">
        <f>VLOOKUP(J509,rates!B$2:I$944,8,FALSE)</f>
        <v>RS</v>
      </c>
      <c r="GS509" s="66" t="s">
        <v>93</v>
      </c>
      <c r="GV509" s="66">
        <f>VLOOKUP(J509,'ESTADO DE SITUACION'!H$4:AQ$943,36,FALSE)</f>
        <v>0</v>
      </c>
    </row>
    <row r="510" spans="1:204" s="66" customFormat="1" ht="18" customHeight="1" outlineLevel="2">
      <c r="A510" s="256">
        <v>31</v>
      </c>
      <c r="B510" s="256" t="s">
        <v>79</v>
      </c>
      <c r="C510" s="256" t="s">
        <v>209</v>
      </c>
      <c r="D510" s="256" t="s">
        <v>81</v>
      </c>
      <c r="E510" s="256" t="s">
        <v>82</v>
      </c>
      <c r="F510" s="256" t="s">
        <v>460</v>
      </c>
      <c r="G510" s="256" t="s">
        <v>483</v>
      </c>
      <c r="H510" s="256" t="s">
        <v>84</v>
      </c>
      <c r="I510" s="258" t="s">
        <v>85</v>
      </c>
      <c r="J510" s="259">
        <v>30094891</v>
      </c>
      <c r="K510" s="53" t="str">
        <f t="shared" si="317"/>
        <v>30094891-EJECUCION</v>
      </c>
      <c r="L510" s="53"/>
      <c r="M510" s="53" t="str">
        <f t="shared" si="318"/>
        <v>30094891</v>
      </c>
      <c r="N510" s="53"/>
      <c r="O510" s="258" t="s">
        <v>486</v>
      </c>
      <c r="P510" s="262">
        <v>4093774619</v>
      </c>
      <c r="Q510" s="56"/>
      <c r="R510" s="56"/>
      <c r="S510" s="57"/>
      <c r="T510" s="57"/>
      <c r="U510" s="57"/>
      <c r="V510" s="57"/>
      <c r="W510" s="57"/>
      <c r="X510" s="57"/>
      <c r="Y510" s="57"/>
      <c r="Z510" s="57"/>
      <c r="AA510" s="56"/>
      <c r="AB510" s="56"/>
      <c r="AC510" s="56"/>
      <c r="AD510" s="56"/>
      <c r="AE510" s="266">
        <v>4077499258</v>
      </c>
      <c r="AF510" s="59">
        <v>4077499258</v>
      </c>
      <c r="AG510" s="266">
        <v>16275361</v>
      </c>
      <c r="AH510" s="59">
        <v>0</v>
      </c>
      <c r="AI510" s="59">
        <f t="shared" si="319"/>
        <v>16275361</v>
      </c>
      <c r="AJ510" s="59">
        <f t="shared" si="320"/>
        <v>0</v>
      </c>
      <c r="AK510" s="56"/>
      <c r="AL510" s="60"/>
      <c r="AM510" s="268" t="s">
        <v>88</v>
      </c>
      <c r="AN510"/>
      <c r="AO510"/>
      <c r="AP510"/>
      <c r="AQ510"/>
      <c r="AR510"/>
      <c r="AS510"/>
      <c r="AT510"/>
      <c r="AU510"/>
      <c r="AV510"/>
      <c r="AW510" s="15"/>
      <c r="AX510" s="15"/>
      <c r="AY510" s="15"/>
      <c r="AZ510" s="15"/>
      <c r="BA510"/>
      <c r="BB510" s="16"/>
      <c r="BC510" s="16"/>
      <c r="BD510" s="16"/>
      <c r="BE510" s="16"/>
      <c r="BF510" s="16"/>
      <c r="BG510"/>
      <c r="BH510"/>
      <c r="BI510"/>
      <c r="BJ510"/>
      <c r="BK510"/>
      <c r="BL510"/>
      <c r="BM510" s="16"/>
      <c r="BN510"/>
      <c r="BO510"/>
      <c r="BP510"/>
      <c r="BQ510"/>
      <c r="BR510"/>
      <c r="BS510" s="16"/>
      <c r="BT510" s="16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 s="16"/>
      <c r="CR510" s="16"/>
      <c r="CS510"/>
      <c r="CT510" s="16"/>
      <c r="CU510"/>
      <c r="CV510"/>
      <c r="CW510"/>
      <c r="CX510"/>
      <c r="CY510"/>
      <c r="CZ510"/>
      <c r="DA510"/>
      <c r="DB510" s="17"/>
      <c r="DC510" s="17"/>
      <c r="DD510" s="17"/>
      <c r="DE510" s="17"/>
      <c r="DF510" s="15"/>
      <c r="DG510" s="15"/>
      <c r="DH510" s="15"/>
      <c r="DI510"/>
      <c r="DJ510"/>
      <c r="DK510" s="16"/>
      <c r="DL510" s="16"/>
      <c r="DM510" s="16"/>
      <c r="DN510"/>
      <c r="DO510"/>
      <c r="DP510"/>
      <c r="DQ510" s="16"/>
      <c r="DR510" s="165"/>
      <c r="DS510"/>
      <c r="DT510"/>
      <c r="DU510"/>
      <c r="DV510"/>
      <c r="DW510"/>
      <c r="DX510"/>
      <c r="DY510"/>
      <c r="DZ510"/>
      <c r="EA510" s="16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 s="16"/>
      <c r="FA510" s="64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 s="64"/>
      <c r="FT510" s="64"/>
      <c r="FU510" s="64"/>
      <c r="FV510" s="65"/>
      <c r="FW510" s="65"/>
      <c r="FX510" s="64"/>
      <c r="FY510" s="64"/>
      <c r="GF510" s="67"/>
      <c r="GG510" s="68"/>
      <c r="GH510" s="68"/>
      <c r="GM510" s="66" t="e">
        <f>VLOOKUP(K510,[3]resultado!E$2:K$2045,7,FALSE)</f>
        <v>#N/A</v>
      </c>
      <c r="GO510" s="66" t="e">
        <f>VLOOKUP(J510,[3]Hoja2!A$1:A$110,1,FALSE)</f>
        <v>#N/A</v>
      </c>
      <c r="GP510" s="66" t="e">
        <f>VLOOKUP(K510,[3]Hoja5!C$2:F$376,1,FALSE)</f>
        <v>#N/A</v>
      </c>
      <c r="GQ510" s="66" t="e">
        <f>VLOOKUP(J510,[3]Hoja5!A$2:A$376,1,FALSE)</f>
        <v>#N/A</v>
      </c>
      <c r="GR510" s="66" t="e">
        <f>VLOOKUP(J510,rates!B$2:I$944,8,FALSE)</f>
        <v>#N/A</v>
      </c>
      <c r="GS510" s="66" t="s">
        <v>93</v>
      </c>
      <c r="GT510" s="66" t="e">
        <f>VLOOKUP(J510,Hoja6!A$2:A$29,1,FALSE)</f>
        <v>#N/A</v>
      </c>
      <c r="GU510" s="66" t="e">
        <f>VLOOKUP(J510,Hoja7!A$2:O$243,15,FALSE)</f>
        <v>#N/A</v>
      </c>
      <c r="GV510" s="66">
        <f>VLOOKUP(J510,'ESTADO DE SITUACION'!H$4:AQ$943,36,FALSE)</f>
        <v>0</v>
      </c>
    </row>
    <row r="511" spans="1:204" ht="18.75" customHeight="1" outlineLevel="1">
      <c r="A511" s="71"/>
      <c r="B511" s="72"/>
      <c r="C511" s="71"/>
      <c r="D511" s="71"/>
      <c r="E511" s="71"/>
      <c r="F511" s="71"/>
      <c r="G511" s="71"/>
      <c r="H511" s="71"/>
      <c r="I511" s="73"/>
      <c r="J511" s="74"/>
      <c r="K511" s="128"/>
      <c r="L511" s="273"/>
      <c r="M511" s="129"/>
      <c r="N511" s="149"/>
      <c r="O511" s="78" t="s">
        <v>109</v>
      </c>
      <c r="P511" s="79">
        <f t="shared" ref="P511:AL511" si="322">SUBTOTAL(9,P507:P510)</f>
        <v>6602835929</v>
      </c>
      <c r="Q511" s="79">
        <f t="shared" si="322"/>
        <v>0</v>
      </c>
      <c r="R511" s="79">
        <f t="shared" si="322"/>
        <v>1282861111</v>
      </c>
      <c r="S511" s="79">
        <f t="shared" si="322"/>
        <v>0</v>
      </c>
      <c r="T511" s="79">
        <f t="shared" si="322"/>
        <v>52643150</v>
      </c>
      <c r="U511" s="79">
        <f t="shared" si="322"/>
        <v>96052745</v>
      </c>
      <c r="V511" s="79">
        <f t="shared" si="322"/>
        <v>148695895</v>
      </c>
      <c r="W511" s="79">
        <f t="shared" si="322"/>
        <v>0</v>
      </c>
      <c r="X511" s="79">
        <f t="shared" si="322"/>
        <v>201539483</v>
      </c>
      <c r="Y511" s="79">
        <f t="shared" si="322"/>
        <v>0</v>
      </c>
      <c r="Z511" s="79">
        <f t="shared" si="322"/>
        <v>201539483</v>
      </c>
      <c r="AA511" s="79">
        <f t="shared" si="322"/>
        <v>350235378</v>
      </c>
      <c r="AB511" s="79">
        <f t="shared" si="322"/>
        <v>203484406</v>
      </c>
      <c r="AC511" s="79">
        <f t="shared" si="322"/>
        <v>553719784</v>
      </c>
      <c r="AD511" s="79">
        <f t="shared" si="322"/>
        <v>729141327</v>
      </c>
      <c r="AE511" s="79">
        <f t="shared" si="322"/>
        <v>5260360369</v>
      </c>
      <c r="AF511" s="79">
        <f t="shared" si="322"/>
        <v>6037730268</v>
      </c>
      <c r="AG511" s="79">
        <f t="shared" si="322"/>
        <v>565105661</v>
      </c>
      <c r="AH511" s="79">
        <f t="shared" si="322"/>
        <v>0</v>
      </c>
      <c r="AI511" s="79">
        <f t="shared" si="322"/>
        <v>565105661</v>
      </c>
      <c r="AJ511" s="79">
        <f t="shared" si="322"/>
        <v>0</v>
      </c>
      <c r="AK511" s="79">
        <f t="shared" si="322"/>
        <v>481769889</v>
      </c>
      <c r="AL511" s="79">
        <f t="shared" si="322"/>
        <v>0</v>
      </c>
      <c r="AM511" s="80"/>
      <c r="BF511" s="16"/>
      <c r="BT511" s="16"/>
      <c r="CR511" s="16"/>
      <c r="CT511" s="16"/>
      <c r="DN511" s="109"/>
      <c r="DO511" s="109"/>
      <c r="DP511" s="109"/>
      <c r="DR511"/>
      <c r="DX511"/>
      <c r="EA511"/>
      <c r="FV511" s="65">
        <v>0</v>
      </c>
      <c r="GF511" s="81" t="s">
        <v>110</v>
      </c>
      <c r="GG511" s="82" t="s">
        <v>111</v>
      </c>
      <c r="GH511" s="82" t="s">
        <v>112</v>
      </c>
      <c r="GO511" s="66" t="e">
        <f>VLOOKUP(J511,[3]Hoja2!A$1:A$110,1,FALSE)</f>
        <v>#N/A</v>
      </c>
      <c r="GQ511" s="66" t="e">
        <f>VLOOKUP(J511,[3]Hoja5!A$2:A$376,1,FALSE)</f>
        <v>#N/A</v>
      </c>
    </row>
    <row r="512" spans="1:204" ht="18.75" outlineLevel="1">
      <c r="A512" s="71"/>
      <c r="B512" s="72"/>
      <c r="C512" s="71"/>
      <c r="D512" s="71"/>
      <c r="E512" s="71"/>
      <c r="F512" s="71"/>
      <c r="G512" s="71"/>
      <c r="H512" s="71"/>
      <c r="I512" s="73"/>
      <c r="J512" s="74"/>
      <c r="K512" s="96"/>
      <c r="L512" s="53"/>
      <c r="M512" s="53"/>
      <c r="N512" s="54"/>
      <c r="O512" s="84"/>
      <c r="P512" s="85"/>
      <c r="Q512" s="97"/>
      <c r="R512" s="56"/>
      <c r="S512" s="57"/>
      <c r="T512" s="57"/>
      <c r="U512" s="57"/>
      <c r="V512" s="57"/>
      <c r="W512" s="57"/>
      <c r="X512" s="57"/>
      <c r="Y512" s="57"/>
      <c r="Z512" s="57"/>
      <c r="AA512" s="56"/>
      <c r="AB512" s="56"/>
      <c r="AC512" s="56"/>
      <c r="AD512" s="58"/>
      <c r="AE512" s="88"/>
      <c r="AF512" s="88"/>
      <c r="AG512" s="88"/>
      <c r="AH512" s="88"/>
      <c r="AI512" s="88"/>
      <c r="AJ512" s="88"/>
      <c r="AK512" s="86"/>
      <c r="AL512" s="89"/>
      <c r="AM512" s="99"/>
      <c r="BF512" s="16"/>
      <c r="BT512" s="16"/>
      <c r="CR512" s="16"/>
      <c r="CT512" s="16"/>
      <c r="DR512"/>
      <c r="DX512"/>
      <c r="EA512"/>
      <c r="FV512" s="65">
        <v>0</v>
      </c>
      <c r="GF512" s="94">
        <f>GG512+GH512</f>
        <v>11</v>
      </c>
      <c r="GG512" s="95">
        <v>7</v>
      </c>
      <c r="GH512" s="95">
        <v>4</v>
      </c>
      <c r="GO512" s="66" t="e">
        <f>VLOOKUP(J512,[3]Hoja2!A$1:A$110,1,FALSE)</f>
        <v>#N/A</v>
      </c>
      <c r="GQ512" s="66" t="e">
        <f>VLOOKUP(J512,[3]Hoja5!A$2:A$376,1,FALSE)</f>
        <v>#N/A</v>
      </c>
    </row>
    <row r="513" spans="1:204" ht="18.75" outlineLevel="1">
      <c r="A513" s="71"/>
      <c r="B513" s="72"/>
      <c r="C513" s="71"/>
      <c r="D513" s="71"/>
      <c r="E513" s="71"/>
      <c r="F513" s="71"/>
      <c r="G513" s="71"/>
      <c r="H513" s="71"/>
      <c r="I513" s="73"/>
      <c r="J513" s="74"/>
      <c r="K513" s="96"/>
      <c r="L513" s="53"/>
      <c r="M513" s="53"/>
      <c r="N513" s="54"/>
      <c r="O513" s="185" t="s">
        <v>140</v>
      </c>
      <c r="P513" s="85"/>
      <c r="Q513" s="97"/>
      <c r="R513" s="56"/>
      <c r="S513" s="57"/>
      <c r="T513" s="57"/>
      <c r="U513" s="57"/>
      <c r="V513" s="57"/>
      <c r="W513" s="57"/>
      <c r="X513" s="57"/>
      <c r="Y513" s="57"/>
      <c r="Z513" s="57"/>
      <c r="AA513" s="56"/>
      <c r="AB513" s="56"/>
      <c r="AC513" s="56"/>
      <c r="AD513" s="58"/>
      <c r="AE513" s="88"/>
      <c r="AF513" s="88"/>
      <c r="AG513" s="88"/>
      <c r="AH513" s="88"/>
      <c r="AI513" s="88"/>
      <c r="AJ513" s="88"/>
      <c r="AK513" s="86"/>
      <c r="AL513" s="89"/>
      <c r="AM513" s="99"/>
      <c r="BF513" s="16"/>
      <c r="BT513" s="16"/>
      <c r="CR513" s="16"/>
      <c r="CT513" s="16"/>
      <c r="DR513"/>
      <c r="DX513"/>
      <c r="EA513"/>
      <c r="FV513" s="65"/>
      <c r="GF513" s="94"/>
      <c r="GG513" s="95"/>
      <c r="GH513" s="95"/>
      <c r="GO513" s="66" t="e">
        <f>VLOOKUP(J513,[3]Hoja2!A$1:A$110,1,FALSE)</f>
        <v>#N/A</v>
      </c>
      <c r="GQ513" s="66" t="e">
        <f>VLOOKUP(J513,[3]Hoja5!A$2:A$376,1,FALSE)</f>
        <v>#N/A</v>
      </c>
    </row>
    <row r="514" spans="1:204" s="66" customFormat="1" ht="18" customHeight="1" outlineLevel="2">
      <c r="A514" s="256">
        <v>29</v>
      </c>
      <c r="B514" s="256" t="s">
        <v>79</v>
      </c>
      <c r="C514" s="256" t="s">
        <v>105</v>
      </c>
      <c r="D514" s="256" t="s">
        <v>81</v>
      </c>
      <c r="E514" s="257" t="s">
        <v>82</v>
      </c>
      <c r="F514" s="256" t="s">
        <v>460</v>
      </c>
      <c r="G514" s="256" t="s">
        <v>483</v>
      </c>
      <c r="H514" s="256" t="s">
        <v>94</v>
      </c>
      <c r="I514" s="258" t="s">
        <v>85</v>
      </c>
      <c r="J514" s="259">
        <v>30402076</v>
      </c>
      <c r="K514" s="53" t="str">
        <f t="shared" ref="K514:K515" si="323">CONCATENATE(J514,"-",I514)</f>
        <v>30402076-EJECUCION</v>
      </c>
      <c r="L514" s="53"/>
      <c r="M514" s="53" t="str">
        <f t="shared" ref="M514:M515" si="324">CLEAN(J514)</f>
        <v>30402076</v>
      </c>
      <c r="N514" s="54">
        <f>A514</f>
        <v>29</v>
      </c>
      <c r="O514" s="258" t="s">
        <v>487</v>
      </c>
      <c r="P514" s="262">
        <v>1211111000</v>
      </c>
      <c r="Q514" s="56">
        <v>0</v>
      </c>
      <c r="R514" s="56">
        <v>0</v>
      </c>
      <c r="S514" s="57">
        <v>0</v>
      </c>
      <c r="T514" s="57">
        <v>0</v>
      </c>
      <c r="U514" s="57">
        <v>0</v>
      </c>
      <c r="V514" s="57">
        <f>S514+T514+U514</f>
        <v>0</v>
      </c>
      <c r="W514" s="57">
        <v>0</v>
      </c>
      <c r="X514" s="57">
        <v>0</v>
      </c>
      <c r="Y514" s="57">
        <v>0</v>
      </c>
      <c r="Z514" s="57">
        <f>W514+X514+Y514</f>
        <v>0</v>
      </c>
      <c r="AA514" s="56">
        <f>S514+T514+U514+W514+X514+Y514</f>
        <v>0</v>
      </c>
      <c r="AB514" s="56">
        <v>0</v>
      </c>
      <c r="AC514" s="56">
        <f>V514+W514+X514+Y514+AB514</f>
        <v>0</v>
      </c>
      <c r="AD514" s="58">
        <f>R514-AC514</f>
        <v>0</v>
      </c>
      <c r="AE514" s="266">
        <v>0</v>
      </c>
      <c r="AF514" s="59">
        <v>0</v>
      </c>
      <c r="AG514" s="266">
        <f>900000000+51429558-18489969</f>
        <v>932939589</v>
      </c>
      <c r="AH514" s="59">
        <v>0</v>
      </c>
      <c r="AI514" s="59">
        <f t="shared" ref="AI514:AI515" si="325">AG514-AH514</f>
        <v>932939589</v>
      </c>
      <c r="AJ514" s="59">
        <f t="shared" ref="AJ514:AJ515" si="326">P514-(AF514+AG514)</f>
        <v>278171411</v>
      </c>
      <c r="AK514" s="69">
        <f>P514-(Q514+R514)</f>
        <v>1211111000</v>
      </c>
      <c r="AL514" s="60" t="s">
        <v>101</v>
      </c>
      <c r="AM514" s="268" t="s">
        <v>108</v>
      </c>
      <c r="AN514" t="e">
        <v>#N/A</v>
      </c>
      <c r="AO514" t="e">
        <f>VLOOKUP(J726,#REF!,2,FALSE)</f>
        <v>#REF!</v>
      </c>
      <c r="AP514"/>
      <c r="AQ514" t="e">
        <f>VLOOKUP(J726,#REF!,13,FALSE)</f>
        <v>#REF!</v>
      </c>
      <c r="AR514" t="e">
        <f>VLOOKUP(K726,#REF!,7,FALSE)</f>
        <v>#REF!</v>
      </c>
      <c r="AS514"/>
      <c r="AT514" t="e">
        <f>VLOOKUP(J726,#REF!,13,FALSE)</f>
        <v>#REF!</v>
      </c>
      <c r="AU514" t="e">
        <f>VLOOKUP(K726,#REF!,2,FALSE)</f>
        <v>#REF!</v>
      </c>
      <c r="AV514"/>
      <c r="AW514" s="15" t="e">
        <f>VLOOKUP(J726,#REF!,3,FALSE)</f>
        <v>#REF!</v>
      </c>
      <c r="AX514" s="15" t="s">
        <v>488</v>
      </c>
      <c r="AY514" s="15" t="e">
        <f>VLOOKUP(J726,#REF!,13,FALSE)</f>
        <v>#REF!</v>
      </c>
      <c r="AZ514" s="15" t="e">
        <f>VLOOKUP(CLEAN(J726),#REF!,7,FALSE)</f>
        <v>#REF!</v>
      </c>
      <c r="BA514" t="e">
        <f>VLOOKUP(J726,#REF!,8,FALSE)</f>
        <v>#REF!</v>
      </c>
      <c r="BB514" s="16" t="e">
        <f>VLOOKUP(J726,#REF!,2,FALSE)</f>
        <v>#REF!</v>
      </c>
      <c r="BC514" s="16" t="e">
        <f>VLOOKUP(J726,#REF!,2,FALSE)</f>
        <v>#REF!</v>
      </c>
      <c r="BD514" s="16"/>
      <c r="BE514" t="e">
        <f>VLOOKUP(CLEAN(J726),#REF!,2,FALSE)</f>
        <v>#REF!</v>
      </c>
      <c r="BF514"/>
      <c r="BG514" t="e">
        <f>VLOOKUP(J726,#REF!,13,FALSE)</f>
        <v>#REF!</v>
      </c>
      <c r="BH514" t="e">
        <f>VLOOKUP(J726,#REF!,13,FALSE)</f>
        <v>#REF!</v>
      </c>
      <c r="BI514" t="e">
        <f>VLOOKUP(J726,#REF!,13,FALSE)</f>
        <v>#REF!</v>
      </c>
      <c r="BJ514" t="e">
        <f>VLOOKUP(J726,#REF!,13,FALSE)</f>
        <v>#REF!</v>
      </c>
      <c r="BK514" t="e">
        <f>VLOOKUP(J726,#REF!,9,FALSE)</f>
        <v>#REF!</v>
      </c>
      <c r="BL514"/>
      <c r="BM514" t="e">
        <f>VLOOKUP(J726,#REF!,2,FALSE)</f>
        <v>#REF!</v>
      </c>
      <c r="BN514"/>
      <c r="BO514"/>
      <c r="BP514"/>
      <c r="BQ514"/>
      <c r="BR514"/>
      <c r="BS514" s="16" t="e">
        <f>VLOOKUP(CLEAN(J726),#REF!,2,FALSE)</f>
        <v>#REF!</v>
      </c>
      <c r="BT514" s="16" t="e">
        <f>W726-BS514</f>
        <v>#REF!</v>
      </c>
      <c r="BU514"/>
      <c r="BV514"/>
      <c r="BW514"/>
      <c r="BX514"/>
      <c r="BY514"/>
      <c r="BZ514"/>
      <c r="CA514"/>
      <c r="CB514" t="e">
        <f>VLOOKUP(J726,#REF!,13,FALSE)</f>
        <v>#REF!</v>
      </c>
      <c r="CC514" t="e">
        <f>VLOOKUP(J726,#REF!,2,FALSE)</f>
        <v>#REF!</v>
      </c>
      <c r="CD514" t="e">
        <f>VLOOKUP(J726,#REF!,13,FALSE)</f>
        <v>#REF!</v>
      </c>
      <c r="CE514" t="e">
        <f>VLOOKUP(J726,#REF!,3,FALSE)</f>
        <v>#REF!</v>
      </c>
      <c r="CF514" t="str">
        <f>VLOOKUP(J726,[2]Hoja4!A$2:M$143,13,FALSE)</f>
        <v>CON CONVENIO</v>
      </c>
      <c r="CG514" t="str">
        <f>VLOOKUP(J726,[2]Hoja5!H$2:J$1328,2,FALSE)</f>
        <v/>
      </c>
      <c r="CH514"/>
      <c r="CI514"/>
      <c r="CJ514" t="str">
        <f>VLOOKUP(J726,[2]Hoja13!A$2:M$148,13,FALSE)</f>
        <v>CON CONVENIO</v>
      </c>
      <c r="CK514" t="str">
        <f>VLOOKUP(J726,'[2]rates 26-06-2018'!A$2:I$1489,8,FALSE)</f>
        <v/>
      </c>
      <c r="CL514"/>
      <c r="CM514" t="str">
        <f>VLOOKUP(J726,[2]Hoja8!A$2:M$154,13,FALSE)</f>
        <v>convenio</v>
      </c>
      <c r="CN514" t="str">
        <f>VLOOKUP(J726,'[2]rates 26-06-2018'!A$1:I$1489,9,FALSE)</f>
        <v>SALUD</v>
      </c>
      <c r="CO514" t="str">
        <f>VLOOKUP(J726,'[2]rates 26-06-2018'!A$1:I$1489,4,FALSE)</f>
        <v>CASTRO</v>
      </c>
      <c r="CP514"/>
      <c r="CQ514" s="16" t="e">
        <f>VLOOKUP(CLEAN(J726),[2]Hoja14!A$2:B$126,2,FALSE)</f>
        <v>#N/A</v>
      </c>
      <c r="CR514" s="16" t="e">
        <f>Y726-CQ514</f>
        <v>#N/A</v>
      </c>
      <c r="CS514"/>
      <c r="CT514"/>
      <c r="CU514"/>
      <c r="CV514"/>
      <c r="CW514"/>
      <c r="CX514"/>
      <c r="CY514"/>
      <c r="CZ514"/>
      <c r="DA514"/>
      <c r="DB514" s="17">
        <f>VLOOKUP(J726,[2]PPTO!A$6:C$335,3,FALSE)</f>
        <v>272814000</v>
      </c>
      <c r="DC514" s="17">
        <f>P726-DB514</f>
        <v>0</v>
      </c>
      <c r="DD514" s="17">
        <f>VLOOKUP(J726,[2]PPTO!A$5:E$337,5,FALSE)</f>
        <v>272814000</v>
      </c>
      <c r="DE514" s="17">
        <f>VLOOKUP(J726,[2]PPTO!A$6:F$335,6,FALSE)</f>
        <v>0</v>
      </c>
      <c r="DF514" s="15">
        <f>VLOOKUP(J726,DH$477:DH$484,1,FALSE)</f>
        <v>40000574</v>
      </c>
      <c r="DG514" s="15"/>
      <c r="DH514" s="15"/>
      <c r="DI514" t="str">
        <f>VLOOKUP(J726,'[2]2018'!A$3:N$167,14,FALSE)</f>
        <v>CON CONVENIO</v>
      </c>
      <c r="DJ514" t="str">
        <f>VLOOKUP(J726,[2]resultado!G$2:H$1656,2,FALSE)</f>
        <v/>
      </c>
      <c r="DK514" s="16">
        <v>0</v>
      </c>
      <c r="DL514" s="16">
        <f>Q726-DK514</f>
        <v>0</v>
      </c>
      <c r="DM514" s="16">
        <f>P726-(Q726+R726+AG726)</f>
        <v>0</v>
      </c>
      <c r="DN514"/>
      <c r="DO514" t="str">
        <f>VLOOKUP(K726,'[2]rates actuales'!B$2:K$1880,10,FALSE)</f>
        <v/>
      </c>
      <c r="DP514"/>
      <c r="DQ514" s="16">
        <v>279907</v>
      </c>
      <c r="DR514" s="63">
        <f>(DQ514*1000)-P726</f>
        <v>7093000</v>
      </c>
      <c r="DS514" t="str">
        <f>VLOOKUP(J726,'[2]rates actuales'!A$2:C$1880,3,FALSE)</f>
        <v>CASTRO</v>
      </c>
      <c r="DT514"/>
      <c r="DU514"/>
      <c r="DV514"/>
      <c r="DW514" t="e">
        <f>VLOOKUP(J726,[2]TERMINADOS!A$2:B$133,2,FALSE)</f>
        <v>#N/A</v>
      </c>
      <c r="DX514" s="16">
        <f>VLOOKUP(J726,'[2]COSTO-GASTO'!A$2:B$382,2,FALSE)</f>
        <v>272814000</v>
      </c>
      <c r="DY514" s="16">
        <f>P726-DX514</f>
        <v>0</v>
      </c>
      <c r="DZ514">
        <f>VLOOKUP(J726,'[2]COSTO-GASTO'!E$2:F$401,2,FALSE)</f>
        <v>0</v>
      </c>
      <c r="EA514" s="16">
        <f>AE726-DZ514</f>
        <v>0</v>
      </c>
      <c r="EB514" t="str">
        <f>VLOOKUP(J726,[2]Hoja26!A$2:B$91,2,FALSE)</f>
        <v>EN ADJUDICACION</v>
      </c>
      <c r="EC514" t="e">
        <f>VLOOKUP(J726,[2]Hoja26!E$2:F$147,2,FALSE)</f>
        <v>#N/A</v>
      </c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 t="str">
        <f>VLOOKUP(J726,'[2]RATES OCTUBRE'!J$1:K$1924,2,FALSE)</f>
        <v/>
      </c>
      <c r="EW514"/>
      <c r="EX514" t="str">
        <f>VLOOKUP(J726,[2]Hoja26!N$4:O$1289,2,FALSE)</f>
        <v>EN ADJUDICACION</v>
      </c>
      <c r="EY514" t="s">
        <v>79</v>
      </c>
      <c r="EZ514" s="16"/>
      <c r="FA514" s="6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 s="64" t="str">
        <f>CONCATENATE(J514,"-",I514)</f>
        <v>30402076-EJECUCION</v>
      </c>
      <c r="FT514" s="64" t="str">
        <f>VLOOKUP(FS514,'[2]ESTADO DE SITUACION OCTUBRE'!I$4:I$941,1,FALSE)</f>
        <v>30402076-EJECUCION</v>
      </c>
      <c r="FU514" s="64">
        <f>VLOOKUP(K514,'[2]BIP-COSTO'!B$2:H$1976,7,FALSE)</f>
        <v>1211110</v>
      </c>
      <c r="FV514" s="65">
        <v>1211110000</v>
      </c>
      <c r="FW514" s="65">
        <f>FV514-P514</f>
        <v>-1000</v>
      </c>
      <c r="FX514" s="64" t="str">
        <f>VLOOKUP(K514,'[2]BIP-COSTO'!B$2:H$1976,4,FALSE)</f>
        <v>GOBIERNO REGIONAL - REGION DE LOS LAGOS</v>
      </c>
      <c r="FY514" s="64" t="str">
        <f>VLOOKUP(K514,'[2]BIP-COSTO'!B$2:K$1976,10,FALSE)</f>
        <v/>
      </c>
      <c r="GF514" s="67"/>
      <c r="GG514" s="68"/>
      <c r="GH514" s="68"/>
      <c r="GM514" s="66" t="str">
        <f>VLOOKUP(K514,[3]resultado!E$2:K$2045,7,FALSE)</f>
        <v/>
      </c>
      <c r="GO514" s="66" t="e">
        <f>VLOOKUP(J514,[3]Hoja2!A$1:A$110,1,FALSE)</f>
        <v>#N/A</v>
      </c>
      <c r="GP514" s="66" t="e">
        <f>VLOOKUP(K514,[3]Hoja5!C$2:F$376,1,FALSE)</f>
        <v>#N/A</v>
      </c>
      <c r="GQ514" s="66" t="e">
        <f>VLOOKUP(J514,[3]Hoja5!A$2:A$376,1,FALSE)</f>
        <v>#N/A</v>
      </c>
      <c r="GR514" s="66" t="e">
        <f>VLOOKUP(J514,rates!B$2:I$944,8,FALSE)</f>
        <v>#N/A</v>
      </c>
      <c r="GS514" s="66" t="s">
        <v>2986</v>
      </c>
      <c r="GT514" s="66" t="e">
        <f>VLOOKUP(J514,Hoja6!A$2:A$29,1,FALSE)</f>
        <v>#N/A</v>
      </c>
      <c r="GU514" s="66" t="str">
        <f>VLOOKUP(J514,Hoja7!A$2:O$243,15,FALSE)</f>
        <v>EN TRAMITE</v>
      </c>
      <c r="GV514" s="66" t="str">
        <f>VLOOKUP(J514,'ESTADO DE SITUACION'!H$4:AQ$943,36,FALSE)</f>
        <v>C</v>
      </c>
    </row>
    <row r="515" spans="1:204" s="147" customFormat="1" ht="18" customHeight="1" outlineLevel="1">
      <c r="A515" s="256">
        <v>31</v>
      </c>
      <c r="B515" s="256" t="s">
        <v>79</v>
      </c>
      <c r="C515" s="256" t="s">
        <v>209</v>
      </c>
      <c r="D515" s="256" t="s">
        <v>81</v>
      </c>
      <c r="E515" s="257" t="s">
        <v>210</v>
      </c>
      <c r="F515" s="256" t="s">
        <v>460</v>
      </c>
      <c r="G515" s="256" t="s">
        <v>483</v>
      </c>
      <c r="H515" s="256" t="s">
        <v>94</v>
      </c>
      <c r="I515" s="258" t="s">
        <v>85</v>
      </c>
      <c r="J515" s="259">
        <v>30076663</v>
      </c>
      <c r="K515" s="53" t="str">
        <f t="shared" si="323"/>
        <v>30076663-EJECUCION</v>
      </c>
      <c r="L515" s="53"/>
      <c r="M515" s="53" t="str">
        <f t="shared" si="324"/>
        <v>30076663</v>
      </c>
      <c r="N515" s="54">
        <f>A515</f>
        <v>31</v>
      </c>
      <c r="O515" s="258" t="s">
        <v>489</v>
      </c>
      <c r="P515" s="262">
        <v>564532000</v>
      </c>
      <c r="Q515" s="100"/>
      <c r="R515" s="101"/>
      <c r="S515" s="101"/>
      <c r="T515" s="101"/>
      <c r="U515" s="101"/>
      <c r="V515" s="101"/>
      <c r="W515" s="101"/>
      <c r="X515" s="101"/>
      <c r="Y515" s="101"/>
      <c r="Z515" s="101"/>
      <c r="AA515" s="101"/>
      <c r="AB515" s="101"/>
      <c r="AC515" s="101"/>
      <c r="AD515" s="102"/>
      <c r="AE515" s="266">
        <v>0</v>
      </c>
      <c r="AF515" s="59">
        <v>0</v>
      </c>
      <c r="AG515" s="266">
        <v>329000000</v>
      </c>
      <c r="AH515" s="59">
        <v>0</v>
      </c>
      <c r="AI515" s="59">
        <f t="shared" si="325"/>
        <v>329000000</v>
      </c>
      <c r="AJ515" s="59">
        <f t="shared" si="326"/>
        <v>235532000</v>
      </c>
      <c r="AK515" s="56">
        <f>P515-(Q515+R515)</f>
        <v>564532000</v>
      </c>
      <c r="AL515" s="103"/>
      <c r="AM515" s="268" t="s">
        <v>108</v>
      </c>
      <c r="AN515"/>
      <c r="AO515"/>
      <c r="AP515"/>
      <c r="AQ515"/>
      <c r="AR515"/>
      <c r="AS515"/>
      <c r="AT515"/>
      <c r="AU515"/>
      <c r="AV515"/>
      <c r="AW515" s="15"/>
      <c r="AX515" s="15"/>
      <c r="AY515" s="15"/>
      <c r="AZ515" s="15"/>
      <c r="BA515"/>
      <c r="BB515" s="16"/>
      <c r="BC515" s="16"/>
      <c r="BD515" s="16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 s="16"/>
      <c r="BT515" s="16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 s="16"/>
      <c r="CR515" s="16"/>
      <c r="CS515"/>
      <c r="CT515"/>
      <c r="CU515"/>
      <c r="CV515"/>
      <c r="CW515"/>
      <c r="CX515"/>
      <c r="CY515"/>
      <c r="CZ515"/>
      <c r="DA515"/>
      <c r="DB515" s="17"/>
      <c r="DC515" s="17"/>
      <c r="DD515" s="17"/>
      <c r="DE515" s="17"/>
      <c r="DF515" s="15"/>
      <c r="DG515" s="15"/>
      <c r="DH515" s="15"/>
      <c r="DI515"/>
      <c r="DJ515"/>
      <c r="DK515" s="16"/>
      <c r="DL515" s="16"/>
      <c r="DM515" s="16"/>
      <c r="DN515"/>
      <c r="DO515"/>
      <c r="DP515"/>
      <c r="DQ515" s="16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 s="16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 s="64" t="str">
        <f>CONCATENATE(J515,"-",I515)</f>
        <v>30076663-EJECUCION</v>
      </c>
      <c r="FT515" s="64" t="str">
        <f>VLOOKUP(FS515,'[2]ESTADO DE SITUACION OCTUBRE'!I$4:I$941,1,FALSE)</f>
        <v>30076663-EJECUCION</v>
      </c>
      <c r="FU515" s="64">
        <f>VLOOKUP(K515,'[2]BIP-COSTO'!B$2:H$1976,7,FALSE)</f>
        <v>564531</v>
      </c>
      <c r="FV515" s="65">
        <v>564531000</v>
      </c>
      <c r="FW515" s="65">
        <f>FV515-P515</f>
        <v>-1000</v>
      </c>
      <c r="FX515" s="64" t="str">
        <f>VLOOKUP(K515,'[2]BIP-COSTO'!B$2:H$1976,4,FALSE)</f>
        <v>GOBIERNO REGIONAL - REGION DE LOS LAGOS</v>
      </c>
      <c r="FY515" s="64" t="str">
        <f>VLOOKUP(K515,'[2]BIP-COSTO'!B$2:K$1976,10,FALSE)</f>
        <v/>
      </c>
      <c r="GF515" s="67"/>
      <c r="GG515" s="148"/>
      <c r="GH515" s="148"/>
      <c r="GM515" s="66" t="str">
        <f>VLOOKUP(K515,[3]resultado!E$2:K$2045,7,FALSE)</f>
        <v/>
      </c>
      <c r="GO515" s="66" t="e">
        <f>VLOOKUP(J515,[3]Hoja2!A$1:A$110,1,FALSE)</f>
        <v>#N/A</v>
      </c>
      <c r="GP515" s="66" t="e">
        <f>VLOOKUP(K515,[3]Hoja5!C$2:F$376,1,FALSE)</f>
        <v>#N/A</v>
      </c>
      <c r="GQ515" s="66" t="e">
        <f>VLOOKUP(J515,[3]Hoja5!A$2:A$376,1,FALSE)</f>
        <v>#N/A</v>
      </c>
      <c r="GR515" s="66" t="e">
        <f>VLOOKUP(J515,rates!B$2:I$944,8,FALSE)</f>
        <v>#N/A</v>
      </c>
      <c r="GS515" s="66" t="s">
        <v>2988</v>
      </c>
      <c r="GT515" s="66" t="e">
        <f>VLOOKUP(J515,Hoja6!A$2:A$29,1,FALSE)</f>
        <v>#N/A</v>
      </c>
      <c r="GU515" s="66" t="e">
        <f>VLOOKUP(J515,Hoja7!A$2:O$243,15,FALSE)</f>
        <v>#N/A</v>
      </c>
      <c r="GV515" s="66">
        <f>VLOOKUP(J515,'ESTADO DE SITUACION'!H$4:AQ$943,36,FALSE)</f>
        <v>0</v>
      </c>
    </row>
    <row r="516" spans="1:204" ht="18.75" outlineLevel="1">
      <c r="A516" s="71"/>
      <c r="B516" s="72"/>
      <c r="C516" s="71"/>
      <c r="D516" s="71"/>
      <c r="E516" s="71"/>
      <c r="F516" s="71"/>
      <c r="G516" s="71"/>
      <c r="H516" s="71"/>
      <c r="I516" s="73"/>
      <c r="J516" s="74"/>
      <c r="K516" s="96"/>
      <c r="L516" s="53"/>
      <c r="M516" s="53"/>
      <c r="N516" s="54"/>
      <c r="O516" s="78" t="s">
        <v>143</v>
      </c>
      <c r="P516" s="79">
        <f t="shared" ref="P516:AJ516" si="327">SUBTOTAL(9,P514:P515)</f>
        <v>1775643000</v>
      </c>
      <c r="Q516" s="79">
        <f t="shared" si="327"/>
        <v>0</v>
      </c>
      <c r="R516" s="79">
        <f t="shared" si="327"/>
        <v>0</v>
      </c>
      <c r="S516" s="79">
        <f t="shared" si="327"/>
        <v>0</v>
      </c>
      <c r="T516" s="79">
        <f t="shared" si="327"/>
        <v>0</v>
      </c>
      <c r="U516" s="79">
        <f t="shared" si="327"/>
        <v>0</v>
      </c>
      <c r="V516" s="79">
        <f t="shared" si="327"/>
        <v>0</v>
      </c>
      <c r="W516" s="79">
        <f t="shared" si="327"/>
        <v>0</v>
      </c>
      <c r="X516" s="79">
        <f t="shared" si="327"/>
        <v>0</v>
      </c>
      <c r="Y516" s="79">
        <f t="shared" si="327"/>
        <v>0</v>
      </c>
      <c r="Z516" s="79">
        <f t="shared" si="327"/>
        <v>0</v>
      </c>
      <c r="AA516" s="79">
        <f t="shared" si="327"/>
        <v>0</v>
      </c>
      <c r="AB516" s="79">
        <f t="shared" si="327"/>
        <v>0</v>
      </c>
      <c r="AC516" s="79">
        <f t="shared" si="327"/>
        <v>0</v>
      </c>
      <c r="AD516" s="79">
        <f t="shared" si="327"/>
        <v>0</v>
      </c>
      <c r="AE516" s="79">
        <f t="shared" si="327"/>
        <v>0</v>
      </c>
      <c r="AF516" s="79">
        <f t="shared" si="327"/>
        <v>0</v>
      </c>
      <c r="AG516" s="79">
        <f t="shared" si="327"/>
        <v>1261939589</v>
      </c>
      <c r="AH516" s="79">
        <f t="shared" si="327"/>
        <v>0</v>
      </c>
      <c r="AI516" s="79">
        <f t="shared" si="327"/>
        <v>1261939589</v>
      </c>
      <c r="AJ516" s="79">
        <f t="shared" si="327"/>
        <v>513703411</v>
      </c>
      <c r="AK516" s="86"/>
      <c r="AL516" s="89"/>
      <c r="AM516" s="99"/>
      <c r="BF516" s="16"/>
      <c r="BT516" s="16"/>
      <c r="CR516" s="16"/>
      <c r="CT516" s="16"/>
      <c r="DR516"/>
      <c r="DX516"/>
      <c r="EA516"/>
      <c r="FV516" s="65"/>
      <c r="GF516" s="94"/>
      <c r="GG516" s="95"/>
      <c r="GH516" s="95"/>
      <c r="GO516" s="66" t="e">
        <f>VLOOKUP(J516,[3]Hoja2!A$1:A$110,1,FALSE)</f>
        <v>#N/A</v>
      </c>
      <c r="GQ516" s="66" t="e">
        <f>VLOOKUP(J516,[3]Hoja5!A$2:A$376,1,FALSE)</f>
        <v>#N/A</v>
      </c>
    </row>
    <row r="517" spans="1:204" ht="18.75" outlineLevel="1">
      <c r="A517" s="71"/>
      <c r="B517" s="72"/>
      <c r="C517" s="71"/>
      <c r="D517" s="71"/>
      <c r="E517" s="71"/>
      <c r="F517" s="71"/>
      <c r="G517" s="71"/>
      <c r="H517" s="71"/>
      <c r="I517" s="73"/>
      <c r="J517" s="74"/>
      <c r="K517" s="96"/>
      <c r="L517" s="53"/>
      <c r="M517" s="53"/>
      <c r="N517" s="54"/>
      <c r="O517" s="84"/>
      <c r="P517" s="85"/>
      <c r="Q517" s="97"/>
      <c r="R517" s="56"/>
      <c r="S517" s="57"/>
      <c r="T517" s="57"/>
      <c r="U517" s="57"/>
      <c r="V517" s="57"/>
      <c r="W517" s="57"/>
      <c r="X517" s="57"/>
      <c r="Y517" s="57"/>
      <c r="Z517" s="57"/>
      <c r="AA517" s="56"/>
      <c r="AB517" s="56"/>
      <c r="AC517" s="56"/>
      <c r="AD517" s="58"/>
      <c r="AE517" s="88"/>
      <c r="AF517" s="88"/>
      <c r="AG517" s="88"/>
      <c r="AH517" s="88"/>
      <c r="AI517" s="88"/>
      <c r="AJ517" s="88"/>
      <c r="AK517" s="86"/>
      <c r="AL517" s="89"/>
      <c r="AM517" s="99"/>
      <c r="BF517" s="16"/>
      <c r="BT517" s="16"/>
      <c r="CR517" s="16"/>
      <c r="CT517" s="16"/>
      <c r="DR517"/>
      <c r="DX517"/>
      <c r="EA517"/>
      <c r="FV517" s="65"/>
      <c r="GF517" s="94"/>
      <c r="GG517" s="95"/>
      <c r="GH517" s="95"/>
      <c r="GO517" s="66" t="e">
        <f>VLOOKUP(J517,[3]Hoja2!A$1:A$110,1,FALSE)</f>
        <v>#N/A</v>
      </c>
      <c r="GQ517" s="66" t="e">
        <f>VLOOKUP(J517,[3]Hoja5!A$2:A$376,1,FALSE)</f>
        <v>#N/A</v>
      </c>
    </row>
    <row r="518" spans="1:204" s="64" customFormat="1" ht="18.75" outlineLevel="2">
      <c r="A518" s="71"/>
      <c r="B518" s="72"/>
      <c r="C518" s="71"/>
      <c r="D518" s="71"/>
      <c r="E518" s="71"/>
      <c r="F518" s="71"/>
      <c r="G518" s="71"/>
      <c r="H518" s="71"/>
      <c r="I518" s="73"/>
      <c r="J518" s="74"/>
      <c r="K518" s="96"/>
      <c r="L518" s="53"/>
      <c r="M518" s="53"/>
      <c r="N518" s="53"/>
      <c r="O518" s="185" t="s">
        <v>113</v>
      </c>
      <c r="P518" s="85"/>
      <c r="Q518" s="97"/>
      <c r="R518" s="56"/>
      <c r="S518" s="57"/>
      <c r="T518" s="57"/>
      <c r="U518" s="57"/>
      <c r="V518" s="57"/>
      <c r="W518" s="57"/>
      <c r="X518" s="57"/>
      <c r="Y518" s="57"/>
      <c r="Z518" s="57"/>
      <c r="AA518" s="56"/>
      <c r="AB518" s="56"/>
      <c r="AC518" s="56"/>
      <c r="AD518" s="58"/>
      <c r="AE518" s="88"/>
      <c r="AF518" s="88"/>
      <c r="AG518" s="88"/>
      <c r="AH518" s="88"/>
      <c r="AI518" s="88"/>
      <c r="AJ518" s="88"/>
      <c r="AK518" s="98"/>
      <c r="AL518" s="89"/>
      <c r="AM518" s="99"/>
      <c r="AN518"/>
      <c r="AO518"/>
      <c r="AP518"/>
      <c r="AQ518"/>
      <c r="AR518"/>
      <c r="AS518"/>
      <c r="AT518"/>
      <c r="AU518"/>
      <c r="AV518"/>
      <c r="AW518" s="15" t="e">
        <f>VLOOKUP(J519,#REF!,3,FALSE)</f>
        <v>#REF!</v>
      </c>
      <c r="AX518" s="15"/>
      <c r="AY518" s="15" t="e">
        <f>VLOOKUP(J519,#REF!,13,FALSE)</f>
        <v>#REF!</v>
      </c>
      <c r="AZ518" s="15" t="e">
        <f>VLOOKUP(CLEAN(J519),#REF!,7,FALSE)</f>
        <v>#REF!</v>
      </c>
      <c r="BA518" t="e">
        <f>VLOOKUP(J519,#REF!,8,FALSE)</f>
        <v>#REF!</v>
      </c>
      <c r="BB518" s="16" t="e">
        <f>VLOOKUP(J519,#REF!,2,FALSE)</f>
        <v>#REF!</v>
      </c>
      <c r="BC518" s="16" t="e">
        <f>VLOOKUP(J519,#REF!,2,FALSE)</f>
        <v>#REF!</v>
      </c>
      <c r="BD518" s="16"/>
      <c r="BE518" t="e">
        <f>VLOOKUP(CLEAN(J519),#REF!,2,FALSE)</f>
        <v>#REF!</v>
      </c>
      <c r="BF518"/>
      <c r="BG518" t="e">
        <f>VLOOKUP(J519,#REF!,13,FALSE)</f>
        <v>#REF!</v>
      </c>
      <c r="BH518" t="e">
        <f>VLOOKUP(J519,#REF!,13,FALSE)</f>
        <v>#REF!</v>
      </c>
      <c r="BI518" t="e">
        <f>VLOOKUP(J519,#REF!,13,FALSE)</f>
        <v>#REF!</v>
      </c>
      <c r="BJ518" t="e">
        <f>VLOOKUP(J519,#REF!,13,FALSE)</f>
        <v>#REF!</v>
      </c>
      <c r="BK518" t="e">
        <f>VLOOKUP(J519,#REF!,9,FALSE)</f>
        <v>#REF!</v>
      </c>
      <c r="BL518"/>
      <c r="BM518" s="16" t="e">
        <f>VLOOKUP(J519,#REF!,2,FALSE)</f>
        <v>#REF!</v>
      </c>
      <c r="BN518"/>
      <c r="BO518"/>
      <c r="BP518"/>
      <c r="BQ518"/>
      <c r="BR518"/>
      <c r="BS518" s="16" t="e">
        <f>VLOOKUP(CLEAN(J519),#REF!,2,FALSE)</f>
        <v>#REF!</v>
      </c>
      <c r="BT518" s="16" t="e">
        <f>W519-BS518</f>
        <v>#REF!</v>
      </c>
      <c r="BU518"/>
      <c r="BV518"/>
      <c r="BW518"/>
      <c r="BX518"/>
      <c r="BY518"/>
      <c r="BZ518"/>
      <c r="CA518"/>
      <c r="CB518" t="e">
        <f>VLOOKUP(J519,#REF!,13,FALSE)</f>
        <v>#REF!</v>
      </c>
      <c r="CC518" t="e">
        <f>VLOOKUP(J519,#REF!,2,FALSE)</f>
        <v>#REF!</v>
      </c>
      <c r="CD518" t="e">
        <f>VLOOKUP(J519,#REF!,13,FALSE)</f>
        <v>#REF!</v>
      </c>
      <c r="CE518" t="e">
        <f>VLOOKUP(J519,#REF!,3,FALSE)</f>
        <v>#REF!</v>
      </c>
      <c r="CF518" t="e">
        <f>VLOOKUP(J519,[2]Hoja4!A$2:M$143,13,FALSE)</f>
        <v>#N/A</v>
      </c>
      <c r="CG518" t="str">
        <f>VLOOKUP(J519,[2]Hoja5!H$2:J$1328,2,FALSE)</f>
        <v/>
      </c>
      <c r="CH518"/>
      <c r="CI518"/>
      <c r="CJ518" t="e">
        <f>VLOOKUP(J519,[2]Hoja13!A$2:M$148,13,FALSE)</f>
        <v>#N/A</v>
      </c>
      <c r="CK518" t="str">
        <f>VLOOKUP(J519,'[2]rates 26-06-2018'!A$2:I$1489,8,FALSE)</f>
        <v/>
      </c>
      <c r="CL518"/>
      <c r="CM518" t="e">
        <f>VLOOKUP(J519,[2]Hoja8!A$2:M$154,13,FALSE)</f>
        <v>#N/A</v>
      </c>
      <c r="CN518" t="str">
        <f>VLOOKUP(J519,'[2]rates 26-06-2018'!A$1:I$1489,9,FALSE)</f>
        <v>TRANSPORTE</v>
      </c>
      <c r="CO518" t="str">
        <f>VLOOKUP(J519,'[2]rates 26-06-2018'!A$1:I$1489,4,FALSE)</f>
        <v>CASTRO</v>
      </c>
      <c r="CP518"/>
      <c r="CQ518" s="16" t="e">
        <f>VLOOKUP(CLEAN(J519),[2]Hoja14!A$2:B$126,2,FALSE)</f>
        <v>#N/A</v>
      </c>
      <c r="CR518" s="16" t="e">
        <f>Y519-CQ518</f>
        <v>#N/A</v>
      </c>
      <c r="CS518"/>
      <c r="CT518"/>
      <c r="CU518"/>
      <c r="CV518"/>
      <c r="CW518"/>
      <c r="CX518"/>
      <c r="CY518"/>
      <c r="CZ518"/>
      <c r="DA518"/>
      <c r="DB518" s="17" t="e">
        <f>VLOOKUP(J519,[2]PPTO!A$6:C$335,3,FALSE)</f>
        <v>#N/A</v>
      </c>
      <c r="DC518" s="17" t="e">
        <f>P519-DB518</f>
        <v>#N/A</v>
      </c>
      <c r="DD518" s="17" t="e">
        <f>VLOOKUP(J519,[2]PPTO!A$5:E$337,5,FALSE)</f>
        <v>#N/A</v>
      </c>
      <c r="DE518" s="17" t="e">
        <f>VLOOKUP(J519,[2]PPTO!A$6:F$335,6,FALSE)</f>
        <v>#N/A</v>
      </c>
      <c r="DF518" s="15" t="e">
        <f>VLOOKUP(J519,DH$477:DH$484,1,FALSE)</f>
        <v>#N/A</v>
      </c>
      <c r="DG518" s="15"/>
      <c r="DH518" s="15"/>
      <c r="DI518" t="e">
        <f>VLOOKUP(J519,'[2]2018'!A$3:N$167,14,FALSE)</f>
        <v>#N/A</v>
      </c>
      <c r="DJ518" t="str">
        <f>VLOOKUP(J519,[2]resultado!G$2:H$1656,2,FALSE)</f>
        <v/>
      </c>
      <c r="DK518" s="16">
        <v>0</v>
      </c>
      <c r="DL518" s="16">
        <f>Q519-DK518</f>
        <v>0</v>
      </c>
      <c r="DM518" s="16">
        <f>P519-(Q519+R519+AG519)</f>
        <v>127697050</v>
      </c>
      <c r="DN518"/>
      <c r="DO518" t="str">
        <f>VLOOKUP(K519,'[2]rates actuales'!B$2:K$1880,10,FALSE)</f>
        <v/>
      </c>
      <c r="DP518"/>
      <c r="DQ518" s="63">
        <v>457732</v>
      </c>
      <c r="DR518" s="63">
        <f>(DQ518*1000)-P519</f>
        <v>-1000</v>
      </c>
      <c r="DS518" t="str">
        <f>VLOOKUP(J519,'[2]rates actuales'!A$2:C$1880,3,FALSE)</f>
        <v>CASTRO</v>
      </c>
      <c r="DT518"/>
      <c r="DU518"/>
      <c r="DV518"/>
      <c r="DW518" t="e">
        <f>VLOOKUP(J519,[2]TERMINADOS!A$2:B$133,2,FALSE)</f>
        <v>#N/A</v>
      </c>
      <c r="DX518"/>
      <c r="DY518"/>
      <c r="DZ518" t="e">
        <f>VLOOKUP(J519,'[2]COSTO-GASTO'!E$2:F$401,2,FALSE)</f>
        <v>#N/A</v>
      </c>
      <c r="EA518" s="16" t="e">
        <f>AE519-DZ518</f>
        <v>#N/A</v>
      </c>
      <c r="EB518" t="e">
        <f>VLOOKUP(J519,[2]Hoja26!A$2:B$91,2,FALSE)</f>
        <v>#N/A</v>
      </c>
      <c r="EC518" t="e">
        <f>VLOOKUP(J519,[2]Hoja26!E$2:F$147,2,FALSE)</f>
        <v>#N/A</v>
      </c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 t="str">
        <f>VLOOKUP(J519,'[2]RATES OCTUBRE'!J$1:K$1924,2,FALSE)</f>
        <v/>
      </c>
      <c r="EW518"/>
      <c r="EX518" t="e">
        <f>VLOOKUP(J519,[2]Hoja26!N$4:O$1289,2,FALSE)</f>
        <v>#N/A</v>
      </c>
      <c r="EY518" t="s">
        <v>114</v>
      </c>
      <c r="EZ518" s="16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V518" s="65">
        <v>0</v>
      </c>
      <c r="GF518" s="150">
        <f>GG518+GH518</f>
        <v>1</v>
      </c>
      <c r="GG518" s="151">
        <f>GG512/GF512</f>
        <v>0.63636363636363635</v>
      </c>
      <c r="GH518" s="151">
        <f>GH512/GF512</f>
        <v>0.36363636363636365</v>
      </c>
      <c r="GO518" s="66" t="e">
        <f>VLOOKUP(J518,[3]Hoja2!A$1:A$110,1,FALSE)</f>
        <v>#N/A</v>
      </c>
      <c r="GQ518" s="66" t="e">
        <f>VLOOKUP(J518,[3]Hoja5!A$2:A$376,1,FALSE)</f>
        <v>#N/A</v>
      </c>
    </row>
    <row r="519" spans="1:204" s="66" customFormat="1" ht="18" customHeight="1" outlineLevel="2">
      <c r="A519" s="256">
        <v>31</v>
      </c>
      <c r="B519" s="256" t="s">
        <v>114</v>
      </c>
      <c r="C519" s="256" t="s">
        <v>99</v>
      </c>
      <c r="D519" s="256" t="s">
        <v>81</v>
      </c>
      <c r="E519" s="257" t="s">
        <v>91</v>
      </c>
      <c r="F519" s="256" t="s">
        <v>460</v>
      </c>
      <c r="G519" s="256" t="s">
        <v>483</v>
      </c>
      <c r="H519" s="256" t="s">
        <v>84</v>
      </c>
      <c r="I519" s="258" t="s">
        <v>85</v>
      </c>
      <c r="J519" s="259">
        <v>30485135</v>
      </c>
      <c r="K519" s="53" t="str">
        <f t="shared" ref="K519:K524" si="328">CONCATENATE(J519,"-",I519)</f>
        <v>30485135-EJECUCION</v>
      </c>
      <c r="L519" s="53"/>
      <c r="M519" s="53" t="str">
        <f t="shared" ref="M519:M524" si="329">CLEAN(J519)</f>
        <v>30485135</v>
      </c>
      <c r="N519" s="54">
        <f t="shared" ref="N519:N524" si="330">A519</f>
        <v>31</v>
      </c>
      <c r="O519" s="258" t="s">
        <v>490</v>
      </c>
      <c r="P519" s="262">
        <v>457733000</v>
      </c>
      <c r="Q519" s="100"/>
      <c r="R519" s="101"/>
      <c r="S519" s="101"/>
      <c r="T519" s="101"/>
      <c r="U519" s="101"/>
      <c r="V519" s="101"/>
      <c r="W519" s="101"/>
      <c r="X519" s="101"/>
      <c r="Y519" s="101"/>
      <c r="Z519" s="101"/>
      <c r="AA519" s="101"/>
      <c r="AB519" s="101"/>
      <c r="AC519" s="101"/>
      <c r="AD519" s="102"/>
      <c r="AE519" s="266">
        <v>0</v>
      </c>
      <c r="AF519" s="59">
        <v>0</v>
      </c>
      <c r="AG519" s="266">
        <v>330035950</v>
      </c>
      <c r="AH519" s="59">
        <v>0</v>
      </c>
      <c r="AI519" s="59">
        <f t="shared" ref="AI519:AI524" si="331">AG519-AH519</f>
        <v>330035950</v>
      </c>
      <c r="AJ519" s="59">
        <f t="shared" ref="AJ519:AJ524" si="332">P519-(AF519+AG519)</f>
        <v>127697050</v>
      </c>
      <c r="AK519" s="56">
        <f t="shared" ref="AK519:AK524" si="333">P519-(Q519+R519)</f>
        <v>457733000</v>
      </c>
      <c r="AL519" s="103"/>
      <c r="AM519" s="268" t="s">
        <v>108</v>
      </c>
      <c r="AN519"/>
      <c r="AO519"/>
      <c r="AP519"/>
      <c r="AQ519"/>
      <c r="AR519"/>
      <c r="AS519"/>
      <c r="AT519"/>
      <c r="AU519"/>
      <c r="AV519"/>
      <c r="AW519" s="15"/>
      <c r="AX519" s="15"/>
      <c r="AY519" s="15"/>
      <c r="AZ519" s="15"/>
      <c r="BA519"/>
      <c r="BB519"/>
      <c r="BC519"/>
      <c r="BD519"/>
      <c r="BE519" s="16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 s="16"/>
      <c r="BT519"/>
      <c r="BU519"/>
      <c r="BV519"/>
      <c r="BW519"/>
      <c r="BX519"/>
      <c r="BY519"/>
      <c r="BZ519"/>
      <c r="CA519"/>
      <c r="CB519"/>
      <c r="CC519" s="62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 s="15"/>
      <c r="DC519" s="15"/>
      <c r="DD519" s="17"/>
      <c r="DE519" s="15"/>
      <c r="DF519" s="15"/>
      <c r="DG519" s="15"/>
      <c r="DH519" s="15"/>
      <c r="DI519"/>
      <c r="DJ519"/>
      <c r="DK519" s="16"/>
      <c r="DL519"/>
      <c r="DM519"/>
      <c r="DN519"/>
      <c r="DO519"/>
      <c r="DP519"/>
      <c r="DQ519" s="16"/>
      <c r="DR519" s="63"/>
      <c r="DS519"/>
      <c r="DT519"/>
      <c r="DU519"/>
      <c r="DV519"/>
      <c r="DW519"/>
      <c r="DX519"/>
      <c r="DY519"/>
      <c r="DZ519"/>
      <c r="EA519" s="16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 s="16"/>
      <c r="FA519" s="64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 s="64" t="str">
        <f t="shared" ref="FS519:FS524" si="334">CONCATENATE(J519,"-",I519)</f>
        <v>30485135-EJECUCION</v>
      </c>
      <c r="FT519" s="64" t="str">
        <f>VLOOKUP(FS519,'[2]ESTADO DE SITUACION OCTUBRE'!I$4:I$941,1,FALSE)</f>
        <v>30485135-EJECUCION</v>
      </c>
      <c r="FU519" s="64">
        <f>VLOOKUP(K519,'[2]BIP-COSTO'!B$2:H$1976,7,FALSE)</f>
        <v>457732</v>
      </c>
      <c r="FV519" s="65">
        <v>457732000</v>
      </c>
      <c r="FW519" s="65">
        <f t="shared" ref="FW519:FW524" si="335">FV519-P519</f>
        <v>-1000</v>
      </c>
      <c r="FX519" s="64" t="str">
        <f>VLOOKUP(K519,'[2]BIP-COSTO'!B$2:H$1976,4,FALSE)</f>
        <v>GOBIERNO REGIONAL - REGION DE LOS LAGOS</v>
      </c>
      <c r="FY519" s="64" t="str">
        <f>VLOOKUP(K519,'[2]BIP-COSTO'!B$2:K$1976,10,FALSE)</f>
        <v/>
      </c>
      <c r="GF519" s="67"/>
      <c r="GG519" s="68"/>
      <c r="GH519" s="68"/>
      <c r="GM519" s="66" t="str">
        <f>VLOOKUP(K519,[3]resultado!E$2:K$2045,7,FALSE)</f>
        <v/>
      </c>
      <c r="GO519" s="66" t="e">
        <f>VLOOKUP(J519,[3]Hoja2!A$1:A$110,1,FALSE)</f>
        <v>#N/A</v>
      </c>
      <c r="GP519" s="66" t="e">
        <f>VLOOKUP(K519,[3]Hoja5!C$2:F$376,1,FALSE)</f>
        <v>#N/A</v>
      </c>
      <c r="GQ519" s="66" t="e">
        <f>VLOOKUP(J519,[3]Hoja5!A$2:A$376,1,FALSE)</f>
        <v>#N/A</v>
      </c>
      <c r="GR519" s="66" t="e">
        <f>VLOOKUP(J519,rates!B$2:I$944,8,FALSE)</f>
        <v>#N/A</v>
      </c>
      <c r="GS519" s="66" t="s">
        <v>2988</v>
      </c>
      <c r="GT519" s="66" t="e">
        <f>VLOOKUP(J519,Hoja6!A$2:A$29,1,FALSE)</f>
        <v>#N/A</v>
      </c>
      <c r="GU519" s="66" t="e">
        <f>VLOOKUP(J519,Hoja7!A$2:O$243,15,FALSE)</f>
        <v>#N/A</v>
      </c>
      <c r="GV519" s="66">
        <f>VLOOKUP(J519,'ESTADO DE SITUACION'!H$4:AQ$943,36,FALSE)</f>
        <v>0</v>
      </c>
    </row>
    <row r="520" spans="1:204" s="147" customFormat="1" ht="18" customHeight="1" outlineLevel="1">
      <c r="A520" s="256">
        <v>31</v>
      </c>
      <c r="B520" s="256" t="s">
        <v>114</v>
      </c>
      <c r="C520" s="256" t="s">
        <v>90</v>
      </c>
      <c r="D520" s="256" t="s">
        <v>81</v>
      </c>
      <c r="E520" s="257" t="s">
        <v>91</v>
      </c>
      <c r="F520" s="256" t="s">
        <v>460</v>
      </c>
      <c r="G520" s="256" t="s">
        <v>483</v>
      </c>
      <c r="H520" s="256" t="s">
        <v>84</v>
      </c>
      <c r="I520" s="258" t="s">
        <v>85</v>
      </c>
      <c r="J520" s="259">
        <v>30486270</v>
      </c>
      <c r="K520" s="53" t="str">
        <f t="shared" si="328"/>
        <v>30486270-EJECUCION</v>
      </c>
      <c r="L520" s="53"/>
      <c r="M520" s="53" t="str">
        <f t="shared" si="329"/>
        <v>30486270</v>
      </c>
      <c r="N520" s="54">
        <f t="shared" si="330"/>
        <v>31</v>
      </c>
      <c r="O520" s="258" t="s">
        <v>491</v>
      </c>
      <c r="P520" s="262">
        <v>550000000</v>
      </c>
      <c r="Q520" s="100"/>
      <c r="R520" s="101"/>
      <c r="S520" s="101"/>
      <c r="T520" s="101"/>
      <c r="U520" s="101"/>
      <c r="V520" s="101"/>
      <c r="W520" s="101"/>
      <c r="X520" s="101"/>
      <c r="Y520" s="101"/>
      <c r="Z520" s="101"/>
      <c r="AA520" s="101"/>
      <c r="AB520" s="101"/>
      <c r="AC520" s="101"/>
      <c r="AD520" s="102"/>
      <c r="AE520" s="266">
        <v>0</v>
      </c>
      <c r="AF520" s="59">
        <v>0</v>
      </c>
      <c r="AG520" s="266">
        <v>63750000</v>
      </c>
      <c r="AH520" s="59">
        <v>0</v>
      </c>
      <c r="AI520" s="59">
        <f t="shared" si="331"/>
        <v>63750000</v>
      </c>
      <c r="AJ520" s="59">
        <f t="shared" si="332"/>
        <v>486250000</v>
      </c>
      <c r="AK520" s="56">
        <f t="shared" si="333"/>
        <v>550000000</v>
      </c>
      <c r="AL520" s="103"/>
      <c r="AM520" s="268" t="s">
        <v>108</v>
      </c>
      <c r="AN520"/>
      <c r="AO520"/>
      <c r="AP520"/>
      <c r="AQ520"/>
      <c r="AR520"/>
      <c r="AS520"/>
      <c r="AT520"/>
      <c r="AU520"/>
      <c r="AV520"/>
      <c r="AW520" s="15"/>
      <c r="AX520" s="15"/>
      <c r="AY520" s="15"/>
      <c r="AZ520" s="15"/>
      <c r="BA520"/>
      <c r="BB520" s="16"/>
      <c r="BC520" s="16"/>
      <c r="BD520" s="16"/>
      <c r="BE520"/>
      <c r="BF520"/>
      <c r="BG520"/>
      <c r="BH520"/>
      <c r="BI520"/>
      <c r="BJ520"/>
      <c r="BK520"/>
      <c r="BL520"/>
      <c r="BM520" s="16"/>
      <c r="BN520"/>
      <c r="BO520"/>
      <c r="BP520"/>
      <c r="BQ520"/>
      <c r="BR520"/>
      <c r="BS520" s="16"/>
      <c r="BT520" s="16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 s="16"/>
      <c r="CR520" s="16"/>
      <c r="CS520"/>
      <c r="CT520"/>
      <c r="CU520"/>
      <c r="CV520"/>
      <c r="CW520"/>
      <c r="CX520"/>
      <c r="CY520"/>
      <c r="CZ520"/>
      <c r="DA520"/>
      <c r="DB520" s="17"/>
      <c r="DC520" s="17"/>
      <c r="DD520" s="17"/>
      <c r="DE520" s="17"/>
      <c r="DF520" s="15"/>
      <c r="DG520" s="15"/>
      <c r="DH520" s="15"/>
      <c r="DI520"/>
      <c r="DJ520"/>
      <c r="DK520" s="16"/>
      <c r="DL520" s="16"/>
      <c r="DM520" s="16"/>
      <c r="DN520"/>
      <c r="DO520"/>
      <c r="DP520"/>
      <c r="DQ520" s="16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 s="16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 s="64" t="str">
        <f t="shared" si="334"/>
        <v>30486270-EJECUCION</v>
      </c>
      <c r="FT520" s="64" t="e">
        <f>VLOOKUP(FS520,'[2]ESTADO DE SITUACION OCTUBRE'!I$4:I$941,1,FALSE)</f>
        <v>#N/A</v>
      </c>
      <c r="FU520" s="64">
        <f>VLOOKUP(K520,'[2]BIP-COSTO'!B$2:H$1976,7,FALSE)</f>
        <v>564300</v>
      </c>
      <c r="FV520" s="65">
        <v>564300000</v>
      </c>
      <c r="FW520" s="65">
        <f t="shared" si="335"/>
        <v>14300000</v>
      </c>
      <c r="FX520" s="64" t="str">
        <f>VLOOKUP(K520,'[2]BIP-COSTO'!B$2:H$1976,4,FALSE)</f>
        <v>GOBIERNO REGIONAL - REGION DE LOS LAGOS</v>
      </c>
      <c r="FY520" s="64" t="str">
        <f>VLOOKUP(K520,'[2]BIP-COSTO'!B$2:K$1976,10,FALSE)</f>
        <v/>
      </c>
      <c r="GF520" s="67"/>
      <c r="GG520" s="148"/>
      <c r="GH520" s="148"/>
      <c r="GM520" s="66" t="str">
        <f>VLOOKUP(K520,[3]resultado!E$2:K$2045,7,FALSE)</f>
        <v/>
      </c>
      <c r="GO520" s="66" t="e">
        <f>VLOOKUP(J520,[3]Hoja2!A$1:A$110,1,FALSE)</f>
        <v>#N/A</v>
      </c>
      <c r="GP520" s="66" t="e">
        <f>VLOOKUP(K520,[3]Hoja5!C$2:F$376,1,FALSE)</f>
        <v>#N/A</v>
      </c>
      <c r="GQ520" s="66" t="e">
        <f>VLOOKUP(J520,[3]Hoja5!A$2:A$376,1,FALSE)</f>
        <v>#N/A</v>
      </c>
      <c r="GR520" s="66" t="str">
        <f>VLOOKUP(J520,rates!B$2:I$944,8,FALSE)</f>
        <v/>
      </c>
      <c r="GS520" s="66" t="s">
        <v>2988</v>
      </c>
      <c r="GT520" s="66" t="e">
        <f>VLOOKUP(J520,Hoja6!A$2:A$29,1,FALSE)</f>
        <v>#N/A</v>
      </c>
      <c r="GU520" s="66" t="e">
        <f>VLOOKUP(J520,Hoja7!A$2:O$243,15,FALSE)</f>
        <v>#N/A</v>
      </c>
      <c r="GV520" s="66" t="e">
        <f>VLOOKUP(J520,'ESTADO DE SITUACION'!H$4:AQ$943,36,FALSE)</f>
        <v>#N/A</v>
      </c>
    </row>
    <row r="521" spans="1:204" s="66" customFormat="1" ht="18" customHeight="1" outlineLevel="2">
      <c r="A521" s="256">
        <v>31</v>
      </c>
      <c r="B521" s="256" t="s">
        <v>114</v>
      </c>
      <c r="C521" s="256" t="s">
        <v>80</v>
      </c>
      <c r="D521" s="256" t="s">
        <v>81</v>
      </c>
      <c r="E521" s="257" t="s">
        <v>82</v>
      </c>
      <c r="F521" s="256" t="s">
        <v>460</v>
      </c>
      <c r="G521" s="256" t="s">
        <v>483</v>
      </c>
      <c r="H521" s="256" t="s">
        <v>94</v>
      </c>
      <c r="I521" s="258" t="s">
        <v>85</v>
      </c>
      <c r="J521" s="259">
        <v>20140221</v>
      </c>
      <c r="K521" s="53" t="str">
        <f t="shared" si="328"/>
        <v>20140221-EJECUCION</v>
      </c>
      <c r="L521" s="53"/>
      <c r="M521" s="53" t="str">
        <f t="shared" si="329"/>
        <v>20140221</v>
      </c>
      <c r="N521" s="54">
        <f t="shared" si="330"/>
        <v>31</v>
      </c>
      <c r="O521" s="258" t="s">
        <v>492</v>
      </c>
      <c r="P521" s="262">
        <v>600518000</v>
      </c>
      <c r="Q521" s="100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  <c r="AB521" s="101"/>
      <c r="AC521" s="101"/>
      <c r="AD521" s="102"/>
      <c r="AE521" s="266">
        <v>0</v>
      </c>
      <c r="AF521" s="59">
        <v>0</v>
      </c>
      <c r="AG521" s="266">
        <v>43500000</v>
      </c>
      <c r="AH521" s="59">
        <v>0</v>
      </c>
      <c r="AI521" s="59">
        <f t="shared" si="331"/>
        <v>43500000</v>
      </c>
      <c r="AJ521" s="59">
        <f t="shared" si="332"/>
        <v>557018000</v>
      </c>
      <c r="AK521" s="56">
        <f t="shared" si="333"/>
        <v>600518000</v>
      </c>
      <c r="AL521" s="103"/>
      <c r="AM521" s="268" t="s">
        <v>116</v>
      </c>
      <c r="AN521"/>
      <c r="AO521"/>
      <c r="AP521"/>
      <c r="AQ521"/>
      <c r="AR521"/>
      <c r="AS521"/>
      <c r="AT521"/>
      <c r="AU521"/>
      <c r="AV521"/>
      <c r="AW521" s="15" t="e">
        <f>VLOOKUP(J523,#REF!,3,FALSE)</f>
        <v>#REF!</v>
      </c>
      <c r="AX521" s="15"/>
      <c r="AY521" s="15" t="e">
        <f>VLOOKUP(J523,#REF!,13,FALSE)</f>
        <v>#REF!</v>
      </c>
      <c r="AZ521" s="15" t="e">
        <f>VLOOKUP(CLEAN(J523),#REF!,7,FALSE)</f>
        <v>#REF!</v>
      </c>
      <c r="BA521" t="e">
        <f>VLOOKUP(J523,#REF!,8,FALSE)</f>
        <v>#REF!</v>
      </c>
      <c r="BB521" s="16" t="e">
        <f>VLOOKUP(J523,#REF!,2,FALSE)</f>
        <v>#REF!</v>
      </c>
      <c r="BC521" s="16" t="e">
        <f>VLOOKUP(J523,#REF!,2,FALSE)</f>
        <v>#REF!</v>
      </c>
      <c r="BD521" s="16"/>
      <c r="BE521" t="e">
        <f>VLOOKUP(CLEAN(J523),#REF!,2,FALSE)</f>
        <v>#REF!</v>
      </c>
      <c r="BF521"/>
      <c r="BG521" t="e">
        <f>VLOOKUP(J523,#REF!,13,FALSE)</f>
        <v>#REF!</v>
      </c>
      <c r="BH521" t="e">
        <f>VLOOKUP(J523,#REF!,13,FALSE)</f>
        <v>#REF!</v>
      </c>
      <c r="BI521" t="e">
        <f>VLOOKUP(J523,#REF!,13,FALSE)</f>
        <v>#REF!</v>
      </c>
      <c r="BJ521" t="e">
        <f>VLOOKUP(J523,#REF!,13,FALSE)</f>
        <v>#REF!</v>
      </c>
      <c r="BK521" t="e">
        <f>VLOOKUP(J523,#REF!,9,FALSE)</f>
        <v>#REF!</v>
      </c>
      <c r="BL521"/>
      <c r="BM521" s="16" t="e">
        <f>VLOOKUP(J523,#REF!,2,FALSE)</f>
        <v>#REF!</v>
      </c>
      <c r="BN521"/>
      <c r="BO521"/>
      <c r="BP521"/>
      <c r="BQ521"/>
      <c r="BR521"/>
      <c r="BS521" s="16" t="e">
        <f>VLOOKUP(CLEAN(J523),#REF!,2,FALSE)</f>
        <v>#REF!</v>
      </c>
      <c r="BT521" s="16" t="e">
        <f>W523-BS521</f>
        <v>#REF!</v>
      </c>
      <c r="BU521"/>
      <c r="BV521"/>
      <c r="BW521"/>
      <c r="BX521"/>
      <c r="BY521"/>
      <c r="BZ521"/>
      <c r="CA521"/>
      <c r="CB521" t="e">
        <f>VLOOKUP(J523,#REF!,13,FALSE)</f>
        <v>#REF!</v>
      </c>
      <c r="CC521" t="e">
        <f>VLOOKUP(J523,#REF!,2,FALSE)</f>
        <v>#REF!</v>
      </c>
      <c r="CD521" t="e">
        <f>VLOOKUP(J523,#REF!,13,FALSE)</f>
        <v>#REF!</v>
      </c>
      <c r="CE521" t="e">
        <f>VLOOKUP(J523,#REF!,3,FALSE)</f>
        <v>#REF!</v>
      </c>
      <c r="CF521" t="e">
        <f>VLOOKUP(J523,[2]Hoja4!A$2:M$143,13,FALSE)</f>
        <v>#N/A</v>
      </c>
      <c r="CG521" t="str">
        <f>VLOOKUP(J523,[2]Hoja5!H$2:J$1328,2,FALSE)</f>
        <v>OT</v>
      </c>
      <c r="CH521"/>
      <c r="CI521"/>
      <c r="CJ521" t="e">
        <f>VLOOKUP(J523,[2]Hoja13!A$2:M$148,13,FALSE)</f>
        <v>#N/A</v>
      </c>
      <c r="CK521" t="str">
        <f>VLOOKUP(J523,'[2]rates 26-06-2018'!A$2:I$1489,8,FALSE)</f>
        <v>OT</v>
      </c>
      <c r="CL521"/>
      <c r="CM521" t="e">
        <f>VLOOKUP(J523,[2]Hoja8!A$2:M$154,13,FALSE)</f>
        <v>#N/A</v>
      </c>
      <c r="CN521" t="str">
        <f>VLOOKUP(J523,'[2]rates 26-06-2018'!A$1:I$1489,9,FALSE)</f>
        <v>EDUCACION, CULTURA Y PATRIMONIO</v>
      </c>
      <c r="CO521" t="str">
        <f>VLOOKUP(J523,'[2]rates 26-06-2018'!A$1:I$1489,4,FALSE)</f>
        <v>CASTRO</v>
      </c>
      <c r="CP521"/>
      <c r="CQ521" s="16" t="e">
        <f>VLOOKUP(CLEAN(J523),[2]Hoja14!A$2:B$126,2,FALSE)</f>
        <v>#N/A</v>
      </c>
      <c r="CR521" s="16" t="e">
        <f>Y523-CQ521</f>
        <v>#N/A</v>
      </c>
      <c r="CS521"/>
      <c r="CT521"/>
      <c r="CU521"/>
      <c r="CV521"/>
      <c r="CW521"/>
      <c r="CX521"/>
      <c r="CY521"/>
      <c r="CZ521"/>
      <c r="DA521"/>
      <c r="DB521" s="17" t="e">
        <f>VLOOKUP(J523,[2]PPTO!A$6:C$335,3,FALSE)</f>
        <v>#N/A</v>
      </c>
      <c r="DC521" s="17" t="e">
        <f>P523-DB521</f>
        <v>#N/A</v>
      </c>
      <c r="DD521" s="17" t="e">
        <f>VLOOKUP(J523,[2]PPTO!A$5:E$337,5,FALSE)</f>
        <v>#N/A</v>
      </c>
      <c r="DE521" s="17" t="e">
        <f>VLOOKUP(J523,[2]PPTO!A$6:F$335,6,FALSE)</f>
        <v>#N/A</v>
      </c>
      <c r="DF521" s="15" t="e">
        <f>VLOOKUP(J523,DH$477:DH$484,1,FALSE)</f>
        <v>#N/A</v>
      </c>
      <c r="DG521" s="15"/>
      <c r="DH521" s="15"/>
      <c r="DI521" t="e">
        <f>VLOOKUP(J523,'[2]2018'!A$3:N$167,14,FALSE)</f>
        <v>#N/A</v>
      </c>
      <c r="DJ521" t="str">
        <f>VLOOKUP(J523,[2]resultado!G$2:H$1656,2,FALSE)</f>
        <v>OT</v>
      </c>
      <c r="DK521" s="16">
        <v>0</v>
      </c>
      <c r="DL521" s="16">
        <f>Q523-DK521</f>
        <v>0</v>
      </c>
      <c r="DM521" s="16">
        <f>P523-(Q523+R523+AG523)</f>
        <v>328433000</v>
      </c>
      <c r="DN521" s="104" t="s">
        <v>197</v>
      </c>
      <c r="DO521" t="str">
        <f>VLOOKUP(K523,'[2]rates actuales'!B$2:K$1880,10,FALSE)</f>
        <v>OT</v>
      </c>
      <c r="DP521"/>
      <c r="DQ521" s="63">
        <v>336933</v>
      </c>
      <c r="DR521" s="63">
        <f>(DQ521*1000)-P523</f>
        <v>0</v>
      </c>
      <c r="DS521" t="str">
        <f>VLOOKUP(J523,'[2]rates actuales'!A$2:C$1880,3,FALSE)</f>
        <v>CASTRO</v>
      </c>
      <c r="DT521"/>
      <c r="DU521"/>
      <c r="DV521"/>
      <c r="DW521" t="e">
        <f>VLOOKUP(J523,[2]TERMINADOS!A$2:B$133,2,FALSE)</f>
        <v>#N/A</v>
      </c>
      <c r="DX521"/>
      <c r="DY521"/>
      <c r="DZ521" t="e">
        <f>VLOOKUP(J523,'[2]COSTO-GASTO'!E$2:F$401,2,FALSE)</f>
        <v>#N/A</v>
      </c>
      <c r="EA521" s="16" t="e">
        <f>AE523-DZ521</f>
        <v>#N/A</v>
      </c>
      <c r="EB521" t="e">
        <f>VLOOKUP(J523,[2]Hoja26!A$2:B$91,2,FALSE)</f>
        <v>#N/A</v>
      </c>
      <c r="EC521" t="e">
        <f>VLOOKUP(J523,[2]Hoja26!E$2:F$147,2,FALSE)</f>
        <v>#N/A</v>
      </c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 t="str">
        <f>VLOOKUP(J523,'[2]RATES OCTUBRE'!J$1:K$1924,2,FALSE)</f>
        <v>OT</v>
      </c>
      <c r="EW521"/>
      <c r="EX521" t="e">
        <f>VLOOKUP(J523,[2]Hoja26!N$4:O$1289,2,FALSE)</f>
        <v>#N/A</v>
      </c>
      <c r="EY521" t="s">
        <v>114</v>
      </c>
      <c r="EZ521" s="16"/>
      <c r="FA521" s="64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 s="64" t="str">
        <f t="shared" si="334"/>
        <v>20140221-EJECUCION</v>
      </c>
      <c r="FT521" s="64" t="e">
        <f>VLOOKUP(FS521,'[2]ESTADO DE SITUACION OCTUBRE'!I$4:I$941,1,FALSE)</f>
        <v>#N/A</v>
      </c>
      <c r="FU521" s="64">
        <f>VLOOKUP(K521,'[2]BIP-COSTO'!B$2:H$1976,7,FALSE)</f>
        <v>600518</v>
      </c>
      <c r="FV521" s="65">
        <v>600518000</v>
      </c>
      <c r="FW521" s="65">
        <f t="shared" si="335"/>
        <v>0</v>
      </c>
      <c r="FX521" s="64" t="str">
        <f>VLOOKUP(K521,'[2]BIP-COSTO'!B$2:H$1976,4,FALSE)</f>
        <v>GOBIERNO REGIONAL - REGION DE LOS LAGOS</v>
      </c>
      <c r="FY521" s="64" t="str">
        <f>VLOOKUP(K521,'[2]BIP-COSTO'!B$2:K$1976,10,FALSE)</f>
        <v>FI</v>
      </c>
      <c r="GF521" s="67"/>
      <c r="GG521" s="68"/>
      <c r="GH521" s="68"/>
      <c r="GM521" s="66" t="str">
        <f>VLOOKUP(K521,[3]resultado!E$2:K$2045,7,FALSE)</f>
        <v>FI</v>
      </c>
      <c r="GO521" s="66" t="e">
        <f>VLOOKUP(J521,[3]Hoja2!A$1:A$110,1,FALSE)</f>
        <v>#N/A</v>
      </c>
      <c r="GP521" s="66" t="e">
        <f>VLOOKUP(K521,[3]Hoja5!C$2:F$376,1,FALSE)</f>
        <v>#N/A</v>
      </c>
      <c r="GQ521" s="66" t="e">
        <f>VLOOKUP(J521,[3]Hoja5!A$2:A$376,1,FALSE)</f>
        <v>#N/A</v>
      </c>
      <c r="GR521" s="66" t="str">
        <f>VLOOKUP(J521,rates!B$2:I$944,8,FALSE)</f>
        <v/>
      </c>
      <c r="GS521" s="66" t="s">
        <v>2988</v>
      </c>
      <c r="GT521" s="66" t="e">
        <f>VLOOKUP(J521,Hoja6!A$2:A$29,1,FALSE)</f>
        <v>#N/A</v>
      </c>
      <c r="GU521" s="66" t="e">
        <f>VLOOKUP(J521,Hoja7!A$2:O$243,15,FALSE)</f>
        <v>#N/A</v>
      </c>
      <c r="GV521" s="66" t="e">
        <f>VLOOKUP(J521,'ESTADO DE SITUACION'!H$4:AQ$943,36,FALSE)</f>
        <v>#N/A</v>
      </c>
    </row>
    <row r="522" spans="1:204" s="66" customFormat="1" ht="18" customHeight="1" outlineLevel="2">
      <c r="A522" s="256">
        <v>31</v>
      </c>
      <c r="B522" s="256" t="s">
        <v>114</v>
      </c>
      <c r="C522" s="256" t="s">
        <v>96</v>
      </c>
      <c r="D522" s="256" t="s">
        <v>81</v>
      </c>
      <c r="E522" s="257" t="s">
        <v>91</v>
      </c>
      <c r="F522" s="256" t="s">
        <v>460</v>
      </c>
      <c r="G522" s="256" t="s">
        <v>483</v>
      </c>
      <c r="H522" s="256" t="s">
        <v>84</v>
      </c>
      <c r="I522" s="258" t="s">
        <v>85</v>
      </c>
      <c r="J522" s="259">
        <v>40002877</v>
      </c>
      <c r="K522" s="53" t="str">
        <f t="shared" si="328"/>
        <v>40002877-EJECUCION</v>
      </c>
      <c r="L522" s="53"/>
      <c r="M522" s="53" t="str">
        <f t="shared" si="329"/>
        <v>40002877</v>
      </c>
      <c r="N522" s="54">
        <f t="shared" si="330"/>
        <v>31</v>
      </c>
      <c r="O522" s="258" t="s">
        <v>493</v>
      </c>
      <c r="P522" s="262">
        <v>3779356000</v>
      </c>
      <c r="Q522" s="100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  <c r="AC522" s="101"/>
      <c r="AD522" s="102"/>
      <c r="AE522" s="266">
        <v>0</v>
      </c>
      <c r="AF522" s="59">
        <v>0</v>
      </c>
      <c r="AG522" s="266">
        <v>60000000</v>
      </c>
      <c r="AH522" s="59">
        <v>0</v>
      </c>
      <c r="AI522" s="59">
        <f t="shared" si="331"/>
        <v>60000000</v>
      </c>
      <c r="AJ522" s="59">
        <f t="shared" si="332"/>
        <v>3719356000</v>
      </c>
      <c r="AK522" s="69">
        <f t="shared" si="333"/>
        <v>3779356000</v>
      </c>
      <c r="AL522" s="103"/>
      <c r="AM522" s="268" t="s">
        <v>116</v>
      </c>
      <c r="AN522"/>
      <c r="AO522"/>
      <c r="AP522"/>
      <c r="AQ522"/>
      <c r="AR522"/>
      <c r="AS522"/>
      <c r="AT522"/>
      <c r="AU522"/>
      <c r="AV522"/>
      <c r="AW522" s="15"/>
      <c r="AX522" s="15"/>
      <c r="AY522" s="15"/>
      <c r="AZ522" s="15"/>
      <c r="BA522"/>
      <c r="BB522" s="16"/>
      <c r="BC522" s="16"/>
      <c r="BD522" s="16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 s="16"/>
      <c r="BT522" s="16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 s="16"/>
      <c r="CR522" s="16"/>
      <c r="CS522" s="16"/>
      <c r="CT522" s="16"/>
      <c r="CU522"/>
      <c r="CV522"/>
      <c r="CW522"/>
      <c r="CX522"/>
      <c r="CY522"/>
      <c r="CZ522"/>
      <c r="DA522"/>
      <c r="DB522" s="17"/>
      <c r="DC522" s="17"/>
      <c r="DD522" s="17"/>
      <c r="DE522" s="17"/>
      <c r="DF522" s="15"/>
      <c r="DG522" s="15"/>
      <c r="DH522" s="15"/>
      <c r="DI522"/>
      <c r="DJ522"/>
      <c r="DK522" s="16">
        <v>0</v>
      </c>
      <c r="DL522" s="16">
        <f>Q520-DK522</f>
        <v>0</v>
      </c>
      <c r="DM522" s="16">
        <f>P520-(Q520+R520+AG520)</f>
        <v>486250000</v>
      </c>
      <c r="DN522"/>
      <c r="DO522" t="str">
        <f>VLOOKUP(K520,'[2]rates actuales'!B$2:K$1880,10,FALSE)</f>
        <v/>
      </c>
      <c r="DP522"/>
      <c r="DQ522" s="63">
        <v>564300</v>
      </c>
      <c r="DR522" s="63">
        <f>(DQ522*1000)-P520</f>
        <v>14300000</v>
      </c>
      <c r="DS522" t="str">
        <f>VLOOKUP(J520,'[2]rates actuales'!A$2:C$1880,3,FALSE)</f>
        <v>CASTRO</v>
      </c>
      <c r="DT522"/>
      <c r="DU522"/>
      <c r="DV522"/>
      <c r="DW522" t="e">
        <f>VLOOKUP(J520,[2]TERMINADOS!A$2:B$133,2,FALSE)</f>
        <v>#N/A</v>
      </c>
      <c r="DX522"/>
      <c r="DY522"/>
      <c r="DZ522" t="e">
        <f>VLOOKUP(J520,'[2]COSTO-GASTO'!E$2:F$401,2,FALSE)</f>
        <v>#N/A</v>
      </c>
      <c r="EA522" s="16" t="e">
        <f>AE520-DZ522</f>
        <v>#N/A</v>
      </c>
      <c r="EB522" t="e">
        <f>VLOOKUP(J520,[2]Hoja26!A$2:B$91,2,FALSE)</f>
        <v>#N/A</v>
      </c>
      <c r="EC522" t="e">
        <f>VLOOKUP(J520,[2]Hoja26!E$2:F$147,2,FALSE)</f>
        <v>#N/A</v>
      </c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 t="str">
        <f>VLOOKUP(J520,'[2]RATES OCTUBRE'!J$1:K$1924,2,FALSE)</f>
        <v/>
      </c>
      <c r="EW522"/>
      <c r="EX522" t="e">
        <f>VLOOKUP(J520,[2]Hoja26!N$4:O$1289,2,FALSE)</f>
        <v>#N/A</v>
      </c>
      <c r="EY522" t="s">
        <v>114</v>
      </c>
      <c r="EZ522" s="16">
        <v>63750000</v>
      </c>
      <c r="FA522" s="64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 s="64" t="str">
        <f t="shared" si="334"/>
        <v>40002877-EJECUCION</v>
      </c>
      <c r="FT522" s="64" t="e">
        <f>VLOOKUP(FS522,'[2]ESTADO DE SITUACION OCTUBRE'!I$4:I$941,1,FALSE)</f>
        <v>#N/A</v>
      </c>
      <c r="FU522" s="64">
        <f>VLOOKUP(K522,'[2]BIP-COSTO'!B$2:H$1976,7,FALSE)</f>
        <v>3526200</v>
      </c>
      <c r="FV522" s="65">
        <v>3526200000</v>
      </c>
      <c r="FW522" s="65">
        <f t="shared" si="335"/>
        <v>-253156000</v>
      </c>
      <c r="FX522" s="64" t="str">
        <f>VLOOKUP(K522,'[2]BIP-COSTO'!B$2:H$1976,4,FALSE)</f>
        <v>GOBIERNO REGIONAL - REGION DE LOS LAGOS</v>
      </c>
      <c r="FY522" s="64" t="str">
        <f>VLOOKUP(K522,'[2]BIP-COSTO'!B$2:K$1976,10,FALSE)</f>
        <v/>
      </c>
      <c r="GF522" s="67"/>
      <c r="GG522" s="68"/>
      <c r="GH522" s="68"/>
      <c r="GM522" s="66" t="str">
        <f>VLOOKUP(K522,[3]resultado!E$2:K$2045,7,FALSE)</f>
        <v/>
      </c>
      <c r="GO522" s="66" t="e">
        <f>VLOOKUP(J522,[3]Hoja2!A$1:A$110,1,FALSE)</f>
        <v>#N/A</v>
      </c>
      <c r="GP522" s="66" t="e">
        <f>VLOOKUP(K522,[3]Hoja5!C$2:F$376,1,FALSE)</f>
        <v>#N/A</v>
      </c>
      <c r="GQ522" s="66" t="e">
        <f>VLOOKUP(J522,[3]Hoja5!A$2:A$376,1,FALSE)</f>
        <v>#N/A</v>
      </c>
      <c r="GR522" s="66" t="str">
        <f>VLOOKUP(J522,rates!B$2:I$944,8,FALSE)</f>
        <v>FI</v>
      </c>
      <c r="GS522" s="66" t="s">
        <v>2988</v>
      </c>
      <c r="GT522" s="66" t="e">
        <f>VLOOKUP(J522,Hoja6!A$2:A$29,1,FALSE)</f>
        <v>#N/A</v>
      </c>
      <c r="GU522" s="66" t="e">
        <f>VLOOKUP(J522,Hoja7!A$2:O$243,15,FALSE)</f>
        <v>#N/A</v>
      </c>
      <c r="GV522" s="66" t="e">
        <f>VLOOKUP(J522,'ESTADO DE SITUACION'!H$4:AQ$943,36,FALSE)</f>
        <v>#N/A</v>
      </c>
    </row>
    <row r="523" spans="1:204" s="66" customFormat="1" ht="18" customHeight="1" outlineLevel="2">
      <c r="A523" s="256">
        <v>31</v>
      </c>
      <c r="B523" s="256" t="s">
        <v>114</v>
      </c>
      <c r="C523" s="256" t="s">
        <v>102</v>
      </c>
      <c r="D523" s="256" t="s">
        <v>81</v>
      </c>
      <c r="E523" s="257" t="s">
        <v>82</v>
      </c>
      <c r="F523" s="256" t="s">
        <v>460</v>
      </c>
      <c r="G523" s="256" t="s">
        <v>483</v>
      </c>
      <c r="H523" s="256" t="s">
        <v>94</v>
      </c>
      <c r="I523" s="258" t="s">
        <v>138</v>
      </c>
      <c r="J523" s="259">
        <v>30076949</v>
      </c>
      <c r="K523" s="53" t="str">
        <f t="shared" si="328"/>
        <v>30076949-DISEÑO</v>
      </c>
      <c r="L523" s="53"/>
      <c r="M523" s="53" t="str">
        <f t="shared" si="329"/>
        <v>30076949</v>
      </c>
      <c r="N523" s="54">
        <f t="shared" si="330"/>
        <v>31</v>
      </c>
      <c r="O523" s="258" t="s">
        <v>494</v>
      </c>
      <c r="P523" s="262">
        <v>336933000</v>
      </c>
      <c r="Q523" s="100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  <c r="AC523" s="101"/>
      <c r="AD523" s="102"/>
      <c r="AE523" s="266">
        <v>0</v>
      </c>
      <c r="AF523" s="59">
        <v>0</v>
      </c>
      <c r="AG523" s="266">
        <v>8500000</v>
      </c>
      <c r="AH523" s="59">
        <v>0</v>
      </c>
      <c r="AI523" s="59">
        <f t="shared" si="331"/>
        <v>8500000</v>
      </c>
      <c r="AJ523" s="59">
        <f t="shared" si="332"/>
        <v>328433000</v>
      </c>
      <c r="AK523" s="56">
        <f t="shared" si="333"/>
        <v>336933000</v>
      </c>
      <c r="AL523" s="103"/>
      <c r="AM523" s="268" t="s">
        <v>88</v>
      </c>
      <c r="AN523"/>
      <c r="AO523"/>
      <c r="AP523"/>
      <c r="AQ523"/>
      <c r="AR523"/>
      <c r="AS523"/>
      <c r="AT523"/>
      <c r="AU523"/>
      <c r="AV523"/>
      <c r="AW523" s="15" t="e">
        <f>VLOOKUP(J734,#REF!,3,FALSE)</f>
        <v>#REF!</v>
      </c>
      <c r="AX523" s="15"/>
      <c r="AY523" s="15" t="e">
        <f>VLOOKUP(J734,#REF!,13,FALSE)</f>
        <v>#REF!</v>
      </c>
      <c r="AZ523" s="15" t="e">
        <f>VLOOKUP(CLEAN(J734),#REF!,7,FALSE)</f>
        <v>#REF!</v>
      </c>
      <c r="BA523" t="e">
        <f>VLOOKUP(J734,#REF!,8,FALSE)</f>
        <v>#REF!</v>
      </c>
      <c r="BB523" s="16" t="e">
        <f>VLOOKUP(J734,#REF!,2,FALSE)</f>
        <v>#REF!</v>
      </c>
      <c r="BC523" s="16" t="e">
        <f>VLOOKUP(J734,#REF!,2,FALSE)</f>
        <v>#REF!</v>
      </c>
      <c r="BD523" s="16"/>
      <c r="BE523" t="e">
        <f>VLOOKUP(CLEAN(J734),#REF!,2,FALSE)</f>
        <v>#REF!</v>
      </c>
      <c r="BF523"/>
      <c r="BG523" t="e">
        <f>VLOOKUP(J734,#REF!,13,FALSE)</f>
        <v>#REF!</v>
      </c>
      <c r="BH523" t="e">
        <f>VLOOKUP(J734,#REF!,13,FALSE)</f>
        <v>#REF!</v>
      </c>
      <c r="BI523" t="e">
        <f>VLOOKUP(J734,#REF!,13,FALSE)</f>
        <v>#REF!</v>
      </c>
      <c r="BJ523" t="e">
        <f>VLOOKUP(J734,#REF!,13,FALSE)</f>
        <v>#REF!</v>
      </c>
      <c r="BK523" t="e">
        <f>VLOOKUP(J734,#REF!,9,FALSE)</f>
        <v>#REF!</v>
      </c>
      <c r="BL523"/>
      <c r="BM523" s="16" t="e">
        <f>VLOOKUP(J734,#REF!,2,FALSE)</f>
        <v>#REF!</v>
      </c>
      <c r="BN523"/>
      <c r="BO523"/>
      <c r="BP523"/>
      <c r="BQ523"/>
      <c r="BR523"/>
      <c r="BS523" s="16" t="e">
        <f>VLOOKUP(CLEAN(J734),#REF!,2,FALSE)</f>
        <v>#REF!</v>
      </c>
      <c r="BT523" s="16" t="e">
        <f>W734-BS523</f>
        <v>#REF!</v>
      </c>
      <c r="BU523"/>
      <c r="BV523"/>
      <c r="BW523"/>
      <c r="BX523"/>
      <c r="BY523"/>
      <c r="BZ523"/>
      <c r="CA523"/>
      <c r="CB523" t="e">
        <f>VLOOKUP(J734,#REF!,13,FALSE)</f>
        <v>#REF!</v>
      </c>
      <c r="CC523" t="e">
        <f>VLOOKUP(J734,#REF!,2,FALSE)</f>
        <v>#REF!</v>
      </c>
      <c r="CD523" t="e">
        <f>VLOOKUP(J734,#REF!,13,FALSE)</f>
        <v>#REF!</v>
      </c>
      <c r="CE523" t="e">
        <f>VLOOKUP(J734,#REF!,3,FALSE)</f>
        <v>#REF!</v>
      </c>
      <c r="CF523" t="e">
        <f>VLOOKUP(J734,[2]Hoja4!A$2:M$143,13,FALSE)</f>
        <v>#N/A</v>
      </c>
      <c r="CG523" t="e">
        <f>VLOOKUP(J734,[2]Hoja5!H$2:J$1328,2,FALSE)</f>
        <v>#N/A</v>
      </c>
      <c r="CH523"/>
      <c r="CI523"/>
      <c r="CJ523" t="e">
        <f>VLOOKUP(J734,[2]Hoja13!A$2:M$148,13,FALSE)</f>
        <v>#N/A</v>
      </c>
      <c r="CK523" t="e">
        <f>VLOOKUP(J734,'[2]rates 26-06-2018'!A$2:I$1489,8,FALSE)</f>
        <v>#N/A</v>
      </c>
      <c r="CL523"/>
      <c r="CM523" t="e">
        <f>VLOOKUP(J734,[2]Hoja8!A$2:M$154,13,FALSE)</f>
        <v>#N/A</v>
      </c>
      <c r="CN523" t="e">
        <f>VLOOKUP(J734,'[2]rates 26-06-2018'!A$1:I$1489,9,FALSE)</f>
        <v>#N/A</v>
      </c>
      <c r="CO523" t="e">
        <f>VLOOKUP(J734,'[2]rates 26-06-2018'!A$1:I$1489,4,FALSE)</f>
        <v>#N/A</v>
      </c>
      <c r="CP523"/>
      <c r="CQ523" s="16" t="e">
        <f>VLOOKUP(CLEAN(J734),[2]Hoja14!A$2:B$126,2,FALSE)</f>
        <v>#N/A</v>
      </c>
      <c r="CR523" s="16" t="e">
        <f>Y734-CQ523</f>
        <v>#N/A</v>
      </c>
      <c r="CS523"/>
      <c r="CT523"/>
      <c r="CU523"/>
      <c r="CV523"/>
      <c r="CW523"/>
      <c r="CX523"/>
      <c r="CY523"/>
      <c r="CZ523"/>
      <c r="DA523"/>
      <c r="DB523" s="17" t="e">
        <f>VLOOKUP(J734,[2]PPTO!A$6:C$335,3,FALSE)</f>
        <v>#N/A</v>
      </c>
      <c r="DC523" s="17" t="e">
        <f>P734-DB523</f>
        <v>#N/A</v>
      </c>
      <c r="DD523" s="17" t="e">
        <f>VLOOKUP(J734,[2]PPTO!A$5:E$337,5,FALSE)</f>
        <v>#N/A</v>
      </c>
      <c r="DE523" s="17" t="e">
        <f>VLOOKUP(J734,[2]PPTO!A$6:F$335,6,FALSE)</f>
        <v>#N/A</v>
      </c>
      <c r="DF523" s="15" t="e">
        <f>VLOOKUP(J734,DH$477:DH$484,1,FALSE)</f>
        <v>#N/A</v>
      </c>
      <c r="DG523" s="15"/>
      <c r="DH523" s="15"/>
      <c r="DI523" t="e">
        <f>VLOOKUP(J734,'[2]2018'!A$3:N$167,14,FALSE)</f>
        <v>#N/A</v>
      </c>
      <c r="DJ523" t="e">
        <f>VLOOKUP(J734,[2]resultado!G$2:H$1656,2,FALSE)</f>
        <v>#N/A</v>
      </c>
      <c r="DK523" s="16">
        <v>25667865</v>
      </c>
      <c r="DL523" s="16">
        <f>Q734-DK523</f>
        <v>-25667865</v>
      </c>
      <c r="DM523" s="16">
        <f>P734-(Q734+R734+AG734)</f>
        <v>165595457</v>
      </c>
      <c r="DN523" t="s">
        <v>183</v>
      </c>
      <c r="DO523" s="187" t="e">
        <f>VLOOKUP(K734,'[2]rates actuales'!B$2:K$1880,10,FALSE)</f>
        <v>#N/A</v>
      </c>
      <c r="DP523" t="s">
        <v>495</v>
      </c>
      <c r="DQ523" s="16" t="e">
        <v>#N/A</v>
      </c>
      <c r="DR523" s="16" t="e">
        <f>(DQ523*1000)-P734</f>
        <v>#N/A</v>
      </c>
      <c r="DS523" t="e">
        <f>VLOOKUP(J734,'[2]rates actuales'!A$2:C$1880,3,FALSE)</f>
        <v>#N/A</v>
      </c>
      <c r="DT523"/>
      <c r="DU523"/>
      <c r="DV523"/>
      <c r="DW523" t="e">
        <f>VLOOKUP(J734,[2]TERMINADOS!A$2:B$133,2,FALSE)</f>
        <v>#N/A</v>
      </c>
      <c r="DX523"/>
      <c r="DY523"/>
      <c r="DZ523" t="e">
        <f>VLOOKUP(J734,'[2]COSTO-GASTO'!E$2:F$401,2,FALSE)</f>
        <v>#N/A</v>
      </c>
      <c r="EA523" s="16" t="e">
        <f>AE734-DZ523</f>
        <v>#N/A</v>
      </c>
      <c r="EB523" t="e">
        <f>VLOOKUP(J734,[2]Hoja26!A$2:B$91,2,FALSE)</f>
        <v>#N/A</v>
      </c>
      <c r="EC523" t="e">
        <f>VLOOKUP(J734,[2]Hoja26!E$2:F$147,2,FALSE)</f>
        <v>#N/A</v>
      </c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 t="e">
        <f>VLOOKUP(J734,'[2]RATES OCTUBRE'!J$1:K$1924,2,FALSE)</f>
        <v>#N/A</v>
      </c>
      <c r="EW523"/>
      <c r="EX523" t="e">
        <f>VLOOKUP(J734,[2]Hoja26!N$4:O$1289,2,FALSE)</f>
        <v>#N/A</v>
      </c>
      <c r="EY523" t="s">
        <v>114</v>
      </c>
      <c r="EZ523" s="16"/>
      <c r="FA523" s="64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 s="64" t="str">
        <f t="shared" si="334"/>
        <v>30076949-DISEÑO</v>
      </c>
      <c r="FT523" s="64" t="e">
        <f>VLOOKUP(FS523,'[2]ESTADO DE SITUACION OCTUBRE'!I$4:I$941,1,FALSE)</f>
        <v>#N/A</v>
      </c>
      <c r="FU523" s="64">
        <f>VLOOKUP(K523,'[2]BIP-COSTO'!B$2:H$1976,7,FALSE)</f>
        <v>336933</v>
      </c>
      <c r="FV523" s="65">
        <v>336933000</v>
      </c>
      <c r="FW523" s="65">
        <f t="shared" si="335"/>
        <v>0</v>
      </c>
      <c r="FX523" s="64" t="str">
        <f>VLOOKUP(K523,'[2]BIP-COSTO'!B$2:H$1976,4,FALSE)</f>
        <v>GOBIERNO REGIONAL - REGION DE LOS LAGOS</v>
      </c>
      <c r="FY523" s="64" t="str">
        <f>VLOOKUP(K523,'[2]BIP-COSTO'!B$2:K$1976,10,FALSE)</f>
        <v>OT</v>
      </c>
      <c r="GF523" s="67"/>
      <c r="GG523" s="68"/>
      <c r="GH523" s="68"/>
      <c r="GM523" s="66" t="str">
        <f>VLOOKUP(K523,[3]resultado!E$2:K$2045,7,FALSE)</f>
        <v>OT</v>
      </c>
      <c r="GO523" s="66" t="e">
        <f>VLOOKUP(J523,[3]Hoja2!A$1:A$110,1,FALSE)</f>
        <v>#N/A</v>
      </c>
      <c r="GP523" s="66" t="e">
        <f>VLOOKUP(K523,[3]Hoja5!C$2:F$376,1,FALSE)</f>
        <v>#N/A</v>
      </c>
      <c r="GQ523" s="66" t="e">
        <f>VLOOKUP(J523,[3]Hoja5!A$2:A$376,1,FALSE)</f>
        <v>#N/A</v>
      </c>
      <c r="GR523" s="66" t="str">
        <f>VLOOKUP(J523,rates!B$2:I$944,8,FALSE)</f>
        <v>RS</v>
      </c>
      <c r="GS523" s="66" t="s">
        <v>2988</v>
      </c>
      <c r="GT523" s="66" t="e">
        <f>VLOOKUP(J523,Hoja6!A$2:A$29,1,FALSE)</f>
        <v>#N/A</v>
      </c>
      <c r="GU523" s="66" t="e">
        <f>VLOOKUP(J523,Hoja7!A$2:O$243,15,FALSE)</f>
        <v>#N/A</v>
      </c>
      <c r="GV523" s="66" t="e">
        <f>VLOOKUP(J523,'ESTADO DE SITUACION'!H$4:AQ$943,36,FALSE)</f>
        <v>#N/A</v>
      </c>
    </row>
    <row r="524" spans="1:204" s="66" customFormat="1" ht="18" customHeight="1" outlineLevel="2">
      <c r="A524" s="256">
        <v>33</v>
      </c>
      <c r="B524" s="256" t="s">
        <v>114</v>
      </c>
      <c r="C524" s="256" t="s">
        <v>96</v>
      </c>
      <c r="D524" s="256" t="s">
        <v>81</v>
      </c>
      <c r="E524" s="257" t="s">
        <v>82</v>
      </c>
      <c r="F524" s="256" t="s">
        <v>460</v>
      </c>
      <c r="G524" s="256" t="s">
        <v>483</v>
      </c>
      <c r="H524" s="256" t="s">
        <v>94</v>
      </c>
      <c r="I524" s="258" t="s">
        <v>85</v>
      </c>
      <c r="J524" s="259" t="s">
        <v>129</v>
      </c>
      <c r="K524" s="53" t="str">
        <f t="shared" si="328"/>
        <v>FRIL-EJECUCION</v>
      </c>
      <c r="L524" s="53"/>
      <c r="M524" s="53" t="str">
        <f t="shared" si="329"/>
        <v>FRIL</v>
      </c>
      <c r="N524" s="54">
        <f t="shared" si="330"/>
        <v>33</v>
      </c>
      <c r="O524" s="258" t="s">
        <v>130</v>
      </c>
      <c r="P524" s="262">
        <v>200000000</v>
      </c>
      <c r="Q524" s="100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  <c r="AB524" s="101"/>
      <c r="AC524" s="101"/>
      <c r="AD524" s="102"/>
      <c r="AE524" s="266">
        <v>0</v>
      </c>
      <c r="AF524" s="59">
        <v>0</v>
      </c>
      <c r="AG524" s="266">
        <v>200000000</v>
      </c>
      <c r="AH524" s="59">
        <v>0</v>
      </c>
      <c r="AI524" s="59">
        <f t="shared" si="331"/>
        <v>200000000</v>
      </c>
      <c r="AJ524" s="59">
        <f t="shared" si="332"/>
        <v>0</v>
      </c>
      <c r="AK524" s="56">
        <f t="shared" si="333"/>
        <v>200000000</v>
      </c>
      <c r="AL524" s="103"/>
      <c r="AM524" s="268" t="s">
        <v>131</v>
      </c>
      <c r="AN524"/>
      <c r="AO524"/>
      <c r="AP524"/>
      <c r="AQ524"/>
      <c r="AR524"/>
      <c r="AS524"/>
      <c r="AT524"/>
      <c r="AU524"/>
      <c r="AV524"/>
      <c r="AW524" s="15"/>
      <c r="AX524" s="15"/>
      <c r="AY524" s="15"/>
      <c r="AZ524" s="15"/>
      <c r="BA524"/>
      <c r="BB524" s="16"/>
      <c r="BC524" s="16"/>
      <c r="BD524" s="16"/>
      <c r="BE524"/>
      <c r="BF524"/>
      <c r="BG524"/>
      <c r="BH524"/>
      <c r="BI524"/>
      <c r="BJ524"/>
      <c r="BK524"/>
      <c r="BL524"/>
      <c r="BM524" s="16"/>
      <c r="BN524"/>
      <c r="BO524"/>
      <c r="BP524"/>
      <c r="BQ524"/>
      <c r="BR524"/>
      <c r="BS524" s="16"/>
      <c r="BT524" s="16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 s="16"/>
      <c r="CR524" s="16"/>
      <c r="CS524"/>
      <c r="CT524"/>
      <c r="CU524"/>
      <c r="CV524"/>
      <c r="CW524"/>
      <c r="CX524"/>
      <c r="CY524"/>
      <c r="CZ524"/>
      <c r="DA524"/>
      <c r="DB524" s="17"/>
      <c r="DC524" s="17"/>
      <c r="DD524" s="17"/>
      <c r="DE524" s="17"/>
      <c r="DF524" s="15"/>
      <c r="DG524" s="15"/>
      <c r="DH524" s="15"/>
      <c r="DI524"/>
      <c r="DJ524"/>
      <c r="DK524" s="16">
        <v>0</v>
      </c>
      <c r="DL524" s="16">
        <f>Q521-DK524</f>
        <v>0</v>
      </c>
      <c r="DM524" s="16">
        <f>P521-(Q521+R521+AG521)</f>
        <v>557018000</v>
      </c>
      <c r="DN524" s="104" t="s">
        <v>116</v>
      </c>
      <c r="DO524" t="str">
        <f>VLOOKUP(K521,'[2]rates actuales'!B$2:K$1880,10,FALSE)</f>
        <v>FI</v>
      </c>
      <c r="DP524"/>
      <c r="DQ524" s="63">
        <v>600518</v>
      </c>
      <c r="DR524" s="63">
        <f>(DQ524*1000)-P521</f>
        <v>0</v>
      </c>
      <c r="DS524" t="str">
        <f>VLOOKUP(J521,'[2]rates actuales'!A$2:C$1880,3,FALSE)</f>
        <v>CASTRO</v>
      </c>
      <c r="DT524"/>
      <c r="DU524"/>
      <c r="DV524"/>
      <c r="DW524" t="e">
        <f>VLOOKUP(J521,[2]TERMINADOS!A$2:B$133,2,FALSE)</f>
        <v>#N/A</v>
      </c>
      <c r="DX524"/>
      <c r="DY524"/>
      <c r="DZ524" t="e">
        <f>VLOOKUP(J521,'[2]COSTO-GASTO'!E$2:F$401,2,FALSE)</f>
        <v>#N/A</v>
      </c>
      <c r="EA524" s="16" t="e">
        <f>AE521-DZ524</f>
        <v>#N/A</v>
      </c>
      <c r="EB524" t="e">
        <f>VLOOKUP(J521,[2]Hoja26!A$2:B$91,2,FALSE)</f>
        <v>#N/A</v>
      </c>
      <c r="EC524" t="e">
        <f>VLOOKUP(J521,[2]Hoja26!E$2:F$147,2,FALSE)</f>
        <v>#N/A</v>
      </c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 t="str">
        <f>VLOOKUP(J521,'[2]RATES OCTUBRE'!J$1:K$1924,2,FALSE)</f>
        <v>FI</v>
      </c>
      <c r="EW524"/>
      <c r="EX524" t="e">
        <f>VLOOKUP(J521,[2]Hoja26!N$4:O$1289,2,FALSE)</f>
        <v>#N/A</v>
      </c>
      <c r="EY524" t="s">
        <v>114</v>
      </c>
      <c r="EZ524" s="16">
        <v>63500000</v>
      </c>
      <c r="FA524" s="6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 s="64" t="str">
        <f t="shared" si="334"/>
        <v>FRIL-EJECUCION</v>
      </c>
      <c r="FT524" s="64" t="e">
        <f>VLOOKUP(FS524,'[2]ESTADO DE SITUACION OCTUBRE'!I$4:I$941,1,FALSE)</f>
        <v>#N/A</v>
      </c>
      <c r="FU524" s="64" t="e">
        <f>VLOOKUP(K524,'[2]BIP-COSTO'!B$2:H$1976,7,FALSE)</f>
        <v>#N/A</v>
      </c>
      <c r="FV524" s="65" t="e">
        <v>#N/A</v>
      </c>
      <c r="FW524" s="65" t="e">
        <f t="shared" si="335"/>
        <v>#N/A</v>
      </c>
      <c r="FX524" s="64" t="e">
        <f>VLOOKUP(K524,'[2]BIP-COSTO'!B$2:H$1976,4,FALSE)</f>
        <v>#N/A</v>
      </c>
      <c r="FY524" s="64" t="e">
        <f>VLOOKUP(K524,'[2]BIP-COSTO'!B$2:K$1976,10,FALSE)</f>
        <v>#N/A</v>
      </c>
      <c r="GF524" s="67"/>
      <c r="GG524" s="68"/>
      <c r="GH524" s="68"/>
      <c r="GM524" s="66" t="e">
        <f>VLOOKUP(K524,[3]resultado!E$2:K$2045,7,FALSE)</f>
        <v>#N/A</v>
      </c>
      <c r="GO524" s="66" t="e">
        <f>VLOOKUP(J524,[3]Hoja2!A$1:A$110,1,FALSE)</f>
        <v>#N/A</v>
      </c>
      <c r="GP524" s="66" t="e">
        <f>VLOOKUP(K524,[3]Hoja5!C$2:F$376,1,FALSE)</f>
        <v>#N/A</v>
      </c>
      <c r="GQ524" s="66" t="e">
        <f>VLOOKUP(J524,[3]Hoja5!A$2:A$376,1,FALSE)</f>
        <v>#N/A</v>
      </c>
      <c r="GR524" s="66" t="e">
        <f>VLOOKUP(J524,rates!B$2:I$944,8,FALSE)</f>
        <v>#N/A</v>
      </c>
      <c r="GS524" s="66" t="s">
        <v>2988</v>
      </c>
      <c r="GT524" s="66" t="e">
        <f>VLOOKUP(J524,Hoja6!A$2:A$29,1,FALSE)</f>
        <v>#N/A</v>
      </c>
      <c r="GU524" s="66" t="e">
        <f>VLOOKUP(J524,Hoja7!A$2:O$243,15,FALSE)</f>
        <v>#N/A</v>
      </c>
      <c r="GV524" s="66" t="e">
        <f>VLOOKUP(J524,'ESTADO DE SITUACION'!H$4:AQ$943,36,FALSE)</f>
        <v>#N/A</v>
      </c>
    </row>
    <row r="525" spans="1:204" ht="18.75" outlineLevel="1">
      <c r="A525" s="71"/>
      <c r="B525" s="72"/>
      <c r="C525" s="105"/>
      <c r="D525" s="105"/>
      <c r="E525" s="105"/>
      <c r="F525" s="105"/>
      <c r="G525" s="105"/>
      <c r="H525" s="71"/>
      <c r="I525" s="73"/>
      <c r="J525" s="106"/>
      <c r="K525" s="96"/>
      <c r="L525" s="53"/>
      <c r="M525" s="53"/>
      <c r="N525" s="54"/>
      <c r="O525" s="78" t="s">
        <v>132</v>
      </c>
      <c r="P525" s="79">
        <f>SUBTOTAL(9,P519:P524)</f>
        <v>5924540000</v>
      </c>
      <c r="Q525" s="100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  <c r="AC525" s="101"/>
      <c r="AD525" s="102"/>
      <c r="AE525" s="79">
        <f t="shared" ref="AE525:AK525" si="336">SUBTOTAL(9,AE519:AE524)</f>
        <v>0</v>
      </c>
      <c r="AF525" s="79">
        <f t="shared" si="336"/>
        <v>0</v>
      </c>
      <c r="AG525" s="79">
        <f t="shared" si="336"/>
        <v>705785950</v>
      </c>
      <c r="AH525" s="79">
        <f t="shared" si="336"/>
        <v>0</v>
      </c>
      <c r="AI525" s="79">
        <f t="shared" si="336"/>
        <v>705785950</v>
      </c>
      <c r="AJ525" s="79">
        <f t="shared" si="336"/>
        <v>5218754050</v>
      </c>
      <c r="AK525" s="79">
        <f t="shared" si="336"/>
        <v>5924540000</v>
      </c>
      <c r="AL525" s="107"/>
      <c r="AM525" s="108"/>
      <c r="BE525"/>
      <c r="BT525" s="16"/>
      <c r="CR525" s="16"/>
      <c r="DN525" s="109"/>
      <c r="DO525" s="109"/>
      <c r="DP525" s="109"/>
      <c r="DR525"/>
      <c r="DX525"/>
      <c r="EA525"/>
      <c r="FV525" s="65">
        <v>0</v>
      </c>
      <c r="GO525" s="66" t="e">
        <f>VLOOKUP(J525,[3]Hoja2!A$1:A$110,1,FALSE)</f>
        <v>#N/A</v>
      </c>
      <c r="GQ525" s="66" t="e">
        <f>VLOOKUP(J525,[3]Hoja5!A$2:A$376,1,FALSE)</f>
        <v>#N/A</v>
      </c>
    </row>
    <row r="526" spans="1:204" ht="18.75" outlineLevel="1">
      <c r="A526" s="71"/>
      <c r="B526" s="72"/>
      <c r="C526" s="105"/>
      <c r="D526" s="105"/>
      <c r="E526" s="105"/>
      <c r="F526" s="105"/>
      <c r="G526" s="105"/>
      <c r="H526" s="71"/>
      <c r="I526" s="73"/>
      <c r="J526" s="106"/>
      <c r="K526" s="96"/>
      <c r="L526" s="53"/>
      <c r="M526" s="53"/>
      <c r="N526" s="54"/>
      <c r="O526" s="84"/>
      <c r="P526" s="85"/>
      <c r="Q526" s="188"/>
      <c r="R526" s="189"/>
      <c r="S526" s="189"/>
      <c r="T526" s="189"/>
      <c r="U526" s="189"/>
      <c r="V526" s="189"/>
      <c r="W526" s="189"/>
      <c r="X526" s="189"/>
      <c r="Y526" s="189"/>
      <c r="Z526" s="189"/>
      <c r="AA526" s="189"/>
      <c r="AB526" s="189"/>
      <c r="AC526" s="189"/>
      <c r="AD526" s="190"/>
      <c r="AE526" s="88"/>
      <c r="AF526" s="88"/>
      <c r="AG526" s="88"/>
      <c r="AH526" s="88"/>
      <c r="AI526" s="88"/>
      <c r="AJ526" s="88"/>
      <c r="AK526" s="87"/>
      <c r="AL526" s="107"/>
      <c r="AM526" s="108"/>
      <c r="BE526"/>
      <c r="BT526" s="16"/>
      <c r="CR526" s="16"/>
      <c r="DN526" s="222"/>
      <c r="DO526" s="222"/>
      <c r="DR526"/>
      <c r="DX526"/>
      <c r="EA526"/>
      <c r="FV526" s="65">
        <v>0</v>
      </c>
      <c r="GO526" s="66" t="e">
        <f>VLOOKUP(J526,[3]Hoja2!A$1:A$110,1,FALSE)</f>
        <v>#N/A</v>
      </c>
      <c r="GQ526" s="66" t="e">
        <f>VLOOKUP(J526,[3]Hoja5!A$2:A$376,1,FALSE)</f>
        <v>#N/A</v>
      </c>
    </row>
    <row r="527" spans="1:204" ht="23.25" outlineLevel="1">
      <c r="A527" s="71"/>
      <c r="B527" s="72"/>
      <c r="C527" s="105"/>
      <c r="D527" s="105"/>
      <c r="E527" s="105"/>
      <c r="F527" s="105"/>
      <c r="G527" s="105"/>
      <c r="H527" s="71"/>
      <c r="I527" s="73"/>
      <c r="J527" s="106"/>
      <c r="K527" s="96"/>
      <c r="L527" s="53"/>
      <c r="M527" s="53"/>
      <c r="N527" s="54"/>
      <c r="O527" s="110" t="s">
        <v>496</v>
      </c>
      <c r="P527" s="111">
        <f t="shared" ref="P527:AJ527" si="337">P525+P511+P516</f>
        <v>14303018929</v>
      </c>
      <c r="Q527" s="111">
        <f t="shared" si="337"/>
        <v>0</v>
      </c>
      <c r="R527" s="111">
        <f t="shared" si="337"/>
        <v>1282861111</v>
      </c>
      <c r="S527" s="111">
        <f t="shared" si="337"/>
        <v>0</v>
      </c>
      <c r="T527" s="111">
        <f t="shared" si="337"/>
        <v>52643150</v>
      </c>
      <c r="U527" s="111">
        <f t="shared" si="337"/>
        <v>96052745</v>
      </c>
      <c r="V527" s="111">
        <f t="shared" si="337"/>
        <v>148695895</v>
      </c>
      <c r="W527" s="111">
        <f t="shared" si="337"/>
        <v>0</v>
      </c>
      <c r="X527" s="111">
        <f t="shared" si="337"/>
        <v>201539483</v>
      </c>
      <c r="Y527" s="111">
        <f t="shared" si="337"/>
        <v>0</v>
      </c>
      <c r="Z527" s="111">
        <f t="shared" si="337"/>
        <v>201539483</v>
      </c>
      <c r="AA527" s="111">
        <f t="shared" si="337"/>
        <v>350235378</v>
      </c>
      <c r="AB527" s="111">
        <f t="shared" si="337"/>
        <v>203484406</v>
      </c>
      <c r="AC527" s="111">
        <f t="shared" si="337"/>
        <v>553719784</v>
      </c>
      <c r="AD527" s="111">
        <f t="shared" si="337"/>
        <v>729141327</v>
      </c>
      <c r="AE527" s="111">
        <f t="shared" si="337"/>
        <v>5260360369</v>
      </c>
      <c r="AF527" s="111">
        <f t="shared" si="337"/>
        <v>6037730268</v>
      </c>
      <c r="AG527" s="174">
        <f t="shared" si="337"/>
        <v>2532831200</v>
      </c>
      <c r="AH527" s="111">
        <f t="shared" si="337"/>
        <v>0</v>
      </c>
      <c r="AI527" s="111">
        <f t="shared" si="337"/>
        <v>2532831200</v>
      </c>
      <c r="AJ527" s="111">
        <f t="shared" si="337"/>
        <v>5732457461</v>
      </c>
      <c r="AK527" s="111">
        <f>AK525+AK511</f>
        <v>6406309889</v>
      </c>
      <c r="AL527" s="107"/>
      <c r="AM527" s="108"/>
      <c r="BE527"/>
      <c r="BT527" s="16"/>
      <c r="CR527" s="16"/>
      <c r="DN527" s="109"/>
      <c r="DO527" s="109"/>
      <c r="DP527" s="109"/>
      <c r="DR527"/>
      <c r="DX527"/>
      <c r="EA527"/>
      <c r="FV527" s="65">
        <v>0</v>
      </c>
      <c r="GO527" s="66" t="e">
        <f>VLOOKUP(J527,[3]Hoja2!A$1:A$110,1,FALSE)</f>
        <v>#N/A</v>
      </c>
      <c r="GQ527" s="66" t="e">
        <f>VLOOKUP(J527,[3]Hoja5!A$2:A$376,1,FALSE)</f>
        <v>#N/A</v>
      </c>
    </row>
    <row r="528" spans="1:204" ht="18.75" outlineLevel="1">
      <c r="A528" s="71"/>
      <c r="B528" s="72"/>
      <c r="C528" s="105"/>
      <c r="D528" s="105"/>
      <c r="E528" s="105"/>
      <c r="F528" s="105"/>
      <c r="G528" s="105"/>
      <c r="H528" s="71"/>
      <c r="I528" s="73"/>
      <c r="J528" s="106"/>
      <c r="K528" s="96"/>
      <c r="L528" s="53"/>
      <c r="M528" s="53"/>
      <c r="N528" s="54"/>
      <c r="O528" s="84"/>
      <c r="P528" s="85"/>
      <c r="Q528" s="198"/>
      <c r="R528" s="199"/>
      <c r="S528" s="199"/>
      <c r="T528" s="199"/>
      <c r="U528" s="199"/>
      <c r="V528" s="199"/>
      <c r="W528" s="199"/>
      <c r="X528" s="199"/>
      <c r="Y528" s="199"/>
      <c r="Z528" s="199"/>
      <c r="AA528" s="199"/>
      <c r="AB528" s="199"/>
      <c r="AC528" s="199"/>
      <c r="AD528" s="200"/>
      <c r="AE528" s="88"/>
      <c r="AF528" s="88"/>
      <c r="AG528" s="88"/>
      <c r="AH528" s="88"/>
      <c r="AI528" s="88"/>
      <c r="AJ528" s="88"/>
      <c r="AK528" s="87"/>
      <c r="AL528" s="107"/>
      <c r="AM528" s="108"/>
      <c r="BE528"/>
      <c r="BT528" s="16"/>
      <c r="CR528" s="16"/>
      <c r="DR528"/>
      <c r="DX528"/>
      <c r="EA528"/>
      <c r="FV528" s="65">
        <v>0</v>
      </c>
      <c r="GO528" s="66" t="e">
        <f>VLOOKUP(J528,[3]Hoja2!A$1:A$110,1,FALSE)</f>
        <v>#N/A</v>
      </c>
      <c r="GQ528" s="66" t="e">
        <f>VLOOKUP(J528,[3]Hoja5!A$2:A$376,1,FALSE)</f>
        <v>#N/A</v>
      </c>
    </row>
    <row r="529" spans="1:204" s="127" customFormat="1" ht="23.25" outlineLevel="1">
      <c r="A529" s="112"/>
      <c r="B529" s="113"/>
      <c r="C529" s="112"/>
      <c r="D529" s="112"/>
      <c r="E529" s="112"/>
      <c r="F529" s="112"/>
      <c r="G529" s="112"/>
      <c r="H529" s="112"/>
      <c r="I529" s="114"/>
      <c r="J529" s="115"/>
      <c r="K529" s="96"/>
      <c r="L529" s="53"/>
      <c r="M529" s="53"/>
      <c r="N529" s="54"/>
      <c r="O529" s="2" t="s">
        <v>497</v>
      </c>
      <c r="P529" s="116"/>
      <c r="Q529" s="100"/>
      <c r="R529" s="101"/>
      <c r="S529" s="101"/>
      <c r="T529" s="101"/>
      <c r="U529" s="101"/>
      <c r="V529" s="101"/>
      <c r="W529" s="101"/>
      <c r="X529" s="101"/>
      <c r="Y529" s="101"/>
      <c r="Z529" s="101"/>
      <c r="AA529" s="101"/>
      <c r="AB529" s="101"/>
      <c r="AC529" s="101"/>
      <c r="AD529" s="102"/>
      <c r="AE529" s="117"/>
      <c r="AF529" s="117"/>
      <c r="AG529" s="117"/>
      <c r="AH529" s="117"/>
      <c r="AI529" s="117"/>
      <c r="AJ529" s="117"/>
      <c r="AK529" s="158"/>
      <c r="AL529" s="108"/>
      <c r="AM529" s="118"/>
      <c r="AN529"/>
      <c r="AO529"/>
      <c r="AP529"/>
      <c r="AQ529"/>
      <c r="AR529"/>
      <c r="AS529"/>
      <c r="AT529"/>
      <c r="AU529"/>
      <c r="AV529"/>
      <c r="AW529" s="15"/>
      <c r="AX529" s="15"/>
      <c r="AY529" s="15"/>
      <c r="AZ529" s="15"/>
      <c r="BA529"/>
      <c r="BB529" s="16"/>
      <c r="BC529" s="16"/>
      <c r="BD529" s="16"/>
      <c r="BE529"/>
      <c r="BF529"/>
      <c r="BG529"/>
      <c r="BH529"/>
      <c r="BI529"/>
      <c r="BJ529"/>
      <c r="BK529"/>
      <c r="BL529"/>
      <c r="BM529" s="16"/>
      <c r="BN529"/>
      <c r="BO529"/>
      <c r="BP529"/>
      <c r="BQ529"/>
      <c r="BR529"/>
      <c r="BS529" s="16"/>
      <c r="BT529" s="16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 s="16"/>
      <c r="CR529" s="16"/>
      <c r="CS529"/>
      <c r="CT529"/>
      <c r="CU529"/>
      <c r="CV529"/>
      <c r="CW529"/>
      <c r="CX529"/>
      <c r="CY529"/>
      <c r="CZ529"/>
      <c r="DA529"/>
      <c r="DB529" s="17"/>
      <c r="DC529" s="17"/>
      <c r="DD529" s="17"/>
      <c r="DE529" s="17"/>
      <c r="DF529" s="15"/>
      <c r="DG529" s="15"/>
      <c r="DH529" s="15"/>
      <c r="DI529"/>
      <c r="DJ529"/>
      <c r="DK529" s="16"/>
      <c r="DL529" s="16"/>
      <c r="DM529" s="16"/>
      <c r="DN529"/>
      <c r="DO529"/>
      <c r="DP529"/>
      <c r="DQ529" s="16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 s="16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V529" s="65">
        <v>0</v>
      </c>
      <c r="GF529" s="159"/>
      <c r="GG529" s="160"/>
      <c r="GH529" s="160"/>
      <c r="GO529" s="66" t="e">
        <f>VLOOKUP(J529,[3]Hoja2!A$1:A$110,1,FALSE)</f>
        <v>#N/A</v>
      </c>
      <c r="GQ529" s="66" t="e">
        <f>VLOOKUP(J529,[3]Hoja5!A$2:A$376,1,FALSE)</f>
        <v>#N/A</v>
      </c>
    </row>
    <row r="530" spans="1:204" ht="31.5" outlineLevel="1" collapsed="1">
      <c r="A530" s="995" t="s">
        <v>498</v>
      </c>
      <c r="B530" s="995"/>
      <c r="C530" s="996"/>
      <c r="D530" s="996"/>
      <c r="E530" s="996"/>
      <c r="F530" s="996"/>
      <c r="G530" s="996"/>
      <c r="H530" s="995"/>
      <c r="I530" s="995"/>
      <c r="J530" s="995"/>
      <c r="K530" s="996"/>
      <c r="L530" s="996"/>
      <c r="M530" s="996"/>
      <c r="N530" s="996"/>
      <c r="O530" s="995"/>
      <c r="P530" s="995"/>
      <c r="Q530" s="996"/>
      <c r="R530" s="996"/>
      <c r="S530" s="996"/>
      <c r="T530" s="996"/>
      <c r="U530" s="996"/>
      <c r="V530" s="996"/>
      <c r="W530" s="996"/>
      <c r="X530" s="996"/>
      <c r="Y530" s="996"/>
      <c r="Z530" s="996"/>
      <c r="AA530" s="996"/>
      <c r="AB530" s="996"/>
      <c r="AC530" s="996"/>
      <c r="AD530" s="996"/>
      <c r="AE530" s="995"/>
      <c r="AF530" s="995"/>
      <c r="AG530" s="995"/>
      <c r="AH530" s="995"/>
      <c r="AI530" s="995"/>
      <c r="AJ530" s="995"/>
      <c r="AK530" s="996"/>
      <c r="AL530" s="996"/>
      <c r="AM530" s="995"/>
      <c r="BB530"/>
      <c r="BC530"/>
      <c r="BD530"/>
      <c r="BM530"/>
      <c r="CC530" s="62"/>
      <c r="CQ530"/>
      <c r="DB530" s="15"/>
      <c r="DC530" s="15"/>
      <c r="DE530" s="15"/>
      <c r="DL530"/>
      <c r="DM530"/>
      <c r="DN530" s="109"/>
      <c r="DO530" s="109"/>
      <c r="DP530" s="109"/>
      <c r="DR530"/>
      <c r="DX530"/>
      <c r="EA530"/>
      <c r="FV530" s="65">
        <v>0</v>
      </c>
      <c r="GO530" s="66" t="e">
        <f>VLOOKUP(J530,[3]Hoja2!A$1:A$110,1,FALSE)</f>
        <v>#N/A</v>
      </c>
      <c r="GQ530" s="66" t="e">
        <f>VLOOKUP(J530,[3]Hoja5!A$2:A$376,1,FALSE)</f>
        <v>#N/A</v>
      </c>
    </row>
    <row r="531" spans="1:204" ht="303.75" outlineLevel="1">
      <c r="A531" s="20" t="s">
        <v>3</v>
      </c>
      <c r="B531" s="20" t="s">
        <v>4</v>
      </c>
      <c r="C531" s="21" t="s">
        <v>5</v>
      </c>
      <c r="D531" s="22" t="s">
        <v>6</v>
      </c>
      <c r="E531" s="23" t="s">
        <v>7</v>
      </c>
      <c r="F531" s="20" t="s">
        <v>8</v>
      </c>
      <c r="G531" s="20" t="s">
        <v>9</v>
      </c>
      <c r="H531" s="20" t="s">
        <v>10</v>
      </c>
      <c r="I531" s="20" t="s">
        <v>11</v>
      </c>
      <c r="J531" s="20" t="s">
        <v>12</v>
      </c>
      <c r="K531" s="24" t="s">
        <v>13</v>
      </c>
      <c r="L531" s="20" t="s">
        <v>14</v>
      </c>
      <c r="M531" s="20" t="s">
        <v>15</v>
      </c>
      <c r="N531" s="25" t="s">
        <v>16</v>
      </c>
      <c r="O531" s="20" t="s">
        <v>17</v>
      </c>
      <c r="P531" s="26" t="s">
        <v>18</v>
      </c>
      <c r="Q531" s="27" t="s">
        <v>19</v>
      </c>
      <c r="R531" s="28" t="s">
        <v>20</v>
      </c>
      <c r="S531" s="28" t="s">
        <v>21</v>
      </c>
      <c r="T531" s="28" t="s">
        <v>22</v>
      </c>
      <c r="U531" s="28" t="s">
        <v>23</v>
      </c>
      <c r="V531" s="28" t="s">
        <v>24</v>
      </c>
      <c r="W531" s="28" t="s">
        <v>25</v>
      </c>
      <c r="X531" s="28" t="s">
        <v>26</v>
      </c>
      <c r="Y531" s="28" t="s">
        <v>27</v>
      </c>
      <c r="Z531" s="28" t="s">
        <v>28</v>
      </c>
      <c r="AA531" s="28" t="s">
        <v>29</v>
      </c>
      <c r="AB531" s="28" t="s">
        <v>30</v>
      </c>
      <c r="AC531" s="28" t="s">
        <v>31</v>
      </c>
      <c r="AD531" s="29" t="s">
        <v>32</v>
      </c>
      <c r="AE531" s="28" t="s">
        <v>33</v>
      </c>
      <c r="AF531" s="28" t="s">
        <v>1117</v>
      </c>
      <c r="AG531" s="28" t="s">
        <v>34</v>
      </c>
      <c r="AH531" s="28" t="s">
        <v>21</v>
      </c>
      <c r="AI531" s="28" t="s">
        <v>32</v>
      </c>
      <c r="AJ531" s="28" t="s">
        <v>35</v>
      </c>
      <c r="AK531" s="30" t="s">
        <v>35</v>
      </c>
      <c r="AL531" s="31" t="s">
        <v>36</v>
      </c>
      <c r="AM531" s="32" t="s">
        <v>37</v>
      </c>
      <c r="BB531"/>
      <c r="BC531"/>
      <c r="BD531"/>
      <c r="BM531"/>
      <c r="CC531" s="62"/>
      <c r="CQ531"/>
      <c r="DB531" s="15"/>
      <c r="DC531" s="15"/>
      <c r="DE531" s="15"/>
      <c r="DL531"/>
      <c r="DM531"/>
      <c r="DR531"/>
      <c r="DX531"/>
      <c r="EA531"/>
      <c r="FV531" s="65">
        <v>0</v>
      </c>
      <c r="GO531" s="66" t="e">
        <f>VLOOKUP(J531,[3]Hoja2!A$1:A$110,1,FALSE)</f>
        <v>#N/A</v>
      </c>
      <c r="GQ531" s="66" t="e">
        <f>VLOOKUP(J531,[3]Hoja5!A$2:A$376,1,FALSE)</f>
        <v>#N/A</v>
      </c>
    </row>
    <row r="532" spans="1:204" s="64" customFormat="1" ht="18.75" outlineLevel="2">
      <c r="A532" s="71"/>
      <c r="B532" s="72"/>
      <c r="C532" s="105"/>
      <c r="D532" s="105"/>
      <c r="E532" s="105"/>
      <c r="F532" s="105"/>
      <c r="G532" s="105"/>
      <c r="H532" s="71"/>
      <c r="I532" s="73"/>
      <c r="J532" s="106"/>
      <c r="K532" s="96"/>
      <c r="L532" s="53"/>
      <c r="M532" s="53"/>
      <c r="N532" s="54"/>
      <c r="O532" s="185" t="s">
        <v>78</v>
      </c>
      <c r="P532" s="85"/>
      <c r="Q532" s="100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  <c r="AC532" s="101"/>
      <c r="AD532" s="102"/>
      <c r="AE532" s="88"/>
      <c r="AF532" s="88"/>
      <c r="AG532" s="88"/>
      <c r="AH532" s="88"/>
      <c r="AI532" s="88"/>
      <c r="AJ532" s="88"/>
      <c r="AK532" s="163"/>
      <c r="AL532" s="108"/>
      <c r="AM532" s="108"/>
      <c r="AN532" t="s">
        <v>470</v>
      </c>
      <c r="AO532" t="e">
        <f>VLOOKUP(J533,#REF!,2,FALSE)</f>
        <v>#REF!</v>
      </c>
      <c r="AP532" t="e">
        <f>VLOOKUP(K533,#REF!,2,FALSE)</f>
        <v>#REF!</v>
      </c>
      <c r="AQ532" t="e">
        <f>VLOOKUP(J533,#REF!,13,FALSE)</f>
        <v>#REF!</v>
      </c>
      <c r="AR532" t="e">
        <f>VLOOKUP(K533,#REF!,7,FALSE)</f>
        <v>#REF!</v>
      </c>
      <c r="AS532"/>
      <c r="AT532" t="e">
        <f>VLOOKUP(J533,#REF!,13,FALSE)</f>
        <v>#REF!</v>
      </c>
      <c r="AU532" t="e">
        <f>VLOOKUP(K533,#REF!,2,FALSE)</f>
        <v>#REF!</v>
      </c>
      <c r="AV532"/>
      <c r="AW532" s="15" t="e">
        <f>VLOOKUP(J533,#REF!,3,FALSE)</f>
        <v>#REF!</v>
      </c>
      <c r="AX532" s="15"/>
      <c r="AY532" s="15" t="e">
        <f>VLOOKUP(J533,#REF!,13,FALSE)</f>
        <v>#REF!</v>
      </c>
      <c r="AZ532" s="15" t="e">
        <f>VLOOKUP(CLEAN(J533),#REF!,7,FALSE)</f>
        <v>#REF!</v>
      </c>
      <c r="BA532" t="e">
        <f>VLOOKUP(J533,#REF!,8,FALSE)</f>
        <v>#REF!</v>
      </c>
      <c r="BB532" s="16" t="e">
        <f>VLOOKUP(J533,#REF!,2,FALSE)</f>
        <v>#REF!</v>
      </c>
      <c r="BC532" s="16" t="e">
        <f>VLOOKUP(J533,#REF!,2,FALSE)</f>
        <v>#REF!</v>
      </c>
      <c r="BD532" s="16"/>
      <c r="BE532" t="e">
        <f>VLOOKUP(CLEAN(J533),#REF!,2,FALSE)</f>
        <v>#REF!</v>
      </c>
      <c r="BF532"/>
      <c r="BG532" t="e">
        <f>VLOOKUP(J533,#REF!,13,FALSE)</f>
        <v>#REF!</v>
      </c>
      <c r="BH532" t="e">
        <f>VLOOKUP(J533,#REF!,13,FALSE)</f>
        <v>#REF!</v>
      </c>
      <c r="BI532" t="e">
        <f>VLOOKUP(J533,#REF!,13,FALSE)</f>
        <v>#REF!</v>
      </c>
      <c r="BJ532" t="e">
        <f>VLOOKUP(J533,#REF!,13,FALSE)</f>
        <v>#REF!</v>
      </c>
      <c r="BK532" t="e">
        <f>VLOOKUP(J533,#REF!,9,FALSE)</f>
        <v>#REF!</v>
      </c>
      <c r="BL532"/>
      <c r="BM532" s="16" t="e">
        <f>VLOOKUP(J533,#REF!,2,FALSE)</f>
        <v>#REF!</v>
      </c>
      <c r="BN532"/>
      <c r="BO532"/>
      <c r="BP532"/>
      <c r="BQ532"/>
      <c r="BR532"/>
      <c r="BS532" s="16" t="e">
        <f>VLOOKUP(CLEAN(J533),#REF!,2,FALSE)</f>
        <v>#REF!</v>
      </c>
      <c r="BT532" s="16" t="e">
        <f t="shared" ref="BT532:BT535" si="338">W533-BS532</f>
        <v>#REF!</v>
      </c>
      <c r="BU532"/>
      <c r="BV532"/>
      <c r="BW532"/>
      <c r="BX532"/>
      <c r="BY532"/>
      <c r="BZ532"/>
      <c r="CA532"/>
      <c r="CB532" t="e">
        <f>VLOOKUP(J533,#REF!,13,FALSE)</f>
        <v>#REF!</v>
      </c>
      <c r="CC532" t="e">
        <f>VLOOKUP(J533,#REF!,2,FALSE)</f>
        <v>#REF!</v>
      </c>
      <c r="CD532" t="e">
        <f>VLOOKUP(J533,#REF!,13,FALSE)</f>
        <v>#REF!</v>
      </c>
      <c r="CE532" t="e">
        <f>VLOOKUP(J533,#REF!,3,FALSE)</f>
        <v>#REF!</v>
      </c>
      <c r="CF532" t="e">
        <f>VLOOKUP(J533,[2]Hoja4!A$2:M$143,13,FALSE)</f>
        <v>#N/A</v>
      </c>
      <c r="CG532" t="str">
        <f>VLOOKUP(J533,[2]Hoja5!H$2:J$1328,2,FALSE)</f>
        <v>RE</v>
      </c>
      <c r="CH532"/>
      <c r="CI532"/>
      <c r="CJ532" t="e">
        <f>VLOOKUP(J533,[2]Hoja13!A$2:M$148,13,FALSE)</f>
        <v>#N/A</v>
      </c>
      <c r="CK532" t="str">
        <f>VLOOKUP(J533,'[2]rates 26-06-2018'!A$2:I$1489,8,FALSE)</f>
        <v>RE</v>
      </c>
      <c r="CL532"/>
      <c r="CM532" t="e">
        <f>VLOOKUP(J533,[2]Hoja8!A$2:M$154,13,FALSE)</f>
        <v>#N/A</v>
      </c>
      <c r="CN532" t="str">
        <f>VLOOKUP(J533,'[2]rates 26-06-2018'!A$1:I$1489,9,FALSE)</f>
        <v>RECURSOS HIDRICOS</v>
      </c>
      <c r="CO532" t="str">
        <f>VLOOKUP(J533,'[2]rates 26-06-2018'!A$1:I$1489,4,FALSE)</f>
        <v>CHONCHI</v>
      </c>
      <c r="CP532"/>
      <c r="CQ532" s="16" t="e">
        <f>VLOOKUP(CLEAN(J533),[2]Hoja14!A$2:B$126,2,FALSE)</f>
        <v>#N/A</v>
      </c>
      <c r="CR532" s="16" t="e">
        <f t="shared" ref="CR532:CR535" si="339">Y533-CQ532</f>
        <v>#N/A</v>
      </c>
      <c r="CS532"/>
      <c r="CT532" s="16" t="e">
        <f>Y533-CQ532</f>
        <v>#N/A</v>
      </c>
      <c r="CU532"/>
      <c r="CV532"/>
      <c r="CW532"/>
      <c r="CX532"/>
      <c r="CY532"/>
      <c r="CZ532"/>
      <c r="DA532"/>
      <c r="DB532" s="17">
        <f>VLOOKUP(J533,[2]PPTO!A$6:C$335,3,FALSE)</f>
        <v>766844317</v>
      </c>
      <c r="DC532" s="17">
        <f t="shared" ref="DC532:DC535" si="340">P533-DB532</f>
        <v>-212044317</v>
      </c>
      <c r="DD532" s="17">
        <f>VLOOKUP(J533,[2]PPTO!A$5:E$337,5,FALSE)</f>
        <v>288452287</v>
      </c>
      <c r="DE532" s="17">
        <f>VLOOKUP(J533,[2]PPTO!A$6:F$335,6,FALSE)</f>
        <v>0</v>
      </c>
      <c r="DF532" s="15" t="e">
        <f t="shared" ref="DF532:DF535" si="341">VLOOKUP(J533,DH$477:DH$484,1,FALSE)</f>
        <v>#N/A</v>
      </c>
      <c r="DG532" s="15"/>
      <c r="DH532" s="15"/>
      <c r="DI532" t="e">
        <f>VLOOKUP(J533,'[2]2018'!A$3:N$167,14,FALSE)</f>
        <v>#N/A</v>
      </c>
      <c r="DJ532" t="str">
        <f>VLOOKUP(J533,[2]resultado!G$2:H$1656,2,FALSE)</f>
        <v>RE</v>
      </c>
      <c r="DK532" s="16">
        <v>0</v>
      </c>
      <c r="DL532" s="16">
        <f>Q533-DK532</f>
        <v>219892030</v>
      </c>
      <c r="DM532" s="16">
        <f>P533-(Q533+R533+AG533)</f>
        <v>-288452287</v>
      </c>
      <c r="DN532"/>
      <c r="DO532" t="str">
        <f>VLOOKUP(K533,'[2]rates actuales'!B$2:K$1880,10,FALSE)</f>
        <v>RS</v>
      </c>
      <c r="DP532"/>
      <c r="DQ532" s="16">
        <v>554800</v>
      </c>
      <c r="DR532" s="63">
        <f t="shared" ref="DR532:DR535" si="342">(DQ532*1000)-P533</f>
        <v>0</v>
      </c>
      <c r="DS532" t="str">
        <f>VLOOKUP(J533,'[2]rates actuales'!A$2:C$1880,3,FALSE)</f>
        <v>CHONCHI</v>
      </c>
      <c r="DT532"/>
      <c r="DU532"/>
      <c r="DV532"/>
      <c r="DW532" t="e">
        <f>VLOOKUP(J533,[2]TERMINADOS!A$2:B$133,2,FALSE)</f>
        <v>#N/A</v>
      </c>
      <c r="DX532" s="16">
        <f>VLOOKUP(J533,'[2]COSTO-GASTO'!A$2:B$382,2,FALSE)</f>
        <v>766844317</v>
      </c>
      <c r="DY532" s="16">
        <f t="shared" ref="DY532:DY535" si="343">P533-DX532</f>
        <v>-212044317</v>
      </c>
      <c r="DZ532">
        <f>VLOOKUP(J533,'[2]COSTO-GASTO'!E$2:F$401,2,FALSE)</f>
        <v>219892030</v>
      </c>
      <c r="EA532" s="16">
        <f t="shared" ref="EA532:EA535" si="344">AE533-DZ532</f>
        <v>0</v>
      </c>
      <c r="EB532" t="e">
        <f>VLOOKUP(J533,[2]Hoja26!A$2:B$91,2,FALSE)</f>
        <v>#N/A</v>
      </c>
      <c r="EC532" t="str">
        <f>VLOOKUP(J533,[2]Hoja26!E$2:F$147,2,FALSE)</f>
        <v>EN EJECUCION</v>
      </c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 t="str">
        <f>VLOOKUP(J533,'[2]RATES OCTUBRE'!J$1:K$1924,2,FALSE)</f>
        <v>RS</v>
      </c>
      <c r="EW532"/>
      <c r="EX532" t="str">
        <f>VLOOKUP(J533,[2]Hoja26!N$4:O$1289,2,FALSE)</f>
        <v>EN EJECUCION</v>
      </c>
      <c r="EY532" t="s">
        <v>79</v>
      </c>
      <c r="EZ532" s="16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V532" s="65">
        <v>0</v>
      </c>
      <c r="GF532" s="18"/>
      <c r="GG532" s="136"/>
      <c r="GH532" s="136"/>
      <c r="GO532" s="66" t="e">
        <f>VLOOKUP(J532,[3]Hoja2!A$1:A$110,1,FALSE)</f>
        <v>#N/A</v>
      </c>
      <c r="GQ532" s="66" t="e">
        <f>VLOOKUP(J532,[3]Hoja5!A$2:A$376,1,FALSE)</f>
        <v>#N/A</v>
      </c>
    </row>
    <row r="533" spans="1:204" s="66" customFormat="1" ht="18" customHeight="1" outlineLevel="2">
      <c r="A533" s="256">
        <v>33</v>
      </c>
      <c r="B533" s="256" t="s">
        <v>79</v>
      </c>
      <c r="C533" s="256" t="s">
        <v>117</v>
      </c>
      <c r="D533" s="256" t="s">
        <v>118</v>
      </c>
      <c r="E533" s="257" t="s">
        <v>154</v>
      </c>
      <c r="F533" s="256" t="s">
        <v>460</v>
      </c>
      <c r="G533" s="256" t="s">
        <v>499</v>
      </c>
      <c r="H533" s="256" t="s">
        <v>292</v>
      </c>
      <c r="I533" s="258" t="s">
        <v>85</v>
      </c>
      <c r="J533" s="259">
        <v>30091901</v>
      </c>
      <c r="K533" s="53" t="str">
        <f t="shared" ref="K533:K538" si="345">CONCATENATE(J533,"-",I533)</f>
        <v>30091901-EJECUCION</v>
      </c>
      <c r="L533" s="53"/>
      <c r="M533" s="53" t="str">
        <f t="shared" ref="M533:M538" si="346">CLEAN(J533)</f>
        <v>30091901</v>
      </c>
      <c r="N533" s="54">
        <f t="shared" ref="N533:N538" si="347">A533</f>
        <v>33</v>
      </c>
      <c r="O533" s="258" t="s">
        <v>500</v>
      </c>
      <c r="P533" s="262">
        <v>554800000</v>
      </c>
      <c r="Q533" s="56">
        <v>219892030</v>
      </c>
      <c r="R533" s="56">
        <v>288452287</v>
      </c>
      <c r="S533" s="57">
        <v>0</v>
      </c>
      <c r="T533" s="57">
        <v>0</v>
      </c>
      <c r="U533" s="57">
        <v>0</v>
      </c>
      <c r="V533" s="57">
        <f>S533+T533+U533</f>
        <v>0</v>
      </c>
      <c r="W533" s="57">
        <v>0</v>
      </c>
      <c r="X533" s="57">
        <v>0</v>
      </c>
      <c r="Y533" s="57">
        <v>0</v>
      </c>
      <c r="Z533" s="57">
        <f>W533+X533+Y533</f>
        <v>0</v>
      </c>
      <c r="AA533" s="56">
        <f>S533+T533+U533+W533+X533+Y533</f>
        <v>0</v>
      </c>
      <c r="AB533" s="56">
        <v>0</v>
      </c>
      <c r="AC533" s="56">
        <f>V533+W533+X533+Y533+AB533</f>
        <v>0</v>
      </c>
      <c r="AD533" s="58">
        <f>R533-AC533</f>
        <v>288452287</v>
      </c>
      <c r="AE533" s="266">
        <v>219892030</v>
      </c>
      <c r="AF533" s="59">
        <v>219892030</v>
      </c>
      <c r="AG533" s="266">
        <v>334907970</v>
      </c>
      <c r="AH533" s="59">
        <v>0</v>
      </c>
      <c r="AI533" s="59">
        <f t="shared" ref="AI533:AI538" si="348">AG533-AH533</f>
        <v>334907970</v>
      </c>
      <c r="AJ533" s="59">
        <f t="shared" ref="AJ533:AJ538" si="349">P533-(AF533+AG533)</f>
        <v>0</v>
      </c>
      <c r="AK533" s="56">
        <f t="shared" ref="AK533:AK538" si="350">P533-(Q533+R533)</f>
        <v>46455683</v>
      </c>
      <c r="AL533" s="60" t="s">
        <v>192</v>
      </c>
      <c r="AM533" s="268" t="s">
        <v>88</v>
      </c>
      <c r="AN533" t="s">
        <v>459</v>
      </c>
      <c r="AO533" t="e">
        <f>VLOOKUP(J534,#REF!,2,FALSE)</f>
        <v>#REF!</v>
      </c>
      <c r="AP533" t="e">
        <f>VLOOKUP(K534,#REF!,2,FALSE)</f>
        <v>#REF!</v>
      </c>
      <c r="AQ533" t="e">
        <f>VLOOKUP(J534,#REF!,13,FALSE)</f>
        <v>#REF!</v>
      </c>
      <c r="AR533" t="e">
        <f>VLOOKUP(K534,#REF!,7,FALSE)</f>
        <v>#REF!</v>
      </c>
      <c r="AS533"/>
      <c r="AT533" t="e">
        <f>VLOOKUP(J534,#REF!,13,FALSE)</f>
        <v>#REF!</v>
      </c>
      <c r="AU533" t="e">
        <f>VLOOKUP(K534,#REF!,2,FALSE)</f>
        <v>#REF!</v>
      </c>
      <c r="AV533"/>
      <c r="AW533" s="15" t="e">
        <f>VLOOKUP(J534,#REF!,3,FALSE)</f>
        <v>#REF!</v>
      </c>
      <c r="AX533" s="15"/>
      <c r="AY533" s="15" t="e">
        <f>VLOOKUP(J534,#REF!,13,FALSE)</f>
        <v>#REF!</v>
      </c>
      <c r="AZ533" s="15" t="e">
        <f>VLOOKUP(CLEAN(J534),#REF!,7,FALSE)</f>
        <v>#REF!</v>
      </c>
      <c r="BA533" t="e">
        <f>VLOOKUP(J534,#REF!,8,FALSE)</f>
        <v>#REF!</v>
      </c>
      <c r="BB533" s="16" t="e">
        <f>VLOOKUP(J534,#REF!,2,FALSE)</f>
        <v>#REF!</v>
      </c>
      <c r="BC533" s="16" t="e">
        <f>VLOOKUP(J534,#REF!,2,FALSE)</f>
        <v>#REF!</v>
      </c>
      <c r="BD533" s="16"/>
      <c r="BE533" t="e">
        <f>VLOOKUP(CLEAN(J534),#REF!,2,FALSE)</f>
        <v>#REF!</v>
      </c>
      <c r="BF533"/>
      <c r="BG533" t="e">
        <f>VLOOKUP(J534,#REF!,13,FALSE)</f>
        <v>#REF!</v>
      </c>
      <c r="BH533" t="e">
        <f>VLOOKUP(J534,#REF!,13,FALSE)</f>
        <v>#REF!</v>
      </c>
      <c r="BI533" t="e">
        <f>VLOOKUP(J534,#REF!,13,FALSE)</f>
        <v>#REF!</v>
      </c>
      <c r="BJ533" t="e">
        <f>VLOOKUP(J534,#REF!,13,FALSE)</f>
        <v>#REF!</v>
      </c>
      <c r="BK533" t="e">
        <f>VLOOKUP(J534,#REF!,9,FALSE)</f>
        <v>#REF!</v>
      </c>
      <c r="BL533" t="s">
        <v>248</v>
      </c>
      <c r="BM533" s="16" t="e">
        <f>VLOOKUP(J534,#REF!,2,FALSE)</f>
        <v>#REF!</v>
      </c>
      <c r="BN533"/>
      <c r="BO533"/>
      <c r="BP533"/>
      <c r="BQ533"/>
      <c r="BR533"/>
      <c r="BS533" s="16" t="e">
        <f>VLOOKUP(CLEAN(J534),#REF!,2,FALSE)</f>
        <v>#REF!</v>
      </c>
      <c r="BT533" s="16" t="e">
        <f t="shared" si="338"/>
        <v>#REF!</v>
      </c>
      <c r="BU533"/>
      <c r="BV533"/>
      <c r="BW533"/>
      <c r="BX533"/>
      <c r="BY533"/>
      <c r="BZ533"/>
      <c r="CA533"/>
      <c r="CB533" t="e">
        <f>VLOOKUP(J534,#REF!,13,FALSE)</f>
        <v>#REF!</v>
      </c>
      <c r="CC533" t="e">
        <f>VLOOKUP(J534,#REF!,2,FALSE)</f>
        <v>#REF!</v>
      </c>
      <c r="CD533" t="e">
        <f>VLOOKUP(J534,#REF!,13,FALSE)</f>
        <v>#REF!</v>
      </c>
      <c r="CE533" t="e">
        <f>VLOOKUP(J534,#REF!,3,FALSE)</f>
        <v>#REF!</v>
      </c>
      <c r="CF533" t="e">
        <f>VLOOKUP(J534,[2]Hoja4!A$2:M$143,13,FALSE)</f>
        <v>#N/A</v>
      </c>
      <c r="CG533" t="str">
        <f>VLOOKUP(J534,[2]Hoja5!H$2:J$1328,2,FALSE)</f>
        <v>RS</v>
      </c>
      <c r="CH533"/>
      <c r="CI533"/>
      <c r="CJ533" t="e">
        <f>VLOOKUP(J534,[2]Hoja13!A$2:M$148,13,FALSE)</f>
        <v>#N/A</v>
      </c>
      <c r="CK533" t="str">
        <f>VLOOKUP(J534,'[2]rates 26-06-2018'!A$2:I$1489,8,FALSE)</f>
        <v>RS</v>
      </c>
      <c r="CL533"/>
      <c r="CM533" t="e">
        <f>VLOOKUP(J534,[2]Hoja8!A$2:M$154,13,FALSE)</f>
        <v>#N/A</v>
      </c>
      <c r="CN533" t="str">
        <f>VLOOKUP(J534,'[2]rates 26-06-2018'!A$1:I$1489,9,FALSE)</f>
        <v>RECURSOS HIDRICOS</v>
      </c>
      <c r="CO533" t="str">
        <f>VLOOKUP(J534,'[2]rates 26-06-2018'!A$1:I$1489,4,FALSE)</f>
        <v>CHONCHI</v>
      </c>
      <c r="CP533"/>
      <c r="CQ533" s="16" t="e">
        <f>VLOOKUP(CLEAN(J534),[2]Hoja14!A$2:B$126,2,FALSE)</f>
        <v>#N/A</v>
      </c>
      <c r="CR533" s="16" t="e">
        <f t="shared" si="339"/>
        <v>#N/A</v>
      </c>
      <c r="CS533"/>
      <c r="CT533"/>
      <c r="CU533"/>
      <c r="CV533"/>
      <c r="CW533"/>
      <c r="CX533"/>
      <c r="CY533"/>
      <c r="CZ533"/>
      <c r="DA533"/>
      <c r="DB533" s="17">
        <f>VLOOKUP(J534,[2]PPTO!A$6:C$335,3,FALSE)</f>
        <v>625733781</v>
      </c>
      <c r="DC533" s="17">
        <f t="shared" si="340"/>
        <v>120352270</v>
      </c>
      <c r="DD533" s="17">
        <f>VLOOKUP(J534,[2]PPTO!A$5:E$337,5,FALSE)</f>
        <v>12483444</v>
      </c>
      <c r="DE533" s="17">
        <f>VLOOKUP(J534,[2]PPTO!A$6:F$335,6,FALSE)</f>
        <v>0</v>
      </c>
      <c r="DF533" s="15" t="e">
        <f t="shared" si="341"/>
        <v>#N/A</v>
      </c>
      <c r="DG533" s="15"/>
      <c r="DH533" s="15"/>
      <c r="DI533" t="e">
        <f>VLOOKUP(J534,'[2]2018'!A$3:N$167,14,FALSE)</f>
        <v>#N/A</v>
      </c>
      <c r="DJ533" t="str">
        <f>VLOOKUP(J534,[2]resultado!G$2:H$1656,2,FALSE)</f>
        <v>RS</v>
      </c>
      <c r="DK533" s="16">
        <v>0</v>
      </c>
      <c r="DL533" s="16">
        <f>Q534-DK533</f>
        <v>610427601</v>
      </c>
      <c r="DM533" s="16">
        <f>P534-(Q534+R534+AG534)</f>
        <v>0</v>
      </c>
      <c r="DN533"/>
      <c r="DO533" t="str">
        <f>VLOOKUP(K534,'[2]rates actuales'!B$2:K$1880,10,FALSE)</f>
        <v>RS</v>
      </c>
      <c r="DP533"/>
      <c r="DQ533" s="16">
        <v>648702</v>
      </c>
      <c r="DR533" s="63">
        <f t="shared" si="342"/>
        <v>-97384051</v>
      </c>
      <c r="DS533" t="str">
        <f>VLOOKUP(J534,'[2]rates actuales'!A$2:C$1880,3,FALSE)</f>
        <v>CHONCHI</v>
      </c>
      <c r="DT533"/>
      <c r="DU533"/>
      <c r="DV533"/>
      <c r="DW533" t="e">
        <f>VLOOKUP(J534,[2]TERMINADOS!A$2:B$133,2,FALSE)</f>
        <v>#N/A</v>
      </c>
      <c r="DX533" s="16">
        <f>VLOOKUP(J534,'[2]COSTO-GASTO'!A$2:B$382,2,FALSE)</f>
        <v>746086051</v>
      </c>
      <c r="DY533" s="16">
        <f t="shared" si="343"/>
        <v>0</v>
      </c>
      <c r="DZ533">
        <f>VLOOKUP(J534,'[2]COSTO-GASTO'!E$2:F$401,2,FALSE)</f>
        <v>622911045</v>
      </c>
      <c r="EA533" s="16">
        <f t="shared" si="344"/>
        <v>0</v>
      </c>
      <c r="EB533" t="e">
        <f>VLOOKUP(J534,[2]Hoja26!A$2:B$91,2,FALSE)</f>
        <v>#N/A</v>
      </c>
      <c r="EC533" t="e">
        <f>VLOOKUP(J534,[2]Hoja26!E$2:F$147,2,FALSE)</f>
        <v>#N/A</v>
      </c>
      <c r="ED533" t="str">
        <f>VLOOKUP(J534,[2]Hoja26!I$2:K$382,2,FALSE)</f>
        <v>EN LIQUIDACION</v>
      </c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 t="str">
        <f>VLOOKUP(J534,'[2]RATES OCTUBRE'!J$1:K$1924,2,FALSE)</f>
        <v>RS</v>
      </c>
      <c r="EW533"/>
      <c r="EX533" t="str">
        <f>VLOOKUP(J534,[2]Hoja26!N$4:O$1289,2,FALSE)</f>
        <v>EN LIQUIDACION</v>
      </c>
      <c r="EY533" t="s">
        <v>79</v>
      </c>
      <c r="EZ533" s="16"/>
      <c r="FA533" s="64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 s="64" t="str">
        <f t="shared" ref="FS533:FS538" si="351">CONCATENATE(J533,"-",I533)</f>
        <v>30091901-EJECUCION</v>
      </c>
      <c r="FT533" s="64" t="str">
        <f>VLOOKUP(FS533,'[2]ESTADO DE SITUACION OCTUBRE'!I$4:I$941,1,FALSE)</f>
        <v>30091901-EJECUCION</v>
      </c>
      <c r="FU533" s="64">
        <f>VLOOKUP(K533,'[2]BIP-COSTO'!B$2:H$1976,7,FALSE)</f>
        <v>554800</v>
      </c>
      <c r="FV533" s="65">
        <v>554800000</v>
      </c>
      <c r="FW533" s="65">
        <f t="shared" ref="FW533:FW538" si="352">FV533-P533</f>
        <v>0</v>
      </c>
      <c r="FX533" s="64" t="str">
        <f>VLOOKUP(K533,'[2]BIP-COSTO'!B$2:H$1976,4,FALSE)</f>
        <v>GOBIERNO REGIONAL - REGION DE LOS LAGOS</v>
      </c>
      <c r="FY533" s="64" t="str">
        <f>VLOOKUP(K533,'[2]BIP-COSTO'!B$2:K$1976,10,FALSE)</f>
        <v>RS</v>
      </c>
      <c r="GF533" s="67"/>
      <c r="GG533" s="68"/>
      <c r="GH533" s="68"/>
      <c r="GM533" s="66" t="str">
        <f>VLOOKUP(K533,[3]resultado!E$2:K$2045,7,FALSE)</f>
        <v>RS</v>
      </c>
      <c r="GO533" s="66" t="e">
        <f>VLOOKUP(J533,[3]Hoja2!A$1:A$110,1,FALSE)</f>
        <v>#N/A</v>
      </c>
      <c r="GP533" s="66" t="e">
        <f>VLOOKUP(K533,[3]Hoja5!C$2:F$376,1,FALSE)</f>
        <v>#N/A</v>
      </c>
      <c r="GQ533" s="66" t="e">
        <f>VLOOKUP(J533,[3]Hoja5!A$2:A$376,1,FALSE)</f>
        <v>#N/A</v>
      </c>
      <c r="GR533" s="66" t="str">
        <f>VLOOKUP(J533,rates!B$2:I$944,8,FALSE)</f>
        <v>RS</v>
      </c>
      <c r="GS533" s="66" t="s">
        <v>93</v>
      </c>
      <c r="GT533" s="66">
        <f>VLOOKUP(J533,Hoja6!A$2:A$29,1,FALSE)</f>
        <v>30091901</v>
      </c>
      <c r="GU533" s="66" t="str">
        <f>VLOOKUP(J533,Hoja7!A$2:O$243,15,FALSE)</f>
        <v>CON COVENIO</v>
      </c>
      <c r="GV533" s="66">
        <f>VLOOKUP(J533,'ESTADO DE SITUACION'!H$4:AQ$943,36,FALSE)</f>
        <v>0</v>
      </c>
    </row>
    <row r="534" spans="1:204" s="66" customFormat="1" ht="18" customHeight="1" outlineLevel="2">
      <c r="A534" s="256">
        <v>31</v>
      </c>
      <c r="B534" s="256" t="s">
        <v>79</v>
      </c>
      <c r="C534" s="256" t="s">
        <v>117</v>
      </c>
      <c r="D534" s="256" t="s">
        <v>118</v>
      </c>
      <c r="E534" s="257" t="s">
        <v>154</v>
      </c>
      <c r="F534" s="256" t="s">
        <v>460</v>
      </c>
      <c r="G534" s="256" t="s">
        <v>499</v>
      </c>
      <c r="H534" s="256" t="s">
        <v>338</v>
      </c>
      <c r="I534" s="258" t="s">
        <v>85</v>
      </c>
      <c r="J534" s="259">
        <v>30310674</v>
      </c>
      <c r="K534" s="53" t="str">
        <f t="shared" si="345"/>
        <v>30310674-EJECUCION</v>
      </c>
      <c r="L534" s="53"/>
      <c r="M534" s="53" t="str">
        <f t="shared" si="346"/>
        <v>30310674</v>
      </c>
      <c r="N534" s="54">
        <f t="shared" si="347"/>
        <v>31</v>
      </c>
      <c r="O534" s="258" t="s">
        <v>501</v>
      </c>
      <c r="P534" s="262">
        <v>746086051</v>
      </c>
      <c r="Q534" s="56">
        <v>610427601</v>
      </c>
      <c r="R534" s="56">
        <v>12483444</v>
      </c>
      <c r="S534" s="57">
        <v>0</v>
      </c>
      <c r="T534" s="57">
        <v>0</v>
      </c>
      <c r="U534" s="57">
        <v>12483444</v>
      </c>
      <c r="V534" s="57">
        <f>S534+T534+U534</f>
        <v>12483444</v>
      </c>
      <c r="W534" s="57">
        <v>0</v>
      </c>
      <c r="X534" s="57">
        <v>0</v>
      </c>
      <c r="Y534" s="57">
        <v>0</v>
      </c>
      <c r="Z534" s="57">
        <f>W534+X534+Y534</f>
        <v>0</v>
      </c>
      <c r="AA534" s="56">
        <f>S534+T534+U534+W534+X534+Y534</f>
        <v>12483444</v>
      </c>
      <c r="AB534" s="56">
        <v>0</v>
      </c>
      <c r="AC534" s="56">
        <f>V534+W534+X534+Y534+AB534</f>
        <v>12483444</v>
      </c>
      <c r="AD534" s="58">
        <f>R534-AC534</f>
        <v>0</v>
      </c>
      <c r="AE534" s="266">
        <v>622911045</v>
      </c>
      <c r="AF534" s="59">
        <v>622911045</v>
      </c>
      <c r="AG534" s="266">
        <v>123175006</v>
      </c>
      <c r="AH534" s="59">
        <v>0</v>
      </c>
      <c r="AI534" s="59">
        <f t="shared" si="348"/>
        <v>123175006</v>
      </c>
      <c r="AJ534" s="59">
        <f t="shared" si="349"/>
        <v>0</v>
      </c>
      <c r="AK534" s="56">
        <f t="shared" si="350"/>
        <v>123175006</v>
      </c>
      <c r="AL534" s="60" t="s">
        <v>93</v>
      </c>
      <c r="AM534" s="268" t="s">
        <v>88</v>
      </c>
      <c r="AN534" t="s">
        <v>459</v>
      </c>
      <c r="AO534" t="e">
        <f>VLOOKUP(J535,#REF!,2,FALSE)</f>
        <v>#REF!</v>
      </c>
      <c r="AP534" t="e">
        <f>VLOOKUP(K535,#REF!,2,FALSE)</f>
        <v>#REF!</v>
      </c>
      <c r="AQ534" t="e">
        <f>VLOOKUP(J535,#REF!,13,FALSE)</f>
        <v>#REF!</v>
      </c>
      <c r="AR534" t="e">
        <f>VLOOKUP(K535,#REF!,7,FALSE)</f>
        <v>#REF!</v>
      </c>
      <c r="AS534"/>
      <c r="AT534" t="e">
        <f>VLOOKUP(J535,#REF!,13,FALSE)</f>
        <v>#REF!</v>
      </c>
      <c r="AU534" t="e">
        <f>VLOOKUP(K535,#REF!,2,FALSE)</f>
        <v>#REF!</v>
      </c>
      <c r="AV534"/>
      <c r="AW534" s="15" t="e">
        <f>VLOOKUP(J535,#REF!,3,FALSE)</f>
        <v>#REF!</v>
      </c>
      <c r="AX534" s="15"/>
      <c r="AY534" s="15" t="e">
        <f>VLOOKUP(J535,#REF!,13,FALSE)</f>
        <v>#REF!</v>
      </c>
      <c r="AZ534" s="15" t="e">
        <f>VLOOKUP(CLEAN(J535),#REF!,7,FALSE)</f>
        <v>#REF!</v>
      </c>
      <c r="BA534" t="e">
        <f>VLOOKUP(J535,#REF!,8,FALSE)</f>
        <v>#REF!</v>
      </c>
      <c r="BB534" s="16" t="e">
        <f>VLOOKUP(J535,#REF!,2,FALSE)</f>
        <v>#REF!</v>
      </c>
      <c r="BC534" s="16" t="e">
        <f>VLOOKUP(J535,#REF!,2,FALSE)</f>
        <v>#REF!</v>
      </c>
      <c r="BD534" s="16"/>
      <c r="BE534" t="e">
        <f>VLOOKUP(CLEAN(J535),#REF!,2,FALSE)</f>
        <v>#REF!</v>
      </c>
      <c r="BF534"/>
      <c r="BG534" t="e">
        <f>VLOOKUP(J535,#REF!,13,FALSE)</f>
        <v>#REF!</v>
      </c>
      <c r="BH534" t="e">
        <f>VLOOKUP(J535,#REF!,13,FALSE)</f>
        <v>#REF!</v>
      </c>
      <c r="BI534" t="e">
        <f>VLOOKUP(J535,#REF!,13,FALSE)</f>
        <v>#REF!</v>
      </c>
      <c r="BJ534" t="e">
        <f>VLOOKUP(J535,#REF!,13,FALSE)</f>
        <v>#REF!</v>
      </c>
      <c r="BK534" t="e">
        <f>VLOOKUP(J535,#REF!,9,FALSE)</f>
        <v>#REF!</v>
      </c>
      <c r="BL534"/>
      <c r="BM534" t="e">
        <f>VLOOKUP(J535,#REF!,2,FALSE)</f>
        <v>#REF!</v>
      </c>
      <c r="BN534"/>
      <c r="BO534"/>
      <c r="BP534"/>
      <c r="BQ534"/>
      <c r="BR534"/>
      <c r="BS534" s="16" t="e">
        <f>VLOOKUP(CLEAN(J535),#REF!,2,FALSE)</f>
        <v>#REF!</v>
      </c>
      <c r="BT534" s="16" t="e">
        <f t="shared" si="338"/>
        <v>#REF!</v>
      </c>
      <c r="BU534"/>
      <c r="BV534"/>
      <c r="BW534"/>
      <c r="BX534"/>
      <c r="BY534"/>
      <c r="BZ534"/>
      <c r="CA534"/>
      <c r="CB534" t="e">
        <f>VLOOKUP(J535,#REF!,13,FALSE)</f>
        <v>#REF!</v>
      </c>
      <c r="CC534" t="e">
        <f>VLOOKUP(J535,#REF!,2,FALSE)</f>
        <v>#REF!</v>
      </c>
      <c r="CD534" t="e">
        <f>VLOOKUP(J535,#REF!,13,FALSE)</f>
        <v>#REF!</v>
      </c>
      <c r="CE534" t="e">
        <f>VLOOKUP(J535,#REF!,3,FALSE)</f>
        <v>#REF!</v>
      </c>
      <c r="CF534" t="e">
        <f>VLOOKUP(J535,[2]Hoja4!A$2:M$143,13,FALSE)</f>
        <v>#N/A</v>
      </c>
      <c r="CG534" t="str">
        <f>VLOOKUP(J535,[2]Hoja5!H$2:J$1328,2,FALSE)</f>
        <v/>
      </c>
      <c r="CH534"/>
      <c r="CI534"/>
      <c r="CJ534" t="e">
        <f>VLOOKUP(J535,[2]Hoja13!A$2:M$148,13,FALSE)</f>
        <v>#N/A</v>
      </c>
      <c r="CK534" t="str">
        <f>VLOOKUP(J535,'[2]rates 26-06-2018'!A$2:I$1489,8,FALSE)</f>
        <v/>
      </c>
      <c r="CL534"/>
      <c r="CM534" t="e">
        <f>VLOOKUP(J535,[2]Hoja8!A$2:M$154,13,FALSE)</f>
        <v>#N/A</v>
      </c>
      <c r="CN534" t="str">
        <f>VLOOKUP(J535,'[2]rates 26-06-2018'!A$1:I$1489,9,FALSE)</f>
        <v>VIVIENDA Y DESARROLLO URBANO</v>
      </c>
      <c r="CO534" t="str">
        <f>VLOOKUP(J535,'[2]rates 26-06-2018'!A$1:I$1489,4,FALSE)</f>
        <v>CHONCHI</v>
      </c>
      <c r="CP534"/>
      <c r="CQ534" s="16" t="e">
        <f>VLOOKUP(CLEAN(J535),[2]Hoja14!A$2:B$126,2,FALSE)</f>
        <v>#N/A</v>
      </c>
      <c r="CR534" s="16" t="e">
        <f t="shared" si="339"/>
        <v>#N/A</v>
      </c>
      <c r="CS534"/>
      <c r="CT534"/>
      <c r="CU534"/>
      <c r="CV534"/>
      <c r="CW534"/>
      <c r="CX534"/>
      <c r="CY534"/>
      <c r="CZ534"/>
      <c r="DA534"/>
      <c r="DB534" s="17">
        <f>VLOOKUP(J535,[2]PPTO!A$6:C$335,3,FALSE)</f>
        <v>120000000</v>
      </c>
      <c r="DC534" s="17">
        <f t="shared" si="340"/>
        <v>0</v>
      </c>
      <c r="DD534" s="17">
        <f>VLOOKUP(J535,[2]PPTO!A$5:E$337,5,FALSE)</f>
        <v>60000000</v>
      </c>
      <c r="DE534" s="17">
        <f>VLOOKUP(J535,[2]PPTO!A$6:F$335,6,FALSE)</f>
        <v>0</v>
      </c>
      <c r="DF534" s="15" t="e">
        <f t="shared" si="341"/>
        <v>#N/A</v>
      </c>
      <c r="DG534" s="15"/>
      <c r="DH534" s="15"/>
      <c r="DI534" t="e">
        <f>VLOOKUP(J535,'[2]2018'!A$3:N$167,14,FALSE)</f>
        <v>#N/A</v>
      </c>
      <c r="DJ534" t="str">
        <f>VLOOKUP(J535,[2]resultado!G$2:H$1656,2,FALSE)</f>
        <v/>
      </c>
      <c r="DK534" s="16">
        <v>16381000</v>
      </c>
      <c r="DL534" s="16">
        <f>Q535-DK534</f>
        <v>-16381000</v>
      </c>
      <c r="DM534" s="16">
        <f>P535-(Q535+R535+AG535)</f>
        <v>-40000000</v>
      </c>
      <c r="DN534"/>
      <c r="DO534" t="str">
        <f>VLOOKUP(K535,'[2]rates actuales'!B$2:K$1880,10,FALSE)</f>
        <v/>
      </c>
      <c r="DP534"/>
      <c r="DQ534" s="16">
        <v>123121</v>
      </c>
      <c r="DR534" s="63">
        <f t="shared" si="342"/>
        <v>3121000</v>
      </c>
      <c r="DS534" t="str">
        <f>VLOOKUP(J535,'[2]rates actuales'!A$2:C$1880,3,FALSE)</f>
        <v>CHONCHI</v>
      </c>
      <c r="DT534"/>
      <c r="DU534"/>
      <c r="DV534"/>
      <c r="DW534" t="e">
        <f>VLOOKUP(J535,[2]TERMINADOS!A$2:B$133,2,FALSE)</f>
        <v>#N/A</v>
      </c>
      <c r="DX534" s="16">
        <f>VLOOKUP(J535,'[2]COSTO-GASTO'!A$2:B$382,2,FALSE)</f>
        <v>120000000</v>
      </c>
      <c r="DY534" s="16">
        <f t="shared" si="343"/>
        <v>0</v>
      </c>
      <c r="DZ534">
        <f>VLOOKUP(J535,'[2]COSTO-GASTO'!E$2:F$401,2,FALSE)</f>
        <v>60000000</v>
      </c>
      <c r="EA534" s="16">
        <f t="shared" si="344"/>
        <v>-40000000</v>
      </c>
      <c r="EB534" t="e">
        <f>VLOOKUP(J535,[2]Hoja26!A$2:B$91,2,FALSE)</f>
        <v>#N/A</v>
      </c>
      <c r="EC534" t="e">
        <f>VLOOKUP(J535,[2]Hoja26!E$2:F$147,2,FALSE)</f>
        <v>#N/A</v>
      </c>
      <c r="ED534" t="str">
        <f>VLOOKUP(J535,[2]Hoja26!I$2:K$382,2,FALSE)</f>
        <v>EN ADJUDICACION</v>
      </c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 t="str">
        <f>VLOOKUP(J535,'[2]RATES OCTUBRE'!J$1:K$1924,2,FALSE)</f>
        <v/>
      </c>
      <c r="EW534"/>
      <c r="EX534" t="str">
        <f>VLOOKUP(J535,[2]Hoja26!N$4:O$1289,2,FALSE)</f>
        <v>EN ADJUDICACION</v>
      </c>
      <c r="EY534" t="s">
        <v>79</v>
      </c>
      <c r="EZ534" s="16"/>
      <c r="FA534" s="6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 s="64" t="str">
        <f t="shared" si="351"/>
        <v>30310674-EJECUCION</v>
      </c>
      <c r="FT534" s="64" t="str">
        <f>VLOOKUP(FS534,'[2]ESTADO DE SITUACION OCTUBRE'!I$4:I$941,1,FALSE)</f>
        <v>30310674-EJECUCION</v>
      </c>
      <c r="FU534" s="64">
        <f>VLOOKUP(K534,'[2]BIP-COSTO'!B$2:H$1976,7,FALSE)</f>
        <v>648702</v>
      </c>
      <c r="FV534" s="65">
        <v>648702000</v>
      </c>
      <c r="FW534" s="65">
        <f t="shared" si="352"/>
        <v>-97384051</v>
      </c>
      <c r="FX534" s="64" t="str">
        <f>VLOOKUP(K534,'[2]BIP-COSTO'!B$2:H$1976,4,FALSE)</f>
        <v>GOBIERNO REGIONAL - REGION DE LOS LAGOS</v>
      </c>
      <c r="FY534" s="64" t="str">
        <f>VLOOKUP(K534,'[2]BIP-COSTO'!B$2:K$1976,10,FALSE)</f>
        <v>RS</v>
      </c>
      <c r="GF534" s="67"/>
      <c r="GG534" s="68"/>
      <c r="GH534" s="68"/>
      <c r="GM534" s="66" t="str">
        <f>VLOOKUP(K534,[3]resultado!E$2:K$2045,7,FALSE)</f>
        <v>RS</v>
      </c>
      <c r="GO534" s="66" t="e">
        <f>VLOOKUP(J534,[3]Hoja2!A$1:A$110,1,FALSE)</f>
        <v>#N/A</v>
      </c>
      <c r="GP534" s="66" t="e">
        <f>VLOOKUP(K534,[3]Hoja5!C$2:F$376,1,FALSE)</f>
        <v>#N/A</v>
      </c>
      <c r="GQ534" s="66" t="e">
        <f>VLOOKUP(J534,[3]Hoja5!A$2:A$376,1,FALSE)</f>
        <v>#N/A</v>
      </c>
      <c r="GR534" s="66" t="str">
        <f>VLOOKUP(J534,rates!B$2:I$944,8,FALSE)</f>
        <v>RS</v>
      </c>
      <c r="GS534" s="66" t="s">
        <v>93</v>
      </c>
      <c r="GT534" s="66" t="e">
        <f>VLOOKUP(J534,Hoja6!A$2:A$29,1,FALSE)</f>
        <v>#N/A</v>
      </c>
      <c r="GU534" s="66" t="e">
        <f>VLOOKUP(J534,Hoja7!A$2:O$243,15,FALSE)</f>
        <v>#N/A</v>
      </c>
      <c r="GV534" s="66">
        <f>VLOOKUP(J534,'ESTADO DE SITUACION'!H$4:AQ$943,36,FALSE)</f>
        <v>0</v>
      </c>
    </row>
    <row r="535" spans="1:204" s="66" customFormat="1" ht="18" customHeight="1" outlineLevel="2">
      <c r="A535" s="256">
        <v>22</v>
      </c>
      <c r="B535" s="256" t="s">
        <v>79</v>
      </c>
      <c r="C535" s="256" t="s">
        <v>99</v>
      </c>
      <c r="D535" s="256" t="s">
        <v>118</v>
      </c>
      <c r="E535" s="257" t="s">
        <v>82</v>
      </c>
      <c r="F535" s="256" t="s">
        <v>460</v>
      </c>
      <c r="G535" s="256" t="s">
        <v>499</v>
      </c>
      <c r="H535" s="256" t="s">
        <v>94</v>
      </c>
      <c r="I535" s="258" t="s">
        <v>85</v>
      </c>
      <c r="J535" s="259">
        <v>30126522</v>
      </c>
      <c r="K535" s="53" t="str">
        <f t="shared" si="345"/>
        <v>30126522-EJECUCION</v>
      </c>
      <c r="L535" s="53"/>
      <c r="M535" s="53" t="str">
        <f t="shared" si="346"/>
        <v>30126522</v>
      </c>
      <c r="N535" s="54">
        <f t="shared" si="347"/>
        <v>22</v>
      </c>
      <c r="O535" s="258" t="s">
        <v>502</v>
      </c>
      <c r="P535" s="262">
        <v>120000000</v>
      </c>
      <c r="Q535" s="56">
        <v>0</v>
      </c>
      <c r="R535" s="56">
        <v>60000000</v>
      </c>
      <c r="S535" s="57">
        <v>0</v>
      </c>
      <c r="T535" s="57">
        <v>0</v>
      </c>
      <c r="U535" s="57">
        <v>0</v>
      </c>
      <c r="V535" s="57">
        <f>S535+T535+U535</f>
        <v>0</v>
      </c>
      <c r="W535" s="57">
        <v>0</v>
      </c>
      <c r="X535" s="57">
        <v>0</v>
      </c>
      <c r="Y535" s="57">
        <v>0</v>
      </c>
      <c r="Z535" s="57">
        <f>W535+X535+Y535</f>
        <v>0</v>
      </c>
      <c r="AA535" s="56">
        <f>S535+T535+U535+W535+X535+Y535</f>
        <v>0</v>
      </c>
      <c r="AB535" s="56">
        <v>0</v>
      </c>
      <c r="AC535" s="56">
        <f>V535+W535+X535+Y535+AB535</f>
        <v>0</v>
      </c>
      <c r="AD535" s="58">
        <f>R535-AC535</f>
        <v>60000000</v>
      </c>
      <c r="AE535" s="266">
        <v>20000000</v>
      </c>
      <c r="AF535" s="59">
        <v>20000000</v>
      </c>
      <c r="AG535" s="266">
        <v>100000000</v>
      </c>
      <c r="AH535" s="59">
        <v>0</v>
      </c>
      <c r="AI535" s="59">
        <f t="shared" si="348"/>
        <v>100000000</v>
      </c>
      <c r="AJ535" s="59">
        <f t="shared" si="349"/>
        <v>0</v>
      </c>
      <c r="AK535" s="56">
        <f t="shared" si="350"/>
        <v>60000000</v>
      </c>
      <c r="AL535" s="60" t="s">
        <v>248</v>
      </c>
      <c r="AM535" s="268" t="s">
        <v>88</v>
      </c>
      <c r="AN535" t="e">
        <v>#N/A</v>
      </c>
      <c r="AO535" t="e">
        <f>VLOOKUP(J536,#REF!,2,FALSE)</f>
        <v>#REF!</v>
      </c>
      <c r="AP535" t="e">
        <f>VLOOKUP(K536,#REF!,2,FALSE)</f>
        <v>#REF!</v>
      </c>
      <c r="AQ535" t="e">
        <f>VLOOKUP(J536,#REF!,13,FALSE)</f>
        <v>#REF!</v>
      </c>
      <c r="AR535" t="e">
        <f>VLOOKUP(K536,#REF!,7,FALSE)</f>
        <v>#REF!</v>
      </c>
      <c r="AS535"/>
      <c r="AT535" t="e">
        <f>VLOOKUP(J536,#REF!,13,FALSE)</f>
        <v>#REF!</v>
      </c>
      <c r="AU535" t="e">
        <f>VLOOKUP(K536,#REF!,2,FALSE)</f>
        <v>#REF!</v>
      </c>
      <c r="AV535"/>
      <c r="AW535" s="15" t="e">
        <f>VLOOKUP(J536,#REF!,3,FALSE)</f>
        <v>#REF!</v>
      </c>
      <c r="AX535" s="15" t="s">
        <v>488</v>
      </c>
      <c r="AY535" s="15" t="e">
        <f>VLOOKUP(J536,#REF!,13,FALSE)</f>
        <v>#REF!</v>
      </c>
      <c r="AZ535" s="15" t="e">
        <f>VLOOKUP(CLEAN(J536),#REF!,7,FALSE)</f>
        <v>#REF!</v>
      </c>
      <c r="BA535" t="e">
        <f>VLOOKUP(J536,#REF!,8,FALSE)</f>
        <v>#REF!</v>
      </c>
      <c r="BB535" s="16" t="e">
        <f>VLOOKUP(J536,#REF!,2,FALSE)</f>
        <v>#REF!</v>
      </c>
      <c r="BC535" s="16" t="e">
        <f>VLOOKUP(J536,#REF!,2,FALSE)</f>
        <v>#REF!</v>
      </c>
      <c r="BD535" s="16"/>
      <c r="BE535" t="e">
        <f>VLOOKUP(CLEAN(J536),#REF!,2,FALSE)</f>
        <v>#REF!</v>
      </c>
      <c r="BF535"/>
      <c r="BG535" t="e">
        <f>VLOOKUP(J536,#REF!,13,FALSE)</f>
        <v>#REF!</v>
      </c>
      <c r="BH535" t="e">
        <f>VLOOKUP(J536,#REF!,13,FALSE)</f>
        <v>#REF!</v>
      </c>
      <c r="BI535" t="e">
        <f>VLOOKUP(J536,#REF!,13,FALSE)</f>
        <v>#REF!</v>
      </c>
      <c r="BJ535" t="e">
        <f>VLOOKUP(J536,#REF!,13,FALSE)</f>
        <v>#REF!</v>
      </c>
      <c r="BK535" t="e">
        <f>VLOOKUP(J536,#REF!,9,FALSE)</f>
        <v>#REF!</v>
      </c>
      <c r="BL535"/>
      <c r="BM535" t="e">
        <f>VLOOKUP(J536,#REF!,2,FALSE)</f>
        <v>#REF!</v>
      </c>
      <c r="BN535"/>
      <c r="BO535"/>
      <c r="BP535"/>
      <c r="BQ535"/>
      <c r="BR535"/>
      <c r="BS535" s="16" t="e">
        <f>VLOOKUP(CLEAN(J536),#REF!,2,FALSE)</f>
        <v>#REF!</v>
      </c>
      <c r="BT535" s="16" t="e">
        <f t="shared" si="338"/>
        <v>#REF!</v>
      </c>
      <c r="BU535"/>
      <c r="BV535"/>
      <c r="BW535"/>
      <c r="BX535"/>
      <c r="BY535"/>
      <c r="BZ535"/>
      <c r="CA535"/>
      <c r="CB535" t="e">
        <f>VLOOKUP(J536,#REF!,13,FALSE)</f>
        <v>#REF!</v>
      </c>
      <c r="CC535" t="e">
        <f>VLOOKUP(J536,#REF!,2,FALSE)</f>
        <v>#REF!</v>
      </c>
      <c r="CD535" t="e">
        <f>VLOOKUP(J536,#REF!,13,FALSE)</f>
        <v>#REF!</v>
      </c>
      <c r="CE535" t="e">
        <f>VLOOKUP(J536,#REF!,3,FALSE)</f>
        <v>#REF!</v>
      </c>
      <c r="CF535" t="str">
        <f>VLOOKUP(J536,[2]Hoja4!A$2:M$143,13,FALSE)</f>
        <v>EN TRAMITE</v>
      </c>
      <c r="CG535" t="str">
        <f>VLOOKUP(J536,[2]Hoja5!H$2:J$1328,2,FALSE)</f>
        <v>RS</v>
      </c>
      <c r="CH535"/>
      <c r="CI535"/>
      <c r="CJ535" t="str">
        <f>VLOOKUP(J536,[2]Hoja13!A$2:M$148,13,FALSE)</f>
        <v>EN TRAMITE</v>
      </c>
      <c r="CK535" t="str">
        <f>VLOOKUP(J536,'[2]rates 26-06-2018'!A$2:I$1489,8,FALSE)</f>
        <v>RS</v>
      </c>
      <c r="CL535"/>
      <c r="CM535" t="str">
        <f>VLOOKUP(J536,[2]Hoja8!A$2:M$154,13,FALSE)</f>
        <v>convenio</v>
      </c>
      <c r="CN535" t="str">
        <f>VLOOKUP(J536,'[2]rates 26-06-2018'!A$1:I$1489,9,FALSE)</f>
        <v>RECURSOS HIDRICOS</v>
      </c>
      <c r="CO535" t="str">
        <f>VLOOKUP(J536,'[2]rates 26-06-2018'!A$1:I$1489,4,FALSE)</f>
        <v>CHONCHI</v>
      </c>
      <c r="CP535"/>
      <c r="CQ535" s="16" t="e">
        <f>VLOOKUP(CLEAN(J536),[2]Hoja14!A$2:B$126,2,FALSE)</f>
        <v>#N/A</v>
      </c>
      <c r="CR535" s="16" t="e">
        <f t="shared" si="339"/>
        <v>#N/A</v>
      </c>
      <c r="CS535"/>
      <c r="CT535"/>
      <c r="CU535"/>
      <c r="CV535"/>
      <c r="CW535"/>
      <c r="CX535"/>
      <c r="CY535"/>
      <c r="CZ535"/>
      <c r="DA535"/>
      <c r="DB535" s="17">
        <f>VLOOKUP(J536,[2]PPTO!A$6:C$335,3,FALSE)</f>
        <v>483702000</v>
      </c>
      <c r="DC535" s="17">
        <f t="shared" si="340"/>
        <v>0</v>
      </c>
      <c r="DD535" s="17">
        <f>VLOOKUP(J536,[2]PPTO!A$5:E$337,5,FALSE)</f>
        <v>162034000</v>
      </c>
      <c r="DE535" s="17">
        <f>VLOOKUP(J536,[2]PPTO!A$6:F$335,6,FALSE)</f>
        <v>0</v>
      </c>
      <c r="DF535" s="15" t="e">
        <f t="shared" si="341"/>
        <v>#N/A</v>
      </c>
      <c r="DG535" s="15"/>
      <c r="DH535" s="15"/>
      <c r="DI535" t="str">
        <f>VLOOKUP(J536,'[2]2018'!A$3:N$167,14,FALSE)</f>
        <v>CON CONVENIO</v>
      </c>
      <c r="DJ535" t="str">
        <f>VLOOKUP(J536,[2]resultado!G$2:H$1656,2,FALSE)</f>
        <v>RS</v>
      </c>
      <c r="DK535" s="16"/>
      <c r="DL535"/>
      <c r="DM535"/>
      <c r="DN535"/>
      <c r="DO535" t="str">
        <f>VLOOKUP(K536,'[2]rates actuales'!B$2:K$1880,10,FALSE)</f>
        <v>RS</v>
      </c>
      <c r="DP535"/>
      <c r="DQ535" s="16">
        <v>496278</v>
      </c>
      <c r="DR535" s="63">
        <f t="shared" si="342"/>
        <v>12576000</v>
      </c>
      <c r="DS535" t="str">
        <f>VLOOKUP(J536,'[2]rates actuales'!A$2:C$1880,3,FALSE)</f>
        <v>CHONCHI</v>
      </c>
      <c r="DT535"/>
      <c r="DU535"/>
      <c r="DV535"/>
      <c r="DW535" t="e">
        <f>VLOOKUP(J536,[2]TERMINADOS!A$2:B$133,2,FALSE)</f>
        <v>#N/A</v>
      </c>
      <c r="DX535" s="16">
        <f>VLOOKUP(J536,'[2]COSTO-GASTO'!A$2:B$382,2,FALSE)</f>
        <v>483702000</v>
      </c>
      <c r="DY535" s="16">
        <f t="shared" si="343"/>
        <v>0</v>
      </c>
      <c r="DZ535">
        <f>VLOOKUP(J536,'[2]COSTO-GASTO'!E$2:F$401,2,FALSE)</f>
        <v>0</v>
      </c>
      <c r="EA535" s="16">
        <f t="shared" si="344"/>
        <v>0</v>
      </c>
      <c r="EB535" t="str">
        <f>VLOOKUP(J536,[2]Hoja26!A$2:B$91,2,FALSE)</f>
        <v>CON CONVENIO</v>
      </c>
      <c r="EC535" t="e">
        <f>VLOOKUP(J536,[2]Hoja26!E$2:F$147,2,FALSE)</f>
        <v>#N/A</v>
      </c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 t="str">
        <f>VLOOKUP(J536,'[2]RATES OCTUBRE'!J$1:K$1924,2,FALSE)</f>
        <v>RS</v>
      </c>
      <c r="EW535"/>
      <c r="EX535" t="str">
        <f>VLOOKUP(J536,[2]Hoja26!N$4:O$1289,2,FALSE)</f>
        <v>CON CONVENIO</v>
      </c>
      <c r="EY535" t="s">
        <v>79</v>
      </c>
      <c r="EZ535" s="16"/>
      <c r="FA535" s="64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 s="64" t="str">
        <f t="shared" si="351"/>
        <v>30126522-EJECUCION</v>
      </c>
      <c r="FT535" s="64" t="str">
        <f>VLOOKUP(FS535,'[2]ESTADO DE SITUACION OCTUBRE'!I$4:I$941,1,FALSE)</f>
        <v>30126522-EJECUCION</v>
      </c>
      <c r="FU535" s="64">
        <f>VLOOKUP(K535,'[2]BIP-COSTO'!B$2:H$1976,7,FALSE)</f>
        <v>123121</v>
      </c>
      <c r="FV535" s="65">
        <v>123121000</v>
      </c>
      <c r="FW535" s="65">
        <f t="shared" si="352"/>
        <v>3121000</v>
      </c>
      <c r="FX535" s="64" t="str">
        <f>VLOOKUP(K535,'[2]BIP-COSTO'!B$2:H$1976,4,FALSE)</f>
        <v>GOBIERNO REGIONAL - REGION DE LOS LAGOS</v>
      </c>
      <c r="FY535" s="64" t="str">
        <f>VLOOKUP(K535,'[2]BIP-COSTO'!B$2:K$1976,10,FALSE)</f>
        <v/>
      </c>
      <c r="GF535" s="67"/>
      <c r="GG535" s="68"/>
      <c r="GH535" s="68"/>
      <c r="GM535" s="66" t="str">
        <f>VLOOKUP(K535,[3]resultado!E$2:K$2045,7,FALSE)</f>
        <v/>
      </c>
      <c r="GO535" s="66" t="e">
        <f>VLOOKUP(J535,[3]Hoja2!A$1:A$110,1,FALSE)</f>
        <v>#N/A</v>
      </c>
      <c r="GP535" s="66" t="e">
        <f>VLOOKUP(K535,[3]Hoja5!C$2:F$376,1,FALSE)</f>
        <v>#N/A</v>
      </c>
      <c r="GQ535" s="66" t="e">
        <f>VLOOKUP(J535,[3]Hoja5!A$2:A$376,1,FALSE)</f>
        <v>#N/A</v>
      </c>
      <c r="GR535" s="66" t="str">
        <f>VLOOKUP(J535,rates!B$2:I$944,8,FALSE)</f>
        <v/>
      </c>
      <c r="GS535" s="66" t="s">
        <v>93</v>
      </c>
      <c r="GT535" s="66" t="e">
        <f>VLOOKUP(J535,Hoja6!A$2:A$29,1,FALSE)</f>
        <v>#N/A</v>
      </c>
      <c r="GU535" s="66" t="e">
        <f>VLOOKUP(J535,Hoja7!A$2:O$243,15,FALSE)</f>
        <v>#N/A</v>
      </c>
      <c r="GV535" s="66">
        <f>VLOOKUP(J535,'ESTADO DE SITUACION'!H$4:AQ$943,36,FALSE)</f>
        <v>0</v>
      </c>
    </row>
    <row r="536" spans="1:204" s="66" customFormat="1" ht="18" customHeight="1" outlineLevel="2">
      <c r="A536" s="256">
        <v>31</v>
      </c>
      <c r="B536" s="256" t="s">
        <v>79</v>
      </c>
      <c r="C536" s="256" t="s">
        <v>117</v>
      </c>
      <c r="D536" s="256" t="s">
        <v>118</v>
      </c>
      <c r="E536" s="257" t="s">
        <v>154</v>
      </c>
      <c r="F536" s="256" t="s">
        <v>460</v>
      </c>
      <c r="G536" s="256" t="s">
        <v>499</v>
      </c>
      <c r="H536" s="256" t="s">
        <v>292</v>
      </c>
      <c r="I536" s="258" t="s">
        <v>85</v>
      </c>
      <c r="J536" s="259">
        <v>30466394</v>
      </c>
      <c r="K536" s="53" t="str">
        <f t="shared" si="345"/>
        <v>30466394-EJECUCION</v>
      </c>
      <c r="L536" s="272"/>
      <c r="M536" s="53" t="str">
        <f t="shared" si="346"/>
        <v>30466394</v>
      </c>
      <c r="N536" s="54">
        <f t="shared" si="347"/>
        <v>31</v>
      </c>
      <c r="O536" s="258" t="s">
        <v>503</v>
      </c>
      <c r="P536" s="262">
        <v>483702000</v>
      </c>
      <c r="Q536" s="56">
        <v>0</v>
      </c>
      <c r="R536" s="56">
        <v>162034000</v>
      </c>
      <c r="S536" s="57">
        <v>0</v>
      </c>
      <c r="T536" s="57">
        <v>0</v>
      </c>
      <c r="U536" s="57">
        <v>0</v>
      </c>
      <c r="V536" s="57">
        <f>S536+T536+U536</f>
        <v>0</v>
      </c>
      <c r="W536" s="57">
        <v>0</v>
      </c>
      <c r="X536" s="57">
        <v>0</v>
      </c>
      <c r="Y536" s="57">
        <v>0</v>
      </c>
      <c r="Z536" s="57">
        <f>W536+X536+Y536</f>
        <v>0</v>
      </c>
      <c r="AA536" s="56">
        <f>S536+T536+U536+W536+X536+Y536</f>
        <v>0</v>
      </c>
      <c r="AB536" s="56">
        <v>0</v>
      </c>
      <c r="AC536" s="56">
        <f>V536+W536+X536+Y536+AB536</f>
        <v>0</v>
      </c>
      <c r="AD536" s="58">
        <f>R536-AC536</f>
        <v>162034000</v>
      </c>
      <c r="AE536" s="266">
        <v>0</v>
      </c>
      <c r="AF536" s="59">
        <v>2980000</v>
      </c>
      <c r="AG536" s="266">
        <f>321668000+24409720-43302355</f>
        <v>302775365</v>
      </c>
      <c r="AH536" s="59">
        <v>0</v>
      </c>
      <c r="AI536" s="59">
        <f t="shared" si="348"/>
        <v>302775365</v>
      </c>
      <c r="AJ536" s="59">
        <f t="shared" si="349"/>
        <v>177946635</v>
      </c>
      <c r="AK536" s="56">
        <f t="shared" si="350"/>
        <v>321668000</v>
      </c>
      <c r="AL536" s="60" t="s">
        <v>98</v>
      </c>
      <c r="AM536" s="268" t="s">
        <v>88</v>
      </c>
      <c r="AN536"/>
      <c r="AO536"/>
      <c r="AP536"/>
      <c r="AQ536"/>
      <c r="AR536"/>
      <c r="AS536"/>
      <c r="AT536"/>
      <c r="AU536"/>
      <c r="AV536"/>
      <c r="AW536" s="15" t="e">
        <f>VLOOKUP(#REF!,#REF!,3,FALSE)</f>
        <v>#REF!</v>
      </c>
      <c r="AX536" s="15"/>
      <c r="AY536" s="15" t="e">
        <f>VLOOKUP(#REF!,#REF!,13,FALSE)</f>
        <v>#REF!</v>
      </c>
      <c r="AZ536" s="15" t="e">
        <f>VLOOKUP(CLEAN(#REF!),#REF!,7,FALSE)</f>
        <v>#REF!</v>
      </c>
      <c r="BA536" t="e">
        <f>VLOOKUP(#REF!,#REF!,8,FALSE)</f>
        <v>#REF!</v>
      </c>
      <c r="BB536" s="16" t="e">
        <f>VLOOKUP(#REF!,#REF!,2,FALSE)</f>
        <v>#REF!</v>
      </c>
      <c r="BC536" s="16" t="e">
        <f>VLOOKUP(#REF!,#REF!,2,FALSE)</f>
        <v>#REF!</v>
      </c>
      <c r="BD536" s="16"/>
      <c r="BE536" t="e">
        <f>VLOOKUP(CLEAN(#REF!),#REF!,2,FALSE)</f>
        <v>#REF!</v>
      </c>
      <c r="BF536"/>
      <c r="BG536" t="e">
        <f>VLOOKUP(#REF!,#REF!,13,FALSE)</f>
        <v>#REF!</v>
      </c>
      <c r="BH536" t="e">
        <f>VLOOKUP(#REF!,#REF!,13,FALSE)</f>
        <v>#REF!</v>
      </c>
      <c r="BI536" t="e">
        <f>VLOOKUP(#REF!,#REF!,13,FALSE)</f>
        <v>#REF!</v>
      </c>
      <c r="BJ536" t="e">
        <f>VLOOKUP(#REF!,#REF!,13,FALSE)</f>
        <v>#REF!</v>
      </c>
      <c r="BK536" t="e">
        <f>VLOOKUP(#REF!,#REF!,9,FALSE)</f>
        <v>#REF!</v>
      </c>
      <c r="BL536"/>
      <c r="BM536" s="16" t="e">
        <f>VLOOKUP(#REF!,#REF!,2,FALSE)</f>
        <v>#REF!</v>
      </c>
      <c r="BN536"/>
      <c r="BO536"/>
      <c r="BP536"/>
      <c r="BQ536"/>
      <c r="BR536"/>
      <c r="BS536" s="16" t="e">
        <f>VLOOKUP(CLEAN(#REF!),#REF!,2,FALSE)</f>
        <v>#REF!</v>
      </c>
      <c r="BT536" s="16" t="e">
        <f>#REF!-BS536</f>
        <v>#REF!</v>
      </c>
      <c r="BU536"/>
      <c r="BV536"/>
      <c r="BW536"/>
      <c r="BX536"/>
      <c r="BY536"/>
      <c r="BZ536"/>
      <c r="CA536"/>
      <c r="CB536" t="e">
        <f>VLOOKUP(#REF!,#REF!,13,FALSE)</f>
        <v>#REF!</v>
      </c>
      <c r="CC536" t="e">
        <f>VLOOKUP(#REF!,#REF!,2,FALSE)</f>
        <v>#REF!</v>
      </c>
      <c r="CD536" t="e">
        <f>VLOOKUP(#REF!,#REF!,13,FALSE)</f>
        <v>#REF!</v>
      </c>
      <c r="CE536" t="e">
        <f>VLOOKUP(#REF!,#REF!,3,FALSE)</f>
        <v>#REF!</v>
      </c>
      <c r="CF536" t="e">
        <f>VLOOKUP(#REF!,[2]Hoja4!A$2:M$143,13,FALSE)</f>
        <v>#REF!</v>
      </c>
      <c r="CG536" t="e">
        <f>VLOOKUP(#REF!,[2]Hoja5!H$2:J$1328,2,FALSE)</f>
        <v>#REF!</v>
      </c>
      <c r="CH536"/>
      <c r="CI536"/>
      <c r="CJ536" t="e">
        <f>VLOOKUP(#REF!,[2]Hoja13!A$2:M$148,13,FALSE)</f>
        <v>#REF!</v>
      </c>
      <c r="CK536" t="e">
        <f>VLOOKUP(#REF!,'[2]rates 26-06-2018'!A$2:I$1489,8,FALSE)</f>
        <v>#REF!</v>
      </c>
      <c r="CL536"/>
      <c r="CM536" t="e">
        <f>VLOOKUP(#REF!,[2]Hoja8!A$2:M$154,13,FALSE)</f>
        <v>#REF!</v>
      </c>
      <c r="CN536" t="e">
        <f>VLOOKUP(#REF!,'[2]rates 26-06-2018'!A$1:I$1489,9,FALSE)</f>
        <v>#REF!</v>
      </c>
      <c r="CO536" t="e">
        <f>VLOOKUP(#REF!,'[2]rates 26-06-2018'!A$1:I$1489,4,FALSE)</f>
        <v>#REF!</v>
      </c>
      <c r="CP536"/>
      <c r="CQ536" s="16" t="e">
        <f>VLOOKUP(CLEAN(#REF!),[2]Hoja14!A$2:B$126,2,FALSE)</f>
        <v>#REF!</v>
      </c>
      <c r="CR536" s="16" t="e">
        <f>#REF!-CQ536</f>
        <v>#REF!</v>
      </c>
      <c r="CS536"/>
      <c r="CT536"/>
      <c r="CU536"/>
      <c r="CV536"/>
      <c r="CW536"/>
      <c r="CX536"/>
      <c r="CY536"/>
      <c r="CZ536"/>
      <c r="DA536"/>
      <c r="DB536" s="17" t="e">
        <f>VLOOKUP(#REF!,[2]PPTO!A$6:C$335,3,FALSE)</f>
        <v>#REF!</v>
      </c>
      <c r="DC536" s="17" t="e">
        <f>#REF!-DB536</f>
        <v>#REF!</v>
      </c>
      <c r="DD536" s="17" t="e">
        <f>VLOOKUP(#REF!,[2]PPTO!A$5:E$337,5,FALSE)</f>
        <v>#REF!</v>
      </c>
      <c r="DE536" s="17" t="e">
        <f>VLOOKUP(#REF!,[2]PPTO!A$6:F$335,6,FALSE)</f>
        <v>#REF!</v>
      </c>
      <c r="DF536" s="15" t="e">
        <f>VLOOKUP(#REF!,DH$477:DH$484,1,FALSE)</f>
        <v>#REF!</v>
      </c>
      <c r="DG536" s="15"/>
      <c r="DH536" s="15"/>
      <c r="DI536" t="e">
        <f>VLOOKUP(#REF!,'[2]2018'!A$3:N$167,14,FALSE)</f>
        <v>#REF!</v>
      </c>
      <c r="DJ536" t="e">
        <f>VLOOKUP(#REF!,[2]resultado!G$2:H$1656,2,FALSE)</f>
        <v>#REF!</v>
      </c>
      <c r="DK536" s="16">
        <v>0</v>
      </c>
      <c r="DL536" s="16" t="e">
        <f>#REF!-DK536</f>
        <v>#REF!</v>
      </c>
      <c r="DM536" s="16" t="e">
        <f>#REF!-(#REF!+#REF!+#REF!)</f>
        <v>#REF!</v>
      </c>
      <c r="DN536"/>
      <c r="DO536" t="e">
        <f>VLOOKUP(#REF!,'[2]rates actuales'!B$2:K$1880,10,FALSE)</f>
        <v>#REF!</v>
      </c>
      <c r="DP536"/>
      <c r="DQ536" s="16">
        <v>133890</v>
      </c>
      <c r="DR536" s="63" t="e">
        <f>(DQ536*1000)-#REF!</f>
        <v>#REF!</v>
      </c>
      <c r="DS536" t="e">
        <f>VLOOKUP(#REF!,'[2]rates actuales'!A$2:C$1880,3,FALSE)</f>
        <v>#REF!</v>
      </c>
      <c r="DT536"/>
      <c r="DU536"/>
      <c r="DV536"/>
      <c r="DW536" t="e">
        <f>VLOOKUP(#REF!,[2]TERMINADOS!A$2:B$133,2,FALSE)</f>
        <v>#REF!</v>
      </c>
      <c r="DX536" s="16" t="e">
        <f>VLOOKUP(#REF!,'[2]COSTO-GASTO'!A$2:B$382,2,FALSE)</f>
        <v>#REF!</v>
      </c>
      <c r="DY536" s="16" t="e">
        <f>#REF!-DX536</f>
        <v>#REF!</v>
      </c>
      <c r="DZ536" t="e">
        <f>VLOOKUP(#REF!,'[2]COSTO-GASTO'!E$2:F$401,2,FALSE)</f>
        <v>#REF!</v>
      </c>
      <c r="EA536" s="16" t="e">
        <f>#REF!-DZ536</f>
        <v>#REF!</v>
      </c>
      <c r="EB536" t="e">
        <f>VLOOKUP(#REF!,[2]Hoja26!A$2:B$91,2,FALSE)</f>
        <v>#REF!</v>
      </c>
      <c r="EC536" t="e">
        <f>VLOOKUP(#REF!,[2]Hoja26!E$2:F$147,2,FALSE)</f>
        <v>#REF!</v>
      </c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 t="e">
        <f>VLOOKUP(#REF!,'[2]RATES OCTUBRE'!J$1:K$1924,2,FALSE)</f>
        <v>#REF!</v>
      </c>
      <c r="EW536"/>
      <c r="EX536" t="e">
        <f>VLOOKUP(#REF!,[2]Hoja26!N$4:O$1289,2,FALSE)</f>
        <v>#REF!</v>
      </c>
      <c r="EY536" t="s">
        <v>79</v>
      </c>
      <c r="EZ536" s="16"/>
      <c r="FA536" s="64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 s="64" t="str">
        <f t="shared" si="351"/>
        <v>30466394-EJECUCION</v>
      </c>
      <c r="FT536" s="64" t="str">
        <f>VLOOKUP(FS536,'[2]ESTADO DE SITUACION OCTUBRE'!I$4:I$941,1,FALSE)</f>
        <v>30466394-EJECUCION</v>
      </c>
      <c r="FU536" s="64">
        <f>VLOOKUP(K536,'[2]BIP-COSTO'!B$2:H$1976,7,FALSE)</f>
        <v>3233</v>
      </c>
      <c r="FV536" s="65">
        <v>3233000</v>
      </c>
      <c r="FW536" s="65">
        <f t="shared" si="352"/>
        <v>-480469000</v>
      </c>
      <c r="FX536" s="64" t="str">
        <f>VLOOKUP(K536,'[2]BIP-COSTO'!B$2:H$1976,4,FALSE)</f>
        <v>MUNICIPALIDAD DE CHONCHI</v>
      </c>
      <c r="FY536" s="64" t="str">
        <f>VLOOKUP(K536,'[2]BIP-COSTO'!B$2:K$1976,10,FALSE)</f>
        <v>RS</v>
      </c>
      <c r="GF536" s="67"/>
      <c r="GG536" s="68"/>
      <c r="GH536" s="68"/>
      <c r="GM536" s="66" t="str">
        <f>VLOOKUP(K536,[3]resultado!E$2:K$2045,7,FALSE)</f>
        <v>RS</v>
      </c>
      <c r="GO536" s="66" t="e">
        <f>VLOOKUP(J536,[3]Hoja2!A$1:A$110,1,FALSE)</f>
        <v>#N/A</v>
      </c>
      <c r="GP536" s="66" t="e">
        <f>VLOOKUP(K536,[3]Hoja5!C$2:F$376,1,FALSE)</f>
        <v>#N/A</v>
      </c>
      <c r="GQ536" s="66" t="e">
        <f>VLOOKUP(J536,[3]Hoja5!A$2:A$376,1,FALSE)</f>
        <v>#N/A</v>
      </c>
      <c r="GR536" s="66" t="str">
        <f>VLOOKUP(J536,rates!B$2:I$944,8,FALSE)</f>
        <v>RS</v>
      </c>
      <c r="GS536" s="66" t="s">
        <v>2987</v>
      </c>
      <c r="GT536" s="66" t="e">
        <f>VLOOKUP(J536,Hoja6!A$2:A$29,1,FALSE)</f>
        <v>#N/A</v>
      </c>
      <c r="GU536" s="66" t="str">
        <f>VLOOKUP(J536,Hoja7!A$2:O$243,15,FALSE)</f>
        <v>CON COVENIO</v>
      </c>
      <c r="GV536" s="66" t="str">
        <f>VLOOKUP(J536,'ESTADO DE SITUACION'!H$4:AQ$943,36,FALSE)</f>
        <v>L</v>
      </c>
    </row>
    <row r="537" spans="1:204" s="66" customFormat="1" ht="18" customHeight="1" outlineLevel="2">
      <c r="A537" s="256">
        <v>31</v>
      </c>
      <c r="B537" s="256" t="s">
        <v>79</v>
      </c>
      <c r="C537" s="256" t="s">
        <v>117</v>
      </c>
      <c r="D537" s="256" t="s">
        <v>118</v>
      </c>
      <c r="E537" s="257" t="s">
        <v>154</v>
      </c>
      <c r="F537" s="256" t="s">
        <v>460</v>
      </c>
      <c r="G537" s="256" t="s">
        <v>499</v>
      </c>
      <c r="H537" s="256" t="s">
        <v>94</v>
      </c>
      <c r="I537" s="258" t="s">
        <v>85</v>
      </c>
      <c r="J537" s="259">
        <v>30466433</v>
      </c>
      <c r="K537" s="53"/>
      <c r="L537" s="272"/>
      <c r="M537" s="53"/>
      <c r="N537" s="54">
        <f t="shared" si="347"/>
        <v>31</v>
      </c>
      <c r="O537" s="258" t="s">
        <v>1014</v>
      </c>
      <c r="P537" s="262">
        <v>673547005</v>
      </c>
      <c r="Q537" s="56"/>
      <c r="R537" s="56"/>
      <c r="S537" s="57"/>
      <c r="T537" s="57"/>
      <c r="U537" s="57"/>
      <c r="V537" s="57"/>
      <c r="W537" s="57"/>
      <c r="X537" s="57"/>
      <c r="Y537" s="57"/>
      <c r="Z537" s="57"/>
      <c r="AA537" s="56"/>
      <c r="AB537" s="56"/>
      <c r="AC537" s="56"/>
      <c r="AD537" s="58"/>
      <c r="AE537" s="266"/>
      <c r="AF537" s="59">
        <v>630244650</v>
      </c>
      <c r="AG537" s="266">
        <v>43302355</v>
      </c>
      <c r="AH537" s="59">
        <v>0</v>
      </c>
      <c r="AI537" s="59">
        <f t="shared" ref="AI537" si="353">AG537-AH537</f>
        <v>43302355</v>
      </c>
      <c r="AJ537" s="59">
        <f t="shared" ref="AJ537" si="354">P537-(AF537+AG537)</f>
        <v>0</v>
      </c>
      <c r="AK537" s="56"/>
      <c r="AL537" s="60"/>
      <c r="AM537" s="268" t="s">
        <v>290</v>
      </c>
      <c r="AN537"/>
      <c r="AO537"/>
      <c r="AP537"/>
      <c r="AQ537"/>
      <c r="AR537"/>
      <c r="AS537"/>
      <c r="AT537"/>
      <c r="AU537"/>
      <c r="AV537"/>
      <c r="AW537" s="15"/>
      <c r="AX537" s="15"/>
      <c r="AY537" s="15"/>
      <c r="AZ537" s="15"/>
      <c r="BA537"/>
      <c r="BB537" s="16"/>
      <c r="BC537" s="16"/>
      <c r="BD537" s="16"/>
      <c r="BE537"/>
      <c r="BF537"/>
      <c r="BG537"/>
      <c r="BH537"/>
      <c r="BI537"/>
      <c r="BJ537"/>
      <c r="BK537"/>
      <c r="BL537"/>
      <c r="BM537" s="16"/>
      <c r="BN537"/>
      <c r="BO537"/>
      <c r="BP537"/>
      <c r="BQ537"/>
      <c r="BR537"/>
      <c r="BS537" s="16"/>
      <c r="BT537" s="16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 s="16"/>
      <c r="CR537" s="16"/>
      <c r="CS537"/>
      <c r="CT537"/>
      <c r="CU537"/>
      <c r="CV537"/>
      <c r="CW537"/>
      <c r="CX537"/>
      <c r="CY537"/>
      <c r="CZ537"/>
      <c r="DA537"/>
      <c r="DB537" s="17"/>
      <c r="DC537" s="17"/>
      <c r="DD537" s="17"/>
      <c r="DE537" s="17"/>
      <c r="DF537" s="15"/>
      <c r="DG537" s="15"/>
      <c r="DH537" s="15"/>
      <c r="DI537"/>
      <c r="DJ537"/>
      <c r="DK537" s="16"/>
      <c r="DL537" s="16"/>
      <c r="DM537" s="16"/>
      <c r="DN537"/>
      <c r="DO537"/>
      <c r="DP537"/>
      <c r="DQ537" s="16"/>
      <c r="DR537" s="165"/>
      <c r="DS537"/>
      <c r="DT537"/>
      <c r="DU537"/>
      <c r="DV537"/>
      <c r="DW537"/>
      <c r="DX537" s="16"/>
      <c r="DY537" s="16"/>
      <c r="DZ537"/>
      <c r="EA537" s="16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 s="16"/>
      <c r="FA537" s="64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 s="64"/>
      <c r="FT537" s="64"/>
      <c r="FU537" s="64"/>
      <c r="FV537" s="65"/>
      <c r="FW537" s="65"/>
      <c r="FX537" s="64"/>
      <c r="FY537" s="64"/>
      <c r="GF537" s="67"/>
      <c r="GG537" s="68"/>
      <c r="GH537" s="68"/>
      <c r="GR537" s="66" t="str">
        <f>VLOOKUP(J537,rates!B$2:I$944,8,FALSE)</f>
        <v>RE</v>
      </c>
      <c r="GS537" s="66" t="s">
        <v>93</v>
      </c>
      <c r="GV537" s="66">
        <f>VLOOKUP(J537,'ESTADO DE SITUACION'!H$4:AQ$943,36,FALSE)</f>
        <v>0</v>
      </c>
    </row>
    <row r="538" spans="1:204" s="147" customFormat="1" ht="18" customHeight="1" outlineLevel="1">
      <c r="A538" s="256">
        <v>31</v>
      </c>
      <c r="B538" s="256" t="s">
        <v>79</v>
      </c>
      <c r="C538" s="256" t="s">
        <v>102</v>
      </c>
      <c r="D538" s="256" t="s">
        <v>118</v>
      </c>
      <c r="E538" s="257" t="s">
        <v>82</v>
      </c>
      <c r="F538" s="256" t="s">
        <v>460</v>
      </c>
      <c r="G538" s="256" t="s">
        <v>499</v>
      </c>
      <c r="H538" s="256" t="s">
        <v>94</v>
      </c>
      <c r="I538" s="258" t="s">
        <v>138</v>
      </c>
      <c r="J538" s="259">
        <v>20157700</v>
      </c>
      <c r="K538" s="53" t="str">
        <f t="shared" si="345"/>
        <v>20157700-DISEÑO</v>
      </c>
      <c r="L538" s="53"/>
      <c r="M538" s="53" t="str">
        <f t="shared" si="346"/>
        <v>20157700</v>
      </c>
      <c r="N538" s="54">
        <f t="shared" si="347"/>
        <v>31</v>
      </c>
      <c r="O538" s="258" t="s">
        <v>505</v>
      </c>
      <c r="P538" s="262">
        <v>62399451</v>
      </c>
      <c r="Q538" s="56">
        <v>0</v>
      </c>
      <c r="R538" s="56">
        <v>47761000</v>
      </c>
      <c r="S538" s="57">
        <v>0</v>
      </c>
      <c r="T538" s="57">
        <v>0</v>
      </c>
      <c r="U538" s="57">
        <v>0</v>
      </c>
      <c r="V538" s="57">
        <f>S538+T538+U538</f>
        <v>0</v>
      </c>
      <c r="W538" s="57">
        <v>2761000</v>
      </c>
      <c r="X538" s="57">
        <v>0</v>
      </c>
      <c r="Y538" s="57">
        <v>0</v>
      </c>
      <c r="Z538" s="57">
        <f>W538+X538+Y538</f>
        <v>2761000</v>
      </c>
      <c r="AA538" s="56">
        <f>S538+T538+U538+W538+X538+Y538</f>
        <v>2761000</v>
      </c>
      <c r="AB538" s="56">
        <v>0</v>
      </c>
      <c r="AC538" s="56">
        <f>V538+W538+X538+Y538+AB538</f>
        <v>2761000</v>
      </c>
      <c r="AD538" s="58">
        <f>R538-AC538</f>
        <v>45000000</v>
      </c>
      <c r="AE538" s="266">
        <v>47761000</v>
      </c>
      <c r="AF538" s="59">
        <v>14688690</v>
      </c>
      <c r="AG538" s="266">
        <v>47710761</v>
      </c>
      <c r="AH538" s="59">
        <v>0</v>
      </c>
      <c r="AI538" s="59">
        <f t="shared" si="348"/>
        <v>47710761</v>
      </c>
      <c r="AJ538" s="59">
        <f t="shared" si="349"/>
        <v>0</v>
      </c>
      <c r="AK538" s="56">
        <f t="shared" si="350"/>
        <v>14638451</v>
      </c>
      <c r="AL538" s="60" t="s">
        <v>107</v>
      </c>
      <c r="AM538" s="268" t="s">
        <v>88</v>
      </c>
      <c r="AN538"/>
      <c r="AO538"/>
      <c r="AP538"/>
      <c r="AQ538"/>
      <c r="AR538"/>
      <c r="AS538"/>
      <c r="AT538"/>
      <c r="AU538"/>
      <c r="AV538"/>
      <c r="AW538" s="15"/>
      <c r="AX538" s="15"/>
      <c r="AY538" s="15"/>
      <c r="AZ538" s="15"/>
      <c r="BA538"/>
      <c r="BB538" s="16"/>
      <c r="BC538" s="16"/>
      <c r="BD538" s="16"/>
      <c r="BE538"/>
      <c r="BF538"/>
      <c r="BG538"/>
      <c r="BH538"/>
      <c r="BI538"/>
      <c r="BJ538"/>
      <c r="BK538"/>
      <c r="BL538"/>
      <c r="BM538" s="16"/>
      <c r="BN538"/>
      <c r="BO538"/>
      <c r="BP538"/>
      <c r="BQ538"/>
      <c r="BR538"/>
      <c r="BS538" s="16"/>
      <c r="BT538" s="16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 s="16"/>
      <c r="CR538" s="16"/>
      <c r="CS538"/>
      <c r="CT538"/>
      <c r="CU538"/>
      <c r="CV538"/>
      <c r="CW538"/>
      <c r="CX538"/>
      <c r="CY538"/>
      <c r="CZ538"/>
      <c r="DA538"/>
      <c r="DB538" s="17"/>
      <c r="DC538" s="17"/>
      <c r="DD538" s="17"/>
      <c r="DE538" s="17"/>
      <c r="DF538" s="15"/>
      <c r="DG538" s="15"/>
      <c r="DH538" s="15"/>
      <c r="DI538"/>
      <c r="DJ538"/>
      <c r="DK538" s="16"/>
      <c r="DL538" s="16"/>
      <c r="DM538" s="16"/>
      <c r="DN538"/>
      <c r="DO538"/>
      <c r="DP538"/>
      <c r="DQ538" s="16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 s="16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 s="64" t="str">
        <f t="shared" si="351"/>
        <v>20157700-DISEÑO</v>
      </c>
      <c r="FT538" s="64" t="str">
        <f>VLOOKUP(FS538,'[2]ESTADO DE SITUACION OCTUBRE'!I$4:I$941,1,FALSE)</f>
        <v>20157700-DISEÑO</v>
      </c>
      <c r="FU538" s="64">
        <f>VLOOKUP(K538,'[2]BIP-COSTO'!B$2:H$1976,7,FALSE)</f>
        <v>65292</v>
      </c>
      <c r="FV538" s="65">
        <v>65292000</v>
      </c>
      <c r="FW538" s="65">
        <f t="shared" si="352"/>
        <v>2892549</v>
      </c>
      <c r="FX538" s="64" t="str">
        <f>VLOOKUP(K538,'[2]BIP-COSTO'!B$2:H$1976,4,FALSE)</f>
        <v>GOBIERNO REGIONAL - REGION DE LOS LAGOS</v>
      </c>
      <c r="FY538" s="64" t="str">
        <f>VLOOKUP(K538,'[2]BIP-COSTO'!B$2:K$1976,10,FALSE)</f>
        <v>RS</v>
      </c>
      <c r="GF538" s="67"/>
      <c r="GG538" s="148"/>
      <c r="GH538" s="148"/>
      <c r="GM538" s="66" t="str">
        <f>VLOOKUP(K538,[3]resultado!E$2:K$2045,7,FALSE)</f>
        <v>RS</v>
      </c>
      <c r="GO538" s="66" t="e">
        <f>VLOOKUP(J538,[3]Hoja2!A$1:A$110,1,FALSE)</f>
        <v>#N/A</v>
      </c>
      <c r="GP538" s="66" t="e">
        <f>VLOOKUP(K538,[3]Hoja5!C$2:F$376,1,FALSE)</f>
        <v>#N/A</v>
      </c>
      <c r="GQ538" s="66" t="e">
        <f>VLOOKUP(J538,[3]Hoja5!A$2:A$376,1,FALSE)</f>
        <v>#N/A</v>
      </c>
      <c r="GR538" s="66" t="str">
        <f>VLOOKUP(J538,rates!B$2:I$944,8,FALSE)</f>
        <v>RS</v>
      </c>
      <c r="GS538" s="66" t="s">
        <v>93</v>
      </c>
      <c r="GT538" s="66" t="e">
        <f>VLOOKUP(J538,Hoja6!A$2:A$29,1,FALSE)</f>
        <v>#N/A</v>
      </c>
      <c r="GU538" s="66" t="str">
        <f>VLOOKUP(J538,Hoja7!A$2:O$243,15,FALSE)</f>
        <v>CON COVENIO</v>
      </c>
      <c r="GV538" s="66">
        <f>VLOOKUP(J538,'ESTADO DE SITUACION'!H$4:AQ$943,36,FALSE)</f>
        <v>0</v>
      </c>
    </row>
    <row r="539" spans="1:204" s="64" customFormat="1" ht="16.5" customHeight="1" outlineLevel="1">
      <c r="A539" s="71"/>
      <c r="B539" s="72"/>
      <c r="C539" s="71"/>
      <c r="D539" s="71"/>
      <c r="E539" s="71"/>
      <c r="F539" s="71"/>
      <c r="G539" s="71"/>
      <c r="H539" s="71"/>
      <c r="I539" s="73"/>
      <c r="J539" s="109"/>
      <c r="K539" s="96"/>
      <c r="L539" s="53"/>
      <c r="M539" s="53"/>
      <c r="N539" s="54"/>
      <c r="O539" s="78" t="s">
        <v>109</v>
      </c>
      <c r="P539" s="79">
        <f t="shared" ref="P539:AG539" si="355">SUBTOTAL(9,P533:P538)</f>
        <v>2640534507</v>
      </c>
      <c r="Q539" s="164">
        <f t="shared" si="355"/>
        <v>830319631</v>
      </c>
      <c r="R539" s="164">
        <f t="shared" si="355"/>
        <v>570730731</v>
      </c>
      <c r="S539" s="164">
        <f t="shared" si="355"/>
        <v>0</v>
      </c>
      <c r="T539" s="164">
        <f t="shared" si="355"/>
        <v>0</v>
      </c>
      <c r="U539" s="164">
        <f t="shared" si="355"/>
        <v>12483444</v>
      </c>
      <c r="V539" s="164">
        <f t="shared" si="355"/>
        <v>12483444</v>
      </c>
      <c r="W539" s="164">
        <f t="shared" si="355"/>
        <v>2761000</v>
      </c>
      <c r="X539" s="164">
        <f t="shared" si="355"/>
        <v>0</v>
      </c>
      <c r="Y539" s="164">
        <f t="shared" si="355"/>
        <v>0</v>
      </c>
      <c r="Z539" s="164">
        <f t="shared" si="355"/>
        <v>2761000</v>
      </c>
      <c r="AA539" s="164">
        <f t="shared" si="355"/>
        <v>15244444</v>
      </c>
      <c r="AB539" s="164">
        <f t="shared" si="355"/>
        <v>0</v>
      </c>
      <c r="AC539" s="164">
        <f t="shared" si="355"/>
        <v>15244444</v>
      </c>
      <c r="AD539" s="164">
        <f t="shared" si="355"/>
        <v>555486287</v>
      </c>
      <c r="AE539" s="79">
        <f t="shared" si="355"/>
        <v>910564075</v>
      </c>
      <c r="AF539" s="79">
        <f t="shared" si="355"/>
        <v>1510716415</v>
      </c>
      <c r="AG539" s="79">
        <f t="shared" si="355"/>
        <v>951871457</v>
      </c>
      <c r="AH539" s="79">
        <f t="shared" ref="AH539:AI539" si="356">SUBTOTAL(9,AH533:AH538)</f>
        <v>0</v>
      </c>
      <c r="AI539" s="79">
        <f t="shared" si="356"/>
        <v>951871457</v>
      </c>
      <c r="AJ539" s="79">
        <f>SUBTOTAL(9,AJ533:AJ538)</f>
        <v>177946635</v>
      </c>
      <c r="AK539" s="79">
        <f>SUBTOTAL(9,AK533:AK538)</f>
        <v>565937140</v>
      </c>
      <c r="AL539" s="164">
        <f>SUBTOTAL(9,AL533:AL538)</f>
        <v>0</v>
      </c>
      <c r="AM539" s="80"/>
      <c r="BB539" s="65"/>
      <c r="BC539" s="65"/>
      <c r="BD539" s="65"/>
      <c r="BM539" s="65"/>
      <c r="BS539" s="65"/>
      <c r="BT539" s="65"/>
      <c r="CQ539" s="65"/>
      <c r="CR539" s="65"/>
      <c r="DB539" s="65"/>
      <c r="DC539" s="65"/>
      <c r="DD539" s="65"/>
      <c r="DE539" s="65"/>
      <c r="DK539" s="65"/>
      <c r="DL539" s="65"/>
      <c r="DM539" s="65"/>
      <c r="DQ539" s="65"/>
      <c r="EZ539" s="65"/>
      <c r="FV539" s="65">
        <v>0</v>
      </c>
      <c r="GF539" s="81" t="s">
        <v>110</v>
      </c>
      <c r="GG539" s="82" t="s">
        <v>111</v>
      </c>
      <c r="GH539" s="82" t="s">
        <v>112</v>
      </c>
      <c r="GL539" s="65"/>
      <c r="GO539" s="66" t="e">
        <f>VLOOKUP(J539,[3]Hoja2!A$1:A$110,1,FALSE)</f>
        <v>#N/A</v>
      </c>
      <c r="GQ539" s="66" t="e">
        <f>VLOOKUP(J539,[3]Hoja5!A$2:A$376,1,FALSE)</f>
        <v>#N/A</v>
      </c>
    </row>
    <row r="540" spans="1:204" s="64" customFormat="1" ht="18.75" outlineLevel="1">
      <c r="A540" s="71"/>
      <c r="B540" s="72"/>
      <c r="C540" s="71"/>
      <c r="D540" s="71"/>
      <c r="E540" s="71"/>
      <c r="F540" s="71"/>
      <c r="G540" s="71"/>
      <c r="H540" s="71"/>
      <c r="I540" s="73"/>
      <c r="J540" s="109"/>
      <c r="K540" s="169"/>
      <c r="L540" s="170"/>
      <c r="M540" s="170"/>
      <c r="N540" s="171"/>
      <c r="O540" s="274"/>
      <c r="P540" s="85"/>
      <c r="Q540" s="202"/>
      <c r="R540" s="69"/>
      <c r="S540" s="275"/>
      <c r="T540" s="275"/>
      <c r="U540" s="275"/>
      <c r="V540" s="275"/>
      <c r="W540" s="275"/>
      <c r="X540" s="275"/>
      <c r="Y540" s="275"/>
      <c r="Z540" s="275"/>
      <c r="AA540" s="69"/>
      <c r="AB540" s="69"/>
      <c r="AC540" s="69"/>
      <c r="AD540" s="143"/>
      <c r="AE540" s="85"/>
      <c r="AF540" s="85"/>
      <c r="AG540" s="85"/>
      <c r="AH540" s="85"/>
      <c r="AI540" s="85"/>
      <c r="AJ540" s="85"/>
      <c r="AK540" s="168"/>
      <c r="AL540" s="89"/>
      <c r="AM540" s="90"/>
      <c r="BB540" s="65"/>
      <c r="BC540" s="65"/>
      <c r="BD540" s="65"/>
      <c r="BM540" s="65"/>
      <c r="BS540" s="65"/>
      <c r="BT540" s="65"/>
      <c r="CQ540" s="65"/>
      <c r="CR540" s="65"/>
      <c r="DB540" s="65"/>
      <c r="DC540" s="65"/>
      <c r="DD540" s="65"/>
      <c r="DE540" s="65"/>
      <c r="DK540" s="65"/>
      <c r="DL540" s="65"/>
      <c r="DM540" s="65"/>
      <c r="DQ540" s="65"/>
      <c r="EZ540" s="65"/>
      <c r="FV540" s="65">
        <v>0</v>
      </c>
      <c r="GF540" s="94">
        <f>GG540+GH540</f>
        <v>12</v>
      </c>
      <c r="GG540" s="95">
        <v>7</v>
      </c>
      <c r="GH540" s="95">
        <v>5</v>
      </c>
      <c r="GO540" s="66" t="e">
        <f>VLOOKUP(J540,[3]Hoja2!A$1:A$110,1,FALSE)</f>
        <v>#N/A</v>
      </c>
      <c r="GQ540" s="66" t="e">
        <f>VLOOKUP(J540,[3]Hoja5!A$2:A$376,1,FALSE)</f>
        <v>#N/A</v>
      </c>
    </row>
    <row r="541" spans="1:204" s="64" customFormat="1" ht="18.75" outlineLevel="2">
      <c r="A541" s="71"/>
      <c r="B541" s="72"/>
      <c r="C541" s="71"/>
      <c r="D541" s="71"/>
      <c r="E541" s="71"/>
      <c r="F541" s="71"/>
      <c r="G541" s="71"/>
      <c r="H541" s="71"/>
      <c r="I541" s="73"/>
      <c r="J541" s="109"/>
      <c r="K541" s="169"/>
      <c r="L541" s="170"/>
      <c r="M541" s="170"/>
      <c r="N541" s="171"/>
      <c r="O541" s="185" t="s">
        <v>140</v>
      </c>
      <c r="P541" s="168"/>
      <c r="Q541" s="202"/>
      <c r="R541" s="69"/>
      <c r="S541" s="275"/>
      <c r="T541" s="275"/>
      <c r="U541" s="275"/>
      <c r="V541" s="275"/>
      <c r="W541" s="275"/>
      <c r="X541" s="275"/>
      <c r="Y541" s="275"/>
      <c r="Z541" s="275"/>
      <c r="AA541" s="69"/>
      <c r="AB541" s="69"/>
      <c r="AC541" s="69"/>
      <c r="AD541" s="143"/>
      <c r="AE541" s="168"/>
      <c r="AF541" s="168"/>
      <c r="AG541" s="168"/>
      <c r="AH541" s="168"/>
      <c r="AI541" s="168"/>
      <c r="AJ541" s="168"/>
      <c r="AK541" s="168"/>
      <c r="AL541" s="89"/>
      <c r="AM541" s="90"/>
      <c r="AN541" t="e">
        <v>#N/A</v>
      </c>
      <c r="AO541" t="e">
        <f>VLOOKUP(J542,#REF!,2,FALSE)</f>
        <v>#REF!</v>
      </c>
      <c r="AP541" t="e">
        <f>VLOOKUP(K542,#REF!,2,FALSE)</f>
        <v>#REF!</v>
      </c>
      <c r="AQ541" t="e">
        <f>VLOOKUP(J542,#REF!,13,FALSE)</f>
        <v>#REF!</v>
      </c>
      <c r="AR541" t="e">
        <f>VLOOKUP(K542,#REF!,7,FALSE)</f>
        <v>#REF!</v>
      </c>
      <c r="AS541"/>
      <c r="AT541" t="e">
        <f>VLOOKUP(J542,#REF!,13,FALSE)</f>
        <v>#REF!</v>
      </c>
      <c r="AU541" t="e">
        <f>VLOOKUP(K542,#REF!,2,FALSE)</f>
        <v>#REF!</v>
      </c>
      <c r="AV541"/>
      <c r="AW541" s="15" t="e">
        <f>VLOOKUP(J542,#REF!,3,FALSE)</f>
        <v>#REF!</v>
      </c>
      <c r="AX541" s="15"/>
      <c r="AY541" s="15" t="e">
        <f>VLOOKUP(J542,#REF!,13,FALSE)</f>
        <v>#REF!</v>
      </c>
      <c r="AZ541" s="15" t="e">
        <f>VLOOKUP(CLEAN(J542),#REF!,7,FALSE)</f>
        <v>#REF!</v>
      </c>
      <c r="BA541" t="e">
        <f>VLOOKUP(J542,#REF!,8,FALSE)</f>
        <v>#REF!</v>
      </c>
      <c r="BB541" s="16" t="e">
        <f>VLOOKUP(J542,#REF!,2,FALSE)</f>
        <v>#REF!</v>
      </c>
      <c r="BC541" s="16" t="e">
        <f>VLOOKUP(J542,#REF!,2,FALSE)</f>
        <v>#REF!</v>
      </c>
      <c r="BD541" s="16"/>
      <c r="BE541" t="e">
        <f>VLOOKUP(CLEAN(J542),#REF!,2,FALSE)</f>
        <v>#REF!</v>
      </c>
      <c r="BF541"/>
      <c r="BG541" t="e">
        <f>VLOOKUP(J542,#REF!,13,FALSE)</f>
        <v>#REF!</v>
      </c>
      <c r="BH541" t="e">
        <f>VLOOKUP(J542,#REF!,13,FALSE)</f>
        <v>#REF!</v>
      </c>
      <c r="BI541" t="e">
        <f>VLOOKUP(J542,#REF!,13,FALSE)</f>
        <v>#REF!</v>
      </c>
      <c r="BJ541" t="e">
        <f>VLOOKUP(J542,#REF!,13,FALSE)</f>
        <v>#REF!</v>
      </c>
      <c r="BK541" t="e">
        <f>VLOOKUP(J542,#REF!,9,FALSE)</f>
        <v>#REF!</v>
      </c>
      <c r="BL541" t="e">
        <f>VLOOKUP(J542,#REF!,2,FALSE)</f>
        <v>#REF!</v>
      </c>
      <c r="BM541" s="16" t="e">
        <f>VLOOKUP(J542,#REF!,2,FALSE)</f>
        <v>#REF!</v>
      </c>
      <c r="BN541"/>
      <c r="BO541"/>
      <c r="BP541"/>
      <c r="BQ541"/>
      <c r="BR541"/>
      <c r="BS541" s="16" t="e">
        <f>VLOOKUP(CLEAN(J542),#REF!,2,FALSE)</f>
        <v>#REF!</v>
      </c>
      <c r="BT541" s="16" t="e">
        <f>W542-BS541</f>
        <v>#REF!</v>
      </c>
      <c r="BU541"/>
      <c r="BV541"/>
      <c r="BW541"/>
      <c r="BX541"/>
      <c r="BY541"/>
      <c r="BZ541"/>
      <c r="CA541"/>
      <c r="CB541" t="e">
        <f>VLOOKUP(J542,#REF!,13,FALSE)</f>
        <v>#REF!</v>
      </c>
      <c r="CC541" t="e">
        <f>VLOOKUP(J542,#REF!,2,FALSE)</f>
        <v>#REF!</v>
      </c>
      <c r="CD541" t="e">
        <f>VLOOKUP(J542,#REF!,13,FALSE)</f>
        <v>#REF!</v>
      </c>
      <c r="CE541" t="e">
        <f>VLOOKUP(J542,#REF!,3,FALSE)</f>
        <v>#REF!</v>
      </c>
      <c r="CF541" t="e">
        <f>VLOOKUP(J542,[2]Hoja4!A$2:M$143,13,FALSE)</f>
        <v>#N/A</v>
      </c>
      <c r="CG541" t="str">
        <f>VLOOKUP(J542,[2]Hoja5!H$2:J$1328,2,FALSE)</f>
        <v>RS</v>
      </c>
      <c r="CH541"/>
      <c r="CI541"/>
      <c r="CJ541" t="e">
        <f>VLOOKUP(J542,[2]Hoja13!A$2:M$148,13,FALSE)</f>
        <v>#N/A</v>
      </c>
      <c r="CK541" t="str">
        <f>VLOOKUP(J542,'[2]rates 26-06-2018'!A$2:I$1489,8,FALSE)</f>
        <v>RS</v>
      </c>
      <c r="CL541"/>
      <c r="CM541" t="e">
        <f>VLOOKUP(J542,[2]Hoja8!A$2:M$154,13,FALSE)</f>
        <v>#N/A</v>
      </c>
      <c r="CN541" t="str">
        <f>VLOOKUP(J542,'[2]rates 26-06-2018'!A$1:I$1489,9,FALSE)</f>
        <v>SEGURIDAD PUBLICA</v>
      </c>
      <c r="CO541" t="str">
        <f>VLOOKUP(J542,'[2]rates 26-06-2018'!A$1:I$1489,4,FALSE)</f>
        <v>CHONCHI</v>
      </c>
      <c r="CP541"/>
      <c r="CQ541" s="16" t="e">
        <f>VLOOKUP(CLEAN(J542),[2]Hoja14!A$2:B$126,2,FALSE)</f>
        <v>#N/A</v>
      </c>
      <c r="CR541" s="16" t="e">
        <f>Y542-CQ541</f>
        <v>#N/A</v>
      </c>
      <c r="CS541"/>
      <c r="CT541"/>
      <c r="CU541"/>
      <c r="CV541"/>
      <c r="CW541"/>
      <c r="CX541"/>
      <c r="CY541"/>
      <c r="CZ541"/>
      <c r="DA541"/>
      <c r="DB541" s="17">
        <f>VLOOKUP(J542,[2]PPTO!A$6:C$335,3,FALSE)</f>
        <v>644396000</v>
      </c>
      <c r="DC541" s="17">
        <f>P542-DB541</f>
        <v>0</v>
      </c>
      <c r="DD541" s="17">
        <f>VLOOKUP(J542,[2]PPTO!A$5:E$337,5,FALSE)</f>
        <v>0</v>
      </c>
      <c r="DE541" s="17">
        <f>VLOOKUP(J542,[2]PPTO!A$6:F$335,6,FALSE)</f>
        <v>0</v>
      </c>
      <c r="DF541" s="15" t="e">
        <f>VLOOKUP(J542,DH$477:DH$484,1,FALSE)</f>
        <v>#N/A</v>
      </c>
      <c r="DG541" s="15"/>
      <c r="DH541" s="15"/>
      <c r="DI541" t="e">
        <f>VLOOKUP(J542,'[2]2018'!A$3:N$167,14,FALSE)</f>
        <v>#N/A</v>
      </c>
      <c r="DJ541" t="str">
        <f>VLOOKUP(J542,[2]resultado!G$2:H$1656,2,FALSE)</f>
        <v>RS</v>
      </c>
      <c r="DK541" s="16"/>
      <c r="DL541"/>
      <c r="DM541"/>
      <c r="DN541"/>
      <c r="DO541" t="str">
        <f>VLOOKUP(K542,'[2]rates actuales'!B$2:K$1880,10,FALSE)</f>
        <v>RS</v>
      </c>
      <c r="DP541"/>
      <c r="DQ541" s="16">
        <v>644396</v>
      </c>
      <c r="DR541" s="63">
        <f>(DQ541*1000)-P542</f>
        <v>0</v>
      </c>
      <c r="DS541" t="str">
        <f>VLOOKUP(J542,'[2]rates actuales'!A$2:C$1880,3,FALSE)</f>
        <v>CHONCHI</v>
      </c>
      <c r="DT541"/>
      <c r="DU541"/>
      <c r="DV541"/>
      <c r="DW541" t="e">
        <f>VLOOKUP(J542,[2]TERMINADOS!A$2:B$133,2,FALSE)</f>
        <v>#N/A</v>
      </c>
      <c r="DX541" s="16">
        <f>VLOOKUP(J542,'[2]COSTO-GASTO'!A$2:B$382,2,FALSE)</f>
        <v>644396000</v>
      </c>
      <c r="DY541" s="16">
        <f>P542-DX541</f>
        <v>0</v>
      </c>
      <c r="DZ541">
        <f>VLOOKUP(J542,'[2]COSTO-GASTO'!E$2:F$401,2,FALSE)</f>
        <v>0</v>
      </c>
      <c r="EA541" s="16">
        <f>AE542-DZ541</f>
        <v>0</v>
      </c>
      <c r="EB541" t="str">
        <f>VLOOKUP(J542,[2]Hoja26!A$2:B$91,2,FALSE)</f>
        <v>APROBADO CORE</v>
      </c>
      <c r="EC541" t="e">
        <f>VLOOKUP(J542,[2]Hoja26!E$2:F$147,2,FALSE)</f>
        <v>#N/A</v>
      </c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 t="str">
        <f>VLOOKUP(J542,'[2]RATES OCTUBRE'!J$1:K$1924,2,FALSE)</f>
        <v>RS</v>
      </c>
      <c r="EW541"/>
      <c r="EX541" t="str">
        <f>VLOOKUP(J542,[2]Hoja26!N$4:O$1289,2,FALSE)</f>
        <v>APROBADO CORE</v>
      </c>
      <c r="EY541" t="s">
        <v>156</v>
      </c>
      <c r="EZ541" s="16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V541" s="65">
        <v>0</v>
      </c>
      <c r="GF541" s="150">
        <f>GG541+GH541</f>
        <v>1</v>
      </c>
      <c r="GG541" s="151">
        <f>GG540/GF540</f>
        <v>0.58333333333333337</v>
      </c>
      <c r="GH541" s="151">
        <f>GH540/GF540</f>
        <v>0.41666666666666669</v>
      </c>
      <c r="GO541" s="66" t="e">
        <f>VLOOKUP(J541,[3]Hoja2!A$1:A$110,1,FALSE)</f>
        <v>#N/A</v>
      </c>
      <c r="GQ541" s="66" t="e">
        <f>VLOOKUP(J541,[3]Hoja5!A$2:A$376,1,FALSE)</f>
        <v>#N/A</v>
      </c>
    </row>
    <row r="542" spans="1:204" s="66" customFormat="1" ht="18" customHeight="1" outlineLevel="1">
      <c r="A542" s="256">
        <v>31</v>
      </c>
      <c r="B542" s="256" t="s">
        <v>156</v>
      </c>
      <c r="C542" s="256" t="s">
        <v>105</v>
      </c>
      <c r="D542" s="256" t="s">
        <v>118</v>
      </c>
      <c r="E542" s="257" t="s">
        <v>82</v>
      </c>
      <c r="F542" s="256" t="s">
        <v>460</v>
      </c>
      <c r="G542" s="256" t="s">
        <v>499</v>
      </c>
      <c r="H542" s="256" t="s">
        <v>94</v>
      </c>
      <c r="I542" s="258" t="s">
        <v>85</v>
      </c>
      <c r="J542" s="259">
        <v>30126506</v>
      </c>
      <c r="K542" s="53" t="str">
        <f t="shared" ref="K542" si="357">CONCATENATE(J542,"-",I542)</f>
        <v>30126506-EJECUCION</v>
      </c>
      <c r="L542" s="53"/>
      <c r="M542" s="53" t="str">
        <f t="shared" ref="M542" si="358">CLEAN(J542)</f>
        <v>30126506</v>
      </c>
      <c r="N542" s="54">
        <f>A542</f>
        <v>31</v>
      </c>
      <c r="O542" s="258" t="s">
        <v>506</v>
      </c>
      <c r="P542" s="262">
        <v>644396000</v>
      </c>
      <c r="Q542" s="56">
        <v>0</v>
      </c>
      <c r="R542" s="56">
        <v>0</v>
      </c>
      <c r="S542" s="57">
        <v>0</v>
      </c>
      <c r="T542" s="57">
        <v>0</v>
      </c>
      <c r="U542" s="57">
        <v>0</v>
      </c>
      <c r="V542" s="57">
        <f>S542+T542+U542</f>
        <v>0</v>
      </c>
      <c r="W542" s="57">
        <v>0</v>
      </c>
      <c r="X542" s="57">
        <v>0</v>
      </c>
      <c r="Y542" s="57">
        <v>0</v>
      </c>
      <c r="Z542" s="57">
        <f>W542+X542+Y542</f>
        <v>0</v>
      </c>
      <c r="AA542" s="56">
        <f>S542+T542+U542+W542+X542+Y542</f>
        <v>0</v>
      </c>
      <c r="AB542" s="56">
        <v>0</v>
      </c>
      <c r="AC542" s="56">
        <f>V542+W542+X542+Y542+AB542</f>
        <v>0</v>
      </c>
      <c r="AD542" s="58">
        <f>R542-AC542</f>
        <v>0</v>
      </c>
      <c r="AE542" s="266">
        <v>0</v>
      </c>
      <c r="AF542" s="59">
        <v>0</v>
      </c>
      <c r="AG542" s="266">
        <f>414712000-146397721</f>
        <v>268314279</v>
      </c>
      <c r="AH542" s="59">
        <v>0</v>
      </c>
      <c r="AI542" s="59">
        <f>AG542-AH542</f>
        <v>268314279</v>
      </c>
      <c r="AJ542" s="59">
        <f>P542-(AF542+AG542)</f>
        <v>376081721</v>
      </c>
      <c r="AK542" s="56">
        <f>P542-(Q542+R542)</f>
        <v>644396000</v>
      </c>
      <c r="AL542" s="60" t="s">
        <v>424</v>
      </c>
      <c r="AM542" s="268" t="s">
        <v>88</v>
      </c>
      <c r="AN542" s="64"/>
      <c r="AO542" s="64"/>
      <c r="AP542" s="64"/>
      <c r="AQ542" s="64"/>
      <c r="AR542" s="64"/>
      <c r="AS542" s="64"/>
      <c r="AT542" s="64"/>
      <c r="AU542" s="64"/>
      <c r="AV542" s="64"/>
      <c r="AW542" s="64"/>
      <c r="AX542" s="64"/>
      <c r="AY542" s="64"/>
      <c r="AZ542" s="64"/>
      <c r="BA542" s="64"/>
      <c r="BB542" s="65"/>
      <c r="BC542" s="65"/>
      <c r="BD542" s="65"/>
      <c r="BE542" s="64"/>
      <c r="BF542" s="64"/>
      <c r="BG542" s="64"/>
      <c r="BH542" s="64"/>
      <c r="BI542" s="64"/>
      <c r="BJ542" s="64"/>
      <c r="BK542" s="64"/>
      <c r="BL542" s="64"/>
      <c r="BM542" s="65"/>
      <c r="BN542" s="64"/>
      <c r="BO542" s="64"/>
      <c r="BP542" s="64"/>
      <c r="BQ542" s="64"/>
      <c r="BR542" s="64"/>
      <c r="BS542" s="65"/>
      <c r="BT542" s="65"/>
      <c r="BU542" s="64"/>
      <c r="BV542" s="64"/>
      <c r="BW542" s="64"/>
      <c r="BX542" s="64"/>
      <c r="BY542" s="64"/>
      <c r="BZ542" s="64"/>
      <c r="CA542" s="64"/>
      <c r="CB542" s="64"/>
      <c r="CC542" s="64"/>
      <c r="CD542" s="64"/>
      <c r="CE542" s="64"/>
      <c r="CF542" s="64"/>
      <c r="CG542" s="64"/>
      <c r="CH542" s="64"/>
      <c r="CI542" s="64"/>
      <c r="CJ542" s="64"/>
      <c r="CK542" s="64"/>
      <c r="CL542" s="64"/>
      <c r="CM542" s="64"/>
      <c r="CN542" s="64"/>
      <c r="CO542" s="64"/>
      <c r="CP542" s="64"/>
      <c r="CQ542" s="65"/>
      <c r="CR542" s="65"/>
      <c r="CS542" s="64"/>
      <c r="CT542" s="64"/>
      <c r="CU542" s="64"/>
      <c r="CV542" s="64"/>
      <c r="CW542" s="64"/>
      <c r="CX542" s="64"/>
      <c r="CY542" s="64"/>
      <c r="CZ542" s="64"/>
      <c r="DA542" s="64"/>
      <c r="DB542" s="65"/>
      <c r="DC542" s="65"/>
      <c r="DD542" s="65"/>
      <c r="DE542" s="65"/>
      <c r="DF542" s="64"/>
      <c r="DG542" s="64"/>
      <c r="DH542" s="64"/>
      <c r="DI542" s="64"/>
      <c r="DJ542" s="64"/>
      <c r="DK542" s="65"/>
      <c r="DL542" s="65"/>
      <c r="DM542" s="65"/>
      <c r="DN542" s="64"/>
      <c r="DO542" s="64"/>
      <c r="DP542" s="64"/>
      <c r="DQ542" s="65"/>
      <c r="DR542" s="64"/>
      <c r="DS542" s="64"/>
      <c r="DT542" s="64"/>
      <c r="DU542" s="64"/>
      <c r="DV542" s="64"/>
      <c r="DW542" s="64"/>
      <c r="DX542" s="64"/>
      <c r="DY542" s="64"/>
      <c r="DZ542" s="64"/>
      <c r="EA542" s="64"/>
      <c r="EB542" s="64"/>
      <c r="EC542" s="64"/>
      <c r="ED542" s="64"/>
      <c r="EE542" s="64"/>
      <c r="EF542" s="64"/>
      <c r="EG542" s="64"/>
      <c r="EH542" s="64"/>
      <c r="EI542" s="64"/>
      <c r="EJ542" s="64"/>
      <c r="EK542" s="64"/>
      <c r="EL542" s="64"/>
      <c r="EM542" s="64"/>
      <c r="EN542" s="64"/>
      <c r="EO542" s="64"/>
      <c r="EP542" s="64"/>
      <c r="EQ542" s="64"/>
      <c r="ER542" s="64"/>
      <c r="ES542" s="64"/>
      <c r="ET542" s="64"/>
      <c r="EU542" s="64"/>
      <c r="EV542" s="64"/>
      <c r="EW542" s="64"/>
      <c r="EX542" s="64"/>
      <c r="EY542" s="64"/>
      <c r="EZ542" s="65"/>
      <c r="FA542" s="64"/>
      <c r="FB542" s="64"/>
      <c r="FC542" s="64"/>
      <c r="FD542" s="64"/>
      <c r="FE542" s="64"/>
      <c r="FF542" s="64"/>
      <c r="FG542" s="64"/>
      <c r="FH542" s="64"/>
      <c r="FI542" s="64"/>
      <c r="FJ542" s="64"/>
      <c r="FK542" s="64"/>
      <c r="FL542" s="64"/>
      <c r="FM542" s="64"/>
      <c r="FN542" s="64"/>
      <c r="FO542" s="64"/>
      <c r="FP542" s="64"/>
      <c r="FQ542" s="64"/>
      <c r="FR542" s="64"/>
      <c r="FS542" s="64" t="str">
        <f>CONCATENATE(J542,"-",I542)</f>
        <v>30126506-EJECUCION</v>
      </c>
      <c r="FT542" s="64" t="str">
        <f>VLOOKUP(FS542,'[2]ESTADO DE SITUACION OCTUBRE'!I$4:I$941,1,FALSE)</f>
        <v>30126506-EJECUCION</v>
      </c>
      <c r="FU542" s="64">
        <f>VLOOKUP(K542,'[2]BIP-COSTO'!B$2:H$1976,7,FALSE)</f>
        <v>644396</v>
      </c>
      <c r="FV542" s="65">
        <v>644396000</v>
      </c>
      <c r="FW542" s="65">
        <f>FV542-P542</f>
        <v>0</v>
      </c>
      <c r="FX542" s="64" t="str">
        <f>VLOOKUP(K542,'[2]BIP-COSTO'!B$2:H$1976,4,FALSE)</f>
        <v>GOBIERNO REGIONAL - REGION DE LOS LAGOS</v>
      </c>
      <c r="FY542" s="64" t="str">
        <f>VLOOKUP(K542,'[2]BIP-COSTO'!B$2:K$1976,10,FALSE)</f>
        <v>RS</v>
      </c>
      <c r="GF542" s="67"/>
      <c r="GG542" s="68"/>
      <c r="GH542" s="68"/>
      <c r="GM542" s="66" t="str">
        <f>VLOOKUP(K542,[3]resultado!E$2:K$2045,7,FALSE)</f>
        <v>RS</v>
      </c>
      <c r="GO542" s="66" t="e">
        <f>VLOOKUP(J542,[3]Hoja2!A$1:A$110,1,FALSE)</f>
        <v>#N/A</v>
      </c>
      <c r="GP542" s="66" t="e">
        <f>VLOOKUP(K542,[3]Hoja5!C$2:F$376,1,FALSE)</f>
        <v>#N/A</v>
      </c>
      <c r="GQ542" s="66" t="e">
        <f>VLOOKUP(J542,[3]Hoja5!A$2:A$376,1,FALSE)</f>
        <v>#N/A</v>
      </c>
      <c r="GR542" s="66" t="str">
        <f>VLOOKUP(J542,rates!B$2:I$944,8,FALSE)</f>
        <v>RS</v>
      </c>
      <c r="GS542" s="66" t="s">
        <v>2988</v>
      </c>
      <c r="GT542" s="66" t="e">
        <f>VLOOKUP(J542,Hoja6!A$2:A$29,1,FALSE)</f>
        <v>#N/A</v>
      </c>
      <c r="GU542" s="66" t="str">
        <f>VLOOKUP(J542,Hoja7!A$2:O$243,15,FALSE)</f>
        <v>CON COVENIO</v>
      </c>
      <c r="GV542" s="66">
        <f>VLOOKUP(J542,'ESTADO DE SITUACION'!H$4:AQ$943,36,FALSE)</f>
        <v>0</v>
      </c>
    </row>
    <row r="543" spans="1:204" s="64" customFormat="1" ht="18.75" outlineLevel="1">
      <c r="A543" s="71"/>
      <c r="B543" s="72"/>
      <c r="C543" s="71"/>
      <c r="D543" s="71"/>
      <c r="E543" s="71"/>
      <c r="F543" s="71"/>
      <c r="G543" s="71"/>
      <c r="H543" s="71"/>
      <c r="I543" s="73"/>
      <c r="J543" s="109"/>
      <c r="K543" s="169"/>
      <c r="L543" s="170"/>
      <c r="M543" s="170"/>
      <c r="N543" s="171"/>
      <c r="O543" s="78" t="s">
        <v>143</v>
      </c>
      <c r="P543" s="79">
        <f t="shared" ref="P543:AK543" si="359">SUBTOTAL(9,P542)</f>
        <v>644396000</v>
      </c>
      <c r="Q543" s="164">
        <f t="shared" si="359"/>
        <v>0</v>
      </c>
      <c r="R543" s="164">
        <f t="shared" si="359"/>
        <v>0</v>
      </c>
      <c r="S543" s="164">
        <f t="shared" si="359"/>
        <v>0</v>
      </c>
      <c r="T543" s="164">
        <f t="shared" si="359"/>
        <v>0</v>
      </c>
      <c r="U543" s="164">
        <f t="shared" si="359"/>
        <v>0</v>
      </c>
      <c r="V543" s="164">
        <f t="shared" si="359"/>
        <v>0</v>
      </c>
      <c r="W543" s="164">
        <f t="shared" si="359"/>
        <v>0</v>
      </c>
      <c r="X543" s="164">
        <f t="shared" si="359"/>
        <v>0</v>
      </c>
      <c r="Y543" s="164">
        <f t="shared" si="359"/>
        <v>0</v>
      </c>
      <c r="Z543" s="164">
        <f t="shared" si="359"/>
        <v>0</v>
      </c>
      <c r="AA543" s="164">
        <f t="shared" si="359"/>
        <v>0</v>
      </c>
      <c r="AB543" s="164">
        <f t="shared" si="359"/>
        <v>0</v>
      </c>
      <c r="AC543" s="164">
        <f t="shared" si="359"/>
        <v>0</v>
      </c>
      <c r="AD543" s="164">
        <f t="shared" si="359"/>
        <v>0</v>
      </c>
      <c r="AE543" s="79">
        <f t="shared" si="359"/>
        <v>0</v>
      </c>
      <c r="AF543" s="79">
        <f t="shared" si="359"/>
        <v>0</v>
      </c>
      <c r="AG543" s="79">
        <f t="shared" si="359"/>
        <v>268314279</v>
      </c>
      <c r="AH543" s="79">
        <f t="shared" si="359"/>
        <v>0</v>
      </c>
      <c r="AI543" s="79">
        <f t="shared" si="359"/>
        <v>268314279</v>
      </c>
      <c r="AJ543" s="79">
        <f t="shared" si="359"/>
        <v>376081721</v>
      </c>
      <c r="AK543" s="79">
        <f t="shared" si="359"/>
        <v>644396000</v>
      </c>
      <c r="AL543" s="89"/>
      <c r="AM543" s="90"/>
      <c r="BB543" s="65"/>
      <c r="BC543" s="65"/>
      <c r="BD543" s="65"/>
      <c r="BM543" s="65"/>
      <c r="BS543" s="65"/>
      <c r="BT543" s="65"/>
      <c r="CQ543" s="65"/>
      <c r="CR543" s="65"/>
      <c r="DB543" s="65"/>
      <c r="DC543" s="65"/>
      <c r="DD543" s="65"/>
      <c r="DE543" s="65"/>
      <c r="DK543" s="65"/>
      <c r="DL543" s="65"/>
      <c r="DM543" s="65"/>
      <c r="DQ543" s="65"/>
      <c r="EZ543" s="65"/>
      <c r="FV543" s="65">
        <v>0</v>
      </c>
      <c r="GF543" s="18"/>
      <c r="GG543" s="136"/>
      <c r="GH543" s="136"/>
      <c r="GO543" s="66" t="e">
        <f>VLOOKUP(J543,[3]Hoja2!A$1:A$110,1,FALSE)</f>
        <v>#N/A</v>
      </c>
      <c r="GQ543" s="66" t="e">
        <f>VLOOKUP(J543,[3]Hoja5!A$2:A$376,1,FALSE)</f>
        <v>#N/A</v>
      </c>
    </row>
    <row r="544" spans="1:204" ht="18.75" outlineLevel="1">
      <c r="A544" s="71"/>
      <c r="B544" s="72"/>
      <c r="C544" s="71"/>
      <c r="D544" s="71"/>
      <c r="E544" s="71"/>
      <c r="F544" s="71"/>
      <c r="G544" s="71"/>
      <c r="H544" s="71"/>
      <c r="I544" s="73"/>
      <c r="J544" s="109"/>
      <c r="K544" s="169"/>
      <c r="L544" s="170"/>
      <c r="M544" s="170"/>
      <c r="N544" s="171"/>
      <c r="O544" s="274"/>
      <c r="P544" s="85"/>
      <c r="Q544" s="202"/>
      <c r="R544" s="69"/>
      <c r="S544" s="275"/>
      <c r="T544" s="275"/>
      <c r="U544" s="275"/>
      <c r="V544" s="275"/>
      <c r="W544" s="275"/>
      <c r="X544" s="275"/>
      <c r="Y544" s="275"/>
      <c r="Z544" s="275"/>
      <c r="AA544" s="69"/>
      <c r="AB544" s="69"/>
      <c r="AC544" s="69"/>
      <c r="AD544" s="143"/>
      <c r="AE544" s="85"/>
      <c r="AF544" s="85"/>
      <c r="AG544" s="85"/>
      <c r="AH544" s="85"/>
      <c r="AI544" s="85"/>
      <c r="AJ544" s="85"/>
      <c r="AK544" s="168"/>
      <c r="AL544" s="89"/>
      <c r="AM544" s="90"/>
      <c r="BE544"/>
      <c r="BT544" s="16"/>
      <c r="CR544" s="16"/>
      <c r="DR544"/>
      <c r="DX544"/>
      <c r="EA544"/>
      <c r="FV544" s="65">
        <v>0</v>
      </c>
      <c r="GO544" s="66" t="e">
        <f>VLOOKUP(J544,[3]Hoja2!A$1:A$110,1,FALSE)</f>
        <v>#N/A</v>
      </c>
      <c r="GQ544" s="66" t="e">
        <f>VLOOKUP(J544,[3]Hoja5!A$2:A$376,1,FALSE)</f>
        <v>#N/A</v>
      </c>
    </row>
    <row r="545" spans="1:204" s="64" customFormat="1" ht="18.75" outlineLevel="2">
      <c r="A545" s="71"/>
      <c r="B545" s="72"/>
      <c r="C545" s="71"/>
      <c r="D545" s="71"/>
      <c r="E545" s="71"/>
      <c r="F545" s="71"/>
      <c r="G545" s="71"/>
      <c r="H545" s="71"/>
      <c r="I545" s="73"/>
      <c r="J545" s="109"/>
      <c r="K545" s="96"/>
      <c r="L545" s="53"/>
      <c r="M545" s="53"/>
      <c r="N545" s="54"/>
      <c r="O545" s="185" t="s">
        <v>113</v>
      </c>
      <c r="P545" s="85"/>
      <c r="Q545" s="86"/>
      <c r="R545" s="86"/>
      <c r="S545" s="87"/>
      <c r="T545" s="87"/>
      <c r="U545" s="87"/>
      <c r="V545" s="87"/>
      <c r="W545" s="87"/>
      <c r="X545" s="87"/>
      <c r="Y545" s="87"/>
      <c r="Z545" s="87"/>
      <c r="AA545" s="86"/>
      <c r="AB545" s="86"/>
      <c r="AC545" s="86"/>
      <c r="AD545" s="86"/>
      <c r="AE545" s="88"/>
      <c r="AF545" s="88"/>
      <c r="AG545" s="88"/>
      <c r="AH545" s="88"/>
      <c r="AI545" s="88"/>
      <c r="AJ545" s="88"/>
      <c r="AK545" s="86"/>
      <c r="AL545" s="89"/>
      <c r="AM545" s="90"/>
      <c r="AN545"/>
      <c r="AO545"/>
      <c r="AP545"/>
      <c r="AQ545"/>
      <c r="AR545"/>
      <c r="AS545"/>
      <c r="AT545"/>
      <c r="AU545"/>
      <c r="AV545"/>
      <c r="AW545" s="15"/>
      <c r="AX545" s="15"/>
      <c r="AY545" s="15"/>
      <c r="AZ545" s="15"/>
      <c r="BA545"/>
      <c r="BB545"/>
      <c r="BC545"/>
      <c r="BD545"/>
      <c r="BE545" s="16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 s="16"/>
      <c r="BT545"/>
      <c r="BU545"/>
      <c r="BV545"/>
      <c r="BW545"/>
      <c r="BX545"/>
      <c r="BY545"/>
      <c r="BZ545"/>
      <c r="CA545"/>
      <c r="CB545"/>
      <c r="CC545" s="62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 s="15"/>
      <c r="DC545" s="15"/>
      <c r="DD545" s="17"/>
      <c r="DE545" s="15"/>
      <c r="DF545" s="15"/>
      <c r="DG545" s="15"/>
      <c r="DH545" s="15"/>
      <c r="DI545"/>
      <c r="DJ545"/>
      <c r="DK545" s="16"/>
      <c r="DL545"/>
      <c r="DM545"/>
      <c r="DN545"/>
      <c r="DO545"/>
      <c r="DP545"/>
      <c r="DQ545" s="16"/>
      <c r="DR545" s="63"/>
      <c r="DS545"/>
      <c r="DT545"/>
      <c r="DU545"/>
      <c r="DV545"/>
      <c r="DW545"/>
      <c r="DX545"/>
      <c r="DY545"/>
      <c r="DZ545"/>
      <c r="EA545" s="16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 s="16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V545" s="65">
        <v>0</v>
      </c>
      <c r="GF545" s="18"/>
      <c r="GG545" s="136"/>
      <c r="GH545" s="136"/>
      <c r="GO545" s="66" t="e">
        <f>VLOOKUP(J545,[3]Hoja2!A$1:A$110,1,FALSE)</f>
        <v>#N/A</v>
      </c>
      <c r="GQ545" s="66" t="e">
        <f>VLOOKUP(J545,[3]Hoja5!A$2:A$376,1,FALSE)</f>
        <v>#N/A</v>
      </c>
    </row>
    <row r="546" spans="1:204" s="66" customFormat="1" ht="18" customHeight="1" outlineLevel="2">
      <c r="A546" s="256">
        <v>31</v>
      </c>
      <c r="B546" s="256" t="s">
        <v>114</v>
      </c>
      <c r="C546" s="256" t="s">
        <v>102</v>
      </c>
      <c r="D546" s="256" t="s">
        <v>118</v>
      </c>
      <c r="E546" s="257" t="s">
        <v>82</v>
      </c>
      <c r="F546" s="256" t="s">
        <v>460</v>
      </c>
      <c r="G546" s="256" t="s">
        <v>499</v>
      </c>
      <c r="H546" s="256" t="s">
        <v>94</v>
      </c>
      <c r="I546" s="258" t="s">
        <v>138</v>
      </c>
      <c r="J546" s="259">
        <v>30126487</v>
      </c>
      <c r="K546" s="53" t="str">
        <f t="shared" ref="K546:K551" si="360">CONCATENATE(J546,"-",I546)</f>
        <v>30126487-DISEÑO</v>
      </c>
      <c r="L546" s="53"/>
      <c r="M546" s="53" t="str">
        <f t="shared" ref="M546:M551" si="361">CLEAN(J546)</f>
        <v>30126487</v>
      </c>
      <c r="N546" s="54">
        <f>A546</f>
        <v>31</v>
      </c>
      <c r="O546" s="258" t="s">
        <v>507</v>
      </c>
      <c r="P546" s="262">
        <v>62039000</v>
      </c>
      <c r="Q546" s="100"/>
      <c r="R546" s="101"/>
      <c r="S546" s="101"/>
      <c r="T546" s="101"/>
      <c r="U546" s="101"/>
      <c r="V546" s="101"/>
      <c r="W546" s="101"/>
      <c r="X546" s="101"/>
      <c r="Y546" s="101"/>
      <c r="Z546" s="101"/>
      <c r="AA546" s="101"/>
      <c r="AB546" s="101"/>
      <c r="AC546" s="101"/>
      <c r="AD546" s="102"/>
      <c r="AE546" s="266">
        <v>0</v>
      </c>
      <c r="AF546" s="59">
        <v>0</v>
      </c>
      <c r="AG546" s="266">
        <v>13023350</v>
      </c>
      <c r="AH546" s="59">
        <v>0</v>
      </c>
      <c r="AI546" s="59">
        <f t="shared" ref="AI546:AI551" si="362">AG546-AH546</f>
        <v>13023350</v>
      </c>
      <c r="AJ546" s="59">
        <f t="shared" ref="AJ546:AJ551" si="363">P546-(AF546+AG546)</f>
        <v>49015650</v>
      </c>
      <c r="AK546" s="56">
        <f t="shared" ref="AK546:AK551" si="364">P546-(Q546+R546)</f>
        <v>62039000</v>
      </c>
      <c r="AL546" s="103"/>
      <c r="AM546" s="268" t="s">
        <v>116</v>
      </c>
      <c r="AN546"/>
      <c r="AO546"/>
      <c r="AP546"/>
      <c r="AQ546"/>
      <c r="AR546"/>
      <c r="AS546"/>
      <c r="AT546"/>
      <c r="AU546"/>
      <c r="AV546"/>
      <c r="AW546" s="15" t="e">
        <f>VLOOKUP(J547,#REF!,3,FALSE)</f>
        <v>#REF!</v>
      </c>
      <c r="AX546" s="15" t="s">
        <v>488</v>
      </c>
      <c r="AY546" s="15" t="e">
        <f>VLOOKUP(J547,#REF!,13,FALSE)</f>
        <v>#REF!</v>
      </c>
      <c r="AZ546" s="15" t="e">
        <f>VLOOKUP(CLEAN(J547),#REF!,7,FALSE)</f>
        <v>#REF!</v>
      </c>
      <c r="BA546" t="e">
        <f>VLOOKUP(J547,#REF!,8,FALSE)</f>
        <v>#REF!</v>
      </c>
      <c r="BB546" s="16" t="e">
        <f>VLOOKUP(J547,#REF!,2,FALSE)</f>
        <v>#REF!</v>
      </c>
      <c r="BC546" s="16" t="e">
        <f>VLOOKUP(J547,#REF!,2,FALSE)</f>
        <v>#REF!</v>
      </c>
      <c r="BD546" s="16"/>
      <c r="BE546" t="e">
        <f>VLOOKUP(CLEAN(J547),#REF!,2,FALSE)</f>
        <v>#REF!</v>
      </c>
      <c r="BF546"/>
      <c r="BG546" t="e">
        <f>VLOOKUP(J547,#REF!,13,FALSE)</f>
        <v>#REF!</v>
      </c>
      <c r="BH546" t="e">
        <f>VLOOKUP(J547,#REF!,13,FALSE)</f>
        <v>#REF!</v>
      </c>
      <c r="BI546" t="e">
        <f>VLOOKUP(J547,#REF!,13,FALSE)</f>
        <v>#REF!</v>
      </c>
      <c r="BJ546" t="e">
        <f>VLOOKUP(J547,#REF!,13,FALSE)</f>
        <v>#REF!</v>
      </c>
      <c r="BK546" t="e">
        <f>VLOOKUP(J547,#REF!,9,FALSE)</f>
        <v>#REF!</v>
      </c>
      <c r="BL546" t="s">
        <v>248</v>
      </c>
      <c r="BM546" t="e">
        <f>VLOOKUP(J547,#REF!,2,FALSE)</f>
        <v>#REF!</v>
      </c>
      <c r="BN546"/>
      <c r="BO546"/>
      <c r="BP546"/>
      <c r="BQ546"/>
      <c r="BR546"/>
      <c r="BS546" s="16" t="e">
        <f>VLOOKUP(CLEAN(J547),#REF!,2,FALSE)</f>
        <v>#REF!</v>
      </c>
      <c r="BT546" s="16" t="e">
        <f>W547-BS546</f>
        <v>#REF!</v>
      </c>
      <c r="BU546"/>
      <c r="BV546"/>
      <c r="BW546"/>
      <c r="BX546"/>
      <c r="BY546"/>
      <c r="BZ546"/>
      <c r="CA546"/>
      <c r="CB546" t="e">
        <f>VLOOKUP(J547,#REF!,13,FALSE)</f>
        <v>#REF!</v>
      </c>
      <c r="CC546" t="e">
        <f>VLOOKUP(J547,#REF!,2,FALSE)</f>
        <v>#REF!</v>
      </c>
      <c r="CD546" t="e">
        <f>VLOOKUP(J547,#REF!,13,FALSE)</f>
        <v>#REF!</v>
      </c>
      <c r="CE546" t="e">
        <f>VLOOKUP(J547,#REF!,3,FALSE)</f>
        <v>#REF!</v>
      </c>
      <c r="CF546" t="e">
        <f>VLOOKUP(J547,[2]Hoja4!A$2:M$143,13,FALSE)</f>
        <v>#N/A</v>
      </c>
      <c r="CG546" t="str">
        <f>VLOOKUP(J547,[2]Hoja5!H$2:J$1328,2,FALSE)</f>
        <v/>
      </c>
      <c r="CH546"/>
      <c r="CI546"/>
      <c r="CJ546" t="e">
        <f>VLOOKUP(J547,[2]Hoja13!A$2:M$148,13,FALSE)</f>
        <v>#N/A</v>
      </c>
      <c r="CK546" t="str">
        <f>VLOOKUP(J547,'[2]rates 26-06-2018'!A$2:I$1489,8,FALSE)</f>
        <v/>
      </c>
      <c r="CL546"/>
      <c r="CM546" t="e">
        <f>VLOOKUP(J547,[2]Hoja8!A$2:M$154,13,FALSE)</f>
        <v>#N/A</v>
      </c>
      <c r="CN546" t="str">
        <f>VLOOKUP(J547,'[2]rates 26-06-2018'!A$1:I$1489,9,FALSE)</f>
        <v>SALUD</v>
      </c>
      <c r="CO546" t="str">
        <f>VLOOKUP(J547,'[2]rates 26-06-2018'!A$1:I$1489,4,FALSE)</f>
        <v>CHONCHI</v>
      </c>
      <c r="CP546"/>
      <c r="CQ546" s="16" t="e">
        <f>VLOOKUP(CLEAN(J547),[2]Hoja14!A$2:B$126,2,FALSE)</f>
        <v>#N/A</v>
      </c>
      <c r="CR546" s="16" t="e">
        <f>Y547-CQ546</f>
        <v>#N/A</v>
      </c>
      <c r="CS546"/>
      <c r="CT546"/>
      <c r="CU546"/>
      <c r="CV546"/>
      <c r="CW546"/>
      <c r="CX546"/>
      <c r="CY546"/>
      <c r="CZ546"/>
      <c r="DA546"/>
      <c r="DB546" s="17" t="e">
        <f>VLOOKUP(J547,[2]PPTO!A$6:C$335,3,FALSE)</f>
        <v>#N/A</v>
      </c>
      <c r="DC546" s="17" t="e">
        <f>P547-DB546</f>
        <v>#N/A</v>
      </c>
      <c r="DD546" s="17" t="e">
        <f>VLOOKUP(J547,[2]PPTO!A$5:E$337,5,FALSE)</f>
        <v>#N/A</v>
      </c>
      <c r="DE546" s="17" t="e">
        <f>VLOOKUP(J547,[2]PPTO!A$6:F$335,6,FALSE)</f>
        <v>#N/A</v>
      </c>
      <c r="DF546" s="15" t="e">
        <f>VLOOKUP(J547,DH$477:DH$484,1,FALSE)</f>
        <v>#N/A</v>
      </c>
      <c r="DG546" s="15"/>
      <c r="DH546" s="15"/>
      <c r="DI546" t="e">
        <f>VLOOKUP(J547,'[2]2018'!A$3:N$167,14,FALSE)</f>
        <v>#N/A</v>
      </c>
      <c r="DJ546" t="str">
        <f>VLOOKUP(J547,[2]resultado!G$2:H$1656,2,FALSE)</f>
        <v/>
      </c>
      <c r="DK546" s="16">
        <v>0</v>
      </c>
      <c r="DL546" s="16">
        <f>Q547-DK546</f>
        <v>0</v>
      </c>
      <c r="DM546" s="16">
        <f>P547-(Q547+R547+AG547)</f>
        <v>515264000</v>
      </c>
      <c r="DN546" t="s">
        <v>183</v>
      </c>
      <c r="DO546" t="str">
        <f>VLOOKUP(K547,'[2]rates actuales'!B$2:K$1880,10,FALSE)</f>
        <v/>
      </c>
      <c r="DP546"/>
      <c r="DQ546" s="63">
        <v>543264</v>
      </c>
      <c r="DR546" s="63">
        <f>(DQ546*1000)-P547</f>
        <v>0</v>
      </c>
      <c r="DS546" t="str">
        <f>VLOOKUP(J547,'[2]rates actuales'!A$2:C$1880,3,FALSE)</f>
        <v>CHONCHI</v>
      </c>
      <c r="DT546"/>
      <c r="DU546"/>
      <c r="DV546"/>
      <c r="DW546" t="e">
        <f>VLOOKUP(J547,[2]TERMINADOS!A$2:B$133,2,FALSE)</f>
        <v>#N/A</v>
      </c>
      <c r="DX546"/>
      <c r="DY546"/>
      <c r="DZ546" t="e">
        <f>VLOOKUP(J547,'[2]COSTO-GASTO'!E$2:F$401,2,FALSE)</f>
        <v>#N/A</v>
      </c>
      <c r="EA546" s="16" t="e">
        <f>AE547-DZ546</f>
        <v>#N/A</v>
      </c>
      <c r="EB546" t="e">
        <f>VLOOKUP(J547,[2]Hoja26!A$2:B$91,2,FALSE)</f>
        <v>#N/A</v>
      </c>
      <c r="EC546" t="e">
        <f>VLOOKUP(J547,[2]Hoja26!E$2:F$147,2,FALSE)</f>
        <v>#N/A</v>
      </c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 t="str">
        <f>VLOOKUP(J547,'[2]RATES OCTUBRE'!J$1:K$1924,2,FALSE)</f>
        <v/>
      </c>
      <c r="EW546"/>
      <c r="EX546" t="e">
        <f>VLOOKUP(J547,[2]Hoja26!N$4:O$1289,2,FALSE)</f>
        <v>#N/A</v>
      </c>
      <c r="EY546" t="s">
        <v>114</v>
      </c>
      <c r="EZ546" s="16"/>
      <c r="FA546" s="64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 s="64" t="str">
        <f t="shared" ref="FS546:FS551" si="365">CONCATENATE(J546,"-",I546)</f>
        <v>30126487-DISEÑO</v>
      </c>
      <c r="FT546" s="64" t="e">
        <f>VLOOKUP(FS546,'[2]ESTADO DE SITUACION OCTUBRE'!I$4:I$941,1,FALSE)</f>
        <v>#N/A</v>
      </c>
      <c r="FU546" s="64">
        <f>VLOOKUP(K546,'[2]BIP-COSTO'!B$2:H$1976,7,FALSE)</f>
        <v>62039</v>
      </c>
      <c r="FV546" s="65">
        <v>62039000</v>
      </c>
      <c r="FW546" s="65">
        <f t="shared" ref="FW546:FW551" si="366">FV546-P546</f>
        <v>0</v>
      </c>
      <c r="FX546" s="64" t="str">
        <f>VLOOKUP(K546,'[2]BIP-COSTO'!B$2:H$1976,4,FALSE)</f>
        <v>GOBIERNO REGIONAL - REGION DE LOS LAGOS</v>
      </c>
      <c r="FY546" s="64" t="str">
        <f>VLOOKUP(K546,'[2]BIP-COSTO'!B$2:K$1976,10,FALSE)</f>
        <v>FI</v>
      </c>
      <c r="GF546" s="67"/>
      <c r="GG546" s="68"/>
      <c r="GH546" s="68"/>
      <c r="GM546" s="66" t="str">
        <f>VLOOKUP(K546,[3]resultado!E$2:K$2045,7,FALSE)</f>
        <v>FI</v>
      </c>
      <c r="GO546" s="66" t="e">
        <f>VLOOKUP(J546,[3]Hoja2!A$1:A$110,1,FALSE)</f>
        <v>#N/A</v>
      </c>
      <c r="GP546" s="66" t="e">
        <f>VLOOKUP(K546,[3]Hoja5!C$2:F$376,1,FALSE)</f>
        <v>#N/A</v>
      </c>
      <c r="GQ546" s="66" t="e">
        <f>VLOOKUP(J546,[3]Hoja5!A$2:A$376,1,FALSE)</f>
        <v>#N/A</v>
      </c>
      <c r="GR546" s="66" t="str">
        <f>VLOOKUP(J546,rates!B$2:I$944,8,FALSE)</f>
        <v>FI</v>
      </c>
      <c r="GS546" s="66" t="s">
        <v>2988</v>
      </c>
      <c r="GT546" s="66" t="e">
        <f>VLOOKUP(J546,Hoja6!A$2:A$29,1,FALSE)</f>
        <v>#N/A</v>
      </c>
      <c r="GU546" s="66" t="e">
        <f>VLOOKUP(J546,Hoja7!A$2:O$243,15,FALSE)</f>
        <v>#N/A</v>
      </c>
      <c r="GV546" s="66" t="e">
        <f>VLOOKUP(J546,'ESTADO DE SITUACION'!H$4:AQ$943,36,FALSE)</f>
        <v>#N/A</v>
      </c>
    </row>
    <row r="547" spans="1:204" s="66" customFormat="1" ht="18" customHeight="1" outlineLevel="2">
      <c r="A547" s="256">
        <v>31</v>
      </c>
      <c r="B547" s="256" t="s">
        <v>114</v>
      </c>
      <c r="C547" s="256" t="s">
        <v>80</v>
      </c>
      <c r="D547" s="256" t="s">
        <v>118</v>
      </c>
      <c r="E547" s="257" t="s">
        <v>82</v>
      </c>
      <c r="F547" s="256" t="s">
        <v>460</v>
      </c>
      <c r="G547" s="256" t="s">
        <v>499</v>
      </c>
      <c r="H547" s="256" t="s">
        <v>94</v>
      </c>
      <c r="I547" s="258" t="s">
        <v>85</v>
      </c>
      <c r="J547" s="259">
        <v>30476688</v>
      </c>
      <c r="K547" s="53" t="str">
        <f t="shared" si="360"/>
        <v>30476688-EJECUCION</v>
      </c>
      <c r="L547" s="53"/>
      <c r="M547" s="53" t="str">
        <f t="shared" si="361"/>
        <v>30476688</v>
      </c>
      <c r="N547" s="54">
        <f>A547</f>
        <v>31</v>
      </c>
      <c r="O547" s="258" t="s">
        <v>508</v>
      </c>
      <c r="P547" s="262">
        <v>543264000</v>
      </c>
      <c r="Q547" s="100"/>
      <c r="R547" s="101"/>
      <c r="S547" s="101"/>
      <c r="T547" s="101"/>
      <c r="U547" s="101"/>
      <c r="V547" s="101"/>
      <c r="W547" s="101"/>
      <c r="X547" s="101"/>
      <c r="Y547" s="101"/>
      <c r="Z547" s="101"/>
      <c r="AA547" s="101"/>
      <c r="AB547" s="101"/>
      <c r="AC547" s="101"/>
      <c r="AD547" s="102"/>
      <c r="AE547" s="266">
        <v>0</v>
      </c>
      <c r="AF547" s="59">
        <v>0</v>
      </c>
      <c r="AG547" s="266">
        <v>28000000</v>
      </c>
      <c r="AH547" s="59">
        <v>0</v>
      </c>
      <c r="AI547" s="59">
        <f t="shared" si="362"/>
        <v>28000000</v>
      </c>
      <c r="AJ547" s="59">
        <f t="shared" si="363"/>
        <v>515264000</v>
      </c>
      <c r="AK547" s="69">
        <f t="shared" si="364"/>
        <v>543264000</v>
      </c>
      <c r="AL547" s="103"/>
      <c r="AM547" s="268" t="s">
        <v>197</v>
      </c>
      <c r="AN547"/>
      <c r="AO547"/>
      <c r="AP547"/>
      <c r="AQ547"/>
      <c r="AR547"/>
      <c r="AS547"/>
      <c r="AT547"/>
      <c r="AU547"/>
      <c r="AV547"/>
      <c r="AW547" s="15" t="e">
        <f>VLOOKUP(J548,#REF!,3,FALSE)</f>
        <v>#REF!</v>
      </c>
      <c r="AX547" s="15"/>
      <c r="AY547" s="15" t="e">
        <f>VLOOKUP(J548,#REF!,13,FALSE)</f>
        <v>#REF!</v>
      </c>
      <c r="AZ547" s="15" t="e">
        <f>VLOOKUP(CLEAN(J548),#REF!,7,FALSE)</f>
        <v>#REF!</v>
      </c>
      <c r="BA547" t="e">
        <f>VLOOKUP(J548,#REF!,8,FALSE)</f>
        <v>#REF!</v>
      </c>
      <c r="BB547" s="16" t="e">
        <f>VLOOKUP(J548,#REF!,2,FALSE)</f>
        <v>#REF!</v>
      </c>
      <c r="BC547" s="16" t="e">
        <f>VLOOKUP(J548,#REF!,2,FALSE)</f>
        <v>#REF!</v>
      </c>
      <c r="BD547" s="16"/>
      <c r="BE547" t="e">
        <f>VLOOKUP(CLEAN(J548),#REF!,2,FALSE)</f>
        <v>#REF!</v>
      </c>
      <c r="BF547"/>
      <c r="BG547" t="e">
        <f>VLOOKUP(J548,#REF!,13,FALSE)</f>
        <v>#REF!</v>
      </c>
      <c r="BH547" t="e">
        <f>VLOOKUP(J548,#REF!,13,FALSE)</f>
        <v>#REF!</v>
      </c>
      <c r="BI547" t="e">
        <f>VLOOKUP(J548,#REF!,13,FALSE)</f>
        <v>#REF!</v>
      </c>
      <c r="BJ547" t="e">
        <f>VLOOKUP(J548,#REF!,13,FALSE)</f>
        <v>#REF!</v>
      </c>
      <c r="BK547" t="e">
        <f>VLOOKUP(J548,#REF!,9,FALSE)</f>
        <v>#REF!</v>
      </c>
      <c r="BL547"/>
      <c r="BM547" t="e">
        <f>VLOOKUP(J548,#REF!,2,FALSE)</f>
        <v>#REF!</v>
      </c>
      <c r="BN547"/>
      <c r="BO547"/>
      <c r="BP547"/>
      <c r="BQ547"/>
      <c r="BR547"/>
      <c r="BS547" s="16" t="e">
        <f>VLOOKUP(CLEAN(J548),#REF!,2,FALSE)</f>
        <v>#REF!</v>
      </c>
      <c r="BT547" s="16" t="e">
        <f>W548-BS547</f>
        <v>#REF!</v>
      </c>
      <c r="BU547"/>
      <c r="BV547"/>
      <c r="BW547"/>
      <c r="BX547"/>
      <c r="BY547"/>
      <c r="BZ547"/>
      <c r="CA547"/>
      <c r="CB547" t="e">
        <f>VLOOKUP(J548,#REF!,13,FALSE)</f>
        <v>#REF!</v>
      </c>
      <c r="CC547" t="e">
        <f>VLOOKUP(J548,#REF!,2,FALSE)</f>
        <v>#REF!</v>
      </c>
      <c r="CD547" t="e">
        <f>VLOOKUP(J548,#REF!,13,FALSE)</f>
        <v>#REF!</v>
      </c>
      <c r="CE547" t="e">
        <f>VLOOKUP(J548,#REF!,3,FALSE)</f>
        <v>#REF!</v>
      </c>
      <c r="CF547" t="e">
        <f>VLOOKUP(J548,[2]Hoja4!A$2:M$143,13,FALSE)</f>
        <v>#N/A</v>
      </c>
      <c r="CG547" t="str">
        <f>VLOOKUP(J548,[2]Hoja5!H$2:J$1328,2,FALSE)</f>
        <v/>
      </c>
      <c r="CH547"/>
      <c r="CI547"/>
      <c r="CJ547" t="e">
        <f>VLOOKUP(J548,[2]Hoja13!A$2:M$148,13,FALSE)</f>
        <v>#N/A</v>
      </c>
      <c r="CK547" t="str">
        <f>VLOOKUP(J548,'[2]rates 26-06-2018'!A$2:I$1489,8,FALSE)</f>
        <v/>
      </c>
      <c r="CL547"/>
      <c r="CM547" t="e">
        <f>VLOOKUP(J548,[2]Hoja8!A$2:M$154,13,FALSE)</f>
        <v>#N/A</v>
      </c>
      <c r="CN547" t="str">
        <f>VLOOKUP(J548,'[2]rates 26-06-2018'!A$1:I$1489,9,FALSE)</f>
        <v>DEPORTES</v>
      </c>
      <c r="CO547" t="str">
        <f>VLOOKUP(J548,'[2]rates 26-06-2018'!A$1:I$1489,4,FALSE)</f>
        <v>CHONCHI</v>
      </c>
      <c r="CP547"/>
      <c r="CQ547" s="16" t="e">
        <f>VLOOKUP(CLEAN(J548),[2]Hoja14!A$2:B$126,2,FALSE)</f>
        <v>#N/A</v>
      </c>
      <c r="CR547" s="16" t="e">
        <f>Y548-CQ547</f>
        <v>#N/A</v>
      </c>
      <c r="CS547"/>
      <c r="CT547"/>
      <c r="CU547"/>
      <c r="CV547"/>
      <c r="CW547"/>
      <c r="CX547"/>
      <c r="CY547"/>
      <c r="CZ547"/>
      <c r="DA547"/>
      <c r="DB547" s="17" t="e">
        <f>VLOOKUP(J548,[2]PPTO!A$6:C$335,3,FALSE)</f>
        <v>#N/A</v>
      </c>
      <c r="DC547" s="17" t="e">
        <f>P548-DB547</f>
        <v>#N/A</v>
      </c>
      <c r="DD547" s="17" t="e">
        <f>VLOOKUP(J548,[2]PPTO!A$5:E$337,5,FALSE)</f>
        <v>#N/A</v>
      </c>
      <c r="DE547" s="17" t="e">
        <f>VLOOKUP(J548,[2]PPTO!A$6:F$335,6,FALSE)</f>
        <v>#N/A</v>
      </c>
      <c r="DF547" s="15" t="e">
        <f>VLOOKUP(J548,DH$477:DH$484,1,FALSE)</f>
        <v>#N/A</v>
      </c>
      <c r="DG547" s="15"/>
      <c r="DH547" s="15"/>
      <c r="DI547" t="e">
        <f>VLOOKUP(J548,'[2]2018'!A$3:N$167,14,FALSE)</f>
        <v>#N/A</v>
      </c>
      <c r="DJ547" t="str">
        <f>VLOOKUP(J548,[2]resultado!G$2:H$1656,2,FALSE)</f>
        <v/>
      </c>
      <c r="DK547" s="16">
        <v>0</v>
      </c>
      <c r="DL547" s="16">
        <f>Q548-DK547</f>
        <v>0</v>
      </c>
      <c r="DM547" s="16">
        <f>P548-(Q548+R548+AG548)</f>
        <v>61033086</v>
      </c>
      <c r="DN547" t="s">
        <v>183</v>
      </c>
      <c r="DO547" t="str">
        <f>VLOOKUP(K548,'[2]rates actuales'!B$2:K$1880,10,FALSE)</f>
        <v/>
      </c>
      <c r="DP547"/>
      <c r="DQ547" s="63">
        <v>75000</v>
      </c>
      <c r="DR547" s="63">
        <f>(DQ547*1000)-P548</f>
        <v>0</v>
      </c>
      <c r="DS547" t="str">
        <f>VLOOKUP(J548,'[2]rates actuales'!A$2:C$1880,3,FALSE)</f>
        <v>CHONCHI</v>
      </c>
      <c r="DT547"/>
      <c r="DU547"/>
      <c r="DV547"/>
      <c r="DW547" t="e">
        <f>VLOOKUP(J548,[2]TERMINADOS!A$2:B$133,2,FALSE)</f>
        <v>#N/A</v>
      </c>
      <c r="DX547"/>
      <c r="DY547"/>
      <c r="DZ547" t="e">
        <f>VLOOKUP(J548,'[2]COSTO-GASTO'!E$2:F$401,2,FALSE)</f>
        <v>#N/A</v>
      </c>
      <c r="EA547" s="16" t="e">
        <f>AE548-DZ547</f>
        <v>#N/A</v>
      </c>
      <c r="EB547" t="e">
        <f>VLOOKUP(J548,[2]Hoja26!A$2:B$91,2,FALSE)</f>
        <v>#N/A</v>
      </c>
      <c r="EC547" t="e">
        <f>VLOOKUP(J548,[2]Hoja26!E$2:F$147,2,FALSE)</f>
        <v>#N/A</v>
      </c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 t="str">
        <f>VLOOKUP(J548,'[2]RATES OCTUBRE'!J$1:K$1924,2,FALSE)</f>
        <v/>
      </c>
      <c r="EW547"/>
      <c r="EX547" t="e">
        <f>VLOOKUP(J548,[2]Hoja26!N$4:O$1289,2,FALSE)</f>
        <v>#N/A</v>
      </c>
      <c r="EY547" t="s">
        <v>114</v>
      </c>
      <c r="EZ547" s="16"/>
      <c r="FA547" s="64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 s="64" t="str">
        <f t="shared" si="365"/>
        <v>30476688-EJECUCION</v>
      </c>
      <c r="FT547" s="64" t="e">
        <f>VLOOKUP(FS547,'[2]ESTADO DE SITUACION OCTUBRE'!I$4:I$941,1,FALSE)</f>
        <v>#N/A</v>
      </c>
      <c r="FU547" s="64">
        <f>VLOOKUP(K547,'[2]BIP-COSTO'!B$2:H$1976,7,FALSE)</f>
        <v>543264</v>
      </c>
      <c r="FV547" s="65">
        <v>543264000</v>
      </c>
      <c r="FW547" s="65">
        <f t="shared" si="366"/>
        <v>0</v>
      </c>
      <c r="FX547" s="64" t="str">
        <f>VLOOKUP(K547,'[2]BIP-COSTO'!B$2:H$1976,4,FALSE)</f>
        <v>GOBIERNO REGIONAL - REGION DE LOS LAGOS</v>
      </c>
      <c r="FY547" s="64" t="str">
        <f>VLOOKUP(K547,'[2]BIP-COSTO'!B$2:K$1976,10,FALSE)</f>
        <v/>
      </c>
      <c r="GF547" s="67"/>
      <c r="GG547" s="68"/>
      <c r="GH547" s="68"/>
      <c r="GM547" s="66" t="str">
        <f>VLOOKUP(K547,[3]resultado!E$2:K$2045,7,FALSE)</f>
        <v>OT</v>
      </c>
      <c r="GO547" s="66" t="e">
        <f>VLOOKUP(J547,[3]Hoja2!A$1:A$110,1,FALSE)</f>
        <v>#N/A</v>
      </c>
      <c r="GP547" s="66" t="e">
        <f>VLOOKUP(K547,[3]Hoja5!C$2:F$376,1,FALSE)</f>
        <v>#N/A</v>
      </c>
      <c r="GQ547" s="66" t="e">
        <f>VLOOKUP(J547,[3]Hoja5!A$2:A$376,1,FALSE)</f>
        <v>#N/A</v>
      </c>
      <c r="GR547" s="66" t="str">
        <f>VLOOKUP(J547,rates!B$2:I$944,8,FALSE)</f>
        <v>OT</v>
      </c>
      <c r="GS547" s="66" t="s">
        <v>2988</v>
      </c>
      <c r="GT547" s="66" t="e">
        <f>VLOOKUP(J547,Hoja6!A$2:A$29,1,FALSE)</f>
        <v>#N/A</v>
      </c>
      <c r="GU547" s="66" t="e">
        <f>VLOOKUP(J547,Hoja7!A$2:O$243,15,FALSE)</f>
        <v>#N/A</v>
      </c>
      <c r="GV547" s="66" t="e">
        <f>VLOOKUP(J547,'ESTADO DE SITUACION'!H$4:AQ$943,36,FALSE)</f>
        <v>#N/A</v>
      </c>
    </row>
    <row r="548" spans="1:204" s="66" customFormat="1" ht="18" customHeight="1" outlineLevel="2">
      <c r="A548" s="256">
        <v>31</v>
      </c>
      <c r="B548" s="256" t="s">
        <v>114</v>
      </c>
      <c r="C548" s="256" t="s">
        <v>124</v>
      </c>
      <c r="D548" s="256" t="s">
        <v>118</v>
      </c>
      <c r="E548" s="257" t="s">
        <v>82</v>
      </c>
      <c r="F548" s="256" t="s">
        <v>460</v>
      </c>
      <c r="G548" s="256" t="s">
        <v>499</v>
      </c>
      <c r="H548" s="256" t="s">
        <v>94</v>
      </c>
      <c r="I548" s="258" t="s">
        <v>138</v>
      </c>
      <c r="J548" s="259">
        <v>30484959</v>
      </c>
      <c r="K548" s="53" t="str">
        <f t="shared" si="360"/>
        <v>30484959-DISEÑO</v>
      </c>
      <c r="L548" s="53"/>
      <c r="M548" s="53" t="str">
        <f t="shared" si="361"/>
        <v>30484959</v>
      </c>
      <c r="N548" s="54">
        <f>A548</f>
        <v>31</v>
      </c>
      <c r="O548" s="258" t="s">
        <v>509</v>
      </c>
      <c r="P548" s="262">
        <v>75000000</v>
      </c>
      <c r="Q548" s="100"/>
      <c r="R548" s="101"/>
      <c r="S548" s="101"/>
      <c r="T548" s="101"/>
      <c r="U548" s="101"/>
      <c r="V548" s="101"/>
      <c r="W548" s="101"/>
      <c r="X548" s="101"/>
      <c r="Y548" s="101"/>
      <c r="Z548" s="101"/>
      <c r="AA548" s="101"/>
      <c r="AB548" s="101"/>
      <c r="AC548" s="101"/>
      <c r="AD548" s="102"/>
      <c r="AE548" s="266">
        <v>0</v>
      </c>
      <c r="AF548" s="59">
        <v>0</v>
      </c>
      <c r="AG548" s="266">
        <v>13966914</v>
      </c>
      <c r="AH548" s="59">
        <v>0</v>
      </c>
      <c r="AI548" s="59">
        <f t="shared" si="362"/>
        <v>13966914</v>
      </c>
      <c r="AJ548" s="59">
        <f t="shared" si="363"/>
        <v>61033086</v>
      </c>
      <c r="AK548" s="56">
        <f t="shared" si="364"/>
        <v>75000000</v>
      </c>
      <c r="AL548" s="103"/>
      <c r="AM548" s="268" t="s">
        <v>197</v>
      </c>
      <c r="AN548"/>
      <c r="AO548"/>
      <c r="AP548"/>
      <c r="AQ548"/>
      <c r="AR548"/>
      <c r="AS548"/>
      <c r="AT548"/>
      <c r="AU548"/>
      <c r="AV548"/>
      <c r="AW548" s="15" t="e">
        <f>VLOOKUP(J549,#REF!,3,FALSE)</f>
        <v>#REF!</v>
      </c>
      <c r="AX548" s="15"/>
      <c r="AY548" s="15" t="e">
        <f>VLOOKUP(J549,#REF!,13,FALSE)</f>
        <v>#REF!</v>
      </c>
      <c r="AZ548" s="15" t="e">
        <f>VLOOKUP(CLEAN(J549),#REF!,7,FALSE)</f>
        <v>#REF!</v>
      </c>
      <c r="BA548" t="e">
        <f>VLOOKUP(J549,#REF!,8,FALSE)</f>
        <v>#REF!</v>
      </c>
      <c r="BB548" s="16" t="e">
        <f>VLOOKUP(J549,#REF!,2,FALSE)</f>
        <v>#REF!</v>
      </c>
      <c r="BC548" s="16" t="e">
        <f>VLOOKUP(J549,#REF!,2,FALSE)</f>
        <v>#REF!</v>
      </c>
      <c r="BD548" s="16"/>
      <c r="BE548" t="e">
        <f>VLOOKUP(CLEAN(J549),#REF!,2,FALSE)</f>
        <v>#REF!</v>
      </c>
      <c r="BF548"/>
      <c r="BG548" t="e">
        <f>VLOOKUP(J549,#REF!,13,FALSE)</f>
        <v>#REF!</v>
      </c>
      <c r="BH548" t="e">
        <f>VLOOKUP(J549,#REF!,13,FALSE)</f>
        <v>#REF!</v>
      </c>
      <c r="BI548" t="e">
        <f>VLOOKUP(J549,#REF!,13,FALSE)</f>
        <v>#REF!</v>
      </c>
      <c r="BJ548" t="e">
        <f>VLOOKUP(J549,#REF!,13,FALSE)</f>
        <v>#REF!</v>
      </c>
      <c r="BK548" t="e">
        <f>VLOOKUP(J549,#REF!,9,FALSE)</f>
        <v>#REF!</v>
      </c>
      <c r="BL548"/>
      <c r="BM548" t="e">
        <f>VLOOKUP(J549,#REF!,2,FALSE)</f>
        <v>#REF!</v>
      </c>
      <c r="BN548"/>
      <c r="BO548"/>
      <c r="BP548"/>
      <c r="BQ548"/>
      <c r="BR548"/>
      <c r="BS548" s="16" t="e">
        <f>VLOOKUP(CLEAN(J549),#REF!,2,FALSE)</f>
        <v>#REF!</v>
      </c>
      <c r="BT548" s="16" t="e">
        <f>W549-BS548</f>
        <v>#REF!</v>
      </c>
      <c r="BU548"/>
      <c r="BV548"/>
      <c r="BW548"/>
      <c r="BX548"/>
      <c r="BY548"/>
      <c r="BZ548"/>
      <c r="CA548"/>
      <c r="CB548" t="e">
        <f>VLOOKUP(J549,#REF!,13,FALSE)</f>
        <v>#REF!</v>
      </c>
      <c r="CC548" t="e">
        <f>VLOOKUP(J549,#REF!,2,FALSE)</f>
        <v>#REF!</v>
      </c>
      <c r="CD548" t="e">
        <f>VLOOKUP(J549,#REF!,13,FALSE)</f>
        <v>#REF!</v>
      </c>
      <c r="CE548" t="e">
        <f>VLOOKUP(J549,#REF!,3,FALSE)</f>
        <v>#REF!</v>
      </c>
      <c r="CF548" t="e">
        <f>VLOOKUP(J549,[2]Hoja4!A$2:M$143,13,FALSE)</f>
        <v>#N/A</v>
      </c>
      <c r="CG548" t="e">
        <f>VLOOKUP(J549,[2]Hoja5!H$2:J$1328,2,FALSE)</f>
        <v>#N/A</v>
      </c>
      <c r="CH548"/>
      <c r="CI548"/>
      <c r="CJ548" t="e">
        <f>VLOOKUP(J549,[2]Hoja13!A$2:M$148,13,FALSE)</f>
        <v>#N/A</v>
      </c>
      <c r="CK548" t="str">
        <f>VLOOKUP(J549,'[2]rates 26-06-2018'!A$2:I$1489,8,FALSE)</f>
        <v/>
      </c>
      <c r="CL548"/>
      <c r="CM548" t="e">
        <f>VLOOKUP(J549,[2]Hoja8!A$2:M$154,13,FALSE)</f>
        <v>#N/A</v>
      </c>
      <c r="CN548" t="str">
        <f>VLOOKUP(J549,'[2]rates 26-06-2018'!A$1:I$1489,9,FALSE)</f>
        <v>TRANSPORTE</v>
      </c>
      <c r="CO548" t="str">
        <f>VLOOKUP(J549,'[2]rates 26-06-2018'!A$1:I$1489,4,FALSE)</f>
        <v>CHONCHI</v>
      </c>
      <c r="CP548"/>
      <c r="CQ548" s="16" t="e">
        <f>VLOOKUP(CLEAN(J549),[2]Hoja14!A$2:B$126,2,FALSE)</f>
        <v>#N/A</v>
      </c>
      <c r="CR548" s="16" t="e">
        <f>Y549-CQ548</f>
        <v>#N/A</v>
      </c>
      <c r="CS548"/>
      <c r="CT548"/>
      <c r="CU548"/>
      <c r="CV548"/>
      <c r="CW548"/>
      <c r="CX548"/>
      <c r="CY548"/>
      <c r="CZ548"/>
      <c r="DA548"/>
      <c r="DB548" s="17" t="e">
        <f>VLOOKUP(J549,[2]PPTO!A$6:C$335,3,FALSE)</f>
        <v>#N/A</v>
      </c>
      <c r="DC548" s="17" t="e">
        <f>P549-DB548</f>
        <v>#N/A</v>
      </c>
      <c r="DD548" s="17" t="e">
        <f>VLOOKUP(J549,[2]PPTO!A$5:E$337,5,FALSE)</f>
        <v>#N/A</v>
      </c>
      <c r="DE548" s="17" t="e">
        <f>VLOOKUP(J549,[2]PPTO!A$6:F$335,6,FALSE)</f>
        <v>#N/A</v>
      </c>
      <c r="DF548" s="15" t="e">
        <f>VLOOKUP(J549,DH$477:DH$484,1,FALSE)</f>
        <v>#N/A</v>
      </c>
      <c r="DG548" s="15"/>
      <c r="DH548" s="15"/>
      <c r="DI548" t="e">
        <f>VLOOKUP(J549,'[2]2018'!A$3:N$167,14,FALSE)</f>
        <v>#N/A</v>
      </c>
      <c r="DJ548" t="str">
        <f>VLOOKUP(J549,[2]resultado!G$2:H$1656,2,FALSE)</f>
        <v/>
      </c>
      <c r="DK548" s="16">
        <v>17344000</v>
      </c>
      <c r="DL548" s="16">
        <f>Q549-DK548</f>
        <v>-17344000</v>
      </c>
      <c r="DM548" s="16">
        <f>P549-(Q549+R549+AG549)</f>
        <v>518224000</v>
      </c>
      <c r="DN548"/>
      <c r="DO548" t="str">
        <f>VLOOKUP(K549,'[2]rates actuales'!B$2:K$1880,10,FALSE)</f>
        <v/>
      </c>
      <c r="DP548"/>
      <c r="DQ548" s="16">
        <v>600000</v>
      </c>
      <c r="DR548" s="63">
        <f>(DQ548*1000)-P549</f>
        <v>11424000</v>
      </c>
      <c r="DS548" t="str">
        <f>VLOOKUP(J549,'[2]rates actuales'!A$2:C$1880,3,FALSE)</f>
        <v>CHONCHI</v>
      </c>
      <c r="DT548"/>
      <c r="DU548"/>
      <c r="DV548"/>
      <c r="DW548" t="e">
        <f>VLOOKUP(J549,[2]TERMINADOS!A$2:B$133,2,FALSE)</f>
        <v>#N/A</v>
      </c>
      <c r="DX548"/>
      <c r="DY548"/>
      <c r="DZ548" t="e">
        <f>VLOOKUP(J549,'[2]COSTO-GASTO'!E$2:F$401,2,FALSE)</f>
        <v>#N/A</v>
      </c>
      <c r="EA548" s="16" t="e">
        <f>AE549-DZ548</f>
        <v>#N/A</v>
      </c>
      <c r="EB548" t="e">
        <f>VLOOKUP(J549,[2]Hoja26!A$2:B$91,2,FALSE)</f>
        <v>#N/A</v>
      </c>
      <c r="EC548" t="e">
        <f>VLOOKUP(J549,[2]Hoja26!E$2:F$147,2,FALSE)</f>
        <v>#N/A</v>
      </c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 t="str">
        <f>VLOOKUP(J549,'[2]RATES OCTUBRE'!J$1:K$1924,2,FALSE)</f>
        <v/>
      </c>
      <c r="EW548"/>
      <c r="EX548" t="e">
        <f>VLOOKUP(J549,[2]Hoja26!N$4:O$1289,2,FALSE)</f>
        <v>#N/A</v>
      </c>
      <c r="EY548" t="s">
        <v>114</v>
      </c>
      <c r="EZ548" s="16">
        <v>50000000</v>
      </c>
      <c r="FA548" s="64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 s="64" t="str">
        <f t="shared" si="365"/>
        <v>30484959-DISEÑO</v>
      </c>
      <c r="FT548" s="64" t="e">
        <f>VLOOKUP(FS548,'[2]ESTADO DE SITUACION OCTUBRE'!I$4:I$941,1,FALSE)</f>
        <v>#N/A</v>
      </c>
      <c r="FU548" s="64">
        <f>VLOOKUP(K548,'[2]BIP-COSTO'!B$2:H$1976,7,FALSE)</f>
        <v>75000</v>
      </c>
      <c r="FV548" s="65">
        <v>75000000</v>
      </c>
      <c r="FW548" s="65">
        <f t="shared" si="366"/>
        <v>0</v>
      </c>
      <c r="FX548" s="64" t="str">
        <f>VLOOKUP(K548,'[2]BIP-COSTO'!B$2:H$1976,4,FALSE)</f>
        <v>GOBIERNO REGIONAL - REGION DE LOS LAGOS</v>
      </c>
      <c r="FY548" s="64" t="str">
        <f>VLOOKUP(K548,'[2]BIP-COSTO'!B$2:K$1976,10,FALSE)</f>
        <v/>
      </c>
      <c r="GF548" s="67"/>
      <c r="GG548" s="68"/>
      <c r="GH548" s="68"/>
      <c r="GM548" s="66" t="str">
        <f>VLOOKUP(K548,[3]resultado!E$2:K$2045,7,FALSE)</f>
        <v/>
      </c>
      <c r="GO548" s="66" t="e">
        <f>VLOOKUP(J548,[3]Hoja2!A$1:A$110,1,FALSE)</f>
        <v>#N/A</v>
      </c>
      <c r="GP548" s="66" t="e">
        <f>VLOOKUP(K548,[3]Hoja5!C$2:F$376,1,FALSE)</f>
        <v>#N/A</v>
      </c>
      <c r="GQ548" s="66" t="e">
        <f>VLOOKUP(J548,[3]Hoja5!A$2:A$376,1,FALSE)</f>
        <v>#N/A</v>
      </c>
      <c r="GR548" s="66" t="str">
        <f>VLOOKUP(J548,rates!B$2:I$944,8,FALSE)</f>
        <v>OT</v>
      </c>
      <c r="GS548" s="66" t="s">
        <v>2988</v>
      </c>
      <c r="GT548" s="66" t="e">
        <f>VLOOKUP(J548,Hoja6!A$2:A$29,1,FALSE)</f>
        <v>#N/A</v>
      </c>
      <c r="GU548" s="66" t="e">
        <f>VLOOKUP(J548,Hoja7!A$2:O$243,15,FALSE)</f>
        <v>#N/A</v>
      </c>
      <c r="GV548" s="66" t="e">
        <f>VLOOKUP(J548,'ESTADO DE SITUACION'!H$4:AQ$943,36,FALSE)</f>
        <v>#N/A</v>
      </c>
    </row>
    <row r="549" spans="1:204" s="66" customFormat="1" ht="18" customHeight="1" outlineLevel="2">
      <c r="A549" s="256">
        <v>31</v>
      </c>
      <c r="B549" s="256" t="s">
        <v>114</v>
      </c>
      <c r="C549" s="256" t="s">
        <v>90</v>
      </c>
      <c r="D549" s="256" t="s">
        <v>118</v>
      </c>
      <c r="E549" s="257" t="s">
        <v>91</v>
      </c>
      <c r="F549" s="256" t="s">
        <v>460</v>
      </c>
      <c r="G549" s="256" t="s">
        <v>499</v>
      </c>
      <c r="H549" s="256" t="s">
        <v>84</v>
      </c>
      <c r="I549" s="258" t="s">
        <v>85</v>
      </c>
      <c r="J549" s="259">
        <v>40006762</v>
      </c>
      <c r="K549" s="53" t="str">
        <f t="shared" si="360"/>
        <v>40006762-EJECUCION</v>
      </c>
      <c r="L549" s="53"/>
      <c r="M549" s="53" t="str">
        <f t="shared" si="361"/>
        <v>40006762</v>
      </c>
      <c r="N549" s="54">
        <f>A549</f>
        <v>31</v>
      </c>
      <c r="O549" s="258" t="s">
        <v>510</v>
      </c>
      <c r="P549" s="262">
        <v>588576000</v>
      </c>
      <c r="Q549" s="101"/>
      <c r="R549" s="101"/>
      <c r="S549" s="101"/>
      <c r="T549" s="101"/>
      <c r="U549" s="101"/>
      <c r="V549" s="101"/>
      <c r="W549" s="101"/>
      <c r="X549" s="101"/>
      <c r="Y549" s="101"/>
      <c r="Z549" s="101"/>
      <c r="AA549" s="101"/>
      <c r="AB549" s="101"/>
      <c r="AC549" s="101"/>
      <c r="AD549" s="102"/>
      <c r="AE549" s="266">
        <v>0</v>
      </c>
      <c r="AF549" s="59">
        <v>0</v>
      </c>
      <c r="AG549" s="266">
        <f>50000000+20352000</f>
        <v>70352000</v>
      </c>
      <c r="AH549" s="59">
        <v>0</v>
      </c>
      <c r="AI549" s="59">
        <f t="shared" si="362"/>
        <v>70352000</v>
      </c>
      <c r="AJ549" s="59">
        <f t="shared" si="363"/>
        <v>518224000</v>
      </c>
      <c r="AK549" s="56">
        <f t="shared" si="364"/>
        <v>588576000</v>
      </c>
      <c r="AL549" s="103"/>
      <c r="AM549" s="268" t="s">
        <v>127</v>
      </c>
      <c r="AN549"/>
      <c r="AO549"/>
      <c r="AP549"/>
      <c r="AQ549"/>
      <c r="AR549"/>
      <c r="AS549"/>
      <c r="AT549"/>
      <c r="AU549"/>
      <c r="AV549"/>
      <c r="AW549" s="15"/>
      <c r="AX549" s="15"/>
      <c r="AY549" s="15"/>
      <c r="AZ549" s="15"/>
      <c r="BA549"/>
      <c r="BB549" s="16"/>
      <c r="BC549" s="16"/>
      <c r="BD549" s="16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 s="16"/>
      <c r="BT549" s="16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 s="16"/>
      <c r="CR549" s="16"/>
      <c r="CS549"/>
      <c r="CT549"/>
      <c r="CU549"/>
      <c r="CV549"/>
      <c r="CW549"/>
      <c r="CX549"/>
      <c r="CY549"/>
      <c r="CZ549"/>
      <c r="DA549"/>
      <c r="DB549" s="17"/>
      <c r="DC549" s="17"/>
      <c r="DD549" s="17"/>
      <c r="DE549" s="17"/>
      <c r="DF549" s="15"/>
      <c r="DG549" s="15"/>
      <c r="DH549" s="15"/>
      <c r="DI549"/>
      <c r="DJ549"/>
      <c r="DK549" s="16"/>
      <c r="DL549" s="16"/>
      <c r="DM549" s="16"/>
      <c r="DN549" s="104"/>
      <c r="DO549"/>
      <c r="DP549"/>
      <c r="DQ549" s="63"/>
      <c r="DR549" s="63"/>
      <c r="DS549"/>
      <c r="DT549"/>
      <c r="DU549">
        <v>2019</v>
      </c>
      <c r="DV549"/>
      <c r="DW549" t="e">
        <f>VLOOKUP(J550,[2]TERMINADOS!A$2:B$133,2,FALSE)</f>
        <v>#N/A</v>
      </c>
      <c r="DX549"/>
      <c r="DY549"/>
      <c r="DZ549" t="e">
        <f>VLOOKUP(J550,'[2]COSTO-GASTO'!E$2:F$401,2,FALSE)</f>
        <v>#N/A</v>
      </c>
      <c r="EA549" s="16" t="e">
        <f>AE550-DZ549</f>
        <v>#N/A</v>
      </c>
      <c r="EB549" t="e">
        <f>VLOOKUP(J550,[2]Hoja26!A$2:B$91,2,FALSE)</f>
        <v>#N/A</v>
      </c>
      <c r="EC549" t="e">
        <f>VLOOKUP(J550,[2]Hoja26!E$2:F$147,2,FALSE)</f>
        <v>#N/A</v>
      </c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 t="str">
        <f>VLOOKUP(J550,'[2]RATES OCTUBRE'!J$1:K$1924,2,FALSE)</f>
        <v/>
      </c>
      <c r="EW549"/>
      <c r="EX549" t="e">
        <f>VLOOKUP(J550,[2]Hoja26!N$4:O$1289,2,FALSE)</f>
        <v>#N/A</v>
      </c>
      <c r="EY549" t="s">
        <v>114</v>
      </c>
      <c r="EZ549" s="16"/>
      <c r="FA549" s="64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 s="64" t="str">
        <f t="shared" si="365"/>
        <v>40006762-EJECUCION</v>
      </c>
      <c r="FT549" s="64" t="e">
        <f>VLOOKUP(FS549,'[2]ESTADO DE SITUACION OCTUBRE'!I$4:I$941,1,FALSE)</f>
        <v>#N/A</v>
      </c>
      <c r="FU549" s="64">
        <f>VLOOKUP(K549,'[2]BIP-COSTO'!B$2:H$1976,7,FALSE)</f>
        <v>588576</v>
      </c>
      <c r="FV549" s="65">
        <v>588576000</v>
      </c>
      <c r="FW549" s="65">
        <f t="shared" si="366"/>
        <v>0</v>
      </c>
      <c r="FX549" s="64" t="str">
        <f>VLOOKUP(K549,'[2]BIP-COSTO'!B$2:H$1976,4,FALSE)</f>
        <v>GOBIERNO REGIONAL - REGION DE LOS LAGOS</v>
      </c>
      <c r="FY549" s="64" t="str">
        <f>VLOOKUP(K549,'[2]BIP-COSTO'!B$2:K$1976,10,FALSE)</f>
        <v/>
      </c>
      <c r="GF549" s="67"/>
      <c r="GG549" s="68"/>
      <c r="GH549" s="68"/>
      <c r="GM549" s="66" t="str">
        <f>VLOOKUP(K549,[3]resultado!E$2:K$2045,7,FALSE)</f>
        <v/>
      </c>
      <c r="GO549" s="66" t="e">
        <f>VLOOKUP(J549,[3]Hoja2!A$1:A$110,1,FALSE)</f>
        <v>#N/A</v>
      </c>
      <c r="GP549" s="66" t="e">
        <f>VLOOKUP(K549,[3]Hoja5!C$2:F$376,1,FALSE)</f>
        <v>#N/A</v>
      </c>
      <c r="GQ549" s="66" t="e">
        <f>VLOOKUP(J549,[3]Hoja5!A$2:A$376,1,FALSE)</f>
        <v>#N/A</v>
      </c>
      <c r="GR549" s="66" t="str">
        <f>VLOOKUP(J549,rates!B$2:I$944,8,FALSE)</f>
        <v/>
      </c>
      <c r="GS549" s="66" t="s">
        <v>2988</v>
      </c>
      <c r="GT549" s="66" t="e">
        <f>VLOOKUP(J549,Hoja6!A$2:A$29,1,FALSE)</f>
        <v>#N/A</v>
      </c>
      <c r="GU549" s="66" t="e">
        <f>VLOOKUP(J549,Hoja7!A$2:O$243,15,FALSE)</f>
        <v>#N/A</v>
      </c>
      <c r="GV549" s="66" t="e">
        <f>VLOOKUP(J549,'ESTADO DE SITUACION'!H$4:AQ$943,36,FALSE)</f>
        <v>#N/A</v>
      </c>
    </row>
    <row r="550" spans="1:204" s="147" customFormat="1" ht="18" customHeight="1" outlineLevel="1">
      <c r="A550" s="256">
        <v>29</v>
      </c>
      <c r="B550" s="256" t="s">
        <v>114</v>
      </c>
      <c r="C550" s="256" t="s">
        <v>96</v>
      </c>
      <c r="D550" s="256" t="s">
        <v>118</v>
      </c>
      <c r="E550" s="257" t="s">
        <v>82</v>
      </c>
      <c r="F550" s="256" t="s">
        <v>460</v>
      </c>
      <c r="G550" s="256" t="s">
        <v>499</v>
      </c>
      <c r="H550" s="256" t="s">
        <v>120</v>
      </c>
      <c r="I550" s="258" t="s">
        <v>85</v>
      </c>
      <c r="J550" s="259">
        <v>30208122</v>
      </c>
      <c r="K550" s="53" t="str">
        <f t="shared" si="360"/>
        <v>30208122-EJECUCION</v>
      </c>
      <c r="L550" s="53"/>
      <c r="M550" s="53" t="str">
        <f t="shared" si="361"/>
        <v>30208122</v>
      </c>
      <c r="N550" s="54"/>
      <c r="O550" s="258" t="s">
        <v>511</v>
      </c>
      <c r="P550" s="262">
        <v>56403000</v>
      </c>
      <c r="Q550" s="100"/>
      <c r="R550" s="101"/>
      <c r="S550" s="101"/>
      <c r="T550" s="101"/>
      <c r="U550" s="101"/>
      <c r="V550" s="101"/>
      <c r="W550" s="101"/>
      <c r="X550" s="101"/>
      <c r="Y550" s="101"/>
      <c r="Z550" s="101"/>
      <c r="AA550" s="101"/>
      <c r="AB550" s="101"/>
      <c r="AC550" s="101"/>
      <c r="AD550" s="102"/>
      <c r="AE550" s="266">
        <v>0</v>
      </c>
      <c r="AF550" s="59">
        <v>0</v>
      </c>
      <c r="AG550" s="266">
        <v>56403000</v>
      </c>
      <c r="AH550" s="59">
        <v>0</v>
      </c>
      <c r="AI550" s="59">
        <f t="shared" si="362"/>
        <v>56403000</v>
      </c>
      <c r="AJ550" s="59">
        <f t="shared" si="363"/>
        <v>0</v>
      </c>
      <c r="AK550" s="56">
        <f t="shared" si="364"/>
        <v>56403000</v>
      </c>
      <c r="AL550" s="103"/>
      <c r="AM550" s="268" t="s">
        <v>127</v>
      </c>
      <c r="AN550"/>
      <c r="AO550"/>
      <c r="AP550"/>
      <c r="AQ550"/>
      <c r="AR550"/>
      <c r="AS550"/>
      <c r="AT550"/>
      <c r="AU550"/>
      <c r="AV550"/>
      <c r="AW550" s="15"/>
      <c r="AX550" s="15"/>
      <c r="AY550" s="15"/>
      <c r="AZ550" s="15"/>
      <c r="BA550"/>
      <c r="BB550" s="16"/>
      <c r="BC550" s="16"/>
      <c r="BD550" s="16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 s="16"/>
      <c r="BT550" s="16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 s="16"/>
      <c r="CR550" s="16"/>
      <c r="CS550"/>
      <c r="CT550"/>
      <c r="CU550"/>
      <c r="CV550"/>
      <c r="CW550"/>
      <c r="CX550"/>
      <c r="CY550"/>
      <c r="CZ550"/>
      <c r="DA550"/>
      <c r="DB550" s="17"/>
      <c r="DC550" s="17"/>
      <c r="DD550" s="17"/>
      <c r="DE550" s="17"/>
      <c r="DF550" s="15"/>
      <c r="DG550" s="15"/>
      <c r="DH550" s="15"/>
      <c r="DI550"/>
      <c r="DJ550"/>
      <c r="DK550" s="16"/>
      <c r="DL550" s="16"/>
      <c r="DM550" s="16"/>
      <c r="DN550"/>
      <c r="DO550"/>
      <c r="DP550"/>
      <c r="DQ550" s="16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 s="16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 s="64" t="str">
        <f t="shared" si="365"/>
        <v>30208122-EJECUCION</v>
      </c>
      <c r="FT550" s="64" t="e">
        <f>VLOOKUP(FS550,'[2]ESTADO DE SITUACION OCTUBRE'!I$4:I$941,1,FALSE)</f>
        <v>#N/A</v>
      </c>
      <c r="FU550" s="64">
        <f>VLOOKUP(K550,'[2]BIP-COSTO'!B$2:H$1976,7,FALSE)</f>
        <v>56403</v>
      </c>
      <c r="FV550" s="65">
        <v>56403000</v>
      </c>
      <c r="FW550" s="65">
        <f t="shared" si="366"/>
        <v>0</v>
      </c>
      <c r="FX550" s="64" t="str">
        <f>VLOOKUP(K550,'[2]BIP-COSTO'!B$2:H$1976,4,FALSE)</f>
        <v>GOBIERNO REGIONAL - REGION DE LOS LAGOS</v>
      </c>
      <c r="FY550" s="64" t="str">
        <f>VLOOKUP(K550,'[2]BIP-COSTO'!B$2:K$1976,10,FALSE)</f>
        <v/>
      </c>
      <c r="GF550" s="67"/>
      <c r="GG550" s="148"/>
      <c r="GH550" s="148"/>
      <c r="GM550" s="66" t="str">
        <f>VLOOKUP(K550,[3]resultado!E$2:K$2045,7,FALSE)</f>
        <v/>
      </c>
      <c r="GO550" s="66" t="e">
        <f>VLOOKUP(J550,[3]Hoja2!A$1:A$110,1,FALSE)</f>
        <v>#N/A</v>
      </c>
      <c r="GP550" s="66" t="e">
        <f>VLOOKUP(K550,[3]Hoja5!C$2:F$376,1,FALSE)</f>
        <v>#N/A</v>
      </c>
      <c r="GQ550" s="66" t="e">
        <f>VLOOKUP(J550,[3]Hoja5!A$2:A$376,1,FALSE)</f>
        <v>#N/A</v>
      </c>
      <c r="GR550" s="66" t="str">
        <f>VLOOKUP(J550,rates!B$2:I$944,8,FALSE)</f>
        <v/>
      </c>
      <c r="GS550" s="66" t="s">
        <v>2988</v>
      </c>
      <c r="GT550" s="66" t="e">
        <f>VLOOKUP(J550,Hoja6!A$2:A$29,1,FALSE)</f>
        <v>#N/A</v>
      </c>
      <c r="GU550" s="66" t="e">
        <f>VLOOKUP(J550,Hoja7!A$2:O$243,15,FALSE)</f>
        <v>#N/A</v>
      </c>
      <c r="GV550" s="66" t="e">
        <f>VLOOKUP(J550,'ESTADO DE SITUACION'!H$4:AQ$943,36,FALSE)</f>
        <v>#N/A</v>
      </c>
    </row>
    <row r="551" spans="1:204" s="66" customFormat="1" ht="18" customHeight="1" outlineLevel="2">
      <c r="A551" s="256">
        <v>33</v>
      </c>
      <c r="B551" s="256" t="s">
        <v>114</v>
      </c>
      <c r="C551" s="256" t="s">
        <v>96</v>
      </c>
      <c r="D551" s="256" t="s">
        <v>81</v>
      </c>
      <c r="E551" s="257" t="s">
        <v>82</v>
      </c>
      <c r="F551" s="256" t="s">
        <v>460</v>
      </c>
      <c r="G551" s="256" t="s">
        <v>499</v>
      </c>
      <c r="H551" s="256" t="s">
        <v>94</v>
      </c>
      <c r="I551" s="258" t="s">
        <v>85</v>
      </c>
      <c r="J551" s="259" t="s">
        <v>129</v>
      </c>
      <c r="K551" s="53" t="str">
        <f t="shared" si="360"/>
        <v>FRIL-EJECUCION</v>
      </c>
      <c r="L551" s="53"/>
      <c r="M551" s="53" t="str">
        <f t="shared" si="361"/>
        <v>FRIL</v>
      </c>
      <c r="N551" s="54">
        <f>A551</f>
        <v>33</v>
      </c>
      <c r="O551" s="258" t="s">
        <v>130</v>
      </c>
      <c r="P551" s="262">
        <v>200000000</v>
      </c>
      <c r="Q551" s="100"/>
      <c r="R551" s="101"/>
      <c r="S551" s="101"/>
      <c r="T551" s="101"/>
      <c r="U551" s="101"/>
      <c r="V551" s="101"/>
      <c r="W551" s="101"/>
      <c r="X551" s="101"/>
      <c r="Y551" s="101"/>
      <c r="Z551" s="101"/>
      <c r="AA551" s="101"/>
      <c r="AB551" s="101"/>
      <c r="AC551" s="101"/>
      <c r="AD551" s="102"/>
      <c r="AE551" s="266">
        <v>0</v>
      </c>
      <c r="AF551" s="59">
        <v>0</v>
      </c>
      <c r="AG551" s="266">
        <v>200000000</v>
      </c>
      <c r="AH551" s="59">
        <v>17700983</v>
      </c>
      <c r="AI551" s="59">
        <f t="shared" si="362"/>
        <v>182299017</v>
      </c>
      <c r="AJ551" s="59">
        <f t="shared" si="363"/>
        <v>0</v>
      </c>
      <c r="AK551" s="56">
        <f t="shared" si="364"/>
        <v>200000000</v>
      </c>
      <c r="AL551" s="103"/>
      <c r="AM551" s="268" t="s">
        <v>131</v>
      </c>
      <c r="AN551"/>
      <c r="AO551"/>
      <c r="AP551"/>
      <c r="AQ551"/>
      <c r="AR551"/>
      <c r="AS551"/>
      <c r="AT551"/>
      <c r="AU551"/>
      <c r="AV551"/>
      <c r="AW551" s="15" t="e">
        <f>VLOOKUP(J546,#REF!,3,FALSE)</f>
        <v>#REF!</v>
      </c>
      <c r="AX551" s="15"/>
      <c r="AY551" s="15" t="e">
        <f>VLOOKUP(J546,#REF!,13,FALSE)</f>
        <v>#REF!</v>
      </c>
      <c r="AZ551" s="15" t="e">
        <f>VLOOKUP(CLEAN(J546),#REF!,7,FALSE)</f>
        <v>#REF!</v>
      </c>
      <c r="BA551" t="e">
        <f>VLOOKUP(J546,#REF!,8,FALSE)</f>
        <v>#REF!</v>
      </c>
      <c r="BB551" s="16" t="e">
        <f>VLOOKUP(J546,#REF!,2,FALSE)</f>
        <v>#REF!</v>
      </c>
      <c r="BC551" s="16" t="e">
        <f>VLOOKUP(J546,#REF!,2,FALSE)</f>
        <v>#REF!</v>
      </c>
      <c r="BD551" s="16"/>
      <c r="BE551" t="e">
        <f>VLOOKUP(CLEAN(J546),#REF!,2,FALSE)</f>
        <v>#REF!</v>
      </c>
      <c r="BF551"/>
      <c r="BG551" t="e">
        <f>VLOOKUP(J546,#REF!,13,FALSE)</f>
        <v>#REF!</v>
      </c>
      <c r="BH551" t="e">
        <f>VLOOKUP(J546,#REF!,13,FALSE)</f>
        <v>#REF!</v>
      </c>
      <c r="BI551" t="e">
        <f>VLOOKUP(J546,#REF!,13,FALSE)</f>
        <v>#REF!</v>
      </c>
      <c r="BJ551" t="e">
        <f>VLOOKUP(J546,#REF!,13,FALSE)</f>
        <v>#REF!</v>
      </c>
      <c r="BK551" t="e">
        <f>VLOOKUP(J546,#REF!,9,FALSE)</f>
        <v>#REF!</v>
      </c>
      <c r="BL551"/>
      <c r="BM551" t="e">
        <f>VLOOKUP(J546,#REF!,2,FALSE)</f>
        <v>#REF!</v>
      </c>
      <c r="BN551"/>
      <c r="BO551"/>
      <c r="BP551"/>
      <c r="BQ551"/>
      <c r="BR551"/>
      <c r="BS551" s="16" t="e">
        <f>VLOOKUP(CLEAN(J546),#REF!,2,FALSE)</f>
        <v>#REF!</v>
      </c>
      <c r="BT551" s="16" t="e">
        <f>W546-BS551</f>
        <v>#REF!</v>
      </c>
      <c r="BU551"/>
      <c r="BV551"/>
      <c r="BW551"/>
      <c r="BX551"/>
      <c r="BY551"/>
      <c r="BZ551"/>
      <c r="CA551"/>
      <c r="CB551" t="e">
        <f>VLOOKUP(J546,#REF!,13,FALSE)</f>
        <v>#REF!</v>
      </c>
      <c r="CC551" t="e">
        <f>VLOOKUP(J546,#REF!,2,FALSE)</f>
        <v>#REF!</v>
      </c>
      <c r="CD551" t="e">
        <f>VLOOKUP(J546,#REF!,13,FALSE)</f>
        <v>#REF!</v>
      </c>
      <c r="CE551" t="e">
        <f>VLOOKUP(J546,#REF!,3,FALSE)</f>
        <v>#REF!</v>
      </c>
      <c r="CF551" t="e">
        <f>VLOOKUP(J546,[2]Hoja4!A$2:M$143,13,FALSE)</f>
        <v>#N/A</v>
      </c>
      <c r="CG551" t="str">
        <f>VLOOKUP(J546,[2]Hoja5!H$2:J$1328,2,FALSE)</f>
        <v>FI</v>
      </c>
      <c r="CH551"/>
      <c r="CI551"/>
      <c r="CJ551" t="e">
        <f>VLOOKUP(J546,[2]Hoja13!A$2:M$148,13,FALSE)</f>
        <v>#N/A</v>
      </c>
      <c r="CK551" t="str">
        <f>VLOOKUP(J546,'[2]rates 26-06-2018'!A$2:I$1489,8,FALSE)</f>
        <v>FI</v>
      </c>
      <c r="CL551"/>
      <c r="CM551" t="e">
        <f>VLOOKUP(J546,[2]Hoja8!A$2:M$154,13,FALSE)</f>
        <v>#N/A</v>
      </c>
      <c r="CN551" t="str">
        <f>VLOOKUP(J546,'[2]rates 26-06-2018'!A$1:I$1489,9,FALSE)</f>
        <v>EDUCACION, CULTURA Y PATRIMONIO</v>
      </c>
      <c r="CO551" t="str">
        <f>VLOOKUP(J546,'[2]rates 26-06-2018'!A$1:I$1489,4,FALSE)</f>
        <v>CHONCHI</v>
      </c>
      <c r="CP551"/>
      <c r="CQ551" s="16" t="e">
        <f>VLOOKUP(CLEAN(J546),[2]Hoja14!A$2:B$126,2,FALSE)</f>
        <v>#N/A</v>
      </c>
      <c r="CR551" s="16" t="e">
        <f>Y546-CQ551</f>
        <v>#N/A</v>
      </c>
      <c r="CS551"/>
      <c r="CT551"/>
      <c r="CU551"/>
      <c r="CV551"/>
      <c r="CW551"/>
      <c r="CX551"/>
      <c r="CY551"/>
      <c r="CZ551"/>
      <c r="DA551"/>
      <c r="DB551" s="17" t="e">
        <f>VLOOKUP(J546,[2]PPTO!A$6:C$335,3,FALSE)</f>
        <v>#N/A</v>
      </c>
      <c r="DC551" s="17" t="e">
        <f>P546-DB551</f>
        <v>#N/A</v>
      </c>
      <c r="DD551" s="17" t="e">
        <f>VLOOKUP(J546,[2]PPTO!A$5:E$337,5,FALSE)</f>
        <v>#N/A</v>
      </c>
      <c r="DE551" s="17" t="e">
        <f>VLOOKUP(J546,[2]PPTO!A$6:F$335,6,FALSE)</f>
        <v>#N/A</v>
      </c>
      <c r="DF551" s="15" t="e">
        <f>VLOOKUP(J546,DH$477:DH$484,1,FALSE)</f>
        <v>#N/A</v>
      </c>
      <c r="DG551" s="15"/>
      <c r="DH551" s="15"/>
      <c r="DI551" t="e">
        <f>VLOOKUP(J546,'[2]2018'!A$3:N$167,14,FALSE)</f>
        <v>#N/A</v>
      </c>
      <c r="DJ551" t="str">
        <f>VLOOKUP(J546,[2]resultado!G$2:H$1656,2,FALSE)</f>
        <v>FI</v>
      </c>
      <c r="DK551" s="16">
        <v>0</v>
      </c>
      <c r="DL551" s="16">
        <f>Q546-DK551</f>
        <v>0</v>
      </c>
      <c r="DM551" s="16">
        <f>P546-(Q546+R546+AG546)</f>
        <v>49015650</v>
      </c>
      <c r="DN551" s="104" t="s">
        <v>116</v>
      </c>
      <c r="DO551" t="str">
        <f>VLOOKUP(K546,'[2]rates actuales'!B$2:K$1880,10,FALSE)</f>
        <v>FI</v>
      </c>
      <c r="DP551"/>
      <c r="DQ551" s="63">
        <v>62039</v>
      </c>
      <c r="DR551" s="63">
        <f>(DQ551*1000)-P546</f>
        <v>0</v>
      </c>
      <c r="DS551" t="str">
        <f>VLOOKUP(J546,'[2]rates actuales'!A$2:C$1880,3,FALSE)</f>
        <v>CHONCHI</v>
      </c>
      <c r="DT551"/>
      <c r="DU551"/>
      <c r="DV551"/>
      <c r="DW551" t="e">
        <f>VLOOKUP(J546,[2]TERMINADOS!A$2:B$133,2,FALSE)</f>
        <v>#N/A</v>
      </c>
      <c r="DX551"/>
      <c r="DY551"/>
      <c r="DZ551" t="e">
        <f>VLOOKUP(J546,'[2]COSTO-GASTO'!E$2:F$401,2,FALSE)</f>
        <v>#N/A</v>
      </c>
      <c r="EA551" s="16" t="e">
        <f>AE546-DZ551</f>
        <v>#N/A</v>
      </c>
      <c r="EB551" t="e">
        <f>VLOOKUP(J546,[2]Hoja26!A$2:B$91,2,FALSE)</f>
        <v>#N/A</v>
      </c>
      <c r="EC551" t="e">
        <f>VLOOKUP(J546,[2]Hoja26!E$2:F$147,2,FALSE)</f>
        <v>#N/A</v>
      </c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 t="str">
        <f>VLOOKUP(J546,'[2]RATES OCTUBRE'!J$1:K$1924,2,FALSE)</f>
        <v>FI</v>
      </c>
      <c r="EW551"/>
      <c r="EX551" t="e">
        <f>VLOOKUP(J546,[2]Hoja26!N$4:O$1289,2,FALSE)</f>
        <v>#N/A</v>
      </c>
      <c r="EY551" t="s">
        <v>114</v>
      </c>
      <c r="EZ551" s="16"/>
      <c r="FA551" s="64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 s="64" t="str">
        <f t="shared" si="365"/>
        <v>FRIL-EJECUCION</v>
      </c>
      <c r="FT551" s="64" t="e">
        <f>VLOOKUP(FS551,'[2]ESTADO DE SITUACION OCTUBRE'!I$4:I$941,1,FALSE)</f>
        <v>#N/A</v>
      </c>
      <c r="FU551" s="64" t="e">
        <f>VLOOKUP(K551,'[2]BIP-COSTO'!B$2:H$1976,7,FALSE)</f>
        <v>#N/A</v>
      </c>
      <c r="FV551" s="65" t="e">
        <v>#N/A</v>
      </c>
      <c r="FW551" s="65" t="e">
        <f t="shared" si="366"/>
        <v>#N/A</v>
      </c>
      <c r="FX551" s="64" t="e">
        <f>VLOOKUP(K551,'[2]BIP-COSTO'!B$2:H$1976,4,FALSE)</f>
        <v>#N/A</v>
      </c>
      <c r="FY551" s="64" t="e">
        <f>VLOOKUP(K551,'[2]BIP-COSTO'!B$2:K$1976,10,FALSE)</f>
        <v>#N/A</v>
      </c>
      <c r="GF551" s="67"/>
      <c r="GG551" s="68"/>
      <c r="GH551" s="68"/>
      <c r="GM551" s="66" t="e">
        <f>VLOOKUP(K551,[3]resultado!E$2:K$2045,7,FALSE)</f>
        <v>#N/A</v>
      </c>
      <c r="GO551" s="66" t="e">
        <f>VLOOKUP(J551,[3]Hoja2!A$1:A$110,1,FALSE)</f>
        <v>#N/A</v>
      </c>
      <c r="GP551" s="66" t="e">
        <f>VLOOKUP(K551,[3]Hoja5!C$2:F$376,1,FALSE)</f>
        <v>#N/A</v>
      </c>
      <c r="GQ551" s="66" t="e">
        <f>VLOOKUP(J551,[3]Hoja5!A$2:A$376,1,FALSE)</f>
        <v>#N/A</v>
      </c>
      <c r="GR551" s="66" t="e">
        <f>VLOOKUP(J551,rates!B$2:I$944,8,FALSE)</f>
        <v>#N/A</v>
      </c>
      <c r="GS551" s="66" t="s">
        <v>93</v>
      </c>
      <c r="GT551" s="66" t="e">
        <f>VLOOKUP(J551,Hoja6!A$2:A$29,1,FALSE)</f>
        <v>#N/A</v>
      </c>
      <c r="GU551" s="66" t="e">
        <f>VLOOKUP(J551,Hoja7!A$2:O$243,15,FALSE)</f>
        <v>#N/A</v>
      </c>
      <c r="GV551" s="66" t="e">
        <f>VLOOKUP(J551,'ESTADO DE SITUACION'!H$4:AQ$943,36,FALSE)</f>
        <v>#N/A</v>
      </c>
    </row>
    <row r="552" spans="1:204" ht="18.75" outlineLevel="1">
      <c r="A552" s="71"/>
      <c r="B552" s="72"/>
      <c r="C552" s="105"/>
      <c r="D552" s="105"/>
      <c r="E552" s="105"/>
      <c r="F552" s="105"/>
      <c r="G552" s="105"/>
      <c r="H552" s="71"/>
      <c r="I552" s="73"/>
      <c r="J552" s="106"/>
      <c r="K552" s="96"/>
      <c r="L552" s="53"/>
      <c r="M552" s="53"/>
      <c r="N552" s="54"/>
      <c r="O552" s="78" t="s">
        <v>132</v>
      </c>
      <c r="P552" s="79">
        <f t="shared" ref="P552:AK552" si="367">SUBTOTAL(9,P546:P551)</f>
        <v>1525282000</v>
      </c>
      <c r="Q552" s="164">
        <f t="shared" si="367"/>
        <v>0</v>
      </c>
      <c r="R552" s="164">
        <f t="shared" si="367"/>
        <v>0</v>
      </c>
      <c r="S552" s="164">
        <f t="shared" si="367"/>
        <v>0</v>
      </c>
      <c r="T552" s="164">
        <f t="shared" si="367"/>
        <v>0</v>
      </c>
      <c r="U552" s="164">
        <f t="shared" si="367"/>
        <v>0</v>
      </c>
      <c r="V552" s="164">
        <f t="shared" si="367"/>
        <v>0</v>
      </c>
      <c r="W552" s="164">
        <f t="shared" si="367"/>
        <v>0</v>
      </c>
      <c r="X552" s="164">
        <f t="shared" si="367"/>
        <v>0</v>
      </c>
      <c r="Y552" s="164">
        <f t="shared" si="367"/>
        <v>0</v>
      </c>
      <c r="Z552" s="164">
        <f t="shared" si="367"/>
        <v>0</v>
      </c>
      <c r="AA552" s="164">
        <f t="shared" si="367"/>
        <v>0</v>
      </c>
      <c r="AB552" s="164">
        <f t="shared" si="367"/>
        <v>0</v>
      </c>
      <c r="AC552" s="164">
        <f t="shared" si="367"/>
        <v>0</v>
      </c>
      <c r="AD552" s="164">
        <f t="shared" si="367"/>
        <v>0</v>
      </c>
      <c r="AE552" s="79">
        <f t="shared" si="367"/>
        <v>0</v>
      </c>
      <c r="AF552" s="79">
        <f t="shared" si="367"/>
        <v>0</v>
      </c>
      <c r="AG552" s="79">
        <f t="shared" si="367"/>
        <v>381745264</v>
      </c>
      <c r="AH552" s="79">
        <f t="shared" si="367"/>
        <v>17700983</v>
      </c>
      <c r="AI552" s="79">
        <f t="shared" si="367"/>
        <v>364044281</v>
      </c>
      <c r="AJ552" s="79">
        <f t="shared" si="367"/>
        <v>1143536736</v>
      </c>
      <c r="AK552" s="79">
        <f t="shared" si="367"/>
        <v>1525282000</v>
      </c>
      <c r="AL552" s="107"/>
      <c r="AM552" s="108"/>
      <c r="BE552"/>
      <c r="BM552"/>
      <c r="BT552" s="16"/>
      <c r="CR552" s="16"/>
      <c r="DN552" s="109"/>
      <c r="DO552" s="109"/>
      <c r="DP552" s="109"/>
      <c r="DR552"/>
      <c r="DX552"/>
      <c r="EA552"/>
      <c r="FV552" s="65">
        <v>0</v>
      </c>
      <c r="GO552" s="66" t="e">
        <f>VLOOKUP(J552,[3]Hoja2!A$1:A$110,1,FALSE)</f>
        <v>#N/A</v>
      </c>
      <c r="GQ552" s="66" t="e">
        <f>VLOOKUP(J552,[3]Hoja5!A$2:A$376,1,FALSE)</f>
        <v>#N/A</v>
      </c>
    </row>
    <row r="553" spans="1:204" ht="18.75" outlineLevel="1">
      <c r="A553" s="71"/>
      <c r="B553" s="72"/>
      <c r="C553" s="105"/>
      <c r="D553" s="105"/>
      <c r="E553" s="105"/>
      <c r="F553" s="105"/>
      <c r="G553" s="105"/>
      <c r="H553" s="71"/>
      <c r="I553" s="73"/>
      <c r="J553" s="106"/>
      <c r="K553" s="96"/>
      <c r="L553" s="53"/>
      <c r="M553" s="53"/>
      <c r="N553" s="54"/>
      <c r="O553" s="84"/>
      <c r="P553" s="85"/>
      <c r="Q553" s="100"/>
      <c r="R553" s="101"/>
      <c r="S553" s="101"/>
      <c r="T553" s="101"/>
      <c r="U553" s="101"/>
      <c r="V553" s="101"/>
      <c r="W553" s="101"/>
      <c r="X553" s="101"/>
      <c r="Y553" s="101"/>
      <c r="Z553" s="101"/>
      <c r="AA553" s="101"/>
      <c r="AB553" s="101"/>
      <c r="AC553" s="101"/>
      <c r="AD553" s="102"/>
      <c r="AE553" s="88"/>
      <c r="AF553" s="88"/>
      <c r="AG553" s="88"/>
      <c r="AH553" s="88"/>
      <c r="AI553" s="88"/>
      <c r="AJ553" s="88"/>
      <c r="AK553" s="87"/>
      <c r="AL553" s="107"/>
      <c r="AM553" s="108"/>
      <c r="BE553"/>
      <c r="BM553"/>
      <c r="BT553" s="16"/>
      <c r="CR553" s="16"/>
      <c r="DR553"/>
      <c r="DX553"/>
      <c r="EA553"/>
      <c r="FV553" s="65">
        <v>0</v>
      </c>
      <c r="GO553" s="66" t="e">
        <f>VLOOKUP(J553,[3]Hoja2!A$1:A$110,1,FALSE)</f>
        <v>#N/A</v>
      </c>
      <c r="GQ553" s="66" t="e">
        <f>VLOOKUP(J553,[3]Hoja5!A$2:A$376,1,FALSE)</f>
        <v>#N/A</v>
      </c>
    </row>
    <row r="554" spans="1:204" ht="23.25" outlineLevel="1">
      <c r="A554" s="71"/>
      <c r="B554" s="72"/>
      <c r="C554" s="105"/>
      <c r="D554" s="105"/>
      <c r="E554" s="105"/>
      <c r="F554" s="105"/>
      <c r="G554" s="105"/>
      <c r="H554" s="71"/>
      <c r="I554" s="73"/>
      <c r="J554" s="106"/>
      <c r="K554" s="96"/>
      <c r="L554" s="53"/>
      <c r="M554" s="53"/>
      <c r="N554" s="54"/>
      <c r="O554" s="110" t="s">
        <v>512</v>
      </c>
      <c r="P554" s="111">
        <f t="shared" ref="P554:AK554" si="368">P552+P539+P543</f>
        <v>4810212507</v>
      </c>
      <c r="Q554" s="174">
        <f t="shared" si="368"/>
        <v>830319631</v>
      </c>
      <c r="R554" s="174">
        <f t="shared" si="368"/>
        <v>570730731</v>
      </c>
      <c r="S554" s="174">
        <f t="shared" si="368"/>
        <v>0</v>
      </c>
      <c r="T554" s="174">
        <f t="shared" si="368"/>
        <v>0</v>
      </c>
      <c r="U554" s="174">
        <f t="shared" si="368"/>
        <v>12483444</v>
      </c>
      <c r="V554" s="174">
        <f t="shared" si="368"/>
        <v>12483444</v>
      </c>
      <c r="W554" s="174">
        <f t="shared" si="368"/>
        <v>2761000</v>
      </c>
      <c r="X554" s="174">
        <f t="shared" si="368"/>
        <v>0</v>
      </c>
      <c r="Y554" s="174">
        <f t="shared" si="368"/>
        <v>0</v>
      </c>
      <c r="Z554" s="174">
        <f t="shared" si="368"/>
        <v>2761000</v>
      </c>
      <c r="AA554" s="174">
        <f t="shared" si="368"/>
        <v>15244444</v>
      </c>
      <c r="AB554" s="174">
        <f t="shared" si="368"/>
        <v>0</v>
      </c>
      <c r="AC554" s="174">
        <f t="shared" si="368"/>
        <v>15244444</v>
      </c>
      <c r="AD554" s="174">
        <f t="shared" si="368"/>
        <v>555486287</v>
      </c>
      <c r="AE554" s="111">
        <f t="shared" si="368"/>
        <v>910564075</v>
      </c>
      <c r="AF554" s="111">
        <f t="shared" si="368"/>
        <v>1510716415</v>
      </c>
      <c r="AG554" s="174">
        <f t="shared" si="368"/>
        <v>1601931000</v>
      </c>
      <c r="AH554" s="111">
        <f t="shared" si="368"/>
        <v>17700983</v>
      </c>
      <c r="AI554" s="111">
        <f t="shared" si="368"/>
        <v>1584230017</v>
      </c>
      <c r="AJ554" s="111">
        <f t="shared" si="368"/>
        <v>1697565092</v>
      </c>
      <c r="AK554" s="111">
        <f t="shared" si="368"/>
        <v>2735615140</v>
      </c>
      <c r="AL554" s="107"/>
      <c r="AM554" s="108"/>
      <c r="BE554"/>
      <c r="BM554"/>
      <c r="BT554" s="16"/>
      <c r="CR554" s="16"/>
      <c r="DN554" s="109"/>
      <c r="DO554" s="109"/>
      <c r="DP554" s="109"/>
      <c r="DR554"/>
      <c r="DX554"/>
      <c r="EA554"/>
      <c r="FV554" s="65">
        <v>0</v>
      </c>
      <c r="GO554" s="66" t="e">
        <f>VLOOKUP(J554,[3]Hoja2!A$1:A$110,1,FALSE)</f>
        <v>#N/A</v>
      </c>
      <c r="GQ554" s="66" t="e">
        <f>VLOOKUP(J554,[3]Hoja5!A$2:A$376,1,FALSE)</f>
        <v>#N/A</v>
      </c>
    </row>
    <row r="555" spans="1:204" ht="18.75" outlineLevel="1">
      <c r="A555" s="71"/>
      <c r="B555" s="72"/>
      <c r="C555" s="105"/>
      <c r="D555" s="105"/>
      <c r="E555" s="105"/>
      <c r="F555" s="105"/>
      <c r="G555" s="105"/>
      <c r="H555" s="71"/>
      <c r="I555" s="73"/>
      <c r="J555" s="106"/>
      <c r="K555" s="96"/>
      <c r="L555" s="53"/>
      <c r="M555" s="53"/>
      <c r="N555" s="54"/>
      <c r="O555" s="84"/>
      <c r="P555" s="85"/>
      <c r="Q555" s="100"/>
      <c r="R555" s="101"/>
      <c r="S555" s="101"/>
      <c r="T555" s="101"/>
      <c r="U555" s="101"/>
      <c r="V555" s="101"/>
      <c r="W555" s="101"/>
      <c r="X555" s="101"/>
      <c r="Y555" s="101"/>
      <c r="Z555" s="101"/>
      <c r="AA555" s="101"/>
      <c r="AB555" s="101"/>
      <c r="AC555" s="101"/>
      <c r="AD555" s="102"/>
      <c r="AE555" s="88"/>
      <c r="AF555" s="88"/>
      <c r="AG555" s="88"/>
      <c r="AH555" s="88"/>
      <c r="AI555" s="88"/>
      <c r="AJ555" s="88"/>
      <c r="AK555" s="87"/>
      <c r="AL555" s="107"/>
      <c r="AM555" s="108"/>
      <c r="BE555"/>
      <c r="BM555"/>
      <c r="BT555" s="16"/>
      <c r="CR555" s="16"/>
      <c r="DR555"/>
      <c r="DX555"/>
      <c r="EA555"/>
      <c r="FV555" s="65">
        <v>0</v>
      </c>
      <c r="GO555" s="66" t="e">
        <f>VLOOKUP(J555,[3]Hoja2!A$1:A$110,1,FALSE)</f>
        <v>#N/A</v>
      </c>
      <c r="GQ555" s="66" t="e">
        <f>VLOOKUP(J555,[3]Hoja5!A$2:A$376,1,FALSE)</f>
        <v>#N/A</v>
      </c>
    </row>
    <row r="556" spans="1:204" s="127" customFormat="1" ht="23.25" outlineLevel="1">
      <c r="A556" s="112"/>
      <c r="B556" s="113"/>
      <c r="C556" s="112"/>
      <c r="D556" s="112"/>
      <c r="E556" s="112"/>
      <c r="F556" s="112"/>
      <c r="G556" s="112"/>
      <c r="H556" s="112"/>
      <c r="I556" s="114"/>
      <c r="J556" s="115"/>
      <c r="K556" s="96"/>
      <c r="L556" s="53"/>
      <c r="M556" s="53"/>
      <c r="N556" s="54"/>
      <c r="O556" s="2" t="s">
        <v>513</v>
      </c>
      <c r="P556" s="116"/>
      <c r="Q556" s="100"/>
      <c r="R556" s="101"/>
      <c r="S556" s="101"/>
      <c r="T556" s="101"/>
      <c r="U556" s="101"/>
      <c r="V556" s="101"/>
      <c r="W556" s="101"/>
      <c r="X556" s="101"/>
      <c r="Y556" s="101"/>
      <c r="Z556" s="101"/>
      <c r="AA556" s="101"/>
      <c r="AB556" s="101"/>
      <c r="AC556" s="101"/>
      <c r="AD556" s="102"/>
      <c r="AE556" s="117"/>
      <c r="AF556" s="117"/>
      <c r="AG556" s="117"/>
      <c r="AH556" s="117"/>
      <c r="AI556" s="117"/>
      <c r="AJ556" s="117"/>
      <c r="AK556" s="158"/>
      <c r="AL556" s="108"/>
      <c r="AM556" s="118"/>
      <c r="AN556"/>
      <c r="AO556"/>
      <c r="AP556"/>
      <c r="AQ556"/>
      <c r="AR556"/>
      <c r="AS556"/>
      <c r="AT556"/>
      <c r="AU556"/>
      <c r="AV556"/>
      <c r="AW556" s="15"/>
      <c r="AX556" s="15"/>
      <c r="AY556" s="15"/>
      <c r="AZ556" s="15"/>
      <c r="BA556"/>
      <c r="BB556" s="16"/>
      <c r="BC556" s="16"/>
      <c r="BD556" s="1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 s="16"/>
      <c r="BT556" s="1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 s="16"/>
      <c r="CR556" s="16"/>
      <c r="CS556"/>
      <c r="CT556"/>
      <c r="CU556"/>
      <c r="CV556"/>
      <c r="CW556"/>
      <c r="CX556"/>
      <c r="CY556"/>
      <c r="CZ556"/>
      <c r="DA556"/>
      <c r="DB556" s="17"/>
      <c r="DC556" s="17"/>
      <c r="DD556" s="17"/>
      <c r="DE556" s="17"/>
      <c r="DF556" s="15"/>
      <c r="DG556" s="15"/>
      <c r="DH556" s="15"/>
      <c r="DI556"/>
      <c r="DJ556"/>
      <c r="DK556" s="16"/>
      <c r="DL556" s="16"/>
      <c r="DM556" s="16"/>
      <c r="DN556"/>
      <c r="DO556"/>
      <c r="DP556"/>
      <c r="DQ556" s="1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 s="1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V556" s="65">
        <v>0</v>
      </c>
      <c r="GF556" s="159"/>
      <c r="GG556" s="160"/>
      <c r="GH556" s="160"/>
      <c r="GO556" s="66" t="e">
        <f>VLOOKUP(J556,[3]Hoja2!A$1:A$110,1,FALSE)</f>
        <v>#N/A</v>
      </c>
      <c r="GQ556" s="66" t="e">
        <f>VLOOKUP(J556,[3]Hoja5!A$2:A$376,1,FALSE)</f>
        <v>#N/A</v>
      </c>
    </row>
    <row r="557" spans="1:204" ht="31.5" outlineLevel="1" collapsed="1">
      <c r="A557" s="995" t="s">
        <v>514</v>
      </c>
      <c r="B557" s="995"/>
      <c r="C557" s="996"/>
      <c r="D557" s="996"/>
      <c r="E557" s="996"/>
      <c r="F557" s="996"/>
      <c r="G557" s="996"/>
      <c r="H557" s="995"/>
      <c r="I557" s="995"/>
      <c r="J557" s="995"/>
      <c r="K557" s="996"/>
      <c r="L557" s="996"/>
      <c r="M557" s="996"/>
      <c r="N557" s="996"/>
      <c r="O557" s="995"/>
      <c r="P557" s="995"/>
      <c r="Q557" s="996"/>
      <c r="R557" s="996"/>
      <c r="S557" s="996"/>
      <c r="T557" s="996"/>
      <c r="U557" s="996"/>
      <c r="V557" s="996"/>
      <c r="W557" s="996"/>
      <c r="X557" s="996"/>
      <c r="Y557" s="996"/>
      <c r="Z557" s="996"/>
      <c r="AA557" s="996"/>
      <c r="AB557" s="996"/>
      <c r="AC557" s="996"/>
      <c r="AD557" s="996"/>
      <c r="AE557" s="995"/>
      <c r="AF557" s="995"/>
      <c r="AG557" s="995"/>
      <c r="AH557" s="995"/>
      <c r="AI557" s="995"/>
      <c r="AJ557" s="995"/>
      <c r="AK557" s="996"/>
      <c r="AL557" s="996"/>
      <c r="AM557" s="995"/>
      <c r="BB557"/>
      <c r="BC557"/>
      <c r="BD557"/>
      <c r="BM557"/>
      <c r="CC557" s="62"/>
      <c r="CQ557"/>
      <c r="DB557" s="15"/>
      <c r="DC557" s="15"/>
      <c r="DE557" s="15"/>
      <c r="DL557"/>
      <c r="DM557"/>
      <c r="DN557" s="109"/>
      <c r="DO557" s="109"/>
      <c r="DP557" s="109"/>
      <c r="DR557"/>
      <c r="DX557"/>
      <c r="EA557"/>
      <c r="FV557" s="65">
        <v>0</v>
      </c>
      <c r="GO557" s="66" t="e">
        <f>VLOOKUP(J557,[3]Hoja2!A$1:A$110,1,FALSE)</f>
        <v>#N/A</v>
      </c>
      <c r="GQ557" s="66" t="e">
        <f>VLOOKUP(J557,[3]Hoja5!A$2:A$376,1,FALSE)</f>
        <v>#N/A</v>
      </c>
    </row>
    <row r="558" spans="1:204" ht="303.75" outlineLevel="1">
      <c r="A558" s="20" t="s">
        <v>3</v>
      </c>
      <c r="B558" s="20" t="s">
        <v>4</v>
      </c>
      <c r="C558" s="21" t="s">
        <v>5</v>
      </c>
      <c r="D558" s="22" t="s">
        <v>6</v>
      </c>
      <c r="E558" s="23" t="s">
        <v>7</v>
      </c>
      <c r="F558" s="20" t="s">
        <v>8</v>
      </c>
      <c r="G558" s="20" t="s">
        <v>9</v>
      </c>
      <c r="H558" s="20" t="s">
        <v>10</v>
      </c>
      <c r="I558" s="20" t="s">
        <v>11</v>
      </c>
      <c r="J558" s="20" t="s">
        <v>12</v>
      </c>
      <c r="K558" s="24" t="s">
        <v>13</v>
      </c>
      <c r="L558" s="20" t="s">
        <v>14</v>
      </c>
      <c r="M558" s="20" t="s">
        <v>15</v>
      </c>
      <c r="N558" s="25" t="s">
        <v>16</v>
      </c>
      <c r="O558" s="20" t="s">
        <v>17</v>
      </c>
      <c r="P558" s="26" t="s">
        <v>18</v>
      </c>
      <c r="Q558" s="27" t="s">
        <v>19</v>
      </c>
      <c r="R558" s="28" t="s">
        <v>20</v>
      </c>
      <c r="S558" s="28" t="s">
        <v>21</v>
      </c>
      <c r="T558" s="28" t="s">
        <v>22</v>
      </c>
      <c r="U558" s="28" t="s">
        <v>23</v>
      </c>
      <c r="V558" s="28" t="s">
        <v>24</v>
      </c>
      <c r="W558" s="28" t="s">
        <v>25</v>
      </c>
      <c r="X558" s="28" t="s">
        <v>26</v>
      </c>
      <c r="Y558" s="28" t="s">
        <v>27</v>
      </c>
      <c r="Z558" s="28" t="s">
        <v>28</v>
      </c>
      <c r="AA558" s="28" t="s">
        <v>29</v>
      </c>
      <c r="AB558" s="28" t="s">
        <v>30</v>
      </c>
      <c r="AC558" s="28" t="s">
        <v>31</v>
      </c>
      <c r="AD558" s="29" t="s">
        <v>32</v>
      </c>
      <c r="AE558" s="28" t="s">
        <v>33</v>
      </c>
      <c r="AF558" s="28" t="s">
        <v>1117</v>
      </c>
      <c r="AG558" s="28" t="s">
        <v>34</v>
      </c>
      <c r="AH558" s="28" t="s">
        <v>21</v>
      </c>
      <c r="AI558" s="28" t="s">
        <v>32</v>
      </c>
      <c r="AJ558" s="28" t="s">
        <v>35</v>
      </c>
      <c r="AK558" s="30" t="s">
        <v>35</v>
      </c>
      <c r="AL558" s="31" t="s">
        <v>36</v>
      </c>
      <c r="AM558" s="32" t="s">
        <v>37</v>
      </c>
      <c r="BB558"/>
      <c r="BC558"/>
      <c r="BD558"/>
      <c r="BM558"/>
      <c r="CC558" s="62"/>
      <c r="CQ558"/>
      <c r="DB558" s="15"/>
      <c r="DC558" s="15"/>
      <c r="DE558" s="15"/>
      <c r="DL558"/>
      <c r="DM558"/>
      <c r="DR558"/>
      <c r="DX558"/>
      <c r="EA558"/>
      <c r="FV558" s="65">
        <v>0</v>
      </c>
      <c r="GO558" s="66" t="e">
        <f>VLOOKUP(J558,[3]Hoja2!A$1:A$110,1,FALSE)</f>
        <v>#N/A</v>
      </c>
      <c r="GQ558" s="66" t="e">
        <f>VLOOKUP(J558,[3]Hoja5!A$2:A$376,1,FALSE)</f>
        <v>#N/A</v>
      </c>
    </row>
    <row r="559" spans="1:204" s="64" customFormat="1" ht="18.75" outlineLevel="2">
      <c r="A559" s="71"/>
      <c r="B559" s="72"/>
      <c r="C559" s="105"/>
      <c r="D559" s="105"/>
      <c r="E559" s="105"/>
      <c r="F559" s="105"/>
      <c r="G559" s="105"/>
      <c r="H559" s="71"/>
      <c r="I559" s="73"/>
      <c r="J559" s="106"/>
      <c r="K559" s="96"/>
      <c r="L559" s="53"/>
      <c r="M559" s="53"/>
      <c r="N559" s="54"/>
      <c r="O559" s="43" t="s">
        <v>78</v>
      </c>
      <c r="P559" s="85"/>
      <c r="Q559" s="100"/>
      <c r="R559" s="101"/>
      <c r="S559" s="101"/>
      <c r="T559" s="101"/>
      <c r="U559" s="101"/>
      <c r="V559" s="101"/>
      <c r="W559" s="101"/>
      <c r="X559" s="101"/>
      <c r="Y559" s="101"/>
      <c r="Z559" s="101"/>
      <c r="AA559" s="101"/>
      <c r="AB559" s="101"/>
      <c r="AC559" s="101"/>
      <c r="AD559" s="102"/>
      <c r="AE559" s="88"/>
      <c r="AF559" s="88"/>
      <c r="AG559" s="88"/>
      <c r="AH559" s="88"/>
      <c r="AI559" s="88"/>
      <c r="AJ559" s="88"/>
      <c r="AK559" s="158"/>
      <c r="AL559" s="108"/>
      <c r="AM559" s="108"/>
      <c r="AN559"/>
      <c r="AO559"/>
      <c r="AP559"/>
      <c r="AQ559"/>
      <c r="AR559"/>
      <c r="AS559"/>
      <c r="AT559"/>
      <c r="AU559"/>
      <c r="AV559"/>
      <c r="AW559" s="15" t="e">
        <f>VLOOKUP(J560,#REF!,3,FALSE)</f>
        <v>#REF!</v>
      </c>
      <c r="AX559" s="15" t="s">
        <v>488</v>
      </c>
      <c r="AY559" s="15" t="e">
        <f>VLOOKUP(J560,#REF!,13,FALSE)</f>
        <v>#REF!</v>
      </c>
      <c r="AZ559" s="15" t="e">
        <f>VLOOKUP(CLEAN(J560),#REF!,7,FALSE)</f>
        <v>#REF!</v>
      </c>
      <c r="BA559" t="e">
        <f>VLOOKUP(J560,#REF!,8,FALSE)</f>
        <v>#REF!</v>
      </c>
      <c r="BB559" s="16" t="e">
        <f>VLOOKUP(J560,#REF!,2,FALSE)</f>
        <v>#REF!</v>
      </c>
      <c r="BC559" s="16" t="e">
        <f>VLOOKUP(J560,#REF!,2,FALSE)</f>
        <v>#REF!</v>
      </c>
      <c r="BD559" s="16"/>
      <c r="BE559" t="e">
        <f>VLOOKUP(CLEAN(J560),#REF!,2,FALSE)</f>
        <v>#REF!</v>
      </c>
      <c r="BF559"/>
      <c r="BG559" t="e">
        <f>VLOOKUP(J560,#REF!,13,FALSE)</f>
        <v>#REF!</v>
      </c>
      <c r="BH559" t="e">
        <f>VLOOKUP(J560,#REF!,13,FALSE)</f>
        <v>#REF!</v>
      </c>
      <c r="BI559" t="e">
        <f>VLOOKUP(J560,#REF!,13,FALSE)</f>
        <v>#REF!</v>
      </c>
      <c r="BJ559" t="e">
        <f>VLOOKUP(J560,#REF!,13,FALSE)</f>
        <v>#REF!</v>
      </c>
      <c r="BK559" t="e">
        <f>VLOOKUP(J560,#REF!,9,FALSE)</f>
        <v>#REF!</v>
      </c>
      <c r="BL559" t="s">
        <v>248</v>
      </c>
      <c r="BM559" t="e">
        <f>VLOOKUP(J560,#REF!,2,FALSE)</f>
        <v>#REF!</v>
      </c>
      <c r="BN559"/>
      <c r="BO559"/>
      <c r="BP559"/>
      <c r="BQ559"/>
      <c r="BR559"/>
      <c r="BS559" s="16" t="e">
        <f>VLOOKUP(CLEAN(J560),#REF!,2,FALSE)</f>
        <v>#REF!</v>
      </c>
      <c r="BT559" s="16" t="e">
        <f>W560-BS559</f>
        <v>#REF!</v>
      </c>
      <c r="BU559"/>
      <c r="BV559"/>
      <c r="BW559"/>
      <c r="BX559"/>
      <c r="BY559"/>
      <c r="BZ559"/>
      <c r="CA559"/>
      <c r="CB559" t="e">
        <f>VLOOKUP(J560,#REF!,13,FALSE)</f>
        <v>#REF!</v>
      </c>
      <c r="CC559" t="e">
        <f>VLOOKUP(J560,#REF!,2,FALSE)</f>
        <v>#REF!</v>
      </c>
      <c r="CD559" t="e">
        <f>VLOOKUP(J560,#REF!,13,FALSE)</f>
        <v>#REF!</v>
      </c>
      <c r="CE559" t="e">
        <f>VLOOKUP(J560,#REF!,3,FALSE)</f>
        <v>#REF!</v>
      </c>
      <c r="CF559" t="e">
        <f>VLOOKUP(J560,[2]Hoja4!A$2:M$143,13,FALSE)</f>
        <v>#N/A</v>
      </c>
      <c r="CG559" t="str">
        <f>VLOOKUP(J560,[2]Hoja5!H$2:J$1328,2,FALSE)</f>
        <v>RS</v>
      </c>
      <c r="CH559"/>
      <c r="CI559"/>
      <c r="CJ559" t="e">
        <f>VLOOKUP(J560,[2]Hoja13!A$2:M$148,13,FALSE)</f>
        <v>#N/A</v>
      </c>
      <c r="CK559" t="str">
        <f>VLOOKUP(J560,'[2]rates 26-06-2018'!A$2:I$1489,8,FALSE)</f>
        <v>RS</v>
      </c>
      <c r="CL559"/>
      <c r="CM559" t="e">
        <f>VLOOKUP(J560,[2]Hoja8!A$2:M$154,13,FALSE)</f>
        <v>#N/A</v>
      </c>
      <c r="CN559" t="str">
        <f>VLOOKUP(J560,'[2]rates 26-06-2018'!A$1:I$1489,9,FALSE)</f>
        <v>DEPORTES</v>
      </c>
      <c r="CO559" t="str">
        <f>VLOOKUP(J560,'[2]rates 26-06-2018'!A$1:I$1489,4,FALSE)</f>
        <v>CURACO DE VELEZ</v>
      </c>
      <c r="CP559"/>
      <c r="CQ559" s="16" t="e">
        <f>VLOOKUP(CLEAN(J560),[2]Hoja14!A$2:B$126,2,FALSE)</f>
        <v>#N/A</v>
      </c>
      <c r="CR559" s="16" t="e">
        <f>Y560-CQ559</f>
        <v>#N/A</v>
      </c>
      <c r="CS559"/>
      <c r="CT559"/>
      <c r="CU559"/>
      <c r="CV559"/>
      <c r="CW559"/>
      <c r="CX559"/>
      <c r="CY559"/>
      <c r="CZ559"/>
      <c r="DA559"/>
      <c r="DB559" s="17">
        <f>VLOOKUP(J560,[2]PPTO!A$6:C$335,3,FALSE)</f>
        <v>157191500</v>
      </c>
      <c r="DC559" s="17">
        <f>P560-DB559</f>
        <v>21658500</v>
      </c>
      <c r="DD559" s="17">
        <f>VLOOKUP(J560,[2]PPTO!A$5:E$337,5,FALSE)</f>
        <v>62990500</v>
      </c>
      <c r="DE559" s="17">
        <f>VLOOKUP(J560,[2]PPTO!A$6:F$335,6,FALSE)</f>
        <v>18897150</v>
      </c>
      <c r="DF559" s="15" t="e">
        <f>VLOOKUP(J560,DH$477:DH$484,1,FALSE)</f>
        <v>#N/A</v>
      </c>
      <c r="DG559" s="15"/>
      <c r="DH559" s="15"/>
      <c r="DI559" t="e">
        <f>VLOOKUP(J560,'[2]2018'!A$3:N$167,14,FALSE)</f>
        <v>#N/A</v>
      </c>
      <c r="DJ559" t="str">
        <f>VLOOKUP(J560,[2]resultado!G$2:H$1656,2,FALSE)</f>
        <v>RS</v>
      </c>
      <c r="DK559" s="16">
        <v>0</v>
      </c>
      <c r="DL559" s="16">
        <f>Q560-DK559</f>
        <v>0</v>
      </c>
      <c r="DM559" s="16">
        <f>P560-(Q560+R560+AG560)</f>
        <v>155139500</v>
      </c>
      <c r="DN559"/>
      <c r="DO559" s="187" t="str">
        <f>VLOOKUP(K560,'[2]rates actuales'!B$2:K$1880,10,FALSE)</f>
        <v>RS</v>
      </c>
      <c r="DP559" t="s">
        <v>257</v>
      </c>
      <c r="DQ559" s="16" t="e">
        <v>#N/A</v>
      </c>
      <c r="DR559" s="16" t="e">
        <f>(DQ559*1000)-P560</f>
        <v>#N/A</v>
      </c>
      <c r="DS559" t="str">
        <f>VLOOKUP(J560,'[2]rates actuales'!A$2:C$1880,3,FALSE)</f>
        <v>CURACO DE VELEZ</v>
      </c>
      <c r="DT559"/>
      <c r="DU559"/>
      <c r="DV559"/>
      <c r="DW559" t="e">
        <f>VLOOKUP(J560,[2]TERMINADOS!A$2:B$133,2,FALSE)</f>
        <v>#N/A</v>
      </c>
      <c r="DX559"/>
      <c r="DY559"/>
      <c r="DZ559">
        <f>VLOOKUP(J560,'[2]COSTO-GASTO'!E$2:F$401,2,FALSE)</f>
        <v>157191500</v>
      </c>
      <c r="EA559" s="16">
        <f>AE560-DZ559</f>
        <v>0</v>
      </c>
      <c r="EB559" t="e">
        <f>VLOOKUP(J560,[2]Hoja26!A$2:B$91,2,FALSE)</f>
        <v>#N/A</v>
      </c>
      <c r="EC559" t="str">
        <f>VLOOKUP(J560,[2]Hoja26!E$2:F$147,2,FALSE)</f>
        <v>EN EJECUCION</v>
      </c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 t="str">
        <f>VLOOKUP(J560,'[2]RATES OCTUBRE'!J$1:K$1924,2,FALSE)</f>
        <v>RS</v>
      </c>
      <c r="EW559"/>
      <c r="EX559" t="str">
        <f>VLOOKUP(J560,[2]Hoja26!N$4:O$1289,2,FALSE)</f>
        <v>EN EJECUCION</v>
      </c>
      <c r="EY559" t="s">
        <v>79</v>
      </c>
      <c r="EZ559" s="16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V559" s="65">
        <v>0</v>
      </c>
      <c r="GF559" s="18"/>
      <c r="GG559" s="136"/>
      <c r="GH559" s="136"/>
      <c r="GO559" s="66" t="e">
        <f>VLOOKUP(J559,[3]Hoja2!A$1:A$110,1,FALSE)</f>
        <v>#N/A</v>
      </c>
      <c r="GQ559" s="66" t="e">
        <f>VLOOKUP(J559,[3]Hoja5!A$2:A$376,1,FALSE)</f>
        <v>#N/A</v>
      </c>
    </row>
    <row r="560" spans="1:204" s="66" customFormat="1" ht="18" customHeight="1" outlineLevel="2">
      <c r="A560" s="256">
        <v>31</v>
      </c>
      <c r="B560" s="256" t="s">
        <v>79</v>
      </c>
      <c r="C560" s="256" t="s">
        <v>124</v>
      </c>
      <c r="D560" s="256" t="s">
        <v>118</v>
      </c>
      <c r="E560" s="257" t="s">
        <v>82</v>
      </c>
      <c r="F560" s="256" t="s">
        <v>460</v>
      </c>
      <c r="G560" s="256" t="s">
        <v>515</v>
      </c>
      <c r="H560" s="256" t="s">
        <v>94</v>
      </c>
      <c r="I560" s="258" t="s">
        <v>138</v>
      </c>
      <c r="J560" s="259">
        <v>30095333</v>
      </c>
      <c r="K560" s="53" t="str">
        <f t="shared" ref="K560" si="369">CONCATENATE(J560,"-",I560)</f>
        <v>30095333-DISEÑO</v>
      </c>
      <c r="L560" s="53"/>
      <c r="M560" s="53" t="str">
        <f t="shared" ref="M560" si="370">CLEAN(J560)</f>
        <v>30095333</v>
      </c>
      <c r="N560" s="54">
        <f>A560</f>
        <v>31</v>
      </c>
      <c r="O560" s="258" t="s">
        <v>516</v>
      </c>
      <c r="P560" s="262">
        <v>178850000</v>
      </c>
      <c r="Q560" s="101"/>
      <c r="R560" s="101"/>
      <c r="S560" s="101"/>
      <c r="T560" s="101"/>
      <c r="U560" s="101"/>
      <c r="V560" s="101"/>
      <c r="W560" s="101"/>
      <c r="X560" s="101"/>
      <c r="Y560" s="101"/>
      <c r="Z560" s="101"/>
      <c r="AA560" s="101"/>
      <c r="AB560" s="101"/>
      <c r="AC560" s="101"/>
      <c r="AD560" s="102"/>
      <c r="AE560" s="266">
        <v>157191500</v>
      </c>
      <c r="AF560" s="59">
        <v>131995300</v>
      </c>
      <c r="AG560" s="266">
        <f>21658500+2052000</f>
        <v>23710500</v>
      </c>
      <c r="AH560" s="59">
        <v>0</v>
      </c>
      <c r="AI560" s="59">
        <f>AG560-AH560</f>
        <v>23710500</v>
      </c>
      <c r="AJ560" s="59">
        <f>P560-(AF560+AG560)</f>
        <v>23144200</v>
      </c>
      <c r="AK560" s="56">
        <f>P560-(Q560+R560)</f>
        <v>178850000</v>
      </c>
      <c r="AL560" s="103"/>
      <c r="AM560" s="268" t="s">
        <v>88</v>
      </c>
      <c r="AN560" t="e">
        <v>#N/A</v>
      </c>
      <c r="AO560" t="e">
        <f>VLOOKUP(J565,#REF!,2,FALSE)</f>
        <v>#REF!</v>
      </c>
      <c r="AP560" t="e">
        <f>VLOOKUP(K565,#REF!,2,FALSE)</f>
        <v>#REF!</v>
      </c>
      <c r="AQ560" t="e">
        <f>VLOOKUP(J565,#REF!,13,FALSE)</f>
        <v>#REF!</v>
      </c>
      <c r="AR560" t="e">
        <f>VLOOKUP(K565,#REF!,7,FALSE)</f>
        <v>#REF!</v>
      </c>
      <c r="AS560"/>
      <c r="AT560" t="e">
        <f>VLOOKUP(J565,#REF!,13,FALSE)</f>
        <v>#REF!</v>
      </c>
      <c r="AU560" t="e">
        <f>VLOOKUP(K565,#REF!,2,FALSE)</f>
        <v>#REF!</v>
      </c>
      <c r="AV560"/>
      <c r="AW560"/>
      <c r="AX560"/>
      <c r="AY560"/>
      <c r="AZ560"/>
      <c r="BA560" t="e">
        <f>VLOOKUP(J565,#REF!,8,FALSE)</f>
        <v>#REF!</v>
      </c>
      <c r="BB560" s="16" t="e">
        <f>VLOOKUP(J565,#REF!,2,FALSE)</f>
        <v>#REF!</v>
      </c>
      <c r="BC560" s="16" t="e">
        <f>VLOOKUP(J565,#REF!,2,FALSE)</f>
        <v>#REF!</v>
      </c>
      <c r="BD560" s="16" t="e">
        <f>BB560-BC560</f>
        <v>#REF!</v>
      </c>
      <c r="BE560" s="16" t="e">
        <f>VLOOKUP(CLEAN(J565),#REF!,2,FALSE)</f>
        <v>#REF!</v>
      </c>
      <c r="BF560" s="16" t="e">
        <f>W565-BE560</f>
        <v>#REF!</v>
      </c>
      <c r="BG560" t="e">
        <f>VLOOKUP(J565,#REF!,13,FALSE)</f>
        <v>#REF!</v>
      </c>
      <c r="BH560" t="e">
        <f>VLOOKUP(J565,#REF!,13,FALSE)</f>
        <v>#REF!</v>
      </c>
      <c r="BI560" t="e">
        <f>VLOOKUP(J565,#REF!,13,FALSE)</f>
        <v>#REF!</v>
      </c>
      <c r="BJ560" t="e">
        <f>VLOOKUP(J565,#REF!,13,FALSE)</f>
        <v>#REF!</v>
      </c>
      <c r="BK560" t="e">
        <f>VLOOKUP(J565,#REF!,9,FALSE)</f>
        <v>#REF!</v>
      </c>
      <c r="BL560"/>
      <c r="BM560" s="16" t="e">
        <f>VLOOKUP(J565,#REF!,2,FALSE)</f>
        <v>#REF!</v>
      </c>
      <c r="BN560"/>
      <c r="BO560"/>
      <c r="BP560"/>
      <c r="BQ560"/>
      <c r="BR560"/>
      <c r="BS560" s="16" t="e">
        <f>VLOOKUP(CLEAN(J565),#REF!,2,FALSE)</f>
        <v>#REF!</v>
      </c>
      <c r="BT560" s="16" t="e">
        <f>W565-BS560</f>
        <v>#REF!</v>
      </c>
      <c r="BU560"/>
      <c r="BV560"/>
      <c r="BW560"/>
      <c r="BX560"/>
      <c r="BY560"/>
      <c r="BZ560"/>
      <c r="CA560"/>
      <c r="CB560" t="e">
        <f>VLOOKUP(J565,#REF!,13,FALSE)</f>
        <v>#REF!</v>
      </c>
      <c r="CC560" t="e">
        <f>VLOOKUP(J565,#REF!,2,FALSE)</f>
        <v>#REF!</v>
      </c>
      <c r="CD560" t="e">
        <f>VLOOKUP(J565,#REF!,13,FALSE)</f>
        <v>#REF!</v>
      </c>
      <c r="CE560" t="e">
        <f>VLOOKUP(J565,#REF!,3,FALSE)</f>
        <v>#REF!</v>
      </c>
      <c r="CF560" t="str">
        <f>VLOOKUP(J565,[2]Hoja4!A$2:M$143,13,FALSE)</f>
        <v>EN TRAMITE</v>
      </c>
      <c r="CG560" t="str">
        <f>VLOOKUP(J565,[2]Hoja5!H$2:J$1328,2,FALSE)</f>
        <v>RS</v>
      </c>
      <c r="CH560"/>
      <c r="CI560"/>
      <c r="CJ560" t="str">
        <f>VLOOKUP(J565,[2]Hoja13!A$2:M$148,13,FALSE)</f>
        <v>EN TRAMITE</v>
      </c>
      <c r="CK560" t="str">
        <f>VLOOKUP(J565,'[2]rates 26-06-2018'!A$2:I$1489,8,FALSE)</f>
        <v>RS</v>
      </c>
      <c r="CL560"/>
      <c r="CM560" t="str">
        <f>VLOOKUP(J565,[2]Hoja8!A$2:M$154,13,FALSE)</f>
        <v>en tramite</v>
      </c>
      <c r="CN560" t="str">
        <f>VLOOKUP(J565,'[2]rates 26-06-2018'!A$1:I$1489,9,FALSE)</f>
        <v>SALUD</v>
      </c>
      <c r="CO560" t="str">
        <f>VLOOKUP(J565,'[2]rates 26-06-2018'!A$1:I$1489,4,FALSE)</f>
        <v>CURACO DE VELEZ</v>
      </c>
      <c r="CP560"/>
      <c r="CQ560" s="16" t="e">
        <f>VLOOKUP(CLEAN(J565),[2]Hoja14!A$2:B$126,2,FALSE)</f>
        <v>#N/A</v>
      </c>
      <c r="CR560" s="16" t="e">
        <f>Y565-CQ560</f>
        <v>#N/A</v>
      </c>
      <c r="CS560"/>
      <c r="CT560"/>
      <c r="CU560"/>
      <c r="CV560"/>
      <c r="CW560"/>
      <c r="CX560"/>
      <c r="CY560"/>
      <c r="CZ560"/>
      <c r="DA560"/>
      <c r="DB560" s="17">
        <f>VLOOKUP(J565,[2]PPTO!A$6:C$335,3,FALSE)</f>
        <v>575525000</v>
      </c>
      <c r="DC560" s="17">
        <f>P565-DB560</f>
        <v>0</v>
      </c>
      <c r="DD560" s="17">
        <f>VLOOKUP(J565,[2]PPTO!A$5:E$337,5,FALSE)</f>
        <v>0</v>
      </c>
      <c r="DE560" s="17">
        <f>VLOOKUP(J565,[2]PPTO!A$6:F$335,6,FALSE)</f>
        <v>0</v>
      </c>
      <c r="DF560" s="15" t="e">
        <f>VLOOKUP(J565,DH$477:DH$484,1,FALSE)</f>
        <v>#N/A</v>
      </c>
      <c r="DG560" s="15"/>
      <c r="DH560" s="15"/>
      <c r="DI560">
        <f>VLOOKUP(J565,'[2]2018'!A$3:N$167,14,FALSE)</f>
        <v>0</v>
      </c>
      <c r="DJ560" t="str">
        <f>VLOOKUP(J565,[2]resultado!G$2:H$1656,2,FALSE)</f>
        <v>RS</v>
      </c>
      <c r="DK560" s="16">
        <v>0</v>
      </c>
      <c r="DL560" s="16">
        <f>Q565-DK560</f>
        <v>0</v>
      </c>
      <c r="DM560" s="16">
        <f>P565-(Q565+R565+AG565)</f>
        <v>2052000</v>
      </c>
      <c r="DN560"/>
      <c r="DO560" t="str">
        <f>VLOOKUP(K565,'[2]rates actuales'!B$2:K$1880,10,FALSE)</f>
        <v>RS</v>
      </c>
      <c r="DP560"/>
      <c r="DQ560" s="16">
        <v>575525</v>
      </c>
      <c r="DR560" s="63">
        <f>(DQ560*1000)-P565</f>
        <v>0</v>
      </c>
      <c r="DS560" t="str">
        <f>VLOOKUP(J565,'[2]rates actuales'!A$2:C$1880,3,FALSE)</f>
        <v>CURACO DE VELEZ</v>
      </c>
      <c r="DT560"/>
      <c r="DU560"/>
      <c r="DV560"/>
      <c r="DW560" t="e">
        <f>VLOOKUP(J565,[2]TERMINADOS!A$2:B$133,2,FALSE)</f>
        <v>#N/A</v>
      </c>
      <c r="DX560" s="16">
        <f>VLOOKUP(J565,'[2]COSTO-GASTO'!A$2:B$382,2,FALSE)</f>
        <v>645578000</v>
      </c>
      <c r="DY560" s="16">
        <f>P565-DX560</f>
        <v>-70053000</v>
      </c>
      <c r="DZ560">
        <f>VLOOKUP(J565,'[2]COSTO-GASTO'!E$2:F$401,2,FALSE)</f>
        <v>0</v>
      </c>
      <c r="EA560" s="16">
        <f>AE565-DZ560</f>
        <v>0</v>
      </c>
      <c r="EB560" t="str">
        <f>VLOOKUP(J565,[2]Hoja26!A$2:B$91,2,FALSE)</f>
        <v>CON CONVENIO</v>
      </c>
      <c r="EC560" t="e">
        <f>VLOOKUP(J565,[2]Hoja26!E$2:F$147,2,FALSE)</f>
        <v>#N/A</v>
      </c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 t="str">
        <f>VLOOKUP(J565,'[2]RATES OCTUBRE'!J$1:K$1924,2,FALSE)</f>
        <v>RS</v>
      </c>
      <c r="EW560"/>
      <c r="EX560" t="str">
        <f>VLOOKUP(J565,[2]Hoja26!N$4:O$1289,2,FALSE)</f>
        <v>CON CONVENIO</v>
      </c>
      <c r="EY560" t="s">
        <v>79</v>
      </c>
      <c r="EZ560" s="16"/>
      <c r="FA560" s="64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 s="64" t="str">
        <f>CONCATENATE(J560,"-",I560)</f>
        <v>30095333-DISEÑO</v>
      </c>
      <c r="FT560" s="64" t="str">
        <f>VLOOKUP(FS560,'[2]ESTADO DE SITUACION OCTUBRE'!I$4:I$941,1,FALSE)</f>
        <v>30095333-DISEÑO</v>
      </c>
      <c r="FU560" s="64">
        <f>VLOOKUP(K560,'[2]BIP-COSTO'!B$2:H$1976,7,FALSE)</f>
        <v>85539</v>
      </c>
      <c r="FV560" s="65" t="e">
        <v>#N/A</v>
      </c>
      <c r="FW560" s="65" t="e">
        <f>FV560-P560</f>
        <v>#N/A</v>
      </c>
      <c r="FX560" s="64" t="str">
        <f>VLOOKUP(K560,'[2]BIP-COSTO'!B$2:H$1976,4,FALSE)</f>
        <v>GOBIERNO REGIONAL - REGION DE LOS LAGOS</v>
      </c>
      <c r="FY560" s="64" t="str">
        <f>VLOOKUP(K560,'[2]BIP-COSTO'!B$2:K$1976,10,FALSE)</f>
        <v>RS</v>
      </c>
      <c r="GF560" s="67"/>
      <c r="GG560" s="68"/>
      <c r="GH560" s="68"/>
      <c r="GM560" s="66" t="str">
        <f>VLOOKUP(K560,[3]resultado!E$2:K$2045,7,FALSE)</f>
        <v>RS</v>
      </c>
      <c r="GO560" s="66" t="e">
        <f>VLOOKUP(J560,[3]Hoja2!A$1:A$110,1,FALSE)</f>
        <v>#N/A</v>
      </c>
      <c r="GP560" s="66" t="e">
        <f>VLOOKUP(K560,[3]Hoja5!C$2:F$376,1,FALSE)</f>
        <v>#N/A</v>
      </c>
      <c r="GQ560" s="66" t="e">
        <f>VLOOKUP(J560,[3]Hoja5!A$2:A$376,1,FALSE)</f>
        <v>#N/A</v>
      </c>
      <c r="GR560" s="66" t="str">
        <f>VLOOKUP(J560,rates!B$2:I$944,8,FALSE)</f>
        <v>RS</v>
      </c>
      <c r="GS560" s="66" t="s">
        <v>93</v>
      </c>
      <c r="GT560" s="66" t="e">
        <f>VLOOKUP(J560,Hoja6!A$2:A$29,1,FALSE)</f>
        <v>#N/A</v>
      </c>
      <c r="GU560" s="66" t="e">
        <f>VLOOKUP(J560,Hoja7!A$2:O$243,15,FALSE)</f>
        <v>#N/A</v>
      </c>
      <c r="GV560" s="66">
        <f>VLOOKUP(J560,'ESTADO DE SITUACION'!H$4:AQ$943,36,FALSE)</f>
        <v>0</v>
      </c>
    </row>
    <row r="561" spans="1:204" s="66" customFormat="1" ht="18" customHeight="1" outlineLevel="2">
      <c r="A561" s="256">
        <v>31</v>
      </c>
      <c r="B561" s="256" t="s">
        <v>79</v>
      </c>
      <c r="C561" s="256" t="s">
        <v>2990</v>
      </c>
      <c r="D561" s="256" t="s">
        <v>81</v>
      </c>
      <c r="E561" s="256" t="s">
        <v>82</v>
      </c>
      <c r="F561" s="256" t="s">
        <v>460</v>
      </c>
      <c r="G561" s="256" t="s">
        <v>515</v>
      </c>
      <c r="H561" s="256" t="s">
        <v>175</v>
      </c>
      <c r="I561" s="258" t="s">
        <v>85</v>
      </c>
      <c r="J561" s="259">
        <v>30093309</v>
      </c>
      <c r="K561" s="53"/>
      <c r="L561" s="53"/>
      <c r="M561" s="53"/>
      <c r="N561" s="53"/>
      <c r="O561" s="258" t="s">
        <v>1021</v>
      </c>
      <c r="P561" s="262">
        <v>6609611230</v>
      </c>
      <c r="Q561" s="101"/>
      <c r="R561" s="101"/>
      <c r="S561" s="101"/>
      <c r="T561" s="101"/>
      <c r="U561" s="101"/>
      <c r="V561" s="101"/>
      <c r="W561" s="101"/>
      <c r="X561" s="101"/>
      <c r="Y561" s="101"/>
      <c r="Z561" s="101"/>
      <c r="AA561" s="101"/>
      <c r="AB561" s="101"/>
      <c r="AC561" s="101"/>
      <c r="AD561" s="101"/>
      <c r="AE561" s="266"/>
      <c r="AF561" s="59">
        <v>6603827387</v>
      </c>
      <c r="AG561" s="266">
        <v>5783843</v>
      </c>
      <c r="AH561" s="59">
        <v>0</v>
      </c>
      <c r="AI561" s="59">
        <f>AG561-AH561</f>
        <v>5783843</v>
      </c>
      <c r="AJ561" s="59">
        <f>P561-(AF561+AG561)</f>
        <v>0</v>
      </c>
      <c r="AK561" s="56"/>
      <c r="AL561" s="103"/>
      <c r="AM561" s="268" t="s">
        <v>88</v>
      </c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 s="16"/>
      <c r="BC561" s="16"/>
      <c r="BD561" s="16"/>
      <c r="BE561" s="16"/>
      <c r="BF561" s="16"/>
      <c r="BG561"/>
      <c r="BH561"/>
      <c r="BI561"/>
      <c r="BJ561"/>
      <c r="BK561"/>
      <c r="BL561"/>
      <c r="BM561" s="16"/>
      <c r="BN561"/>
      <c r="BO561"/>
      <c r="BP561"/>
      <c r="BQ561"/>
      <c r="BR561"/>
      <c r="BS561" s="16"/>
      <c r="BT561" s="16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 s="16"/>
      <c r="CR561" s="16"/>
      <c r="CS561"/>
      <c r="CT561"/>
      <c r="CU561"/>
      <c r="CV561"/>
      <c r="CW561"/>
      <c r="CX561"/>
      <c r="CY561"/>
      <c r="CZ561"/>
      <c r="DA561"/>
      <c r="DB561" s="17"/>
      <c r="DC561" s="17"/>
      <c r="DD561" s="17"/>
      <c r="DE561" s="17"/>
      <c r="DF561" s="15"/>
      <c r="DG561" s="15"/>
      <c r="DH561" s="15"/>
      <c r="DI561"/>
      <c r="DJ561"/>
      <c r="DK561" s="16"/>
      <c r="DL561" s="16"/>
      <c r="DM561" s="16"/>
      <c r="DN561"/>
      <c r="DO561"/>
      <c r="DP561"/>
      <c r="DQ561" s="16"/>
      <c r="DR561" s="165"/>
      <c r="DS561"/>
      <c r="DT561"/>
      <c r="DU561"/>
      <c r="DV561"/>
      <c r="DW561"/>
      <c r="DX561" s="16"/>
      <c r="DY561" s="16"/>
      <c r="DZ561"/>
      <c r="EA561" s="16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 s="16"/>
      <c r="FA561" s="64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 s="64"/>
      <c r="FT561" s="64"/>
      <c r="FU561" s="64"/>
      <c r="FV561" s="65"/>
      <c r="FW561" s="65"/>
      <c r="FX561" s="64"/>
      <c r="FY561" s="64"/>
      <c r="GF561" s="67"/>
      <c r="GG561" s="68"/>
      <c r="GH561" s="68"/>
      <c r="GR561" s="66" t="str">
        <f>VLOOKUP(J561,rates!B$2:I$944,8,FALSE)</f>
        <v>RS</v>
      </c>
      <c r="GS561" s="66" t="s">
        <v>93</v>
      </c>
      <c r="GV561" s="66">
        <f>VLOOKUP(J561,'ESTADO DE SITUACION'!H$4:AQ$943,36,FALSE)</f>
        <v>0</v>
      </c>
    </row>
    <row r="562" spans="1:204" ht="16.5" customHeight="1" outlineLevel="1">
      <c r="A562" s="71"/>
      <c r="B562" s="72"/>
      <c r="C562" s="105"/>
      <c r="D562" s="105"/>
      <c r="E562" s="105"/>
      <c r="F562" s="105"/>
      <c r="G562" s="105"/>
      <c r="H562" s="71"/>
      <c r="I562" s="73"/>
      <c r="J562" s="106"/>
      <c r="K562" s="128"/>
      <c r="L562" s="129"/>
      <c r="M562" s="129"/>
      <c r="N562" s="149"/>
      <c r="O562" s="78" t="s">
        <v>109</v>
      </c>
      <c r="P562" s="79">
        <f>SUBTOTAL(9,P560:P561)</f>
        <v>6788461230</v>
      </c>
      <c r="Q562" s="79">
        <f t="shared" ref="Q562:AJ562" si="371">SUBTOTAL(9,Q560:Q561)</f>
        <v>0</v>
      </c>
      <c r="R562" s="79">
        <f t="shared" si="371"/>
        <v>0</v>
      </c>
      <c r="S562" s="79">
        <f t="shared" si="371"/>
        <v>0</v>
      </c>
      <c r="T562" s="79">
        <f t="shared" si="371"/>
        <v>0</v>
      </c>
      <c r="U562" s="79">
        <f t="shared" si="371"/>
        <v>0</v>
      </c>
      <c r="V562" s="79">
        <f t="shared" si="371"/>
        <v>0</v>
      </c>
      <c r="W562" s="79">
        <f t="shared" si="371"/>
        <v>0</v>
      </c>
      <c r="X562" s="79">
        <f t="shared" si="371"/>
        <v>0</v>
      </c>
      <c r="Y562" s="79">
        <f t="shared" si="371"/>
        <v>0</v>
      </c>
      <c r="Z562" s="79">
        <f t="shared" si="371"/>
        <v>0</v>
      </c>
      <c r="AA562" s="79">
        <f t="shared" si="371"/>
        <v>0</v>
      </c>
      <c r="AB562" s="79">
        <f t="shared" si="371"/>
        <v>0</v>
      </c>
      <c r="AC562" s="79">
        <f t="shared" si="371"/>
        <v>0</v>
      </c>
      <c r="AD562" s="79">
        <f t="shared" si="371"/>
        <v>0</v>
      </c>
      <c r="AE562" s="79">
        <f t="shared" si="371"/>
        <v>157191500</v>
      </c>
      <c r="AF562" s="79">
        <f t="shared" si="371"/>
        <v>6735822687</v>
      </c>
      <c r="AG562" s="79">
        <f t="shared" si="371"/>
        <v>29494343</v>
      </c>
      <c r="AH562" s="79">
        <f t="shared" si="371"/>
        <v>0</v>
      </c>
      <c r="AI562" s="79">
        <f t="shared" si="371"/>
        <v>29494343</v>
      </c>
      <c r="AJ562" s="79">
        <f t="shared" si="371"/>
        <v>23144200</v>
      </c>
      <c r="AK562" s="79">
        <f t="shared" ref="AK562" si="372">SUBTOTAL(9,AK560)</f>
        <v>178850000</v>
      </c>
      <c r="AL562" s="108"/>
      <c r="AM562" s="108"/>
      <c r="AW562"/>
      <c r="AX562"/>
      <c r="AY562"/>
      <c r="AZ562"/>
      <c r="BF562" s="16"/>
      <c r="BT562" s="16"/>
      <c r="CR562" s="16"/>
      <c r="DN562" s="109"/>
      <c r="DO562" s="109"/>
      <c r="DP562" s="109"/>
      <c r="DR562"/>
      <c r="DX562"/>
      <c r="EA562"/>
      <c r="FV562" s="65">
        <v>0</v>
      </c>
      <c r="GF562" s="81" t="s">
        <v>110</v>
      </c>
      <c r="GG562" s="82" t="s">
        <v>111</v>
      </c>
      <c r="GH562" s="82" t="s">
        <v>112</v>
      </c>
      <c r="GO562" s="66" t="e">
        <f>VLOOKUP(J562,[3]Hoja2!A$1:A$110,1,FALSE)</f>
        <v>#N/A</v>
      </c>
      <c r="GQ562" s="66" t="e">
        <f>VLOOKUP(J562,[3]Hoja5!A$2:A$376,1,FALSE)</f>
        <v>#N/A</v>
      </c>
    </row>
    <row r="563" spans="1:204" s="64" customFormat="1" ht="16.5" customHeight="1" outlineLevel="1">
      <c r="A563" s="71"/>
      <c r="B563" s="72"/>
      <c r="C563" s="105"/>
      <c r="D563" s="105"/>
      <c r="E563" s="105"/>
      <c r="F563" s="105"/>
      <c r="G563" s="105"/>
      <c r="H563" s="71"/>
      <c r="I563" s="73"/>
      <c r="J563" s="106"/>
      <c r="K563" s="169"/>
      <c r="L563" s="170"/>
      <c r="M563" s="170"/>
      <c r="N563" s="171"/>
      <c r="O563" s="274"/>
      <c r="P563" s="85"/>
      <c r="Q563" s="276"/>
      <c r="R563" s="277"/>
      <c r="S563" s="277"/>
      <c r="T563" s="277"/>
      <c r="U563" s="277"/>
      <c r="V563" s="277"/>
      <c r="W563" s="277"/>
      <c r="X563" s="277"/>
      <c r="Y563" s="277"/>
      <c r="Z563" s="277"/>
      <c r="AA563" s="277"/>
      <c r="AB563" s="277"/>
      <c r="AC563" s="277"/>
      <c r="AD563" s="278"/>
      <c r="AE563" s="85"/>
      <c r="AF563" s="85"/>
      <c r="AG563" s="85"/>
      <c r="AH563" s="85"/>
      <c r="AI563" s="85"/>
      <c r="AJ563" s="85"/>
      <c r="AK563" s="85"/>
      <c r="AL563" s="108"/>
      <c r="AM563" s="108"/>
      <c r="BB563" s="65"/>
      <c r="BC563" s="65"/>
      <c r="BD563" s="65"/>
      <c r="BE563" s="65"/>
      <c r="BF563" s="65"/>
      <c r="BM563" s="65"/>
      <c r="BS563" s="65"/>
      <c r="BT563" s="65"/>
      <c r="CQ563" s="65"/>
      <c r="CR563" s="65"/>
      <c r="DB563" s="65"/>
      <c r="DC563" s="65"/>
      <c r="DD563" s="65"/>
      <c r="DE563" s="65"/>
      <c r="DK563" s="65"/>
      <c r="DL563" s="65"/>
      <c r="DM563" s="65"/>
      <c r="DN563" s="91"/>
      <c r="DO563" s="91"/>
      <c r="DP563" s="91"/>
      <c r="DQ563" s="65"/>
      <c r="EZ563" s="65"/>
      <c r="FV563" s="65"/>
      <c r="GF563" s="279"/>
      <c r="GG563" s="280"/>
      <c r="GH563" s="280"/>
      <c r="GO563" s="66" t="e">
        <f>VLOOKUP(J563,[3]Hoja2!A$1:A$110,1,FALSE)</f>
        <v>#N/A</v>
      </c>
      <c r="GQ563" s="66" t="e">
        <f>VLOOKUP(J563,[3]Hoja5!A$2:A$376,1,FALSE)</f>
        <v>#N/A</v>
      </c>
    </row>
    <row r="564" spans="1:204" s="64" customFormat="1" ht="16.5" customHeight="1" outlineLevel="1">
      <c r="A564" s="71"/>
      <c r="B564" s="72"/>
      <c r="C564" s="105"/>
      <c r="D564" s="105"/>
      <c r="E564" s="105"/>
      <c r="F564" s="105"/>
      <c r="G564" s="105"/>
      <c r="H564" s="71"/>
      <c r="I564" s="73"/>
      <c r="J564" s="106"/>
      <c r="K564" s="169"/>
      <c r="L564" s="170"/>
      <c r="M564" s="170"/>
      <c r="N564" s="171"/>
      <c r="O564" s="185" t="s">
        <v>140</v>
      </c>
      <c r="P564" s="85"/>
      <c r="Q564" s="276"/>
      <c r="R564" s="277"/>
      <c r="S564" s="277"/>
      <c r="T564" s="277"/>
      <c r="U564" s="277"/>
      <c r="V564" s="277"/>
      <c r="W564" s="277"/>
      <c r="X564" s="277"/>
      <c r="Y564" s="277"/>
      <c r="Z564" s="277"/>
      <c r="AA564" s="277"/>
      <c r="AB564" s="277"/>
      <c r="AC564" s="277"/>
      <c r="AD564" s="278"/>
      <c r="AE564" s="85"/>
      <c r="AF564" s="85"/>
      <c r="AG564" s="85"/>
      <c r="AH564" s="85"/>
      <c r="AI564" s="85"/>
      <c r="AJ564" s="85"/>
      <c r="AK564" s="85"/>
      <c r="AL564" s="108"/>
      <c r="AM564" s="108"/>
      <c r="BB564" s="65"/>
      <c r="BC564" s="65"/>
      <c r="BD564" s="65"/>
      <c r="BE564" s="65"/>
      <c r="BF564" s="65"/>
      <c r="BM564" s="65"/>
      <c r="BS564" s="65"/>
      <c r="BT564" s="65"/>
      <c r="CQ564" s="65"/>
      <c r="CR564" s="65"/>
      <c r="DB564" s="65"/>
      <c r="DC564" s="65"/>
      <c r="DD564" s="65"/>
      <c r="DE564" s="65"/>
      <c r="DK564" s="65"/>
      <c r="DL564" s="65"/>
      <c r="DM564" s="65"/>
      <c r="DN564" s="91"/>
      <c r="DO564" s="91"/>
      <c r="DP564" s="91"/>
      <c r="DQ564" s="65"/>
      <c r="EZ564" s="65"/>
      <c r="FV564" s="65"/>
      <c r="GF564" s="279"/>
      <c r="GG564" s="280"/>
      <c r="GH564" s="280"/>
      <c r="GO564" s="66" t="e">
        <f>VLOOKUP(J564,[3]Hoja2!A$1:A$110,1,FALSE)</f>
        <v>#N/A</v>
      </c>
      <c r="GQ564" s="66" t="e">
        <f>VLOOKUP(J564,[3]Hoja5!A$2:A$376,1,FALSE)</f>
        <v>#N/A</v>
      </c>
    </row>
    <row r="565" spans="1:204" s="66" customFormat="1" ht="18" customHeight="1" outlineLevel="2">
      <c r="A565" s="256">
        <v>31</v>
      </c>
      <c r="B565" s="256" t="s">
        <v>79</v>
      </c>
      <c r="C565" s="256" t="s">
        <v>80</v>
      </c>
      <c r="D565" s="256" t="s">
        <v>118</v>
      </c>
      <c r="E565" s="257" t="s">
        <v>82</v>
      </c>
      <c r="F565" s="256" t="s">
        <v>460</v>
      </c>
      <c r="G565" s="256" t="s">
        <v>515</v>
      </c>
      <c r="H565" s="256" t="s">
        <v>94</v>
      </c>
      <c r="I565" s="258" t="s">
        <v>85</v>
      </c>
      <c r="J565" s="259">
        <v>30135738</v>
      </c>
      <c r="K565" s="53" t="str">
        <f t="shared" ref="K565:K568" si="373">CONCATENATE(J565,"-",I565)</f>
        <v>30135738-EJECUCION</v>
      </c>
      <c r="L565" s="53" t="s">
        <v>517</v>
      </c>
      <c r="M565" s="53" t="str">
        <f t="shared" ref="M565:M568" si="374">CLEAN(J565)</f>
        <v>30135738</v>
      </c>
      <c r="N565" s="54">
        <f>A565</f>
        <v>31</v>
      </c>
      <c r="O565" s="258" t="s">
        <v>518</v>
      </c>
      <c r="P565" s="262">
        <v>575525000</v>
      </c>
      <c r="Q565" s="56">
        <v>0</v>
      </c>
      <c r="R565" s="56">
        <v>0</v>
      </c>
      <c r="S565" s="57">
        <v>0</v>
      </c>
      <c r="T565" s="57">
        <v>0</v>
      </c>
      <c r="U565" s="57">
        <v>0</v>
      </c>
      <c r="V565" s="57">
        <f>S565+T565+U565</f>
        <v>0</v>
      </c>
      <c r="W565" s="57">
        <v>0</v>
      </c>
      <c r="X565" s="57">
        <v>0</v>
      </c>
      <c r="Y565" s="57">
        <v>0</v>
      </c>
      <c r="Z565" s="57">
        <f>W565+X565+Y565</f>
        <v>0</v>
      </c>
      <c r="AA565" s="56">
        <f>S565+T565+U565+W565+X565+Y565</f>
        <v>0</v>
      </c>
      <c r="AB565" s="56">
        <v>0</v>
      </c>
      <c r="AC565" s="56">
        <f>V565+W565+X565+Y565+AB565</f>
        <v>0</v>
      </c>
      <c r="AD565" s="58">
        <f>R565-AC565</f>
        <v>0</v>
      </c>
      <c r="AE565" s="266">
        <v>0</v>
      </c>
      <c r="AF565" s="59">
        <v>2052000</v>
      </c>
      <c r="AG565" s="266">
        <v>573473000</v>
      </c>
      <c r="AH565" s="59">
        <v>0</v>
      </c>
      <c r="AI565" s="59">
        <f t="shared" ref="AI565:AI568" si="375">AG565-AH565</f>
        <v>573473000</v>
      </c>
      <c r="AJ565" s="59">
        <f t="shared" ref="AJ565:AJ568" si="376">P565-(AF565+AG565)</f>
        <v>0</v>
      </c>
      <c r="AK565" s="69">
        <f>P565-(Q565+R565)</f>
        <v>575525000</v>
      </c>
      <c r="AL565" s="60" t="s">
        <v>101</v>
      </c>
      <c r="AM565" s="268" t="s">
        <v>88</v>
      </c>
      <c r="AN565" t="e">
        <v>#N/A</v>
      </c>
      <c r="AO565" t="e">
        <f>VLOOKUP(J566,#REF!,2,FALSE)</f>
        <v>#REF!</v>
      </c>
      <c r="AP565"/>
      <c r="AQ565"/>
      <c r="AR565"/>
      <c r="AS565"/>
      <c r="AT565"/>
      <c r="AU565"/>
      <c r="AV565"/>
      <c r="AW565" s="15" t="e">
        <f>VLOOKUP(J566,#REF!,3,FALSE)</f>
        <v>#REF!</v>
      </c>
      <c r="AX565" s="15"/>
      <c r="AY565" s="15" t="e">
        <f>VLOOKUP(J566,#REF!,13,FALSE)</f>
        <v>#REF!</v>
      </c>
      <c r="AZ565" s="15" t="e">
        <f>VLOOKUP(CLEAN(J566),#REF!,7,FALSE)</f>
        <v>#REF!</v>
      </c>
      <c r="BA565" t="e">
        <f>VLOOKUP(J566,#REF!,8,FALSE)</f>
        <v>#REF!</v>
      </c>
      <c r="BB565" s="16" t="e">
        <f>VLOOKUP(J566,#REF!,2,FALSE)</f>
        <v>#REF!</v>
      </c>
      <c r="BC565" s="16" t="e">
        <f>VLOOKUP(J566,#REF!,2,FALSE)</f>
        <v>#REF!</v>
      </c>
      <c r="BD565" s="16" t="e">
        <f>BB565-BC565</f>
        <v>#REF!</v>
      </c>
      <c r="BE565" s="16" t="e">
        <f>VLOOKUP(CLEAN(J566),#REF!,2,FALSE)</f>
        <v>#REF!</v>
      </c>
      <c r="BF565" s="16" t="e">
        <f>W566-BE565</f>
        <v>#REF!</v>
      </c>
      <c r="BG565" t="e">
        <f>VLOOKUP(J566,#REF!,13,FALSE)</f>
        <v>#REF!</v>
      </c>
      <c r="BH565" t="e">
        <f>VLOOKUP(J566,#REF!,13,FALSE)</f>
        <v>#REF!</v>
      </c>
      <c r="BI565" t="e">
        <f>VLOOKUP(J566,#REF!,13,FALSE)</f>
        <v>#REF!</v>
      </c>
      <c r="BJ565" t="e">
        <f>VLOOKUP(J566,#REF!,13,FALSE)</f>
        <v>#REF!</v>
      </c>
      <c r="BK565" t="e">
        <f>VLOOKUP(J566,#REF!,9,FALSE)</f>
        <v>#REF!</v>
      </c>
      <c r="BL565"/>
      <c r="BM565" s="16" t="e">
        <f>VLOOKUP(J566,#REF!,2,FALSE)</f>
        <v>#REF!</v>
      </c>
      <c r="BN565"/>
      <c r="BO565"/>
      <c r="BP565"/>
      <c r="BQ565"/>
      <c r="BR565"/>
      <c r="BS565" s="16" t="e">
        <f>VLOOKUP(CLEAN(J566),#REF!,2,FALSE)</f>
        <v>#REF!</v>
      </c>
      <c r="BT565" s="16" t="e">
        <f>W566-BS565</f>
        <v>#REF!</v>
      </c>
      <c r="BU565"/>
      <c r="BV565"/>
      <c r="BW565"/>
      <c r="BX565"/>
      <c r="BY565"/>
      <c r="BZ565"/>
      <c r="CA565"/>
      <c r="CB565" t="e">
        <f>VLOOKUP(J566,#REF!,13,FALSE)</f>
        <v>#REF!</v>
      </c>
      <c r="CC565" t="e">
        <f>VLOOKUP(J566,#REF!,2,FALSE)</f>
        <v>#REF!</v>
      </c>
      <c r="CD565" t="e">
        <f>VLOOKUP(J566,#REF!,13,FALSE)</f>
        <v>#REF!</v>
      </c>
      <c r="CE565" t="e">
        <f>VLOOKUP(J566,#REF!,3,FALSE)</f>
        <v>#REF!</v>
      </c>
      <c r="CF565" t="str">
        <f>VLOOKUP(J566,[2]Hoja4!A$2:M$143,13,FALSE)</f>
        <v>CON CONVENIO</v>
      </c>
      <c r="CG565" t="str">
        <f>VLOOKUP(J566,[2]Hoja5!H$2:J$1328,2,FALSE)</f>
        <v/>
      </c>
      <c r="CH565"/>
      <c r="CI565"/>
      <c r="CJ565" t="str">
        <f>VLOOKUP(J566,[2]Hoja13!A$2:M$148,13,FALSE)</f>
        <v>CON CONVENIO</v>
      </c>
      <c r="CK565" t="str">
        <f>VLOOKUP(J566,'[2]rates 26-06-2018'!A$2:I$1489,8,FALSE)</f>
        <v/>
      </c>
      <c r="CL565"/>
      <c r="CM565" t="str">
        <f>VLOOKUP(J566,[2]Hoja8!A$2:M$154,13,FALSE)</f>
        <v>convenio</v>
      </c>
      <c r="CN565" t="str">
        <f>VLOOKUP(J566,'[2]rates 26-06-2018'!A$1:I$1489,9,FALSE)</f>
        <v>EDUCACION, CULTURA Y PATRIMONIO</v>
      </c>
      <c r="CO565" t="str">
        <f>VLOOKUP(J566,'[2]rates 26-06-2018'!A$1:I$1489,4,FALSE)</f>
        <v>CURACO DE VELEZ</v>
      </c>
      <c r="CP565"/>
      <c r="CQ565" s="16" t="e">
        <f>VLOOKUP(CLEAN(J566),[2]Hoja14!A$2:B$126,2,FALSE)</f>
        <v>#N/A</v>
      </c>
      <c r="CR565" s="16" t="e">
        <f>Y566-CQ565</f>
        <v>#N/A</v>
      </c>
      <c r="CS565"/>
      <c r="CT565" s="16" t="e">
        <f>Y566-CQ565</f>
        <v>#N/A</v>
      </c>
      <c r="CU565"/>
      <c r="CV565"/>
      <c r="CW565"/>
      <c r="CX565"/>
      <c r="CY565"/>
      <c r="CZ565"/>
      <c r="DA565"/>
      <c r="DB565" s="17">
        <f>VLOOKUP(J566,[2]PPTO!A$6:C$335,3,FALSE)</f>
        <v>199006000</v>
      </c>
      <c r="DC565" s="17">
        <f>P566-DB565</f>
        <v>0</v>
      </c>
      <c r="DD565" s="17">
        <f>VLOOKUP(J566,[2]PPTO!A$5:E$337,5,FALSE)</f>
        <v>199006000</v>
      </c>
      <c r="DE565" s="17">
        <f>VLOOKUP(J566,[2]PPTO!A$6:F$335,6,FALSE)</f>
        <v>0</v>
      </c>
      <c r="DF565" s="15" t="e">
        <f>VLOOKUP(J566,DH$477:DH$484,1,FALSE)</f>
        <v>#N/A</v>
      </c>
      <c r="DG565" s="15"/>
      <c r="DH565" s="15"/>
      <c r="DI565" t="str">
        <f>VLOOKUP(J566,'[2]2018'!A$3:N$167,14,FALSE)</f>
        <v>CON CONVENIO</v>
      </c>
      <c r="DJ565" t="str">
        <f>VLOOKUP(J566,[2]resultado!G$2:H$1656,2,FALSE)</f>
        <v/>
      </c>
      <c r="DK565" s="16">
        <v>1147000</v>
      </c>
      <c r="DL565" s="16">
        <f>Q566-DK565</f>
        <v>-1147000</v>
      </c>
      <c r="DM565" s="16">
        <f>P566-(Q566+R566+AG566)</f>
        <v>0</v>
      </c>
      <c r="DN565"/>
      <c r="DO565" t="str">
        <f>VLOOKUP(K566,'[2]rates actuales'!B$2:K$1880,10,FALSE)</f>
        <v/>
      </c>
      <c r="DP565"/>
      <c r="DQ565" s="16">
        <v>199006</v>
      </c>
      <c r="DR565" s="63">
        <f>(DQ565*1000)-P566</f>
        <v>0</v>
      </c>
      <c r="DS565" t="str">
        <f>VLOOKUP(J566,'[2]rates actuales'!A$2:C$1880,3,FALSE)</f>
        <v>CURACO DE VELEZ</v>
      </c>
      <c r="DT565"/>
      <c r="DU565"/>
      <c r="DV565"/>
      <c r="DW565" t="e">
        <f>VLOOKUP(J566,[2]TERMINADOS!A$2:B$133,2,FALSE)</f>
        <v>#N/A</v>
      </c>
      <c r="DX565" s="16">
        <f>VLOOKUP(J566,'[2]COSTO-GASTO'!A$2:B$382,2,FALSE)</f>
        <v>199006000</v>
      </c>
      <c r="DY565" s="16">
        <f>P566-DX565</f>
        <v>0</v>
      </c>
      <c r="DZ565">
        <f>VLOOKUP(J566,'[2]COSTO-GASTO'!E$2:F$401,2,FALSE)</f>
        <v>0</v>
      </c>
      <c r="EA565" s="16">
        <f>AE566-DZ565</f>
        <v>0</v>
      </c>
      <c r="EB565" t="str">
        <f>VLOOKUP(J566,[2]Hoja26!A$2:B$91,2,FALSE)</f>
        <v>CON CONVENIO</v>
      </c>
      <c r="EC565" t="e">
        <f>VLOOKUP(J566,[2]Hoja26!E$2:F$147,2,FALSE)</f>
        <v>#N/A</v>
      </c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 t="str">
        <f>VLOOKUP(J566,'[2]RATES OCTUBRE'!J$1:K$1924,2,FALSE)</f>
        <v/>
      </c>
      <c r="EW565"/>
      <c r="EX565" t="str">
        <f>VLOOKUP(J566,[2]Hoja26!N$4:O$1289,2,FALSE)</f>
        <v>CON CONVENIO</v>
      </c>
      <c r="EY565" t="s">
        <v>79</v>
      </c>
      <c r="EZ565" s="16"/>
      <c r="FA565" s="64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 s="64" t="str">
        <f>CONCATENATE(J565,"-",I565)</f>
        <v>30135738-EJECUCION</v>
      </c>
      <c r="FT565" s="64" t="str">
        <f>VLOOKUP(FS565,'[2]ESTADO DE SITUACION OCTUBRE'!I$4:I$941,1,FALSE)</f>
        <v>30135738-EJECUCION</v>
      </c>
      <c r="FU565" s="64">
        <f>VLOOKUP(K565,'[2]BIP-COSTO'!B$2:H$1976,7,FALSE)</f>
        <v>575525</v>
      </c>
      <c r="FV565" s="65">
        <v>575525000</v>
      </c>
      <c r="FW565" s="65">
        <f>FV565-P565</f>
        <v>0</v>
      </c>
      <c r="FX565" s="64" t="str">
        <f>VLOOKUP(K565,'[2]BIP-COSTO'!B$2:H$1976,4,FALSE)</f>
        <v>GOBIERNO REGIONAL - REGION DE LOS LAGOS</v>
      </c>
      <c r="FY565" s="64" t="str">
        <f>VLOOKUP(K565,'[2]BIP-COSTO'!B$2:K$1976,10,FALSE)</f>
        <v>RS</v>
      </c>
      <c r="GF565" s="67"/>
      <c r="GG565" s="68"/>
      <c r="GH565" s="68"/>
      <c r="GM565" s="66" t="str">
        <f>VLOOKUP(K565,[3]resultado!E$2:K$2045,7,FALSE)</f>
        <v>RS</v>
      </c>
      <c r="GO565" s="66" t="e">
        <f>VLOOKUP(J565,[3]Hoja2!A$1:A$110,1,FALSE)</f>
        <v>#N/A</v>
      </c>
      <c r="GP565" s="66" t="e">
        <f>VLOOKUP(K565,[3]Hoja5!C$2:F$376,1,FALSE)</f>
        <v>#N/A</v>
      </c>
      <c r="GQ565" s="66" t="e">
        <f>VLOOKUP(J565,[3]Hoja5!A$2:A$376,1,FALSE)</f>
        <v>#N/A</v>
      </c>
      <c r="GR565" s="66" t="str">
        <f>VLOOKUP(J565,rates!B$2:I$944,8,FALSE)</f>
        <v>RS</v>
      </c>
      <c r="GS565" s="66" t="s">
        <v>2986</v>
      </c>
      <c r="GT565" s="66" t="e">
        <f>VLOOKUP(J565,Hoja6!A$2:A$29,1,FALSE)</f>
        <v>#N/A</v>
      </c>
      <c r="GU565" s="66" t="str">
        <f>VLOOKUP(J565,Hoja7!A$2:O$243,15,FALSE)</f>
        <v>CON COVENIO</v>
      </c>
      <c r="GV565" s="66" t="str">
        <f>VLOOKUP(J565,'ESTADO DE SITUACION'!H$4:AQ$943,36,FALSE)</f>
        <v>C</v>
      </c>
    </row>
    <row r="566" spans="1:204" s="66" customFormat="1" ht="18" customHeight="1" outlineLevel="2">
      <c r="A566" s="256">
        <v>29</v>
      </c>
      <c r="B566" s="256" t="s">
        <v>79</v>
      </c>
      <c r="C566" s="256" t="s">
        <v>102</v>
      </c>
      <c r="D566" s="256" t="s">
        <v>118</v>
      </c>
      <c r="E566" s="257" t="s">
        <v>82</v>
      </c>
      <c r="F566" s="256" t="s">
        <v>460</v>
      </c>
      <c r="G566" s="256" t="s">
        <v>515</v>
      </c>
      <c r="H566" s="256" t="s">
        <v>94</v>
      </c>
      <c r="I566" s="258" t="s">
        <v>85</v>
      </c>
      <c r="J566" s="259">
        <v>30427781</v>
      </c>
      <c r="K566" s="53" t="str">
        <f t="shared" si="373"/>
        <v>30427781-EJECUCION</v>
      </c>
      <c r="L566" s="272"/>
      <c r="M566" s="53" t="str">
        <f t="shared" si="374"/>
        <v>30427781</v>
      </c>
      <c r="N566" s="54">
        <f>A566</f>
        <v>29</v>
      </c>
      <c r="O566" s="258" t="s">
        <v>519</v>
      </c>
      <c r="P566" s="262">
        <v>199006000</v>
      </c>
      <c r="Q566" s="56">
        <v>0</v>
      </c>
      <c r="R566" s="56">
        <v>0</v>
      </c>
      <c r="S566" s="57">
        <v>0</v>
      </c>
      <c r="T566" s="57">
        <v>0</v>
      </c>
      <c r="U566" s="57">
        <v>0</v>
      </c>
      <c r="V566" s="57">
        <f>S566+T566+U566</f>
        <v>0</v>
      </c>
      <c r="W566" s="57">
        <v>0</v>
      </c>
      <c r="X566" s="57">
        <v>0</v>
      </c>
      <c r="Y566" s="57">
        <v>0</v>
      </c>
      <c r="Z566" s="57">
        <f>W566+X566+Y566</f>
        <v>0</v>
      </c>
      <c r="AA566" s="56">
        <f>S566+T566+U566+W566+X566+Y566</f>
        <v>0</v>
      </c>
      <c r="AB566" s="56">
        <v>0</v>
      </c>
      <c r="AC566" s="56">
        <f>V566+W566+X566+Y566+AB566</f>
        <v>0</v>
      </c>
      <c r="AD566" s="58">
        <f>R566-AC566</f>
        <v>0</v>
      </c>
      <c r="AE566" s="266">
        <v>0</v>
      </c>
      <c r="AF566" s="59">
        <v>0</v>
      </c>
      <c r="AG566" s="266">
        <v>199006000</v>
      </c>
      <c r="AH566" s="59">
        <v>0</v>
      </c>
      <c r="AI566" s="59">
        <f t="shared" si="375"/>
        <v>199006000</v>
      </c>
      <c r="AJ566" s="59">
        <f t="shared" si="376"/>
        <v>0</v>
      </c>
      <c r="AK566" s="56">
        <f>P566-(Q566+R566)</f>
        <v>199006000</v>
      </c>
      <c r="AL566" s="60" t="s">
        <v>98</v>
      </c>
      <c r="AM566" s="268" t="s">
        <v>108</v>
      </c>
      <c r="AN566" t="e">
        <v>#N/A</v>
      </c>
      <c r="AO566" t="e">
        <f>VLOOKUP(J567,#REF!,2,FALSE)</f>
        <v>#REF!</v>
      </c>
      <c r="AP566" t="e">
        <f>VLOOKUP(K567,#REF!,2,FALSE)</f>
        <v>#REF!</v>
      </c>
      <c r="AQ566" t="e">
        <f>VLOOKUP(J567,#REF!,13,FALSE)</f>
        <v>#REF!</v>
      </c>
      <c r="AR566" t="e">
        <f>VLOOKUP(K567,#REF!,7,FALSE)</f>
        <v>#REF!</v>
      </c>
      <c r="AS566"/>
      <c r="AT566" t="e">
        <f>VLOOKUP(J567,#REF!,13,FALSE)</f>
        <v>#REF!</v>
      </c>
      <c r="AU566" t="e">
        <f>VLOOKUP(K567,#REF!,2,FALSE)</f>
        <v>#REF!</v>
      </c>
      <c r="AV566"/>
      <c r="AW566" t="e">
        <f>VLOOKUP(J567,#REF!,3,FALSE)</f>
        <v>#REF!</v>
      </c>
      <c r="AX566"/>
      <c r="AY566" t="e">
        <f>VLOOKUP(J567,#REF!,13,FALSE)</f>
        <v>#REF!</v>
      </c>
      <c r="AZ566" t="e">
        <f>VLOOKUP(CLEAN(J567),#REF!,7,FALSE)</f>
        <v>#REF!</v>
      </c>
      <c r="BA566" t="e">
        <f>VLOOKUP(J567,#REF!,8,FALSE)</f>
        <v>#REF!</v>
      </c>
      <c r="BB566" s="16" t="e">
        <f>VLOOKUP(J567,#REF!,2,FALSE)</f>
        <v>#REF!</v>
      </c>
      <c r="BC566" s="16" t="e">
        <f>VLOOKUP(J567,#REF!,2,FALSE)</f>
        <v>#REF!</v>
      </c>
      <c r="BD566" s="16" t="e">
        <f>BB566-BC566</f>
        <v>#REF!</v>
      </c>
      <c r="BE566" s="16" t="e">
        <f>VLOOKUP(CLEAN(J567),#REF!,2,FALSE)</f>
        <v>#REF!</v>
      </c>
      <c r="BF566" s="16" t="e">
        <f>W567-BE566</f>
        <v>#REF!</v>
      </c>
      <c r="BG566" t="e">
        <f>VLOOKUP(J567,#REF!,13,FALSE)</f>
        <v>#REF!</v>
      </c>
      <c r="BH566" t="e">
        <f>VLOOKUP(J567,#REF!,13,FALSE)</f>
        <v>#REF!</v>
      </c>
      <c r="BI566" t="e">
        <f>VLOOKUP(J567,#REF!,13,FALSE)</f>
        <v>#REF!</v>
      </c>
      <c r="BJ566" t="e">
        <f>VLOOKUP(J567,#REF!,13,FALSE)</f>
        <v>#REF!</v>
      </c>
      <c r="BK566" t="e">
        <f>VLOOKUP(J567,#REF!,9,FALSE)</f>
        <v>#REF!</v>
      </c>
      <c r="BL566"/>
      <c r="BM566" s="16" t="e">
        <f>VLOOKUP(J567,#REF!,2,FALSE)</f>
        <v>#REF!</v>
      </c>
      <c r="BN566"/>
      <c r="BO566"/>
      <c r="BP566"/>
      <c r="BQ566"/>
      <c r="BR566"/>
      <c r="BS566" s="16" t="e">
        <f>VLOOKUP(CLEAN(J567),#REF!,2,FALSE)</f>
        <v>#REF!</v>
      </c>
      <c r="BT566" s="16" t="e">
        <f>W567-BS566</f>
        <v>#REF!</v>
      </c>
      <c r="BU566"/>
      <c r="BV566"/>
      <c r="BW566"/>
      <c r="BX566"/>
      <c r="BY566"/>
      <c r="BZ566"/>
      <c r="CA566"/>
      <c r="CB566" t="e">
        <f>VLOOKUP(J567,#REF!,13,FALSE)</f>
        <v>#REF!</v>
      </c>
      <c r="CC566" t="e">
        <f>VLOOKUP(J567,#REF!,2,FALSE)</f>
        <v>#REF!</v>
      </c>
      <c r="CD566" t="e">
        <f>VLOOKUP(J567,#REF!,13,FALSE)</f>
        <v>#REF!</v>
      </c>
      <c r="CE566" t="e">
        <f>VLOOKUP(J567,#REF!,3,FALSE)</f>
        <v>#REF!</v>
      </c>
      <c r="CF566" t="e">
        <f>VLOOKUP(J567,[2]Hoja4!A$2:M$143,13,FALSE)</f>
        <v>#N/A</v>
      </c>
      <c r="CG566" t="str">
        <f>VLOOKUP(J567,[2]Hoja5!H$2:J$1328,2,FALSE)</f>
        <v/>
      </c>
      <c r="CH566"/>
      <c r="CI566"/>
      <c r="CJ566" t="e">
        <f>VLOOKUP(J567,[2]Hoja13!A$2:M$148,13,FALSE)</f>
        <v>#N/A</v>
      </c>
      <c r="CK566" t="str">
        <f>VLOOKUP(J567,'[2]rates 26-06-2018'!A$2:I$1489,8,FALSE)</f>
        <v/>
      </c>
      <c r="CL566"/>
      <c r="CM566" t="e">
        <f>VLOOKUP(J567,[2]Hoja8!A$2:M$154,13,FALSE)</f>
        <v>#N/A</v>
      </c>
      <c r="CN566" t="str">
        <f>VLOOKUP(J567,'[2]rates 26-06-2018'!A$1:I$1489,9,FALSE)</f>
        <v>MULTISECTORIAL</v>
      </c>
      <c r="CO566" t="str">
        <f>VLOOKUP(J567,'[2]rates 26-06-2018'!A$1:I$1489,4,FALSE)</f>
        <v>CURACO DE VELEZ</v>
      </c>
      <c r="CP566"/>
      <c r="CQ566" s="16" t="e">
        <f>VLOOKUP(CLEAN(J567),[2]Hoja14!A$2:B$126,2,FALSE)</f>
        <v>#N/A</v>
      </c>
      <c r="CR566" s="16" t="e">
        <f>Y567-CQ566</f>
        <v>#N/A</v>
      </c>
      <c r="CS566"/>
      <c r="CT566" s="16" t="e">
        <f>Y567-CQ566</f>
        <v>#N/A</v>
      </c>
      <c r="CU566"/>
      <c r="CV566"/>
      <c r="CW566"/>
      <c r="CX566"/>
      <c r="CY566"/>
      <c r="CZ566"/>
      <c r="DA566"/>
      <c r="DB566" s="17" t="e">
        <f>VLOOKUP(J567,[2]PPTO!A$6:C$335,3,FALSE)</f>
        <v>#N/A</v>
      </c>
      <c r="DC566" s="17" t="e">
        <f>P567-DB566</f>
        <v>#N/A</v>
      </c>
      <c r="DD566" s="17" t="e">
        <f>VLOOKUP(J567,[2]PPTO!A$5:E$337,5,FALSE)</f>
        <v>#N/A</v>
      </c>
      <c r="DE566" s="17" t="e">
        <f>VLOOKUP(J567,[2]PPTO!A$6:F$335,6,FALSE)</f>
        <v>#N/A</v>
      </c>
      <c r="DF566" s="15" t="e">
        <f>VLOOKUP(J567,DH$477:DH$484,1,FALSE)</f>
        <v>#N/A</v>
      </c>
      <c r="DG566" s="15"/>
      <c r="DH566" s="15"/>
      <c r="DI566" t="e">
        <f>VLOOKUP(J567,'[2]2018'!A$3:N$167,14,FALSE)</f>
        <v>#N/A</v>
      </c>
      <c r="DJ566" t="str">
        <f>VLOOKUP(J567,[2]resultado!G$2:H$1656,2,FALSE)</f>
        <v/>
      </c>
      <c r="DK566" s="16"/>
      <c r="DL566"/>
      <c r="DM566"/>
      <c r="DN566"/>
      <c r="DO566" t="str">
        <f>VLOOKUP(K567,'[2]rates actuales'!B$2:K$1880,10,FALSE)</f>
        <v/>
      </c>
      <c r="DP566"/>
      <c r="DQ566" s="16">
        <v>90000</v>
      </c>
      <c r="DR566" s="63">
        <f>(DQ566*1000)-P567</f>
        <v>0</v>
      </c>
      <c r="DS566" t="str">
        <f>VLOOKUP(J567,'[2]rates actuales'!A$2:C$1880,3,FALSE)</f>
        <v>CURACO DE VELEZ</v>
      </c>
      <c r="DT566"/>
      <c r="DU566"/>
      <c r="DV566"/>
      <c r="DW566" t="e">
        <f>VLOOKUP(J567,[2]TERMINADOS!A$2:B$133,2,FALSE)</f>
        <v>#N/A</v>
      </c>
      <c r="DX566"/>
      <c r="DY566"/>
      <c r="DZ566">
        <f>VLOOKUP(J567,'[2]COSTO-GASTO'!E$2:F$401,2,FALSE)</f>
        <v>0</v>
      </c>
      <c r="EA566" s="16">
        <f>AE567-DZ566</f>
        <v>0</v>
      </c>
      <c r="EB566" t="e">
        <f>VLOOKUP(J567,[2]Hoja26!A$2:B$91,2,FALSE)</f>
        <v>#N/A</v>
      </c>
      <c r="EC566" t="e">
        <f>VLOOKUP(J567,[2]Hoja26!E$2:F$147,2,FALSE)</f>
        <v>#N/A</v>
      </c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 t="str">
        <f>VLOOKUP(J567,'[2]RATES OCTUBRE'!J$1:K$1924,2,FALSE)</f>
        <v/>
      </c>
      <c r="EW566"/>
      <c r="EX566" t="str">
        <f>VLOOKUP(J567,[2]Hoja26!N$4:O$1289,2,FALSE)</f>
        <v>SOLICITUD</v>
      </c>
      <c r="EY566" t="s">
        <v>79</v>
      </c>
      <c r="EZ566" s="16"/>
      <c r="FA566" s="64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 s="64" t="str">
        <f>CONCATENATE(J566,"-",I566)</f>
        <v>30427781-EJECUCION</v>
      </c>
      <c r="FT566" s="64" t="str">
        <f>VLOOKUP(FS566,'[2]ESTADO DE SITUACION OCTUBRE'!I$4:I$941,1,FALSE)</f>
        <v>30427781-EJECUCION</v>
      </c>
      <c r="FU566" s="64">
        <f>VLOOKUP(K566,'[2]BIP-COSTO'!B$2:H$1976,7,FALSE)</f>
        <v>199006</v>
      </c>
      <c r="FV566" s="65">
        <v>199006000</v>
      </c>
      <c r="FW566" s="65">
        <f>FV566-P566</f>
        <v>0</v>
      </c>
      <c r="FX566" s="64" t="str">
        <f>VLOOKUP(K566,'[2]BIP-COSTO'!B$2:H$1976,4,FALSE)</f>
        <v>GOBIERNO REGIONAL - REGION DE LOS LAGOS</v>
      </c>
      <c r="FY566" s="64" t="str">
        <f>VLOOKUP(K566,'[2]BIP-COSTO'!B$2:K$1976,10,FALSE)</f>
        <v/>
      </c>
      <c r="GF566" s="67"/>
      <c r="GG566" s="68"/>
      <c r="GH566" s="68"/>
      <c r="GM566" s="66" t="str">
        <f>VLOOKUP(K566,[3]resultado!E$2:K$2045,7,FALSE)</f>
        <v/>
      </c>
      <c r="GO566" s="66" t="e">
        <f>VLOOKUP(J566,[3]Hoja2!A$1:A$110,1,FALSE)</f>
        <v>#N/A</v>
      </c>
      <c r="GP566" s="66" t="e">
        <f>VLOOKUP(K566,[3]Hoja5!C$2:F$376,1,FALSE)</f>
        <v>#N/A</v>
      </c>
      <c r="GQ566" s="66" t="e">
        <f>VLOOKUP(J566,[3]Hoja5!A$2:A$376,1,FALSE)</f>
        <v>#N/A</v>
      </c>
      <c r="GR566" s="66" t="e">
        <f>VLOOKUP(J566,rates!B$2:I$944,8,FALSE)</f>
        <v>#N/A</v>
      </c>
      <c r="GS566" s="66" t="s">
        <v>2986</v>
      </c>
      <c r="GT566" s="66" t="e">
        <f>VLOOKUP(J566,Hoja6!A$2:A$29,1,FALSE)</f>
        <v>#N/A</v>
      </c>
      <c r="GU566" s="66" t="str">
        <f>VLOOKUP(J566,Hoja7!A$2:O$243,15,FALSE)</f>
        <v>CON COVENIO</v>
      </c>
      <c r="GV566" s="66" t="str">
        <f>VLOOKUP(J566,'ESTADO DE SITUACION'!H$4:AQ$943,36,FALSE)</f>
        <v>C</v>
      </c>
    </row>
    <row r="567" spans="1:204" s="66" customFormat="1" ht="18" customHeight="1" outlineLevel="2">
      <c r="A567" s="256">
        <v>29</v>
      </c>
      <c r="B567" s="256" t="s">
        <v>79</v>
      </c>
      <c r="C567" s="256" t="s">
        <v>96</v>
      </c>
      <c r="D567" s="256" t="s">
        <v>118</v>
      </c>
      <c r="E567" s="257" t="s">
        <v>82</v>
      </c>
      <c r="F567" s="256" t="s">
        <v>460</v>
      </c>
      <c r="G567" s="256" t="s">
        <v>515</v>
      </c>
      <c r="H567" s="256" t="s">
        <v>84</v>
      </c>
      <c r="I567" s="258" t="s">
        <v>85</v>
      </c>
      <c r="J567" s="259">
        <v>40001806</v>
      </c>
      <c r="K567" s="53" t="str">
        <f t="shared" si="373"/>
        <v>40001806-EJECUCION</v>
      </c>
      <c r="L567" s="53"/>
      <c r="M567" s="53" t="str">
        <f t="shared" si="374"/>
        <v>40001806</v>
      </c>
      <c r="N567" s="54">
        <f>A567</f>
        <v>29</v>
      </c>
      <c r="O567" s="258" t="s">
        <v>520</v>
      </c>
      <c r="P567" s="262">
        <v>90000000</v>
      </c>
      <c r="Q567" s="56">
        <v>0</v>
      </c>
      <c r="R567" s="56">
        <v>0</v>
      </c>
      <c r="S567" s="57">
        <v>0</v>
      </c>
      <c r="T567" s="57">
        <v>0</v>
      </c>
      <c r="U567" s="57">
        <v>0</v>
      </c>
      <c r="V567" s="57">
        <f>S567+T567+U567</f>
        <v>0</v>
      </c>
      <c r="W567" s="57">
        <v>0</v>
      </c>
      <c r="X567" s="57">
        <v>0</v>
      </c>
      <c r="Y567" s="57">
        <v>0</v>
      </c>
      <c r="Z567" s="57">
        <f>W567+X567+Y567</f>
        <v>0</v>
      </c>
      <c r="AA567" s="56">
        <f>S567+T567+U567+W567+X567+Y567</f>
        <v>0</v>
      </c>
      <c r="AB567" s="56">
        <v>0</v>
      </c>
      <c r="AC567" s="56">
        <f>V567+W567+X567+Y567+AB567</f>
        <v>0</v>
      </c>
      <c r="AD567" s="58">
        <f>R567-AC567</f>
        <v>0</v>
      </c>
      <c r="AE567" s="266">
        <v>0</v>
      </c>
      <c r="AF567" s="59">
        <v>0</v>
      </c>
      <c r="AG567" s="266">
        <v>90000000</v>
      </c>
      <c r="AH567" s="59">
        <v>0</v>
      </c>
      <c r="AI567" s="59">
        <f t="shared" si="375"/>
        <v>90000000</v>
      </c>
      <c r="AJ567" s="59">
        <f t="shared" si="376"/>
        <v>0</v>
      </c>
      <c r="AK567" s="69">
        <f>P567-(Q567+R567)</f>
        <v>90000000</v>
      </c>
      <c r="AL567" s="60" t="s">
        <v>260</v>
      </c>
      <c r="AM567" s="268" t="s">
        <v>108</v>
      </c>
      <c r="AN567" t="e">
        <v>#N/A</v>
      </c>
      <c r="AO567" t="e">
        <f>VLOOKUP(J568,#REF!,2,FALSE)</f>
        <v>#REF!</v>
      </c>
      <c r="AP567"/>
      <c r="AQ567"/>
      <c r="AR567"/>
      <c r="AS567"/>
      <c r="AT567"/>
      <c r="AU567"/>
      <c r="AV567"/>
      <c r="AW567" s="15" t="e">
        <f>VLOOKUP(J568,#REF!,3,FALSE)</f>
        <v>#REF!</v>
      </c>
      <c r="AX567" s="15"/>
      <c r="AY567" s="15" t="e">
        <f>VLOOKUP(J568,#REF!,13,FALSE)</f>
        <v>#REF!</v>
      </c>
      <c r="AZ567" s="15" t="e">
        <f>VLOOKUP(CLEAN(J568),#REF!,7,FALSE)</f>
        <v>#REF!</v>
      </c>
      <c r="BA567" t="e">
        <f>VLOOKUP(J568,#REF!,8,FALSE)</f>
        <v>#REF!</v>
      </c>
      <c r="BB567" s="16" t="e">
        <f>VLOOKUP(J568,#REF!,2,FALSE)</f>
        <v>#REF!</v>
      </c>
      <c r="BC567" s="16" t="e">
        <f>VLOOKUP(J568,#REF!,2,FALSE)</f>
        <v>#REF!</v>
      </c>
      <c r="BD567" s="16"/>
      <c r="BE567" t="e">
        <f>VLOOKUP(CLEAN(J568),#REF!,2,FALSE)</f>
        <v>#REF!</v>
      </c>
      <c r="BF567"/>
      <c r="BG567" t="e">
        <f>VLOOKUP(J568,#REF!,13,FALSE)</f>
        <v>#REF!</v>
      </c>
      <c r="BH567" t="e">
        <f>VLOOKUP(J568,#REF!,13,FALSE)</f>
        <v>#REF!</v>
      </c>
      <c r="BI567" t="e">
        <f>VLOOKUP(J568,#REF!,13,FALSE)</f>
        <v>#REF!</v>
      </c>
      <c r="BJ567" t="e">
        <f>VLOOKUP(J568,#REF!,13,FALSE)</f>
        <v>#REF!</v>
      </c>
      <c r="BK567" t="e">
        <f>VLOOKUP(J568,#REF!,9,FALSE)</f>
        <v>#REF!</v>
      </c>
      <c r="BL567"/>
      <c r="BM567" s="16" t="e">
        <f>VLOOKUP(J568,#REF!,2,FALSE)</f>
        <v>#REF!</v>
      </c>
      <c r="BN567"/>
      <c r="BO567"/>
      <c r="BP567"/>
      <c r="BQ567"/>
      <c r="BR567"/>
      <c r="BS567" s="16" t="e">
        <f>VLOOKUP(CLEAN(J568),#REF!,2,FALSE)</f>
        <v>#REF!</v>
      </c>
      <c r="BT567" s="16" t="e">
        <f>W568-BS567</f>
        <v>#REF!</v>
      </c>
      <c r="BU567"/>
      <c r="BV567"/>
      <c r="BW567"/>
      <c r="BX567"/>
      <c r="BY567"/>
      <c r="BZ567"/>
      <c r="CA567"/>
      <c r="CB567" t="e">
        <f>VLOOKUP(J568,#REF!,13,FALSE)</f>
        <v>#REF!</v>
      </c>
      <c r="CC567" t="e">
        <f>VLOOKUP(J568,#REF!,2,FALSE)</f>
        <v>#REF!</v>
      </c>
      <c r="CD567" t="e">
        <f>VLOOKUP(J568,#REF!,13,FALSE)</f>
        <v>#REF!</v>
      </c>
      <c r="CE567" t="e">
        <f>VLOOKUP(J568,#REF!,3,FALSE)</f>
        <v>#REF!</v>
      </c>
      <c r="CF567" t="str">
        <f>VLOOKUP(J568,[2]Hoja4!A$2:M$143,13,FALSE)</f>
        <v>CON CONVENIO</v>
      </c>
      <c r="CG567" t="str">
        <f>VLOOKUP(J568,[2]Hoja5!H$2:J$1328,2,FALSE)</f>
        <v/>
      </c>
      <c r="CH567"/>
      <c r="CI567"/>
      <c r="CJ567" t="str">
        <f>VLOOKUP(J568,[2]Hoja13!A$2:M$148,13,FALSE)</f>
        <v>CON CONVENIO</v>
      </c>
      <c r="CK567" t="str">
        <f>VLOOKUP(J568,'[2]rates 26-06-2018'!A$2:I$1489,8,FALSE)</f>
        <v/>
      </c>
      <c r="CL567"/>
      <c r="CM567" t="str">
        <f>VLOOKUP(J568,[2]Hoja8!A$2:M$154,13,FALSE)</f>
        <v>convenio</v>
      </c>
      <c r="CN567" t="str">
        <f>VLOOKUP(J568,'[2]rates 26-06-2018'!A$1:I$1489,9,FALSE)</f>
        <v>EDUCACION, CULTURA Y PATRIMONIO</v>
      </c>
      <c r="CO567" t="str">
        <f>VLOOKUP(J568,'[2]rates 26-06-2018'!A$1:I$1489,4,FALSE)</f>
        <v>CURACO DE VELEZ</v>
      </c>
      <c r="CP567"/>
      <c r="CQ567" s="16" t="e">
        <f>VLOOKUP(CLEAN(J568),[2]Hoja14!A$2:B$126,2,FALSE)</f>
        <v>#N/A</v>
      </c>
      <c r="CR567" s="16" t="e">
        <f>Y568-CQ567</f>
        <v>#N/A</v>
      </c>
      <c r="CS567"/>
      <c r="CT567"/>
      <c r="CU567"/>
      <c r="CV567"/>
      <c r="CW567"/>
      <c r="CX567"/>
      <c r="CY567"/>
      <c r="CZ567"/>
      <c r="DA567"/>
      <c r="DB567" s="17">
        <f>VLOOKUP(J568,[2]PPTO!A$6:C$335,3,FALSE)</f>
        <v>199646000</v>
      </c>
      <c r="DC567" s="17">
        <f>P568-DB567</f>
        <v>0</v>
      </c>
      <c r="DD567" s="17">
        <f>VLOOKUP(J568,[2]PPTO!A$5:E$337,5,FALSE)</f>
        <v>199646000</v>
      </c>
      <c r="DE567" s="17">
        <f>VLOOKUP(J568,[2]PPTO!A$6:F$335,6,FALSE)</f>
        <v>0</v>
      </c>
      <c r="DF567" s="15">
        <f>VLOOKUP(J568,DH$477:DH$484,1,FALSE)</f>
        <v>30427823</v>
      </c>
      <c r="DG567" s="15"/>
      <c r="DH567" s="15"/>
      <c r="DI567" t="str">
        <f>VLOOKUP(J568,'[2]2018'!A$3:N$167,14,FALSE)</f>
        <v>CON CONVENIO</v>
      </c>
      <c r="DJ567" t="str">
        <f>VLOOKUP(J568,[2]resultado!G$2:H$1656,2,FALSE)</f>
        <v/>
      </c>
      <c r="DK567" s="16">
        <v>0</v>
      </c>
      <c r="DL567" s="16">
        <f>Q568-DK567</f>
        <v>0</v>
      </c>
      <c r="DM567" s="16">
        <f>P568-(Q568+R568+AG568)</f>
        <v>0</v>
      </c>
      <c r="DN567"/>
      <c r="DO567" t="str">
        <f>VLOOKUP(K568,'[2]rates actuales'!B$2:K$1880,10,FALSE)</f>
        <v/>
      </c>
      <c r="DP567"/>
      <c r="DQ567" s="16">
        <v>224643</v>
      </c>
      <c r="DR567" s="63">
        <f>(DQ567*1000)-P568</f>
        <v>24997000</v>
      </c>
      <c r="DS567" t="str">
        <f>VLOOKUP(J568,'[2]rates actuales'!A$2:C$1880,3,FALSE)</f>
        <v>CURACO DE VELEZ</v>
      </c>
      <c r="DT567"/>
      <c r="DU567"/>
      <c r="DV567"/>
      <c r="DW567" t="e">
        <f>VLOOKUP(J568,[2]TERMINADOS!A$2:B$133,2,FALSE)</f>
        <v>#N/A</v>
      </c>
      <c r="DX567" s="16">
        <f>VLOOKUP(J568,'[2]COSTO-GASTO'!A$2:B$382,2,FALSE)</f>
        <v>199646000</v>
      </c>
      <c r="DY567" s="16">
        <f>P568-DX567</f>
        <v>0</v>
      </c>
      <c r="DZ567">
        <f>VLOOKUP(J568,'[2]COSTO-GASTO'!E$2:F$401,2,FALSE)</f>
        <v>0</v>
      </c>
      <c r="EA567" s="16">
        <f>AE568-DZ567</f>
        <v>0</v>
      </c>
      <c r="EB567" t="str">
        <f>VLOOKUP(J568,[2]Hoja26!A$2:B$91,2,FALSE)</f>
        <v>CON CONVENIO</v>
      </c>
      <c r="EC567" t="e">
        <f>VLOOKUP(J568,[2]Hoja26!E$2:F$147,2,FALSE)</f>
        <v>#N/A</v>
      </c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 t="str">
        <f>VLOOKUP(J568,'[2]RATES OCTUBRE'!J$1:K$1924,2,FALSE)</f>
        <v/>
      </c>
      <c r="EW567"/>
      <c r="EX567" t="str">
        <f>VLOOKUP(J568,[2]Hoja26!N$4:O$1289,2,FALSE)</f>
        <v>CON CONVENIO</v>
      </c>
      <c r="EY567" t="s">
        <v>79</v>
      </c>
      <c r="EZ567" s="16"/>
      <c r="FA567" s="64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 s="64" t="str">
        <f>CONCATENATE(J567,"-",I567)</f>
        <v>40001806-EJECUCION</v>
      </c>
      <c r="FT567" s="64" t="str">
        <f>VLOOKUP(FS567,'[2]ESTADO DE SITUACION OCTUBRE'!I$4:I$941,1,FALSE)</f>
        <v>40001806-EJECUCION</v>
      </c>
      <c r="FU567" s="64">
        <f>VLOOKUP(K567,'[2]BIP-COSTO'!B$2:H$1976,7,FALSE)</f>
        <v>90000</v>
      </c>
      <c r="FV567" s="65">
        <v>90000000</v>
      </c>
      <c r="FW567" s="65">
        <f>FV567-P567</f>
        <v>0</v>
      </c>
      <c r="FX567" s="64" t="str">
        <f>VLOOKUP(K567,'[2]BIP-COSTO'!B$2:H$1976,4,FALSE)</f>
        <v>GOBIERNO REGIONAL - REGION DE LOS LAGOS</v>
      </c>
      <c r="FY567" s="64" t="str">
        <f>VLOOKUP(K567,'[2]BIP-COSTO'!B$2:K$1976,10,FALSE)</f>
        <v/>
      </c>
      <c r="GF567" s="67"/>
      <c r="GG567" s="68"/>
      <c r="GH567" s="68"/>
      <c r="GM567" s="66" t="str">
        <f>VLOOKUP(K567,[3]resultado!E$2:K$2045,7,FALSE)</f>
        <v/>
      </c>
      <c r="GO567" s="66" t="e">
        <f>VLOOKUP(J567,[3]Hoja2!A$1:A$110,1,FALSE)</f>
        <v>#N/A</v>
      </c>
      <c r="GP567" s="66" t="e">
        <f>VLOOKUP(K567,[3]Hoja5!C$2:F$376,1,FALSE)</f>
        <v>#N/A</v>
      </c>
      <c r="GQ567" s="66" t="e">
        <f>VLOOKUP(J567,[3]Hoja5!A$2:A$376,1,FALSE)</f>
        <v>#N/A</v>
      </c>
      <c r="GR567" s="66" t="e">
        <f>VLOOKUP(J567,rates!B$2:I$944,8,FALSE)</f>
        <v>#N/A</v>
      </c>
      <c r="GS567" s="66" t="s">
        <v>2986</v>
      </c>
      <c r="GT567" s="66" t="e">
        <f>VLOOKUP(J567,Hoja6!A$2:A$29,1,FALSE)</f>
        <v>#N/A</v>
      </c>
      <c r="GU567" s="66" t="str">
        <f>VLOOKUP(J567,Hoja7!A$2:O$243,15,FALSE)</f>
        <v>CON COVENIO</v>
      </c>
      <c r="GV567" s="66" t="str">
        <f>VLOOKUP(J567,'ESTADO DE SITUACION'!H$4:AQ$943,36,FALSE)</f>
        <v>C</v>
      </c>
    </row>
    <row r="568" spans="1:204" s="147" customFormat="1" ht="18" customHeight="1" outlineLevel="1">
      <c r="A568" s="256">
        <v>29</v>
      </c>
      <c r="B568" s="256" t="s">
        <v>79</v>
      </c>
      <c r="C568" s="256" t="s">
        <v>102</v>
      </c>
      <c r="D568" s="256" t="s">
        <v>118</v>
      </c>
      <c r="E568" s="257" t="s">
        <v>82</v>
      </c>
      <c r="F568" s="256" t="s">
        <v>460</v>
      </c>
      <c r="G568" s="256" t="s">
        <v>515</v>
      </c>
      <c r="H568" s="256" t="s">
        <v>94</v>
      </c>
      <c r="I568" s="258" t="s">
        <v>85</v>
      </c>
      <c r="J568" s="259">
        <v>30427823</v>
      </c>
      <c r="K568" s="53" t="str">
        <f t="shared" si="373"/>
        <v>30427823-EJECUCION</v>
      </c>
      <c r="L568" s="272"/>
      <c r="M568" s="53" t="str">
        <f t="shared" si="374"/>
        <v>30427823</v>
      </c>
      <c r="N568" s="54">
        <f>A568</f>
        <v>29</v>
      </c>
      <c r="O568" s="258" t="s">
        <v>521</v>
      </c>
      <c r="P568" s="262">
        <v>199646000</v>
      </c>
      <c r="Q568" s="56">
        <v>0</v>
      </c>
      <c r="R568" s="56">
        <v>0</v>
      </c>
      <c r="S568" s="57">
        <v>0</v>
      </c>
      <c r="T568" s="57">
        <v>0</v>
      </c>
      <c r="U568" s="57">
        <v>0</v>
      </c>
      <c r="V568" s="57">
        <f>S568+T568+U568</f>
        <v>0</v>
      </c>
      <c r="W568" s="57">
        <v>0</v>
      </c>
      <c r="X568" s="57">
        <v>0</v>
      </c>
      <c r="Y568" s="57">
        <v>0</v>
      </c>
      <c r="Z568" s="57">
        <f>W568+X568+Y568</f>
        <v>0</v>
      </c>
      <c r="AA568" s="56">
        <f>S568+T568+U568+W568+X568+Y568</f>
        <v>0</v>
      </c>
      <c r="AB568" s="56">
        <v>0</v>
      </c>
      <c r="AC568" s="56">
        <f>V568+W568+X568+Y568+AB568</f>
        <v>0</v>
      </c>
      <c r="AD568" s="58">
        <f>R568-AC568</f>
        <v>0</v>
      </c>
      <c r="AE568" s="266">
        <v>0</v>
      </c>
      <c r="AF568" s="59">
        <v>0</v>
      </c>
      <c r="AG568" s="266">
        <v>199646000</v>
      </c>
      <c r="AH568" s="59">
        <v>0</v>
      </c>
      <c r="AI568" s="59">
        <f t="shared" si="375"/>
        <v>199646000</v>
      </c>
      <c r="AJ568" s="59">
        <f t="shared" si="376"/>
        <v>0</v>
      </c>
      <c r="AK568" s="56">
        <f>P568-(Q568+R568)</f>
        <v>199646000</v>
      </c>
      <c r="AL568" s="60" t="s">
        <v>98</v>
      </c>
      <c r="AM568" s="268" t="s">
        <v>108</v>
      </c>
      <c r="AN568"/>
      <c r="AO568"/>
      <c r="AP568"/>
      <c r="AQ568"/>
      <c r="AR568"/>
      <c r="AS568"/>
      <c r="AT568"/>
      <c r="AU568"/>
      <c r="AV568"/>
      <c r="AW568" s="15"/>
      <c r="AX568" s="15"/>
      <c r="AY568" s="15"/>
      <c r="AZ568" s="15"/>
      <c r="BA568"/>
      <c r="BB568" s="16"/>
      <c r="BC568" s="16"/>
      <c r="BD568" s="16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 s="16"/>
      <c r="BT568" s="16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 s="16"/>
      <c r="CR568" s="16"/>
      <c r="CS568"/>
      <c r="CT568"/>
      <c r="CU568"/>
      <c r="CV568"/>
      <c r="CW568"/>
      <c r="CX568"/>
      <c r="CY568"/>
      <c r="CZ568"/>
      <c r="DA568"/>
      <c r="DB568" s="17"/>
      <c r="DC568" s="17"/>
      <c r="DD568" s="17"/>
      <c r="DE568" s="17"/>
      <c r="DF568" s="15"/>
      <c r="DG568" s="15"/>
      <c r="DH568" s="15"/>
      <c r="DI568"/>
      <c r="DJ568"/>
      <c r="DK568" s="16"/>
      <c r="DL568" s="16"/>
      <c r="DM568" s="16"/>
      <c r="DN568"/>
      <c r="DO568"/>
      <c r="DP568"/>
      <c r="DQ568" s="16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 s="16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 s="64" t="str">
        <f>CONCATENATE(J568,"-",I568)</f>
        <v>30427823-EJECUCION</v>
      </c>
      <c r="FT568" s="64" t="str">
        <f>VLOOKUP(FS568,'[2]ESTADO DE SITUACION OCTUBRE'!I$4:I$941,1,FALSE)</f>
        <v>30427823-EJECUCION</v>
      </c>
      <c r="FU568" s="64">
        <f>VLOOKUP(K568,'[2]BIP-COSTO'!B$2:H$1976,7,FALSE)</f>
        <v>224643</v>
      </c>
      <c r="FV568" s="65">
        <v>224643000</v>
      </c>
      <c r="FW568" s="65">
        <f>FV568-P568</f>
        <v>24997000</v>
      </c>
      <c r="FX568" s="64" t="str">
        <f>VLOOKUP(K568,'[2]BIP-COSTO'!B$2:H$1976,4,FALSE)</f>
        <v>GOBIERNO REGIONAL - REGION DE LOS LAGOS</v>
      </c>
      <c r="FY568" s="64" t="str">
        <f>VLOOKUP(K568,'[2]BIP-COSTO'!B$2:K$1976,10,FALSE)</f>
        <v/>
      </c>
      <c r="GF568" s="67"/>
      <c r="GG568" s="148"/>
      <c r="GH568" s="148"/>
      <c r="GM568" s="66" t="str">
        <f>VLOOKUP(K568,[3]resultado!E$2:K$2045,7,FALSE)</f>
        <v/>
      </c>
      <c r="GO568" s="66" t="e">
        <f>VLOOKUP(J568,[3]Hoja2!A$1:A$110,1,FALSE)</f>
        <v>#N/A</v>
      </c>
      <c r="GP568" s="66" t="e">
        <f>VLOOKUP(K568,[3]Hoja5!C$2:F$376,1,FALSE)</f>
        <v>#N/A</v>
      </c>
      <c r="GQ568" s="66" t="e">
        <f>VLOOKUP(J568,[3]Hoja5!A$2:A$376,1,FALSE)</f>
        <v>#N/A</v>
      </c>
      <c r="GR568" s="66" t="e">
        <f>VLOOKUP(J568,rates!B$2:I$944,8,FALSE)</f>
        <v>#N/A</v>
      </c>
      <c r="GS568" s="66" t="s">
        <v>2986</v>
      </c>
      <c r="GT568" s="66" t="e">
        <f>VLOOKUP(J568,Hoja6!A$2:A$29,1,FALSE)</f>
        <v>#N/A</v>
      </c>
      <c r="GU568" s="66" t="str">
        <f>VLOOKUP(J568,Hoja7!A$2:O$243,15,FALSE)</f>
        <v>CON COVENIO</v>
      </c>
      <c r="GV568" s="66" t="str">
        <f>VLOOKUP(J568,'ESTADO DE SITUACION'!H$4:AQ$943,36,FALSE)</f>
        <v>C</v>
      </c>
    </row>
    <row r="569" spans="1:204" s="64" customFormat="1" ht="16.5" customHeight="1" outlineLevel="1">
      <c r="A569" s="71"/>
      <c r="B569" s="72"/>
      <c r="C569" s="105"/>
      <c r="D569" s="105"/>
      <c r="E569" s="105"/>
      <c r="F569" s="105"/>
      <c r="G569" s="105"/>
      <c r="H569" s="71"/>
      <c r="I569" s="73"/>
      <c r="J569" s="106"/>
      <c r="K569" s="169"/>
      <c r="L569" s="170"/>
      <c r="M569" s="170"/>
      <c r="N569" s="171"/>
      <c r="O569" s="78" t="s">
        <v>143</v>
      </c>
      <c r="P569" s="79">
        <f t="shared" ref="P569:AL569" si="377">SUBTOTAL(9,P565:P568)</f>
        <v>1064177000</v>
      </c>
      <c r="Q569" s="79">
        <f t="shared" si="377"/>
        <v>0</v>
      </c>
      <c r="R569" s="79">
        <f t="shared" si="377"/>
        <v>0</v>
      </c>
      <c r="S569" s="79">
        <f t="shared" si="377"/>
        <v>0</v>
      </c>
      <c r="T569" s="79">
        <f t="shared" si="377"/>
        <v>0</v>
      </c>
      <c r="U569" s="79">
        <f t="shared" si="377"/>
        <v>0</v>
      </c>
      <c r="V569" s="79">
        <f t="shared" si="377"/>
        <v>0</v>
      </c>
      <c r="W569" s="79">
        <f t="shared" si="377"/>
        <v>0</v>
      </c>
      <c r="X569" s="79">
        <f t="shared" si="377"/>
        <v>0</v>
      </c>
      <c r="Y569" s="79">
        <f t="shared" si="377"/>
        <v>0</v>
      </c>
      <c r="Z569" s="79">
        <f t="shared" si="377"/>
        <v>0</v>
      </c>
      <c r="AA569" s="79">
        <f t="shared" si="377"/>
        <v>0</v>
      </c>
      <c r="AB569" s="79">
        <f t="shared" si="377"/>
        <v>0</v>
      </c>
      <c r="AC569" s="79">
        <f t="shared" si="377"/>
        <v>0</v>
      </c>
      <c r="AD569" s="79">
        <f t="shared" si="377"/>
        <v>0</v>
      </c>
      <c r="AE569" s="79">
        <f t="shared" si="377"/>
        <v>0</v>
      </c>
      <c r="AF569" s="79">
        <f t="shared" si="377"/>
        <v>2052000</v>
      </c>
      <c r="AG569" s="79">
        <f t="shared" si="377"/>
        <v>1062125000</v>
      </c>
      <c r="AH569" s="79">
        <f t="shared" si="377"/>
        <v>0</v>
      </c>
      <c r="AI569" s="79">
        <f t="shared" si="377"/>
        <v>1062125000</v>
      </c>
      <c r="AJ569" s="79">
        <f t="shared" si="377"/>
        <v>0</v>
      </c>
      <c r="AK569" s="79">
        <f t="shared" si="377"/>
        <v>1064177000</v>
      </c>
      <c r="AL569" s="79">
        <f t="shared" si="377"/>
        <v>0</v>
      </c>
      <c r="AM569" s="107"/>
      <c r="BB569" s="65"/>
      <c r="BC569" s="65"/>
      <c r="BD569" s="65"/>
      <c r="BE569" s="65"/>
      <c r="BF569" s="65"/>
      <c r="BM569" s="65"/>
      <c r="BS569" s="65"/>
      <c r="BT569" s="65"/>
      <c r="CQ569" s="65"/>
      <c r="CR569" s="65"/>
      <c r="DB569" s="65"/>
      <c r="DC569" s="65"/>
      <c r="DD569" s="65"/>
      <c r="DE569" s="65"/>
      <c r="DK569" s="65"/>
      <c r="DL569" s="65"/>
      <c r="DM569" s="65"/>
      <c r="DN569" s="91"/>
      <c r="DO569" s="91"/>
      <c r="DP569" s="91"/>
      <c r="DQ569" s="65"/>
      <c r="EZ569" s="65"/>
      <c r="FV569" s="65"/>
      <c r="GF569" s="279"/>
      <c r="GG569" s="280"/>
      <c r="GH569" s="280"/>
      <c r="GO569" s="66" t="e">
        <f>VLOOKUP(J569,[3]Hoja2!A$1:A$110,1,FALSE)</f>
        <v>#N/A</v>
      </c>
      <c r="GQ569" s="66" t="e">
        <f>VLOOKUP(J569,[3]Hoja5!A$2:A$376,1,FALSE)</f>
        <v>#N/A</v>
      </c>
    </row>
    <row r="570" spans="1:204" s="64" customFormat="1" ht="16.5" customHeight="1" outlineLevel="1">
      <c r="A570" s="71"/>
      <c r="B570" s="72"/>
      <c r="C570" s="105"/>
      <c r="D570" s="105"/>
      <c r="E570" s="105"/>
      <c r="F570" s="105"/>
      <c r="G570" s="105"/>
      <c r="H570" s="71"/>
      <c r="I570" s="73"/>
      <c r="J570" s="106"/>
      <c r="K570" s="169"/>
      <c r="L570" s="170"/>
      <c r="M570" s="170"/>
      <c r="N570" s="171"/>
      <c r="O570" s="274"/>
      <c r="P570" s="85"/>
      <c r="Q570" s="281"/>
      <c r="R570" s="282"/>
      <c r="S570" s="282"/>
      <c r="T570" s="282"/>
      <c r="U570" s="282"/>
      <c r="V570" s="282"/>
      <c r="W570" s="282"/>
      <c r="X570" s="282"/>
      <c r="Y570" s="282"/>
      <c r="Z570" s="282"/>
      <c r="AA570" s="282"/>
      <c r="AB570" s="282"/>
      <c r="AC570" s="282"/>
      <c r="AD570" s="283"/>
      <c r="AE570" s="85"/>
      <c r="AF570" s="85"/>
      <c r="AG570" s="85"/>
      <c r="AH570" s="85"/>
      <c r="AI570" s="85"/>
      <c r="AJ570" s="85"/>
      <c r="AK570" s="168"/>
      <c r="AL570" s="107"/>
      <c r="AM570" s="108"/>
      <c r="BB570" s="65"/>
      <c r="BC570" s="65"/>
      <c r="BD570" s="65"/>
      <c r="BE570" s="65"/>
      <c r="BF570" s="65"/>
      <c r="BM570" s="65"/>
      <c r="BS570" s="65"/>
      <c r="BT570" s="65"/>
      <c r="CQ570" s="65"/>
      <c r="CR570" s="65"/>
      <c r="DB570" s="65"/>
      <c r="DC570" s="65"/>
      <c r="DD570" s="65"/>
      <c r="DE570" s="65"/>
      <c r="DK570" s="65"/>
      <c r="DL570" s="65"/>
      <c r="DM570" s="65"/>
      <c r="DN570" s="91"/>
      <c r="DO570" s="91"/>
      <c r="DP570" s="91"/>
      <c r="DQ570" s="65"/>
      <c r="EZ570" s="65"/>
      <c r="FV570" s="65"/>
      <c r="GF570" s="279"/>
      <c r="GG570" s="280"/>
      <c r="GH570" s="280"/>
      <c r="GO570" s="66" t="e">
        <f>VLOOKUP(J570,[3]Hoja2!A$1:A$110,1,FALSE)</f>
        <v>#N/A</v>
      </c>
      <c r="GQ570" s="66" t="e">
        <f>VLOOKUP(J570,[3]Hoja5!A$2:A$376,1,FALSE)</f>
        <v>#N/A</v>
      </c>
    </row>
    <row r="571" spans="1:204" s="64" customFormat="1" ht="18.75" outlineLevel="2">
      <c r="A571" s="71"/>
      <c r="B571" s="72"/>
      <c r="C571" s="71"/>
      <c r="D571" s="71"/>
      <c r="E571" s="71"/>
      <c r="F571" s="71"/>
      <c r="G571" s="71"/>
      <c r="H571" s="71"/>
      <c r="I571" s="73"/>
      <c r="J571" s="74"/>
      <c r="K571" s="96"/>
      <c r="L571" s="53"/>
      <c r="M571" s="53"/>
      <c r="N571" s="53"/>
      <c r="O571" s="185" t="s">
        <v>113</v>
      </c>
      <c r="P571" s="85"/>
      <c r="Q571" s="97"/>
      <c r="R571" s="56"/>
      <c r="S571" s="57"/>
      <c r="T571" s="57"/>
      <c r="U571" s="57"/>
      <c r="V571" s="57"/>
      <c r="W571" s="57"/>
      <c r="X571" s="57"/>
      <c r="Y571" s="57"/>
      <c r="Z571" s="57"/>
      <c r="AA571" s="56"/>
      <c r="AB571" s="56"/>
      <c r="AC571" s="56"/>
      <c r="AD571" s="58"/>
      <c r="AE571" s="88"/>
      <c r="AF571" s="88"/>
      <c r="AG571" s="88"/>
      <c r="AH571" s="88"/>
      <c r="AI571" s="88"/>
      <c r="AJ571" s="88"/>
      <c r="AK571" s="98"/>
      <c r="AL571" s="89"/>
      <c r="AM571" s="99"/>
      <c r="AN571"/>
      <c r="AO571"/>
      <c r="AP571"/>
      <c r="AQ571"/>
      <c r="AR571"/>
      <c r="AS571"/>
      <c r="AT571"/>
      <c r="AU571"/>
      <c r="AV571"/>
      <c r="AW571" s="15"/>
      <c r="AX571" s="15"/>
      <c r="AY571" s="15"/>
      <c r="AZ571" s="15"/>
      <c r="BA571"/>
      <c r="BB571"/>
      <c r="BC571"/>
      <c r="BD571"/>
      <c r="BE571" s="16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 s="16"/>
      <c r="BT571"/>
      <c r="BU571"/>
      <c r="BV571"/>
      <c r="BW571"/>
      <c r="BX571"/>
      <c r="BY571"/>
      <c r="BZ571"/>
      <c r="CA571"/>
      <c r="CB571"/>
      <c r="CC571" s="62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 s="15"/>
      <c r="DC571" s="15"/>
      <c r="DD571" s="17"/>
      <c r="DE571" s="15"/>
      <c r="DF571" s="15"/>
      <c r="DG571" s="15"/>
      <c r="DH571" s="15"/>
      <c r="DI571"/>
      <c r="DJ571"/>
      <c r="DK571" s="16"/>
      <c r="DL571"/>
      <c r="DM571"/>
      <c r="DN571"/>
      <c r="DO571"/>
      <c r="DP571"/>
      <c r="DQ571" s="16"/>
      <c r="DR571" s="63"/>
      <c r="DS571"/>
      <c r="DT571"/>
      <c r="DU571"/>
      <c r="DV571"/>
      <c r="DW571"/>
      <c r="DX571"/>
      <c r="DY571"/>
      <c r="DZ571"/>
      <c r="EA571" s="16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 s="16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V571" s="65">
        <v>0</v>
      </c>
      <c r="GF571" s="150" t="e">
        <f>GG571+GH571</f>
        <v>#REF!</v>
      </c>
      <c r="GG571" s="151" t="e">
        <f>#REF!/#REF!</f>
        <v>#REF!</v>
      </c>
      <c r="GH571" s="151" t="e">
        <f>#REF!/#REF!</f>
        <v>#REF!</v>
      </c>
      <c r="GO571" s="66" t="e">
        <f>VLOOKUP(J571,[3]Hoja2!A$1:A$110,1,FALSE)</f>
        <v>#N/A</v>
      </c>
      <c r="GQ571" s="66" t="e">
        <f>VLOOKUP(J571,[3]Hoja5!A$2:A$376,1,FALSE)</f>
        <v>#N/A</v>
      </c>
    </row>
    <row r="572" spans="1:204" s="147" customFormat="1" ht="18" customHeight="1" outlineLevel="1">
      <c r="A572" s="256">
        <v>31</v>
      </c>
      <c r="B572" s="256" t="s">
        <v>114</v>
      </c>
      <c r="C572" s="256" t="s">
        <v>80</v>
      </c>
      <c r="D572" s="256" t="s">
        <v>118</v>
      </c>
      <c r="E572" s="257" t="s">
        <v>82</v>
      </c>
      <c r="F572" s="256" t="s">
        <v>460</v>
      </c>
      <c r="G572" s="256" t="s">
        <v>515</v>
      </c>
      <c r="H572" s="256" t="s">
        <v>94</v>
      </c>
      <c r="I572" s="258" t="s">
        <v>85</v>
      </c>
      <c r="J572" s="259">
        <v>30135739</v>
      </c>
      <c r="K572" s="53" t="str">
        <f t="shared" ref="K572:K574" si="378">CONCATENATE(J572,"-",I572)</f>
        <v>30135739-EJECUCION</v>
      </c>
      <c r="L572" s="53"/>
      <c r="M572" s="53" t="str">
        <f t="shared" ref="M572:M574" si="379">CLEAN(J572)</f>
        <v>30135739</v>
      </c>
      <c r="N572" s="54">
        <f>A572</f>
        <v>31</v>
      </c>
      <c r="O572" s="258" t="s">
        <v>522</v>
      </c>
      <c r="P572" s="262">
        <v>571440000</v>
      </c>
      <c r="Q572" s="100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  <c r="AB572" s="101"/>
      <c r="AC572" s="101"/>
      <c r="AD572" s="102"/>
      <c r="AE572" s="266">
        <v>0</v>
      </c>
      <c r="AF572" s="59">
        <v>0</v>
      </c>
      <c r="AG572" s="266">
        <f>145823000-5783843</f>
        <v>140039157</v>
      </c>
      <c r="AH572" s="59">
        <v>0</v>
      </c>
      <c r="AI572" s="59">
        <f t="shared" ref="AI572:AI574" si="380">AG572-AH572</f>
        <v>140039157</v>
      </c>
      <c r="AJ572" s="59">
        <f t="shared" ref="AJ572:AJ574" si="381">P572-(AF572+AG572)</f>
        <v>431400843</v>
      </c>
      <c r="AK572" s="69">
        <f>P572-(Q572+R572)</f>
        <v>571440000</v>
      </c>
      <c r="AL572" s="103"/>
      <c r="AM572" s="268" t="s">
        <v>116</v>
      </c>
      <c r="AN572"/>
      <c r="AO572"/>
      <c r="AP572"/>
      <c r="AQ572"/>
      <c r="AR572"/>
      <c r="AS572"/>
      <c r="AT572"/>
      <c r="AU572"/>
      <c r="AV572"/>
      <c r="AW572" s="15"/>
      <c r="AX572" s="15"/>
      <c r="AY572" s="15"/>
      <c r="AZ572" s="15"/>
      <c r="BA572"/>
      <c r="BB572" s="16"/>
      <c r="BC572" s="16"/>
      <c r="BD572" s="16"/>
      <c r="BE572"/>
      <c r="BF572"/>
      <c r="BG572"/>
      <c r="BH572"/>
      <c r="BI572"/>
      <c r="BJ572"/>
      <c r="BK572"/>
      <c r="BL572"/>
      <c r="BM572" s="16"/>
      <c r="BN572"/>
      <c r="BO572"/>
      <c r="BP572"/>
      <c r="BQ572"/>
      <c r="BR572"/>
      <c r="BS572" s="16"/>
      <c r="BT572" s="16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 s="16"/>
      <c r="CR572" s="16"/>
      <c r="CS572"/>
      <c r="CT572"/>
      <c r="CU572"/>
      <c r="CV572"/>
      <c r="CW572"/>
      <c r="CX572"/>
      <c r="CY572"/>
      <c r="CZ572"/>
      <c r="DA572"/>
      <c r="DB572" s="17"/>
      <c r="DC572" s="17"/>
      <c r="DD572" s="17"/>
      <c r="DE572" s="17"/>
      <c r="DF572" s="15"/>
      <c r="DG572" s="15"/>
      <c r="DH572" s="15"/>
      <c r="DI572"/>
      <c r="DJ572"/>
      <c r="DK572" s="16"/>
      <c r="DL572" s="16"/>
      <c r="DM572" s="16"/>
      <c r="DN572"/>
      <c r="DO572"/>
      <c r="DP572"/>
      <c r="DQ572" s="16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 s="16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 s="64" t="str">
        <f>CONCATENATE(J572,"-",I572)</f>
        <v>30135739-EJECUCION</v>
      </c>
      <c r="FT572" s="64" t="e">
        <f>VLOOKUP(FS572,'[2]ESTADO DE SITUACION OCTUBRE'!I$4:I$941,1,FALSE)</f>
        <v>#N/A</v>
      </c>
      <c r="FU572" s="64">
        <f>VLOOKUP(K572,'[2]BIP-COSTO'!B$2:H$1976,7,FALSE)</f>
        <v>571440</v>
      </c>
      <c r="FV572" s="65">
        <v>571440000</v>
      </c>
      <c r="FW572" s="65">
        <f>FV572-P572</f>
        <v>0</v>
      </c>
      <c r="FX572" s="64" t="str">
        <f>VLOOKUP(K572,'[2]BIP-COSTO'!B$2:H$1976,4,FALSE)</f>
        <v>GOBIERNO REGIONAL - REGION DE LOS LAGOS</v>
      </c>
      <c r="FY572" s="64" t="str">
        <f>VLOOKUP(K572,'[2]BIP-COSTO'!B$2:K$1976,10,FALSE)</f>
        <v>FI</v>
      </c>
      <c r="GF572" s="67"/>
      <c r="GG572" s="148"/>
      <c r="GH572" s="148"/>
      <c r="GM572" s="66" t="str">
        <f>VLOOKUP(K572,[3]resultado!E$2:K$2045,7,FALSE)</f>
        <v>FI</v>
      </c>
      <c r="GO572" s="66" t="e">
        <f>VLOOKUP(J572,[3]Hoja2!A$1:A$110,1,FALSE)</f>
        <v>#N/A</v>
      </c>
      <c r="GP572" s="66" t="e">
        <f>VLOOKUP(K572,[3]Hoja5!C$2:F$376,1,FALSE)</f>
        <v>#N/A</v>
      </c>
      <c r="GQ572" s="66" t="e">
        <f>VLOOKUP(J572,[3]Hoja5!A$2:A$376,1,FALSE)</f>
        <v>#N/A</v>
      </c>
      <c r="GR572" s="66" t="str">
        <f>VLOOKUP(J572,rates!B$2:I$944,8,FALSE)</f>
        <v>FI</v>
      </c>
      <c r="GS572" s="66" t="s">
        <v>2988</v>
      </c>
      <c r="GT572" s="66" t="e">
        <f>VLOOKUP(J572,Hoja6!A$2:A$29,1,FALSE)</f>
        <v>#N/A</v>
      </c>
      <c r="GU572" s="66" t="e">
        <f>VLOOKUP(J572,Hoja7!A$2:O$243,15,FALSE)</f>
        <v>#N/A</v>
      </c>
      <c r="GV572" s="66" t="e">
        <f>VLOOKUP(J572,'ESTADO DE SITUACION'!H$4:AQ$943,36,FALSE)</f>
        <v>#N/A</v>
      </c>
    </row>
    <row r="573" spans="1:204" s="147" customFormat="1" ht="18" customHeight="1" outlineLevel="1">
      <c r="A573" s="256">
        <v>29</v>
      </c>
      <c r="B573" s="256" t="s">
        <v>114</v>
      </c>
      <c r="C573" s="256" t="s">
        <v>96</v>
      </c>
      <c r="D573" s="256" t="s">
        <v>81</v>
      </c>
      <c r="E573" s="257" t="s">
        <v>82</v>
      </c>
      <c r="F573" s="256" t="s">
        <v>460</v>
      </c>
      <c r="G573" s="256" t="s">
        <v>515</v>
      </c>
      <c r="H573" s="256" t="s">
        <v>94</v>
      </c>
      <c r="I573" s="258" t="s">
        <v>85</v>
      </c>
      <c r="J573" s="259">
        <v>40009468</v>
      </c>
      <c r="K573" s="53" t="str">
        <f t="shared" si="378"/>
        <v>40009468-EJECUCION</v>
      </c>
      <c r="L573" s="53"/>
      <c r="M573" s="53" t="str">
        <f t="shared" si="379"/>
        <v>40009468</v>
      </c>
      <c r="N573" s="54"/>
      <c r="O573" s="258" t="s">
        <v>523</v>
      </c>
      <c r="P573" s="262">
        <v>33781000</v>
      </c>
      <c r="Q573" s="100"/>
      <c r="R573" s="101"/>
      <c r="S573" s="101"/>
      <c r="T573" s="101"/>
      <c r="U573" s="101"/>
      <c r="V573" s="101"/>
      <c r="W573" s="101"/>
      <c r="X573" s="101"/>
      <c r="Y573" s="101"/>
      <c r="Z573" s="101"/>
      <c r="AA573" s="101"/>
      <c r="AB573" s="101"/>
      <c r="AC573" s="101"/>
      <c r="AD573" s="102"/>
      <c r="AE573" s="266">
        <v>0</v>
      </c>
      <c r="AF573" s="59">
        <v>0</v>
      </c>
      <c r="AG573" s="266">
        <v>33781000</v>
      </c>
      <c r="AH573" s="59">
        <v>0</v>
      </c>
      <c r="AI573" s="59">
        <f t="shared" si="380"/>
        <v>33781000</v>
      </c>
      <c r="AJ573" s="59">
        <f t="shared" si="381"/>
        <v>0</v>
      </c>
      <c r="AK573" s="69"/>
      <c r="AL573" s="103"/>
      <c r="AM573" s="268" t="s">
        <v>127</v>
      </c>
      <c r="AN573"/>
      <c r="AO573"/>
      <c r="AP573"/>
      <c r="AQ573"/>
      <c r="AR573"/>
      <c r="AS573"/>
      <c r="AT573"/>
      <c r="AU573"/>
      <c r="AV573"/>
      <c r="AW573" s="15"/>
      <c r="AX573" s="15"/>
      <c r="AY573" s="15"/>
      <c r="AZ573" s="15"/>
      <c r="BA573"/>
      <c r="BB573" s="16"/>
      <c r="BC573" s="16"/>
      <c r="BD573" s="16"/>
      <c r="BE573"/>
      <c r="BF573"/>
      <c r="BG573"/>
      <c r="BH573"/>
      <c r="BI573"/>
      <c r="BJ573"/>
      <c r="BK573"/>
      <c r="BL573"/>
      <c r="BM573" s="16"/>
      <c r="BN573"/>
      <c r="BO573"/>
      <c r="BP573"/>
      <c r="BQ573"/>
      <c r="BR573"/>
      <c r="BS573" s="16"/>
      <c r="BT573" s="16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 s="16"/>
      <c r="CR573" s="16"/>
      <c r="CS573"/>
      <c r="CT573"/>
      <c r="CU573"/>
      <c r="CV573"/>
      <c r="CW573"/>
      <c r="CX573"/>
      <c r="CY573"/>
      <c r="CZ573"/>
      <c r="DA573"/>
      <c r="DB573" s="17"/>
      <c r="DC573" s="17"/>
      <c r="DD573" s="17"/>
      <c r="DE573" s="17"/>
      <c r="DF573" s="15"/>
      <c r="DG573" s="15"/>
      <c r="DH573" s="15"/>
      <c r="DI573"/>
      <c r="DJ573"/>
      <c r="DK573" s="16"/>
      <c r="DL573" s="16"/>
      <c r="DM573" s="16"/>
      <c r="DN573"/>
      <c r="DO573"/>
      <c r="DP573"/>
      <c r="DQ573" s="16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 s="16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 s="64"/>
      <c r="FT573" s="64"/>
      <c r="FU573" s="64"/>
      <c r="FV573" s="65"/>
      <c r="FW573" s="65"/>
      <c r="FX573" s="64"/>
      <c r="FY573" s="64"/>
      <c r="GF573" s="67"/>
      <c r="GG573" s="148"/>
      <c r="GH573" s="148"/>
      <c r="GM573" s="66" t="str">
        <f>VLOOKUP(K573,[3]resultado!E$2:K$2045,7,FALSE)</f>
        <v/>
      </c>
      <c r="GO573" s="66" t="e">
        <f>VLOOKUP(J573,[3]Hoja2!A$1:A$110,1,FALSE)</f>
        <v>#N/A</v>
      </c>
      <c r="GP573" s="66" t="e">
        <f>VLOOKUP(K573,[3]Hoja5!C$2:F$376,1,FALSE)</f>
        <v>#N/A</v>
      </c>
      <c r="GQ573" s="66" t="e">
        <f>VLOOKUP(J573,[3]Hoja5!A$2:A$376,1,FALSE)</f>
        <v>#N/A</v>
      </c>
      <c r="GR573" s="66" t="str">
        <f>VLOOKUP(J573,rates!B$2:I$944,8,FALSE)</f>
        <v/>
      </c>
      <c r="GS573" s="66" t="s">
        <v>2988</v>
      </c>
      <c r="GT573" s="66" t="e">
        <f>VLOOKUP(J573,Hoja6!A$2:A$29,1,FALSE)</f>
        <v>#N/A</v>
      </c>
      <c r="GU573" s="66" t="e">
        <f>VLOOKUP(J573,Hoja7!A$2:O$243,15,FALSE)</f>
        <v>#N/A</v>
      </c>
      <c r="GV573" s="66" t="e">
        <f>VLOOKUP(J573,'ESTADO DE SITUACION'!H$4:AQ$943,36,FALSE)</f>
        <v>#N/A</v>
      </c>
    </row>
    <row r="574" spans="1:204" s="66" customFormat="1" ht="18" customHeight="1" outlineLevel="2">
      <c r="A574" s="256">
        <v>33</v>
      </c>
      <c r="B574" s="256" t="s">
        <v>114</v>
      </c>
      <c r="C574" s="256" t="s">
        <v>96</v>
      </c>
      <c r="D574" s="256" t="s">
        <v>81</v>
      </c>
      <c r="E574" s="257" t="s">
        <v>82</v>
      </c>
      <c r="F574" s="256" t="s">
        <v>460</v>
      </c>
      <c r="G574" s="256" t="s">
        <v>515</v>
      </c>
      <c r="H574" s="256" t="s">
        <v>94</v>
      </c>
      <c r="I574" s="258" t="s">
        <v>85</v>
      </c>
      <c r="J574" s="259" t="s">
        <v>129</v>
      </c>
      <c r="K574" s="53" t="str">
        <f t="shared" si="378"/>
        <v>FRIL-EJECUCION</v>
      </c>
      <c r="L574" s="53"/>
      <c r="M574" s="53" t="str">
        <f t="shared" si="379"/>
        <v>FRIL</v>
      </c>
      <c r="N574" s="54">
        <f>A574</f>
        <v>33</v>
      </c>
      <c r="O574" s="258" t="s">
        <v>130</v>
      </c>
      <c r="P574" s="262">
        <v>200000000</v>
      </c>
      <c r="Q574" s="100"/>
      <c r="R574" s="101"/>
      <c r="S574" s="101"/>
      <c r="T574" s="101"/>
      <c r="U574" s="101"/>
      <c r="V574" s="101"/>
      <c r="W574" s="101"/>
      <c r="X574" s="101"/>
      <c r="Y574" s="101"/>
      <c r="Z574" s="101"/>
      <c r="AA574" s="101"/>
      <c r="AB574" s="101"/>
      <c r="AC574" s="101"/>
      <c r="AD574" s="102"/>
      <c r="AE574" s="266">
        <v>0</v>
      </c>
      <c r="AF574" s="59">
        <v>0</v>
      </c>
      <c r="AG574" s="266">
        <v>200000000</v>
      </c>
      <c r="AH574" s="59">
        <v>0</v>
      </c>
      <c r="AI574" s="59">
        <f t="shared" si="380"/>
        <v>200000000</v>
      </c>
      <c r="AJ574" s="59">
        <f t="shared" si="381"/>
        <v>0</v>
      </c>
      <c r="AK574" s="56">
        <f>P574-(Q574+R574)</f>
        <v>200000000</v>
      </c>
      <c r="AL574" s="103"/>
      <c r="AM574" s="268" t="s">
        <v>131</v>
      </c>
      <c r="AN574"/>
      <c r="AO574"/>
      <c r="AP574"/>
      <c r="AQ574"/>
      <c r="AR574"/>
      <c r="AS574"/>
      <c r="AT574"/>
      <c r="AU574"/>
      <c r="AV574"/>
      <c r="AW574" s="15" t="e">
        <f>VLOOKUP(J572,#REF!,3,FALSE)</f>
        <v>#REF!</v>
      </c>
      <c r="AX574" s="15"/>
      <c r="AY574" s="15" t="e">
        <f>VLOOKUP(J572,#REF!,13,FALSE)</f>
        <v>#REF!</v>
      </c>
      <c r="AZ574" s="15" t="e">
        <f>VLOOKUP(CLEAN(J572),#REF!,7,FALSE)</f>
        <v>#REF!</v>
      </c>
      <c r="BA574" t="e">
        <f>VLOOKUP(J572,#REF!,8,FALSE)</f>
        <v>#REF!</v>
      </c>
      <c r="BB574" s="16" t="e">
        <f>VLOOKUP(J572,#REF!,2,FALSE)</f>
        <v>#REF!</v>
      </c>
      <c r="BC574" s="16" t="e">
        <f>VLOOKUP(J572,#REF!,2,FALSE)</f>
        <v>#REF!</v>
      </c>
      <c r="BD574" s="16"/>
      <c r="BE574" t="e">
        <f>VLOOKUP(CLEAN(J572),#REF!,2,FALSE)</f>
        <v>#REF!</v>
      </c>
      <c r="BF574"/>
      <c r="BG574" t="e">
        <f>VLOOKUP(J572,#REF!,13,FALSE)</f>
        <v>#REF!</v>
      </c>
      <c r="BH574" t="e">
        <f>VLOOKUP(J572,#REF!,13,FALSE)</f>
        <v>#REF!</v>
      </c>
      <c r="BI574" t="e">
        <f>VLOOKUP(J572,#REF!,13,FALSE)</f>
        <v>#REF!</v>
      </c>
      <c r="BJ574" t="e">
        <f>VLOOKUP(J572,#REF!,13,FALSE)</f>
        <v>#REF!</v>
      </c>
      <c r="BK574" t="e">
        <f>VLOOKUP(J572,#REF!,9,FALSE)</f>
        <v>#REF!</v>
      </c>
      <c r="BL574" t="s">
        <v>248</v>
      </c>
      <c r="BM574" s="16" t="e">
        <f>VLOOKUP(J572,#REF!,2,FALSE)</f>
        <v>#REF!</v>
      </c>
      <c r="BN574"/>
      <c r="BO574"/>
      <c r="BP574"/>
      <c r="BQ574"/>
      <c r="BR574"/>
      <c r="BS574" s="16" t="e">
        <f>VLOOKUP(CLEAN(J572),#REF!,2,FALSE)</f>
        <v>#REF!</v>
      </c>
      <c r="BT574" s="16" t="e">
        <f>W572-BS574</f>
        <v>#REF!</v>
      </c>
      <c r="BU574"/>
      <c r="BV574"/>
      <c r="BW574"/>
      <c r="BX574"/>
      <c r="BY574"/>
      <c r="BZ574"/>
      <c r="CA574"/>
      <c r="CB574" t="e">
        <f>VLOOKUP(J572,#REF!,13,FALSE)</f>
        <v>#REF!</v>
      </c>
      <c r="CC574" t="e">
        <f>VLOOKUP(J572,#REF!,2,FALSE)</f>
        <v>#REF!</v>
      </c>
      <c r="CD574" t="e">
        <f>VLOOKUP(J572,#REF!,13,FALSE)</f>
        <v>#REF!</v>
      </c>
      <c r="CE574" t="e">
        <f>VLOOKUP(J572,#REF!,3,FALSE)</f>
        <v>#REF!</v>
      </c>
      <c r="CF574" t="e">
        <f>VLOOKUP(J572,[2]Hoja4!A$2:M$143,13,FALSE)</f>
        <v>#N/A</v>
      </c>
      <c r="CG574" t="str">
        <f>VLOOKUP(J572,[2]Hoja5!H$2:J$1328,2,FALSE)</f>
        <v/>
      </c>
      <c r="CH574"/>
      <c r="CI574"/>
      <c r="CJ574" t="e">
        <f>VLOOKUP(J572,[2]Hoja13!A$2:M$148,13,FALSE)</f>
        <v>#N/A</v>
      </c>
      <c r="CK574" t="str">
        <f>VLOOKUP(J572,'[2]rates 26-06-2018'!A$2:I$1489,8,FALSE)</f>
        <v/>
      </c>
      <c r="CL574"/>
      <c r="CM574" t="e">
        <f>VLOOKUP(J572,[2]Hoja8!A$2:M$154,13,FALSE)</f>
        <v>#N/A</v>
      </c>
      <c r="CN574" t="str">
        <f>VLOOKUP(J572,'[2]rates 26-06-2018'!A$1:I$1489,9,FALSE)</f>
        <v>SALUD</v>
      </c>
      <c r="CO574" t="str">
        <f>VLOOKUP(J572,'[2]rates 26-06-2018'!A$1:I$1489,4,FALSE)</f>
        <v>CURACO DE VELEZ</v>
      </c>
      <c r="CP574"/>
      <c r="CQ574" s="16" t="e">
        <f>VLOOKUP(CLEAN(J572),[2]Hoja14!A$2:B$126,2,FALSE)</f>
        <v>#N/A</v>
      </c>
      <c r="CR574" s="16" t="e">
        <f>Y572-CQ574</f>
        <v>#N/A</v>
      </c>
      <c r="CS574"/>
      <c r="CT574"/>
      <c r="CU574"/>
      <c r="CV574"/>
      <c r="CW574"/>
      <c r="CX574"/>
      <c r="CY574"/>
      <c r="CZ574"/>
      <c r="DA574"/>
      <c r="DB574" s="17" t="e">
        <f>VLOOKUP(J572,[2]PPTO!A$6:C$335,3,FALSE)</f>
        <v>#N/A</v>
      </c>
      <c r="DC574" s="17" t="e">
        <f>P572-DB574</f>
        <v>#N/A</v>
      </c>
      <c r="DD574" s="17" t="e">
        <f>VLOOKUP(J572,[2]PPTO!A$5:E$337,5,FALSE)</f>
        <v>#N/A</v>
      </c>
      <c r="DE574" s="17" t="e">
        <f>VLOOKUP(J572,[2]PPTO!A$6:F$335,6,FALSE)</f>
        <v>#N/A</v>
      </c>
      <c r="DF574" s="15" t="e">
        <f>VLOOKUP(J572,DH$477:DH$484,1,FALSE)</f>
        <v>#N/A</v>
      </c>
      <c r="DG574" s="15"/>
      <c r="DH574" s="15"/>
      <c r="DI574" t="e">
        <f>VLOOKUP(J572,'[2]2018'!A$3:N$167,14,FALSE)</f>
        <v>#N/A</v>
      </c>
      <c r="DJ574" t="str">
        <f>VLOOKUP(J572,[2]resultado!G$2:H$1656,2,FALSE)</f>
        <v/>
      </c>
      <c r="DK574" s="16">
        <v>0</v>
      </c>
      <c r="DL574" s="16">
        <f>Q572-DK574</f>
        <v>0</v>
      </c>
      <c r="DM574" s="16">
        <f>P572-(Q572+R572+AG572)</f>
        <v>431400843</v>
      </c>
      <c r="DN574" t="s">
        <v>524</v>
      </c>
      <c r="DO574" t="str">
        <f>VLOOKUP(K572,'[2]rates actuales'!B$2:K$1880,10,FALSE)</f>
        <v/>
      </c>
      <c r="DP574"/>
      <c r="DQ574" s="63">
        <v>571440</v>
      </c>
      <c r="DR574" s="63">
        <f>(DQ574*1000)-P572</f>
        <v>0</v>
      </c>
      <c r="DS574" t="str">
        <f>VLOOKUP(J572,'[2]rates actuales'!A$2:C$1880,3,FALSE)</f>
        <v>CURACO DE VELEZ</v>
      </c>
      <c r="DT574"/>
      <c r="DU574"/>
      <c r="DV574"/>
      <c r="DW574" t="e">
        <f>VLOOKUP(J572,[2]TERMINADOS!A$2:B$133,2,FALSE)</f>
        <v>#N/A</v>
      </c>
      <c r="DX574"/>
      <c r="DY574"/>
      <c r="DZ574" t="e">
        <f>VLOOKUP(J572,'[2]COSTO-GASTO'!E$2:F$401,2,FALSE)</f>
        <v>#N/A</v>
      </c>
      <c r="EA574" s="16" t="e">
        <f>AE572-DZ574</f>
        <v>#N/A</v>
      </c>
      <c r="EB574" t="e">
        <f>VLOOKUP(J572,[2]Hoja26!A$2:B$91,2,FALSE)</f>
        <v>#N/A</v>
      </c>
      <c r="EC574" t="e">
        <f>VLOOKUP(J572,[2]Hoja26!E$2:F$147,2,FALSE)</f>
        <v>#N/A</v>
      </c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 t="str">
        <f>VLOOKUP(J572,'[2]RATES OCTUBRE'!J$1:K$1924,2,FALSE)</f>
        <v>FI</v>
      </c>
      <c r="EW574"/>
      <c r="EX574" t="e">
        <f>VLOOKUP(J572,[2]Hoja26!N$4:O$1289,2,FALSE)</f>
        <v>#N/A</v>
      </c>
      <c r="EY574" t="s">
        <v>114</v>
      </c>
      <c r="EZ574" s="16"/>
      <c r="FA574" s="6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 s="64" t="str">
        <f>CONCATENATE(J574,"-",I574)</f>
        <v>FRIL-EJECUCION</v>
      </c>
      <c r="FT574" s="64" t="e">
        <f>VLOOKUP(FS574,'[2]ESTADO DE SITUACION OCTUBRE'!I$4:I$941,1,FALSE)</f>
        <v>#N/A</v>
      </c>
      <c r="FU574" s="64" t="e">
        <f>VLOOKUP(K574,'[2]BIP-COSTO'!B$2:H$1976,7,FALSE)</f>
        <v>#N/A</v>
      </c>
      <c r="FV574" s="65" t="e">
        <v>#N/A</v>
      </c>
      <c r="FW574" s="65" t="e">
        <f>FV574-P574</f>
        <v>#N/A</v>
      </c>
      <c r="FX574" s="64" t="e">
        <f>VLOOKUP(K574,'[2]BIP-COSTO'!B$2:H$1976,4,FALSE)</f>
        <v>#N/A</v>
      </c>
      <c r="FY574" s="64" t="e">
        <f>VLOOKUP(K574,'[2]BIP-COSTO'!B$2:K$1976,10,FALSE)</f>
        <v>#N/A</v>
      </c>
      <c r="GF574" s="67"/>
      <c r="GG574" s="68"/>
      <c r="GH574" s="68"/>
      <c r="GM574" s="66" t="e">
        <f>VLOOKUP(K574,[3]resultado!E$2:K$2045,7,FALSE)</f>
        <v>#N/A</v>
      </c>
      <c r="GO574" s="66" t="e">
        <f>VLOOKUP(J574,[3]Hoja2!A$1:A$110,1,FALSE)</f>
        <v>#N/A</v>
      </c>
      <c r="GP574" s="66" t="e">
        <f>VLOOKUP(K574,[3]Hoja5!C$2:F$376,1,FALSE)</f>
        <v>#N/A</v>
      </c>
      <c r="GQ574" s="66" t="e">
        <f>VLOOKUP(J574,[3]Hoja5!A$2:A$376,1,FALSE)</f>
        <v>#N/A</v>
      </c>
      <c r="GR574" s="66" t="e">
        <f>VLOOKUP(J574,rates!B$2:I$944,8,FALSE)</f>
        <v>#N/A</v>
      </c>
      <c r="GS574" s="66" t="s">
        <v>2988</v>
      </c>
      <c r="GT574" s="66" t="e">
        <f>VLOOKUP(J574,Hoja6!A$2:A$29,1,FALSE)</f>
        <v>#N/A</v>
      </c>
      <c r="GU574" s="66" t="e">
        <f>VLOOKUP(J574,Hoja7!A$2:O$243,15,FALSE)</f>
        <v>#N/A</v>
      </c>
      <c r="GV574" s="66" t="e">
        <f>VLOOKUP(J574,'ESTADO DE SITUACION'!H$4:AQ$943,36,FALSE)</f>
        <v>#N/A</v>
      </c>
    </row>
    <row r="575" spans="1:204" ht="18.75" outlineLevel="1">
      <c r="A575" s="71"/>
      <c r="B575" s="72"/>
      <c r="C575" s="105"/>
      <c r="D575" s="105"/>
      <c r="E575" s="105"/>
      <c r="F575" s="71"/>
      <c r="G575" s="71"/>
      <c r="H575" s="71"/>
      <c r="I575" s="73"/>
      <c r="J575" s="106"/>
      <c r="K575" s="96"/>
      <c r="L575" s="53"/>
      <c r="M575" s="53"/>
      <c r="N575" s="54"/>
      <c r="O575" s="78" t="s">
        <v>132</v>
      </c>
      <c r="P575" s="79">
        <f t="shared" ref="P575:AJ575" si="382">SUBTOTAL(9,P572:P574)</f>
        <v>805221000</v>
      </c>
      <c r="Q575" s="79">
        <f t="shared" si="382"/>
        <v>0</v>
      </c>
      <c r="R575" s="79">
        <f t="shared" si="382"/>
        <v>0</v>
      </c>
      <c r="S575" s="79">
        <f t="shared" si="382"/>
        <v>0</v>
      </c>
      <c r="T575" s="79">
        <f t="shared" si="382"/>
        <v>0</v>
      </c>
      <c r="U575" s="79">
        <f t="shared" si="382"/>
        <v>0</v>
      </c>
      <c r="V575" s="79">
        <f t="shared" si="382"/>
        <v>0</v>
      </c>
      <c r="W575" s="79">
        <f t="shared" si="382"/>
        <v>0</v>
      </c>
      <c r="X575" s="79">
        <f t="shared" si="382"/>
        <v>0</v>
      </c>
      <c r="Y575" s="79">
        <f t="shared" si="382"/>
        <v>0</v>
      </c>
      <c r="Z575" s="79">
        <f t="shared" si="382"/>
        <v>0</v>
      </c>
      <c r="AA575" s="79">
        <f t="shared" si="382"/>
        <v>0</v>
      </c>
      <c r="AB575" s="79">
        <f t="shared" si="382"/>
        <v>0</v>
      </c>
      <c r="AC575" s="79">
        <f t="shared" si="382"/>
        <v>0</v>
      </c>
      <c r="AD575" s="79">
        <f t="shared" si="382"/>
        <v>0</v>
      </c>
      <c r="AE575" s="79">
        <f t="shared" si="382"/>
        <v>0</v>
      </c>
      <c r="AF575" s="79">
        <f t="shared" si="382"/>
        <v>0</v>
      </c>
      <c r="AG575" s="79">
        <f t="shared" si="382"/>
        <v>373820157</v>
      </c>
      <c r="AH575" s="79">
        <f t="shared" si="382"/>
        <v>0</v>
      </c>
      <c r="AI575" s="79">
        <f t="shared" si="382"/>
        <v>373820157</v>
      </c>
      <c r="AJ575" s="79">
        <f t="shared" si="382"/>
        <v>431400843</v>
      </c>
      <c r="AK575" s="79">
        <f>SUBTOTAL(9,AK574:AK574)</f>
        <v>200000000</v>
      </c>
      <c r="AL575" s="107"/>
      <c r="AM575" s="108"/>
      <c r="BE575"/>
      <c r="BT575" s="16"/>
      <c r="CR575" s="16"/>
      <c r="DN575" s="109"/>
      <c r="DO575" s="109"/>
      <c r="DP575" s="109"/>
      <c r="DR575"/>
      <c r="DX575"/>
      <c r="EA575"/>
      <c r="FV575" s="65">
        <v>0</v>
      </c>
      <c r="GO575" s="66" t="e">
        <f>VLOOKUP(J575,[3]Hoja2!A$1:A$110,1,FALSE)</f>
        <v>#N/A</v>
      </c>
      <c r="GQ575" s="66" t="e">
        <f>VLOOKUP(J575,[3]Hoja5!A$2:A$376,1,FALSE)</f>
        <v>#N/A</v>
      </c>
    </row>
    <row r="576" spans="1:204" ht="18.75" outlineLevel="1">
      <c r="A576" s="71"/>
      <c r="B576" s="72"/>
      <c r="C576" s="105"/>
      <c r="D576" s="105"/>
      <c r="E576" s="105"/>
      <c r="F576" s="71"/>
      <c r="G576" s="71"/>
      <c r="H576" s="71"/>
      <c r="I576" s="73"/>
      <c r="J576" s="106"/>
      <c r="K576" s="96"/>
      <c r="L576" s="53"/>
      <c r="M576" s="53"/>
      <c r="N576" s="54"/>
      <c r="O576" s="84"/>
      <c r="P576" s="85"/>
      <c r="Q576" s="100"/>
      <c r="R576" s="101"/>
      <c r="S576" s="101"/>
      <c r="T576" s="101"/>
      <c r="U576" s="101"/>
      <c r="V576" s="101"/>
      <c r="W576" s="101"/>
      <c r="X576" s="101"/>
      <c r="Y576" s="101"/>
      <c r="Z576" s="101"/>
      <c r="AA576" s="101"/>
      <c r="AB576" s="101"/>
      <c r="AC576" s="101"/>
      <c r="AD576" s="102"/>
      <c r="AE576" s="88"/>
      <c r="AF576" s="88"/>
      <c r="AG576" s="88"/>
      <c r="AH576" s="88"/>
      <c r="AI576" s="88"/>
      <c r="AJ576" s="88"/>
      <c r="AK576" s="87"/>
      <c r="AL576" s="107"/>
      <c r="AM576" s="108"/>
      <c r="BE576"/>
      <c r="BT576" s="16"/>
      <c r="CR576" s="16"/>
      <c r="DR576"/>
      <c r="DX576"/>
      <c r="EA576"/>
      <c r="FV576" s="65">
        <v>0</v>
      </c>
      <c r="GO576" s="66" t="e">
        <f>VLOOKUP(J576,[3]Hoja2!A$1:A$110,1,FALSE)</f>
        <v>#N/A</v>
      </c>
      <c r="GQ576" s="66" t="e">
        <f>VLOOKUP(J576,[3]Hoja5!A$2:A$376,1,FALSE)</f>
        <v>#N/A</v>
      </c>
    </row>
    <row r="577" spans="1:204" ht="23.25" outlineLevel="1">
      <c r="A577" s="71"/>
      <c r="B577" s="72"/>
      <c r="C577" s="105"/>
      <c r="D577" s="105"/>
      <c r="E577" s="105"/>
      <c r="F577" s="71"/>
      <c r="G577" s="71"/>
      <c r="H577" s="71"/>
      <c r="I577" s="73"/>
      <c r="J577" s="106"/>
      <c r="K577" s="96"/>
      <c r="L577" s="53"/>
      <c r="M577" s="53"/>
      <c r="N577" s="54"/>
      <c r="O577" s="110" t="s">
        <v>525</v>
      </c>
      <c r="P577" s="111">
        <f t="shared" ref="P577:AJ577" si="383">P575+P562+P569</f>
        <v>8657859230</v>
      </c>
      <c r="Q577" s="111">
        <f t="shared" si="383"/>
        <v>0</v>
      </c>
      <c r="R577" s="111">
        <f t="shared" si="383"/>
        <v>0</v>
      </c>
      <c r="S577" s="111">
        <f t="shared" si="383"/>
        <v>0</v>
      </c>
      <c r="T577" s="111">
        <f t="shared" si="383"/>
        <v>0</v>
      </c>
      <c r="U577" s="111">
        <f t="shared" si="383"/>
        <v>0</v>
      </c>
      <c r="V577" s="111">
        <f t="shared" si="383"/>
        <v>0</v>
      </c>
      <c r="W577" s="111">
        <f t="shared" si="383"/>
        <v>0</v>
      </c>
      <c r="X577" s="111">
        <f t="shared" si="383"/>
        <v>0</v>
      </c>
      <c r="Y577" s="111">
        <f t="shared" si="383"/>
        <v>0</v>
      </c>
      <c r="Z577" s="111">
        <f t="shared" si="383"/>
        <v>0</v>
      </c>
      <c r="AA577" s="111">
        <f t="shared" si="383"/>
        <v>0</v>
      </c>
      <c r="AB577" s="111">
        <f t="shared" si="383"/>
        <v>0</v>
      </c>
      <c r="AC577" s="111">
        <f t="shared" si="383"/>
        <v>0</v>
      </c>
      <c r="AD577" s="111">
        <f t="shared" si="383"/>
        <v>0</v>
      </c>
      <c r="AE577" s="111">
        <f t="shared" si="383"/>
        <v>157191500</v>
      </c>
      <c r="AF577" s="111">
        <f t="shared" si="383"/>
        <v>6737874687</v>
      </c>
      <c r="AG577" s="174">
        <f t="shared" si="383"/>
        <v>1465439500</v>
      </c>
      <c r="AH577" s="111">
        <f t="shared" si="383"/>
        <v>0</v>
      </c>
      <c r="AI577" s="111">
        <f t="shared" si="383"/>
        <v>1465439500</v>
      </c>
      <c r="AJ577" s="111">
        <f t="shared" si="383"/>
        <v>454545043</v>
      </c>
      <c r="AK577" s="111">
        <f>AK575+AK562</f>
        <v>378850000</v>
      </c>
      <c r="AL577" s="174" t="e">
        <f>AL575+#REF!+AL562</f>
        <v>#REF!</v>
      </c>
      <c r="AM577" s="108"/>
      <c r="BE577"/>
      <c r="BT577" s="16"/>
      <c r="CR577" s="16"/>
      <c r="DN577" s="109"/>
      <c r="DO577" s="109"/>
      <c r="DP577" s="109"/>
      <c r="DR577"/>
      <c r="DX577"/>
      <c r="EA577"/>
      <c r="FV577" s="65">
        <v>0</v>
      </c>
      <c r="GO577" s="66" t="e">
        <f>VLOOKUP(J577,[3]Hoja2!A$1:A$110,1,FALSE)</f>
        <v>#N/A</v>
      </c>
      <c r="GQ577" s="66" t="e">
        <f>VLOOKUP(J577,[3]Hoja5!A$2:A$376,1,FALSE)</f>
        <v>#N/A</v>
      </c>
    </row>
    <row r="578" spans="1:204" ht="18.75" outlineLevel="1">
      <c r="A578" s="71"/>
      <c r="B578" s="72"/>
      <c r="C578" s="105"/>
      <c r="D578" s="105"/>
      <c r="E578" s="105"/>
      <c r="F578" s="71"/>
      <c r="G578" s="71"/>
      <c r="H578" s="71"/>
      <c r="I578" s="73"/>
      <c r="J578" s="106"/>
      <c r="K578" s="96"/>
      <c r="L578" s="53"/>
      <c r="M578" s="53"/>
      <c r="N578" s="54"/>
      <c r="O578" s="84"/>
      <c r="P578" s="85"/>
      <c r="Q578" s="100"/>
      <c r="R578" s="101"/>
      <c r="S578" s="101"/>
      <c r="T578" s="101"/>
      <c r="U578" s="101"/>
      <c r="V578" s="101"/>
      <c r="W578" s="101"/>
      <c r="X578" s="101"/>
      <c r="Y578" s="101"/>
      <c r="Z578" s="101"/>
      <c r="AA578" s="101"/>
      <c r="AB578" s="101"/>
      <c r="AC578" s="101"/>
      <c r="AD578" s="102"/>
      <c r="AE578" s="88"/>
      <c r="AF578" s="88"/>
      <c r="AG578" s="88"/>
      <c r="AH578" s="88"/>
      <c r="AI578" s="88"/>
      <c r="AJ578" s="88"/>
      <c r="AK578" s="87"/>
      <c r="AL578" s="107"/>
      <c r="AM578" s="108"/>
      <c r="BE578"/>
      <c r="BT578" s="16"/>
      <c r="CR578" s="16"/>
      <c r="DR578"/>
      <c r="DX578"/>
      <c r="EA578"/>
      <c r="FV578" s="65">
        <v>0</v>
      </c>
      <c r="GO578" s="66" t="e">
        <f>VLOOKUP(J578,[3]Hoja2!A$1:A$110,1,FALSE)</f>
        <v>#N/A</v>
      </c>
      <c r="GQ578" s="66" t="e">
        <f>VLOOKUP(J578,[3]Hoja5!A$2:A$376,1,FALSE)</f>
        <v>#N/A</v>
      </c>
    </row>
    <row r="579" spans="1:204" s="127" customFormat="1" ht="23.25" outlineLevel="1">
      <c r="A579" s="112"/>
      <c r="B579" s="113"/>
      <c r="C579" s="112"/>
      <c r="D579" s="112"/>
      <c r="E579" s="112"/>
      <c r="F579" s="112"/>
      <c r="G579" s="112"/>
      <c r="H579" s="112"/>
      <c r="I579" s="114"/>
      <c r="J579" s="115"/>
      <c r="K579" s="96"/>
      <c r="L579" s="53"/>
      <c r="M579" s="53"/>
      <c r="N579" s="54"/>
      <c r="O579" s="2" t="s">
        <v>526</v>
      </c>
      <c r="P579" s="116"/>
      <c r="Q579" s="100"/>
      <c r="R579" s="101"/>
      <c r="S579" s="101"/>
      <c r="T579" s="101"/>
      <c r="U579" s="101"/>
      <c r="V579" s="101"/>
      <c r="W579" s="101"/>
      <c r="X579" s="101"/>
      <c r="Y579" s="101"/>
      <c r="Z579" s="101"/>
      <c r="AA579" s="101"/>
      <c r="AB579" s="101"/>
      <c r="AC579" s="101"/>
      <c r="AD579" s="102"/>
      <c r="AE579" s="117"/>
      <c r="AF579" s="117"/>
      <c r="AG579" s="117"/>
      <c r="AH579" s="117"/>
      <c r="AI579" s="117"/>
      <c r="AJ579" s="117"/>
      <c r="AK579" s="158"/>
      <c r="AL579" s="108"/>
      <c r="AM579" s="118"/>
      <c r="AN579"/>
      <c r="AO579"/>
      <c r="AP579"/>
      <c r="AQ579"/>
      <c r="AR579"/>
      <c r="AS579"/>
      <c r="AT579"/>
      <c r="AU579"/>
      <c r="AV579"/>
      <c r="AW579" s="15"/>
      <c r="AX579" s="15"/>
      <c r="AY579" s="15"/>
      <c r="AZ579" s="15"/>
      <c r="BA579"/>
      <c r="BB579" s="16"/>
      <c r="BC579" s="16"/>
      <c r="BD579" s="16"/>
      <c r="BE579"/>
      <c r="BF579"/>
      <c r="BG579"/>
      <c r="BH579"/>
      <c r="BI579"/>
      <c r="BJ579"/>
      <c r="BK579"/>
      <c r="BL579"/>
      <c r="BM579" s="16"/>
      <c r="BN579"/>
      <c r="BO579"/>
      <c r="BP579"/>
      <c r="BQ579"/>
      <c r="BR579"/>
      <c r="BS579" s="16"/>
      <c r="BT579" s="16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 s="16"/>
      <c r="CR579" s="16"/>
      <c r="CS579"/>
      <c r="CT579"/>
      <c r="CU579"/>
      <c r="CV579"/>
      <c r="CW579"/>
      <c r="CX579"/>
      <c r="CY579"/>
      <c r="CZ579"/>
      <c r="DA579"/>
      <c r="DB579" s="17"/>
      <c r="DC579" s="17"/>
      <c r="DD579" s="17"/>
      <c r="DE579" s="17"/>
      <c r="DF579" s="15"/>
      <c r="DG579" s="15"/>
      <c r="DH579" s="15"/>
      <c r="DI579"/>
      <c r="DJ579"/>
      <c r="DK579" s="16"/>
      <c r="DL579" s="16"/>
      <c r="DM579" s="16"/>
      <c r="DN579"/>
      <c r="DO579"/>
      <c r="DP579"/>
      <c r="DQ579" s="16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 s="16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V579" s="65">
        <v>0</v>
      </c>
      <c r="GF579" s="159"/>
      <c r="GG579" s="160"/>
      <c r="GH579" s="160"/>
      <c r="GO579" s="66" t="e">
        <f>VLOOKUP(J579,[3]Hoja2!A$1:A$110,1,FALSE)</f>
        <v>#N/A</v>
      </c>
      <c r="GQ579" s="66" t="e">
        <f>VLOOKUP(J579,[3]Hoja5!A$2:A$376,1,FALSE)</f>
        <v>#N/A</v>
      </c>
    </row>
    <row r="580" spans="1:204" ht="31.5" outlineLevel="1" collapsed="1">
      <c r="A580" s="995" t="s">
        <v>527</v>
      </c>
      <c r="B580" s="995"/>
      <c r="C580" s="996"/>
      <c r="D580" s="996"/>
      <c r="E580" s="996"/>
      <c r="F580" s="996"/>
      <c r="G580" s="996"/>
      <c r="H580" s="995"/>
      <c r="I580" s="995"/>
      <c r="J580" s="995"/>
      <c r="K580" s="996"/>
      <c r="L580" s="996"/>
      <c r="M580" s="996"/>
      <c r="N580" s="996"/>
      <c r="O580" s="995"/>
      <c r="P580" s="995"/>
      <c r="Q580" s="996"/>
      <c r="R580" s="996"/>
      <c r="S580" s="996"/>
      <c r="T580" s="996"/>
      <c r="U580" s="996"/>
      <c r="V580" s="996"/>
      <c r="W580" s="996"/>
      <c r="X580" s="996"/>
      <c r="Y580" s="996"/>
      <c r="Z580" s="996"/>
      <c r="AA580" s="996"/>
      <c r="AB580" s="996"/>
      <c r="AC580" s="996"/>
      <c r="AD580" s="996"/>
      <c r="AE580" s="995"/>
      <c r="AF580" s="995"/>
      <c r="AG580" s="995"/>
      <c r="AH580" s="995"/>
      <c r="AI580" s="995"/>
      <c r="AJ580" s="995"/>
      <c r="AK580" s="996"/>
      <c r="AL580" s="996"/>
      <c r="AM580" s="995"/>
      <c r="BB580"/>
      <c r="BC580"/>
      <c r="BD580"/>
      <c r="BM580"/>
      <c r="CC580" s="62"/>
      <c r="CQ580"/>
      <c r="DB580" s="15"/>
      <c r="DC580" s="15"/>
      <c r="DE580" s="15"/>
      <c r="DL580"/>
      <c r="DM580"/>
      <c r="DN580" s="109"/>
      <c r="DO580" s="109"/>
      <c r="DP580" s="109"/>
      <c r="DR580"/>
      <c r="DX580"/>
      <c r="EA580"/>
      <c r="FV580" s="65">
        <v>0</v>
      </c>
      <c r="GO580" s="66" t="e">
        <f>VLOOKUP(J580,[3]Hoja2!A$1:A$110,1,FALSE)</f>
        <v>#N/A</v>
      </c>
      <c r="GQ580" s="66" t="e">
        <f>VLOOKUP(J580,[3]Hoja5!A$2:A$376,1,FALSE)</f>
        <v>#N/A</v>
      </c>
    </row>
    <row r="581" spans="1:204" ht="303.75" outlineLevel="1">
      <c r="A581" s="20" t="s">
        <v>3</v>
      </c>
      <c r="B581" s="20" t="s">
        <v>4</v>
      </c>
      <c r="C581" s="21" t="s">
        <v>5</v>
      </c>
      <c r="D581" s="22" t="s">
        <v>6</v>
      </c>
      <c r="E581" s="23" t="s">
        <v>7</v>
      </c>
      <c r="F581" s="20" t="s">
        <v>8</v>
      </c>
      <c r="G581" s="20" t="s">
        <v>9</v>
      </c>
      <c r="H581" s="20" t="s">
        <v>10</v>
      </c>
      <c r="I581" s="20" t="s">
        <v>11</v>
      </c>
      <c r="J581" s="20" t="s">
        <v>12</v>
      </c>
      <c r="K581" s="24" t="s">
        <v>13</v>
      </c>
      <c r="L581" s="20" t="s">
        <v>14</v>
      </c>
      <c r="M581" s="20" t="s">
        <v>15</v>
      </c>
      <c r="N581" s="25" t="s">
        <v>16</v>
      </c>
      <c r="O581" s="20" t="s">
        <v>17</v>
      </c>
      <c r="P581" s="26" t="s">
        <v>18</v>
      </c>
      <c r="Q581" s="27" t="s">
        <v>19</v>
      </c>
      <c r="R581" s="28" t="s">
        <v>20</v>
      </c>
      <c r="S581" s="28" t="s">
        <v>21</v>
      </c>
      <c r="T581" s="28" t="s">
        <v>22</v>
      </c>
      <c r="U581" s="28" t="s">
        <v>23</v>
      </c>
      <c r="V581" s="28" t="s">
        <v>24</v>
      </c>
      <c r="W581" s="28" t="s">
        <v>25</v>
      </c>
      <c r="X581" s="28" t="s">
        <v>26</v>
      </c>
      <c r="Y581" s="28" t="s">
        <v>27</v>
      </c>
      <c r="Z581" s="28" t="s">
        <v>28</v>
      </c>
      <c r="AA581" s="28" t="s">
        <v>29</v>
      </c>
      <c r="AB581" s="28" t="s">
        <v>30</v>
      </c>
      <c r="AC581" s="28" t="s">
        <v>31</v>
      </c>
      <c r="AD581" s="29" t="s">
        <v>32</v>
      </c>
      <c r="AE581" s="28" t="s">
        <v>33</v>
      </c>
      <c r="AF581" s="28" t="s">
        <v>1117</v>
      </c>
      <c r="AG581" s="28" t="s">
        <v>34</v>
      </c>
      <c r="AH581" s="28" t="s">
        <v>21</v>
      </c>
      <c r="AI581" s="28" t="s">
        <v>32</v>
      </c>
      <c r="AJ581" s="28" t="s">
        <v>35</v>
      </c>
      <c r="AK581" s="30" t="s">
        <v>35</v>
      </c>
      <c r="AL581" s="31" t="s">
        <v>36</v>
      </c>
      <c r="AM581" s="32" t="s">
        <v>37</v>
      </c>
      <c r="BB581"/>
      <c r="BC581"/>
      <c r="BD581"/>
      <c r="BM581"/>
      <c r="CC581" s="62"/>
      <c r="CQ581"/>
      <c r="DB581" s="15"/>
      <c r="DC581" s="15"/>
      <c r="DE581" s="15"/>
      <c r="DL581"/>
      <c r="DM581"/>
      <c r="DR581"/>
      <c r="DX581"/>
      <c r="EA581"/>
      <c r="FV581" s="65">
        <v>0</v>
      </c>
      <c r="GO581" s="66" t="e">
        <f>VLOOKUP(J581,[3]Hoja2!A$1:A$110,1,FALSE)</f>
        <v>#N/A</v>
      </c>
      <c r="GQ581" s="66" t="e">
        <f>VLOOKUP(J581,[3]Hoja5!A$2:A$376,1,FALSE)</f>
        <v>#N/A</v>
      </c>
    </row>
    <row r="582" spans="1:204" s="64" customFormat="1" ht="18.75" outlineLevel="2">
      <c r="A582" s="71"/>
      <c r="B582" s="72"/>
      <c r="C582" s="71"/>
      <c r="D582" s="71"/>
      <c r="E582" s="71"/>
      <c r="F582" s="71"/>
      <c r="G582" s="71"/>
      <c r="H582" s="71"/>
      <c r="I582" s="73"/>
      <c r="J582" s="74"/>
      <c r="K582" s="96"/>
      <c r="L582" s="53"/>
      <c r="M582" s="53"/>
      <c r="N582" s="53"/>
      <c r="O582" s="43" t="s">
        <v>78</v>
      </c>
      <c r="P582" s="85"/>
      <c r="Q582" s="97"/>
      <c r="R582" s="56"/>
      <c r="S582" s="57"/>
      <c r="T582" s="57"/>
      <c r="U582" s="57"/>
      <c r="V582" s="57"/>
      <c r="W582" s="57"/>
      <c r="X582" s="57"/>
      <c r="Y582" s="57"/>
      <c r="Z582" s="57"/>
      <c r="AA582" s="56"/>
      <c r="AB582" s="56"/>
      <c r="AC582" s="56"/>
      <c r="AD582" s="58"/>
      <c r="AE582" s="88"/>
      <c r="AF582" s="88"/>
      <c r="AG582" s="88"/>
      <c r="AH582" s="88"/>
      <c r="AI582" s="88"/>
      <c r="AJ582" s="88"/>
      <c r="AK582" s="98"/>
      <c r="AL582" s="89"/>
      <c r="AM582" s="90"/>
      <c r="AN582" t="s">
        <v>459</v>
      </c>
      <c r="AO582" t="e">
        <f>VLOOKUP(J583,#REF!,2,FALSE)</f>
        <v>#REF!</v>
      </c>
      <c r="AP582" t="e">
        <f>VLOOKUP(K583,#REF!,2,FALSE)</f>
        <v>#REF!</v>
      </c>
      <c r="AQ582" t="e">
        <f>VLOOKUP(J583,#REF!,13,FALSE)</f>
        <v>#REF!</v>
      </c>
      <c r="AR582" t="e">
        <f>VLOOKUP(K583,#REF!,7,FALSE)</f>
        <v>#REF!</v>
      </c>
      <c r="AS582"/>
      <c r="AT582" t="e">
        <f>VLOOKUP(J583,#REF!,13,FALSE)</f>
        <v>#REF!</v>
      </c>
      <c r="AU582" t="e">
        <f>VLOOKUP(K583,#REF!,2,FALSE)</f>
        <v>#REF!</v>
      </c>
      <c r="AV582"/>
      <c r="AW582" s="15" t="e">
        <f>VLOOKUP(J583,#REF!,3,FALSE)</f>
        <v>#REF!</v>
      </c>
      <c r="AX582" s="15" t="s">
        <v>183</v>
      </c>
      <c r="AY582" s="15" t="e">
        <f>VLOOKUP(J583,#REF!,13,FALSE)</f>
        <v>#REF!</v>
      </c>
      <c r="AZ582" s="15" t="e">
        <f>VLOOKUP(CLEAN(J583),#REF!,7,FALSE)</f>
        <v>#REF!</v>
      </c>
      <c r="BA582" t="e">
        <f>VLOOKUP(J583,#REF!,8,FALSE)</f>
        <v>#REF!</v>
      </c>
      <c r="BB582" s="16" t="e">
        <f>VLOOKUP(J583,#REF!,2,FALSE)</f>
        <v>#REF!</v>
      </c>
      <c r="BC582" s="16" t="e">
        <f>VLOOKUP(J583,#REF!,2,FALSE)</f>
        <v>#REF!</v>
      </c>
      <c r="BD582" s="16"/>
      <c r="BE582" t="e">
        <f>VLOOKUP(CLEAN(J583),#REF!,2,FALSE)</f>
        <v>#REF!</v>
      </c>
      <c r="BF582"/>
      <c r="BG582" t="e">
        <f>VLOOKUP(J583,#REF!,13,FALSE)</f>
        <v>#REF!</v>
      </c>
      <c r="BH582" t="e">
        <f>VLOOKUP(J583,#REF!,13,FALSE)</f>
        <v>#REF!</v>
      </c>
      <c r="BI582" t="e">
        <f>VLOOKUP(J583,#REF!,13,FALSE)</f>
        <v>#REF!</v>
      </c>
      <c r="BJ582" t="e">
        <f>VLOOKUP(J583,#REF!,13,FALSE)</f>
        <v>#REF!</v>
      </c>
      <c r="BK582" t="e">
        <f>VLOOKUP(J583,#REF!,9,FALSE)</f>
        <v>#REF!</v>
      </c>
      <c r="BL582"/>
      <c r="BM582" t="e">
        <f>VLOOKUP(J583,#REF!,2,FALSE)</f>
        <v>#REF!</v>
      </c>
      <c r="BN582"/>
      <c r="BO582"/>
      <c r="BP582"/>
      <c r="BQ582"/>
      <c r="BR582"/>
      <c r="BS582" s="16" t="e">
        <f>VLOOKUP(CLEAN(J583),#REF!,2,FALSE)</f>
        <v>#REF!</v>
      </c>
      <c r="BT582" s="16" t="e">
        <f>W583-BS582</f>
        <v>#REF!</v>
      </c>
      <c r="BU582"/>
      <c r="BV582"/>
      <c r="BW582"/>
      <c r="BX582"/>
      <c r="BY582"/>
      <c r="BZ582"/>
      <c r="CA582"/>
      <c r="CB582" t="e">
        <f>VLOOKUP(J583,#REF!,13,FALSE)</f>
        <v>#REF!</v>
      </c>
      <c r="CC582" t="e">
        <f>VLOOKUP(J583,#REF!,2,FALSE)</f>
        <v>#REF!</v>
      </c>
      <c r="CD582" t="e">
        <f>VLOOKUP(J583,#REF!,13,FALSE)</f>
        <v>#REF!</v>
      </c>
      <c r="CE582" t="e">
        <f>VLOOKUP(J583,#REF!,3,FALSE)</f>
        <v>#REF!</v>
      </c>
      <c r="CF582" t="e">
        <f>VLOOKUP(J583,[2]Hoja4!A$2:M$143,13,FALSE)</f>
        <v>#N/A</v>
      </c>
      <c r="CG582" t="str">
        <f>VLOOKUP(J583,[2]Hoja5!H$2:J$1328,2,FALSE)</f>
        <v>RS</v>
      </c>
      <c r="CH582"/>
      <c r="CI582"/>
      <c r="CJ582" t="e">
        <f>VLOOKUP(J583,[2]Hoja13!A$2:M$148,13,FALSE)</f>
        <v>#N/A</v>
      </c>
      <c r="CK582" t="str">
        <f>VLOOKUP(J583,'[2]rates 26-06-2018'!A$2:I$1489,8,FALSE)</f>
        <v>RS</v>
      </c>
      <c r="CL582"/>
      <c r="CM582" t="e">
        <f>VLOOKUP(J583,[2]Hoja8!A$2:M$154,13,FALSE)</f>
        <v>#N/A</v>
      </c>
      <c r="CN582" t="str">
        <f>VLOOKUP(J583,'[2]rates 26-06-2018'!A$1:I$1489,9,FALSE)</f>
        <v>RECURSOS HIDRICOS</v>
      </c>
      <c r="CO582" t="str">
        <f>VLOOKUP(J583,'[2]rates 26-06-2018'!A$1:I$1489,4,FALSE)</f>
        <v>DALCAHUE</v>
      </c>
      <c r="CP582"/>
      <c r="CQ582" s="16" t="e">
        <f>VLOOKUP(CLEAN(J583),[2]Hoja14!A$2:B$126,2,FALSE)</f>
        <v>#N/A</v>
      </c>
      <c r="CR582" s="16" t="e">
        <f>Y583-CQ582</f>
        <v>#N/A</v>
      </c>
      <c r="CS582"/>
      <c r="CT582"/>
      <c r="CU582"/>
      <c r="CV582"/>
      <c r="CW582"/>
      <c r="CX582"/>
      <c r="CY582"/>
      <c r="CZ582"/>
      <c r="DA582"/>
      <c r="DB582" s="17">
        <f>VLOOKUP(J583,[2]PPTO!A$6:C$335,3,FALSE)</f>
        <v>566452000</v>
      </c>
      <c r="DC582" s="17">
        <f>P583-DB582</f>
        <v>0</v>
      </c>
      <c r="DD582" s="17">
        <f>VLOOKUP(J583,[2]PPTO!A$5:E$337,5,FALSE)</f>
        <v>283725499</v>
      </c>
      <c r="DE582" s="17">
        <f>VLOOKUP(J583,[2]PPTO!A$6:F$335,6,FALSE)</f>
        <v>0</v>
      </c>
      <c r="DF582" s="15" t="e">
        <f>VLOOKUP(J583,DH$477:DH$484,1,FALSE)</f>
        <v>#N/A</v>
      </c>
      <c r="DG582" s="15"/>
      <c r="DH582" s="15"/>
      <c r="DI582" t="e">
        <f>VLOOKUP(J583,'[2]2018'!A$3:N$167,14,FALSE)</f>
        <v>#N/A</v>
      </c>
      <c r="DJ582" t="str">
        <f>VLOOKUP(J583,[2]resultado!G$2:H$1656,2,FALSE)</f>
        <v>RS</v>
      </c>
      <c r="DK582" s="16">
        <v>0</v>
      </c>
      <c r="DL582" s="16">
        <f>Q583-DK582</f>
        <v>0</v>
      </c>
      <c r="DM582" s="16">
        <f>P583-(Q583+R583+AG583)</f>
        <v>55581237</v>
      </c>
      <c r="DN582"/>
      <c r="DO582" t="str">
        <f>VLOOKUP(K583,'[2]rates actuales'!B$2:K$1880,10,FALSE)</f>
        <v>RS</v>
      </c>
      <c r="DP582"/>
      <c r="DQ582" s="16">
        <v>581176</v>
      </c>
      <c r="DR582" s="63">
        <f>(DQ582*1000)-P583</f>
        <v>14724000</v>
      </c>
      <c r="DS582" t="str">
        <f>VLOOKUP(J583,'[2]rates actuales'!A$2:C$1880,3,FALSE)</f>
        <v>DALCAHUE</v>
      </c>
      <c r="DT582"/>
      <c r="DU582"/>
      <c r="DV582"/>
      <c r="DW582" t="e">
        <f>VLOOKUP(J583,[2]TERMINADOS!A$2:B$133,2,FALSE)</f>
        <v>#N/A</v>
      </c>
      <c r="DX582" s="16">
        <f>VLOOKUP(J583,'[2]COSTO-GASTO'!A$2:B$382,2,FALSE)</f>
        <v>566452000</v>
      </c>
      <c r="DY582" s="16">
        <f>P583-DX582</f>
        <v>0</v>
      </c>
      <c r="DZ582">
        <f>VLOOKUP(J583,'[2]COSTO-GASTO'!E$2:F$401,2,FALSE)</f>
        <v>0</v>
      </c>
      <c r="EA582" s="16">
        <f>AE583-DZ582</f>
        <v>739726</v>
      </c>
      <c r="EB582" t="str">
        <f>VLOOKUP(J583,[2]Hoja26!A$2:B$91,2,FALSE)</f>
        <v>EN ADJUDICACION</v>
      </c>
      <c r="EC582" t="e">
        <f>VLOOKUP(J583,[2]Hoja26!E$2:F$147,2,FALSE)</f>
        <v>#N/A</v>
      </c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 t="str">
        <f>VLOOKUP(J583,'[2]RATES OCTUBRE'!J$1:K$1924,2,FALSE)</f>
        <v>RS</v>
      </c>
      <c r="EW582"/>
      <c r="EX582" t="str">
        <f>VLOOKUP(J583,[2]Hoja26!N$4:O$1289,2,FALSE)</f>
        <v>EN ADJUDICACION</v>
      </c>
      <c r="EY582" t="s">
        <v>79</v>
      </c>
      <c r="EZ582" s="16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V582" s="65">
        <v>0</v>
      </c>
      <c r="GF582" s="18"/>
      <c r="GG582" s="136"/>
      <c r="GH582" s="136"/>
      <c r="GO582" s="66" t="e">
        <f>VLOOKUP(J582,[3]Hoja2!A$1:A$110,1,FALSE)</f>
        <v>#N/A</v>
      </c>
      <c r="GQ582" s="66" t="e">
        <f>VLOOKUP(J582,[3]Hoja5!A$2:A$376,1,FALSE)</f>
        <v>#N/A</v>
      </c>
    </row>
    <row r="583" spans="1:204" s="66" customFormat="1" ht="18" customHeight="1" outlineLevel="2">
      <c r="A583" s="256">
        <v>31</v>
      </c>
      <c r="B583" s="256" t="s">
        <v>79</v>
      </c>
      <c r="C583" s="256" t="s">
        <v>117</v>
      </c>
      <c r="D583" s="256" t="s">
        <v>118</v>
      </c>
      <c r="E583" s="257" t="s">
        <v>178</v>
      </c>
      <c r="F583" s="256" t="s">
        <v>460</v>
      </c>
      <c r="G583" s="256" t="s">
        <v>528</v>
      </c>
      <c r="H583" s="256" t="s">
        <v>292</v>
      </c>
      <c r="I583" s="258" t="s">
        <v>85</v>
      </c>
      <c r="J583" s="259">
        <v>30395727</v>
      </c>
      <c r="K583" s="53" t="str">
        <f t="shared" ref="K583:K587" si="384">CONCATENATE(J583,"-",I583)</f>
        <v>30395727-EJECUCION</v>
      </c>
      <c r="L583" s="53"/>
      <c r="M583" s="53" t="str">
        <f t="shared" ref="M583:M587" si="385">CLEAN(J583)</f>
        <v>30395727</v>
      </c>
      <c r="N583" s="54">
        <f>A583</f>
        <v>31</v>
      </c>
      <c r="O583" s="258" t="s">
        <v>529</v>
      </c>
      <c r="P583" s="262">
        <v>566452000</v>
      </c>
      <c r="Q583" s="56">
        <v>0</v>
      </c>
      <c r="R583" s="56">
        <v>283725499</v>
      </c>
      <c r="S583" s="57">
        <v>0</v>
      </c>
      <c r="T583" s="57">
        <v>0</v>
      </c>
      <c r="U583" s="57">
        <v>0</v>
      </c>
      <c r="V583" s="57">
        <f>S583+T583+U583</f>
        <v>0</v>
      </c>
      <c r="W583" s="57">
        <v>0</v>
      </c>
      <c r="X583" s="57">
        <v>0</v>
      </c>
      <c r="Y583" s="57">
        <v>0</v>
      </c>
      <c r="Z583" s="57">
        <f>W583+X583+Y583</f>
        <v>0</v>
      </c>
      <c r="AA583" s="56">
        <f>S583+T583+U583+W583+X583+Y583</f>
        <v>0</v>
      </c>
      <c r="AB583" s="56">
        <v>0</v>
      </c>
      <c r="AC583" s="56">
        <f>V583+W583+X583+Y583+AB583</f>
        <v>0</v>
      </c>
      <c r="AD583" s="58">
        <f>R583-AC583</f>
        <v>283725499</v>
      </c>
      <c r="AE583" s="266">
        <v>739726</v>
      </c>
      <c r="AF583" s="59">
        <v>17827385</v>
      </c>
      <c r="AG583" s="266">
        <f>282726501-55581237</f>
        <v>227145264</v>
      </c>
      <c r="AH583" s="59">
        <v>0</v>
      </c>
      <c r="AI583" s="59">
        <f t="shared" ref="AI583:AI587" si="386">AG583-AH583</f>
        <v>227145264</v>
      </c>
      <c r="AJ583" s="59">
        <f t="shared" ref="AJ583:AJ587" si="387">P583-(AF583+AG583)</f>
        <v>321479351</v>
      </c>
      <c r="AK583" s="56">
        <f>P583-(Q583+R583)</f>
        <v>282726501</v>
      </c>
      <c r="AL583" s="60" t="s">
        <v>107</v>
      </c>
      <c r="AM583" s="268" t="s">
        <v>88</v>
      </c>
      <c r="AN583" t="s">
        <v>470</v>
      </c>
      <c r="AO583" t="e">
        <f>VLOOKUP(J584,#REF!,2,FALSE)</f>
        <v>#REF!</v>
      </c>
      <c r="AP583" t="e">
        <f>VLOOKUP(K584,#REF!,2,FALSE)</f>
        <v>#REF!</v>
      </c>
      <c r="AQ583" t="e">
        <f>VLOOKUP(J584,#REF!,13,FALSE)</f>
        <v>#REF!</v>
      </c>
      <c r="AR583" t="e">
        <f>VLOOKUP(K584,#REF!,7,FALSE)</f>
        <v>#REF!</v>
      </c>
      <c r="AS583"/>
      <c r="AT583" t="e">
        <f>VLOOKUP(J584,#REF!,13,FALSE)</f>
        <v>#REF!</v>
      </c>
      <c r="AU583" t="e">
        <f>VLOOKUP(K584,#REF!,2,FALSE)</f>
        <v>#REF!</v>
      </c>
      <c r="AV583"/>
      <c r="AW583" s="15" t="e">
        <f>VLOOKUP(J584,#REF!,3,FALSE)</f>
        <v>#REF!</v>
      </c>
      <c r="AX583" s="15"/>
      <c r="AY583" s="15" t="e">
        <f>VLOOKUP(J584,#REF!,13,FALSE)</f>
        <v>#REF!</v>
      </c>
      <c r="AZ583" s="15" t="e">
        <f>VLOOKUP(CLEAN(J584),#REF!,7,FALSE)</f>
        <v>#REF!</v>
      </c>
      <c r="BA583" t="e">
        <f>VLOOKUP(J584,#REF!,8,FALSE)</f>
        <v>#REF!</v>
      </c>
      <c r="BB583" s="16" t="e">
        <f>VLOOKUP(J584,#REF!,2,FALSE)</f>
        <v>#REF!</v>
      </c>
      <c r="BC583" s="16" t="e">
        <f>VLOOKUP(J584,#REF!,2,FALSE)</f>
        <v>#REF!</v>
      </c>
      <c r="BD583" s="16"/>
      <c r="BE583" t="e">
        <f>VLOOKUP(CLEAN(J584),#REF!,2,FALSE)</f>
        <v>#REF!</v>
      </c>
      <c r="BF583"/>
      <c r="BG583" t="e">
        <f>VLOOKUP(J584,#REF!,13,FALSE)</f>
        <v>#REF!</v>
      </c>
      <c r="BH583" t="e">
        <f>VLOOKUP(J584,#REF!,13,FALSE)</f>
        <v>#REF!</v>
      </c>
      <c r="BI583" t="e">
        <f>VLOOKUP(J584,#REF!,13,FALSE)</f>
        <v>#REF!</v>
      </c>
      <c r="BJ583" t="e">
        <f>VLOOKUP(J584,#REF!,13,FALSE)</f>
        <v>#REF!</v>
      </c>
      <c r="BK583" t="e">
        <f>VLOOKUP(J584,#REF!,9,FALSE)</f>
        <v>#REF!</v>
      </c>
      <c r="BL583" t="e">
        <f>VLOOKUP(J584,#REF!,2,FALSE)</f>
        <v>#REF!</v>
      </c>
      <c r="BM583" s="16" t="e">
        <f>VLOOKUP(J584,#REF!,2,FALSE)</f>
        <v>#REF!</v>
      </c>
      <c r="BN583"/>
      <c r="BO583"/>
      <c r="BP583"/>
      <c r="BQ583"/>
      <c r="BR583"/>
      <c r="BS583" s="16" t="e">
        <f>VLOOKUP(CLEAN(J584),#REF!,2,FALSE)</f>
        <v>#REF!</v>
      </c>
      <c r="BT583" s="16" t="e">
        <f>W584-BS583</f>
        <v>#REF!</v>
      </c>
      <c r="BU583"/>
      <c r="BV583"/>
      <c r="BW583"/>
      <c r="BX583"/>
      <c r="BY583"/>
      <c r="BZ583"/>
      <c r="CA583"/>
      <c r="CB583" t="e">
        <f>VLOOKUP(J584,#REF!,13,FALSE)</f>
        <v>#REF!</v>
      </c>
      <c r="CC583" t="e">
        <f>VLOOKUP(J584,#REF!,2,FALSE)</f>
        <v>#REF!</v>
      </c>
      <c r="CD583" t="e">
        <f>VLOOKUP(J584,#REF!,13,FALSE)</f>
        <v>#REF!</v>
      </c>
      <c r="CE583" t="e">
        <f>VLOOKUP(J584,#REF!,3,FALSE)</f>
        <v>#REF!</v>
      </c>
      <c r="CF583" t="e">
        <f>VLOOKUP(J584,[2]Hoja4!A$2:M$143,13,FALSE)</f>
        <v>#N/A</v>
      </c>
      <c r="CG583" t="str">
        <f>VLOOKUP(J584,[2]Hoja5!H$2:J$1328,2,FALSE)</f>
        <v>RS</v>
      </c>
      <c r="CH583"/>
      <c r="CI583"/>
      <c r="CJ583" t="e">
        <f>VLOOKUP(J584,[2]Hoja13!A$2:M$148,13,FALSE)</f>
        <v>#N/A</v>
      </c>
      <c r="CK583" t="str">
        <f>VLOOKUP(J584,'[2]rates 26-06-2018'!A$2:I$1489,8,FALSE)</f>
        <v>RS</v>
      </c>
      <c r="CL583"/>
      <c r="CM583" t="e">
        <f>VLOOKUP(J584,[2]Hoja8!A$2:M$154,13,FALSE)</f>
        <v>#N/A</v>
      </c>
      <c r="CN583" t="str">
        <f>VLOOKUP(J584,'[2]rates 26-06-2018'!A$1:I$1489,9,FALSE)</f>
        <v>DEPORTES</v>
      </c>
      <c r="CO583" t="str">
        <f>VLOOKUP(J584,'[2]rates 26-06-2018'!A$1:I$1489,4,FALSE)</f>
        <v>DALCAHUE</v>
      </c>
      <c r="CP583"/>
      <c r="CQ583" s="16" t="e">
        <f>VLOOKUP(CLEAN(J584),[2]Hoja14!A$2:B$126,2,FALSE)</f>
        <v>#N/A</v>
      </c>
      <c r="CR583" s="16" t="e">
        <f>Y584-CQ583</f>
        <v>#N/A</v>
      </c>
      <c r="CS583"/>
      <c r="CT583"/>
      <c r="CU583"/>
      <c r="CV583"/>
      <c r="CW583"/>
      <c r="CX583"/>
      <c r="CY583"/>
      <c r="CZ583"/>
      <c r="DA583"/>
      <c r="DB583" s="17">
        <f>VLOOKUP(J584,[2]PPTO!A$6:C$335,3,FALSE)</f>
        <v>368365000</v>
      </c>
      <c r="DC583" s="17">
        <f>P584-DB583</f>
        <v>0</v>
      </c>
      <c r="DD583" s="17">
        <f>VLOOKUP(J584,[2]PPTO!A$5:E$337,5,FALSE)</f>
        <v>63400000</v>
      </c>
      <c r="DE583" s="17">
        <f>VLOOKUP(J584,[2]PPTO!A$6:F$335,6,FALSE)</f>
        <v>0</v>
      </c>
      <c r="DF583" s="15" t="e">
        <f>VLOOKUP(J584,DH$477:DH$484,1,FALSE)</f>
        <v>#N/A</v>
      </c>
      <c r="DG583" s="15"/>
      <c r="DH583" s="15"/>
      <c r="DI583" t="e">
        <f>VLOOKUP(J584,'[2]2018'!A$3:N$167,14,FALSE)</f>
        <v>#N/A</v>
      </c>
      <c r="DJ583" t="str">
        <f>VLOOKUP(J584,[2]resultado!G$2:H$1656,2,FALSE)</f>
        <v>RS</v>
      </c>
      <c r="DK583" s="16">
        <v>0</v>
      </c>
      <c r="DL583" s="16">
        <f>Q584-DK583</f>
        <v>0</v>
      </c>
      <c r="DM583" s="16">
        <f>P584-(Q584+R584+AG584)</f>
        <v>-63400000</v>
      </c>
      <c r="DN583"/>
      <c r="DO583" t="str">
        <f>VLOOKUP(K584,'[2]rates actuales'!B$2:K$1880,10,FALSE)</f>
        <v>RS</v>
      </c>
      <c r="DP583"/>
      <c r="DQ583" s="16">
        <v>379990</v>
      </c>
      <c r="DR583" s="63">
        <f>(DQ583*1000)-P584</f>
        <v>11625000</v>
      </c>
      <c r="DS583" t="str">
        <f>VLOOKUP(J584,'[2]rates actuales'!A$2:C$1880,3,FALSE)</f>
        <v>DALCAHUE</v>
      </c>
      <c r="DT583"/>
      <c r="DU583"/>
      <c r="DV583"/>
      <c r="DW583" t="e">
        <f>VLOOKUP(J584,[2]TERMINADOS!A$2:B$133,2,FALSE)</f>
        <v>#N/A</v>
      </c>
      <c r="DX583" s="16">
        <f>VLOOKUP(J584,'[2]COSTO-GASTO'!A$2:B$382,2,FALSE)</f>
        <v>370366000</v>
      </c>
      <c r="DY583" s="16">
        <f>P584-DX583</f>
        <v>-2001000</v>
      </c>
      <c r="DZ583">
        <f>VLOOKUP(J584,'[2]COSTO-GASTO'!E$2:F$401,2,FALSE)</f>
        <v>0</v>
      </c>
      <c r="EA583" s="16">
        <f>AE584-DZ583</f>
        <v>0</v>
      </c>
      <c r="EB583" t="str">
        <f>VLOOKUP(J584,[2]Hoja26!A$2:B$91,2,FALSE)</f>
        <v>RECOMENDADO</v>
      </c>
      <c r="EC583" t="e">
        <f>VLOOKUP(J584,[2]Hoja26!E$2:F$147,2,FALSE)</f>
        <v>#N/A</v>
      </c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 t="str">
        <f>VLOOKUP(J584,'[2]RATES OCTUBRE'!J$1:K$1924,2,FALSE)</f>
        <v>RS</v>
      </c>
      <c r="EW583"/>
      <c r="EX583" t="str">
        <f>VLOOKUP(J584,[2]Hoja26!N$4:O$1289,2,FALSE)</f>
        <v>RECOMENDADO</v>
      </c>
      <c r="EY583" t="s">
        <v>79</v>
      </c>
      <c r="EZ583" s="16"/>
      <c r="FA583" s="64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 s="64" t="str">
        <f>CONCATENATE(J583,"-",I583)</f>
        <v>30395727-EJECUCION</v>
      </c>
      <c r="FT583" s="64" t="str">
        <f>VLOOKUP(FS583,'[2]ESTADO DE SITUACION OCTUBRE'!I$4:I$941,1,FALSE)</f>
        <v>30395727-EJECUCION</v>
      </c>
      <c r="FU583" s="64">
        <f>VLOOKUP(K583,'[2]BIP-COSTO'!B$2:H$1976,7,FALSE)</f>
        <v>581176</v>
      </c>
      <c r="FV583" s="65">
        <v>581176000</v>
      </c>
      <c r="FW583" s="65">
        <f>FV583-P583</f>
        <v>14724000</v>
      </c>
      <c r="FX583" s="64" t="str">
        <f>VLOOKUP(K583,'[2]BIP-COSTO'!B$2:H$1976,4,FALSE)</f>
        <v>GOBIERNO REGIONAL - REGION DE LOS LAGOS</v>
      </c>
      <c r="FY583" s="64" t="str">
        <f>VLOOKUP(K583,'[2]BIP-COSTO'!B$2:K$1976,10,FALSE)</f>
        <v>RS</v>
      </c>
      <c r="GF583" s="67"/>
      <c r="GG583" s="68"/>
      <c r="GH583" s="68"/>
      <c r="GM583" s="66" t="str">
        <f>VLOOKUP(K583,[3]resultado!E$2:K$2045,7,FALSE)</f>
        <v>RS</v>
      </c>
      <c r="GO583" s="66" t="e">
        <f>VLOOKUP(J583,[3]Hoja2!A$1:A$110,1,FALSE)</f>
        <v>#N/A</v>
      </c>
      <c r="GP583" s="66" t="e">
        <f>VLOOKUP(K583,[3]Hoja5!C$2:F$376,1,FALSE)</f>
        <v>#N/A</v>
      </c>
      <c r="GQ583" s="66" t="e">
        <f>VLOOKUP(J583,[3]Hoja5!A$2:A$376,1,FALSE)</f>
        <v>#N/A</v>
      </c>
      <c r="GR583" s="66" t="str">
        <f>VLOOKUP(J583,rates!B$2:I$944,8,FALSE)</f>
        <v>RS</v>
      </c>
      <c r="GS583" s="66" t="s">
        <v>93</v>
      </c>
      <c r="GT583" s="66" t="e">
        <f>VLOOKUP(J583,Hoja6!A$2:A$29,1,FALSE)</f>
        <v>#N/A</v>
      </c>
      <c r="GU583" s="66" t="e">
        <f>VLOOKUP(J583,Hoja7!A$2:O$243,15,FALSE)</f>
        <v>#N/A</v>
      </c>
      <c r="GV583" s="66">
        <f>VLOOKUP(J583,'ESTADO DE SITUACION'!H$4:AQ$943,36,FALSE)</f>
        <v>0</v>
      </c>
    </row>
    <row r="584" spans="1:204" s="66" customFormat="1" ht="18" customHeight="1" outlineLevel="2">
      <c r="A584" s="256">
        <v>31</v>
      </c>
      <c r="B584" s="256" t="s">
        <v>79</v>
      </c>
      <c r="C584" s="256" t="s">
        <v>124</v>
      </c>
      <c r="D584" s="256" t="s">
        <v>118</v>
      </c>
      <c r="E584" s="257" t="s">
        <v>82</v>
      </c>
      <c r="F584" s="256" t="s">
        <v>460</v>
      </c>
      <c r="G584" s="256" t="s">
        <v>528</v>
      </c>
      <c r="H584" s="256" t="s">
        <v>94</v>
      </c>
      <c r="I584" s="258" t="s">
        <v>85</v>
      </c>
      <c r="J584" s="259">
        <v>30134014</v>
      </c>
      <c r="K584" s="53" t="str">
        <f t="shared" si="384"/>
        <v>30134014-EJECUCION</v>
      </c>
      <c r="L584" s="53"/>
      <c r="M584" s="53" t="str">
        <f t="shared" si="385"/>
        <v>30134014</v>
      </c>
      <c r="N584" s="54">
        <f>A584</f>
        <v>31</v>
      </c>
      <c r="O584" s="258" t="s">
        <v>530</v>
      </c>
      <c r="P584" s="262">
        <v>368365000</v>
      </c>
      <c r="Q584" s="56">
        <v>0</v>
      </c>
      <c r="R584" s="56">
        <v>63400000</v>
      </c>
      <c r="S584" s="57">
        <v>0</v>
      </c>
      <c r="T584" s="57">
        <v>0</v>
      </c>
      <c r="U584" s="57">
        <v>0</v>
      </c>
      <c r="V584" s="57">
        <f>S584+T584+U584</f>
        <v>0</v>
      </c>
      <c r="W584" s="57">
        <v>0</v>
      </c>
      <c r="X584" s="57">
        <v>0</v>
      </c>
      <c r="Y584" s="57">
        <v>0</v>
      </c>
      <c r="Z584" s="57">
        <f>W584+X584+Y584</f>
        <v>0</v>
      </c>
      <c r="AA584" s="56">
        <f>S584+T584+U584+W584+X584+Y584</f>
        <v>0</v>
      </c>
      <c r="AB584" s="56">
        <v>0</v>
      </c>
      <c r="AC584" s="56">
        <f>V584+W584+X584+Y584+AB584</f>
        <v>0</v>
      </c>
      <c r="AD584" s="58">
        <f>R584-AC584</f>
        <v>63400000</v>
      </c>
      <c r="AE584" s="266">
        <v>0</v>
      </c>
      <c r="AF584" s="59">
        <v>0</v>
      </c>
      <c r="AG584" s="266">
        <v>368365000</v>
      </c>
      <c r="AH584" s="59">
        <v>0</v>
      </c>
      <c r="AI584" s="59">
        <f t="shared" si="386"/>
        <v>368365000</v>
      </c>
      <c r="AJ584" s="59">
        <f t="shared" si="387"/>
        <v>0</v>
      </c>
      <c r="AK584" s="69">
        <f>P584-(Q584+R584)</f>
        <v>304965000</v>
      </c>
      <c r="AL584" s="60" t="s">
        <v>107</v>
      </c>
      <c r="AM584" s="268" t="s">
        <v>88</v>
      </c>
      <c r="AN584"/>
      <c r="AO584"/>
      <c r="AP584"/>
      <c r="AQ584"/>
      <c r="AR584"/>
      <c r="AS584"/>
      <c r="AT584"/>
      <c r="AU584"/>
      <c r="AV584"/>
      <c r="AW584" s="15" t="e">
        <f>VLOOKUP(J587,#REF!,3,FALSE)</f>
        <v>#REF!</v>
      </c>
      <c r="AX584" s="15"/>
      <c r="AY584" s="15" t="e">
        <f>VLOOKUP(J587,#REF!,13,FALSE)</f>
        <v>#REF!</v>
      </c>
      <c r="AZ584" s="15" t="e">
        <f>VLOOKUP(CLEAN(J587),#REF!,7,FALSE)</f>
        <v>#REF!</v>
      </c>
      <c r="BA584" t="e">
        <f>VLOOKUP(J587,#REF!,8,FALSE)</f>
        <v>#REF!</v>
      </c>
      <c r="BB584" s="16" t="e">
        <f>VLOOKUP(J587,#REF!,2,FALSE)</f>
        <v>#REF!</v>
      </c>
      <c r="BC584" s="16" t="e">
        <f>VLOOKUP(J587,#REF!,2,FALSE)</f>
        <v>#REF!</v>
      </c>
      <c r="BD584" s="16"/>
      <c r="BE584" t="e">
        <f>VLOOKUP(CLEAN(J587),#REF!,2,FALSE)</f>
        <v>#REF!</v>
      </c>
      <c r="BF584"/>
      <c r="BG584" t="e">
        <f>VLOOKUP(J587,#REF!,13,FALSE)</f>
        <v>#REF!</v>
      </c>
      <c r="BH584" t="e">
        <f>VLOOKUP(J587,#REF!,13,FALSE)</f>
        <v>#REF!</v>
      </c>
      <c r="BI584" t="e">
        <f>VLOOKUP(J587,#REF!,13,FALSE)</f>
        <v>#REF!</v>
      </c>
      <c r="BJ584" t="e">
        <f>VLOOKUP(J587,#REF!,13,FALSE)</f>
        <v>#REF!</v>
      </c>
      <c r="BK584" t="e">
        <f>VLOOKUP(J587,#REF!,9,FALSE)</f>
        <v>#REF!</v>
      </c>
      <c r="BL584"/>
      <c r="BM584" s="16" t="e">
        <f>VLOOKUP(J587,#REF!,2,FALSE)</f>
        <v>#REF!</v>
      </c>
      <c r="BN584"/>
      <c r="BO584"/>
      <c r="BP584"/>
      <c r="BQ584"/>
      <c r="BR584"/>
      <c r="BS584" s="16" t="e">
        <f>VLOOKUP(CLEAN(J587),#REF!,2,FALSE)</f>
        <v>#REF!</v>
      </c>
      <c r="BT584" s="16" t="e">
        <f>W587-BS584</f>
        <v>#REF!</v>
      </c>
      <c r="BU584"/>
      <c r="BV584"/>
      <c r="BW584"/>
      <c r="BX584"/>
      <c r="BY584"/>
      <c r="BZ584"/>
      <c r="CA584"/>
      <c r="CB584" t="e">
        <f>VLOOKUP(J587,#REF!,13,FALSE)</f>
        <v>#REF!</v>
      </c>
      <c r="CC584" t="e">
        <f>VLOOKUP(J587,#REF!,2,FALSE)</f>
        <v>#REF!</v>
      </c>
      <c r="CD584" t="e">
        <f>VLOOKUP(J587,#REF!,13,FALSE)</f>
        <v>#REF!</v>
      </c>
      <c r="CE584" t="e">
        <f>VLOOKUP(J587,#REF!,3,FALSE)</f>
        <v>#REF!</v>
      </c>
      <c r="CF584" t="e">
        <f>VLOOKUP(J587,[2]Hoja4!A$2:M$143,13,FALSE)</f>
        <v>#N/A</v>
      </c>
      <c r="CG584" t="str">
        <f>VLOOKUP(J587,[2]Hoja5!H$2:J$1328,2,FALSE)</f>
        <v/>
      </c>
      <c r="CH584"/>
      <c r="CI584"/>
      <c r="CJ584" t="e">
        <f>VLOOKUP(J587,[2]Hoja13!A$2:M$148,13,FALSE)</f>
        <v>#N/A</v>
      </c>
      <c r="CK584" t="str">
        <f>VLOOKUP(J587,'[2]rates 26-06-2018'!A$2:I$1489,8,FALSE)</f>
        <v/>
      </c>
      <c r="CL584"/>
      <c r="CM584" t="e">
        <f>VLOOKUP(J587,[2]Hoja8!A$2:M$154,13,FALSE)</f>
        <v>#N/A</v>
      </c>
      <c r="CN584" t="str">
        <f>VLOOKUP(J587,'[2]rates 26-06-2018'!A$1:I$1489,9,FALSE)</f>
        <v>RECURSOS HIDRICOS</v>
      </c>
      <c r="CO584" t="str">
        <f>VLOOKUP(J587,'[2]rates 26-06-2018'!A$1:I$1489,4,FALSE)</f>
        <v>DALCAHUE</v>
      </c>
      <c r="CP584"/>
      <c r="CQ584" s="16" t="e">
        <f>VLOOKUP(CLEAN(J587),[2]Hoja14!A$2:B$126,2,FALSE)</f>
        <v>#N/A</v>
      </c>
      <c r="CR584" s="16" t="e">
        <f>Y587-CQ584</f>
        <v>#N/A</v>
      </c>
      <c r="CS584"/>
      <c r="CT584"/>
      <c r="CU584"/>
      <c r="CV584"/>
      <c r="CW584"/>
      <c r="CX584"/>
      <c r="CY584"/>
      <c r="CZ584"/>
      <c r="DA584"/>
      <c r="DB584" s="17" t="e">
        <f>VLOOKUP(J587,[2]PPTO!A$6:C$335,3,FALSE)</f>
        <v>#N/A</v>
      </c>
      <c r="DC584" s="17" t="e">
        <f>P587-DB584</f>
        <v>#N/A</v>
      </c>
      <c r="DD584" s="17" t="e">
        <f>VLOOKUP(J587,[2]PPTO!A$5:E$337,5,FALSE)</f>
        <v>#N/A</v>
      </c>
      <c r="DE584" s="17" t="e">
        <f>VLOOKUP(J587,[2]PPTO!A$6:F$335,6,FALSE)</f>
        <v>#N/A</v>
      </c>
      <c r="DF584" s="15" t="e">
        <f>VLOOKUP(J587,DH$477:DH$484,1,FALSE)</f>
        <v>#N/A</v>
      </c>
      <c r="DG584" s="15"/>
      <c r="DH584" s="15"/>
      <c r="DI584" t="e">
        <f>VLOOKUP(J587,'[2]2018'!A$3:N$167,14,FALSE)</f>
        <v>#N/A</v>
      </c>
      <c r="DJ584" t="str">
        <f>VLOOKUP(J587,[2]resultado!G$2:H$1656,2,FALSE)</f>
        <v>FI</v>
      </c>
      <c r="DK584" s="16">
        <v>0</v>
      </c>
      <c r="DL584" s="16">
        <f>Q587-DK584</f>
        <v>0</v>
      </c>
      <c r="DM584" s="16">
        <f>P587-(Q587+R587+AG587)</f>
        <v>232087723</v>
      </c>
      <c r="DN584" s="104" t="s">
        <v>88</v>
      </c>
      <c r="DO584" t="str">
        <f>VLOOKUP(K587,'[2]rates actuales'!B$2:K$1880,10,FALSE)</f>
        <v>RS</v>
      </c>
      <c r="DP584"/>
      <c r="DQ584" s="63">
        <v>366375</v>
      </c>
      <c r="DR584" s="63">
        <f>(DQ584*1000)-P587</f>
        <v>16881000</v>
      </c>
      <c r="DS584" t="str">
        <f>VLOOKUP(J587,'[2]rates actuales'!A$2:C$1880,3,FALSE)</f>
        <v>DALCAHUE</v>
      </c>
      <c r="DT584"/>
      <c r="DU584"/>
      <c r="DV584"/>
      <c r="DW584" t="e">
        <f>VLOOKUP(J587,[2]TERMINADOS!A$2:B$133,2,FALSE)</f>
        <v>#N/A</v>
      </c>
      <c r="DX584"/>
      <c r="DY584"/>
      <c r="DZ584" t="e">
        <f>VLOOKUP(J587,'[2]COSTO-GASTO'!E$2:F$401,2,FALSE)</f>
        <v>#N/A</v>
      </c>
      <c r="EA584" s="16" t="e">
        <f>AE587-DZ584</f>
        <v>#N/A</v>
      </c>
      <c r="EB584" t="e">
        <f>VLOOKUP(J587,[2]Hoja26!A$2:B$91,2,FALSE)</f>
        <v>#N/A</v>
      </c>
      <c r="EC584" t="e">
        <f>VLOOKUP(J587,[2]Hoja26!E$2:F$147,2,FALSE)</f>
        <v>#N/A</v>
      </c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 t="str">
        <f>VLOOKUP(J587,'[2]RATES OCTUBRE'!J$1:K$1924,2,FALSE)</f>
        <v>RS</v>
      </c>
      <c r="EW584"/>
      <c r="EX584" t="e">
        <f>VLOOKUP(J587,[2]Hoja26!N$4:O$1289,2,FALSE)</f>
        <v>#N/A</v>
      </c>
      <c r="EY584" t="s">
        <v>156</v>
      </c>
      <c r="EZ584" s="16"/>
      <c r="FA584" s="6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 s="64" t="str">
        <f>CONCATENATE(J584,"-",I584)</f>
        <v>30134014-EJECUCION</v>
      </c>
      <c r="FT584" s="64" t="str">
        <f>VLOOKUP(FS584,'[2]ESTADO DE SITUACION OCTUBRE'!I$4:I$941,1,FALSE)</f>
        <v>30134014-EJECUCION</v>
      </c>
      <c r="FU584" s="64">
        <f>VLOOKUP(K584,'[2]BIP-COSTO'!B$2:H$1976,7,FALSE)</f>
        <v>379990</v>
      </c>
      <c r="FV584" s="65">
        <v>368365000</v>
      </c>
      <c r="FW584" s="65">
        <f>FV584-P584</f>
        <v>0</v>
      </c>
      <c r="FX584" s="64" t="str">
        <f>VLOOKUP(K584,'[2]BIP-COSTO'!B$2:H$1976,4,FALSE)</f>
        <v>GOBIERNO REGIONAL - REGION DE LOS LAGOS</v>
      </c>
      <c r="FY584" s="64" t="str">
        <f>VLOOKUP(K584,'[2]BIP-COSTO'!B$2:K$1976,10,FALSE)</f>
        <v>RS</v>
      </c>
      <c r="GF584" s="67"/>
      <c r="GG584" s="68"/>
      <c r="GH584" s="68"/>
      <c r="GM584" s="66" t="str">
        <f>VLOOKUP(K584,[3]resultado!E$2:K$2045,7,FALSE)</f>
        <v>RS</v>
      </c>
      <c r="GO584" s="66" t="e">
        <f>VLOOKUP(J584,[3]Hoja2!A$1:A$110,1,FALSE)</f>
        <v>#N/A</v>
      </c>
      <c r="GP584" s="66" t="e">
        <f>VLOOKUP(K584,[3]Hoja5!C$2:F$376,1,FALSE)</f>
        <v>#N/A</v>
      </c>
      <c r="GQ584" s="66" t="e">
        <f>VLOOKUP(J584,[3]Hoja5!A$2:A$376,1,FALSE)</f>
        <v>#N/A</v>
      </c>
      <c r="GR584" s="66" t="e">
        <f>VLOOKUP(J584,rates!B$2:I$944,8,FALSE)</f>
        <v>#N/A</v>
      </c>
      <c r="GS584" s="66" t="s">
        <v>2988</v>
      </c>
      <c r="GT584" s="66" t="e">
        <f>VLOOKUP(J584,Hoja6!A$2:A$29,1,FALSE)</f>
        <v>#N/A</v>
      </c>
      <c r="GU584" s="66" t="e">
        <f>VLOOKUP(J584,Hoja7!A$2:O$243,15,FALSE)</f>
        <v>#N/A</v>
      </c>
      <c r="GV584" s="66">
        <f>VLOOKUP(J584,'ESTADO DE SITUACION'!H$4:AQ$943,36,FALSE)</f>
        <v>0</v>
      </c>
    </row>
    <row r="585" spans="1:204" s="66" customFormat="1" ht="18" customHeight="1" outlineLevel="2">
      <c r="A585" s="256">
        <v>31</v>
      </c>
      <c r="B585" s="256" t="s">
        <v>79</v>
      </c>
      <c r="C585" s="256" t="s">
        <v>96</v>
      </c>
      <c r="D585" s="256" t="s">
        <v>81</v>
      </c>
      <c r="E585" s="257" t="s">
        <v>82</v>
      </c>
      <c r="F585" s="256" t="s">
        <v>460</v>
      </c>
      <c r="G585" s="256" t="s">
        <v>528</v>
      </c>
      <c r="H585" s="256" t="s">
        <v>94</v>
      </c>
      <c r="I585" s="258" t="s">
        <v>138</v>
      </c>
      <c r="J585" s="259">
        <v>30129912</v>
      </c>
      <c r="K585" s="53" t="str">
        <f t="shared" si="384"/>
        <v>30129912-DISEÑO</v>
      </c>
      <c r="L585" s="53"/>
      <c r="M585" s="53" t="str">
        <f t="shared" si="385"/>
        <v>30129912</v>
      </c>
      <c r="N585" s="54"/>
      <c r="O585" s="258" t="s">
        <v>531</v>
      </c>
      <c r="P585" s="262">
        <v>96890200</v>
      </c>
      <c r="Q585" s="97"/>
      <c r="R585" s="56"/>
      <c r="S585" s="57"/>
      <c r="T585" s="57"/>
      <c r="U585" s="57"/>
      <c r="V585" s="57"/>
      <c r="W585" s="57"/>
      <c r="X585" s="57"/>
      <c r="Y585" s="57"/>
      <c r="Z585" s="57"/>
      <c r="AA585" s="56"/>
      <c r="AB585" s="56"/>
      <c r="AC585" s="56"/>
      <c r="AD585" s="58"/>
      <c r="AE585" s="266">
        <f>31407000+23617000</f>
        <v>55024000</v>
      </c>
      <c r="AF585" s="59">
        <v>55024000</v>
      </c>
      <c r="AG585" s="266">
        <f>P585-AE585</f>
        <v>41866200</v>
      </c>
      <c r="AH585" s="59">
        <v>0</v>
      </c>
      <c r="AI585" s="59">
        <f t="shared" si="386"/>
        <v>41866200</v>
      </c>
      <c r="AJ585" s="59">
        <f t="shared" si="387"/>
        <v>0</v>
      </c>
      <c r="AK585" s="69"/>
      <c r="AL585" s="60"/>
      <c r="AM585" s="268" t="s">
        <v>88</v>
      </c>
      <c r="AN585"/>
      <c r="AO585"/>
      <c r="AP585"/>
      <c r="AQ585"/>
      <c r="AR585"/>
      <c r="AS585"/>
      <c r="AT585"/>
      <c r="AU585"/>
      <c r="AV585"/>
      <c r="AW585" s="15"/>
      <c r="AX585" s="15"/>
      <c r="AY585" s="15"/>
      <c r="AZ585" s="15"/>
      <c r="BA585"/>
      <c r="BB585" s="16"/>
      <c r="BC585" s="16"/>
      <c r="BD585" s="16"/>
      <c r="BE585"/>
      <c r="BF585"/>
      <c r="BG585"/>
      <c r="BH585"/>
      <c r="BI585"/>
      <c r="BJ585"/>
      <c r="BK585"/>
      <c r="BL585"/>
      <c r="BM585" s="16"/>
      <c r="BN585"/>
      <c r="BO585"/>
      <c r="BP585"/>
      <c r="BQ585"/>
      <c r="BR585"/>
      <c r="BS585" s="16"/>
      <c r="BT585" s="16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 s="16"/>
      <c r="CR585" s="16"/>
      <c r="CS585"/>
      <c r="CT585"/>
      <c r="CU585"/>
      <c r="CV585"/>
      <c r="CW585"/>
      <c r="CX585"/>
      <c r="CY585"/>
      <c r="CZ585"/>
      <c r="DA585"/>
      <c r="DB585" s="17"/>
      <c r="DC585" s="17"/>
      <c r="DD585" s="17"/>
      <c r="DE585" s="17"/>
      <c r="DF585" s="15"/>
      <c r="DG585" s="15"/>
      <c r="DH585" s="15"/>
      <c r="DI585"/>
      <c r="DJ585"/>
      <c r="DK585" s="16"/>
      <c r="DL585" s="16"/>
      <c r="DM585" s="16"/>
      <c r="DN585" s="104"/>
      <c r="DO585"/>
      <c r="DP585"/>
      <c r="DQ585" s="165"/>
      <c r="DR585" s="63"/>
      <c r="DS585"/>
      <c r="DT585"/>
      <c r="DU585"/>
      <c r="DV585"/>
      <c r="DW585"/>
      <c r="DX585"/>
      <c r="DY585"/>
      <c r="DZ585"/>
      <c r="EA585" s="16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 s="16"/>
      <c r="FA585" s="64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 s="64"/>
      <c r="FT585" s="64"/>
      <c r="FU585" s="64"/>
      <c r="FV585" s="65"/>
      <c r="FW585" s="65"/>
      <c r="FX585" s="64"/>
      <c r="FY585" s="64"/>
      <c r="GF585" s="67"/>
      <c r="GG585" s="68"/>
      <c r="GH585" s="68"/>
      <c r="GM585" s="66" t="str">
        <f>VLOOKUP(K585,[3]resultado!E$2:K$2045,7,FALSE)</f>
        <v>RS</v>
      </c>
      <c r="GO585" s="66" t="e">
        <f>VLOOKUP(J585,[3]Hoja2!A$1:A$110,1,FALSE)</f>
        <v>#N/A</v>
      </c>
      <c r="GP585" s="66" t="e">
        <f>VLOOKUP(K585,[3]Hoja5!C$2:F$376,1,FALSE)</f>
        <v>#N/A</v>
      </c>
      <c r="GQ585" s="66" t="e">
        <f>VLOOKUP(J585,[3]Hoja5!A$2:A$376,1,FALSE)</f>
        <v>#N/A</v>
      </c>
      <c r="GR585" s="66" t="str">
        <f>VLOOKUP(J585,rates!B$2:I$944,8,FALSE)</f>
        <v/>
      </c>
      <c r="GS585" s="66" t="s">
        <v>93</v>
      </c>
      <c r="GT585" s="66" t="e">
        <f>VLOOKUP(J585,Hoja6!A$2:A$29,1,FALSE)</f>
        <v>#N/A</v>
      </c>
      <c r="GU585" s="66" t="str">
        <f>VLOOKUP(J585,Hoja7!A$2:O$243,15,FALSE)</f>
        <v>CON COVENIO</v>
      </c>
      <c r="GV585" s="66">
        <f>VLOOKUP(J585,'ESTADO DE SITUACION'!H$4:AQ$943,36,FALSE)</f>
        <v>0</v>
      </c>
    </row>
    <row r="586" spans="1:204" s="66" customFormat="1" ht="18" customHeight="1" outlineLevel="2">
      <c r="A586" s="256">
        <v>31</v>
      </c>
      <c r="B586" s="256" t="s">
        <v>79</v>
      </c>
      <c r="C586" s="256" t="s">
        <v>124</v>
      </c>
      <c r="D586" s="256" t="s">
        <v>81</v>
      </c>
      <c r="E586" s="257" t="s">
        <v>82</v>
      </c>
      <c r="F586" s="256" t="s">
        <v>460</v>
      </c>
      <c r="G586" s="256" t="s">
        <v>528</v>
      </c>
      <c r="H586" s="256" t="s">
        <v>94</v>
      </c>
      <c r="I586" s="258" t="s">
        <v>85</v>
      </c>
      <c r="J586" s="259">
        <v>30094005</v>
      </c>
      <c r="K586" s="53"/>
      <c r="L586" s="53"/>
      <c r="M586" s="53"/>
      <c r="N586" s="54"/>
      <c r="O586" s="258" t="s">
        <v>1023</v>
      </c>
      <c r="P586" s="262">
        <v>778321055</v>
      </c>
      <c r="Q586" s="97"/>
      <c r="R586" s="56"/>
      <c r="S586" s="57"/>
      <c r="T586" s="57"/>
      <c r="U586" s="57"/>
      <c r="V586" s="57"/>
      <c r="W586" s="57"/>
      <c r="X586" s="57"/>
      <c r="Y586" s="57"/>
      <c r="Z586" s="57"/>
      <c r="AA586" s="56"/>
      <c r="AB586" s="56"/>
      <c r="AC586" s="56"/>
      <c r="AD586" s="58"/>
      <c r="AE586" s="266"/>
      <c r="AF586" s="59">
        <v>722739818</v>
      </c>
      <c r="AG586" s="266">
        <v>55581237</v>
      </c>
      <c r="AH586" s="59">
        <v>0</v>
      </c>
      <c r="AI586" s="59">
        <f t="shared" ref="AI586" si="388">AG586-AH586</f>
        <v>55581237</v>
      </c>
      <c r="AJ586" s="59">
        <f t="shared" ref="AJ586" si="389">P586-(AF586+AG586)</f>
        <v>0</v>
      </c>
      <c r="AK586" s="69"/>
      <c r="AL586" s="60"/>
      <c r="AM586" s="268" t="s">
        <v>88</v>
      </c>
      <c r="AN586"/>
      <c r="AO586"/>
      <c r="AP586"/>
      <c r="AQ586"/>
      <c r="AR586"/>
      <c r="AS586"/>
      <c r="AT586"/>
      <c r="AU586"/>
      <c r="AV586"/>
      <c r="AW586" s="15"/>
      <c r="AX586" s="15"/>
      <c r="AY586" s="15"/>
      <c r="AZ586" s="15"/>
      <c r="BA586"/>
      <c r="BB586" s="16"/>
      <c r="BC586" s="16"/>
      <c r="BD586" s="16"/>
      <c r="BE586"/>
      <c r="BF586"/>
      <c r="BG586"/>
      <c r="BH586"/>
      <c r="BI586"/>
      <c r="BJ586"/>
      <c r="BK586"/>
      <c r="BL586"/>
      <c r="BM586" s="16"/>
      <c r="BN586"/>
      <c r="BO586"/>
      <c r="BP586"/>
      <c r="BQ586"/>
      <c r="BR586"/>
      <c r="BS586" s="16"/>
      <c r="BT586" s="1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 s="16"/>
      <c r="CR586" s="16"/>
      <c r="CS586"/>
      <c r="CT586"/>
      <c r="CU586"/>
      <c r="CV586"/>
      <c r="CW586"/>
      <c r="CX586"/>
      <c r="CY586"/>
      <c r="CZ586"/>
      <c r="DA586"/>
      <c r="DB586" s="17"/>
      <c r="DC586" s="17"/>
      <c r="DD586" s="17"/>
      <c r="DE586" s="17"/>
      <c r="DF586" s="15"/>
      <c r="DG586" s="15"/>
      <c r="DH586" s="15"/>
      <c r="DI586"/>
      <c r="DJ586"/>
      <c r="DK586" s="16"/>
      <c r="DL586" s="16"/>
      <c r="DM586" s="16"/>
      <c r="DN586" s="104"/>
      <c r="DO586"/>
      <c r="DP586"/>
      <c r="DQ586" s="165"/>
      <c r="DR586" s="63"/>
      <c r="DS586"/>
      <c r="DT586"/>
      <c r="DU586"/>
      <c r="DV586"/>
      <c r="DW586"/>
      <c r="DX586"/>
      <c r="DY586"/>
      <c r="DZ586"/>
      <c r="EA586" s="1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 s="16"/>
      <c r="FA586" s="64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 s="64"/>
      <c r="FT586" s="64"/>
      <c r="FU586" s="64"/>
      <c r="FV586" s="65"/>
      <c r="FW586" s="65"/>
      <c r="FX586" s="64"/>
      <c r="FY586" s="64"/>
      <c r="GF586" s="67"/>
      <c r="GG586" s="68"/>
      <c r="GH586" s="68"/>
      <c r="GR586" s="66" t="e">
        <f>VLOOKUP(J586,rates!B$2:I$944,8,FALSE)</f>
        <v>#N/A</v>
      </c>
      <c r="GS586" s="66" t="s">
        <v>93</v>
      </c>
      <c r="GV586" s="66">
        <f>VLOOKUP(J586,'ESTADO DE SITUACION'!H$4:AQ$943,36,FALSE)</f>
        <v>0</v>
      </c>
    </row>
    <row r="587" spans="1:204" s="66" customFormat="1" ht="18" customHeight="1" outlineLevel="2">
      <c r="A587" s="256">
        <v>31</v>
      </c>
      <c r="B587" s="256" t="s">
        <v>79</v>
      </c>
      <c r="C587" s="256" t="s">
        <v>117</v>
      </c>
      <c r="D587" s="256" t="s">
        <v>118</v>
      </c>
      <c r="E587" s="257" t="s">
        <v>178</v>
      </c>
      <c r="F587" s="256" t="s">
        <v>460</v>
      </c>
      <c r="G587" s="256" t="s">
        <v>528</v>
      </c>
      <c r="H587" s="256" t="s">
        <v>94</v>
      </c>
      <c r="I587" s="258" t="s">
        <v>85</v>
      </c>
      <c r="J587" s="259">
        <v>30485152</v>
      </c>
      <c r="K587" s="53" t="str">
        <f t="shared" si="384"/>
        <v>30485152-EJECUCION</v>
      </c>
      <c r="L587" s="53"/>
      <c r="M587" s="53" t="str">
        <f t="shared" si="385"/>
        <v>30485152</v>
      </c>
      <c r="N587" s="54">
        <f>A587</f>
        <v>31</v>
      </c>
      <c r="O587" s="258" t="s">
        <v>532</v>
      </c>
      <c r="P587" s="262">
        <v>349494000</v>
      </c>
      <c r="Q587" s="100"/>
      <c r="R587" s="101"/>
      <c r="S587" s="101"/>
      <c r="T587" s="101"/>
      <c r="U587" s="101"/>
      <c r="V587" s="101"/>
      <c r="W587" s="101"/>
      <c r="X587" s="101"/>
      <c r="Y587" s="101"/>
      <c r="Z587" s="101"/>
      <c r="AA587" s="101"/>
      <c r="AB587" s="101"/>
      <c r="AC587" s="101"/>
      <c r="AD587" s="102"/>
      <c r="AE587" s="266">
        <v>0</v>
      </c>
      <c r="AF587" s="59">
        <v>0</v>
      </c>
      <c r="AG587" s="266">
        <v>117406277</v>
      </c>
      <c r="AH587" s="59">
        <v>0</v>
      </c>
      <c r="AI587" s="59">
        <f t="shared" si="386"/>
        <v>117406277</v>
      </c>
      <c r="AJ587" s="59">
        <f t="shared" si="387"/>
        <v>232087723</v>
      </c>
      <c r="AK587" s="56">
        <f>P587-(Q587+R587)</f>
        <v>349494000</v>
      </c>
      <c r="AL587" s="103"/>
      <c r="AM587" s="268" t="s">
        <v>88</v>
      </c>
      <c r="AN587" t="e">
        <v>#N/A</v>
      </c>
      <c r="AO587" t="e">
        <f>VLOOKUP(#REF!,#REF!,2,FALSE)</f>
        <v>#REF!</v>
      </c>
      <c r="AP587" t="e">
        <f>VLOOKUP(#REF!,#REF!,2,FALSE)</f>
        <v>#REF!</v>
      </c>
      <c r="AQ587" t="e">
        <f>VLOOKUP(#REF!,#REF!,13,FALSE)</f>
        <v>#REF!</v>
      </c>
      <c r="AR587" t="e">
        <f>VLOOKUP(#REF!,#REF!,7,FALSE)</f>
        <v>#REF!</v>
      </c>
      <c r="AS587"/>
      <c r="AT587" t="e">
        <f>VLOOKUP(#REF!,#REF!,13,FALSE)</f>
        <v>#REF!</v>
      </c>
      <c r="AU587" t="e">
        <f>VLOOKUP(#REF!,#REF!,2,FALSE)</f>
        <v>#REF!</v>
      </c>
      <c r="AV587"/>
      <c r="AW587" s="15" t="e">
        <f>VLOOKUP(#REF!,#REF!,3,FALSE)</f>
        <v>#REF!</v>
      </c>
      <c r="AX587" s="15" t="s">
        <v>488</v>
      </c>
      <c r="AY587" s="15" t="e">
        <f>VLOOKUP(#REF!,#REF!,13,FALSE)</f>
        <v>#REF!</v>
      </c>
      <c r="AZ587" s="15" t="e">
        <f>VLOOKUP(CLEAN(#REF!),#REF!,7,FALSE)</f>
        <v>#REF!</v>
      </c>
      <c r="BA587" t="e">
        <f>VLOOKUP(#REF!,#REF!,8,FALSE)</f>
        <v>#REF!</v>
      </c>
      <c r="BB587" s="16" t="e">
        <f>VLOOKUP(#REF!,#REF!,2,FALSE)</f>
        <v>#REF!</v>
      </c>
      <c r="BC587" s="16" t="e">
        <f>VLOOKUP(#REF!,#REF!,2,FALSE)</f>
        <v>#REF!</v>
      </c>
      <c r="BD587" s="16"/>
      <c r="BE587" t="e">
        <f>VLOOKUP(CLEAN(#REF!),#REF!,2,FALSE)</f>
        <v>#REF!</v>
      </c>
      <c r="BF587"/>
      <c r="BG587" t="e">
        <f>VLOOKUP(#REF!,#REF!,13,FALSE)</f>
        <v>#REF!</v>
      </c>
      <c r="BH587" t="e">
        <f>VLOOKUP(#REF!,#REF!,13,FALSE)</f>
        <v>#REF!</v>
      </c>
      <c r="BI587" t="e">
        <f>VLOOKUP(#REF!,#REF!,13,FALSE)</f>
        <v>#REF!</v>
      </c>
      <c r="BJ587" t="e">
        <f>VLOOKUP(#REF!,#REF!,13,FALSE)</f>
        <v>#REF!</v>
      </c>
      <c r="BK587" t="e">
        <f>VLOOKUP(#REF!,#REF!,9,FALSE)</f>
        <v>#REF!</v>
      </c>
      <c r="BL587" t="e">
        <f>VLOOKUP(#REF!,#REF!,2,FALSE)</f>
        <v>#REF!</v>
      </c>
      <c r="BM587" t="e">
        <f>VLOOKUP(#REF!,#REF!,2,FALSE)</f>
        <v>#REF!</v>
      </c>
      <c r="BN587"/>
      <c r="BO587"/>
      <c r="BP587"/>
      <c r="BQ587"/>
      <c r="BR587"/>
      <c r="BS587" s="16" t="e">
        <f>VLOOKUP(CLEAN(#REF!),#REF!,2,FALSE)</f>
        <v>#REF!</v>
      </c>
      <c r="BT587" s="16" t="e">
        <f>#REF!-BS587</f>
        <v>#REF!</v>
      </c>
      <c r="BU587"/>
      <c r="BV587"/>
      <c r="BW587"/>
      <c r="BX587"/>
      <c r="BY587"/>
      <c r="BZ587"/>
      <c r="CA587"/>
      <c r="CB587" t="e">
        <f>VLOOKUP(#REF!,#REF!,13,FALSE)</f>
        <v>#REF!</v>
      </c>
      <c r="CC587" t="e">
        <f>VLOOKUP(#REF!,#REF!,2,FALSE)</f>
        <v>#REF!</v>
      </c>
      <c r="CD587" t="e">
        <f>VLOOKUP(#REF!,#REF!,13,FALSE)</f>
        <v>#REF!</v>
      </c>
      <c r="CE587" t="e">
        <f>VLOOKUP(#REF!,#REF!,3,FALSE)</f>
        <v>#REF!</v>
      </c>
      <c r="CF587" t="e">
        <f>VLOOKUP(#REF!,[2]Hoja4!A$2:M$143,13,FALSE)</f>
        <v>#REF!</v>
      </c>
      <c r="CG587" t="e">
        <f>VLOOKUP(#REF!,[2]Hoja5!H$2:J$1328,2,FALSE)</f>
        <v>#REF!</v>
      </c>
      <c r="CH587"/>
      <c r="CI587"/>
      <c r="CJ587" t="e">
        <f>VLOOKUP(#REF!,[2]Hoja13!A$2:M$148,13,FALSE)</f>
        <v>#REF!</v>
      </c>
      <c r="CK587" t="e">
        <f>VLOOKUP(#REF!,'[2]rates 26-06-2018'!A$2:I$1489,8,FALSE)</f>
        <v>#REF!</v>
      </c>
      <c r="CL587"/>
      <c r="CM587" t="e">
        <f>VLOOKUP(#REF!,[2]Hoja8!A$2:M$154,13,FALSE)</f>
        <v>#REF!</v>
      </c>
      <c r="CN587" t="e">
        <f>VLOOKUP(#REF!,'[2]rates 26-06-2018'!A$1:I$1489,9,FALSE)</f>
        <v>#REF!</v>
      </c>
      <c r="CO587" t="e">
        <f>VLOOKUP(#REF!,'[2]rates 26-06-2018'!A$1:I$1489,4,FALSE)</f>
        <v>#REF!</v>
      </c>
      <c r="CP587"/>
      <c r="CQ587" s="16" t="e">
        <f>VLOOKUP(CLEAN(#REF!),[2]Hoja14!A$2:B$126,2,FALSE)</f>
        <v>#REF!</v>
      </c>
      <c r="CR587" s="16" t="e">
        <f>#REF!-CQ587</f>
        <v>#REF!</v>
      </c>
      <c r="CS587"/>
      <c r="CT587"/>
      <c r="CU587"/>
      <c r="CV587"/>
      <c r="CW587"/>
      <c r="CX587"/>
      <c r="CY587"/>
      <c r="CZ587"/>
      <c r="DA587"/>
      <c r="DB587" s="17" t="e">
        <f>VLOOKUP(#REF!,[2]PPTO!A$6:C$335,3,FALSE)</f>
        <v>#REF!</v>
      </c>
      <c r="DC587" s="17" t="e">
        <f>#REF!-DB587</f>
        <v>#REF!</v>
      </c>
      <c r="DD587" s="17" t="e">
        <f>VLOOKUP(#REF!,[2]PPTO!A$5:E$337,5,FALSE)</f>
        <v>#REF!</v>
      </c>
      <c r="DE587" s="17" t="e">
        <f>VLOOKUP(#REF!,[2]PPTO!A$6:F$335,6,FALSE)</f>
        <v>#REF!</v>
      </c>
      <c r="DF587" s="15" t="e">
        <f>VLOOKUP(#REF!,DH$477:DH$484,1,FALSE)</f>
        <v>#REF!</v>
      </c>
      <c r="DG587" s="15"/>
      <c r="DH587" s="15"/>
      <c r="DI587" t="e">
        <f>VLOOKUP(#REF!,'[2]2018'!A$3:N$167,14,FALSE)</f>
        <v>#REF!</v>
      </c>
      <c r="DJ587" t="e">
        <f>VLOOKUP(#REF!,[2]resultado!G$2:H$1656,2,FALSE)</f>
        <v>#REF!</v>
      </c>
      <c r="DK587" s="16">
        <v>0</v>
      </c>
      <c r="DL587" s="16" t="e">
        <f>#REF!-DK587</f>
        <v>#REF!</v>
      </c>
      <c r="DM587" s="16" t="e">
        <f>#REF!-(#REF!+#REF!+#REF!)</f>
        <v>#REF!</v>
      </c>
      <c r="DN587"/>
      <c r="DO587" t="e">
        <f>VLOOKUP(#REF!,'[2]rates actuales'!B$2:K$1880,10,FALSE)</f>
        <v>#REF!</v>
      </c>
      <c r="DP587"/>
      <c r="DQ587" s="16">
        <v>266381</v>
      </c>
      <c r="DR587" s="63" t="e">
        <f>(DQ587*1000)-#REF!</f>
        <v>#REF!</v>
      </c>
      <c r="DS587" t="e">
        <f>VLOOKUP(#REF!,'[2]rates actuales'!A$2:C$1880,3,FALSE)</f>
        <v>#REF!</v>
      </c>
      <c r="DT587"/>
      <c r="DU587"/>
      <c r="DV587"/>
      <c r="DW587" t="e">
        <f>VLOOKUP(#REF!,[2]TERMINADOS!A$2:B$133,2,FALSE)</f>
        <v>#REF!</v>
      </c>
      <c r="DX587"/>
      <c r="DY587"/>
      <c r="DZ587" t="e">
        <f>VLOOKUP(#REF!,'[2]COSTO-GASTO'!E$2:F$401,2,FALSE)</f>
        <v>#REF!</v>
      </c>
      <c r="EA587" s="16" t="e">
        <f>#REF!-DZ587</f>
        <v>#REF!</v>
      </c>
      <c r="EB587" t="e">
        <f>VLOOKUP(#REF!,[2]Hoja26!A$2:B$91,2,FALSE)</f>
        <v>#REF!</v>
      </c>
      <c r="EC587" t="e">
        <f>VLOOKUP(#REF!,[2]Hoja26!E$2:F$147,2,FALSE)</f>
        <v>#REF!</v>
      </c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 t="e">
        <f>VLOOKUP(#REF!,'[2]RATES OCTUBRE'!J$1:K$1924,2,FALSE)</f>
        <v>#REF!</v>
      </c>
      <c r="EW587"/>
      <c r="EX587" t="e">
        <f>VLOOKUP(#REF!,[2]Hoja26!N$4:O$1289,2,FALSE)</f>
        <v>#REF!</v>
      </c>
      <c r="EY587" t="s">
        <v>79</v>
      </c>
      <c r="EZ587" s="16"/>
      <c r="FA587" s="64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 s="64" t="str">
        <f>CONCATENATE(J587,"-",I587)</f>
        <v>30485152-EJECUCION</v>
      </c>
      <c r="FT587" s="64" t="str">
        <f>VLOOKUP(FS587,'[2]ESTADO DE SITUACION OCTUBRE'!I$4:I$941,1,FALSE)</f>
        <v>30485152-EJECUCION</v>
      </c>
      <c r="FU587" s="64">
        <f>VLOOKUP(K587,'[2]BIP-COSTO'!B$2:H$1976,7,FALSE)</f>
        <v>366375</v>
      </c>
      <c r="FV587" s="65">
        <v>366375000</v>
      </c>
      <c r="FW587" s="65">
        <f>FV587-P587</f>
        <v>16881000</v>
      </c>
      <c r="FX587" s="64" t="str">
        <f>VLOOKUP(K587,'[2]BIP-COSTO'!B$2:H$1976,4,FALSE)</f>
        <v>GOBIERNO REGIONAL - REGION DE LOS LAGOS</v>
      </c>
      <c r="FY587" s="64" t="str">
        <f>VLOOKUP(K587,'[2]BIP-COSTO'!B$2:K$1976,10,FALSE)</f>
        <v>RS</v>
      </c>
      <c r="GF587" s="67"/>
      <c r="GG587" s="68"/>
      <c r="GH587" s="68"/>
      <c r="GM587" s="66" t="str">
        <f>VLOOKUP(K587,[3]resultado!E$2:K$2045,7,FALSE)</f>
        <v>RS</v>
      </c>
      <c r="GO587" s="66" t="e">
        <f>VLOOKUP(J587,[3]Hoja2!A$1:A$110,1,FALSE)</f>
        <v>#N/A</v>
      </c>
      <c r="GP587" s="66" t="e">
        <f>VLOOKUP(K587,[3]Hoja5!C$2:F$376,1,FALSE)</f>
        <v>#N/A</v>
      </c>
      <c r="GQ587" s="66" t="e">
        <f>VLOOKUP(J587,[3]Hoja5!A$2:A$376,1,FALSE)</f>
        <v>#N/A</v>
      </c>
      <c r="GR587" s="66" t="str">
        <f>VLOOKUP(J587,rates!B$2:I$944,8,FALSE)</f>
        <v>RS</v>
      </c>
      <c r="GS587" s="66" t="s">
        <v>2988</v>
      </c>
      <c r="GT587" s="66" t="e">
        <f>VLOOKUP(J587,Hoja6!A$2:A$29,1,FALSE)</f>
        <v>#N/A</v>
      </c>
      <c r="GU587" s="66" t="e">
        <f>VLOOKUP(J587,Hoja7!A$2:O$243,15,FALSE)</f>
        <v>#N/A</v>
      </c>
      <c r="GV587" s="66">
        <f>VLOOKUP(J587,'ESTADO DE SITUACION'!H$4:AQ$943,36,FALSE)</f>
        <v>0</v>
      </c>
    </row>
    <row r="588" spans="1:204" ht="15" customHeight="1" outlineLevel="1">
      <c r="A588" s="71"/>
      <c r="B588" s="72"/>
      <c r="C588" s="71"/>
      <c r="D588" s="71"/>
      <c r="E588" s="71"/>
      <c r="F588" s="71"/>
      <c r="G588" s="71"/>
      <c r="H588" s="71"/>
      <c r="I588" s="73"/>
      <c r="J588" s="74"/>
      <c r="K588" s="96"/>
      <c r="L588" s="53"/>
      <c r="M588" s="53"/>
      <c r="N588" s="54"/>
      <c r="O588" s="78" t="s">
        <v>109</v>
      </c>
      <c r="P588" s="79">
        <f t="shared" ref="P588:AK588" si="390">SUBTOTAL(9,P583:P587)</f>
        <v>2159522255</v>
      </c>
      <c r="Q588" s="79">
        <f t="shared" si="390"/>
        <v>0</v>
      </c>
      <c r="R588" s="79">
        <f t="shared" si="390"/>
        <v>347125499</v>
      </c>
      <c r="S588" s="79">
        <f t="shared" si="390"/>
        <v>0</v>
      </c>
      <c r="T588" s="79">
        <f t="shared" si="390"/>
        <v>0</v>
      </c>
      <c r="U588" s="79">
        <f t="shared" si="390"/>
        <v>0</v>
      </c>
      <c r="V588" s="79">
        <f t="shared" si="390"/>
        <v>0</v>
      </c>
      <c r="W588" s="79">
        <f t="shared" si="390"/>
        <v>0</v>
      </c>
      <c r="X588" s="79">
        <f t="shared" si="390"/>
        <v>0</v>
      </c>
      <c r="Y588" s="79">
        <f t="shared" si="390"/>
        <v>0</v>
      </c>
      <c r="Z588" s="79">
        <f t="shared" si="390"/>
        <v>0</v>
      </c>
      <c r="AA588" s="79">
        <f t="shared" si="390"/>
        <v>0</v>
      </c>
      <c r="AB588" s="79">
        <f t="shared" si="390"/>
        <v>0</v>
      </c>
      <c r="AC588" s="79">
        <f t="shared" si="390"/>
        <v>0</v>
      </c>
      <c r="AD588" s="79">
        <f t="shared" si="390"/>
        <v>347125499</v>
      </c>
      <c r="AE588" s="79">
        <f t="shared" si="390"/>
        <v>55763726</v>
      </c>
      <c r="AF588" s="79">
        <f t="shared" si="390"/>
        <v>795591203</v>
      </c>
      <c r="AG588" s="79">
        <f t="shared" si="390"/>
        <v>810363978</v>
      </c>
      <c r="AH588" s="79">
        <f t="shared" si="390"/>
        <v>0</v>
      </c>
      <c r="AI588" s="79">
        <f t="shared" si="390"/>
        <v>810363978</v>
      </c>
      <c r="AJ588" s="79">
        <f t="shared" si="390"/>
        <v>553567074</v>
      </c>
      <c r="AK588" s="79">
        <f t="shared" si="390"/>
        <v>937185501</v>
      </c>
      <c r="AL588" s="89"/>
      <c r="AM588" s="99"/>
      <c r="BE588"/>
      <c r="BM588"/>
      <c r="BT588" s="16"/>
      <c r="CR588" s="16"/>
      <c r="DN588" s="109"/>
      <c r="DO588" s="109"/>
      <c r="DP588" s="109"/>
      <c r="DR588"/>
      <c r="DX588"/>
      <c r="EA588"/>
      <c r="FV588" s="65">
        <v>0</v>
      </c>
      <c r="GF588" s="81" t="s">
        <v>110</v>
      </c>
      <c r="GG588" s="82" t="s">
        <v>111</v>
      </c>
      <c r="GH588" s="82" t="s">
        <v>112</v>
      </c>
      <c r="GO588" s="66" t="e">
        <f>VLOOKUP(J588,[3]Hoja2!A$1:A$110,1,FALSE)</f>
        <v>#N/A</v>
      </c>
      <c r="GQ588" s="66" t="e">
        <f>VLOOKUP(J588,[3]Hoja5!A$2:A$376,1,FALSE)</f>
        <v>#N/A</v>
      </c>
    </row>
    <row r="589" spans="1:204" s="64" customFormat="1" ht="15" customHeight="1" outlineLevel="1">
      <c r="A589" s="71"/>
      <c r="B589" s="72"/>
      <c r="C589" s="71"/>
      <c r="D589" s="71"/>
      <c r="E589" s="71"/>
      <c r="F589" s="71"/>
      <c r="G589" s="71"/>
      <c r="H589" s="71"/>
      <c r="I589" s="73"/>
      <c r="J589" s="74"/>
      <c r="K589" s="169"/>
      <c r="L589" s="170"/>
      <c r="M589" s="170"/>
      <c r="N589" s="171"/>
      <c r="O589" s="284"/>
      <c r="P589" s="85"/>
      <c r="Q589" s="97"/>
      <c r="R589" s="56"/>
      <c r="S589" s="172"/>
      <c r="T589" s="172"/>
      <c r="U589" s="172"/>
      <c r="V589" s="172"/>
      <c r="W589" s="172"/>
      <c r="X589" s="172"/>
      <c r="Y589" s="172"/>
      <c r="Z589" s="172"/>
      <c r="AA589" s="56"/>
      <c r="AB589" s="56"/>
      <c r="AC589" s="56"/>
      <c r="AD589" s="58"/>
      <c r="AE589" s="85"/>
      <c r="AF589" s="85"/>
      <c r="AG589" s="85"/>
      <c r="AH589" s="85"/>
      <c r="AI589" s="85"/>
      <c r="AJ589" s="85"/>
      <c r="AK589" s="168"/>
      <c r="AL589" s="89"/>
      <c r="AM589" s="99"/>
      <c r="BB589" s="65"/>
      <c r="BC589" s="65"/>
      <c r="BD589" s="65"/>
      <c r="BS589" s="65"/>
      <c r="BT589" s="65"/>
      <c r="CQ589" s="65"/>
      <c r="CR589" s="65"/>
      <c r="DB589" s="65"/>
      <c r="DC589" s="65"/>
      <c r="DD589" s="65"/>
      <c r="DE589" s="65"/>
      <c r="DK589" s="65"/>
      <c r="DL589" s="65"/>
      <c r="DM589" s="65"/>
      <c r="DN589" s="91"/>
      <c r="DO589" s="91"/>
      <c r="DP589" s="91"/>
      <c r="DQ589" s="65"/>
      <c r="EZ589" s="65"/>
      <c r="FV589" s="65"/>
      <c r="GF589" s="279"/>
      <c r="GG589" s="280"/>
      <c r="GH589" s="280"/>
      <c r="GO589" s="66" t="e">
        <f>VLOOKUP(J589,[3]Hoja2!A$1:A$110,1,FALSE)</f>
        <v>#N/A</v>
      </c>
      <c r="GQ589" s="66" t="e">
        <f>VLOOKUP(J589,[3]Hoja5!A$2:A$376,1,FALSE)</f>
        <v>#N/A</v>
      </c>
    </row>
    <row r="590" spans="1:204" s="64" customFormat="1" ht="15" customHeight="1" outlineLevel="1">
      <c r="A590" s="71"/>
      <c r="B590" s="72"/>
      <c r="C590" s="71"/>
      <c r="D590" s="71"/>
      <c r="E590" s="71"/>
      <c r="F590" s="71"/>
      <c r="G590" s="71"/>
      <c r="H590" s="71"/>
      <c r="I590" s="73"/>
      <c r="J590" s="74"/>
      <c r="K590" s="169"/>
      <c r="L590" s="170"/>
      <c r="M590" s="170"/>
      <c r="N590" s="171"/>
      <c r="O590" s="185" t="s">
        <v>140</v>
      </c>
      <c r="P590" s="168"/>
      <c r="Q590" s="97"/>
      <c r="R590" s="56"/>
      <c r="S590" s="172"/>
      <c r="T590" s="172"/>
      <c r="U590" s="172"/>
      <c r="V590" s="172"/>
      <c r="W590" s="172"/>
      <c r="X590" s="172"/>
      <c r="Y590" s="172"/>
      <c r="Z590" s="172"/>
      <c r="AA590" s="56"/>
      <c r="AB590" s="56"/>
      <c r="AC590" s="56"/>
      <c r="AD590" s="58"/>
      <c r="AE590" s="168"/>
      <c r="AF590" s="168"/>
      <c r="AG590" s="168"/>
      <c r="AH590" s="168"/>
      <c r="AI590" s="168"/>
      <c r="AJ590" s="168"/>
      <c r="AK590" s="168"/>
      <c r="AL590" s="89"/>
      <c r="AM590" s="89"/>
      <c r="BB590" s="65"/>
      <c r="BC590" s="65"/>
      <c r="BD590" s="65"/>
      <c r="BS590" s="65"/>
      <c r="BT590" s="65"/>
      <c r="CQ590" s="65"/>
      <c r="CR590" s="65"/>
      <c r="DB590" s="65"/>
      <c r="DC590" s="65"/>
      <c r="DD590" s="65"/>
      <c r="DE590" s="65"/>
      <c r="DK590" s="65"/>
      <c r="DL590" s="65"/>
      <c r="DM590" s="65"/>
      <c r="DN590" s="91"/>
      <c r="DO590" s="91"/>
      <c r="DP590" s="91"/>
      <c r="DQ590" s="65"/>
      <c r="EZ590" s="65"/>
      <c r="FV590" s="65"/>
      <c r="GF590" s="279"/>
      <c r="GG590" s="280"/>
      <c r="GH590" s="280"/>
      <c r="GO590" s="66" t="e">
        <f>VLOOKUP(J590,[3]Hoja2!A$1:A$110,1,FALSE)</f>
        <v>#N/A</v>
      </c>
      <c r="GQ590" s="66" t="e">
        <f>VLOOKUP(J590,[3]Hoja5!A$2:A$376,1,FALSE)</f>
        <v>#N/A</v>
      </c>
    </row>
    <row r="591" spans="1:204" s="66" customFormat="1" ht="18" customHeight="1" outlineLevel="2">
      <c r="A591" s="256">
        <v>29</v>
      </c>
      <c r="B591" s="256" t="s">
        <v>156</v>
      </c>
      <c r="C591" s="256" t="s">
        <v>96</v>
      </c>
      <c r="D591" s="256" t="s">
        <v>118</v>
      </c>
      <c r="E591" s="257" t="s">
        <v>82</v>
      </c>
      <c r="F591" s="256" t="s">
        <v>460</v>
      </c>
      <c r="G591" s="256" t="s">
        <v>528</v>
      </c>
      <c r="H591" s="256" t="s">
        <v>120</v>
      </c>
      <c r="I591" s="258" t="s">
        <v>85</v>
      </c>
      <c r="J591" s="259">
        <v>30438574</v>
      </c>
      <c r="K591" s="53" t="str">
        <f t="shared" ref="K591:K593" si="391">CONCATENATE(J591,"-",I591)</f>
        <v>30438574-EJECUCION</v>
      </c>
      <c r="L591" s="53"/>
      <c r="M591" s="53" t="str">
        <f t="shared" ref="M591:M593" si="392">CLEAN(J591)</f>
        <v>30438574</v>
      </c>
      <c r="N591" s="54">
        <f>A591</f>
        <v>29</v>
      </c>
      <c r="O591" s="258" t="s">
        <v>533</v>
      </c>
      <c r="P591" s="262">
        <v>348663000</v>
      </c>
      <c r="Q591" s="56">
        <v>0</v>
      </c>
      <c r="R591" s="56">
        <v>0</v>
      </c>
      <c r="S591" s="57">
        <v>0</v>
      </c>
      <c r="T591" s="57">
        <v>0</v>
      </c>
      <c r="U591" s="57">
        <v>0</v>
      </c>
      <c r="V591" s="57">
        <f>S591+T591+U591</f>
        <v>0</v>
      </c>
      <c r="W591" s="57">
        <v>0</v>
      </c>
      <c r="X591" s="57">
        <v>0</v>
      </c>
      <c r="Y591" s="57">
        <v>0</v>
      </c>
      <c r="Z591" s="57">
        <f>W591+X591+Y591</f>
        <v>0</v>
      </c>
      <c r="AA591" s="56">
        <f>S591+T591+U591+W591+X591+Y591</f>
        <v>0</v>
      </c>
      <c r="AB591" s="56">
        <v>0</v>
      </c>
      <c r="AC591" s="56">
        <f>V591+W591+X591+Y591+AB591</f>
        <v>0</v>
      </c>
      <c r="AD591" s="58">
        <f>R591-AC591</f>
        <v>0</v>
      </c>
      <c r="AE591" s="266">
        <v>0</v>
      </c>
      <c r="AF591" s="59">
        <v>0</v>
      </c>
      <c r="AG591" s="266">
        <v>348663000</v>
      </c>
      <c r="AH591" s="59">
        <v>0</v>
      </c>
      <c r="AI591" s="59">
        <f t="shared" ref="AI591:AI593" si="393">AG591-AH591</f>
        <v>348663000</v>
      </c>
      <c r="AJ591" s="59">
        <f t="shared" ref="AJ591:AJ593" si="394">P591-(AF591+AG591)</f>
        <v>0</v>
      </c>
      <c r="AK591" s="56">
        <f>P591-(Q591+R591)</f>
        <v>348663000</v>
      </c>
      <c r="AL591" s="60" t="s">
        <v>534</v>
      </c>
      <c r="AM591" s="268" t="s">
        <v>108</v>
      </c>
      <c r="AN591"/>
      <c r="AO591"/>
      <c r="AP591"/>
      <c r="AQ591"/>
      <c r="AR591"/>
      <c r="AS591"/>
      <c r="AT591"/>
      <c r="AU591"/>
      <c r="AV591"/>
      <c r="AW591" s="15" t="e">
        <f>VLOOKUP(J593,#REF!,3,FALSE)</f>
        <v>#REF!</v>
      </c>
      <c r="AX591" s="15" t="s">
        <v>366</v>
      </c>
      <c r="AY591" s="15" t="s">
        <v>535</v>
      </c>
      <c r="AZ591" s="15" t="e">
        <f>VLOOKUP(CLEAN(J593),#REF!,7,FALSE)</f>
        <v>#REF!</v>
      </c>
      <c r="BA591" t="e">
        <f>VLOOKUP(J593,#REF!,8,FALSE)</f>
        <v>#REF!</v>
      </c>
      <c r="BB591" s="16" t="e">
        <f>VLOOKUP(J593,#REF!,2,FALSE)</f>
        <v>#REF!</v>
      </c>
      <c r="BC591" s="16" t="e">
        <f>VLOOKUP(J593,#REF!,2,FALSE)</f>
        <v>#REF!</v>
      </c>
      <c r="BD591" s="16"/>
      <c r="BE591" t="e">
        <f>VLOOKUP(CLEAN(J593),#REF!,2,FALSE)</f>
        <v>#REF!</v>
      </c>
      <c r="BF591"/>
      <c r="BG591" t="e">
        <f>VLOOKUP(J593,#REF!,13,FALSE)</f>
        <v>#REF!</v>
      </c>
      <c r="BH591" t="e">
        <f>VLOOKUP(J593,#REF!,13,FALSE)</f>
        <v>#REF!</v>
      </c>
      <c r="BI591" t="e">
        <f>VLOOKUP(J593,#REF!,13,FALSE)</f>
        <v>#REF!</v>
      </c>
      <c r="BJ591" t="e">
        <f>VLOOKUP(J593,#REF!,13,FALSE)</f>
        <v>#REF!</v>
      </c>
      <c r="BK591" t="e">
        <f>VLOOKUP(J593,#REF!,9,FALSE)</f>
        <v>#REF!</v>
      </c>
      <c r="BL591"/>
      <c r="BM591" t="e">
        <f>VLOOKUP(J593,#REF!,2,FALSE)</f>
        <v>#REF!</v>
      </c>
      <c r="BN591"/>
      <c r="BO591"/>
      <c r="BP591"/>
      <c r="BQ591"/>
      <c r="BR591"/>
      <c r="BS591" s="16" t="e">
        <f>VLOOKUP(CLEAN(J593),#REF!,2,FALSE)</f>
        <v>#REF!</v>
      </c>
      <c r="BT591" s="16" t="e">
        <f>W593-BS591</f>
        <v>#REF!</v>
      </c>
      <c r="BU591"/>
      <c r="BV591"/>
      <c r="BW591"/>
      <c r="BX591"/>
      <c r="BY591"/>
      <c r="BZ591"/>
      <c r="CA591"/>
      <c r="CB591" t="e">
        <f>VLOOKUP(J593,#REF!,13,FALSE)</f>
        <v>#REF!</v>
      </c>
      <c r="CC591" t="e">
        <f>VLOOKUP(J593,#REF!,2,FALSE)</f>
        <v>#REF!</v>
      </c>
      <c r="CD591" t="e">
        <f>VLOOKUP(J593,#REF!,13,FALSE)</f>
        <v>#REF!</v>
      </c>
      <c r="CE591" t="e">
        <f>VLOOKUP(J593,#REF!,3,FALSE)</f>
        <v>#REF!</v>
      </c>
      <c r="CF591" t="e">
        <f>VLOOKUP(J593,[2]Hoja4!A$2:M$143,13,FALSE)</f>
        <v>#N/A</v>
      </c>
      <c r="CG591" t="str">
        <f>VLOOKUP(J593,[2]Hoja5!H$2:J$1328,2,FALSE)</f>
        <v/>
      </c>
      <c r="CH591"/>
      <c r="CI591"/>
      <c r="CJ591" t="e">
        <f>VLOOKUP(J593,[2]Hoja13!A$2:M$148,13,FALSE)</f>
        <v>#N/A</v>
      </c>
      <c r="CK591" t="str">
        <f>VLOOKUP(J593,'[2]rates 26-06-2018'!A$2:I$1489,8,FALSE)</f>
        <v/>
      </c>
      <c r="CL591"/>
      <c r="CM591" t="e">
        <f>VLOOKUP(J593,[2]Hoja8!A$2:M$154,13,FALSE)</f>
        <v>#N/A</v>
      </c>
      <c r="CN591" t="str">
        <f>VLOOKUP(J593,'[2]rates 26-06-2018'!A$1:I$1489,9,FALSE)</f>
        <v>TRANSPORTE</v>
      </c>
      <c r="CO591" t="str">
        <f>VLOOKUP(J593,'[2]rates 26-06-2018'!A$1:I$1489,4,FALSE)</f>
        <v>DALCAHUE</v>
      </c>
      <c r="CP591"/>
      <c r="CQ591" s="16" t="e">
        <f>VLOOKUP(CLEAN(J593),[2]Hoja14!A$2:B$126,2,FALSE)</f>
        <v>#N/A</v>
      </c>
      <c r="CR591" s="16" t="e">
        <f>Y593-CQ591</f>
        <v>#N/A</v>
      </c>
      <c r="CS591"/>
      <c r="CT591"/>
      <c r="CU591"/>
      <c r="CV591"/>
      <c r="CW591"/>
      <c r="CX591"/>
      <c r="CY591"/>
      <c r="CZ591"/>
      <c r="DA591"/>
      <c r="DB591" s="17" t="e">
        <f>VLOOKUP(J593,[2]PPTO!A$6:C$335,3,FALSE)</f>
        <v>#N/A</v>
      </c>
      <c r="DC591" s="17" t="e">
        <f>P593-DB591</f>
        <v>#N/A</v>
      </c>
      <c r="DD591" s="17" t="e">
        <f>VLOOKUP(J593,[2]PPTO!A$5:E$337,5,FALSE)</f>
        <v>#N/A</v>
      </c>
      <c r="DE591" s="17" t="e">
        <f>VLOOKUP(J593,[2]PPTO!A$6:F$335,6,FALSE)</f>
        <v>#N/A</v>
      </c>
      <c r="DF591" s="15" t="e">
        <f>VLOOKUP(J593,DH$477:DH$484,1,FALSE)</f>
        <v>#N/A</v>
      </c>
      <c r="DG591" s="15"/>
      <c r="DH591" s="15"/>
      <c r="DI591" t="e">
        <f>VLOOKUP(J593,'[2]2018'!A$3:N$167,14,FALSE)</f>
        <v>#N/A</v>
      </c>
      <c r="DJ591" t="str">
        <f>VLOOKUP(J593,[2]resultado!G$2:H$1656,2,FALSE)</f>
        <v/>
      </c>
      <c r="DK591" s="16">
        <v>4000000</v>
      </c>
      <c r="DL591" s="16">
        <f>Q593-DK591</f>
        <v>-4000000</v>
      </c>
      <c r="DM591" s="16">
        <f>P593-(Q593+R593+AG593)</f>
        <v>0</v>
      </c>
      <c r="DN591"/>
      <c r="DO591" t="str">
        <f>VLOOKUP(K593,'[2]rates actuales'!B$2:K$1880,10,FALSE)</f>
        <v/>
      </c>
      <c r="DP591"/>
      <c r="DQ591" s="16">
        <v>527607</v>
      </c>
      <c r="DR591" s="63">
        <f>(DQ591*1000)-P593</f>
        <v>98806000</v>
      </c>
      <c r="DS591" t="str">
        <f>VLOOKUP(J593,'[2]rates actuales'!A$2:C$1880,3,FALSE)</f>
        <v>DALCAHUE</v>
      </c>
      <c r="DT591"/>
      <c r="DU591"/>
      <c r="DV591"/>
      <c r="DW591" t="e">
        <f>VLOOKUP(J593,[2]TERMINADOS!A$2:B$133,2,FALSE)</f>
        <v>#N/A</v>
      </c>
      <c r="DX591"/>
      <c r="DY591"/>
      <c r="DZ591">
        <f>VLOOKUP(J593,'[2]COSTO-GASTO'!E$2:F$401,2,FALSE)</f>
        <v>0</v>
      </c>
      <c r="EA591" s="16">
        <f>AE593-DZ591</f>
        <v>0</v>
      </c>
      <c r="EB591" t="str">
        <f>VLOOKUP(J593,[2]Hoja26!A$2:B$91,2,FALSE)</f>
        <v>APROBADO CORE</v>
      </c>
      <c r="EC591" t="e">
        <f>VLOOKUP(J593,[2]Hoja26!E$2:F$147,2,FALSE)</f>
        <v>#N/A</v>
      </c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 t="str">
        <f>VLOOKUP(J593,'[2]RATES OCTUBRE'!J$1:K$1924,2,FALSE)</f>
        <v/>
      </c>
      <c r="EW591"/>
      <c r="EX591" t="str">
        <f>VLOOKUP(J593,[2]Hoja26!N$4:O$1289,2,FALSE)</f>
        <v>APROBADO CORE</v>
      </c>
      <c r="EY591" t="s">
        <v>79</v>
      </c>
      <c r="EZ591" s="16"/>
      <c r="FA591" s="64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 s="64" t="str">
        <f>CONCATENATE(J591,"-",I591)</f>
        <v>30438574-EJECUCION</v>
      </c>
      <c r="FT591" s="64" t="str">
        <f>VLOOKUP(FS591,'[2]ESTADO DE SITUACION OCTUBRE'!I$4:I$941,1,FALSE)</f>
        <v>30438574-EJECUCION</v>
      </c>
      <c r="FU591" s="64">
        <f>VLOOKUP(K591,'[2]BIP-COSTO'!B$2:H$1976,7,FALSE)</f>
        <v>243570</v>
      </c>
      <c r="FV591" s="65">
        <v>243570000</v>
      </c>
      <c r="FW591" s="65">
        <f>FV591-P591</f>
        <v>-105093000</v>
      </c>
      <c r="FX591" s="64" t="str">
        <f>VLOOKUP(K591,'[2]BIP-COSTO'!B$2:H$1976,4,FALSE)</f>
        <v>GOBIERNO REGIONAL - REGION DE LOS LAGOS</v>
      </c>
      <c r="FY591" s="64" t="str">
        <f>VLOOKUP(K591,'[2]BIP-COSTO'!B$2:K$1976,10,FALSE)</f>
        <v/>
      </c>
      <c r="GF591" s="67"/>
      <c r="GG591" s="68"/>
      <c r="GH591" s="68"/>
      <c r="GM591" s="66" t="str">
        <f>VLOOKUP(K591,[3]resultado!E$2:K$2045,7,FALSE)</f>
        <v/>
      </c>
      <c r="GO591" s="66" t="e">
        <f>VLOOKUP(J591,[3]Hoja2!A$1:A$110,1,FALSE)</f>
        <v>#N/A</v>
      </c>
      <c r="GP591" s="66" t="e">
        <f>VLOOKUP(K591,[3]Hoja5!C$2:F$376,1,FALSE)</f>
        <v>#N/A</v>
      </c>
      <c r="GQ591" s="66" t="e">
        <f>VLOOKUP(J591,[3]Hoja5!A$2:A$376,1,FALSE)</f>
        <v>#N/A</v>
      </c>
      <c r="GR591" s="66" t="e">
        <f>VLOOKUP(J591,rates!B$2:I$944,8,FALSE)</f>
        <v>#N/A</v>
      </c>
      <c r="GS591" s="66" t="s">
        <v>2986</v>
      </c>
      <c r="GT591" s="66" t="e">
        <f>VLOOKUP(J591,Hoja6!A$2:A$29,1,FALSE)</f>
        <v>#N/A</v>
      </c>
      <c r="GU591" s="66" t="str">
        <f>VLOOKUP(J591,Hoja7!A$2:O$243,15,FALSE)</f>
        <v>CON COVENIO</v>
      </c>
      <c r="GV591" s="66" t="str">
        <f>VLOOKUP(J591,'ESTADO DE SITUACION'!H$4:AQ$943,36,FALSE)</f>
        <v>C</v>
      </c>
    </row>
    <row r="592" spans="1:204" s="66" customFormat="1" ht="18" customHeight="1" outlineLevel="2">
      <c r="A592" s="256">
        <v>29</v>
      </c>
      <c r="B592" s="256" t="s">
        <v>156</v>
      </c>
      <c r="C592" s="256" t="s">
        <v>96</v>
      </c>
      <c r="D592" s="256" t="s">
        <v>81</v>
      </c>
      <c r="E592" s="257" t="s">
        <v>82</v>
      </c>
      <c r="F592" s="256" t="s">
        <v>460</v>
      </c>
      <c r="G592" s="256" t="s">
        <v>528</v>
      </c>
      <c r="H592" s="256" t="s">
        <v>94</v>
      </c>
      <c r="I592" s="258" t="s">
        <v>85</v>
      </c>
      <c r="J592" s="259">
        <v>40009232</v>
      </c>
      <c r="K592" s="53" t="str">
        <f t="shared" si="391"/>
        <v>40009232-EJECUCION</v>
      </c>
      <c r="L592" s="53"/>
      <c r="M592" s="53" t="str">
        <f t="shared" si="392"/>
        <v>40009232</v>
      </c>
      <c r="N592" s="54"/>
      <c r="O592" s="258" t="s">
        <v>536</v>
      </c>
      <c r="P592" s="262">
        <v>85557000</v>
      </c>
      <c r="Q592" s="56"/>
      <c r="R592" s="56"/>
      <c r="S592" s="57"/>
      <c r="T592" s="57"/>
      <c r="U592" s="57"/>
      <c r="V592" s="57"/>
      <c r="W592" s="57"/>
      <c r="X592" s="57"/>
      <c r="Y592" s="57"/>
      <c r="Z592" s="57"/>
      <c r="AA592" s="56"/>
      <c r="AB592" s="56"/>
      <c r="AC592" s="56"/>
      <c r="AD592" s="58"/>
      <c r="AE592" s="266">
        <v>0</v>
      </c>
      <c r="AF592" s="59">
        <v>0</v>
      </c>
      <c r="AG592" s="266">
        <v>85557000</v>
      </c>
      <c r="AH592" s="266">
        <v>19561885</v>
      </c>
      <c r="AI592" s="59">
        <f t="shared" si="393"/>
        <v>65995115</v>
      </c>
      <c r="AJ592" s="59">
        <f t="shared" si="394"/>
        <v>0</v>
      </c>
      <c r="AK592" s="69"/>
      <c r="AL592" s="60"/>
      <c r="AM592" s="268" t="s">
        <v>108</v>
      </c>
      <c r="AN592"/>
      <c r="AO592"/>
      <c r="AP592"/>
      <c r="AQ592"/>
      <c r="AR592"/>
      <c r="AS592"/>
      <c r="AT592"/>
      <c r="AU592"/>
      <c r="AV592"/>
      <c r="AW592" s="15"/>
      <c r="AX592" s="15"/>
      <c r="AY592" s="15"/>
      <c r="AZ592" s="15"/>
      <c r="BA592"/>
      <c r="BB592" s="16"/>
      <c r="BC592" s="16"/>
      <c r="BD592" s="16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 s="16"/>
      <c r="BT592" s="16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 s="16"/>
      <c r="CR592" s="16"/>
      <c r="CS592"/>
      <c r="CT592"/>
      <c r="CU592"/>
      <c r="CV592"/>
      <c r="CW592"/>
      <c r="CX592"/>
      <c r="CY592"/>
      <c r="CZ592"/>
      <c r="DA592"/>
      <c r="DB592" s="17"/>
      <c r="DC592" s="17"/>
      <c r="DD592" s="17"/>
      <c r="DE592" s="17"/>
      <c r="DF592" s="15"/>
      <c r="DG592" s="15"/>
      <c r="DH592" s="15"/>
      <c r="DI592"/>
      <c r="DJ592"/>
      <c r="DK592" s="16"/>
      <c r="DL592" s="16"/>
      <c r="DM592" s="16"/>
      <c r="DN592"/>
      <c r="DO592"/>
      <c r="DP592"/>
      <c r="DQ592" s="16"/>
      <c r="DR592" s="165"/>
      <c r="DS592"/>
      <c r="DT592"/>
      <c r="DU592"/>
      <c r="DV592"/>
      <c r="DW592"/>
      <c r="DX592"/>
      <c r="DY592"/>
      <c r="DZ592"/>
      <c r="EA592" s="16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 s="16"/>
      <c r="FA592" s="64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 s="64"/>
      <c r="FT592" s="64"/>
      <c r="FU592" s="64"/>
      <c r="FV592" s="65"/>
      <c r="FW592" s="65"/>
      <c r="FX592" s="64"/>
      <c r="FY592" s="64"/>
      <c r="GF592" s="67"/>
      <c r="GG592" s="68"/>
      <c r="GH592" s="68"/>
      <c r="GM592" s="66" t="str">
        <f>VLOOKUP(K592,[3]resultado!E$2:K$2045,7,FALSE)</f>
        <v/>
      </c>
      <c r="GO592" s="66" t="e">
        <f>VLOOKUP(J592,[3]Hoja2!A$1:A$110,1,FALSE)</f>
        <v>#N/A</v>
      </c>
      <c r="GP592" s="66" t="e">
        <f>VLOOKUP(K592,[3]Hoja5!C$2:F$376,1,FALSE)</f>
        <v>#N/A</v>
      </c>
      <c r="GQ592" s="66" t="e">
        <f>VLOOKUP(J592,[3]Hoja5!A$2:A$376,1,FALSE)</f>
        <v>#N/A</v>
      </c>
      <c r="GR592" s="66" t="str">
        <f>VLOOKUP(J592,rates!B$2:I$944,8,FALSE)</f>
        <v/>
      </c>
      <c r="GS592" s="66" t="s">
        <v>93</v>
      </c>
      <c r="GT592" s="66" t="e">
        <f>VLOOKUP(J592,Hoja6!A$2:A$29,1,FALSE)</f>
        <v>#N/A</v>
      </c>
      <c r="GU592" s="66" t="str">
        <f>VLOOKUP(J592,Hoja7!A$2:O$243,15,FALSE)</f>
        <v>CON COVENIO</v>
      </c>
      <c r="GV592" s="66" t="str">
        <f>VLOOKUP(J592,'ESTADO DE SITUACION'!H$4:AQ$943,36,FALSE)</f>
        <v>C</v>
      </c>
    </row>
    <row r="593" spans="1:204" s="147" customFormat="1" ht="18" customHeight="1" outlineLevel="1">
      <c r="A593" s="256">
        <v>29</v>
      </c>
      <c r="B593" s="256" t="s">
        <v>156</v>
      </c>
      <c r="C593" s="256" t="s">
        <v>96</v>
      </c>
      <c r="D593" s="256" t="s">
        <v>118</v>
      </c>
      <c r="E593" s="257" t="s">
        <v>82</v>
      </c>
      <c r="F593" s="256" t="s">
        <v>460</v>
      </c>
      <c r="G593" s="256" t="s">
        <v>528</v>
      </c>
      <c r="H593" s="256" t="s">
        <v>94</v>
      </c>
      <c r="I593" s="258" t="s">
        <v>85</v>
      </c>
      <c r="J593" s="259">
        <v>30133287</v>
      </c>
      <c r="K593" s="53" t="str">
        <f t="shared" si="391"/>
        <v>30133287-EJECUCION</v>
      </c>
      <c r="L593" s="53"/>
      <c r="M593" s="53" t="str">
        <f t="shared" si="392"/>
        <v>30133287</v>
      </c>
      <c r="N593" s="54">
        <f>A593</f>
        <v>29</v>
      </c>
      <c r="O593" s="258" t="s">
        <v>537</v>
      </c>
      <c r="P593" s="262">
        <v>428801000</v>
      </c>
      <c r="Q593" s="56">
        <v>0</v>
      </c>
      <c r="R593" s="56">
        <v>0</v>
      </c>
      <c r="S593" s="57">
        <v>0</v>
      </c>
      <c r="T593" s="57">
        <v>0</v>
      </c>
      <c r="U593" s="57">
        <v>0</v>
      </c>
      <c r="V593" s="57">
        <f>S593+T593+U593</f>
        <v>0</v>
      </c>
      <c r="W593" s="57">
        <v>0</v>
      </c>
      <c r="X593" s="57">
        <v>0</v>
      </c>
      <c r="Y593" s="57">
        <v>0</v>
      </c>
      <c r="Z593" s="57">
        <f>W593+X593+Y593</f>
        <v>0</v>
      </c>
      <c r="AA593" s="56">
        <f>S593+T593+U593+W593+X593+Y593</f>
        <v>0</v>
      </c>
      <c r="AB593" s="56">
        <v>0</v>
      </c>
      <c r="AC593" s="56">
        <f>V593+W593+X593+Y593+AB593</f>
        <v>0</v>
      </c>
      <c r="AD593" s="58">
        <f>R593-AC593</f>
        <v>0</v>
      </c>
      <c r="AE593" s="266">
        <v>0</v>
      </c>
      <c r="AF593" s="59">
        <v>0</v>
      </c>
      <c r="AG593" s="266">
        <v>428801000</v>
      </c>
      <c r="AH593" s="59">
        <v>0</v>
      </c>
      <c r="AI593" s="59">
        <f t="shared" si="393"/>
        <v>428801000</v>
      </c>
      <c r="AJ593" s="59">
        <f t="shared" si="394"/>
        <v>0</v>
      </c>
      <c r="AK593" s="69">
        <f>P593-(Q593+R593)</f>
        <v>428801000</v>
      </c>
      <c r="AL593" s="60" t="s">
        <v>424</v>
      </c>
      <c r="AM593" s="268" t="s">
        <v>108</v>
      </c>
      <c r="AN593"/>
      <c r="AO593"/>
      <c r="AP593"/>
      <c r="AQ593"/>
      <c r="AR593"/>
      <c r="AS593"/>
      <c r="AT593"/>
      <c r="AU593"/>
      <c r="AV593"/>
      <c r="AW593" s="15"/>
      <c r="AX593" s="15"/>
      <c r="AY593" s="15"/>
      <c r="AZ593" s="15"/>
      <c r="BA593"/>
      <c r="BB593" s="16"/>
      <c r="BC593" s="16"/>
      <c r="BD593" s="16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 s="16"/>
      <c r="BT593" s="16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 s="16"/>
      <c r="CR593" s="16"/>
      <c r="CS593"/>
      <c r="CT593"/>
      <c r="CU593"/>
      <c r="CV593"/>
      <c r="CW593"/>
      <c r="CX593"/>
      <c r="CY593"/>
      <c r="CZ593"/>
      <c r="DA593"/>
      <c r="DB593" s="17"/>
      <c r="DC593" s="17"/>
      <c r="DD593" s="17"/>
      <c r="DE593" s="17"/>
      <c r="DF593" s="15"/>
      <c r="DG593" s="15"/>
      <c r="DH593" s="15"/>
      <c r="DI593"/>
      <c r="DJ593"/>
      <c r="DK593" s="16"/>
      <c r="DL593" s="16"/>
      <c r="DM593" s="16"/>
      <c r="DN593"/>
      <c r="DO593"/>
      <c r="DP593"/>
      <c r="DQ593" s="16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 s="16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 s="64" t="str">
        <f>CONCATENATE(J593,"-",I593)</f>
        <v>30133287-EJECUCION</v>
      </c>
      <c r="FT593" s="64" t="str">
        <f>VLOOKUP(FS593,'[2]ESTADO DE SITUACION OCTUBRE'!I$4:I$941,1,FALSE)</f>
        <v>30133287-EJECUCION</v>
      </c>
      <c r="FU593" s="64">
        <f>VLOOKUP(K593,'[2]BIP-COSTO'!B$2:H$1976,7,FALSE)</f>
        <v>428801</v>
      </c>
      <c r="FV593" s="65">
        <v>428801000</v>
      </c>
      <c r="FW593" s="65">
        <f>FV593-P593</f>
        <v>0</v>
      </c>
      <c r="FX593" s="64" t="str">
        <f>VLOOKUP(K593,'[2]BIP-COSTO'!B$2:H$1976,4,FALSE)</f>
        <v>GOBIERNO REGIONAL - REGION DE LOS LAGOS</v>
      </c>
      <c r="FY593" s="64" t="str">
        <f>VLOOKUP(K593,'[2]BIP-COSTO'!B$2:K$1976,10,FALSE)</f>
        <v/>
      </c>
      <c r="GF593" s="67"/>
      <c r="GG593" s="148"/>
      <c r="GH593" s="148"/>
      <c r="GM593" s="66" t="str">
        <f>VLOOKUP(K593,[3]resultado!E$2:K$2045,7,FALSE)</f>
        <v/>
      </c>
      <c r="GO593" s="66" t="e">
        <f>VLOOKUP(J593,[3]Hoja2!A$1:A$110,1,FALSE)</f>
        <v>#N/A</v>
      </c>
      <c r="GP593" s="66" t="e">
        <f>VLOOKUP(K593,[3]Hoja5!C$2:F$376,1,FALSE)</f>
        <v>#N/A</v>
      </c>
      <c r="GQ593" s="66" t="e">
        <f>VLOOKUP(J593,[3]Hoja5!A$2:A$376,1,FALSE)</f>
        <v>#N/A</v>
      </c>
      <c r="GR593" s="66" t="str">
        <f>VLOOKUP(J593,rates!B$2:I$944,8,FALSE)</f>
        <v/>
      </c>
      <c r="GS593" s="66" t="s">
        <v>2986</v>
      </c>
      <c r="GT593" s="66" t="e">
        <f>VLOOKUP(J593,Hoja6!A$2:A$29,1,FALSE)</f>
        <v>#N/A</v>
      </c>
      <c r="GU593" s="66" t="str">
        <f>VLOOKUP(J593,Hoja7!A$2:O$243,15,FALSE)</f>
        <v>CON COVENIO</v>
      </c>
      <c r="GV593" s="66" t="str">
        <f>VLOOKUP(J593,'ESTADO DE SITUACION'!H$4:AQ$943,36,FALSE)</f>
        <v>C</v>
      </c>
    </row>
    <row r="594" spans="1:204" s="64" customFormat="1" ht="15" customHeight="1" outlineLevel="1">
      <c r="A594" s="71"/>
      <c r="B594" s="72"/>
      <c r="C594" s="71"/>
      <c r="D594" s="71"/>
      <c r="E594" s="71"/>
      <c r="F594" s="71"/>
      <c r="G594" s="71"/>
      <c r="H594" s="71"/>
      <c r="I594" s="73"/>
      <c r="J594" s="74"/>
      <c r="K594" s="169"/>
      <c r="L594" s="170"/>
      <c r="M594" s="170"/>
      <c r="N594" s="171"/>
      <c r="O594" s="78" t="s">
        <v>143</v>
      </c>
      <c r="P594" s="79">
        <f t="shared" ref="P594:AK594" si="395">SUBTOTAL(9,P591:P593)</f>
        <v>863021000</v>
      </c>
      <c r="Q594" s="79">
        <f t="shared" si="395"/>
        <v>0</v>
      </c>
      <c r="R594" s="79">
        <f t="shared" si="395"/>
        <v>0</v>
      </c>
      <c r="S594" s="79">
        <f t="shared" si="395"/>
        <v>0</v>
      </c>
      <c r="T594" s="79">
        <f t="shared" si="395"/>
        <v>0</v>
      </c>
      <c r="U594" s="79">
        <f t="shared" si="395"/>
        <v>0</v>
      </c>
      <c r="V594" s="79">
        <f t="shared" si="395"/>
        <v>0</v>
      </c>
      <c r="W594" s="79">
        <f t="shared" si="395"/>
        <v>0</v>
      </c>
      <c r="X594" s="79">
        <f t="shared" si="395"/>
        <v>0</v>
      </c>
      <c r="Y594" s="79">
        <f t="shared" si="395"/>
        <v>0</v>
      </c>
      <c r="Z594" s="79">
        <f t="shared" si="395"/>
        <v>0</v>
      </c>
      <c r="AA594" s="79">
        <f t="shared" si="395"/>
        <v>0</v>
      </c>
      <c r="AB594" s="79">
        <f t="shared" si="395"/>
        <v>0</v>
      </c>
      <c r="AC594" s="79">
        <f t="shared" si="395"/>
        <v>0</v>
      </c>
      <c r="AD594" s="79">
        <f t="shared" si="395"/>
        <v>0</v>
      </c>
      <c r="AE594" s="79">
        <f t="shared" si="395"/>
        <v>0</v>
      </c>
      <c r="AF594" s="79">
        <f t="shared" si="395"/>
        <v>0</v>
      </c>
      <c r="AG594" s="79">
        <f t="shared" si="395"/>
        <v>863021000</v>
      </c>
      <c r="AH594" s="79">
        <f t="shared" si="395"/>
        <v>19561885</v>
      </c>
      <c r="AI594" s="79">
        <f t="shared" si="395"/>
        <v>843459115</v>
      </c>
      <c r="AJ594" s="79">
        <f t="shared" si="395"/>
        <v>0</v>
      </c>
      <c r="AK594" s="79">
        <f t="shared" si="395"/>
        <v>777464000</v>
      </c>
      <c r="AL594" s="89"/>
      <c r="AM594" s="89"/>
      <c r="BB594" s="65"/>
      <c r="BC594" s="65"/>
      <c r="BD594" s="65"/>
      <c r="BS594" s="65"/>
      <c r="BT594" s="65"/>
      <c r="CQ594" s="65"/>
      <c r="CR594" s="65"/>
      <c r="DB594" s="65"/>
      <c r="DC594" s="65"/>
      <c r="DD594" s="65"/>
      <c r="DE594" s="65"/>
      <c r="DK594" s="65"/>
      <c r="DL594" s="65"/>
      <c r="DM594" s="65"/>
      <c r="DN594" s="91"/>
      <c r="DO594" s="91"/>
      <c r="DP594" s="91"/>
      <c r="DQ594" s="65"/>
      <c r="EZ594" s="65"/>
      <c r="FV594" s="65"/>
      <c r="GF594" s="279"/>
      <c r="GG594" s="280"/>
      <c r="GH594" s="280"/>
      <c r="GO594" s="66" t="e">
        <f>VLOOKUP(J594,[3]Hoja2!A$1:A$110,1,FALSE)</f>
        <v>#N/A</v>
      </c>
      <c r="GQ594" s="66" t="e">
        <f>VLOOKUP(J594,[3]Hoja5!A$2:A$376,1,FALSE)</f>
        <v>#N/A</v>
      </c>
    </row>
    <row r="595" spans="1:204" ht="18.75" outlineLevel="1">
      <c r="A595" s="71"/>
      <c r="B595" s="72"/>
      <c r="C595" s="71"/>
      <c r="D595" s="71"/>
      <c r="E595" s="71"/>
      <c r="F595" s="71"/>
      <c r="G595" s="71"/>
      <c r="H595" s="71"/>
      <c r="I595" s="73"/>
      <c r="J595" s="74"/>
      <c r="K595" s="96"/>
      <c r="L595" s="53"/>
      <c r="M595" s="53"/>
      <c r="N595" s="54"/>
      <c r="O595" s="84"/>
      <c r="P595" s="85"/>
      <c r="Q595" s="97"/>
      <c r="R595" s="56"/>
      <c r="S595" s="57"/>
      <c r="T595" s="57"/>
      <c r="U595" s="57"/>
      <c r="V595" s="57"/>
      <c r="W595" s="57"/>
      <c r="X595" s="57"/>
      <c r="Y595" s="57"/>
      <c r="Z595" s="57"/>
      <c r="AA595" s="56"/>
      <c r="AB595" s="56"/>
      <c r="AC595" s="56"/>
      <c r="AD595" s="58"/>
      <c r="AE595" s="88"/>
      <c r="AF595" s="88"/>
      <c r="AG595" s="88"/>
      <c r="AH595" s="88"/>
      <c r="AI595" s="88"/>
      <c r="AJ595" s="88"/>
      <c r="AK595" s="86"/>
      <c r="AL595" s="89"/>
      <c r="AM595" s="99"/>
      <c r="BE595"/>
      <c r="BM595"/>
      <c r="BT595" s="16"/>
      <c r="CR595" s="16"/>
      <c r="DR595"/>
      <c r="DX595"/>
      <c r="EA595"/>
      <c r="FV595" s="65">
        <v>0</v>
      </c>
      <c r="GF595" s="94">
        <f>GG595+GH595</f>
        <v>9</v>
      </c>
      <c r="GG595" s="95">
        <v>6</v>
      </c>
      <c r="GH595" s="95">
        <v>3</v>
      </c>
      <c r="GO595" s="66" t="e">
        <f>VLOOKUP(J595,[3]Hoja2!A$1:A$110,1,FALSE)</f>
        <v>#N/A</v>
      </c>
      <c r="GQ595" s="66" t="e">
        <f>VLOOKUP(J595,[3]Hoja5!A$2:A$376,1,FALSE)</f>
        <v>#N/A</v>
      </c>
    </row>
    <row r="596" spans="1:204" s="64" customFormat="1" ht="18.75" outlineLevel="2">
      <c r="A596" s="71"/>
      <c r="B596" s="72"/>
      <c r="C596" s="71"/>
      <c r="D596" s="71"/>
      <c r="E596" s="71"/>
      <c r="F596" s="71"/>
      <c r="G596" s="71"/>
      <c r="H596" s="71"/>
      <c r="I596" s="73"/>
      <c r="J596" s="74"/>
      <c r="K596" s="96"/>
      <c r="L596" s="53"/>
      <c r="M596" s="53"/>
      <c r="N596" s="53"/>
      <c r="O596" s="185" t="s">
        <v>113</v>
      </c>
      <c r="P596" s="85"/>
      <c r="Q596" s="97"/>
      <c r="R596" s="56"/>
      <c r="S596" s="57"/>
      <c r="T596" s="57"/>
      <c r="U596" s="57"/>
      <c r="V596" s="57"/>
      <c r="W596" s="57"/>
      <c r="X596" s="57"/>
      <c r="Y596" s="57"/>
      <c r="Z596" s="57"/>
      <c r="AA596" s="56"/>
      <c r="AB596" s="56"/>
      <c r="AC596" s="56"/>
      <c r="AD596" s="58"/>
      <c r="AE596" s="88"/>
      <c r="AF596" s="88"/>
      <c r="AG596" s="88"/>
      <c r="AH596" s="88"/>
      <c r="AI596" s="88"/>
      <c r="AJ596" s="88"/>
      <c r="AK596" s="98"/>
      <c r="AL596" s="89"/>
      <c r="AM596" s="99"/>
      <c r="AN596"/>
      <c r="AO596"/>
      <c r="AP596"/>
      <c r="AQ596"/>
      <c r="AR596"/>
      <c r="AS596"/>
      <c r="AT596"/>
      <c r="AU596"/>
      <c r="AV596"/>
      <c r="AW596" s="15"/>
      <c r="AX596" s="15"/>
      <c r="AY596" s="15"/>
      <c r="AZ596" s="15"/>
      <c r="BA596"/>
      <c r="BB596"/>
      <c r="BC596"/>
      <c r="BD596"/>
      <c r="BE596" s="1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 s="16"/>
      <c r="BT596"/>
      <c r="BU596"/>
      <c r="BV596"/>
      <c r="BW596"/>
      <c r="BX596"/>
      <c r="BY596"/>
      <c r="BZ596"/>
      <c r="CA596"/>
      <c r="CB596"/>
      <c r="CC596" s="62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 s="15"/>
      <c r="DC596" s="15"/>
      <c r="DD596" s="17"/>
      <c r="DE596" s="15"/>
      <c r="DF596" s="15"/>
      <c r="DG596" s="15"/>
      <c r="DH596" s="15"/>
      <c r="DI596"/>
      <c r="DJ596"/>
      <c r="DK596" s="16"/>
      <c r="DL596"/>
      <c r="DM596"/>
      <c r="DN596"/>
      <c r="DO596"/>
      <c r="DP596"/>
      <c r="DQ596" s="16"/>
      <c r="DR596" s="63"/>
      <c r="DS596"/>
      <c r="DT596"/>
      <c r="DU596"/>
      <c r="DV596"/>
      <c r="DW596"/>
      <c r="DX596"/>
      <c r="DY596"/>
      <c r="DZ596"/>
      <c r="EA596" s="1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 s="1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V596" s="65">
        <v>0</v>
      </c>
      <c r="GF596" s="150">
        <f>GG596+GH596</f>
        <v>1</v>
      </c>
      <c r="GG596" s="151">
        <f>GG595/GF595</f>
        <v>0.66666666666666663</v>
      </c>
      <c r="GH596" s="151">
        <f>GH595/GF595</f>
        <v>0.33333333333333331</v>
      </c>
      <c r="GO596" s="66" t="e">
        <f>VLOOKUP(J596,[3]Hoja2!A$1:A$110,1,FALSE)</f>
        <v>#N/A</v>
      </c>
      <c r="GQ596" s="66" t="e">
        <f>VLOOKUP(J596,[3]Hoja5!A$2:A$376,1,FALSE)</f>
        <v>#N/A</v>
      </c>
    </row>
    <row r="597" spans="1:204" s="66" customFormat="1" ht="18" customHeight="1" outlineLevel="2">
      <c r="A597" s="256">
        <v>31</v>
      </c>
      <c r="B597" s="256" t="s">
        <v>114</v>
      </c>
      <c r="C597" s="256" t="s">
        <v>167</v>
      </c>
      <c r="D597" s="256" t="s">
        <v>81</v>
      </c>
      <c r="E597" s="257" t="s">
        <v>82</v>
      </c>
      <c r="F597" s="256" t="s">
        <v>460</v>
      </c>
      <c r="G597" s="256" t="s">
        <v>528</v>
      </c>
      <c r="H597" s="256" t="s">
        <v>94</v>
      </c>
      <c r="I597" s="258" t="s">
        <v>85</v>
      </c>
      <c r="J597" s="259">
        <v>30485153</v>
      </c>
      <c r="K597" s="53" t="str">
        <f t="shared" ref="K597:K602" si="396">CONCATENATE(J597,"-",I597)</f>
        <v>30485153-EJECUCION</v>
      </c>
      <c r="L597" s="53"/>
      <c r="M597" s="53" t="str">
        <f t="shared" ref="M597:M602" si="397">CLEAN(J597)</f>
        <v>30485153</v>
      </c>
      <c r="N597" s="54"/>
      <c r="O597" s="258" t="s">
        <v>538</v>
      </c>
      <c r="P597" s="262">
        <v>235498000</v>
      </c>
      <c r="Q597" s="100"/>
      <c r="R597" s="101"/>
      <c r="S597" s="101"/>
      <c r="T597" s="101"/>
      <c r="U597" s="101"/>
      <c r="V597" s="101"/>
      <c r="W597" s="101"/>
      <c r="X597" s="101"/>
      <c r="Y597" s="101"/>
      <c r="Z597" s="101"/>
      <c r="AA597" s="101"/>
      <c r="AB597" s="101"/>
      <c r="AC597" s="101"/>
      <c r="AD597" s="102"/>
      <c r="AE597" s="266">
        <v>0</v>
      </c>
      <c r="AF597" s="59">
        <v>0</v>
      </c>
      <c r="AG597" s="266">
        <v>11774900</v>
      </c>
      <c r="AH597" s="59">
        <v>0</v>
      </c>
      <c r="AI597" s="59">
        <f t="shared" ref="AI597:AI602" si="398">AG597-AH597</f>
        <v>11774900</v>
      </c>
      <c r="AJ597" s="59">
        <f t="shared" ref="AJ597:AJ602" si="399">P597-(AF597+AG597)</f>
        <v>223723100</v>
      </c>
      <c r="AK597" s="69"/>
      <c r="AL597" s="103"/>
      <c r="AM597" s="268" t="s">
        <v>88</v>
      </c>
      <c r="AN597"/>
      <c r="AO597"/>
      <c r="AP597"/>
      <c r="AQ597"/>
      <c r="AR597"/>
      <c r="AS597"/>
      <c r="AT597"/>
      <c r="AU597"/>
      <c r="AV597"/>
      <c r="AW597" s="15"/>
      <c r="AX597" s="15"/>
      <c r="AY597" s="15"/>
      <c r="AZ597" s="15"/>
      <c r="BA597"/>
      <c r="BB597" s="16"/>
      <c r="BC597" s="16"/>
      <c r="BD597" s="16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 s="16"/>
      <c r="BT597" s="16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 s="16"/>
      <c r="CR597" s="16"/>
      <c r="CS597"/>
      <c r="CT597"/>
      <c r="CU597"/>
      <c r="CV597"/>
      <c r="CW597"/>
      <c r="CX597"/>
      <c r="CY597"/>
      <c r="CZ597"/>
      <c r="DA597"/>
      <c r="DB597" s="17"/>
      <c r="DC597" s="17"/>
      <c r="DD597" s="17"/>
      <c r="DE597" s="17"/>
      <c r="DF597" s="15"/>
      <c r="DG597" s="15"/>
      <c r="DH597" s="15"/>
      <c r="DI597"/>
      <c r="DJ597"/>
      <c r="DK597" s="16"/>
      <c r="DL597" s="16"/>
      <c r="DM597" s="16"/>
      <c r="DN597"/>
      <c r="DO597"/>
      <c r="DP597"/>
      <c r="DQ597" s="16"/>
      <c r="DR597" s="165"/>
      <c r="DS597"/>
      <c r="DT597"/>
      <c r="DU597"/>
      <c r="DV597"/>
      <c r="DW597"/>
      <c r="DX597"/>
      <c r="DY597"/>
      <c r="DZ597"/>
      <c r="EA597" s="16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 s="16"/>
      <c r="FA597" s="64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 s="64"/>
      <c r="FT597" s="64"/>
      <c r="FU597" s="64"/>
      <c r="FV597" s="65"/>
      <c r="FW597" s="65"/>
      <c r="FX597" s="64"/>
      <c r="FY597" s="64"/>
      <c r="GF597" s="67"/>
      <c r="GG597" s="68"/>
      <c r="GH597" s="68"/>
      <c r="GM597" s="66" t="str">
        <f>VLOOKUP(K597,[3]resultado!E$2:K$2045,7,FALSE)</f>
        <v>FI</v>
      </c>
      <c r="GO597" s="66" t="e">
        <f>VLOOKUP(J597,[3]Hoja2!A$1:A$110,1,FALSE)</f>
        <v>#N/A</v>
      </c>
      <c r="GP597" s="66" t="e">
        <f>VLOOKUP(K597,[3]Hoja5!C$2:F$376,1,FALSE)</f>
        <v>#N/A</v>
      </c>
      <c r="GQ597" s="66" t="e">
        <f>VLOOKUP(J597,[3]Hoja5!A$2:A$376,1,FALSE)</f>
        <v>#N/A</v>
      </c>
      <c r="GR597" s="66" t="str">
        <f>VLOOKUP(J597,rates!B$2:I$944,8,FALSE)</f>
        <v>RS</v>
      </c>
      <c r="GS597" s="66" t="s">
        <v>2988</v>
      </c>
      <c r="GT597" s="66" t="e">
        <f>VLOOKUP(J597,Hoja6!A$2:A$29,1,FALSE)</f>
        <v>#N/A</v>
      </c>
      <c r="GU597" s="66" t="e">
        <f>VLOOKUP(J597,Hoja7!A$2:O$243,15,FALSE)</f>
        <v>#N/A</v>
      </c>
      <c r="GV597" s="66" t="e">
        <f>VLOOKUP(J597,'ESTADO DE SITUACION'!H$4:AQ$943,36,FALSE)</f>
        <v>#N/A</v>
      </c>
    </row>
    <row r="598" spans="1:204" s="66" customFormat="1" ht="18" customHeight="1" outlineLevel="2">
      <c r="A598" s="256">
        <v>31</v>
      </c>
      <c r="B598" s="256" t="s">
        <v>114</v>
      </c>
      <c r="C598" s="256" t="s">
        <v>124</v>
      </c>
      <c r="D598" s="256" t="s">
        <v>81</v>
      </c>
      <c r="E598" s="257" t="s">
        <v>82</v>
      </c>
      <c r="F598" s="256" t="s">
        <v>460</v>
      </c>
      <c r="G598" s="256" t="s">
        <v>528</v>
      </c>
      <c r="H598" s="256" t="s">
        <v>94</v>
      </c>
      <c r="I598" s="258" t="s">
        <v>138</v>
      </c>
      <c r="J598" s="259">
        <v>40001662</v>
      </c>
      <c r="K598" s="53" t="str">
        <f t="shared" si="396"/>
        <v>40001662-DISEÑO</v>
      </c>
      <c r="L598" s="53"/>
      <c r="M598" s="53" t="str">
        <f t="shared" si="397"/>
        <v>40001662</v>
      </c>
      <c r="N598" s="54"/>
      <c r="O598" s="258" t="s">
        <v>539</v>
      </c>
      <c r="P598" s="262">
        <v>20999000</v>
      </c>
      <c r="Q598" s="100"/>
      <c r="R598" s="101"/>
      <c r="S598" s="101"/>
      <c r="T598" s="101"/>
      <c r="U598" s="101"/>
      <c r="V598" s="101"/>
      <c r="W598" s="101"/>
      <c r="X598" s="101"/>
      <c r="Y598" s="101"/>
      <c r="Z598" s="101"/>
      <c r="AA598" s="101"/>
      <c r="AB598" s="101"/>
      <c r="AC598" s="101"/>
      <c r="AD598" s="102"/>
      <c r="AE598" s="266">
        <v>0</v>
      </c>
      <c r="AF598" s="59">
        <v>0</v>
      </c>
      <c r="AG598" s="266">
        <v>1049950</v>
      </c>
      <c r="AH598" s="59">
        <v>0</v>
      </c>
      <c r="AI598" s="59">
        <f t="shared" si="398"/>
        <v>1049950</v>
      </c>
      <c r="AJ598" s="59">
        <f t="shared" si="399"/>
        <v>19949050</v>
      </c>
      <c r="AK598" s="69"/>
      <c r="AL598" s="103"/>
      <c r="AM598" s="268" t="s">
        <v>197</v>
      </c>
      <c r="AN598"/>
      <c r="AO598"/>
      <c r="AP598"/>
      <c r="AQ598"/>
      <c r="AR598"/>
      <c r="AS598"/>
      <c r="AT598"/>
      <c r="AU598"/>
      <c r="AV598"/>
      <c r="AW598" s="15"/>
      <c r="AX598" s="15"/>
      <c r="AY598" s="15"/>
      <c r="AZ598" s="15"/>
      <c r="BA598"/>
      <c r="BB598" s="16"/>
      <c r="BC598" s="16"/>
      <c r="BD598" s="16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 s="16"/>
      <c r="BT598" s="16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 s="16"/>
      <c r="CR598" s="16"/>
      <c r="CS598"/>
      <c r="CT598"/>
      <c r="CU598"/>
      <c r="CV598"/>
      <c r="CW598"/>
      <c r="CX598"/>
      <c r="CY598"/>
      <c r="CZ598"/>
      <c r="DA598"/>
      <c r="DB598" s="17"/>
      <c r="DC598" s="17"/>
      <c r="DD598" s="17"/>
      <c r="DE598" s="17"/>
      <c r="DF598" s="15"/>
      <c r="DG598" s="15"/>
      <c r="DH598" s="15"/>
      <c r="DI598"/>
      <c r="DJ598"/>
      <c r="DK598" s="16"/>
      <c r="DL598" s="16"/>
      <c r="DM598" s="16"/>
      <c r="DN598"/>
      <c r="DO598"/>
      <c r="DP598"/>
      <c r="DQ598" s="16"/>
      <c r="DR598" s="165"/>
      <c r="DS598"/>
      <c r="DT598"/>
      <c r="DU598"/>
      <c r="DV598"/>
      <c r="DW598"/>
      <c r="DX598"/>
      <c r="DY598"/>
      <c r="DZ598"/>
      <c r="EA598" s="16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 s="16"/>
      <c r="FA598" s="64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 s="64"/>
      <c r="FT598" s="64"/>
      <c r="FU598" s="64"/>
      <c r="FV598" s="65"/>
      <c r="FW598" s="65"/>
      <c r="FX598" s="64"/>
      <c r="FY598" s="64"/>
      <c r="GF598" s="67"/>
      <c r="GG598" s="68"/>
      <c r="GH598" s="68"/>
      <c r="GM598" s="66" t="str">
        <f>VLOOKUP(K598,[3]resultado!E$2:K$2045,7,FALSE)</f>
        <v>OT</v>
      </c>
      <c r="GO598" s="66" t="e">
        <f>VLOOKUP(J598,[3]Hoja2!A$1:A$110,1,FALSE)</f>
        <v>#N/A</v>
      </c>
      <c r="GP598" s="66" t="e">
        <f>VLOOKUP(K598,[3]Hoja5!C$2:F$376,1,FALSE)</f>
        <v>#N/A</v>
      </c>
      <c r="GQ598" s="66" t="e">
        <f>VLOOKUP(J598,[3]Hoja5!A$2:A$376,1,FALSE)</f>
        <v>#N/A</v>
      </c>
      <c r="GR598" s="66" t="str">
        <f>VLOOKUP(J598,rates!B$2:I$944,8,FALSE)</f>
        <v/>
      </c>
      <c r="GS598" s="66" t="s">
        <v>2988</v>
      </c>
      <c r="GT598" s="66" t="e">
        <f>VLOOKUP(J598,Hoja6!A$2:A$29,1,FALSE)</f>
        <v>#N/A</v>
      </c>
      <c r="GU598" s="66" t="e">
        <f>VLOOKUP(J598,Hoja7!A$2:O$243,15,FALSE)</f>
        <v>#N/A</v>
      </c>
      <c r="GV598" s="66" t="e">
        <f>VLOOKUP(J598,'ESTADO DE SITUACION'!H$4:AQ$943,36,FALSE)</f>
        <v>#N/A</v>
      </c>
    </row>
    <row r="599" spans="1:204" s="66" customFormat="1" ht="18" customHeight="1" outlineLevel="2">
      <c r="A599" s="256">
        <v>31</v>
      </c>
      <c r="B599" s="256" t="s">
        <v>114</v>
      </c>
      <c r="C599" s="256" t="s">
        <v>117</v>
      </c>
      <c r="D599" s="256" t="s">
        <v>118</v>
      </c>
      <c r="E599" s="257" t="s">
        <v>154</v>
      </c>
      <c r="F599" s="256" t="s">
        <v>460</v>
      </c>
      <c r="G599" s="256" t="s">
        <v>528</v>
      </c>
      <c r="H599" s="256" t="s">
        <v>94</v>
      </c>
      <c r="I599" s="258" t="s">
        <v>85</v>
      </c>
      <c r="J599" s="259">
        <v>40004659</v>
      </c>
      <c r="K599" s="53" t="str">
        <f t="shared" si="396"/>
        <v>40004659-EJECUCION</v>
      </c>
      <c r="L599" s="53"/>
      <c r="M599" s="53" t="str">
        <f t="shared" si="397"/>
        <v>40004659</v>
      </c>
      <c r="N599" s="54">
        <f>A599</f>
        <v>31</v>
      </c>
      <c r="O599" s="258" t="s">
        <v>540</v>
      </c>
      <c r="P599" s="262">
        <v>320000000</v>
      </c>
      <c r="Q599" s="101"/>
      <c r="R599" s="101"/>
      <c r="S599" s="101"/>
      <c r="T599" s="101"/>
      <c r="U599" s="101"/>
      <c r="V599" s="101"/>
      <c r="W599" s="101"/>
      <c r="X599" s="101"/>
      <c r="Y599" s="101"/>
      <c r="Z599" s="101"/>
      <c r="AA599" s="101"/>
      <c r="AB599" s="101"/>
      <c r="AC599" s="101"/>
      <c r="AD599" s="102"/>
      <c r="AE599" s="266">
        <v>0</v>
      </c>
      <c r="AF599" s="59">
        <v>0</v>
      </c>
      <c r="AG599" s="266">
        <v>63942500</v>
      </c>
      <c r="AH599" s="59">
        <v>0</v>
      </c>
      <c r="AI599" s="59">
        <f t="shared" si="398"/>
        <v>63942500</v>
      </c>
      <c r="AJ599" s="59">
        <f t="shared" si="399"/>
        <v>256057500</v>
      </c>
      <c r="AK599" s="56">
        <f>P599-(Q599+R599)</f>
        <v>320000000</v>
      </c>
      <c r="AL599" s="103"/>
      <c r="AM599" s="268" t="s">
        <v>123</v>
      </c>
      <c r="AN599"/>
      <c r="AO599"/>
      <c r="AP599"/>
      <c r="AQ599"/>
      <c r="AR599"/>
      <c r="AS599"/>
      <c r="AT599"/>
      <c r="AU599"/>
      <c r="AV599"/>
      <c r="AW599" s="15" t="e">
        <f>VLOOKUP(J600,#REF!,3,FALSE)</f>
        <v>#REF!</v>
      </c>
      <c r="AX599" s="15"/>
      <c r="AY599" s="15" t="e">
        <f>VLOOKUP(J600,#REF!,13,FALSE)</f>
        <v>#REF!</v>
      </c>
      <c r="AZ599" s="15" t="e">
        <f>VLOOKUP(CLEAN(J600),#REF!,7,FALSE)</f>
        <v>#REF!</v>
      </c>
      <c r="BA599" t="e">
        <f>VLOOKUP(J600,#REF!,8,FALSE)</f>
        <v>#REF!</v>
      </c>
      <c r="BB599" s="16" t="e">
        <f>VLOOKUP(J600,#REF!,2,FALSE)</f>
        <v>#REF!</v>
      </c>
      <c r="BC599" s="16" t="e">
        <f>VLOOKUP(J600,#REF!,2,FALSE)</f>
        <v>#REF!</v>
      </c>
      <c r="BD599" s="16"/>
      <c r="BE599" t="e">
        <f>VLOOKUP(CLEAN(J600),#REF!,2,FALSE)</f>
        <v>#REF!</v>
      </c>
      <c r="BF599"/>
      <c r="BG599" t="e">
        <f>VLOOKUP(J600,#REF!,13,FALSE)</f>
        <v>#REF!</v>
      </c>
      <c r="BH599" t="e">
        <f>VLOOKUP(J600,#REF!,13,FALSE)</f>
        <v>#REF!</v>
      </c>
      <c r="BI599" t="e">
        <f>VLOOKUP(J600,#REF!,13,FALSE)</f>
        <v>#REF!</v>
      </c>
      <c r="BJ599" t="e">
        <f>VLOOKUP(J600,#REF!,13,FALSE)</f>
        <v>#REF!</v>
      </c>
      <c r="BK599" t="e">
        <f>VLOOKUP(J600,#REF!,9,FALSE)</f>
        <v>#REF!</v>
      </c>
      <c r="BL599"/>
      <c r="BM599" t="e">
        <f>VLOOKUP(J600,#REF!,2,FALSE)</f>
        <v>#REF!</v>
      </c>
      <c r="BN599"/>
      <c r="BO599"/>
      <c r="BP599"/>
      <c r="BQ599"/>
      <c r="BR599"/>
      <c r="BS599" s="16" t="e">
        <f>VLOOKUP(CLEAN(J600),#REF!,2,FALSE)</f>
        <v>#REF!</v>
      </c>
      <c r="BT599" s="16" t="e">
        <f>W600-BS599</f>
        <v>#REF!</v>
      </c>
      <c r="BU599"/>
      <c r="BV599"/>
      <c r="BW599"/>
      <c r="BX599"/>
      <c r="BY599"/>
      <c r="BZ599"/>
      <c r="CA599"/>
      <c r="CB599" t="e">
        <f>VLOOKUP(J600,#REF!,13,FALSE)</f>
        <v>#REF!</v>
      </c>
      <c r="CC599" t="e">
        <f>VLOOKUP(J600,#REF!,2,FALSE)</f>
        <v>#REF!</v>
      </c>
      <c r="CD599" t="e">
        <f>VLOOKUP(J600,#REF!,13,FALSE)</f>
        <v>#REF!</v>
      </c>
      <c r="CE599" t="e">
        <f>VLOOKUP(J600,#REF!,3,FALSE)</f>
        <v>#REF!</v>
      </c>
      <c r="CF599" t="e">
        <f>VLOOKUP(J600,[2]Hoja4!A$2:M$143,13,FALSE)</f>
        <v>#N/A</v>
      </c>
      <c r="CG599" t="str">
        <f>VLOOKUP(J600,[2]Hoja5!H$2:J$1328,2,FALSE)</f>
        <v/>
      </c>
      <c r="CH599"/>
      <c r="CI599"/>
      <c r="CJ599" t="e">
        <f>VLOOKUP(J600,[2]Hoja13!A$2:M$148,13,FALSE)</f>
        <v>#N/A</v>
      </c>
      <c r="CK599" t="str">
        <f>VLOOKUP(J600,'[2]rates 26-06-2018'!A$2:I$1489,8,FALSE)</f>
        <v/>
      </c>
      <c r="CL599"/>
      <c r="CM599" t="e">
        <f>VLOOKUP(J600,[2]Hoja8!A$2:M$154,13,FALSE)</f>
        <v>#N/A</v>
      </c>
      <c r="CN599" t="str">
        <f>VLOOKUP(J600,'[2]rates 26-06-2018'!A$1:I$1489,9,FALSE)</f>
        <v>EDUCACION, CULTURA Y PATRIMONIO</v>
      </c>
      <c r="CO599" t="str">
        <f>VLOOKUP(J600,'[2]rates 26-06-2018'!A$1:I$1489,4,FALSE)</f>
        <v>DALCAHUE</v>
      </c>
      <c r="CP599"/>
      <c r="CQ599" s="16" t="e">
        <f>VLOOKUP(CLEAN(J600),[2]Hoja14!A$2:B$126,2,FALSE)</f>
        <v>#N/A</v>
      </c>
      <c r="CR599" s="16" t="e">
        <f>Y600-CQ599</f>
        <v>#N/A</v>
      </c>
      <c r="CS599"/>
      <c r="CT599"/>
      <c r="CU599"/>
      <c r="CV599"/>
      <c r="CW599"/>
      <c r="CX599"/>
      <c r="CY599"/>
      <c r="CZ599"/>
      <c r="DA599"/>
      <c r="DB599" s="17" t="e">
        <f>VLOOKUP(J600,[2]PPTO!A$6:C$335,3,FALSE)</f>
        <v>#N/A</v>
      </c>
      <c r="DC599" s="17" t="e">
        <f>P600-DB599</f>
        <v>#N/A</v>
      </c>
      <c r="DD599" s="17" t="e">
        <f>VLOOKUP(J600,[2]PPTO!A$5:E$337,5,FALSE)</f>
        <v>#N/A</v>
      </c>
      <c r="DE599" s="17" t="e">
        <f>VLOOKUP(J600,[2]PPTO!A$6:F$335,6,FALSE)</f>
        <v>#N/A</v>
      </c>
      <c r="DF599" s="15" t="e">
        <f>VLOOKUP(J600,DH$477:DH$484,1,FALSE)</f>
        <v>#N/A</v>
      </c>
      <c r="DG599" s="15"/>
      <c r="DH599" s="15"/>
      <c r="DI599" t="e">
        <f>VLOOKUP(J600,'[2]2018'!A$3:N$167,14,FALSE)</f>
        <v>#N/A</v>
      </c>
      <c r="DJ599" t="str">
        <f>VLOOKUP(J600,[2]resultado!G$2:H$1656,2,FALSE)</f>
        <v/>
      </c>
      <c r="DK599" s="16">
        <v>0</v>
      </c>
      <c r="DL599" s="16">
        <f>Q600-DK599</f>
        <v>0</v>
      </c>
      <c r="DM599" s="16">
        <f>P600-(Q600+R600+AG600)</f>
        <v>721904778.10000002</v>
      </c>
      <c r="DN599" t="s">
        <v>183</v>
      </c>
      <c r="DO599" t="str">
        <f>VLOOKUP(K600,'[2]rates actuales'!B$2:K$1880,10,FALSE)</f>
        <v/>
      </c>
      <c r="DP599"/>
      <c r="DQ599" s="63">
        <v>758577</v>
      </c>
      <c r="DR599" s="63">
        <f>(DQ599*1000)-P600</f>
        <v>0</v>
      </c>
      <c r="DS599" t="str">
        <f>VLOOKUP(J600,'[2]rates actuales'!A$2:C$1880,3,FALSE)</f>
        <v>DALCAHUE</v>
      </c>
      <c r="DT599"/>
      <c r="DU599"/>
      <c r="DV599"/>
      <c r="DW599" t="e">
        <f>VLOOKUP(J600,[2]TERMINADOS!A$2:B$133,2,FALSE)</f>
        <v>#N/A</v>
      </c>
      <c r="DX599"/>
      <c r="DY599"/>
      <c r="DZ599" t="e">
        <f>VLOOKUP(J600,'[2]COSTO-GASTO'!E$2:F$401,2,FALSE)</f>
        <v>#N/A</v>
      </c>
      <c r="EA599" s="16" t="e">
        <f>AE600-DZ599</f>
        <v>#N/A</v>
      </c>
      <c r="EB599" t="e">
        <f>VLOOKUP(J600,[2]Hoja26!A$2:B$91,2,FALSE)</f>
        <v>#N/A</v>
      </c>
      <c r="EC599" t="e">
        <f>VLOOKUP(J600,[2]Hoja26!E$2:F$147,2,FALSE)</f>
        <v>#N/A</v>
      </c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 t="str">
        <f>VLOOKUP(J600,'[2]RATES OCTUBRE'!J$1:K$1924,2,FALSE)</f>
        <v/>
      </c>
      <c r="EW599"/>
      <c r="EX599" t="e">
        <f>VLOOKUP(J600,[2]Hoja26!N$4:O$1289,2,FALSE)</f>
        <v>#N/A</v>
      </c>
      <c r="EY599" t="s">
        <v>114</v>
      </c>
      <c r="EZ599" s="16"/>
      <c r="FA599" s="64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 s="64" t="str">
        <f>CONCATENATE(J599,"-",I599)</f>
        <v>40004659-EJECUCION</v>
      </c>
      <c r="FT599" s="64" t="e">
        <f>VLOOKUP(FS599,'[2]ESTADO DE SITUACION OCTUBRE'!I$4:I$941,1,FALSE)</f>
        <v>#N/A</v>
      </c>
      <c r="FU599" s="64">
        <f>VLOOKUP(K599,'[2]BIP-COSTO'!B$2:H$1976,7,FALSE)</f>
        <v>651700</v>
      </c>
      <c r="FV599" s="65">
        <v>651700000</v>
      </c>
      <c r="FW599" s="65">
        <f>FV599-P599</f>
        <v>331700000</v>
      </c>
      <c r="FX599" s="64" t="str">
        <f>VLOOKUP(K599,'[2]BIP-COSTO'!B$2:H$1976,4,FALSE)</f>
        <v>GOBIERNO REGIONAL - REGION DE LOS LAGOS</v>
      </c>
      <c r="FY599" s="64" t="str">
        <f>VLOOKUP(K599,'[2]BIP-COSTO'!B$2:K$1976,10,FALSE)</f>
        <v/>
      </c>
      <c r="GF599" s="67"/>
      <c r="GG599" s="68"/>
      <c r="GH599" s="68"/>
      <c r="GM599" s="66" t="str">
        <f>VLOOKUP(K599,[3]resultado!E$2:K$2045,7,FALSE)</f>
        <v/>
      </c>
      <c r="GO599" s="66" t="e">
        <f>VLOOKUP(J599,[3]Hoja2!A$1:A$110,1,FALSE)</f>
        <v>#N/A</v>
      </c>
      <c r="GP599" s="66" t="e">
        <f>VLOOKUP(K599,[3]Hoja5!C$2:F$376,1,FALSE)</f>
        <v>#N/A</v>
      </c>
      <c r="GQ599" s="66" t="e">
        <f>VLOOKUP(J599,[3]Hoja5!A$2:A$376,1,FALSE)</f>
        <v>#N/A</v>
      </c>
      <c r="GR599" s="66" t="str">
        <f>VLOOKUP(J599,rates!B$2:I$944,8,FALSE)</f>
        <v/>
      </c>
      <c r="GS599" s="66" t="s">
        <v>2988</v>
      </c>
      <c r="GT599" s="66" t="e">
        <f>VLOOKUP(J599,Hoja6!A$2:A$29,1,FALSE)</f>
        <v>#N/A</v>
      </c>
      <c r="GU599" s="66" t="e">
        <f>VLOOKUP(J599,Hoja7!A$2:O$243,15,FALSE)</f>
        <v>#N/A</v>
      </c>
      <c r="GV599" s="66" t="e">
        <f>VLOOKUP(J599,'ESTADO DE SITUACION'!H$4:AQ$943,36,FALSE)</f>
        <v>#N/A</v>
      </c>
    </row>
    <row r="600" spans="1:204" s="66" customFormat="1" ht="18" customHeight="1" outlineLevel="2">
      <c r="A600" s="256">
        <v>31</v>
      </c>
      <c r="B600" s="256" t="s">
        <v>114</v>
      </c>
      <c r="C600" s="256" t="s">
        <v>102</v>
      </c>
      <c r="D600" s="256" t="s">
        <v>118</v>
      </c>
      <c r="E600" s="257" t="s">
        <v>82</v>
      </c>
      <c r="F600" s="256" t="s">
        <v>460</v>
      </c>
      <c r="G600" s="256" t="s">
        <v>528</v>
      </c>
      <c r="H600" s="256" t="s">
        <v>94</v>
      </c>
      <c r="I600" s="258" t="s">
        <v>85</v>
      </c>
      <c r="J600" s="259">
        <v>30134013</v>
      </c>
      <c r="K600" s="53" t="str">
        <f t="shared" si="396"/>
        <v>30134013-EJECUCION</v>
      </c>
      <c r="L600" s="53"/>
      <c r="M600" s="53" t="str">
        <f t="shared" si="397"/>
        <v>30134013</v>
      </c>
      <c r="N600" s="54">
        <f>A600</f>
        <v>31</v>
      </c>
      <c r="O600" s="258" t="s">
        <v>541</v>
      </c>
      <c r="P600" s="262">
        <v>758577000</v>
      </c>
      <c r="Q600" s="100"/>
      <c r="R600" s="101"/>
      <c r="S600" s="101"/>
      <c r="T600" s="101"/>
      <c r="U600" s="101"/>
      <c r="V600" s="101"/>
      <c r="W600" s="101"/>
      <c r="X600" s="101"/>
      <c r="Y600" s="101"/>
      <c r="Z600" s="101"/>
      <c r="AA600" s="101"/>
      <c r="AB600" s="101"/>
      <c r="AC600" s="101"/>
      <c r="AD600" s="102"/>
      <c r="AE600" s="266">
        <v>0</v>
      </c>
      <c r="AF600" s="59">
        <v>0</v>
      </c>
      <c r="AG600" s="266">
        <v>36672221.899999999</v>
      </c>
      <c r="AH600" s="59">
        <v>0</v>
      </c>
      <c r="AI600" s="59">
        <f t="shared" si="398"/>
        <v>36672221.899999999</v>
      </c>
      <c r="AJ600" s="59">
        <f t="shared" si="399"/>
        <v>721904778.10000002</v>
      </c>
      <c r="AK600" s="56">
        <f>P600-(Q600+R600)</f>
        <v>758577000</v>
      </c>
      <c r="AL600" s="103"/>
      <c r="AM600" s="268" t="s">
        <v>123</v>
      </c>
      <c r="AN600"/>
      <c r="AO600"/>
      <c r="AP600"/>
      <c r="AQ600"/>
      <c r="AR600"/>
      <c r="AS600"/>
      <c r="AT600"/>
      <c r="AU600"/>
      <c r="AV600"/>
      <c r="AW600" s="15" t="e">
        <f>VLOOKUP(J601,#REF!,3,FALSE)</f>
        <v>#REF!</v>
      </c>
      <c r="AX600" s="15"/>
      <c r="AY600" s="15" t="e">
        <f>VLOOKUP(J601,#REF!,13,FALSE)</f>
        <v>#REF!</v>
      </c>
      <c r="AZ600" s="15" t="e">
        <f>VLOOKUP(CLEAN(J601),#REF!,7,FALSE)</f>
        <v>#REF!</v>
      </c>
      <c r="BA600" t="e">
        <f>VLOOKUP(J601,#REF!,8,FALSE)</f>
        <v>#REF!</v>
      </c>
      <c r="BB600" s="16" t="e">
        <f>VLOOKUP(J601,#REF!,2,FALSE)</f>
        <v>#REF!</v>
      </c>
      <c r="BC600" s="16" t="e">
        <f>VLOOKUP(J601,#REF!,2,FALSE)</f>
        <v>#REF!</v>
      </c>
      <c r="BD600" s="16"/>
      <c r="BE600" t="e">
        <f>VLOOKUP(CLEAN(J601),#REF!,2,FALSE)</f>
        <v>#REF!</v>
      </c>
      <c r="BF600"/>
      <c r="BG600" t="e">
        <f>VLOOKUP(J601,#REF!,13,FALSE)</f>
        <v>#REF!</v>
      </c>
      <c r="BH600" t="e">
        <f>VLOOKUP(J601,#REF!,13,FALSE)</f>
        <v>#REF!</v>
      </c>
      <c r="BI600" t="e">
        <f>VLOOKUP(J601,#REF!,13,FALSE)</f>
        <v>#REF!</v>
      </c>
      <c r="BJ600" t="e">
        <f>VLOOKUP(J601,#REF!,13,FALSE)</f>
        <v>#REF!</v>
      </c>
      <c r="BK600" t="e">
        <f>VLOOKUP(J601,#REF!,9,FALSE)</f>
        <v>#REF!</v>
      </c>
      <c r="BL600"/>
      <c r="BM600" t="e">
        <f>VLOOKUP(J601,#REF!,2,FALSE)</f>
        <v>#REF!</v>
      </c>
      <c r="BN600"/>
      <c r="BO600"/>
      <c r="BP600"/>
      <c r="BQ600"/>
      <c r="BR600"/>
      <c r="BS600" s="16" t="e">
        <f>VLOOKUP(CLEAN(J601),#REF!,2,FALSE)</f>
        <v>#REF!</v>
      </c>
      <c r="BT600" s="16" t="e">
        <f>W601-BS600</f>
        <v>#REF!</v>
      </c>
      <c r="BU600"/>
      <c r="BV600"/>
      <c r="BW600"/>
      <c r="BX600"/>
      <c r="BY600"/>
      <c r="BZ600"/>
      <c r="CA600"/>
      <c r="CB600" t="e">
        <f>VLOOKUP(J601,#REF!,13,FALSE)</f>
        <v>#REF!</v>
      </c>
      <c r="CC600" t="e">
        <f>VLOOKUP(J601,#REF!,2,FALSE)</f>
        <v>#REF!</v>
      </c>
      <c r="CD600" t="e">
        <f>VLOOKUP(J601,#REF!,13,FALSE)</f>
        <v>#REF!</v>
      </c>
      <c r="CE600" t="e">
        <f>VLOOKUP(J601,#REF!,3,FALSE)</f>
        <v>#REF!</v>
      </c>
      <c r="CF600" t="e">
        <f>VLOOKUP(J601,[2]Hoja4!A$2:M$143,13,FALSE)</f>
        <v>#N/A</v>
      </c>
      <c r="CG600" t="str">
        <f>VLOOKUP(J601,[2]Hoja5!H$2:J$1328,2,FALSE)</f>
        <v/>
      </c>
      <c r="CH600"/>
      <c r="CI600"/>
      <c r="CJ600" t="e">
        <f>VLOOKUP(J601,[2]Hoja13!A$2:M$148,13,FALSE)</f>
        <v>#N/A</v>
      </c>
      <c r="CK600" t="str">
        <f>VLOOKUP(J601,'[2]rates 26-06-2018'!A$2:I$1489,8,FALSE)</f>
        <v/>
      </c>
      <c r="CL600"/>
      <c r="CM600" t="e">
        <f>VLOOKUP(J601,[2]Hoja8!A$2:M$154,13,FALSE)</f>
        <v>#N/A</v>
      </c>
      <c r="CN600" t="str">
        <f>VLOOKUP(J601,'[2]rates 26-06-2018'!A$1:I$1489,9,FALSE)</f>
        <v>SALUD</v>
      </c>
      <c r="CO600" t="str">
        <f>VLOOKUP(J601,'[2]rates 26-06-2018'!A$1:I$1489,4,FALSE)</f>
        <v>DALCAHUE</v>
      </c>
      <c r="CP600"/>
      <c r="CQ600" s="16" t="e">
        <f>VLOOKUP(CLEAN(J601),[2]Hoja14!A$2:B$126,2,FALSE)</f>
        <v>#N/A</v>
      </c>
      <c r="CR600" s="16" t="e">
        <f>Y601-CQ600</f>
        <v>#N/A</v>
      </c>
      <c r="CS600"/>
      <c r="CT600"/>
      <c r="CU600"/>
      <c r="CV600"/>
      <c r="CW600"/>
      <c r="CX600"/>
      <c r="CY600"/>
      <c r="CZ600"/>
      <c r="DA600"/>
      <c r="DB600" s="17" t="e">
        <f>VLOOKUP(J601,[2]PPTO!A$6:C$335,3,FALSE)</f>
        <v>#N/A</v>
      </c>
      <c r="DC600" s="17" t="e">
        <f>P601-DB600</f>
        <v>#N/A</v>
      </c>
      <c r="DD600" s="17" t="e">
        <f>VLOOKUP(J601,[2]PPTO!A$5:E$337,5,FALSE)</f>
        <v>#N/A</v>
      </c>
      <c r="DE600" s="17" t="e">
        <f>VLOOKUP(J601,[2]PPTO!A$6:F$335,6,FALSE)</f>
        <v>#N/A</v>
      </c>
      <c r="DF600" s="15" t="e">
        <f>VLOOKUP(J601,DH$477:DH$484,1,FALSE)</f>
        <v>#N/A</v>
      </c>
      <c r="DG600" s="15"/>
      <c r="DH600" s="15"/>
      <c r="DI600" t="e">
        <f>VLOOKUP(J601,'[2]2018'!A$3:N$167,14,FALSE)</f>
        <v>#N/A</v>
      </c>
      <c r="DJ600" t="str">
        <f>VLOOKUP(J601,[2]resultado!G$2:H$1656,2,FALSE)</f>
        <v/>
      </c>
      <c r="DK600" s="16">
        <v>0</v>
      </c>
      <c r="DL600" s="16">
        <f>Q601-DK600</f>
        <v>0</v>
      </c>
      <c r="DM600" s="16">
        <f>P601-(Q601+R601+AG601)</f>
        <v>427500000</v>
      </c>
      <c r="DN600" t="s">
        <v>186</v>
      </c>
      <c r="DO600" t="str">
        <f>VLOOKUP(K601,'[2]rates actuales'!B$2:K$1880,10,FALSE)</f>
        <v/>
      </c>
      <c r="DP600"/>
      <c r="DQ600" s="16">
        <v>450000</v>
      </c>
      <c r="DR600" s="63">
        <f>(DQ600*1000)-P601</f>
        <v>0</v>
      </c>
      <c r="DS600" t="str">
        <f>VLOOKUP(J601,'[2]rates actuales'!A$2:C$1880,3,FALSE)</f>
        <v>DALCAHUE</v>
      </c>
      <c r="DT600"/>
      <c r="DU600"/>
      <c r="DV600"/>
      <c r="DW600" t="e">
        <f>VLOOKUP(J601,[2]TERMINADOS!A$2:B$133,2,FALSE)</f>
        <v>#N/A</v>
      </c>
      <c r="DX600"/>
      <c r="DY600"/>
      <c r="DZ600" t="e">
        <f>VLOOKUP(J601,'[2]COSTO-GASTO'!E$2:F$401,2,FALSE)</f>
        <v>#N/A</v>
      </c>
      <c r="EA600" s="16" t="e">
        <f>AE601-DZ600</f>
        <v>#N/A</v>
      </c>
      <c r="EB600" t="e">
        <f>VLOOKUP(J601,[2]Hoja26!A$2:B$91,2,FALSE)</f>
        <v>#N/A</v>
      </c>
      <c r="EC600" t="e">
        <f>VLOOKUP(J601,[2]Hoja26!E$2:F$147,2,FALSE)</f>
        <v>#N/A</v>
      </c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 t="str">
        <f>VLOOKUP(J601,'[2]RATES OCTUBRE'!J$1:K$1924,2,FALSE)</f>
        <v/>
      </c>
      <c r="EW600"/>
      <c r="EX600" t="e">
        <f>VLOOKUP(J601,[2]Hoja26!N$4:O$1289,2,FALSE)</f>
        <v>#N/A</v>
      </c>
      <c r="EY600" t="s">
        <v>114</v>
      </c>
      <c r="EZ600" s="16"/>
      <c r="FA600" s="64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 s="64" t="str">
        <f>CONCATENATE(J600,"-",I600)</f>
        <v>30134013-EJECUCION</v>
      </c>
      <c r="FT600" s="64" t="e">
        <f>VLOOKUP(FS600,'[2]ESTADO DE SITUACION OCTUBRE'!I$4:I$941,1,FALSE)</f>
        <v>#N/A</v>
      </c>
      <c r="FU600" s="64">
        <f>VLOOKUP(K600,'[2]BIP-COSTO'!B$2:H$1976,7,FALSE)</f>
        <v>758577</v>
      </c>
      <c r="FV600" s="65">
        <v>758577000</v>
      </c>
      <c r="FW600" s="65">
        <f>FV600-P600</f>
        <v>0</v>
      </c>
      <c r="FX600" s="64" t="str">
        <f>VLOOKUP(K600,'[2]BIP-COSTO'!B$2:H$1976,4,FALSE)</f>
        <v>GOBIERNO REGIONAL - REGION DE LOS LAGOS</v>
      </c>
      <c r="FY600" s="64" t="str">
        <f>VLOOKUP(K600,'[2]BIP-COSTO'!B$2:K$1976,10,FALSE)</f>
        <v/>
      </c>
      <c r="GF600" s="67"/>
      <c r="GG600" s="68"/>
      <c r="GH600" s="68"/>
      <c r="GM600" s="66" t="str">
        <f>VLOOKUP(K600,[3]resultado!E$2:K$2045,7,FALSE)</f>
        <v/>
      </c>
      <c r="GO600" s="66" t="e">
        <f>VLOOKUP(J600,[3]Hoja2!A$1:A$110,1,FALSE)</f>
        <v>#N/A</v>
      </c>
      <c r="GP600" s="66" t="e">
        <f>VLOOKUP(K600,[3]Hoja5!C$2:F$376,1,FALSE)</f>
        <v>#N/A</v>
      </c>
      <c r="GQ600" s="66" t="e">
        <f>VLOOKUP(J600,[3]Hoja5!A$2:A$376,1,FALSE)</f>
        <v>#N/A</v>
      </c>
      <c r="GR600" s="66" t="e">
        <f>VLOOKUP(J600,rates!B$2:I$944,8,FALSE)</f>
        <v>#N/A</v>
      </c>
      <c r="GS600" s="66" t="s">
        <v>2988</v>
      </c>
      <c r="GT600" s="66" t="e">
        <f>VLOOKUP(J600,Hoja6!A$2:A$29,1,FALSE)</f>
        <v>#N/A</v>
      </c>
      <c r="GU600" s="66" t="e">
        <f>VLOOKUP(J600,Hoja7!A$2:O$243,15,FALSE)</f>
        <v>#N/A</v>
      </c>
      <c r="GV600" s="66" t="e">
        <f>VLOOKUP(J600,'ESTADO DE SITUACION'!H$4:AQ$943,36,FALSE)</f>
        <v>#N/A</v>
      </c>
    </row>
    <row r="601" spans="1:204" s="147" customFormat="1" ht="18" customHeight="1" outlineLevel="1">
      <c r="A601" s="256">
        <v>31</v>
      </c>
      <c r="B601" s="256" t="s">
        <v>114</v>
      </c>
      <c r="C601" s="256" t="s">
        <v>80</v>
      </c>
      <c r="D601" s="256" t="s">
        <v>118</v>
      </c>
      <c r="E601" s="257" t="s">
        <v>82</v>
      </c>
      <c r="F601" s="256" t="s">
        <v>460</v>
      </c>
      <c r="G601" s="256" t="s">
        <v>528</v>
      </c>
      <c r="H601" s="256" t="s">
        <v>94</v>
      </c>
      <c r="I601" s="258" t="s">
        <v>85</v>
      </c>
      <c r="J601" s="259">
        <v>40005352</v>
      </c>
      <c r="K601" s="53" t="str">
        <f t="shared" si="396"/>
        <v>40005352-EJECUCION</v>
      </c>
      <c r="L601" s="53"/>
      <c r="M601" s="53" t="str">
        <f t="shared" si="397"/>
        <v>40005352</v>
      </c>
      <c r="N601" s="54">
        <f>A601</f>
        <v>31</v>
      </c>
      <c r="O601" s="258" t="s">
        <v>542</v>
      </c>
      <c r="P601" s="262">
        <v>450000000</v>
      </c>
      <c r="Q601" s="101"/>
      <c r="R601" s="101"/>
      <c r="S601" s="101"/>
      <c r="T601" s="101"/>
      <c r="U601" s="101"/>
      <c r="V601" s="101"/>
      <c r="W601" s="101"/>
      <c r="X601" s="101"/>
      <c r="Y601" s="101"/>
      <c r="Z601" s="101"/>
      <c r="AA601" s="101"/>
      <c r="AB601" s="101"/>
      <c r="AC601" s="101"/>
      <c r="AD601" s="102"/>
      <c r="AE601" s="266">
        <v>0</v>
      </c>
      <c r="AF601" s="59">
        <v>0</v>
      </c>
      <c r="AG601" s="266">
        <v>22500000</v>
      </c>
      <c r="AH601" s="59">
        <v>0</v>
      </c>
      <c r="AI601" s="59">
        <f t="shared" si="398"/>
        <v>22500000</v>
      </c>
      <c r="AJ601" s="59">
        <f t="shared" si="399"/>
        <v>427500000</v>
      </c>
      <c r="AK601" s="69">
        <f>P601-(Q601+R601)</f>
        <v>450000000</v>
      </c>
      <c r="AL601" s="103"/>
      <c r="AM601" s="268" t="s">
        <v>123</v>
      </c>
      <c r="AN601"/>
      <c r="AO601"/>
      <c r="AP601"/>
      <c r="AQ601"/>
      <c r="AR601"/>
      <c r="AS601"/>
      <c r="AT601"/>
      <c r="AU601"/>
      <c r="AV601"/>
      <c r="AW601" s="15"/>
      <c r="AX601" s="15"/>
      <c r="AY601" s="15"/>
      <c r="AZ601" s="15"/>
      <c r="BA601"/>
      <c r="BB601" s="16"/>
      <c r="BC601" s="16"/>
      <c r="BD601" s="16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 s="16"/>
      <c r="BT601" s="16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 s="16"/>
      <c r="CR601" s="16"/>
      <c r="CS601"/>
      <c r="CT601"/>
      <c r="CU601"/>
      <c r="CV601"/>
      <c r="CW601"/>
      <c r="CX601"/>
      <c r="CY601"/>
      <c r="CZ601"/>
      <c r="DA601"/>
      <c r="DB601" s="17"/>
      <c r="DC601" s="17"/>
      <c r="DD601" s="17"/>
      <c r="DE601" s="17"/>
      <c r="DF601" s="15"/>
      <c r="DG601" s="15"/>
      <c r="DH601" s="15"/>
      <c r="DI601"/>
      <c r="DJ601"/>
      <c r="DK601" s="16"/>
      <c r="DL601" s="16"/>
      <c r="DM601" s="16"/>
      <c r="DN601"/>
      <c r="DO601"/>
      <c r="DP601"/>
      <c r="DQ601" s="16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 s="16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 s="64" t="str">
        <f>CONCATENATE(J601,"-",I601)</f>
        <v>40005352-EJECUCION</v>
      </c>
      <c r="FT601" s="64" t="e">
        <f>VLOOKUP(FS601,'[2]ESTADO DE SITUACION OCTUBRE'!I$4:I$941,1,FALSE)</f>
        <v>#N/A</v>
      </c>
      <c r="FU601" s="64">
        <f>VLOOKUP(K601,'[2]BIP-COSTO'!B$2:H$1976,7,FALSE)</f>
        <v>450000</v>
      </c>
      <c r="FV601" s="65">
        <v>450000000</v>
      </c>
      <c r="FW601" s="65">
        <f>FV601-P601</f>
        <v>0</v>
      </c>
      <c r="FX601" s="64" t="str">
        <f>VLOOKUP(K601,'[2]BIP-COSTO'!B$2:H$1976,4,FALSE)</f>
        <v>GOBIERNO REGIONAL - REGION DE LOS LAGOS</v>
      </c>
      <c r="FY601" s="64" t="str">
        <f>VLOOKUP(K601,'[2]BIP-COSTO'!B$2:K$1976,10,FALSE)</f>
        <v/>
      </c>
      <c r="GF601" s="67"/>
      <c r="GG601" s="148"/>
      <c r="GH601" s="148"/>
      <c r="GM601" s="66" t="str">
        <f>VLOOKUP(K601,[3]resultado!E$2:K$2045,7,FALSE)</f>
        <v/>
      </c>
      <c r="GO601" s="66" t="e">
        <f>VLOOKUP(J601,[3]Hoja2!A$1:A$110,1,FALSE)</f>
        <v>#N/A</v>
      </c>
      <c r="GP601" s="66" t="e">
        <f>VLOOKUP(K601,[3]Hoja5!C$2:F$376,1,FALSE)</f>
        <v>#N/A</v>
      </c>
      <c r="GQ601" s="66" t="e">
        <f>VLOOKUP(J601,[3]Hoja5!A$2:A$376,1,FALSE)</f>
        <v>#N/A</v>
      </c>
      <c r="GR601" s="66" t="str">
        <f>VLOOKUP(J601,rates!B$2:I$944,8,FALSE)</f>
        <v/>
      </c>
      <c r="GS601" s="66" t="s">
        <v>2988</v>
      </c>
      <c r="GT601" s="66" t="e">
        <f>VLOOKUP(J601,Hoja6!A$2:A$29,1,FALSE)</f>
        <v>#N/A</v>
      </c>
      <c r="GU601" s="66" t="e">
        <f>VLOOKUP(J601,Hoja7!A$2:O$243,15,FALSE)</f>
        <v>#N/A</v>
      </c>
      <c r="GV601" s="66" t="e">
        <f>VLOOKUP(J601,'ESTADO DE SITUACION'!H$4:AQ$943,36,FALSE)</f>
        <v>#N/A</v>
      </c>
    </row>
    <row r="602" spans="1:204" s="66" customFormat="1" ht="18" customHeight="1" outlineLevel="2">
      <c r="A602" s="256">
        <v>33</v>
      </c>
      <c r="B602" s="256" t="s">
        <v>114</v>
      </c>
      <c r="C602" s="256" t="s">
        <v>96</v>
      </c>
      <c r="D602" s="256" t="s">
        <v>81</v>
      </c>
      <c r="E602" s="257" t="s">
        <v>82</v>
      </c>
      <c r="F602" s="256" t="s">
        <v>460</v>
      </c>
      <c r="G602" s="256" t="s">
        <v>528</v>
      </c>
      <c r="H602" s="256" t="s">
        <v>94</v>
      </c>
      <c r="I602" s="258" t="s">
        <v>85</v>
      </c>
      <c r="J602" s="259" t="s">
        <v>129</v>
      </c>
      <c r="K602" s="53" t="str">
        <f t="shared" si="396"/>
        <v>FRIL-EJECUCION</v>
      </c>
      <c r="L602" s="53"/>
      <c r="M602" s="53" t="str">
        <f t="shared" si="397"/>
        <v>FRIL</v>
      </c>
      <c r="N602" s="54">
        <f>A602</f>
        <v>33</v>
      </c>
      <c r="O602" s="258" t="s">
        <v>130</v>
      </c>
      <c r="P602" s="262">
        <v>200000000</v>
      </c>
      <c r="Q602" s="100"/>
      <c r="R602" s="101"/>
      <c r="S602" s="101"/>
      <c r="T602" s="101"/>
      <c r="U602" s="101"/>
      <c r="V602" s="101"/>
      <c r="W602" s="101"/>
      <c r="X602" s="101"/>
      <c r="Y602" s="101"/>
      <c r="Z602" s="101"/>
      <c r="AA602" s="101"/>
      <c r="AB602" s="101"/>
      <c r="AC602" s="101"/>
      <c r="AD602" s="102"/>
      <c r="AE602" s="266">
        <v>0</v>
      </c>
      <c r="AF602" s="59">
        <v>0</v>
      </c>
      <c r="AG602" s="266">
        <v>200000000</v>
      </c>
      <c r="AH602" s="59">
        <v>2907170</v>
      </c>
      <c r="AI602" s="59">
        <f t="shared" si="398"/>
        <v>197092830</v>
      </c>
      <c r="AJ602" s="59">
        <f t="shared" si="399"/>
        <v>0</v>
      </c>
      <c r="AK602" s="56">
        <f>P602-(Q602+R602)</f>
        <v>200000000</v>
      </c>
      <c r="AL602" s="103"/>
      <c r="AM602" s="268" t="s">
        <v>131</v>
      </c>
      <c r="AN602"/>
      <c r="AO602"/>
      <c r="AP602"/>
      <c r="AQ602"/>
      <c r="AR602"/>
      <c r="AS602"/>
      <c r="AT602"/>
      <c r="AU602"/>
      <c r="AV602"/>
      <c r="AW602" s="15" t="e">
        <f>VLOOKUP(J599,#REF!,3,FALSE)</f>
        <v>#REF!</v>
      </c>
      <c r="AX602" s="15" t="s">
        <v>183</v>
      </c>
      <c r="AY602" s="15" t="e">
        <f>VLOOKUP(J599,#REF!,13,FALSE)</f>
        <v>#REF!</v>
      </c>
      <c r="AZ602" s="15" t="e">
        <f>VLOOKUP(CLEAN(J599),#REF!,7,FALSE)</f>
        <v>#REF!</v>
      </c>
      <c r="BA602" t="e">
        <f>VLOOKUP(J599,#REF!,8,FALSE)</f>
        <v>#REF!</v>
      </c>
      <c r="BB602" s="16" t="e">
        <f>VLOOKUP(J599,#REF!,2,FALSE)</f>
        <v>#REF!</v>
      </c>
      <c r="BC602" s="16" t="e">
        <f>VLOOKUP(J599,#REF!,2,FALSE)</f>
        <v>#REF!</v>
      </c>
      <c r="BD602" s="16"/>
      <c r="BE602" t="e">
        <f>VLOOKUP(CLEAN(J599),#REF!,2,FALSE)</f>
        <v>#REF!</v>
      </c>
      <c r="BF602"/>
      <c r="BG602" t="e">
        <f>VLOOKUP(J599,#REF!,13,FALSE)</f>
        <v>#REF!</v>
      </c>
      <c r="BH602" t="e">
        <f>VLOOKUP(J599,#REF!,13,FALSE)</f>
        <v>#REF!</v>
      </c>
      <c r="BI602" t="e">
        <f>VLOOKUP(J599,#REF!,13,FALSE)</f>
        <v>#REF!</v>
      </c>
      <c r="BJ602" t="e">
        <f>VLOOKUP(J599,#REF!,13,FALSE)</f>
        <v>#REF!</v>
      </c>
      <c r="BK602" t="e">
        <f>VLOOKUP(J599,#REF!,9,FALSE)</f>
        <v>#REF!</v>
      </c>
      <c r="BL602"/>
      <c r="BM602" t="e">
        <f>VLOOKUP(J599,#REF!,2,FALSE)</f>
        <v>#REF!</v>
      </c>
      <c r="BN602"/>
      <c r="BO602"/>
      <c r="BP602"/>
      <c r="BQ602"/>
      <c r="BR602"/>
      <c r="BS602" s="16" t="e">
        <f>VLOOKUP(CLEAN(J599),#REF!,2,FALSE)</f>
        <v>#REF!</v>
      </c>
      <c r="BT602" s="16" t="e">
        <f>W599-BS602</f>
        <v>#REF!</v>
      </c>
      <c r="BU602"/>
      <c r="BV602"/>
      <c r="BW602"/>
      <c r="BX602"/>
      <c r="BY602"/>
      <c r="BZ602"/>
      <c r="CA602"/>
      <c r="CB602" t="e">
        <f>VLOOKUP(J599,#REF!,13,FALSE)</f>
        <v>#REF!</v>
      </c>
      <c r="CC602" t="e">
        <f>VLOOKUP(J599,#REF!,2,FALSE)</f>
        <v>#REF!</v>
      </c>
      <c r="CD602" t="e">
        <f>VLOOKUP(J599,#REF!,13,FALSE)</f>
        <v>#REF!</v>
      </c>
      <c r="CE602" t="e">
        <f>VLOOKUP(J599,#REF!,3,FALSE)</f>
        <v>#REF!</v>
      </c>
      <c r="CF602" t="e">
        <f>VLOOKUP(J599,[2]Hoja4!A$2:M$143,13,FALSE)</f>
        <v>#N/A</v>
      </c>
      <c r="CG602" t="str">
        <f>VLOOKUP(J599,[2]Hoja5!H$2:J$1328,2,FALSE)</f>
        <v/>
      </c>
      <c r="CH602"/>
      <c r="CI602"/>
      <c r="CJ602" t="e">
        <f>VLOOKUP(J599,[2]Hoja13!A$2:M$148,13,FALSE)</f>
        <v>#N/A</v>
      </c>
      <c r="CK602" t="str">
        <f>VLOOKUP(J599,'[2]rates 26-06-2018'!A$2:I$1489,8,FALSE)</f>
        <v/>
      </c>
      <c r="CL602"/>
      <c r="CM602" t="e">
        <f>VLOOKUP(J599,[2]Hoja8!A$2:M$154,13,FALSE)</f>
        <v>#N/A</v>
      </c>
      <c r="CN602" t="str">
        <f>VLOOKUP(J599,'[2]rates 26-06-2018'!A$1:I$1489,9,FALSE)</f>
        <v>RECURSOS HIDRICOS</v>
      </c>
      <c r="CO602" t="str">
        <f>VLOOKUP(J599,'[2]rates 26-06-2018'!A$1:I$1489,4,FALSE)</f>
        <v>DALCAHUE</v>
      </c>
      <c r="CP602"/>
      <c r="CQ602" s="16" t="e">
        <f>VLOOKUP(CLEAN(J599),[2]Hoja14!A$2:B$126,2,FALSE)</f>
        <v>#N/A</v>
      </c>
      <c r="CR602" s="16" t="e">
        <f>Y599-CQ602</f>
        <v>#N/A</v>
      </c>
      <c r="CS602"/>
      <c r="CT602"/>
      <c r="CU602"/>
      <c r="CV602"/>
      <c r="CW602"/>
      <c r="CX602"/>
      <c r="CY602"/>
      <c r="CZ602"/>
      <c r="DA602"/>
      <c r="DB602" s="17" t="e">
        <f>VLOOKUP(J599,[2]PPTO!A$6:C$335,3,FALSE)</f>
        <v>#N/A</v>
      </c>
      <c r="DC602" s="17" t="e">
        <f>P599-DB602</f>
        <v>#N/A</v>
      </c>
      <c r="DD602" s="17" t="e">
        <f>VLOOKUP(J599,[2]PPTO!A$5:E$337,5,FALSE)</f>
        <v>#N/A</v>
      </c>
      <c r="DE602" s="17" t="e">
        <f>VLOOKUP(J599,[2]PPTO!A$6:F$335,6,FALSE)</f>
        <v>#N/A</v>
      </c>
      <c r="DF602" s="15" t="e">
        <f>VLOOKUP(J599,DH$477:DH$484,1,FALSE)</f>
        <v>#N/A</v>
      </c>
      <c r="DG602" s="15"/>
      <c r="DH602" s="15"/>
      <c r="DI602" t="e">
        <f>VLOOKUP(J599,'[2]2018'!A$3:N$167,14,FALSE)</f>
        <v>#N/A</v>
      </c>
      <c r="DJ602" t="str">
        <f>VLOOKUP(J599,[2]resultado!G$2:H$1656,2,FALSE)</f>
        <v/>
      </c>
      <c r="DK602" s="16">
        <v>0</v>
      </c>
      <c r="DL602" s="16">
        <f>Q599-DK602</f>
        <v>0</v>
      </c>
      <c r="DM602" s="16">
        <f>P599-(Q599+R599+AG599)</f>
        <v>256057500</v>
      </c>
      <c r="DN602" t="s">
        <v>186</v>
      </c>
      <c r="DO602" t="str">
        <f>VLOOKUP(K599,'[2]rates actuales'!B$2:K$1880,10,FALSE)</f>
        <v/>
      </c>
      <c r="DP602"/>
      <c r="DQ602" s="16">
        <v>651700</v>
      </c>
      <c r="DR602" s="63">
        <f>(DQ602*1000)-P599</f>
        <v>331700000</v>
      </c>
      <c r="DS602" t="str">
        <f>VLOOKUP(J599,'[2]rates actuales'!A$2:C$1880,3,FALSE)</f>
        <v>DALCAHUE</v>
      </c>
      <c r="DT602"/>
      <c r="DU602"/>
      <c r="DV602"/>
      <c r="DW602" t="e">
        <f>VLOOKUP(J599,[2]TERMINADOS!A$2:B$133,2,FALSE)</f>
        <v>#N/A</v>
      </c>
      <c r="DX602"/>
      <c r="DY602"/>
      <c r="DZ602" t="e">
        <f>VLOOKUP(J599,'[2]COSTO-GASTO'!E$2:F$401,2,FALSE)</f>
        <v>#N/A</v>
      </c>
      <c r="EA602" s="16" t="e">
        <f>AE599-DZ602</f>
        <v>#N/A</v>
      </c>
      <c r="EB602" t="e">
        <f>VLOOKUP(J599,[2]Hoja26!A$2:B$91,2,FALSE)</f>
        <v>#N/A</v>
      </c>
      <c r="EC602" t="e">
        <f>VLOOKUP(J599,[2]Hoja26!E$2:F$147,2,FALSE)</f>
        <v>#N/A</v>
      </c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 t="str">
        <f>VLOOKUP(J599,'[2]RATES OCTUBRE'!J$1:K$1924,2,FALSE)</f>
        <v/>
      </c>
      <c r="EW602"/>
      <c r="EX602" t="e">
        <f>VLOOKUP(J599,[2]Hoja26!N$4:O$1289,2,FALSE)</f>
        <v>#N/A</v>
      </c>
      <c r="EY602" t="s">
        <v>114</v>
      </c>
      <c r="EZ602" s="16">
        <v>63942500</v>
      </c>
      <c r="FA602" s="64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 s="64" t="str">
        <f>CONCATENATE(J602,"-",I602)</f>
        <v>FRIL-EJECUCION</v>
      </c>
      <c r="FT602" s="64" t="e">
        <f>VLOOKUP(FS602,'[2]ESTADO DE SITUACION OCTUBRE'!I$4:I$941,1,FALSE)</f>
        <v>#N/A</v>
      </c>
      <c r="FU602" s="64" t="e">
        <f>VLOOKUP(K602,'[2]BIP-COSTO'!B$2:H$1976,7,FALSE)</f>
        <v>#N/A</v>
      </c>
      <c r="FV602" s="65" t="e">
        <v>#N/A</v>
      </c>
      <c r="FW602" s="65" t="e">
        <f>FV602-P602</f>
        <v>#N/A</v>
      </c>
      <c r="FX602" s="64" t="e">
        <f>VLOOKUP(K602,'[2]BIP-COSTO'!B$2:H$1976,4,FALSE)</f>
        <v>#N/A</v>
      </c>
      <c r="FY602" s="64" t="e">
        <f>VLOOKUP(K602,'[2]BIP-COSTO'!B$2:K$1976,10,FALSE)</f>
        <v>#N/A</v>
      </c>
      <c r="GF602" s="67"/>
      <c r="GG602" s="68"/>
      <c r="GH602" s="68"/>
      <c r="GM602" s="66" t="e">
        <f>VLOOKUP(K602,[3]resultado!E$2:K$2045,7,FALSE)</f>
        <v>#N/A</v>
      </c>
      <c r="GO602" s="66" t="e">
        <f>VLOOKUP(J602,[3]Hoja2!A$1:A$110,1,FALSE)</f>
        <v>#N/A</v>
      </c>
      <c r="GP602" s="66" t="e">
        <f>VLOOKUP(K602,[3]Hoja5!C$2:F$376,1,FALSE)</f>
        <v>#N/A</v>
      </c>
      <c r="GQ602" s="66" t="e">
        <f>VLOOKUP(J602,[3]Hoja5!A$2:A$376,1,FALSE)</f>
        <v>#N/A</v>
      </c>
      <c r="GR602" s="66" t="e">
        <f>VLOOKUP(J602,rates!B$2:I$944,8,FALSE)</f>
        <v>#N/A</v>
      </c>
      <c r="GS602" s="66" t="s">
        <v>93</v>
      </c>
      <c r="GT602" s="66" t="e">
        <f>VLOOKUP(J602,Hoja6!A$2:A$29,1,FALSE)</f>
        <v>#N/A</v>
      </c>
      <c r="GU602" s="66" t="e">
        <f>VLOOKUP(J602,Hoja7!A$2:O$243,15,FALSE)</f>
        <v>#N/A</v>
      </c>
      <c r="GV602" s="66" t="e">
        <f>VLOOKUP(J602,'ESTADO DE SITUACION'!H$4:AQ$943,36,FALSE)</f>
        <v>#N/A</v>
      </c>
    </row>
    <row r="603" spans="1:204" ht="18.75" outlineLevel="1">
      <c r="A603" s="71"/>
      <c r="B603" s="72"/>
      <c r="C603" s="105"/>
      <c r="D603" s="105"/>
      <c r="E603" s="105"/>
      <c r="F603" s="105"/>
      <c r="G603" s="105"/>
      <c r="H603" s="71"/>
      <c r="I603" s="73"/>
      <c r="J603" s="106"/>
      <c r="K603" s="96"/>
      <c r="L603" s="53"/>
      <c r="M603" s="53"/>
      <c r="N603" s="54"/>
      <c r="O603" s="78" t="s">
        <v>132</v>
      </c>
      <c r="P603" s="79">
        <f t="shared" ref="P603:AK603" si="400">SUBTOTAL(9,P597:P602)</f>
        <v>1985074000</v>
      </c>
      <c r="Q603" s="164">
        <f t="shared" si="400"/>
        <v>0</v>
      </c>
      <c r="R603" s="164">
        <f t="shared" si="400"/>
        <v>0</v>
      </c>
      <c r="S603" s="164">
        <f t="shared" si="400"/>
        <v>0</v>
      </c>
      <c r="T603" s="164">
        <f t="shared" si="400"/>
        <v>0</v>
      </c>
      <c r="U603" s="164">
        <f t="shared" si="400"/>
        <v>0</v>
      </c>
      <c r="V603" s="164">
        <f t="shared" si="400"/>
        <v>0</v>
      </c>
      <c r="W603" s="164">
        <f t="shared" si="400"/>
        <v>0</v>
      </c>
      <c r="X603" s="164">
        <f t="shared" si="400"/>
        <v>0</v>
      </c>
      <c r="Y603" s="164">
        <f t="shared" si="400"/>
        <v>0</v>
      </c>
      <c r="Z603" s="164">
        <f t="shared" si="400"/>
        <v>0</v>
      </c>
      <c r="AA603" s="164">
        <f t="shared" si="400"/>
        <v>0</v>
      </c>
      <c r="AB603" s="164">
        <f t="shared" si="400"/>
        <v>0</v>
      </c>
      <c r="AC603" s="164">
        <f t="shared" si="400"/>
        <v>0</v>
      </c>
      <c r="AD603" s="164">
        <f t="shared" si="400"/>
        <v>0</v>
      </c>
      <c r="AE603" s="79">
        <f t="shared" si="400"/>
        <v>0</v>
      </c>
      <c r="AF603" s="79">
        <f t="shared" si="400"/>
        <v>0</v>
      </c>
      <c r="AG603" s="79">
        <f t="shared" si="400"/>
        <v>335939571.89999998</v>
      </c>
      <c r="AH603" s="79">
        <f t="shared" si="400"/>
        <v>2907170</v>
      </c>
      <c r="AI603" s="79">
        <f t="shared" si="400"/>
        <v>333032401.89999998</v>
      </c>
      <c r="AJ603" s="79">
        <f t="shared" si="400"/>
        <v>1649134428.0999999</v>
      </c>
      <c r="AK603" s="79">
        <f t="shared" si="400"/>
        <v>1728577000</v>
      </c>
      <c r="AL603" s="107"/>
      <c r="AM603" s="108"/>
      <c r="BE603"/>
      <c r="BM603"/>
      <c r="BT603" s="16"/>
      <c r="CR603" s="16"/>
      <c r="DN603" s="109"/>
      <c r="DO603" s="109"/>
      <c r="DP603" s="109"/>
      <c r="DR603"/>
      <c r="DX603"/>
      <c r="EA603"/>
      <c r="FV603" s="65">
        <v>0</v>
      </c>
      <c r="GO603" s="66" t="e">
        <f>VLOOKUP(J603,[3]Hoja2!A$1:A$110,1,FALSE)</f>
        <v>#N/A</v>
      </c>
      <c r="GQ603" s="66" t="e">
        <f>VLOOKUP(J603,[3]Hoja5!A$2:A$376,1,FALSE)</f>
        <v>#N/A</v>
      </c>
    </row>
    <row r="604" spans="1:204" ht="18.75" outlineLevel="1">
      <c r="A604" s="71"/>
      <c r="B604" s="72"/>
      <c r="C604" s="105"/>
      <c r="D604" s="105"/>
      <c r="E604" s="105"/>
      <c r="F604" s="105"/>
      <c r="G604" s="105"/>
      <c r="H604" s="71"/>
      <c r="I604" s="73"/>
      <c r="J604" s="106"/>
      <c r="K604" s="96"/>
      <c r="L604" s="53"/>
      <c r="M604" s="53"/>
      <c r="N604" s="54"/>
      <c r="O604" s="84"/>
      <c r="P604" s="85"/>
      <c r="Q604" s="100"/>
      <c r="R604" s="101"/>
      <c r="S604" s="101"/>
      <c r="T604" s="101"/>
      <c r="U604" s="101"/>
      <c r="V604" s="101"/>
      <c r="W604" s="101"/>
      <c r="X604" s="101"/>
      <c r="Y604" s="101"/>
      <c r="Z604" s="101"/>
      <c r="AA604" s="101"/>
      <c r="AB604" s="101"/>
      <c r="AC604" s="101"/>
      <c r="AD604" s="102"/>
      <c r="AE604" s="88"/>
      <c r="AF604" s="88"/>
      <c r="AG604" s="88"/>
      <c r="AH604" s="88"/>
      <c r="AI604" s="88"/>
      <c r="AJ604" s="88"/>
      <c r="AK604" s="87"/>
      <c r="AL604" s="107"/>
      <c r="AM604" s="108"/>
      <c r="BE604"/>
      <c r="BM604"/>
      <c r="BT604" s="16"/>
      <c r="CR604" s="16"/>
      <c r="DR604"/>
      <c r="DX604"/>
      <c r="EA604"/>
      <c r="FV604" s="65">
        <v>0</v>
      </c>
      <c r="GO604" s="66" t="e">
        <f>VLOOKUP(J604,[3]Hoja2!A$1:A$110,1,FALSE)</f>
        <v>#N/A</v>
      </c>
      <c r="GQ604" s="66" t="e">
        <f>VLOOKUP(J604,[3]Hoja5!A$2:A$376,1,FALSE)</f>
        <v>#N/A</v>
      </c>
    </row>
    <row r="605" spans="1:204" ht="23.25" outlineLevel="1">
      <c r="A605" s="71"/>
      <c r="B605" s="72"/>
      <c r="C605" s="105"/>
      <c r="D605" s="105"/>
      <c r="E605" s="105"/>
      <c r="F605" s="105"/>
      <c r="G605" s="105"/>
      <c r="H605" s="71"/>
      <c r="I605" s="73"/>
      <c r="J605" s="106"/>
      <c r="K605" s="96"/>
      <c r="L605" s="53"/>
      <c r="M605" s="53"/>
      <c r="N605" s="54"/>
      <c r="O605" s="110" t="s">
        <v>543</v>
      </c>
      <c r="P605" s="111">
        <f t="shared" ref="P605:AJ605" si="401">P603+P588+P594</f>
        <v>5007617255</v>
      </c>
      <c r="Q605" s="111">
        <f t="shared" si="401"/>
        <v>0</v>
      </c>
      <c r="R605" s="111">
        <f t="shared" si="401"/>
        <v>347125499</v>
      </c>
      <c r="S605" s="111">
        <f t="shared" si="401"/>
        <v>0</v>
      </c>
      <c r="T605" s="111">
        <f t="shared" si="401"/>
        <v>0</v>
      </c>
      <c r="U605" s="111">
        <f t="shared" si="401"/>
        <v>0</v>
      </c>
      <c r="V605" s="111">
        <f t="shared" si="401"/>
        <v>0</v>
      </c>
      <c r="W605" s="111">
        <f t="shared" si="401"/>
        <v>0</v>
      </c>
      <c r="X605" s="111">
        <f t="shared" si="401"/>
        <v>0</v>
      </c>
      <c r="Y605" s="111">
        <f t="shared" si="401"/>
        <v>0</v>
      </c>
      <c r="Z605" s="111">
        <f t="shared" si="401"/>
        <v>0</v>
      </c>
      <c r="AA605" s="111">
        <f t="shared" si="401"/>
        <v>0</v>
      </c>
      <c r="AB605" s="111">
        <f t="shared" si="401"/>
        <v>0</v>
      </c>
      <c r="AC605" s="111">
        <f t="shared" si="401"/>
        <v>0</v>
      </c>
      <c r="AD605" s="111">
        <f t="shared" si="401"/>
        <v>347125499</v>
      </c>
      <c r="AE605" s="111">
        <f t="shared" si="401"/>
        <v>55763726</v>
      </c>
      <c r="AF605" s="111">
        <f t="shared" si="401"/>
        <v>795591203</v>
      </c>
      <c r="AG605" s="174">
        <f t="shared" si="401"/>
        <v>2009324549.9000001</v>
      </c>
      <c r="AH605" s="111">
        <f t="shared" si="401"/>
        <v>22469055</v>
      </c>
      <c r="AI605" s="111">
        <f t="shared" si="401"/>
        <v>1986855494.9000001</v>
      </c>
      <c r="AJ605" s="111">
        <f t="shared" si="401"/>
        <v>2202701502.0999999</v>
      </c>
      <c r="AK605" s="111">
        <f>AK603+AK588</f>
        <v>2665762501</v>
      </c>
      <c r="AL605" s="107"/>
      <c r="AM605" s="108"/>
      <c r="BE605"/>
      <c r="BM605"/>
      <c r="BT605" s="16"/>
      <c r="CR605" s="16"/>
      <c r="DN605" s="109"/>
      <c r="DO605" s="109"/>
      <c r="DP605" s="109"/>
      <c r="DR605"/>
      <c r="DX605"/>
      <c r="EA605"/>
      <c r="FV605" s="65">
        <v>0</v>
      </c>
      <c r="GO605" s="66" t="e">
        <f>VLOOKUP(J605,[3]Hoja2!A$1:A$110,1,FALSE)</f>
        <v>#N/A</v>
      </c>
      <c r="GQ605" s="66" t="e">
        <f>VLOOKUP(J605,[3]Hoja5!A$2:A$376,1,FALSE)</f>
        <v>#N/A</v>
      </c>
    </row>
    <row r="606" spans="1:204" ht="18.75" outlineLevel="1">
      <c r="A606" s="71"/>
      <c r="B606" s="72"/>
      <c r="C606" s="105"/>
      <c r="D606" s="105"/>
      <c r="E606" s="105"/>
      <c r="F606" s="105"/>
      <c r="G606" s="71"/>
      <c r="H606" s="71"/>
      <c r="I606" s="73"/>
      <c r="J606" s="106"/>
      <c r="K606" s="96"/>
      <c r="L606" s="53"/>
      <c r="M606" s="53"/>
      <c r="N606" s="54"/>
      <c r="O606" s="84"/>
      <c r="P606" s="85"/>
      <c r="Q606" s="100"/>
      <c r="R606" s="101"/>
      <c r="S606" s="101"/>
      <c r="T606" s="101"/>
      <c r="U606" s="101"/>
      <c r="V606" s="101"/>
      <c r="W606" s="101"/>
      <c r="X606" s="101"/>
      <c r="Y606" s="101"/>
      <c r="Z606" s="101"/>
      <c r="AA606" s="101"/>
      <c r="AB606" s="101"/>
      <c r="AC606" s="101"/>
      <c r="AD606" s="102"/>
      <c r="AE606" s="88"/>
      <c r="AF606" s="88"/>
      <c r="AG606" s="88"/>
      <c r="AH606" s="88"/>
      <c r="AI606" s="88"/>
      <c r="AJ606" s="88"/>
      <c r="AK606" s="87"/>
      <c r="AL606" s="107"/>
      <c r="AM606" s="108"/>
      <c r="BE606"/>
      <c r="BM606"/>
      <c r="BT606" s="16"/>
      <c r="CR606" s="16"/>
      <c r="DR606"/>
      <c r="DX606"/>
      <c r="EA606"/>
      <c r="FV606" s="65">
        <v>0</v>
      </c>
      <c r="GO606" s="66" t="e">
        <f>VLOOKUP(J606,[3]Hoja2!A$1:A$110,1,FALSE)</f>
        <v>#N/A</v>
      </c>
      <c r="GQ606" s="66" t="e">
        <f>VLOOKUP(J606,[3]Hoja5!A$2:A$376,1,FALSE)</f>
        <v>#N/A</v>
      </c>
    </row>
    <row r="607" spans="1:204" s="127" customFormat="1" ht="23.25" outlineLevel="1">
      <c r="A607" s="112"/>
      <c r="B607" s="113"/>
      <c r="C607" s="112"/>
      <c r="D607" s="112"/>
      <c r="E607" s="112"/>
      <c r="F607" s="112"/>
      <c r="G607" s="112"/>
      <c r="H607" s="112"/>
      <c r="I607" s="114"/>
      <c r="J607" s="115"/>
      <c r="K607" s="96"/>
      <c r="L607" s="53"/>
      <c r="M607" s="53"/>
      <c r="N607" s="54"/>
      <c r="O607" s="2" t="s">
        <v>544</v>
      </c>
      <c r="P607" s="116"/>
      <c r="Q607" s="100"/>
      <c r="R607" s="101"/>
      <c r="S607" s="101"/>
      <c r="T607" s="101"/>
      <c r="U607" s="101"/>
      <c r="V607" s="101"/>
      <c r="W607" s="101"/>
      <c r="X607" s="101"/>
      <c r="Y607" s="101"/>
      <c r="Z607" s="101"/>
      <c r="AA607" s="101"/>
      <c r="AB607" s="101"/>
      <c r="AC607" s="101"/>
      <c r="AD607" s="102"/>
      <c r="AE607" s="117"/>
      <c r="AF607" s="117"/>
      <c r="AG607" s="117"/>
      <c r="AH607" s="117"/>
      <c r="AI607" s="117"/>
      <c r="AJ607" s="117"/>
      <c r="AK607" s="158"/>
      <c r="AL607" s="108"/>
      <c r="AM607" s="118"/>
      <c r="AN607"/>
      <c r="AO607"/>
      <c r="AP607"/>
      <c r="AQ607"/>
      <c r="AR607"/>
      <c r="AS607"/>
      <c r="AT607"/>
      <c r="AU607"/>
      <c r="AV607"/>
      <c r="AW607" s="15"/>
      <c r="AX607" s="15"/>
      <c r="AY607" s="15"/>
      <c r="AZ607" s="15"/>
      <c r="BA607"/>
      <c r="BB607" s="16"/>
      <c r="BC607" s="16"/>
      <c r="BD607" s="16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 s="16"/>
      <c r="BT607" s="16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 s="16"/>
      <c r="CR607" s="16"/>
      <c r="CS607"/>
      <c r="CT607"/>
      <c r="CU607"/>
      <c r="CV607"/>
      <c r="CW607"/>
      <c r="CX607"/>
      <c r="CY607"/>
      <c r="CZ607"/>
      <c r="DA607"/>
      <c r="DB607" s="17"/>
      <c r="DC607" s="17"/>
      <c r="DD607" s="17"/>
      <c r="DE607" s="17"/>
      <c r="DF607" s="15"/>
      <c r="DG607" s="15"/>
      <c r="DH607" s="15"/>
      <c r="DI607"/>
      <c r="DJ607"/>
      <c r="DK607" s="16"/>
      <c r="DL607" s="16"/>
      <c r="DM607" s="16"/>
      <c r="DN607"/>
      <c r="DO607"/>
      <c r="DP607"/>
      <c r="DQ607" s="16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 s="16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V607" s="65">
        <v>0</v>
      </c>
      <c r="GF607" s="159"/>
      <c r="GG607" s="160"/>
      <c r="GH607" s="160"/>
      <c r="GO607" s="66" t="e">
        <f>VLOOKUP(J607,[3]Hoja2!A$1:A$110,1,FALSE)</f>
        <v>#N/A</v>
      </c>
      <c r="GQ607" s="66" t="e">
        <f>VLOOKUP(J607,[3]Hoja5!A$2:A$376,1,FALSE)</f>
        <v>#N/A</v>
      </c>
    </row>
    <row r="608" spans="1:204" ht="31.5" outlineLevel="1" collapsed="1">
      <c r="A608" s="995" t="s">
        <v>545</v>
      </c>
      <c r="B608" s="995"/>
      <c r="C608" s="996"/>
      <c r="D608" s="996"/>
      <c r="E608" s="996"/>
      <c r="F608" s="996"/>
      <c r="G608" s="996"/>
      <c r="H608" s="995"/>
      <c r="I608" s="995"/>
      <c r="J608" s="995"/>
      <c r="K608" s="996"/>
      <c r="L608" s="996"/>
      <c r="M608" s="996"/>
      <c r="N608" s="996"/>
      <c r="O608" s="995"/>
      <c r="P608" s="995"/>
      <c r="Q608" s="996"/>
      <c r="R608" s="996"/>
      <c r="S608" s="996"/>
      <c r="T608" s="996"/>
      <c r="U608" s="996"/>
      <c r="V608" s="996"/>
      <c r="W608" s="996"/>
      <c r="X608" s="996"/>
      <c r="Y608" s="996"/>
      <c r="Z608" s="996"/>
      <c r="AA608" s="996"/>
      <c r="AB608" s="996"/>
      <c r="AC608" s="996"/>
      <c r="AD608" s="996"/>
      <c r="AE608" s="995"/>
      <c r="AF608" s="995"/>
      <c r="AG608" s="995"/>
      <c r="AH608" s="995"/>
      <c r="AI608" s="995"/>
      <c r="AJ608" s="995"/>
      <c r="AK608" s="996"/>
      <c r="AL608" s="996"/>
      <c r="AM608" s="995"/>
      <c r="BB608"/>
      <c r="BC608"/>
      <c r="BD608"/>
      <c r="BM608"/>
      <c r="CC608" s="62"/>
      <c r="CQ608"/>
      <c r="DB608" s="15"/>
      <c r="DC608" s="15"/>
      <c r="DE608" s="15"/>
      <c r="DL608"/>
      <c r="DM608"/>
      <c r="DN608" s="109"/>
      <c r="DO608" s="109"/>
      <c r="DP608" s="109"/>
      <c r="DR608"/>
      <c r="DX608"/>
      <c r="EA608"/>
      <c r="FV608" s="65">
        <v>0</v>
      </c>
      <c r="GO608" s="66" t="e">
        <f>VLOOKUP(J608,[3]Hoja2!A$1:A$110,1,FALSE)</f>
        <v>#N/A</v>
      </c>
      <c r="GQ608" s="66" t="e">
        <f>VLOOKUP(J608,[3]Hoja5!A$2:A$376,1,FALSE)</f>
        <v>#N/A</v>
      </c>
    </row>
    <row r="609" spans="1:204" ht="303.75" outlineLevel="1">
      <c r="A609" s="20" t="s">
        <v>3</v>
      </c>
      <c r="B609" s="20" t="s">
        <v>4</v>
      </c>
      <c r="C609" s="21" t="s">
        <v>5</v>
      </c>
      <c r="D609" s="22" t="s">
        <v>6</v>
      </c>
      <c r="E609" s="23" t="s">
        <v>7</v>
      </c>
      <c r="F609" s="20" t="s">
        <v>8</v>
      </c>
      <c r="G609" s="20" t="s">
        <v>9</v>
      </c>
      <c r="H609" s="20" t="s">
        <v>10</v>
      </c>
      <c r="I609" s="20" t="s">
        <v>11</v>
      </c>
      <c r="J609" s="20" t="s">
        <v>12</v>
      </c>
      <c r="K609" s="24" t="s">
        <v>13</v>
      </c>
      <c r="L609" s="20" t="s">
        <v>14</v>
      </c>
      <c r="M609" s="20" t="s">
        <v>15</v>
      </c>
      <c r="N609" s="25" t="s">
        <v>16</v>
      </c>
      <c r="O609" s="20" t="s">
        <v>17</v>
      </c>
      <c r="P609" s="26" t="s">
        <v>18</v>
      </c>
      <c r="Q609" s="27" t="s">
        <v>19</v>
      </c>
      <c r="R609" s="28" t="s">
        <v>20</v>
      </c>
      <c r="S609" s="28" t="s">
        <v>21</v>
      </c>
      <c r="T609" s="28" t="s">
        <v>22</v>
      </c>
      <c r="U609" s="28" t="s">
        <v>23</v>
      </c>
      <c r="V609" s="28" t="s">
        <v>24</v>
      </c>
      <c r="W609" s="28" t="s">
        <v>25</v>
      </c>
      <c r="X609" s="28" t="s">
        <v>26</v>
      </c>
      <c r="Y609" s="28" t="s">
        <v>27</v>
      </c>
      <c r="Z609" s="28" t="s">
        <v>28</v>
      </c>
      <c r="AA609" s="28" t="s">
        <v>29</v>
      </c>
      <c r="AB609" s="28" t="s">
        <v>30</v>
      </c>
      <c r="AC609" s="28" t="s">
        <v>31</v>
      </c>
      <c r="AD609" s="29" t="s">
        <v>32</v>
      </c>
      <c r="AE609" s="28" t="s">
        <v>33</v>
      </c>
      <c r="AF609" s="28" t="s">
        <v>1117</v>
      </c>
      <c r="AG609" s="28" t="s">
        <v>34</v>
      </c>
      <c r="AH609" s="28" t="s">
        <v>21</v>
      </c>
      <c r="AI609" s="28" t="s">
        <v>32</v>
      </c>
      <c r="AJ609" s="28" t="s">
        <v>35</v>
      </c>
      <c r="AK609" s="30" t="s">
        <v>35</v>
      </c>
      <c r="AL609" s="31" t="s">
        <v>36</v>
      </c>
      <c r="AM609" s="32" t="s">
        <v>37</v>
      </c>
      <c r="BB609"/>
      <c r="BC609"/>
      <c r="BD609"/>
      <c r="BM609"/>
      <c r="CC609" s="62"/>
      <c r="CQ609"/>
      <c r="DB609" s="15"/>
      <c r="DC609" s="15"/>
      <c r="DE609" s="15"/>
      <c r="DL609"/>
      <c r="DM609"/>
      <c r="DR609"/>
      <c r="DX609"/>
      <c r="EA609"/>
      <c r="FV609" s="65">
        <v>0</v>
      </c>
      <c r="GO609" s="66" t="e">
        <f>VLOOKUP(J609,[3]Hoja2!A$1:A$110,1,FALSE)</f>
        <v>#N/A</v>
      </c>
      <c r="GQ609" s="66" t="e">
        <f>VLOOKUP(J609,[3]Hoja5!A$2:A$376,1,FALSE)</f>
        <v>#N/A</v>
      </c>
    </row>
    <row r="610" spans="1:204" s="64" customFormat="1" ht="18.75" outlineLevel="2">
      <c r="A610" s="71"/>
      <c r="B610" s="72"/>
      <c r="C610" s="105"/>
      <c r="D610" s="105"/>
      <c r="E610" s="105"/>
      <c r="F610" s="105"/>
      <c r="G610" s="71"/>
      <c r="H610" s="71"/>
      <c r="I610" s="73"/>
      <c r="J610" s="106"/>
      <c r="K610" s="96"/>
      <c r="L610" s="53"/>
      <c r="M610" s="53"/>
      <c r="N610" s="54"/>
      <c r="O610" s="185" t="s">
        <v>78</v>
      </c>
      <c r="P610" s="85"/>
      <c r="Q610" s="100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2"/>
      <c r="AE610" s="88"/>
      <c r="AF610" s="88"/>
      <c r="AG610" s="88"/>
      <c r="AH610" s="88"/>
      <c r="AI610" s="88"/>
      <c r="AJ610" s="88"/>
      <c r="AK610" s="163"/>
      <c r="AL610" s="108"/>
      <c r="AM610" s="108"/>
      <c r="AN610" t="s">
        <v>546</v>
      </c>
      <c r="AO610" t="e">
        <f>VLOOKUP(J611,#REF!,2,FALSE)</f>
        <v>#REF!</v>
      </c>
      <c r="AP610" t="e">
        <f>VLOOKUP(K611,#REF!,2,FALSE)</f>
        <v>#REF!</v>
      </c>
      <c r="AQ610" t="e">
        <f>VLOOKUP(J611,#REF!,13,FALSE)</f>
        <v>#REF!</v>
      </c>
      <c r="AR610" t="e">
        <f>VLOOKUP(K611,#REF!,7,FALSE)</f>
        <v>#REF!</v>
      </c>
      <c r="AS610"/>
      <c r="AT610" t="e">
        <f>VLOOKUP(J611,#REF!,13,FALSE)</f>
        <v>#REF!</v>
      </c>
      <c r="AU610" t="e">
        <f>VLOOKUP(K611,#REF!,2,FALSE)</f>
        <v>#REF!</v>
      </c>
      <c r="AV610"/>
      <c r="AW610" s="15" t="e">
        <f>VLOOKUP(J611,#REF!,3,FALSE)</f>
        <v>#REF!</v>
      </c>
      <c r="AX610" s="15"/>
      <c r="AY610" s="15" t="e">
        <f>VLOOKUP(J611,#REF!,13,FALSE)</f>
        <v>#REF!</v>
      </c>
      <c r="AZ610" s="15" t="e">
        <f>VLOOKUP(CLEAN(J611),#REF!,7,FALSE)</f>
        <v>#REF!</v>
      </c>
      <c r="BA610" t="e">
        <f>VLOOKUP(J611,#REF!,8,FALSE)</f>
        <v>#REF!</v>
      </c>
      <c r="BB610" s="16" t="e">
        <f>VLOOKUP(J611,#REF!,2,FALSE)</f>
        <v>#REF!</v>
      </c>
      <c r="BC610" s="16" t="e">
        <f>VLOOKUP(J611,#REF!,2,FALSE)</f>
        <v>#REF!</v>
      </c>
      <c r="BD610" s="16" t="e">
        <f>BB610-BC610</f>
        <v>#REF!</v>
      </c>
      <c r="BE610" s="16" t="e">
        <f>VLOOKUP(CLEAN(J611),#REF!,2,FALSE)</f>
        <v>#REF!</v>
      </c>
      <c r="BF610" s="16" t="e">
        <f>W611-BE610</f>
        <v>#REF!</v>
      </c>
      <c r="BG610" t="e">
        <f>VLOOKUP(J611,#REF!,13,FALSE)</f>
        <v>#REF!</v>
      </c>
      <c r="BH610" t="e">
        <f>VLOOKUP(J611,#REF!,13,FALSE)</f>
        <v>#REF!</v>
      </c>
      <c r="BI610" t="e">
        <f>VLOOKUP(J611,#REF!,13,FALSE)</f>
        <v>#REF!</v>
      </c>
      <c r="BJ610" t="e">
        <f>VLOOKUP(J611,#REF!,13,FALSE)</f>
        <v>#REF!</v>
      </c>
      <c r="BK610" t="e">
        <f>VLOOKUP(J611,#REF!,9,FALSE)</f>
        <v>#REF!</v>
      </c>
      <c r="BL610"/>
      <c r="BM610" s="16" t="e">
        <f>VLOOKUP(J611,#REF!,2,FALSE)</f>
        <v>#REF!</v>
      </c>
      <c r="BN610"/>
      <c r="BO610"/>
      <c r="BP610"/>
      <c r="BQ610"/>
      <c r="BR610"/>
      <c r="BS610" s="16" t="e">
        <f>VLOOKUP(CLEAN(J611),#REF!,2,FALSE)</f>
        <v>#REF!</v>
      </c>
      <c r="BT610" s="16" t="e">
        <f>W611-BS610</f>
        <v>#REF!</v>
      </c>
      <c r="BU610"/>
      <c r="BV610"/>
      <c r="BW610"/>
      <c r="BX610"/>
      <c r="BY610"/>
      <c r="BZ610"/>
      <c r="CA610"/>
      <c r="CB610" t="e">
        <f>VLOOKUP(J611,#REF!,13,FALSE)</f>
        <v>#REF!</v>
      </c>
      <c r="CC610" t="e">
        <f>VLOOKUP(J611,#REF!,2,FALSE)</f>
        <v>#REF!</v>
      </c>
      <c r="CD610" t="e">
        <f>VLOOKUP(J611,#REF!,13,FALSE)</f>
        <v>#REF!</v>
      </c>
      <c r="CE610" t="e">
        <f>VLOOKUP(J611,#REF!,3,FALSE)</f>
        <v>#REF!</v>
      </c>
      <c r="CF610" t="e">
        <f>VLOOKUP(J611,[2]Hoja4!A$2:M$143,13,FALSE)</f>
        <v>#N/A</v>
      </c>
      <c r="CG610" t="str">
        <f>VLOOKUP(J611,[2]Hoja5!H$2:J$1328,2,FALSE)</f>
        <v>RE</v>
      </c>
      <c r="CH610"/>
      <c r="CI610"/>
      <c r="CJ610" t="e">
        <f>VLOOKUP(J611,[2]Hoja13!A$2:M$148,13,FALSE)</f>
        <v>#N/A</v>
      </c>
      <c r="CK610" t="str">
        <f>VLOOKUP(J611,'[2]rates 26-06-2018'!A$2:I$1489,8,FALSE)</f>
        <v>RS</v>
      </c>
      <c r="CL610"/>
      <c r="CM610" t="e">
        <f>VLOOKUP(J611,[2]Hoja8!A$2:M$154,13,FALSE)</f>
        <v>#N/A</v>
      </c>
      <c r="CN610" t="str">
        <f>VLOOKUP(J611,'[2]rates 26-06-2018'!A$1:I$1489,9,FALSE)</f>
        <v>SALUD</v>
      </c>
      <c r="CO610" t="str">
        <f>VLOOKUP(J611,'[2]rates 26-06-2018'!A$1:I$1489,4,FALSE)</f>
        <v>PUQUELDON</v>
      </c>
      <c r="CP610"/>
      <c r="CQ610" s="16" t="e">
        <f>VLOOKUP(CLEAN(J611),[2]Hoja14!A$2:B$126,2,FALSE)</f>
        <v>#N/A</v>
      </c>
      <c r="CR610" s="16" t="e">
        <f>Y611-CQ610</f>
        <v>#N/A</v>
      </c>
      <c r="CS610"/>
      <c r="CT610" s="16" t="e">
        <f>Y611-CQ610</f>
        <v>#N/A</v>
      </c>
      <c r="CU610"/>
      <c r="CV610"/>
      <c r="CW610"/>
      <c r="CX610"/>
      <c r="CY610"/>
      <c r="CZ610"/>
      <c r="DA610"/>
      <c r="DB610" s="17">
        <f>VLOOKUP(J611,[2]PPTO!A$6:C$335,3,FALSE)</f>
        <v>2824840337</v>
      </c>
      <c r="DC610" s="17">
        <f>P611-DB610</f>
        <v>647261000</v>
      </c>
      <c r="DD610" s="17">
        <f>VLOOKUP(J611,[2]PPTO!A$5:E$337,5,FALSE)</f>
        <v>910969301</v>
      </c>
      <c r="DE610" s="17">
        <f>VLOOKUP(J611,[2]PPTO!A$6:F$335,6,FALSE)</f>
        <v>74866890</v>
      </c>
      <c r="DF610" s="15" t="e">
        <f>VLOOKUP(J611,DH$477:DH$484,1,FALSE)</f>
        <v>#N/A</v>
      </c>
      <c r="DG610" s="15"/>
      <c r="DH610" s="15"/>
      <c r="DI610" t="e">
        <f>VLOOKUP(J611,'[2]2018'!A$3:N$167,14,FALSE)</f>
        <v>#N/A</v>
      </c>
      <c r="DJ610" t="str">
        <f>VLOOKUP(J611,[2]resultado!G$2:H$1656,2,FALSE)</f>
        <v>RS</v>
      </c>
      <c r="DK610" s="16">
        <v>881409797</v>
      </c>
      <c r="DL610" s="16">
        <f>Q611-DK610</f>
        <v>905461239</v>
      </c>
      <c r="DM610" s="16">
        <f>P611-(Q611+R611+AG611)</f>
        <v>66294000</v>
      </c>
      <c r="DN610"/>
      <c r="DO610" t="str">
        <f>VLOOKUP(K611,'[2]rates actuales'!B$2:K$1880,10,FALSE)</f>
        <v>RS</v>
      </c>
      <c r="DP610"/>
      <c r="DQ610" s="16">
        <v>3425806</v>
      </c>
      <c r="DR610" s="63">
        <f>(DQ610*1000)-P611</f>
        <v>-46295337</v>
      </c>
      <c r="DS610" t="str">
        <f>VLOOKUP(J611,'[2]rates actuales'!A$2:C$1880,3,FALSE)</f>
        <v>PUQUELDON</v>
      </c>
      <c r="DT610"/>
      <c r="DU610"/>
      <c r="DV610" s="16"/>
      <c r="DW610" t="e">
        <f>VLOOKUP(J611,[2]TERMINADOS!A$2:B$133,2,FALSE)</f>
        <v>#N/A</v>
      </c>
      <c r="DX610" s="16">
        <f>VLOOKUP(J611,'[2]COSTO-GASTO'!A$2:B$382,2,FALSE)</f>
        <v>3472101337</v>
      </c>
      <c r="DY610" s="16">
        <f>P611-DX610</f>
        <v>0</v>
      </c>
      <c r="DZ610">
        <f>VLOOKUP(J611,'[2]COSTO-GASTO'!E$2:F$401,2,FALSE)</f>
        <v>2714175876.8000031</v>
      </c>
      <c r="EA610" s="16">
        <f>AE611-DZ610</f>
        <v>0</v>
      </c>
      <c r="EB610" t="e">
        <f>VLOOKUP(J611,[2]Hoja26!A$2:B$91,2,FALSE)</f>
        <v>#N/A</v>
      </c>
      <c r="EC610" t="e">
        <f>VLOOKUP(J611,[2]Hoja26!E$2:F$147,2,FALSE)</f>
        <v>#N/A</v>
      </c>
      <c r="ED610" t="str">
        <f>VLOOKUP(J611,[2]Hoja26!I$2:K$382,2,FALSE)</f>
        <v>EN LIQUIDACION</v>
      </c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 t="str">
        <f>VLOOKUP(J611,'[2]RATES OCTUBRE'!J$1:K$1924,2,FALSE)</f>
        <v>RS</v>
      </c>
      <c r="EW610"/>
      <c r="EX610" t="str">
        <f>VLOOKUP(J611,[2]Hoja26!N$4:O$1289,2,FALSE)</f>
        <v>EN LIQUIDACION</v>
      </c>
      <c r="EY610" t="s">
        <v>79</v>
      </c>
      <c r="EZ610" s="16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V610" s="65">
        <v>0</v>
      </c>
      <c r="GF610" s="18"/>
      <c r="GG610" s="136"/>
      <c r="GH610" s="136"/>
      <c r="GO610" s="66" t="e">
        <f>VLOOKUP(J610,[3]Hoja2!A$1:A$110,1,FALSE)</f>
        <v>#N/A</v>
      </c>
      <c r="GQ610" s="66" t="e">
        <f>VLOOKUP(J610,[3]Hoja5!A$2:A$376,1,FALSE)</f>
        <v>#N/A</v>
      </c>
    </row>
    <row r="611" spans="1:204" s="66" customFormat="1" ht="18" customHeight="1" outlineLevel="2">
      <c r="A611" s="256">
        <v>31</v>
      </c>
      <c r="B611" s="256" t="s">
        <v>79</v>
      </c>
      <c r="C611" s="256" t="s">
        <v>80</v>
      </c>
      <c r="D611" s="256" t="s">
        <v>118</v>
      </c>
      <c r="E611" s="257" t="s">
        <v>82</v>
      </c>
      <c r="F611" s="256" t="s">
        <v>460</v>
      </c>
      <c r="G611" s="256" t="s">
        <v>547</v>
      </c>
      <c r="H611" s="256" t="s">
        <v>84</v>
      </c>
      <c r="I611" s="258" t="s">
        <v>85</v>
      </c>
      <c r="J611" s="259">
        <v>30042613</v>
      </c>
      <c r="K611" s="53" t="str">
        <f t="shared" ref="K611" si="402">CONCATENATE(J611,"-",I611)</f>
        <v>30042613-EJECUCION</v>
      </c>
      <c r="L611" s="53" t="s">
        <v>548</v>
      </c>
      <c r="M611" s="53" t="str">
        <f t="shared" ref="M611" si="403">CLEAN(J611)</f>
        <v>30042613</v>
      </c>
      <c r="N611" s="54">
        <f>A611</f>
        <v>31</v>
      </c>
      <c r="O611" s="258" t="s">
        <v>549</v>
      </c>
      <c r="P611" s="262">
        <v>3472101337</v>
      </c>
      <c r="Q611" s="56">
        <v>1786871036</v>
      </c>
      <c r="R611" s="56">
        <v>910969301</v>
      </c>
      <c r="S611" s="57">
        <v>176294160</v>
      </c>
      <c r="T611" s="57">
        <v>234125658</v>
      </c>
      <c r="U611" s="57">
        <v>246039930</v>
      </c>
      <c r="V611" s="57">
        <f>S611+T611+U611</f>
        <v>656459748</v>
      </c>
      <c r="W611" s="57">
        <v>109391780</v>
      </c>
      <c r="X611" s="57">
        <v>65450883</v>
      </c>
      <c r="Y611" s="57">
        <v>0</v>
      </c>
      <c r="Z611" s="57">
        <f>W611+X611+Y611</f>
        <v>174842663</v>
      </c>
      <c r="AA611" s="56">
        <f>S611+T611+U611+W611+X611+Y611</f>
        <v>831302411</v>
      </c>
      <c r="AB611" s="56">
        <v>74866890</v>
      </c>
      <c r="AC611" s="56">
        <f>V611+W611+X611+Y611+AB611</f>
        <v>906169301</v>
      </c>
      <c r="AD611" s="58">
        <f>R611-AC611</f>
        <v>4800000</v>
      </c>
      <c r="AE611" s="266">
        <v>2714175876.8000031</v>
      </c>
      <c r="AF611" s="59">
        <v>2618173447</v>
      </c>
      <c r="AG611" s="266">
        <v>707967000</v>
      </c>
      <c r="AH611" s="59">
        <v>0</v>
      </c>
      <c r="AI611" s="59">
        <f>AG611-AH611</f>
        <v>707967000</v>
      </c>
      <c r="AJ611" s="59">
        <f>P611-(AF611+AG611)</f>
        <v>145960890</v>
      </c>
      <c r="AK611" s="69">
        <f>P611-(Q611+R611)</f>
        <v>774261000</v>
      </c>
      <c r="AL611" s="60" t="s">
        <v>93</v>
      </c>
      <c r="AM611" s="268" t="s">
        <v>88</v>
      </c>
      <c r="AN611" t="e">
        <v>#N/A</v>
      </c>
      <c r="AO611" t="e">
        <f>VLOOKUP(J615,#REF!,2,FALSE)</f>
        <v>#REF!</v>
      </c>
      <c r="AP611" t="e">
        <f>VLOOKUP(K615,#REF!,2,FALSE)</f>
        <v>#REF!</v>
      </c>
      <c r="AQ611" t="e">
        <f>VLOOKUP(J615,#REF!,13,FALSE)</f>
        <v>#REF!</v>
      </c>
      <c r="AR611" t="e">
        <f>VLOOKUP(K615,#REF!,7,FALSE)</f>
        <v>#REF!</v>
      </c>
      <c r="AS611"/>
      <c r="AT611" t="e">
        <f>VLOOKUP(J615,#REF!,13,FALSE)</f>
        <v>#REF!</v>
      </c>
      <c r="AU611" t="e">
        <f>VLOOKUP(K615,#REF!,2,FALSE)</f>
        <v>#REF!</v>
      </c>
      <c r="AV611"/>
      <c r="AW611" s="15" t="e">
        <f>VLOOKUP(J615,#REF!,3,FALSE)</f>
        <v>#REF!</v>
      </c>
      <c r="AX611" s="15"/>
      <c r="AY611" s="15" t="e">
        <f>VLOOKUP(J615,#REF!,13,FALSE)</f>
        <v>#REF!</v>
      </c>
      <c r="AZ611" s="15" t="e">
        <f>VLOOKUP(CLEAN(J615),#REF!,7,FALSE)</f>
        <v>#REF!</v>
      </c>
      <c r="BA611" t="e">
        <f>VLOOKUP(J615,#REF!,8,FALSE)</f>
        <v>#REF!</v>
      </c>
      <c r="BB611" s="16" t="e">
        <f>VLOOKUP(J615,#REF!,2,FALSE)</f>
        <v>#REF!</v>
      </c>
      <c r="BC611" s="16" t="e">
        <f>VLOOKUP(J615,#REF!,2,FALSE)</f>
        <v>#REF!</v>
      </c>
      <c r="BD611" s="16"/>
      <c r="BE611" t="e">
        <f>VLOOKUP(CLEAN(J615),#REF!,2,FALSE)</f>
        <v>#REF!</v>
      </c>
      <c r="BF611"/>
      <c r="BG611" t="e">
        <f>VLOOKUP(J615,#REF!,13,FALSE)</f>
        <v>#REF!</v>
      </c>
      <c r="BH611" t="e">
        <f>VLOOKUP(J615,#REF!,13,FALSE)</f>
        <v>#REF!</v>
      </c>
      <c r="BI611" t="e">
        <f>VLOOKUP(J615,#REF!,13,FALSE)</f>
        <v>#REF!</v>
      </c>
      <c r="BJ611" t="e">
        <f>VLOOKUP(J615,#REF!,13,FALSE)</f>
        <v>#REF!</v>
      </c>
      <c r="BK611" t="e">
        <f>VLOOKUP(J615,#REF!,9,FALSE)</f>
        <v>#REF!</v>
      </c>
      <c r="BL611"/>
      <c r="BM611" t="e">
        <f>VLOOKUP(J615,#REF!,2,FALSE)</f>
        <v>#REF!</v>
      </c>
      <c r="BN611"/>
      <c r="BO611"/>
      <c r="BP611"/>
      <c r="BQ611"/>
      <c r="BR611"/>
      <c r="BS611" s="16" t="e">
        <f>VLOOKUP(CLEAN(J615),#REF!,2,FALSE)</f>
        <v>#REF!</v>
      </c>
      <c r="BT611" s="16" t="e">
        <f>W615-BS611</f>
        <v>#REF!</v>
      </c>
      <c r="BU611"/>
      <c r="BV611"/>
      <c r="BW611"/>
      <c r="BX611"/>
      <c r="BY611"/>
      <c r="BZ611"/>
      <c r="CA611"/>
      <c r="CB611" t="e">
        <f>VLOOKUP(J615,#REF!,13,FALSE)</f>
        <v>#REF!</v>
      </c>
      <c r="CC611" t="e">
        <f>VLOOKUP(J615,#REF!,2,FALSE)</f>
        <v>#REF!</v>
      </c>
      <c r="CD611" t="e">
        <f>VLOOKUP(J615,#REF!,13,FALSE)</f>
        <v>#REF!</v>
      </c>
      <c r="CE611" t="e">
        <f>VLOOKUP(J615,#REF!,3,FALSE)</f>
        <v>#REF!</v>
      </c>
      <c r="CF611" t="e">
        <f>VLOOKUP(J615,[2]Hoja4!A$2:M$143,13,FALSE)</f>
        <v>#N/A</v>
      </c>
      <c r="CG611" t="str">
        <f>VLOOKUP(J615,[2]Hoja5!H$2:J$1328,2,FALSE)</f>
        <v/>
      </c>
      <c r="CH611"/>
      <c r="CI611"/>
      <c r="CJ611" t="e">
        <f>VLOOKUP(J615,[2]Hoja13!A$2:M$148,13,FALSE)</f>
        <v>#N/A</v>
      </c>
      <c r="CK611" t="str">
        <f>VLOOKUP(J615,'[2]rates 26-06-2018'!A$2:I$1489,8,FALSE)</f>
        <v/>
      </c>
      <c r="CL611"/>
      <c r="CM611" t="e">
        <f>VLOOKUP(J615,[2]Hoja8!A$2:M$154,13,FALSE)</f>
        <v>#N/A</v>
      </c>
      <c r="CN611" t="str">
        <f>VLOOKUP(J615,'[2]rates 26-06-2018'!A$1:I$1489,9,FALSE)</f>
        <v>MULTISECTORIAL</v>
      </c>
      <c r="CO611" t="str">
        <f>VLOOKUP(J615,'[2]rates 26-06-2018'!A$1:I$1489,4,FALSE)</f>
        <v>PUQUELDON</v>
      </c>
      <c r="CP611"/>
      <c r="CQ611" s="16" t="e">
        <f>VLOOKUP(CLEAN(J615),[2]Hoja14!A$2:B$126,2,FALSE)</f>
        <v>#N/A</v>
      </c>
      <c r="CR611" s="16" t="e">
        <f>Y615-CQ611</f>
        <v>#N/A</v>
      </c>
      <c r="CS611"/>
      <c r="CT611"/>
      <c r="CU611"/>
      <c r="CV611"/>
      <c r="CW611"/>
      <c r="CX611"/>
      <c r="CY611"/>
      <c r="CZ611"/>
      <c r="DA611"/>
      <c r="DB611" s="17" t="e">
        <f>VLOOKUP(J615,[2]PPTO!A$6:C$335,3,FALSE)</f>
        <v>#N/A</v>
      </c>
      <c r="DC611" s="17" t="e">
        <f>P615-DB611</f>
        <v>#N/A</v>
      </c>
      <c r="DD611" s="17" t="e">
        <f>VLOOKUP(J615,[2]PPTO!A$5:E$337,5,FALSE)</f>
        <v>#N/A</v>
      </c>
      <c r="DE611" s="17" t="e">
        <f>VLOOKUP(J615,[2]PPTO!A$6:F$335,6,FALSE)</f>
        <v>#N/A</v>
      </c>
      <c r="DF611" s="15" t="e">
        <f>VLOOKUP(J615,DH$477:DH$484,1,FALSE)</f>
        <v>#N/A</v>
      </c>
      <c r="DG611" s="15"/>
      <c r="DH611" s="15"/>
      <c r="DI611" t="e">
        <f>VLOOKUP(J615,'[2]2018'!A$3:N$167,14,FALSE)</f>
        <v>#N/A</v>
      </c>
      <c r="DJ611" t="str">
        <f>VLOOKUP(J615,[2]resultado!G$2:H$1656,2,FALSE)</f>
        <v/>
      </c>
      <c r="DK611" s="16">
        <v>703219620</v>
      </c>
      <c r="DL611" s="16">
        <f>Q615-DK611</f>
        <v>-703219620</v>
      </c>
      <c r="DM611" s="16">
        <f>P615-(Q615+R615+AG615)</f>
        <v>0</v>
      </c>
      <c r="DN611"/>
      <c r="DO611" t="str">
        <f>VLOOKUP(K615,'[2]rates actuales'!B$2:K$1880,10,FALSE)</f>
        <v/>
      </c>
      <c r="DP611"/>
      <c r="DQ611" s="16">
        <v>385749</v>
      </c>
      <c r="DR611" s="63">
        <f>(DQ611*1000)-P615</f>
        <v>-1000</v>
      </c>
      <c r="DS611" t="str">
        <f>VLOOKUP(J615,'[2]rates actuales'!A$2:C$1880,3,FALSE)</f>
        <v>PUQUELDON</v>
      </c>
      <c r="DT611"/>
      <c r="DU611"/>
      <c r="DV611"/>
      <c r="DW611" t="e">
        <f>VLOOKUP(J615,[2]TERMINADOS!A$2:B$133,2,FALSE)</f>
        <v>#N/A</v>
      </c>
      <c r="DX611"/>
      <c r="DY611"/>
      <c r="DZ611">
        <f>VLOOKUP(J615,'[2]COSTO-GASTO'!E$2:F$401,2,FALSE)</f>
        <v>0</v>
      </c>
      <c r="EA611" s="16">
        <f>AE615-DZ611</f>
        <v>0</v>
      </c>
      <c r="EB611" t="e">
        <f>VLOOKUP(J615,[2]Hoja26!A$2:B$91,2,FALSE)</f>
        <v>#N/A</v>
      </c>
      <c r="EC611" t="e">
        <f>VLOOKUP(J615,[2]Hoja26!E$2:F$147,2,FALSE)</f>
        <v>#N/A</v>
      </c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 t="str">
        <f>VLOOKUP(J615,'[2]RATES OCTUBRE'!J$1:K$1924,2,FALSE)</f>
        <v/>
      </c>
      <c r="EW611"/>
      <c r="EX611" t="str">
        <f>VLOOKUP(J615,[2]Hoja26!N$4:O$1289,2,FALSE)</f>
        <v>SIN MOVIMIENTO</v>
      </c>
      <c r="EY611" t="s">
        <v>79</v>
      </c>
      <c r="EZ611" s="16"/>
      <c r="FA611" s="64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 s="64" t="str">
        <f>CONCATENATE(J611,"-",I611)</f>
        <v>30042613-EJECUCION</v>
      </c>
      <c r="FT611" s="64" t="str">
        <f>VLOOKUP(FS611,'[2]ESTADO DE SITUACION OCTUBRE'!I$4:I$941,1,FALSE)</f>
        <v>30042613-EJECUCION</v>
      </c>
      <c r="FU611" s="64">
        <f>VLOOKUP(K611,'[2]BIP-COSTO'!B$2:H$1976,7,FALSE)</f>
        <v>3425806</v>
      </c>
      <c r="FV611" s="65">
        <v>3425806000</v>
      </c>
      <c r="FW611" s="65">
        <f>FV611-P611</f>
        <v>-46295337</v>
      </c>
      <c r="FX611" s="64" t="str">
        <f>VLOOKUP(K611,'[2]BIP-COSTO'!B$2:H$1976,4,FALSE)</f>
        <v>GOBIERNO REGIONAL - REGION DE LOS LAGOS</v>
      </c>
      <c r="FY611" s="64" t="str">
        <f>VLOOKUP(K611,'[2]BIP-COSTO'!B$2:K$1976,10,FALSE)</f>
        <v>RS</v>
      </c>
      <c r="GF611" s="67"/>
      <c r="GG611" s="68"/>
      <c r="GH611" s="68"/>
      <c r="GM611" s="66" t="str">
        <f>VLOOKUP(K611,[3]resultado!E$2:K$2045,7,FALSE)</f>
        <v>RS</v>
      </c>
      <c r="GO611" s="66" t="e">
        <f>VLOOKUP(J611,[3]Hoja2!A$1:A$110,1,FALSE)</f>
        <v>#N/A</v>
      </c>
      <c r="GP611" s="66" t="e">
        <f>VLOOKUP(K611,[3]Hoja5!C$2:F$376,1,FALSE)</f>
        <v>#N/A</v>
      </c>
      <c r="GQ611" s="66" t="e">
        <f>VLOOKUP(J611,[3]Hoja5!A$2:A$376,1,FALSE)</f>
        <v>#N/A</v>
      </c>
      <c r="GR611" s="66" t="str">
        <f>VLOOKUP(J611,rates!B$2:I$944,8,FALSE)</f>
        <v>RS</v>
      </c>
      <c r="GS611" s="66" t="s">
        <v>93</v>
      </c>
      <c r="GT611" s="66" t="e">
        <f>VLOOKUP(J611,Hoja6!A$2:A$29,1,FALSE)</f>
        <v>#N/A</v>
      </c>
      <c r="GU611" s="66" t="e">
        <f>VLOOKUP(J611,Hoja7!A$2:O$243,15,FALSE)</f>
        <v>#N/A</v>
      </c>
      <c r="GV611" s="66">
        <f>VLOOKUP(J611,'ESTADO DE SITUACION'!H$4:AQ$943,36,FALSE)</f>
        <v>0</v>
      </c>
    </row>
    <row r="612" spans="1:204" ht="14.25" customHeight="1" outlineLevel="1">
      <c r="A612" s="71"/>
      <c r="B612" s="72"/>
      <c r="C612" s="71"/>
      <c r="D612" s="71"/>
      <c r="E612" s="71"/>
      <c r="F612" s="71"/>
      <c r="G612" s="71"/>
      <c r="H612" s="71"/>
      <c r="I612" s="73"/>
      <c r="J612" s="74"/>
      <c r="K612" s="96"/>
      <c r="L612" s="53"/>
      <c r="M612" s="53"/>
      <c r="N612" s="54"/>
      <c r="O612" s="78" t="s">
        <v>109</v>
      </c>
      <c r="P612" s="79">
        <f t="shared" ref="P612:AK612" si="404">SUBTOTAL(9,P611)</f>
        <v>3472101337</v>
      </c>
      <c r="Q612" s="79">
        <f t="shared" si="404"/>
        <v>1786871036</v>
      </c>
      <c r="R612" s="79">
        <f t="shared" si="404"/>
        <v>910969301</v>
      </c>
      <c r="S612" s="79">
        <f t="shared" si="404"/>
        <v>176294160</v>
      </c>
      <c r="T612" s="79">
        <f t="shared" si="404"/>
        <v>234125658</v>
      </c>
      <c r="U612" s="79">
        <f t="shared" si="404"/>
        <v>246039930</v>
      </c>
      <c r="V612" s="79">
        <f t="shared" si="404"/>
        <v>656459748</v>
      </c>
      <c r="W612" s="79">
        <f t="shared" si="404"/>
        <v>109391780</v>
      </c>
      <c r="X612" s="79">
        <f t="shared" si="404"/>
        <v>65450883</v>
      </c>
      <c r="Y612" s="79">
        <f t="shared" si="404"/>
        <v>0</v>
      </c>
      <c r="Z612" s="79">
        <f t="shared" si="404"/>
        <v>174842663</v>
      </c>
      <c r="AA612" s="79">
        <f t="shared" si="404"/>
        <v>831302411</v>
      </c>
      <c r="AB612" s="79">
        <f t="shared" si="404"/>
        <v>74866890</v>
      </c>
      <c r="AC612" s="79">
        <f t="shared" si="404"/>
        <v>906169301</v>
      </c>
      <c r="AD612" s="79">
        <f t="shared" si="404"/>
        <v>4800000</v>
      </c>
      <c r="AE612" s="79">
        <f t="shared" si="404"/>
        <v>2714175876.8000031</v>
      </c>
      <c r="AF612" s="79">
        <f t="shared" si="404"/>
        <v>2618173447</v>
      </c>
      <c r="AG612" s="79">
        <f t="shared" si="404"/>
        <v>707967000</v>
      </c>
      <c r="AH612" s="79">
        <f t="shared" si="404"/>
        <v>0</v>
      </c>
      <c r="AI612" s="79">
        <f t="shared" si="404"/>
        <v>707967000</v>
      </c>
      <c r="AJ612" s="79">
        <f t="shared" si="404"/>
        <v>145960890</v>
      </c>
      <c r="AK612" s="79">
        <f t="shared" si="404"/>
        <v>774261000</v>
      </c>
      <c r="AL612" s="89"/>
      <c r="AM612" s="90"/>
      <c r="BE612"/>
      <c r="BM612"/>
      <c r="BT612" s="16"/>
      <c r="CR612" s="16"/>
      <c r="DN612" s="109"/>
      <c r="DO612" s="109"/>
      <c r="DP612" s="109"/>
      <c r="DR612"/>
      <c r="DX612"/>
      <c r="EA612"/>
      <c r="FV612" s="65">
        <v>0</v>
      </c>
      <c r="GF612" s="81" t="s">
        <v>110</v>
      </c>
      <c r="GG612" s="82" t="s">
        <v>111</v>
      </c>
      <c r="GH612" s="82" t="s">
        <v>112</v>
      </c>
      <c r="GO612" s="66" t="e">
        <f>VLOOKUP(J612,[3]Hoja2!A$1:A$110,1,FALSE)</f>
        <v>#N/A</v>
      </c>
      <c r="GQ612" s="66" t="e">
        <f>VLOOKUP(J612,[3]Hoja5!A$2:A$376,1,FALSE)</f>
        <v>#N/A</v>
      </c>
    </row>
    <row r="613" spans="1:204" ht="18.75" outlineLevel="1">
      <c r="A613" s="71"/>
      <c r="B613" s="72"/>
      <c r="C613" s="71"/>
      <c r="D613" s="71"/>
      <c r="E613" s="71"/>
      <c r="F613" s="71"/>
      <c r="G613" s="71"/>
      <c r="H613" s="71"/>
      <c r="I613" s="73"/>
      <c r="J613" s="74"/>
      <c r="K613" s="96"/>
      <c r="L613" s="53"/>
      <c r="M613" s="53"/>
      <c r="N613" s="54"/>
      <c r="O613" s="84"/>
      <c r="P613" s="85"/>
      <c r="Q613" s="97"/>
      <c r="R613" s="56"/>
      <c r="S613" s="57"/>
      <c r="T613" s="57"/>
      <c r="U613" s="57"/>
      <c r="V613" s="57"/>
      <c r="W613" s="57"/>
      <c r="X613" s="57"/>
      <c r="Y613" s="57"/>
      <c r="Z613" s="57"/>
      <c r="AA613" s="56"/>
      <c r="AB613" s="56"/>
      <c r="AC613" s="56"/>
      <c r="AD613" s="58"/>
      <c r="AE613" s="88"/>
      <c r="AF613" s="88"/>
      <c r="AG613" s="88"/>
      <c r="AH613" s="88"/>
      <c r="AI613" s="88"/>
      <c r="AJ613" s="88"/>
      <c r="AK613" s="86"/>
      <c r="AL613" s="89"/>
      <c r="AM613" s="99"/>
      <c r="BE613"/>
      <c r="BM613"/>
      <c r="BT613" s="16"/>
      <c r="CR613" s="16"/>
      <c r="DR613"/>
      <c r="DX613"/>
      <c r="EA613"/>
      <c r="FV613" s="65">
        <v>0</v>
      </c>
      <c r="GF613" s="94">
        <f>GG613+GH613</f>
        <v>4</v>
      </c>
      <c r="GG613" s="95">
        <v>2</v>
      </c>
      <c r="GH613" s="95">
        <v>2</v>
      </c>
      <c r="GO613" s="66" t="e">
        <f>VLOOKUP(J613,[3]Hoja2!A$1:A$110,1,FALSE)</f>
        <v>#N/A</v>
      </c>
      <c r="GQ613" s="66" t="e">
        <f>VLOOKUP(J613,[3]Hoja5!A$2:A$376,1,FALSE)</f>
        <v>#N/A</v>
      </c>
    </row>
    <row r="614" spans="1:204" s="64" customFormat="1" ht="18.75" outlineLevel="2">
      <c r="A614" s="71"/>
      <c r="B614" s="72"/>
      <c r="C614" s="71"/>
      <c r="D614" s="71"/>
      <c r="E614" s="71"/>
      <c r="F614" s="71"/>
      <c r="G614" s="71"/>
      <c r="H614" s="71"/>
      <c r="I614" s="73"/>
      <c r="J614" s="74"/>
      <c r="K614" s="96"/>
      <c r="L614" s="53"/>
      <c r="M614" s="53"/>
      <c r="N614" s="53"/>
      <c r="O614" s="185" t="s">
        <v>113</v>
      </c>
      <c r="P614" s="85"/>
      <c r="Q614" s="97"/>
      <c r="R614" s="56"/>
      <c r="S614" s="57"/>
      <c r="T614" s="57"/>
      <c r="U614" s="57"/>
      <c r="V614" s="57"/>
      <c r="W614" s="57"/>
      <c r="X614" s="57"/>
      <c r="Y614" s="57"/>
      <c r="Z614" s="57"/>
      <c r="AA614" s="56"/>
      <c r="AB614" s="56"/>
      <c r="AC614" s="56"/>
      <c r="AD614" s="58"/>
      <c r="AE614" s="88"/>
      <c r="AF614" s="88"/>
      <c r="AG614" s="88"/>
      <c r="AH614" s="88"/>
      <c r="AI614" s="88"/>
      <c r="AJ614" s="88"/>
      <c r="AK614" s="98"/>
      <c r="AL614" s="89"/>
      <c r="AM614" s="99"/>
      <c r="AN614"/>
      <c r="AO614"/>
      <c r="AP614"/>
      <c r="AQ614"/>
      <c r="AR614"/>
      <c r="AS614"/>
      <c r="AT614"/>
      <c r="AU614"/>
      <c r="AV614"/>
      <c r="AW614" s="15"/>
      <c r="AX614" s="15"/>
      <c r="AY614" s="15"/>
      <c r="AZ614" s="15"/>
      <c r="BA614"/>
      <c r="BB614"/>
      <c r="BC614"/>
      <c r="BD614"/>
      <c r="BE614" s="16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 s="16"/>
      <c r="BT614"/>
      <c r="BU614"/>
      <c r="BV614"/>
      <c r="BW614"/>
      <c r="BX614"/>
      <c r="BY614"/>
      <c r="BZ614"/>
      <c r="CA614"/>
      <c r="CB614"/>
      <c r="CC614" s="62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 s="15"/>
      <c r="DC614" s="15"/>
      <c r="DD614" s="17"/>
      <c r="DE614" s="15"/>
      <c r="DF614" s="15"/>
      <c r="DG614" s="15"/>
      <c r="DH614" s="15"/>
      <c r="DI614"/>
      <c r="DJ614"/>
      <c r="DK614" s="16"/>
      <c r="DL614"/>
      <c r="DM614"/>
      <c r="DN614"/>
      <c r="DO614"/>
      <c r="DP614"/>
      <c r="DQ614" s="16"/>
      <c r="DR614" s="63"/>
      <c r="DS614"/>
      <c r="DT614"/>
      <c r="DU614"/>
      <c r="DV614"/>
      <c r="DW614"/>
      <c r="DX614"/>
      <c r="DY614"/>
      <c r="DZ614"/>
      <c r="EA614" s="16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 s="16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V614" s="65">
        <v>0</v>
      </c>
      <c r="GF614" s="150">
        <f>GG614+GH614</f>
        <v>1</v>
      </c>
      <c r="GG614" s="151">
        <f>GG613/GF613</f>
        <v>0.5</v>
      </c>
      <c r="GH614" s="151">
        <f>GH613/GF613</f>
        <v>0.5</v>
      </c>
      <c r="GO614" s="66" t="e">
        <f>VLOOKUP(J614,[3]Hoja2!A$1:A$110,1,FALSE)</f>
        <v>#N/A</v>
      </c>
      <c r="GQ614" s="66" t="e">
        <f>VLOOKUP(J614,[3]Hoja5!A$2:A$376,1,FALSE)</f>
        <v>#N/A</v>
      </c>
    </row>
    <row r="615" spans="1:204" s="147" customFormat="1" ht="18" customHeight="1" outlineLevel="1">
      <c r="A615" s="256">
        <v>29</v>
      </c>
      <c r="B615" s="256" t="s">
        <v>79</v>
      </c>
      <c r="C615" s="256" t="s">
        <v>96</v>
      </c>
      <c r="D615" s="256" t="s">
        <v>118</v>
      </c>
      <c r="E615" s="257" t="s">
        <v>82</v>
      </c>
      <c r="F615" s="256" t="s">
        <v>460</v>
      </c>
      <c r="G615" s="256" t="s">
        <v>547</v>
      </c>
      <c r="H615" s="256" t="s">
        <v>84</v>
      </c>
      <c r="I615" s="258" t="s">
        <v>85</v>
      </c>
      <c r="J615" s="259">
        <v>30466153</v>
      </c>
      <c r="K615" s="53" t="str">
        <f t="shared" ref="K615:K618" si="405">CONCATENATE(J615,"-",I615)</f>
        <v>30466153-EJECUCION</v>
      </c>
      <c r="L615" s="53"/>
      <c r="M615" s="53" t="str">
        <f t="shared" ref="M615:M618" si="406">CLEAN(J615)</f>
        <v>30466153</v>
      </c>
      <c r="N615" s="54">
        <f>A615</f>
        <v>29</v>
      </c>
      <c r="O615" s="258" t="s">
        <v>550</v>
      </c>
      <c r="P615" s="262">
        <v>385750000</v>
      </c>
      <c r="Q615" s="56">
        <v>0</v>
      </c>
      <c r="R615" s="56">
        <v>0</v>
      </c>
      <c r="S615" s="57">
        <v>0</v>
      </c>
      <c r="T615" s="57">
        <v>0</v>
      </c>
      <c r="U615" s="57">
        <v>0</v>
      </c>
      <c r="V615" s="57">
        <f>S615+T615+U615</f>
        <v>0</v>
      </c>
      <c r="W615" s="57">
        <v>0</v>
      </c>
      <c r="X615" s="57">
        <v>0</v>
      </c>
      <c r="Y615" s="57">
        <v>0</v>
      </c>
      <c r="Z615" s="57">
        <f>W615+X615+Y615</f>
        <v>0</v>
      </c>
      <c r="AA615" s="56">
        <f>S615+T615+U615+W615+X615+Y615</f>
        <v>0</v>
      </c>
      <c r="AB615" s="56">
        <v>0</v>
      </c>
      <c r="AC615" s="56">
        <f>V615+W615+X615+Y615+AB615</f>
        <v>0</v>
      </c>
      <c r="AD615" s="58">
        <f>R615-AC615</f>
        <v>0</v>
      </c>
      <c r="AE615" s="266">
        <v>0</v>
      </c>
      <c r="AF615" s="59">
        <v>0</v>
      </c>
      <c r="AG615" s="266">
        <v>385750000</v>
      </c>
      <c r="AH615" s="59">
        <v>0</v>
      </c>
      <c r="AI615" s="59">
        <f t="shared" ref="AI615:AI618" si="407">AG615-AH615</f>
        <v>385750000</v>
      </c>
      <c r="AJ615" s="59">
        <f t="shared" ref="AJ615:AJ618" si="408">P615-(AF615+AG615)</f>
        <v>0</v>
      </c>
      <c r="AK615" s="69">
        <f>P615-(Q615+R615)</f>
        <v>385750000</v>
      </c>
      <c r="AL615" s="60" t="s">
        <v>104</v>
      </c>
      <c r="AM615" s="268" t="s">
        <v>108</v>
      </c>
      <c r="AN615"/>
      <c r="AO615"/>
      <c r="AP615"/>
      <c r="AQ615"/>
      <c r="AR615"/>
      <c r="AS615"/>
      <c r="AT615"/>
      <c r="AU615"/>
      <c r="AV615"/>
      <c r="AW615" s="15"/>
      <c r="AX615" s="15"/>
      <c r="AY615" s="15"/>
      <c r="AZ615" s="15"/>
      <c r="BA615"/>
      <c r="BB615" s="16"/>
      <c r="BC615" s="16"/>
      <c r="BD615" s="16"/>
      <c r="BE615" s="16"/>
      <c r="BF615" s="16"/>
      <c r="BG615"/>
      <c r="BH615"/>
      <c r="BI615"/>
      <c r="BJ615"/>
      <c r="BK615"/>
      <c r="BL615"/>
      <c r="BM615" s="16"/>
      <c r="BN615"/>
      <c r="BO615"/>
      <c r="BP615"/>
      <c r="BQ615"/>
      <c r="BR615"/>
      <c r="BS615" s="16"/>
      <c r="BT615" s="16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 s="16"/>
      <c r="CR615" s="16"/>
      <c r="CS615"/>
      <c r="CT615" s="16"/>
      <c r="CU615"/>
      <c r="CV615"/>
      <c r="CW615"/>
      <c r="CX615"/>
      <c r="CY615"/>
      <c r="CZ615"/>
      <c r="DA615"/>
      <c r="DB615" s="17"/>
      <c r="DC615" s="17"/>
      <c r="DD615" s="17"/>
      <c r="DE615" s="17"/>
      <c r="DF615" s="15"/>
      <c r="DG615" s="15"/>
      <c r="DH615" s="15"/>
      <c r="DI615"/>
      <c r="DJ615"/>
      <c r="DK615" s="16"/>
      <c r="DL615" s="16"/>
      <c r="DM615" s="16"/>
      <c r="DN615"/>
      <c r="DO615"/>
      <c r="DP615"/>
      <c r="DQ615" s="16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 s="16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 s="64" t="str">
        <f>CONCATENATE(J615,"-",I615)</f>
        <v>30466153-EJECUCION</v>
      </c>
      <c r="FT615" s="64" t="str">
        <f>VLOOKUP(FS615,'[2]ESTADO DE SITUACION OCTUBRE'!I$4:I$941,1,FALSE)</f>
        <v>30466153-EJECUCION</v>
      </c>
      <c r="FU615" s="64">
        <f>VLOOKUP(K615,'[2]BIP-COSTO'!B$2:H$1976,7,FALSE)</f>
        <v>385749</v>
      </c>
      <c r="FV615" s="65">
        <v>385749000</v>
      </c>
      <c r="FW615" s="65">
        <f>FV615-P615</f>
        <v>-1000</v>
      </c>
      <c r="FX615" s="64" t="str">
        <f>VLOOKUP(K615,'[2]BIP-COSTO'!B$2:H$1976,4,FALSE)</f>
        <v>GOBIERNO REGIONAL - REGION DE LOS LAGOS</v>
      </c>
      <c r="FY615" s="64" t="str">
        <f>VLOOKUP(K615,'[2]BIP-COSTO'!B$2:K$1976,10,FALSE)</f>
        <v/>
      </c>
      <c r="GF615" s="67"/>
      <c r="GG615" s="148"/>
      <c r="GH615" s="148"/>
      <c r="GM615" s="66" t="str">
        <f>VLOOKUP(K615,[3]resultado!E$2:K$2045,7,FALSE)</f>
        <v/>
      </c>
      <c r="GO615" s="66" t="e">
        <f>VLOOKUP(J615,[3]Hoja2!A$1:A$110,1,FALSE)</f>
        <v>#N/A</v>
      </c>
      <c r="GP615" s="66" t="e">
        <f>VLOOKUP(K615,[3]Hoja5!C$2:F$376,1,FALSE)</f>
        <v>#N/A</v>
      </c>
      <c r="GQ615" s="66" t="e">
        <f>VLOOKUP(J615,[3]Hoja5!A$2:A$376,1,FALSE)</f>
        <v>#N/A</v>
      </c>
      <c r="GR615" s="66" t="str">
        <f>VLOOKUP(J615,rates!B$2:I$944,8,FALSE)</f>
        <v/>
      </c>
      <c r="GS615" s="66" t="s">
        <v>2988</v>
      </c>
      <c r="GT615" s="66" t="e">
        <f>VLOOKUP(J615,Hoja6!A$2:A$29,1,FALSE)</f>
        <v>#N/A</v>
      </c>
      <c r="GU615" s="66" t="e">
        <f>VLOOKUP(J615,Hoja7!A$2:O$243,15,FALSE)</f>
        <v>#N/A</v>
      </c>
      <c r="GV615" s="66">
        <f>VLOOKUP(J615,'ESTADO DE SITUACION'!H$4:AQ$943,36,FALSE)</f>
        <v>0</v>
      </c>
    </row>
    <row r="616" spans="1:204" s="66" customFormat="1" ht="18" customHeight="1" outlineLevel="2">
      <c r="A616" s="256">
        <v>31</v>
      </c>
      <c r="B616" s="256" t="s">
        <v>114</v>
      </c>
      <c r="C616" s="256" t="s">
        <v>96</v>
      </c>
      <c r="D616" s="256" t="s">
        <v>118</v>
      </c>
      <c r="E616" s="257" t="s">
        <v>82</v>
      </c>
      <c r="F616" s="256" t="s">
        <v>460</v>
      </c>
      <c r="G616" s="256" t="s">
        <v>547</v>
      </c>
      <c r="H616" s="256" t="s">
        <v>94</v>
      </c>
      <c r="I616" s="258" t="s">
        <v>85</v>
      </c>
      <c r="J616" s="259">
        <v>40006084</v>
      </c>
      <c r="K616" s="53" t="str">
        <f t="shared" si="405"/>
        <v>40006084-EJECUCION</v>
      </c>
      <c r="L616" s="53"/>
      <c r="M616" s="53" t="str">
        <f t="shared" si="406"/>
        <v>40006084</v>
      </c>
      <c r="N616" s="54">
        <f>A616</f>
        <v>31</v>
      </c>
      <c r="O616" s="258" t="s">
        <v>551</v>
      </c>
      <c r="P616" s="262">
        <v>148561000</v>
      </c>
      <c r="Q616" s="100"/>
      <c r="R616" s="101"/>
      <c r="S616" s="101"/>
      <c r="T616" s="101"/>
      <c r="U616" s="101"/>
      <c r="V616" s="101"/>
      <c r="W616" s="101"/>
      <c r="X616" s="101"/>
      <c r="Y616" s="101"/>
      <c r="Z616" s="101"/>
      <c r="AA616" s="101"/>
      <c r="AB616" s="101"/>
      <c r="AC616" s="101"/>
      <c r="AD616" s="102"/>
      <c r="AE616" s="266">
        <v>0</v>
      </c>
      <c r="AF616" s="59">
        <v>0</v>
      </c>
      <c r="AG616" s="266">
        <f>P616*5%</f>
        <v>7428050</v>
      </c>
      <c r="AH616" s="59">
        <v>0</v>
      </c>
      <c r="AI616" s="59">
        <f t="shared" si="407"/>
        <v>7428050</v>
      </c>
      <c r="AJ616" s="59">
        <f t="shared" si="408"/>
        <v>141132950</v>
      </c>
      <c r="AK616" s="69">
        <f>P616-(Q616+R616)</f>
        <v>148561000</v>
      </c>
      <c r="AL616" s="103"/>
      <c r="AM616" s="268" t="s">
        <v>123</v>
      </c>
      <c r="AN616"/>
      <c r="AO616"/>
      <c r="AP616"/>
      <c r="AQ616"/>
      <c r="AR616"/>
      <c r="AS616"/>
      <c r="AT616"/>
      <c r="AU616"/>
      <c r="AV616"/>
      <c r="AW616" s="15" t="e">
        <f>VLOOKUP(J617,#REF!,3,FALSE)</f>
        <v>#REF!</v>
      </c>
      <c r="AX616" s="15"/>
      <c r="AY616" s="15" t="e">
        <f>VLOOKUP(J617,#REF!,13,FALSE)</f>
        <v>#REF!</v>
      </c>
      <c r="AZ616" s="15" t="e">
        <f>VLOOKUP(CLEAN(J617),#REF!,7,FALSE)</f>
        <v>#REF!</v>
      </c>
      <c r="BA616" t="e">
        <f>VLOOKUP(J617,#REF!,8,FALSE)</f>
        <v>#REF!</v>
      </c>
      <c r="BB616" s="16" t="e">
        <f>VLOOKUP(J617,#REF!,2,FALSE)</f>
        <v>#REF!</v>
      </c>
      <c r="BC616" s="16" t="e">
        <f>VLOOKUP(J617,#REF!,2,FALSE)</f>
        <v>#REF!</v>
      </c>
      <c r="BD616" s="16"/>
      <c r="BE616" t="e">
        <f>VLOOKUP(CLEAN(J617),#REF!,2,FALSE)</f>
        <v>#REF!</v>
      </c>
      <c r="BF616"/>
      <c r="BG616" t="e">
        <f>VLOOKUP(J617,#REF!,13,FALSE)</f>
        <v>#REF!</v>
      </c>
      <c r="BH616" t="e">
        <f>VLOOKUP(J617,#REF!,13,FALSE)</f>
        <v>#REF!</v>
      </c>
      <c r="BI616" t="e">
        <f>VLOOKUP(J617,#REF!,13,FALSE)</f>
        <v>#REF!</v>
      </c>
      <c r="BJ616" t="e">
        <f>VLOOKUP(J617,#REF!,13,FALSE)</f>
        <v>#REF!</v>
      </c>
      <c r="BK616" t="e">
        <f>VLOOKUP(J617,#REF!,9,FALSE)</f>
        <v>#REF!</v>
      </c>
      <c r="BL616"/>
      <c r="BM616" s="16" t="e">
        <f>VLOOKUP(J617,#REF!,2,FALSE)</f>
        <v>#REF!</v>
      </c>
      <c r="BN616"/>
      <c r="BO616"/>
      <c r="BP616"/>
      <c r="BQ616"/>
      <c r="BR616"/>
      <c r="BS616" s="16" t="e">
        <f>VLOOKUP(CLEAN(J617),#REF!,2,FALSE)</f>
        <v>#REF!</v>
      </c>
      <c r="BT616" s="16" t="e">
        <f>W617-BS616</f>
        <v>#REF!</v>
      </c>
      <c r="BU616"/>
      <c r="BV616"/>
      <c r="BW616"/>
      <c r="BX616"/>
      <c r="BY616"/>
      <c r="BZ616"/>
      <c r="CA616"/>
      <c r="CB616" t="e">
        <f>VLOOKUP(J617,#REF!,13,FALSE)</f>
        <v>#REF!</v>
      </c>
      <c r="CC616" t="e">
        <f>VLOOKUP(J617,#REF!,2,FALSE)</f>
        <v>#REF!</v>
      </c>
      <c r="CD616" t="e">
        <f>VLOOKUP(J617,#REF!,13,FALSE)</f>
        <v>#REF!</v>
      </c>
      <c r="CE616" t="e">
        <f>VLOOKUP(J617,#REF!,3,FALSE)</f>
        <v>#REF!</v>
      </c>
      <c r="CF616" t="e">
        <f>VLOOKUP(J617,[2]Hoja4!A$2:M$143,13,FALSE)</f>
        <v>#N/A</v>
      </c>
      <c r="CG616" t="str">
        <f>VLOOKUP(J617,[2]Hoja5!H$2:J$1328,2,FALSE)</f>
        <v/>
      </c>
      <c r="CH616"/>
      <c r="CI616"/>
      <c r="CJ616" t="e">
        <f>VLOOKUP(J617,[2]Hoja13!A$2:M$148,13,FALSE)</f>
        <v>#N/A</v>
      </c>
      <c r="CK616" t="str">
        <f>VLOOKUP(J617,'[2]rates 26-06-2018'!A$2:I$1489,8,FALSE)</f>
        <v/>
      </c>
      <c r="CL616"/>
      <c r="CM616" t="e">
        <f>VLOOKUP(J617,[2]Hoja8!A$2:M$154,13,FALSE)</f>
        <v>#N/A</v>
      </c>
      <c r="CN616" t="str">
        <f>VLOOKUP(J617,'[2]rates 26-06-2018'!A$1:I$1489,9,FALSE)</f>
        <v>TRANSPORTE</v>
      </c>
      <c r="CO616" t="str">
        <f>VLOOKUP(J617,'[2]rates 26-06-2018'!A$1:I$1489,4,FALSE)</f>
        <v>PUQUELDON</v>
      </c>
      <c r="CP616"/>
      <c r="CQ616" s="16" t="e">
        <f>VLOOKUP(CLEAN(J617),[2]Hoja14!A$2:B$126,2,FALSE)</f>
        <v>#N/A</v>
      </c>
      <c r="CR616" s="16" t="e">
        <f>Y617-CQ616</f>
        <v>#N/A</v>
      </c>
      <c r="CS616"/>
      <c r="CT616" s="16" t="e">
        <f>Y617-CQ616</f>
        <v>#N/A</v>
      </c>
      <c r="CU616"/>
      <c r="CV616"/>
      <c r="CW616"/>
      <c r="CX616"/>
      <c r="CY616"/>
      <c r="CZ616"/>
      <c r="DA616"/>
      <c r="DB616" s="17" t="e">
        <f>VLOOKUP(J617,[2]PPTO!A$6:C$335,3,FALSE)</f>
        <v>#N/A</v>
      </c>
      <c r="DC616" s="17" t="e">
        <f>P617-DB616</f>
        <v>#N/A</v>
      </c>
      <c r="DD616" s="17" t="e">
        <f>VLOOKUP(J617,[2]PPTO!A$5:E$337,5,FALSE)</f>
        <v>#N/A</v>
      </c>
      <c r="DE616" s="17" t="e">
        <f>VLOOKUP(J617,[2]PPTO!A$6:F$335,6,FALSE)</f>
        <v>#N/A</v>
      </c>
      <c r="DF616" s="15" t="e">
        <f>VLOOKUP(J617,DH$477:DH$484,1,FALSE)</f>
        <v>#N/A</v>
      </c>
      <c r="DG616" s="15"/>
      <c r="DH616" s="15"/>
      <c r="DI616" t="e">
        <f>VLOOKUP(J617,'[2]2018'!A$3:N$167,14,FALSE)</f>
        <v>#N/A</v>
      </c>
      <c r="DJ616" t="str">
        <f>VLOOKUP(J617,[2]resultado!G$2:H$1656,2,FALSE)</f>
        <v/>
      </c>
      <c r="DK616" s="16">
        <v>0</v>
      </c>
      <c r="DL616" s="16">
        <f>Q617-DK616</f>
        <v>0</v>
      </c>
      <c r="DM616" s="16">
        <f>P617-(Q617+R617+AG617)</f>
        <v>570000000</v>
      </c>
      <c r="DN616"/>
      <c r="DO616" t="str">
        <f>VLOOKUP(K617,'[2]rates actuales'!B$2:K$1880,10,FALSE)</f>
        <v/>
      </c>
      <c r="DP616"/>
      <c r="DQ616" s="16">
        <v>600000</v>
      </c>
      <c r="DR616" s="63">
        <f>(DQ616*1000)-P617</f>
        <v>0</v>
      </c>
      <c r="DS616" t="str">
        <f>VLOOKUP(J617,'[2]rates actuales'!A$2:C$1880,3,FALSE)</f>
        <v>PUQUELDON</v>
      </c>
      <c r="DT616"/>
      <c r="DU616"/>
      <c r="DV616"/>
      <c r="DW616" t="e">
        <f>VLOOKUP(J617,[2]TERMINADOS!A$2:B$133,2,FALSE)</f>
        <v>#N/A</v>
      </c>
      <c r="DX616"/>
      <c r="DY616"/>
      <c r="DZ616" t="e">
        <f>VLOOKUP(J617,'[2]COSTO-GASTO'!E$2:F$401,2,FALSE)</f>
        <v>#N/A</v>
      </c>
      <c r="EA616" s="16" t="e">
        <f>AE617-DZ616</f>
        <v>#N/A</v>
      </c>
      <c r="EB616" t="e">
        <f>VLOOKUP(J617,[2]Hoja26!A$2:B$91,2,FALSE)</f>
        <v>#N/A</v>
      </c>
      <c r="EC616" t="e">
        <f>VLOOKUP(J617,[2]Hoja26!E$2:F$147,2,FALSE)</f>
        <v>#N/A</v>
      </c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 t="str">
        <f>VLOOKUP(J617,'[2]RATES OCTUBRE'!J$1:K$1924,2,FALSE)</f>
        <v/>
      </c>
      <c r="EW616"/>
      <c r="EX616" t="e">
        <f>VLOOKUP(J617,[2]Hoja26!N$4:O$1289,2,FALSE)</f>
        <v>#N/A</v>
      </c>
      <c r="EY616" t="s">
        <v>114</v>
      </c>
      <c r="EZ616" s="16">
        <v>150000000</v>
      </c>
      <c r="FA616" s="64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 s="64" t="str">
        <f>CONCATENATE(J616,"-",I616)</f>
        <v>40006084-EJECUCION</v>
      </c>
      <c r="FT616" s="64" t="e">
        <f>VLOOKUP(FS616,'[2]ESTADO DE SITUACION OCTUBRE'!I$4:I$941,1,FALSE)</f>
        <v>#N/A</v>
      </c>
      <c r="FU616" s="64">
        <f>VLOOKUP(K616,'[2]BIP-COSTO'!B$2:H$1976,7,FALSE)</f>
        <v>148561</v>
      </c>
      <c r="FV616" s="65">
        <v>148561000</v>
      </c>
      <c r="FW616" s="65">
        <f>FV616-P616</f>
        <v>0</v>
      </c>
      <c r="FX616" s="64" t="str">
        <f>VLOOKUP(K616,'[2]BIP-COSTO'!B$2:H$1976,4,FALSE)</f>
        <v>GOBIERNO REGIONAL - REGION DE LOS LAGOS</v>
      </c>
      <c r="FY616" s="64" t="str">
        <f>VLOOKUP(K616,'[2]BIP-COSTO'!B$2:K$1976,10,FALSE)</f>
        <v/>
      </c>
      <c r="GF616" s="67"/>
      <c r="GG616" s="68"/>
      <c r="GH616" s="68"/>
      <c r="GM616" s="66" t="str">
        <f>VLOOKUP(K616,[3]resultado!E$2:K$2045,7,FALSE)</f>
        <v/>
      </c>
      <c r="GO616" s="66" t="e">
        <f>VLOOKUP(J616,[3]Hoja2!A$1:A$110,1,FALSE)</f>
        <v>#N/A</v>
      </c>
      <c r="GP616" s="66" t="e">
        <f>VLOOKUP(K616,[3]Hoja5!C$2:F$376,1,FALSE)</f>
        <v>#N/A</v>
      </c>
      <c r="GQ616" s="66" t="e">
        <f>VLOOKUP(J616,[3]Hoja5!A$2:A$376,1,FALSE)</f>
        <v>#N/A</v>
      </c>
      <c r="GR616" s="66" t="str">
        <f>VLOOKUP(J616,rates!B$2:I$944,8,FALSE)</f>
        <v/>
      </c>
      <c r="GS616" s="66" t="s">
        <v>2988</v>
      </c>
      <c r="GT616" s="66" t="e">
        <f>VLOOKUP(J616,Hoja6!A$2:A$29,1,FALSE)</f>
        <v>#N/A</v>
      </c>
      <c r="GU616" s="66" t="e">
        <f>VLOOKUP(J616,Hoja7!A$2:O$243,15,FALSE)</f>
        <v>#N/A</v>
      </c>
      <c r="GV616" s="66" t="e">
        <f>VLOOKUP(J616,'ESTADO DE SITUACION'!H$4:AQ$943,36,FALSE)</f>
        <v>#N/A</v>
      </c>
    </row>
    <row r="617" spans="1:204" s="147" customFormat="1" ht="18" customHeight="1" outlineLevel="1">
      <c r="A617" s="256">
        <v>31</v>
      </c>
      <c r="B617" s="256" t="s">
        <v>114</v>
      </c>
      <c r="C617" s="256" t="s">
        <v>90</v>
      </c>
      <c r="D617" s="256" t="s">
        <v>118</v>
      </c>
      <c r="E617" s="257" t="s">
        <v>91</v>
      </c>
      <c r="F617" s="256" t="s">
        <v>460</v>
      </c>
      <c r="G617" s="256" t="s">
        <v>547</v>
      </c>
      <c r="H617" s="256" t="s">
        <v>84</v>
      </c>
      <c r="I617" s="258" t="s">
        <v>85</v>
      </c>
      <c r="J617" s="259">
        <v>40006078</v>
      </c>
      <c r="K617" s="53" t="str">
        <f t="shared" si="405"/>
        <v>40006078-EJECUCION</v>
      </c>
      <c r="L617" s="53"/>
      <c r="M617" s="53" t="str">
        <f t="shared" si="406"/>
        <v>40006078</v>
      </c>
      <c r="N617" s="54">
        <f>A617</f>
        <v>31</v>
      </c>
      <c r="O617" s="258" t="s">
        <v>552</v>
      </c>
      <c r="P617" s="262">
        <v>600000000</v>
      </c>
      <c r="Q617" s="101"/>
      <c r="R617" s="101"/>
      <c r="S617" s="101"/>
      <c r="T617" s="101"/>
      <c r="U617" s="101"/>
      <c r="V617" s="101"/>
      <c r="W617" s="101"/>
      <c r="X617" s="101"/>
      <c r="Y617" s="101"/>
      <c r="Z617" s="101"/>
      <c r="AA617" s="101"/>
      <c r="AB617" s="101"/>
      <c r="AC617" s="101"/>
      <c r="AD617" s="102"/>
      <c r="AE617" s="266">
        <v>0</v>
      </c>
      <c r="AF617" s="59">
        <v>0</v>
      </c>
      <c r="AG617" s="266">
        <f>P617*5%</f>
        <v>30000000</v>
      </c>
      <c r="AH617" s="59">
        <v>0</v>
      </c>
      <c r="AI617" s="59">
        <f t="shared" si="407"/>
        <v>30000000</v>
      </c>
      <c r="AJ617" s="59">
        <f t="shared" si="408"/>
        <v>570000000</v>
      </c>
      <c r="AK617" s="56">
        <f>P617-(Q617+R617)</f>
        <v>600000000</v>
      </c>
      <c r="AL617" s="103"/>
      <c r="AM617" s="268" t="s">
        <v>127</v>
      </c>
      <c r="AN617"/>
      <c r="AO617"/>
      <c r="AP617"/>
      <c r="AQ617"/>
      <c r="AR617"/>
      <c r="AS617"/>
      <c r="AT617"/>
      <c r="AU617"/>
      <c r="AV617"/>
      <c r="AW617" s="15"/>
      <c r="AX617" s="15"/>
      <c r="AY617" s="15"/>
      <c r="AZ617" s="15"/>
      <c r="BA617"/>
      <c r="BB617" s="16"/>
      <c r="BC617" s="16"/>
      <c r="BD617" s="16"/>
      <c r="BE617"/>
      <c r="BF617"/>
      <c r="BG617"/>
      <c r="BH617"/>
      <c r="BI617"/>
      <c r="BJ617"/>
      <c r="BK617"/>
      <c r="BL617"/>
      <c r="BM617" s="16"/>
      <c r="BN617"/>
      <c r="BO617"/>
      <c r="BP617"/>
      <c r="BQ617"/>
      <c r="BR617"/>
      <c r="BS617" s="16"/>
      <c r="BT617" s="16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 s="16"/>
      <c r="CR617" s="16"/>
      <c r="CS617"/>
      <c r="CT617"/>
      <c r="CU617"/>
      <c r="CV617"/>
      <c r="CW617"/>
      <c r="CX617"/>
      <c r="CY617"/>
      <c r="CZ617"/>
      <c r="DA617"/>
      <c r="DB617" s="17"/>
      <c r="DC617" s="17"/>
      <c r="DD617" s="17"/>
      <c r="DE617" s="17"/>
      <c r="DF617" s="15"/>
      <c r="DG617" s="15"/>
      <c r="DH617" s="15"/>
      <c r="DI617"/>
      <c r="DJ617"/>
      <c r="DK617" s="16"/>
      <c r="DL617" s="16"/>
      <c r="DM617" s="16"/>
      <c r="DN617"/>
      <c r="DO617"/>
      <c r="DP617"/>
      <c r="DQ617" s="16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 s="16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 s="64" t="str">
        <f>CONCATENATE(J617,"-",I617)</f>
        <v>40006078-EJECUCION</v>
      </c>
      <c r="FT617" s="64" t="e">
        <f>VLOOKUP(FS617,'[2]ESTADO DE SITUACION OCTUBRE'!I$4:I$941,1,FALSE)</f>
        <v>#N/A</v>
      </c>
      <c r="FU617" s="64">
        <f>VLOOKUP(K617,'[2]BIP-COSTO'!B$2:H$1976,7,FALSE)</f>
        <v>600000</v>
      </c>
      <c r="FV617" s="65">
        <v>600000000</v>
      </c>
      <c r="FW617" s="65">
        <f>FV617-P617</f>
        <v>0</v>
      </c>
      <c r="FX617" s="64" t="str">
        <f>VLOOKUP(K617,'[2]BIP-COSTO'!B$2:H$1976,4,FALSE)</f>
        <v>GOBIERNO REGIONAL - REGION DE LOS LAGOS</v>
      </c>
      <c r="FY617" s="64" t="str">
        <f>VLOOKUP(K617,'[2]BIP-COSTO'!B$2:K$1976,10,FALSE)</f>
        <v/>
      </c>
      <c r="GF617" s="67"/>
      <c r="GG617" s="148"/>
      <c r="GH617" s="148"/>
      <c r="GM617" s="66" t="str">
        <f>VLOOKUP(K617,[3]resultado!E$2:K$2045,7,FALSE)</f>
        <v/>
      </c>
      <c r="GO617" s="66" t="e">
        <f>VLOOKUP(J617,[3]Hoja2!A$1:A$110,1,FALSE)</f>
        <v>#N/A</v>
      </c>
      <c r="GP617" s="66" t="e">
        <f>VLOOKUP(K617,[3]Hoja5!C$2:F$376,1,FALSE)</f>
        <v>#N/A</v>
      </c>
      <c r="GQ617" s="66" t="e">
        <f>VLOOKUP(J617,[3]Hoja5!A$2:A$376,1,FALSE)</f>
        <v>#N/A</v>
      </c>
      <c r="GR617" s="66" t="str">
        <f>VLOOKUP(J617,rates!B$2:I$944,8,FALSE)</f>
        <v/>
      </c>
      <c r="GS617" s="66" t="s">
        <v>2988</v>
      </c>
      <c r="GT617" s="66" t="e">
        <f>VLOOKUP(J617,Hoja6!A$2:A$29,1,FALSE)</f>
        <v>#N/A</v>
      </c>
      <c r="GU617" s="66" t="e">
        <f>VLOOKUP(J617,Hoja7!A$2:O$243,15,FALSE)</f>
        <v>#N/A</v>
      </c>
      <c r="GV617" s="66" t="e">
        <f>VLOOKUP(J617,'ESTADO DE SITUACION'!H$4:AQ$943,36,FALSE)</f>
        <v>#N/A</v>
      </c>
    </row>
    <row r="618" spans="1:204" s="66" customFormat="1" ht="18" customHeight="1" outlineLevel="2">
      <c r="A618" s="256">
        <v>33</v>
      </c>
      <c r="B618" s="256" t="s">
        <v>114</v>
      </c>
      <c r="C618" s="256" t="s">
        <v>96</v>
      </c>
      <c r="D618" s="256" t="s">
        <v>81</v>
      </c>
      <c r="E618" s="257" t="s">
        <v>82</v>
      </c>
      <c r="F618" s="256" t="s">
        <v>460</v>
      </c>
      <c r="G618" s="256" t="s">
        <v>547</v>
      </c>
      <c r="H618" s="256" t="s">
        <v>94</v>
      </c>
      <c r="I618" s="258" t="s">
        <v>85</v>
      </c>
      <c r="J618" s="259" t="s">
        <v>129</v>
      </c>
      <c r="K618" s="53" t="str">
        <f t="shared" si="405"/>
        <v>FRIL-EJECUCION</v>
      </c>
      <c r="L618" s="53"/>
      <c r="M618" s="53" t="str">
        <f t="shared" si="406"/>
        <v>FRIL</v>
      </c>
      <c r="N618" s="54">
        <f>A618</f>
        <v>33</v>
      </c>
      <c r="O618" s="258" t="s">
        <v>130</v>
      </c>
      <c r="P618" s="262">
        <v>200000000</v>
      </c>
      <c r="Q618" s="100"/>
      <c r="R618" s="101"/>
      <c r="S618" s="101"/>
      <c r="T618" s="101"/>
      <c r="U618" s="101"/>
      <c r="V618" s="101"/>
      <c r="W618" s="101"/>
      <c r="X618" s="101"/>
      <c r="Y618" s="101"/>
      <c r="Z618" s="101"/>
      <c r="AA618" s="101"/>
      <c r="AB618" s="101"/>
      <c r="AC618" s="101"/>
      <c r="AD618" s="102"/>
      <c r="AE618" s="266">
        <v>0</v>
      </c>
      <c r="AF618" s="59">
        <v>0</v>
      </c>
      <c r="AG618" s="266">
        <v>200000000</v>
      </c>
      <c r="AH618" s="59">
        <v>0</v>
      </c>
      <c r="AI618" s="59">
        <f t="shared" si="407"/>
        <v>200000000</v>
      </c>
      <c r="AJ618" s="59">
        <f t="shared" si="408"/>
        <v>0</v>
      </c>
      <c r="AK618" s="56">
        <f>P618-(Q618+R618)</f>
        <v>200000000</v>
      </c>
      <c r="AL618" s="103"/>
      <c r="AM618" s="268" t="s">
        <v>131</v>
      </c>
      <c r="AN618"/>
      <c r="AO618"/>
      <c r="AP618"/>
      <c r="AQ618"/>
      <c r="AR618"/>
      <c r="AS618"/>
      <c r="AT618"/>
      <c r="AU618"/>
      <c r="AV618"/>
      <c r="AW618" s="15" t="e">
        <f>VLOOKUP(J616,#REF!,3,FALSE)</f>
        <v>#REF!</v>
      </c>
      <c r="AX618" s="15"/>
      <c r="AY618" s="15" t="e">
        <f>VLOOKUP(J616,#REF!,13,FALSE)</f>
        <v>#REF!</v>
      </c>
      <c r="AZ618" s="15" t="e">
        <f>VLOOKUP(CLEAN(J616),#REF!,7,FALSE)</f>
        <v>#REF!</v>
      </c>
      <c r="BA618" t="e">
        <f>VLOOKUP(J616,#REF!,8,FALSE)</f>
        <v>#REF!</v>
      </c>
      <c r="BB618" s="16" t="e">
        <f>VLOOKUP(J616,#REF!,2,FALSE)</f>
        <v>#REF!</v>
      </c>
      <c r="BC618" s="16" t="e">
        <f>VLOOKUP(J616,#REF!,2,FALSE)</f>
        <v>#REF!</v>
      </c>
      <c r="BD618" s="16"/>
      <c r="BE618" t="e">
        <f>VLOOKUP(CLEAN(J616),#REF!,2,FALSE)</f>
        <v>#REF!</v>
      </c>
      <c r="BF618"/>
      <c r="BG618" t="e">
        <f>VLOOKUP(J616,#REF!,13,FALSE)</f>
        <v>#REF!</v>
      </c>
      <c r="BH618" t="e">
        <f>VLOOKUP(J616,#REF!,13,FALSE)</f>
        <v>#REF!</v>
      </c>
      <c r="BI618" t="e">
        <f>VLOOKUP(J616,#REF!,13,FALSE)</f>
        <v>#REF!</v>
      </c>
      <c r="BJ618" t="e">
        <f>VLOOKUP(J616,#REF!,13,FALSE)</f>
        <v>#REF!</v>
      </c>
      <c r="BK618" t="e">
        <f>VLOOKUP(J616,#REF!,9,FALSE)</f>
        <v>#REF!</v>
      </c>
      <c r="BL618"/>
      <c r="BM618" s="16" t="e">
        <f>VLOOKUP(J616,#REF!,2,FALSE)</f>
        <v>#REF!</v>
      </c>
      <c r="BN618"/>
      <c r="BO618"/>
      <c r="BP618"/>
      <c r="BQ618"/>
      <c r="BR618"/>
      <c r="BS618" s="16" t="e">
        <f>VLOOKUP(CLEAN(J616),#REF!,2,FALSE)</f>
        <v>#REF!</v>
      </c>
      <c r="BT618" s="16" t="e">
        <f>W616-BS618</f>
        <v>#REF!</v>
      </c>
      <c r="BU618"/>
      <c r="BV618"/>
      <c r="BW618"/>
      <c r="BX618"/>
      <c r="BY618"/>
      <c r="BZ618"/>
      <c r="CA618"/>
      <c r="CB618" t="e">
        <f>VLOOKUP(J616,#REF!,13,FALSE)</f>
        <v>#REF!</v>
      </c>
      <c r="CC618" t="e">
        <f>VLOOKUP(J616,#REF!,2,FALSE)</f>
        <v>#REF!</v>
      </c>
      <c r="CD618" t="e">
        <f>VLOOKUP(J616,#REF!,13,FALSE)</f>
        <v>#REF!</v>
      </c>
      <c r="CE618" t="e">
        <f>VLOOKUP(J616,#REF!,3,FALSE)</f>
        <v>#REF!</v>
      </c>
      <c r="CF618" t="e">
        <f>VLOOKUP(J616,[2]Hoja4!A$2:M$143,13,FALSE)</f>
        <v>#N/A</v>
      </c>
      <c r="CG618" t="str">
        <f>VLOOKUP(J616,[2]Hoja5!H$2:J$1328,2,FALSE)</f>
        <v/>
      </c>
      <c r="CH618"/>
      <c r="CI618"/>
      <c r="CJ618" t="e">
        <f>VLOOKUP(J616,[2]Hoja13!A$2:M$148,13,FALSE)</f>
        <v>#N/A</v>
      </c>
      <c r="CK618" t="str">
        <f>VLOOKUP(J616,'[2]rates 26-06-2018'!A$2:I$1489,8,FALSE)</f>
        <v/>
      </c>
      <c r="CL618"/>
      <c r="CM618" t="e">
        <f>VLOOKUP(J616,[2]Hoja8!A$2:M$154,13,FALSE)</f>
        <v>#N/A</v>
      </c>
      <c r="CN618" t="str">
        <f>VLOOKUP(J616,'[2]rates 26-06-2018'!A$1:I$1489,9,FALSE)</f>
        <v>MULTISECTORIAL</v>
      </c>
      <c r="CO618" t="str">
        <f>VLOOKUP(J616,'[2]rates 26-06-2018'!A$1:I$1489,4,FALSE)</f>
        <v>PUQUELDON</v>
      </c>
      <c r="CP618"/>
      <c r="CQ618" s="16" t="e">
        <f>VLOOKUP(CLEAN(J616),[2]Hoja14!A$2:B$126,2,FALSE)</f>
        <v>#N/A</v>
      </c>
      <c r="CR618" s="16" t="e">
        <f>Y616-CQ618</f>
        <v>#N/A</v>
      </c>
      <c r="CS618"/>
      <c r="CT618"/>
      <c r="CU618"/>
      <c r="CV618"/>
      <c r="CW618"/>
      <c r="CX618"/>
      <c r="CY618"/>
      <c r="CZ618"/>
      <c r="DA618"/>
      <c r="DB618" s="17" t="e">
        <f>VLOOKUP(J616,[2]PPTO!A$6:C$335,3,FALSE)</f>
        <v>#N/A</v>
      </c>
      <c r="DC618" s="17" t="e">
        <f>P616-DB618</f>
        <v>#N/A</v>
      </c>
      <c r="DD618" s="17" t="e">
        <f>VLOOKUP(J616,[2]PPTO!A$5:E$337,5,FALSE)</f>
        <v>#N/A</v>
      </c>
      <c r="DE618" s="17" t="e">
        <f>VLOOKUP(J616,[2]PPTO!A$6:F$335,6,FALSE)</f>
        <v>#N/A</v>
      </c>
      <c r="DF618" s="15" t="e">
        <f>VLOOKUP(J616,DH$477:DH$484,1,FALSE)</f>
        <v>#N/A</v>
      </c>
      <c r="DG618" s="15"/>
      <c r="DH618" s="15"/>
      <c r="DI618" t="e">
        <f>VLOOKUP(J616,'[2]2018'!A$3:N$167,14,FALSE)</f>
        <v>#N/A</v>
      </c>
      <c r="DJ618" t="str">
        <f>VLOOKUP(J616,[2]resultado!G$2:H$1656,2,FALSE)</f>
        <v/>
      </c>
      <c r="DK618" s="16">
        <v>31552000</v>
      </c>
      <c r="DL618" s="16">
        <f>Q616-DK618</f>
        <v>-31552000</v>
      </c>
      <c r="DM618" s="16">
        <f>P616-(Q616+R616+AG616)</f>
        <v>141132950</v>
      </c>
      <c r="DN618" t="s">
        <v>186</v>
      </c>
      <c r="DO618" t="str">
        <f>VLOOKUP(K616,'[2]rates actuales'!B$2:K$1880,10,FALSE)</f>
        <v/>
      </c>
      <c r="DP618"/>
      <c r="DQ618" s="63">
        <v>148561</v>
      </c>
      <c r="DR618" s="63">
        <f>(DQ618*1000)-P616</f>
        <v>0</v>
      </c>
      <c r="DS618" t="str">
        <f>VLOOKUP(J616,'[2]rates actuales'!A$2:C$1880,3,FALSE)</f>
        <v>PUQUELDON</v>
      </c>
      <c r="DT618"/>
      <c r="DU618"/>
      <c r="DV618"/>
      <c r="DW618" t="e">
        <f>VLOOKUP(J616,[2]TERMINADOS!A$2:B$133,2,FALSE)</f>
        <v>#N/A</v>
      </c>
      <c r="DX618"/>
      <c r="DY618"/>
      <c r="DZ618" t="e">
        <f>VLOOKUP(J616,'[2]COSTO-GASTO'!E$2:F$401,2,FALSE)</f>
        <v>#N/A</v>
      </c>
      <c r="EA618" s="16" t="e">
        <f>AE616-DZ618</f>
        <v>#N/A</v>
      </c>
      <c r="EB618" t="e">
        <f>VLOOKUP(J616,[2]Hoja26!A$2:B$91,2,FALSE)</f>
        <v>#N/A</v>
      </c>
      <c r="EC618" t="e">
        <f>VLOOKUP(J616,[2]Hoja26!E$2:F$147,2,FALSE)</f>
        <v>#N/A</v>
      </c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 t="str">
        <f>VLOOKUP(J616,'[2]RATES OCTUBRE'!J$1:K$1924,2,FALSE)</f>
        <v/>
      </c>
      <c r="EW618"/>
      <c r="EX618" t="e">
        <f>VLOOKUP(J616,[2]Hoja26!N$4:O$1289,2,FALSE)</f>
        <v>#N/A</v>
      </c>
      <c r="EY618" t="s">
        <v>114</v>
      </c>
      <c r="EZ618" s="16"/>
      <c r="FA618" s="64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 s="64" t="str">
        <f>CONCATENATE(J618,"-",I618)</f>
        <v>FRIL-EJECUCION</v>
      </c>
      <c r="FT618" s="64" t="e">
        <f>VLOOKUP(FS618,'[2]ESTADO DE SITUACION OCTUBRE'!I$4:I$941,1,FALSE)</f>
        <v>#N/A</v>
      </c>
      <c r="FU618" s="64" t="e">
        <f>VLOOKUP(K618,'[2]BIP-COSTO'!B$2:H$1976,7,FALSE)</f>
        <v>#N/A</v>
      </c>
      <c r="FV618" s="65" t="e">
        <v>#N/A</v>
      </c>
      <c r="FW618" s="65" t="e">
        <f>FV618-P618</f>
        <v>#N/A</v>
      </c>
      <c r="FX618" s="64" t="e">
        <f>VLOOKUP(K618,'[2]BIP-COSTO'!B$2:H$1976,4,FALSE)</f>
        <v>#N/A</v>
      </c>
      <c r="FY618" s="64" t="e">
        <f>VLOOKUP(K618,'[2]BIP-COSTO'!B$2:K$1976,10,FALSE)</f>
        <v>#N/A</v>
      </c>
      <c r="GF618" s="67"/>
      <c r="GG618" s="68"/>
      <c r="GH618" s="68"/>
      <c r="GM618" s="66" t="e">
        <f>VLOOKUP(K618,[3]resultado!E$2:K$2045,7,FALSE)</f>
        <v>#N/A</v>
      </c>
      <c r="GO618" s="66" t="e">
        <f>VLOOKUP(J618,[3]Hoja2!A$1:A$110,1,FALSE)</f>
        <v>#N/A</v>
      </c>
      <c r="GP618" s="66" t="e">
        <f>VLOOKUP(K618,[3]Hoja5!C$2:F$376,1,FALSE)</f>
        <v>#N/A</v>
      </c>
      <c r="GQ618" s="66" t="e">
        <f>VLOOKUP(J618,[3]Hoja5!A$2:A$376,1,FALSE)</f>
        <v>#N/A</v>
      </c>
      <c r="GR618" s="66" t="e">
        <f>VLOOKUP(J618,rates!B$2:I$944,8,FALSE)</f>
        <v>#N/A</v>
      </c>
      <c r="GS618" s="66" t="s">
        <v>2988</v>
      </c>
      <c r="GT618" s="66" t="e">
        <f>VLOOKUP(J618,Hoja6!A$2:A$29,1,FALSE)</f>
        <v>#N/A</v>
      </c>
      <c r="GU618" s="66" t="e">
        <f>VLOOKUP(J618,Hoja7!A$2:O$243,15,FALSE)</f>
        <v>#N/A</v>
      </c>
      <c r="GV618" s="66" t="e">
        <f>VLOOKUP(J618,'ESTADO DE SITUACION'!H$4:AQ$943,36,FALSE)</f>
        <v>#N/A</v>
      </c>
    </row>
    <row r="619" spans="1:204" ht="18.75" outlineLevel="1">
      <c r="A619" s="71"/>
      <c r="B619" s="72"/>
      <c r="C619" s="105"/>
      <c r="D619" s="105"/>
      <c r="E619" s="105"/>
      <c r="F619" s="105"/>
      <c r="G619" s="105"/>
      <c r="H619" s="71"/>
      <c r="I619" s="73"/>
      <c r="J619" s="106"/>
      <c r="K619" s="96"/>
      <c r="L619" s="53"/>
      <c r="M619" s="53"/>
      <c r="N619" s="54"/>
      <c r="O619" s="78" t="s">
        <v>132</v>
      </c>
      <c r="P619" s="79">
        <f t="shared" ref="P619:AK619" si="409">SUBTOTAL(9,P615:P618)</f>
        <v>1334311000</v>
      </c>
      <c r="Q619" s="79">
        <f t="shared" si="409"/>
        <v>0</v>
      </c>
      <c r="R619" s="79">
        <f t="shared" si="409"/>
        <v>0</v>
      </c>
      <c r="S619" s="79">
        <f t="shared" si="409"/>
        <v>0</v>
      </c>
      <c r="T619" s="79">
        <f t="shared" si="409"/>
        <v>0</v>
      </c>
      <c r="U619" s="79">
        <f t="shared" si="409"/>
        <v>0</v>
      </c>
      <c r="V619" s="79">
        <f t="shared" si="409"/>
        <v>0</v>
      </c>
      <c r="W619" s="79">
        <f t="shared" si="409"/>
        <v>0</v>
      </c>
      <c r="X619" s="79">
        <f t="shared" si="409"/>
        <v>0</v>
      </c>
      <c r="Y619" s="79">
        <f t="shared" si="409"/>
        <v>0</v>
      </c>
      <c r="Z619" s="79">
        <f t="shared" si="409"/>
        <v>0</v>
      </c>
      <c r="AA619" s="79">
        <f t="shared" si="409"/>
        <v>0</v>
      </c>
      <c r="AB619" s="79">
        <f t="shared" si="409"/>
        <v>0</v>
      </c>
      <c r="AC619" s="79">
        <f t="shared" si="409"/>
        <v>0</v>
      </c>
      <c r="AD619" s="79">
        <f t="shared" si="409"/>
        <v>0</v>
      </c>
      <c r="AE619" s="79">
        <f t="shared" si="409"/>
        <v>0</v>
      </c>
      <c r="AF619" s="79">
        <f t="shared" si="409"/>
        <v>0</v>
      </c>
      <c r="AG619" s="79">
        <f t="shared" si="409"/>
        <v>623178050</v>
      </c>
      <c r="AH619" s="79">
        <f t="shared" si="409"/>
        <v>0</v>
      </c>
      <c r="AI619" s="79">
        <f t="shared" si="409"/>
        <v>623178050</v>
      </c>
      <c r="AJ619" s="79">
        <f t="shared" si="409"/>
        <v>711132950</v>
      </c>
      <c r="AK619" s="79">
        <f t="shared" si="409"/>
        <v>1334311000</v>
      </c>
      <c r="AL619" s="107"/>
      <c r="AM619" s="108"/>
      <c r="BE619"/>
      <c r="BT619" s="16"/>
      <c r="CR619" s="16"/>
      <c r="DN619" s="109"/>
      <c r="DO619" s="109"/>
      <c r="DP619" s="109"/>
      <c r="DR619"/>
      <c r="DX619"/>
      <c r="EA619"/>
      <c r="FV619" s="65">
        <v>0</v>
      </c>
      <c r="GO619" s="66" t="e">
        <f>VLOOKUP(J619,[3]Hoja2!A$1:A$110,1,FALSE)</f>
        <v>#N/A</v>
      </c>
      <c r="GQ619" s="66" t="e">
        <f>VLOOKUP(J619,[3]Hoja5!A$2:A$376,1,FALSE)</f>
        <v>#N/A</v>
      </c>
    </row>
    <row r="620" spans="1:204" ht="18.75" outlineLevel="1">
      <c r="A620" s="71"/>
      <c r="B620" s="72"/>
      <c r="C620" s="105"/>
      <c r="D620" s="105"/>
      <c r="E620" s="105"/>
      <c r="F620" s="105"/>
      <c r="G620" s="105"/>
      <c r="H620" s="71"/>
      <c r="I620" s="73"/>
      <c r="J620" s="106"/>
      <c r="K620" s="96"/>
      <c r="L620" s="53"/>
      <c r="M620" s="53"/>
      <c r="N620" s="54"/>
      <c r="O620" s="84"/>
      <c r="P620" s="85"/>
      <c r="Q620" s="100"/>
      <c r="R620" s="101"/>
      <c r="S620" s="101"/>
      <c r="T620" s="101"/>
      <c r="U620" s="101"/>
      <c r="V620" s="101"/>
      <c r="W620" s="101"/>
      <c r="X620" s="101"/>
      <c r="Y620" s="101"/>
      <c r="Z620" s="101"/>
      <c r="AA620" s="101"/>
      <c r="AB620" s="101"/>
      <c r="AC620" s="101"/>
      <c r="AD620" s="102"/>
      <c r="AE620" s="88"/>
      <c r="AF620" s="88"/>
      <c r="AG620" s="88"/>
      <c r="AH620" s="88"/>
      <c r="AI620" s="88"/>
      <c r="AJ620" s="88"/>
      <c r="AK620" s="87"/>
      <c r="AL620" s="107"/>
      <c r="AM620" s="108"/>
      <c r="BE620"/>
      <c r="BT620" s="16"/>
      <c r="CR620" s="16"/>
      <c r="DR620"/>
      <c r="DX620"/>
      <c r="EA620"/>
      <c r="FV620" s="65">
        <v>0</v>
      </c>
      <c r="GO620" s="66" t="e">
        <f>VLOOKUP(J620,[3]Hoja2!A$1:A$110,1,FALSE)</f>
        <v>#N/A</v>
      </c>
      <c r="GQ620" s="66" t="e">
        <f>VLOOKUP(J620,[3]Hoja5!A$2:A$376,1,FALSE)</f>
        <v>#N/A</v>
      </c>
    </row>
    <row r="621" spans="1:204" ht="23.25" outlineLevel="1">
      <c r="A621" s="71"/>
      <c r="B621" s="72"/>
      <c r="C621" s="105"/>
      <c r="D621" s="105"/>
      <c r="E621" s="105"/>
      <c r="F621" s="105"/>
      <c r="G621" s="105"/>
      <c r="H621" s="71"/>
      <c r="I621" s="73"/>
      <c r="J621" s="106"/>
      <c r="K621" s="96"/>
      <c r="L621" s="53"/>
      <c r="M621" s="53"/>
      <c r="N621" s="54"/>
      <c r="O621" s="110" t="s">
        <v>553</v>
      </c>
      <c r="P621" s="111">
        <f t="shared" ref="P621:AK621" si="410">P619+P612</f>
        <v>4806412337</v>
      </c>
      <c r="Q621" s="111">
        <f t="shared" si="410"/>
        <v>1786871036</v>
      </c>
      <c r="R621" s="111">
        <f t="shared" si="410"/>
        <v>910969301</v>
      </c>
      <c r="S621" s="111">
        <f t="shared" si="410"/>
        <v>176294160</v>
      </c>
      <c r="T621" s="111">
        <f t="shared" si="410"/>
        <v>234125658</v>
      </c>
      <c r="U621" s="111">
        <f t="shared" si="410"/>
        <v>246039930</v>
      </c>
      <c r="V621" s="111">
        <f t="shared" si="410"/>
        <v>656459748</v>
      </c>
      <c r="W621" s="111">
        <f t="shared" si="410"/>
        <v>109391780</v>
      </c>
      <c r="X621" s="111">
        <f t="shared" si="410"/>
        <v>65450883</v>
      </c>
      <c r="Y621" s="111">
        <f t="shared" si="410"/>
        <v>0</v>
      </c>
      <c r="Z621" s="111">
        <f t="shared" si="410"/>
        <v>174842663</v>
      </c>
      <c r="AA621" s="111">
        <f t="shared" si="410"/>
        <v>831302411</v>
      </c>
      <c r="AB621" s="111">
        <f t="shared" si="410"/>
        <v>74866890</v>
      </c>
      <c r="AC621" s="111">
        <f t="shared" si="410"/>
        <v>906169301</v>
      </c>
      <c r="AD621" s="111">
        <f t="shared" si="410"/>
        <v>4800000</v>
      </c>
      <c r="AE621" s="111">
        <f t="shared" si="410"/>
        <v>2714175876.8000031</v>
      </c>
      <c r="AF621" s="111">
        <f t="shared" si="410"/>
        <v>2618173447</v>
      </c>
      <c r="AG621" s="174">
        <f t="shared" si="410"/>
        <v>1331145050</v>
      </c>
      <c r="AH621" s="111">
        <f t="shared" si="410"/>
        <v>0</v>
      </c>
      <c r="AI621" s="111">
        <f t="shared" si="410"/>
        <v>1331145050</v>
      </c>
      <c r="AJ621" s="111">
        <f t="shared" si="410"/>
        <v>857093840</v>
      </c>
      <c r="AK621" s="111">
        <f t="shared" si="410"/>
        <v>2108572000</v>
      </c>
      <c r="AL621" s="107"/>
      <c r="AM621" s="108"/>
      <c r="BE621"/>
      <c r="BT621" s="16"/>
      <c r="CR621" s="16"/>
      <c r="DN621" s="109"/>
      <c r="DO621" s="109"/>
      <c r="DP621" s="109"/>
      <c r="DR621"/>
      <c r="DX621"/>
      <c r="EA621"/>
      <c r="FV621" s="65">
        <v>0</v>
      </c>
      <c r="GO621" s="66" t="e">
        <f>VLOOKUP(J621,[3]Hoja2!A$1:A$110,1,FALSE)</f>
        <v>#N/A</v>
      </c>
      <c r="GQ621" s="66" t="e">
        <f>VLOOKUP(J621,[3]Hoja5!A$2:A$376,1,FALSE)</f>
        <v>#N/A</v>
      </c>
    </row>
    <row r="622" spans="1:204" ht="18.75" outlineLevel="1">
      <c r="A622" s="71"/>
      <c r="B622" s="72"/>
      <c r="C622" s="105"/>
      <c r="D622" s="105"/>
      <c r="E622" s="105"/>
      <c r="F622" s="105"/>
      <c r="G622" s="105"/>
      <c r="H622" s="71"/>
      <c r="I622" s="73"/>
      <c r="J622" s="106"/>
      <c r="K622" s="96"/>
      <c r="L622" s="53"/>
      <c r="M622" s="53"/>
      <c r="N622" s="54"/>
      <c r="O622" s="84"/>
      <c r="P622" s="85"/>
      <c r="Q622" s="100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2"/>
      <c r="AE622" s="88"/>
      <c r="AF622" s="88"/>
      <c r="AG622" s="88"/>
      <c r="AH622" s="88"/>
      <c r="AI622" s="88"/>
      <c r="AJ622" s="88"/>
      <c r="AK622" s="87"/>
      <c r="AL622" s="107"/>
      <c r="AM622" s="108"/>
      <c r="BE622"/>
      <c r="BT622" s="16"/>
      <c r="CR622" s="16"/>
      <c r="DR622"/>
      <c r="DX622"/>
      <c r="EA622"/>
      <c r="FV622" s="65">
        <v>0</v>
      </c>
      <c r="GO622" s="66" t="e">
        <f>VLOOKUP(J622,[3]Hoja2!A$1:A$110,1,FALSE)</f>
        <v>#N/A</v>
      </c>
      <c r="GQ622" s="66" t="e">
        <f>VLOOKUP(J622,[3]Hoja5!A$2:A$376,1,FALSE)</f>
        <v>#N/A</v>
      </c>
    </row>
    <row r="623" spans="1:204" s="127" customFormat="1" ht="23.25" outlineLevel="1">
      <c r="A623" s="112"/>
      <c r="B623" s="113"/>
      <c r="C623" s="112"/>
      <c r="D623" s="112"/>
      <c r="E623" s="112"/>
      <c r="F623" s="112"/>
      <c r="G623" s="112"/>
      <c r="H623" s="112"/>
      <c r="I623" s="114"/>
      <c r="J623" s="115"/>
      <c r="K623" s="96"/>
      <c r="L623" s="53"/>
      <c r="M623" s="53"/>
      <c r="N623" s="54"/>
      <c r="O623" s="2" t="s">
        <v>554</v>
      </c>
      <c r="P623" s="116"/>
      <c r="Q623" s="100"/>
      <c r="R623" s="101"/>
      <c r="S623" s="101"/>
      <c r="T623" s="101"/>
      <c r="U623" s="101"/>
      <c r="V623" s="101"/>
      <c r="W623" s="101"/>
      <c r="X623" s="101"/>
      <c r="Y623" s="101"/>
      <c r="Z623" s="101"/>
      <c r="AA623" s="101"/>
      <c r="AB623" s="101"/>
      <c r="AC623" s="101"/>
      <c r="AD623" s="102"/>
      <c r="AE623" s="117"/>
      <c r="AF623" s="117"/>
      <c r="AG623" s="117"/>
      <c r="AH623" s="117"/>
      <c r="AI623" s="117"/>
      <c r="AJ623" s="117"/>
      <c r="AK623" s="158"/>
      <c r="AL623" s="108"/>
      <c r="AM623" s="118"/>
      <c r="AN623"/>
      <c r="AO623"/>
      <c r="AP623"/>
      <c r="AQ623"/>
      <c r="AR623"/>
      <c r="AS623"/>
      <c r="AT623"/>
      <c r="AU623"/>
      <c r="AV623"/>
      <c r="AW623" s="15"/>
      <c r="AX623" s="15"/>
      <c r="AY623" s="15"/>
      <c r="AZ623" s="15"/>
      <c r="BA623"/>
      <c r="BB623" s="16"/>
      <c r="BC623" s="16"/>
      <c r="BD623" s="16"/>
      <c r="BE623"/>
      <c r="BF623"/>
      <c r="BG623"/>
      <c r="BH623"/>
      <c r="BI623"/>
      <c r="BJ623"/>
      <c r="BK623"/>
      <c r="BL623"/>
      <c r="BM623" s="16"/>
      <c r="BN623"/>
      <c r="BO623"/>
      <c r="BP623"/>
      <c r="BQ623"/>
      <c r="BR623"/>
      <c r="BS623" s="16"/>
      <c r="BT623" s="16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 s="16"/>
      <c r="CR623" s="16"/>
      <c r="CS623"/>
      <c r="CT623"/>
      <c r="CU623"/>
      <c r="CV623"/>
      <c r="CW623"/>
      <c r="CX623"/>
      <c r="CY623"/>
      <c r="CZ623"/>
      <c r="DA623"/>
      <c r="DB623" s="17"/>
      <c r="DC623" s="17"/>
      <c r="DD623" s="17"/>
      <c r="DE623" s="17"/>
      <c r="DF623" s="15"/>
      <c r="DG623" s="15"/>
      <c r="DH623" s="15"/>
      <c r="DI623"/>
      <c r="DJ623"/>
      <c r="DK623" s="16"/>
      <c r="DL623" s="16"/>
      <c r="DM623" s="16"/>
      <c r="DN623"/>
      <c r="DO623"/>
      <c r="DP623"/>
      <c r="DQ623" s="16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 s="16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V623" s="65">
        <v>0</v>
      </c>
      <c r="GF623" s="159"/>
      <c r="GG623" s="160"/>
      <c r="GH623" s="160"/>
      <c r="GO623" s="66" t="e">
        <f>VLOOKUP(J623,[3]Hoja2!A$1:A$110,1,FALSE)</f>
        <v>#N/A</v>
      </c>
      <c r="GQ623" s="66" t="e">
        <f>VLOOKUP(J623,[3]Hoja5!A$2:A$376,1,FALSE)</f>
        <v>#N/A</v>
      </c>
    </row>
    <row r="624" spans="1:204" ht="31.5" outlineLevel="1" collapsed="1">
      <c r="A624" s="995" t="s">
        <v>555</v>
      </c>
      <c r="B624" s="995"/>
      <c r="C624" s="996"/>
      <c r="D624" s="996"/>
      <c r="E624" s="996"/>
      <c r="F624" s="996"/>
      <c r="G624" s="996"/>
      <c r="H624" s="995"/>
      <c r="I624" s="995"/>
      <c r="J624" s="995"/>
      <c r="K624" s="996"/>
      <c r="L624" s="996"/>
      <c r="M624" s="996"/>
      <c r="N624" s="996"/>
      <c r="O624" s="995"/>
      <c r="P624" s="995"/>
      <c r="Q624" s="996"/>
      <c r="R624" s="996"/>
      <c r="S624" s="996"/>
      <c r="T624" s="996"/>
      <c r="U624" s="996"/>
      <c r="V624" s="996"/>
      <c r="W624" s="996"/>
      <c r="X624" s="996"/>
      <c r="Y624" s="996"/>
      <c r="Z624" s="996"/>
      <c r="AA624" s="996"/>
      <c r="AB624" s="996"/>
      <c r="AC624" s="996"/>
      <c r="AD624" s="996"/>
      <c r="AE624" s="995"/>
      <c r="AF624" s="995"/>
      <c r="AG624" s="995"/>
      <c r="AH624" s="995"/>
      <c r="AI624" s="995"/>
      <c r="AJ624" s="995"/>
      <c r="AK624" s="996"/>
      <c r="AL624" s="996"/>
      <c r="AM624" s="995"/>
      <c r="BB624"/>
      <c r="BC624"/>
      <c r="BD624"/>
      <c r="BM624"/>
      <c r="CC624" s="62"/>
      <c r="CQ624"/>
      <c r="DB624" s="15"/>
      <c r="DC624" s="15"/>
      <c r="DE624" s="15"/>
      <c r="DL624"/>
      <c r="DM624"/>
      <c r="DN624" s="109"/>
      <c r="DO624" s="109"/>
      <c r="DP624" s="109"/>
      <c r="DR624"/>
      <c r="DX624"/>
      <c r="EA624"/>
      <c r="FV624" s="65">
        <v>0</v>
      </c>
      <c r="GO624" s="66" t="e">
        <f>VLOOKUP(J624,[3]Hoja2!A$1:A$110,1,FALSE)</f>
        <v>#N/A</v>
      </c>
      <c r="GQ624" s="66" t="e">
        <f>VLOOKUP(J624,[3]Hoja5!A$2:A$376,1,FALSE)</f>
        <v>#N/A</v>
      </c>
    </row>
    <row r="625" spans="1:204" ht="303.75" outlineLevel="1">
      <c r="A625" s="20" t="s">
        <v>3</v>
      </c>
      <c r="B625" s="20" t="s">
        <v>4</v>
      </c>
      <c r="C625" s="21" t="s">
        <v>5</v>
      </c>
      <c r="D625" s="22" t="s">
        <v>6</v>
      </c>
      <c r="E625" s="23" t="s">
        <v>7</v>
      </c>
      <c r="F625" s="20" t="s">
        <v>8</v>
      </c>
      <c r="G625" s="20" t="s">
        <v>9</v>
      </c>
      <c r="H625" s="20" t="s">
        <v>10</v>
      </c>
      <c r="I625" s="20" t="s">
        <v>11</v>
      </c>
      <c r="J625" s="20" t="s">
        <v>12</v>
      </c>
      <c r="K625" s="24" t="s">
        <v>13</v>
      </c>
      <c r="L625" s="20" t="s">
        <v>14</v>
      </c>
      <c r="M625" s="20" t="s">
        <v>15</v>
      </c>
      <c r="N625" s="25" t="s">
        <v>16</v>
      </c>
      <c r="O625" s="20" t="s">
        <v>17</v>
      </c>
      <c r="P625" s="26" t="s">
        <v>18</v>
      </c>
      <c r="Q625" s="27" t="s">
        <v>19</v>
      </c>
      <c r="R625" s="28" t="s">
        <v>20</v>
      </c>
      <c r="S625" s="28" t="s">
        <v>21</v>
      </c>
      <c r="T625" s="28" t="s">
        <v>22</v>
      </c>
      <c r="U625" s="28" t="s">
        <v>23</v>
      </c>
      <c r="V625" s="28" t="s">
        <v>24</v>
      </c>
      <c r="W625" s="28" t="s">
        <v>25</v>
      </c>
      <c r="X625" s="28" t="s">
        <v>26</v>
      </c>
      <c r="Y625" s="28" t="s">
        <v>27</v>
      </c>
      <c r="Z625" s="28" t="s">
        <v>28</v>
      </c>
      <c r="AA625" s="28" t="s">
        <v>29</v>
      </c>
      <c r="AB625" s="28" t="s">
        <v>30</v>
      </c>
      <c r="AC625" s="28" t="s">
        <v>31</v>
      </c>
      <c r="AD625" s="29" t="s">
        <v>32</v>
      </c>
      <c r="AE625" s="28" t="s">
        <v>33</v>
      </c>
      <c r="AF625" s="28" t="s">
        <v>1117</v>
      </c>
      <c r="AG625" s="28" t="s">
        <v>34</v>
      </c>
      <c r="AH625" s="28" t="s">
        <v>21</v>
      </c>
      <c r="AI625" s="28" t="s">
        <v>32</v>
      </c>
      <c r="AJ625" s="28" t="s">
        <v>35</v>
      </c>
      <c r="AK625" s="30" t="s">
        <v>35</v>
      </c>
      <c r="AL625" s="31" t="s">
        <v>36</v>
      </c>
      <c r="AM625" s="32" t="s">
        <v>37</v>
      </c>
      <c r="BB625"/>
      <c r="BC625"/>
      <c r="BD625"/>
      <c r="BM625"/>
      <c r="CC625" s="62"/>
      <c r="CQ625"/>
      <c r="DB625" s="15"/>
      <c r="DC625" s="15"/>
      <c r="DE625" s="15"/>
      <c r="DL625"/>
      <c r="DM625"/>
      <c r="DR625"/>
      <c r="DX625"/>
      <c r="EA625"/>
      <c r="FV625" s="65">
        <v>0</v>
      </c>
      <c r="GO625" s="66" t="e">
        <f>VLOOKUP(J625,[3]Hoja2!A$1:A$110,1,FALSE)</f>
        <v>#N/A</v>
      </c>
      <c r="GQ625" s="66" t="e">
        <f>VLOOKUP(J625,[3]Hoja5!A$2:A$376,1,FALSE)</f>
        <v>#N/A</v>
      </c>
    </row>
    <row r="626" spans="1:204" s="64" customFormat="1" ht="18.75" outlineLevel="2">
      <c r="A626" s="71"/>
      <c r="B626" s="72"/>
      <c r="C626" s="105"/>
      <c r="D626" s="105"/>
      <c r="E626" s="105"/>
      <c r="F626" s="105"/>
      <c r="G626" s="105"/>
      <c r="H626" s="71"/>
      <c r="I626" s="73"/>
      <c r="J626" s="106"/>
      <c r="K626" s="96"/>
      <c r="L626" s="53"/>
      <c r="M626" s="53"/>
      <c r="N626" s="54"/>
      <c r="O626" s="185" t="s">
        <v>78</v>
      </c>
      <c r="P626" s="85"/>
      <c r="Q626" s="100"/>
      <c r="R626" s="101"/>
      <c r="S626" s="101"/>
      <c r="T626" s="101"/>
      <c r="U626" s="101"/>
      <c r="V626" s="101"/>
      <c r="W626" s="101"/>
      <c r="X626" s="101"/>
      <c r="Y626" s="101"/>
      <c r="Z626" s="101"/>
      <c r="AA626" s="101"/>
      <c r="AB626" s="101"/>
      <c r="AC626" s="101"/>
      <c r="AD626" s="102"/>
      <c r="AE626" s="88"/>
      <c r="AF626" s="88"/>
      <c r="AG626" s="88"/>
      <c r="AH626" s="88"/>
      <c r="AI626" s="88"/>
      <c r="AJ626" s="88"/>
      <c r="AK626" s="163"/>
      <c r="AL626" s="108"/>
      <c r="AM626" s="108"/>
      <c r="AN626" t="s">
        <v>459</v>
      </c>
      <c r="AO626" t="e">
        <f>VLOOKUP(J627,#REF!,2,FALSE)</f>
        <v>#REF!</v>
      </c>
      <c r="AP626" t="e">
        <f>VLOOKUP(K627,#REF!,2,FALSE)</f>
        <v>#REF!</v>
      </c>
      <c r="AQ626" t="e">
        <f>VLOOKUP(J627,#REF!,13,FALSE)</f>
        <v>#REF!</v>
      </c>
      <c r="AR626" t="e">
        <f>VLOOKUP(K627,#REF!,7,FALSE)</f>
        <v>#REF!</v>
      </c>
      <c r="AS626"/>
      <c r="AT626" t="e">
        <f>VLOOKUP(J627,#REF!,13,FALSE)</f>
        <v>#REF!</v>
      </c>
      <c r="AU626" t="e">
        <f>VLOOKUP(K627,#REF!,2,FALSE)</f>
        <v>#REF!</v>
      </c>
      <c r="AV626"/>
      <c r="AW626" s="15" t="e">
        <f>VLOOKUP(J627,#REF!,3,FALSE)</f>
        <v>#REF!</v>
      </c>
      <c r="AX626" s="15" t="s">
        <v>488</v>
      </c>
      <c r="AY626" s="15" t="e">
        <f>VLOOKUP(J627,#REF!,13,FALSE)</f>
        <v>#REF!</v>
      </c>
      <c r="AZ626" s="15" t="e">
        <f>VLOOKUP(CLEAN(J627),#REF!,7,FALSE)</f>
        <v>#REF!</v>
      </c>
      <c r="BA626" t="e">
        <f>VLOOKUP(J627,#REF!,8,FALSE)</f>
        <v>#REF!</v>
      </c>
      <c r="BB626" s="16" t="e">
        <f>VLOOKUP(J627,#REF!,2,FALSE)</f>
        <v>#REF!</v>
      </c>
      <c r="BC626" s="16" t="e">
        <f>VLOOKUP(J627,#REF!,2,FALSE)</f>
        <v>#REF!</v>
      </c>
      <c r="BD626" s="16"/>
      <c r="BE626" t="e">
        <f>VLOOKUP(CLEAN(J627),#REF!,2,FALSE)</f>
        <v>#REF!</v>
      </c>
      <c r="BF626"/>
      <c r="BG626" t="e">
        <f>VLOOKUP(J627,#REF!,13,FALSE)</f>
        <v>#REF!</v>
      </c>
      <c r="BH626" t="e">
        <f>VLOOKUP(J627,#REF!,13,FALSE)</f>
        <v>#REF!</v>
      </c>
      <c r="BI626" t="e">
        <f>VLOOKUP(J627,#REF!,13,FALSE)</f>
        <v>#REF!</v>
      </c>
      <c r="BJ626" t="e">
        <f>VLOOKUP(J627,#REF!,13,FALSE)</f>
        <v>#REF!</v>
      </c>
      <c r="BK626" t="e">
        <f>VLOOKUP(J627,#REF!,9,FALSE)</f>
        <v>#REF!</v>
      </c>
      <c r="BL626" t="e">
        <f>VLOOKUP(J627,#REF!,2,FALSE)</f>
        <v>#REF!</v>
      </c>
      <c r="BM626" t="e">
        <f>VLOOKUP(J627,#REF!,2,FALSE)</f>
        <v>#REF!</v>
      </c>
      <c r="BN626"/>
      <c r="BO626"/>
      <c r="BP626"/>
      <c r="BQ626"/>
      <c r="BR626"/>
      <c r="BS626" s="16" t="e">
        <f>VLOOKUP(CLEAN(J627),#REF!,2,FALSE)</f>
        <v>#REF!</v>
      </c>
      <c r="BT626" s="16" t="e">
        <f>W627-BS626</f>
        <v>#REF!</v>
      </c>
      <c r="BU626"/>
      <c r="BV626"/>
      <c r="BW626"/>
      <c r="BX626"/>
      <c r="BY626"/>
      <c r="BZ626"/>
      <c r="CA626"/>
      <c r="CB626" t="e">
        <f>VLOOKUP(J627,#REF!,13,FALSE)</f>
        <v>#REF!</v>
      </c>
      <c r="CC626" t="e">
        <f>VLOOKUP(J627,#REF!,2,FALSE)</f>
        <v>#REF!</v>
      </c>
      <c r="CD626" t="e">
        <f>VLOOKUP(J627,#REF!,13,FALSE)</f>
        <v>#REF!</v>
      </c>
      <c r="CE626" t="e">
        <f>VLOOKUP(J627,#REF!,3,FALSE)</f>
        <v>#REF!</v>
      </c>
      <c r="CF626" t="e">
        <f>VLOOKUP(J627,[2]Hoja4!A$2:M$143,13,FALSE)</f>
        <v>#N/A</v>
      </c>
      <c r="CG626" t="str">
        <f>VLOOKUP(J627,[2]Hoja5!H$2:J$1328,2,FALSE)</f>
        <v>RS</v>
      </c>
      <c r="CH626"/>
      <c r="CI626"/>
      <c r="CJ626" t="e">
        <f>VLOOKUP(J627,[2]Hoja13!A$2:M$148,13,FALSE)</f>
        <v>#N/A</v>
      </c>
      <c r="CK626" t="str">
        <f>VLOOKUP(J627,'[2]rates 26-06-2018'!A$2:I$1489,8,FALSE)</f>
        <v>RS</v>
      </c>
      <c r="CL626"/>
      <c r="CM626" t="e">
        <f>VLOOKUP(J627,[2]Hoja8!A$2:M$154,13,FALSE)</f>
        <v>#N/A</v>
      </c>
      <c r="CN626" t="str">
        <f>VLOOKUP(J627,'[2]rates 26-06-2018'!A$1:I$1489,9,FALSE)</f>
        <v>EDUCACION, CULTURA Y PATRIMONIO</v>
      </c>
      <c r="CO626" t="str">
        <f>VLOOKUP(J627,'[2]rates 26-06-2018'!A$1:I$1489,4,FALSE)</f>
        <v>QUEILEN</v>
      </c>
      <c r="CP626"/>
      <c r="CQ626" s="16">
        <f>VLOOKUP(CLEAN(J627),[2]Hoja14!A$2:B$126,2,FALSE)</f>
        <v>75209310</v>
      </c>
      <c r="CR626" s="16">
        <f>Y627-CQ626</f>
        <v>1341583</v>
      </c>
      <c r="CS626"/>
      <c r="CT626"/>
      <c r="CU626"/>
      <c r="CV626"/>
      <c r="CW626"/>
      <c r="CX626"/>
      <c r="CY626"/>
      <c r="CZ626"/>
      <c r="DA626"/>
      <c r="DB626" s="17">
        <f>VLOOKUP(J627,[2]PPTO!A$6:C$335,3,FALSE)</f>
        <v>1021143303</v>
      </c>
      <c r="DC626" s="17">
        <f>P627-DB626</f>
        <v>194193697</v>
      </c>
      <c r="DD626" s="17">
        <f>VLOOKUP(J627,[2]PPTO!A$5:E$337,5,FALSE)</f>
        <v>791800853</v>
      </c>
      <c r="DE626" s="17">
        <f>VLOOKUP(J627,[2]PPTO!A$6:F$335,6,FALSE)</f>
        <v>106941746</v>
      </c>
      <c r="DF626" s="15" t="e">
        <f>VLOOKUP(J627,DH$477:DH$484,1,FALSE)</f>
        <v>#N/A</v>
      </c>
      <c r="DG626" s="15"/>
      <c r="DH626" s="15"/>
      <c r="DI626" t="e">
        <f>VLOOKUP(J627,'[2]2018'!A$3:N$167,14,FALSE)</f>
        <v>#N/A</v>
      </c>
      <c r="DJ626" t="str">
        <f>VLOOKUP(J627,[2]resultado!G$2:H$1656,2,FALSE)</f>
        <v>RS</v>
      </c>
      <c r="DK626" s="16">
        <v>0</v>
      </c>
      <c r="DL626" s="16">
        <f>Q627-DK626</f>
        <v>196238450</v>
      </c>
      <c r="DM626" s="16">
        <f>P627-(Q627+R627+AG627)</f>
        <v>0</v>
      </c>
      <c r="DN626"/>
      <c r="DO626" t="str">
        <f>VLOOKUP(K627,'[2]rates actuales'!B$2:K$1880,10,FALSE)</f>
        <v>RS</v>
      </c>
      <c r="DP626"/>
      <c r="DQ626" s="16">
        <v>1024257</v>
      </c>
      <c r="DR626" s="63">
        <f>(DQ626*1000)-P627</f>
        <v>-191080000</v>
      </c>
      <c r="DS626" t="str">
        <f>VLOOKUP(J627,'[2]rates actuales'!A$2:C$1880,3,FALSE)</f>
        <v>QUEILEN</v>
      </c>
      <c r="DT626"/>
      <c r="DU626"/>
      <c r="DV626"/>
      <c r="DW626" t="e">
        <f>VLOOKUP(J627,[2]TERMINADOS!A$2:B$133,2,FALSE)</f>
        <v>#N/A</v>
      </c>
      <c r="DX626" s="16">
        <f>VLOOKUP(J627,'[2]COSTO-GASTO'!A$2:B$382,2,FALSE)</f>
        <v>1125337000</v>
      </c>
      <c r="DY626" s="16">
        <f>P627-DX626</f>
        <v>90000000</v>
      </c>
      <c r="DZ626">
        <f>VLOOKUP(J627,'[2]COSTO-GASTO'!E$2:F$401,2,FALSE)</f>
        <v>988039303</v>
      </c>
      <c r="EA626" s="16">
        <f>AE627-DZ626</f>
        <v>0</v>
      </c>
      <c r="EB626" t="e">
        <f>VLOOKUP(J627,[2]Hoja26!A$2:B$91,2,FALSE)</f>
        <v>#N/A</v>
      </c>
      <c r="EC626" t="str">
        <f>VLOOKUP(J627,[2]Hoja26!E$2:F$147,2,FALSE)</f>
        <v>EN EJECUCION</v>
      </c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 t="str">
        <f>VLOOKUP(J627,'[2]RATES OCTUBRE'!J$1:K$1924,2,FALSE)</f>
        <v>RS</v>
      </c>
      <c r="EW626"/>
      <c r="EX626" t="str">
        <f>VLOOKUP(J627,[2]Hoja26!N$4:O$1289,2,FALSE)</f>
        <v>EN EJECUCION</v>
      </c>
      <c r="EY626" t="s">
        <v>79</v>
      </c>
      <c r="EZ626" s="1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V626" s="65">
        <v>0</v>
      </c>
      <c r="GF626" s="18"/>
      <c r="GG626" s="136"/>
      <c r="GH626" s="136"/>
      <c r="GO626" s="66" t="e">
        <f>VLOOKUP(J626,[3]Hoja2!A$1:A$110,1,FALSE)</f>
        <v>#N/A</v>
      </c>
      <c r="GQ626" s="66" t="e">
        <f>VLOOKUP(J626,[3]Hoja5!A$2:A$376,1,FALSE)</f>
        <v>#N/A</v>
      </c>
    </row>
    <row r="627" spans="1:204" s="66" customFormat="1" ht="18" customHeight="1" outlineLevel="2">
      <c r="A627" s="256">
        <v>31</v>
      </c>
      <c r="B627" s="256" t="s">
        <v>79</v>
      </c>
      <c r="C627" s="256" t="s">
        <v>102</v>
      </c>
      <c r="D627" s="256" t="s">
        <v>118</v>
      </c>
      <c r="E627" s="257" t="s">
        <v>82</v>
      </c>
      <c r="F627" s="256" t="s">
        <v>460</v>
      </c>
      <c r="G627" s="256" t="s">
        <v>556</v>
      </c>
      <c r="H627" s="256" t="s">
        <v>175</v>
      </c>
      <c r="I627" s="258" t="s">
        <v>85</v>
      </c>
      <c r="J627" s="259">
        <v>30343540</v>
      </c>
      <c r="K627" s="53" t="str">
        <f t="shared" ref="K627" si="411">CONCATENATE(J627,"-",I627)</f>
        <v>30343540-EJECUCION</v>
      </c>
      <c r="L627" s="53"/>
      <c r="M627" s="53" t="str">
        <f t="shared" ref="M627" si="412">CLEAN(J627)</f>
        <v>30343540</v>
      </c>
      <c r="N627" s="54">
        <f>A627</f>
        <v>31</v>
      </c>
      <c r="O627" s="258" t="s">
        <v>557</v>
      </c>
      <c r="P627" s="262">
        <f>1125337000+90000000</f>
        <v>1215337000</v>
      </c>
      <c r="Q627" s="56">
        <v>196238450</v>
      </c>
      <c r="R627" s="56">
        <v>791800853</v>
      </c>
      <c r="S627" s="57">
        <v>52183058</v>
      </c>
      <c r="T627" s="57">
        <v>72633349</v>
      </c>
      <c r="U627" s="57">
        <v>121953178</v>
      </c>
      <c r="V627" s="57">
        <f>S627+T627+U627</f>
        <v>246769585</v>
      </c>
      <c r="W627" s="57">
        <f>80120091+1341583</f>
        <v>81461674</v>
      </c>
      <c r="X627" s="57">
        <v>72454805</v>
      </c>
      <c r="Y627" s="57">
        <v>76550893</v>
      </c>
      <c r="Z627" s="57">
        <f>W627+X627+Y627</f>
        <v>230467372</v>
      </c>
      <c r="AA627" s="56">
        <f>S627+T627+U627+W627+X627+Y627</f>
        <v>477236957</v>
      </c>
      <c r="AB627" s="56">
        <v>106941746</v>
      </c>
      <c r="AC627" s="56">
        <f>V627+W627+X627+Y627+AB627</f>
        <v>584178703</v>
      </c>
      <c r="AD627" s="58">
        <f>R627-AC627</f>
        <v>207622150</v>
      </c>
      <c r="AE627" s="266">
        <v>988039303</v>
      </c>
      <c r="AF627" s="59">
        <v>967538069</v>
      </c>
      <c r="AG627" s="266">
        <v>227297697</v>
      </c>
      <c r="AH627" s="59">
        <v>0</v>
      </c>
      <c r="AI627" s="59">
        <f>AG627-AH627</f>
        <v>227297697</v>
      </c>
      <c r="AJ627" s="59">
        <f>P627-(AF627+AG627)</f>
        <v>20501234</v>
      </c>
      <c r="AK627" s="56">
        <f>P627-(Q627+R627)</f>
        <v>227297697</v>
      </c>
      <c r="AL627" s="60" t="s">
        <v>93</v>
      </c>
      <c r="AM627" s="268" t="s">
        <v>290</v>
      </c>
      <c r="AN627" t="e">
        <v>#N/A</v>
      </c>
      <c r="AO627" t="e">
        <f>VLOOKUP(J631,#REF!,2,FALSE)</f>
        <v>#REF!</v>
      </c>
      <c r="AP627" t="e">
        <f>VLOOKUP(K631,#REF!,2,FALSE)</f>
        <v>#REF!</v>
      </c>
      <c r="AQ627" t="e">
        <f>VLOOKUP(J631,#REF!,13,FALSE)</f>
        <v>#REF!</v>
      </c>
      <c r="AR627" t="e">
        <f>VLOOKUP(K631,#REF!,7,FALSE)</f>
        <v>#REF!</v>
      </c>
      <c r="AS627"/>
      <c r="AT627" t="e">
        <f>VLOOKUP(J631,#REF!,13,FALSE)</f>
        <v>#REF!</v>
      </c>
      <c r="AU627" t="e">
        <f>VLOOKUP(K631,#REF!,2,FALSE)</f>
        <v>#REF!</v>
      </c>
      <c r="AV627"/>
      <c r="AW627" s="15" t="e">
        <f>VLOOKUP(J631,#REF!,3,FALSE)</f>
        <v>#REF!</v>
      </c>
      <c r="AX627" s="15"/>
      <c r="AY627" s="15" t="e">
        <f>VLOOKUP(J631,#REF!,13,FALSE)</f>
        <v>#REF!</v>
      </c>
      <c r="AZ627" s="15" t="e">
        <f>VLOOKUP(CLEAN(J631),#REF!,7,FALSE)</f>
        <v>#REF!</v>
      </c>
      <c r="BA627" t="e">
        <f>VLOOKUP(J631,#REF!,8,FALSE)</f>
        <v>#REF!</v>
      </c>
      <c r="BB627" s="16" t="e">
        <f>VLOOKUP(J631,#REF!,2,FALSE)</f>
        <v>#REF!</v>
      </c>
      <c r="BC627" s="16" t="e">
        <f>VLOOKUP(J631,#REF!,2,FALSE)</f>
        <v>#REF!</v>
      </c>
      <c r="BD627" s="16"/>
      <c r="BE627" t="e">
        <f>VLOOKUP(CLEAN(J631),#REF!,2,FALSE)</f>
        <v>#REF!</v>
      </c>
      <c r="BF627"/>
      <c r="BG627" t="e">
        <f>VLOOKUP(J631,#REF!,13,FALSE)</f>
        <v>#REF!</v>
      </c>
      <c r="BH627" t="e">
        <f>VLOOKUP(J631,#REF!,13,FALSE)</f>
        <v>#REF!</v>
      </c>
      <c r="BI627" t="e">
        <f>VLOOKUP(J631,#REF!,13,FALSE)</f>
        <v>#REF!</v>
      </c>
      <c r="BJ627" t="e">
        <f>VLOOKUP(J631,#REF!,13,FALSE)</f>
        <v>#REF!</v>
      </c>
      <c r="BK627" t="e">
        <f>VLOOKUP(J631,#REF!,9,FALSE)</f>
        <v>#REF!</v>
      </c>
      <c r="BL627"/>
      <c r="BM627" t="e">
        <f>VLOOKUP(J631,#REF!,2,FALSE)</f>
        <v>#REF!</v>
      </c>
      <c r="BN627"/>
      <c r="BO627"/>
      <c r="BP627"/>
      <c r="BQ627"/>
      <c r="BR627"/>
      <c r="BS627" s="16" t="e">
        <f>VLOOKUP(CLEAN(J631),#REF!,2,FALSE)</f>
        <v>#REF!</v>
      </c>
      <c r="BT627" s="16" t="e">
        <f>W631-BS627</f>
        <v>#REF!</v>
      </c>
      <c r="BU627"/>
      <c r="BV627"/>
      <c r="BW627"/>
      <c r="BX627"/>
      <c r="BY627"/>
      <c r="BZ627"/>
      <c r="CA627"/>
      <c r="CB627" t="e">
        <f>VLOOKUP(J631,#REF!,13,FALSE)</f>
        <v>#REF!</v>
      </c>
      <c r="CC627" t="e">
        <f>VLOOKUP(J631,#REF!,2,FALSE)</f>
        <v>#REF!</v>
      </c>
      <c r="CD627" t="e">
        <f>VLOOKUP(J631,#REF!,13,FALSE)</f>
        <v>#REF!</v>
      </c>
      <c r="CE627" t="e">
        <f>VLOOKUP(J631,#REF!,3,FALSE)</f>
        <v>#REF!</v>
      </c>
      <c r="CF627" t="e">
        <f>VLOOKUP(J631,[2]Hoja4!A$2:M$143,13,FALSE)</f>
        <v>#N/A</v>
      </c>
      <c r="CG627" t="str">
        <f>VLOOKUP(J631,[2]Hoja5!H$2:J$1328,2,FALSE)</f>
        <v>FI</v>
      </c>
      <c r="CH627"/>
      <c r="CI627"/>
      <c r="CJ627" t="e">
        <f>VLOOKUP(J631,[2]Hoja13!A$2:M$148,13,FALSE)</f>
        <v>#N/A</v>
      </c>
      <c r="CK627" t="str">
        <f>VLOOKUP(J631,'[2]rates 26-06-2018'!A$2:I$1489,8,FALSE)</f>
        <v>RS</v>
      </c>
      <c r="CL627"/>
      <c r="CM627" t="e">
        <f>VLOOKUP(J631,[2]Hoja8!A$2:M$154,13,FALSE)</f>
        <v>#N/A</v>
      </c>
      <c r="CN627" t="str">
        <f>VLOOKUP(J631,'[2]rates 26-06-2018'!A$1:I$1489,9,FALSE)</f>
        <v>SALUD</v>
      </c>
      <c r="CO627" t="str">
        <f>VLOOKUP(J631,'[2]rates 26-06-2018'!A$1:I$1489,4,FALSE)</f>
        <v>QUEILEN</v>
      </c>
      <c r="CP627"/>
      <c r="CQ627" s="16" t="e">
        <f>VLOOKUP(CLEAN(J631),[2]Hoja14!A$2:B$126,2,FALSE)</f>
        <v>#N/A</v>
      </c>
      <c r="CR627" s="16" t="e">
        <f>Y631-CQ627</f>
        <v>#N/A</v>
      </c>
      <c r="CS627"/>
      <c r="CT627"/>
      <c r="CU627"/>
      <c r="CV627"/>
      <c r="CW627"/>
      <c r="CX627"/>
      <c r="CY627"/>
      <c r="CZ627"/>
      <c r="DA627"/>
      <c r="DB627" s="17">
        <f>VLOOKUP(J631,[2]PPTO!A$6:C$335,3,FALSE)</f>
        <v>478768338</v>
      </c>
      <c r="DC627" s="17">
        <f>P631-DB627</f>
        <v>8329662</v>
      </c>
      <c r="DD627" s="17">
        <f>VLOOKUP(J631,[2]PPTO!A$5:E$337,5,FALSE)</f>
        <v>0</v>
      </c>
      <c r="DE627" s="17">
        <f>VLOOKUP(J631,[2]PPTO!A$6:F$335,6,FALSE)</f>
        <v>0</v>
      </c>
      <c r="DF627" s="15" t="e">
        <f>VLOOKUP(J631,DH$477:DH$484,1,FALSE)</f>
        <v>#N/A</v>
      </c>
      <c r="DG627" s="15"/>
      <c r="DH627" s="15"/>
      <c r="DI627" t="e">
        <f>VLOOKUP(J631,'[2]2018'!A$3:N$167,14,FALSE)</f>
        <v>#N/A</v>
      </c>
      <c r="DJ627" t="str">
        <f>VLOOKUP(J631,[2]resultado!G$2:H$1656,2,FALSE)</f>
        <v>RS</v>
      </c>
      <c r="DK627" s="16">
        <v>0</v>
      </c>
      <c r="DL627" s="16">
        <f>Q631-DK627</f>
        <v>0</v>
      </c>
      <c r="DM627" s="16">
        <f>P631-(Q631+R631+AG631)</f>
        <v>0</v>
      </c>
      <c r="DN627"/>
      <c r="DO627" t="str">
        <f>VLOOKUP(K631,'[2]rates actuales'!B$2:K$1880,10,FALSE)</f>
        <v>RS</v>
      </c>
      <c r="DP627"/>
      <c r="DQ627" s="16">
        <v>487098</v>
      </c>
      <c r="DR627" s="63">
        <f>(DQ627*1000)-P631</f>
        <v>0</v>
      </c>
      <c r="DS627" t="str">
        <f>VLOOKUP(J631,'[2]rates actuales'!A$2:C$1880,3,FALSE)</f>
        <v>QUEILEN</v>
      </c>
      <c r="DT627"/>
      <c r="DU627"/>
      <c r="DV627"/>
      <c r="DW627" t="e">
        <f>VLOOKUP(J631,[2]TERMINADOS!A$2:B$133,2,FALSE)</f>
        <v>#N/A</v>
      </c>
      <c r="DX627" s="16">
        <f>VLOOKUP(J631,'[2]COSTO-GASTO'!A$2:B$382,2,FALSE)</f>
        <v>487098000</v>
      </c>
      <c r="DY627" s="16">
        <f>P631-DX627</f>
        <v>0</v>
      </c>
      <c r="DZ627">
        <f>VLOOKUP(J631,'[2]COSTO-GASTO'!E$2:F$401,2,FALSE)</f>
        <v>0</v>
      </c>
      <c r="EA627" s="16">
        <f>AE631-DZ627</f>
        <v>0</v>
      </c>
      <c r="EB627" t="str">
        <f>VLOOKUP(J631,[2]Hoja26!A$2:B$91,2,FALSE)</f>
        <v>APROBADO CORE</v>
      </c>
      <c r="EC627" t="e">
        <f>VLOOKUP(J631,[2]Hoja26!E$2:F$147,2,FALSE)</f>
        <v>#N/A</v>
      </c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 t="str">
        <f>VLOOKUP(J631,'[2]RATES OCTUBRE'!J$1:K$1924,2,FALSE)</f>
        <v>RS</v>
      </c>
      <c r="EW627"/>
      <c r="EX627" t="str">
        <f>VLOOKUP(J631,[2]Hoja26!N$4:O$1289,2,FALSE)</f>
        <v>APROBADO CORE</v>
      </c>
      <c r="EY627" t="s">
        <v>79</v>
      </c>
      <c r="EZ627" s="16"/>
      <c r="FA627" s="64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 s="64" t="str">
        <f>CONCATENATE(J627,"-",I627)</f>
        <v>30343540-EJECUCION</v>
      </c>
      <c r="FT627" s="64" t="str">
        <f>VLOOKUP(FS627,'[2]ESTADO DE SITUACION OCTUBRE'!I$4:I$941,1,FALSE)</f>
        <v>30343540-EJECUCION</v>
      </c>
      <c r="FU627" s="64">
        <f>VLOOKUP(K627,'[2]BIP-COSTO'!B$2:H$1976,7,FALSE)</f>
        <v>1024257</v>
      </c>
      <c r="FV627" s="65">
        <v>1024257000</v>
      </c>
      <c r="FW627" s="65">
        <f>FV627-P627</f>
        <v>-191080000</v>
      </c>
      <c r="FX627" s="64" t="str">
        <f>VLOOKUP(K627,'[2]BIP-COSTO'!B$2:H$1976,4,FALSE)</f>
        <v>GOBIERNO REGIONAL - REGION DE LOS LAGOS</v>
      </c>
      <c r="FY627" s="64" t="str">
        <f>VLOOKUP(K627,'[2]BIP-COSTO'!B$2:K$1976,10,FALSE)</f>
        <v>RS</v>
      </c>
      <c r="GF627" s="67"/>
      <c r="GG627" s="68"/>
      <c r="GH627" s="68"/>
      <c r="GM627" s="66" t="str">
        <f>VLOOKUP(K627,[3]resultado!E$2:K$2045,7,FALSE)</f>
        <v>RS</v>
      </c>
      <c r="GO627" s="66" t="e">
        <f>VLOOKUP(J627,[3]Hoja2!A$1:A$110,1,FALSE)</f>
        <v>#N/A</v>
      </c>
      <c r="GP627" s="66" t="e">
        <f>VLOOKUP(K627,[3]Hoja5!C$2:F$376,1,FALSE)</f>
        <v>#N/A</v>
      </c>
      <c r="GQ627" s="66" t="e">
        <f>VLOOKUP(J627,[3]Hoja5!A$2:A$376,1,FALSE)</f>
        <v>#N/A</v>
      </c>
      <c r="GR627" s="66" t="str">
        <f>VLOOKUP(J627,rates!B$2:I$944,8,FALSE)</f>
        <v>RE</v>
      </c>
      <c r="GS627" s="66" t="s">
        <v>93</v>
      </c>
      <c r="GT627" s="66">
        <f>VLOOKUP(J627,Hoja6!A$2:A$29,1,FALSE)</f>
        <v>30343540</v>
      </c>
      <c r="GU627" s="66" t="str">
        <f>VLOOKUP(J627,Hoja7!A$2:O$243,15,FALSE)</f>
        <v>CON COVENIO</v>
      </c>
      <c r="GV627" s="66">
        <f>VLOOKUP(J627,'ESTADO DE SITUACION'!H$4:AQ$943,36,FALSE)</f>
        <v>0</v>
      </c>
    </row>
    <row r="628" spans="1:204" s="64" customFormat="1" ht="15" customHeight="1" outlineLevel="1">
      <c r="A628" s="71"/>
      <c r="B628" s="72"/>
      <c r="C628" s="71"/>
      <c r="D628" s="71"/>
      <c r="E628" s="71"/>
      <c r="F628" s="71"/>
      <c r="G628" s="71"/>
      <c r="H628" s="71"/>
      <c r="I628" s="73"/>
      <c r="J628" s="74"/>
      <c r="K628" s="96"/>
      <c r="L628" s="53"/>
      <c r="M628" s="53"/>
      <c r="N628" s="54"/>
      <c r="O628" s="78" t="s">
        <v>109</v>
      </c>
      <c r="P628" s="79">
        <f t="shared" ref="P628:AK628" si="413">SUBTOTAL(9,P627)</f>
        <v>1215337000</v>
      </c>
      <c r="Q628" s="79">
        <f t="shared" si="413"/>
        <v>196238450</v>
      </c>
      <c r="R628" s="79">
        <f t="shared" si="413"/>
        <v>791800853</v>
      </c>
      <c r="S628" s="79">
        <f t="shared" si="413"/>
        <v>52183058</v>
      </c>
      <c r="T628" s="79">
        <f t="shared" si="413"/>
        <v>72633349</v>
      </c>
      <c r="U628" s="79">
        <f t="shared" si="413"/>
        <v>121953178</v>
      </c>
      <c r="V628" s="79">
        <f t="shared" si="413"/>
        <v>246769585</v>
      </c>
      <c r="W628" s="79">
        <f t="shared" si="413"/>
        <v>81461674</v>
      </c>
      <c r="X628" s="79">
        <f t="shared" si="413"/>
        <v>72454805</v>
      </c>
      <c r="Y628" s="79">
        <f t="shared" si="413"/>
        <v>76550893</v>
      </c>
      <c r="Z628" s="79">
        <f t="shared" si="413"/>
        <v>230467372</v>
      </c>
      <c r="AA628" s="79">
        <f t="shared" si="413"/>
        <v>477236957</v>
      </c>
      <c r="AB628" s="79">
        <f t="shared" si="413"/>
        <v>106941746</v>
      </c>
      <c r="AC628" s="79">
        <f t="shared" si="413"/>
        <v>584178703</v>
      </c>
      <c r="AD628" s="79">
        <f t="shared" si="413"/>
        <v>207622150</v>
      </c>
      <c r="AE628" s="79">
        <f t="shared" si="413"/>
        <v>988039303</v>
      </c>
      <c r="AF628" s="79">
        <f t="shared" si="413"/>
        <v>967538069</v>
      </c>
      <c r="AG628" s="79">
        <f t="shared" si="413"/>
        <v>227297697</v>
      </c>
      <c r="AH628" s="79">
        <f t="shared" si="413"/>
        <v>0</v>
      </c>
      <c r="AI628" s="79">
        <f t="shared" si="413"/>
        <v>227297697</v>
      </c>
      <c r="AJ628" s="79">
        <f t="shared" si="413"/>
        <v>20501234</v>
      </c>
      <c r="AK628" s="79">
        <f t="shared" si="413"/>
        <v>227297697</v>
      </c>
      <c r="AL628" s="89"/>
      <c r="AM628" s="90"/>
      <c r="BB628" s="65"/>
      <c r="BC628" s="65"/>
      <c r="BD628" s="65"/>
      <c r="BS628" s="65"/>
      <c r="BT628" s="65"/>
      <c r="CQ628" s="65"/>
      <c r="CR628" s="65"/>
      <c r="DB628" s="65"/>
      <c r="DC628" s="65"/>
      <c r="DD628" s="65"/>
      <c r="DE628" s="65"/>
      <c r="DK628" s="65"/>
      <c r="DL628" s="65"/>
      <c r="DM628" s="65"/>
      <c r="DQ628" s="65"/>
      <c r="EZ628" s="65"/>
      <c r="FV628" s="65">
        <v>0</v>
      </c>
      <c r="GF628" s="81" t="s">
        <v>110</v>
      </c>
      <c r="GG628" s="82" t="s">
        <v>111</v>
      </c>
      <c r="GH628" s="82" t="s">
        <v>112</v>
      </c>
      <c r="GO628" s="66" t="e">
        <f>VLOOKUP(J628,[3]Hoja2!A$1:A$110,1,FALSE)</f>
        <v>#N/A</v>
      </c>
      <c r="GQ628" s="66" t="e">
        <f>VLOOKUP(J628,[3]Hoja5!A$2:A$376,1,FALSE)</f>
        <v>#N/A</v>
      </c>
    </row>
    <row r="629" spans="1:204" s="64" customFormat="1" ht="18.75" outlineLevel="1">
      <c r="A629" s="71"/>
      <c r="B629" s="72"/>
      <c r="C629" s="71"/>
      <c r="D629" s="71"/>
      <c r="E629" s="71"/>
      <c r="F629" s="71"/>
      <c r="G629" s="71"/>
      <c r="H629" s="71"/>
      <c r="I629" s="73"/>
      <c r="J629" s="74"/>
      <c r="K629" s="169"/>
      <c r="L629" s="170"/>
      <c r="M629" s="170"/>
      <c r="N629" s="171"/>
      <c r="O629" s="284"/>
      <c r="P629" s="85"/>
      <c r="Q629" s="281"/>
      <c r="R629" s="282"/>
      <c r="S629" s="282"/>
      <c r="T629" s="282"/>
      <c r="U629" s="282"/>
      <c r="V629" s="282"/>
      <c r="W629" s="282"/>
      <c r="X629" s="282"/>
      <c r="Y629" s="282"/>
      <c r="Z629" s="282"/>
      <c r="AA629" s="282"/>
      <c r="AB629" s="282"/>
      <c r="AC629" s="282"/>
      <c r="AD629" s="283"/>
      <c r="AE629" s="85"/>
      <c r="AF629" s="85"/>
      <c r="AG629" s="85"/>
      <c r="AH629" s="85"/>
      <c r="AI629" s="85"/>
      <c r="AJ629" s="85"/>
      <c r="AK629" s="168"/>
      <c r="AL629" s="89"/>
      <c r="AM629" s="90"/>
      <c r="BB629" s="65"/>
      <c r="BC629" s="65"/>
      <c r="BD629" s="65"/>
      <c r="BS629" s="65"/>
      <c r="BT629" s="65"/>
      <c r="CQ629" s="65"/>
      <c r="CR629" s="65"/>
      <c r="DB629" s="65"/>
      <c r="DC629" s="65"/>
      <c r="DD629" s="65"/>
      <c r="DE629" s="65"/>
      <c r="DK629" s="65"/>
      <c r="DL629" s="65"/>
      <c r="DM629" s="65"/>
      <c r="DQ629" s="65"/>
      <c r="EZ629" s="65"/>
      <c r="FV629" s="65"/>
      <c r="GF629" s="279"/>
      <c r="GG629" s="280"/>
      <c r="GH629" s="280"/>
      <c r="GO629" s="66" t="e">
        <f>VLOOKUP(J629,[3]Hoja2!A$1:A$110,1,FALSE)</f>
        <v>#N/A</v>
      </c>
      <c r="GQ629" s="66" t="e">
        <f>VLOOKUP(J629,[3]Hoja5!A$2:A$376,1,FALSE)</f>
        <v>#N/A</v>
      </c>
    </row>
    <row r="630" spans="1:204" s="64" customFormat="1" ht="15" customHeight="1" outlineLevel="1">
      <c r="A630" s="71"/>
      <c r="B630" s="72"/>
      <c r="C630" s="71"/>
      <c r="D630" s="71"/>
      <c r="E630" s="71"/>
      <c r="F630" s="71"/>
      <c r="G630" s="71"/>
      <c r="H630" s="71"/>
      <c r="I630" s="73"/>
      <c r="J630" s="74"/>
      <c r="K630" s="96"/>
      <c r="L630" s="53"/>
      <c r="M630" s="53"/>
      <c r="N630" s="54"/>
      <c r="O630" s="185" t="s">
        <v>140</v>
      </c>
      <c r="P630" s="168"/>
      <c r="Q630" s="281"/>
      <c r="R630" s="282"/>
      <c r="S630" s="282"/>
      <c r="T630" s="282"/>
      <c r="U630" s="282"/>
      <c r="V630" s="282"/>
      <c r="W630" s="282"/>
      <c r="X630" s="282"/>
      <c r="Y630" s="282"/>
      <c r="Z630" s="282"/>
      <c r="AA630" s="282"/>
      <c r="AB630" s="282"/>
      <c r="AC630" s="282"/>
      <c r="AD630" s="283"/>
      <c r="AE630" s="168"/>
      <c r="AF630" s="168"/>
      <c r="AG630" s="168"/>
      <c r="AH630" s="168"/>
      <c r="AI630" s="168"/>
      <c r="AJ630" s="168"/>
      <c r="AK630" s="168"/>
      <c r="AL630" s="89"/>
      <c r="AM630" s="80"/>
      <c r="BB630" s="65"/>
      <c r="BC630" s="65"/>
      <c r="BD630" s="65"/>
      <c r="BS630" s="65"/>
      <c r="BT630" s="65"/>
      <c r="CQ630" s="65"/>
      <c r="CR630" s="65"/>
      <c r="DB630" s="65"/>
      <c r="DC630" s="65"/>
      <c r="DD630" s="65"/>
      <c r="DE630" s="65"/>
      <c r="DK630" s="65"/>
      <c r="DL630" s="65"/>
      <c r="DM630" s="65"/>
      <c r="DQ630" s="65"/>
      <c r="EZ630" s="65"/>
      <c r="FV630" s="65"/>
      <c r="GF630" s="81"/>
      <c r="GG630" s="82"/>
      <c r="GH630" s="82"/>
      <c r="GO630" s="66" t="e">
        <f>VLOOKUP(J630,[3]Hoja2!A$1:A$110,1,FALSE)</f>
        <v>#N/A</v>
      </c>
      <c r="GQ630" s="66" t="e">
        <f>VLOOKUP(J630,[3]Hoja5!A$2:A$376,1,FALSE)</f>
        <v>#N/A</v>
      </c>
    </row>
    <row r="631" spans="1:204" s="66" customFormat="1" ht="18" customHeight="1" outlineLevel="2">
      <c r="A631" s="256">
        <v>31</v>
      </c>
      <c r="B631" s="256" t="s">
        <v>79</v>
      </c>
      <c r="C631" s="256" t="s">
        <v>80</v>
      </c>
      <c r="D631" s="256" t="s">
        <v>118</v>
      </c>
      <c r="E631" s="257" t="s">
        <v>82</v>
      </c>
      <c r="F631" s="256" t="s">
        <v>460</v>
      </c>
      <c r="G631" s="256" t="s">
        <v>556</v>
      </c>
      <c r="H631" s="256" t="s">
        <v>94</v>
      </c>
      <c r="I631" s="258" t="s">
        <v>85</v>
      </c>
      <c r="J631" s="259">
        <v>30078798</v>
      </c>
      <c r="K631" s="53" t="str">
        <f t="shared" ref="K631:K632" si="414">CONCATENATE(J631,"-",I631)</f>
        <v>30078798-EJECUCION</v>
      </c>
      <c r="L631" s="53" t="s">
        <v>558</v>
      </c>
      <c r="M631" s="53" t="str">
        <f t="shared" ref="M631:M632" si="415">CLEAN(J631)</f>
        <v>30078798</v>
      </c>
      <c r="N631" s="54">
        <f>A631</f>
        <v>31</v>
      </c>
      <c r="O631" s="258" t="s">
        <v>559</v>
      </c>
      <c r="P631" s="262">
        <v>487098000</v>
      </c>
      <c r="Q631" s="56">
        <v>0</v>
      </c>
      <c r="R631" s="56">
        <v>0</v>
      </c>
      <c r="S631" s="57">
        <v>0</v>
      </c>
      <c r="T631" s="57">
        <v>0</v>
      </c>
      <c r="U631" s="57">
        <v>0</v>
      </c>
      <c r="V631" s="57">
        <f>S631+T631+U631</f>
        <v>0</v>
      </c>
      <c r="W631" s="57">
        <v>0</v>
      </c>
      <c r="X631" s="57">
        <v>0</v>
      </c>
      <c r="Y631" s="57">
        <v>0</v>
      </c>
      <c r="Z631" s="57">
        <f>W631+X631+Y631</f>
        <v>0</v>
      </c>
      <c r="AA631" s="56">
        <f>S631+T631+U631+W631+X631+Y631</f>
        <v>0</v>
      </c>
      <c r="AB631" s="56">
        <v>0</v>
      </c>
      <c r="AC631" s="56">
        <f>V631+W631+X631+Y631+AB631</f>
        <v>0</v>
      </c>
      <c r="AD631" s="58">
        <f>R631-AC631</f>
        <v>0</v>
      </c>
      <c r="AE631" s="266">
        <v>0</v>
      </c>
      <c r="AF631" s="59">
        <v>0</v>
      </c>
      <c r="AG631" s="266">
        <v>487098000</v>
      </c>
      <c r="AH631" s="59">
        <v>0</v>
      </c>
      <c r="AI631" s="59">
        <f t="shared" ref="AI631:AI632" si="416">AG631-AH631</f>
        <v>487098000</v>
      </c>
      <c r="AJ631" s="59">
        <f t="shared" ref="AJ631:AJ632" si="417">P631-(AF631+AG631)</f>
        <v>0</v>
      </c>
      <c r="AK631" s="56">
        <f>P631-(Q631+R631)</f>
        <v>487098000</v>
      </c>
      <c r="AL631" s="60" t="s">
        <v>424</v>
      </c>
      <c r="AM631" s="268" t="s">
        <v>88</v>
      </c>
      <c r="AN631"/>
      <c r="AO631"/>
      <c r="AP631"/>
      <c r="AQ631"/>
      <c r="AR631"/>
      <c r="AS631"/>
      <c r="AT631"/>
      <c r="AU631"/>
      <c r="AV631"/>
      <c r="AW631" s="15"/>
      <c r="AX631" s="15"/>
      <c r="AY631" s="15"/>
      <c r="AZ631" s="15"/>
      <c r="BA631"/>
      <c r="BB631" s="16"/>
      <c r="BC631" s="16"/>
      <c r="BD631" s="16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 s="16"/>
      <c r="BT631" s="16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 s="16"/>
      <c r="CR631" s="16"/>
      <c r="CS631"/>
      <c r="CT631"/>
      <c r="CU631"/>
      <c r="CV631"/>
      <c r="CW631"/>
      <c r="CX631"/>
      <c r="CY631"/>
      <c r="CZ631"/>
      <c r="DA631"/>
      <c r="DB631" s="17"/>
      <c r="DC631" s="17"/>
      <c r="DD631" s="17"/>
      <c r="DE631" s="17"/>
      <c r="DF631" s="15"/>
      <c r="DG631" s="15"/>
      <c r="DH631" s="15"/>
      <c r="DI631"/>
      <c r="DJ631"/>
      <c r="DK631" s="16">
        <v>0</v>
      </c>
      <c r="DL631" s="16" t="e">
        <f>#REF!-DK631</f>
        <v>#REF!</v>
      </c>
      <c r="DM631" s="16" t="e">
        <f>#REF!-(#REF!+#REF!+#REF!)</f>
        <v>#REF!</v>
      </c>
      <c r="DN631"/>
      <c r="DO631" t="e">
        <f>VLOOKUP(#REF!,'[2]rates actuales'!B$2:K$1880,10,FALSE)</f>
        <v>#REF!</v>
      </c>
      <c r="DP631"/>
      <c r="DQ631" s="16" t="e">
        <v>#N/A</v>
      </c>
      <c r="DR631"/>
      <c r="DS631" t="e">
        <f>VLOOKUP(#REF!,'[2]rates actuales'!A$2:C$1880,3,FALSE)</f>
        <v>#REF!</v>
      </c>
      <c r="DT631"/>
      <c r="DU631"/>
      <c r="DV631"/>
      <c r="DW631" t="e">
        <f>VLOOKUP(#REF!,[2]TERMINADOS!A$2:B$133,2,FALSE)</f>
        <v>#REF!</v>
      </c>
      <c r="DX631" s="16" t="e">
        <f>VLOOKUP(#REF!,'[2]COSTO-GASTO'!A$2:B$382,2,FALSE)</f>
        <v>#REF!</v>
      </c>
      <c r="DY631" s="16" t="e">
        <f>#REF!-DX631</f>
        <v>#REF!</v>
      </c>
      <c r="DZ631" t="e">
        <f>VLOOKUP(#REF!,'[2]COSTO-GASTO'!E$2:F$401,2,FALSE)</f>
        <v>#REF!</v>
      </c>
      <c r="EA631" s="16" t="e">
        <f>#REF!-DZ631</f>
        <v>#REF!</v>
      </c>
      <c r="EB631" t="e">
        <f>VLOOKUP(#REF!,[2]Hoja26!A$2:B$91,2,FALSE)</f>
        <v>#REF!</v>
      </c>
      <c r="EC631" t="e">
        <f>VLOOKUP(#REF!,[2]Hoja26!E$2:F$147,2,FALSE)</f>
        <v>#REF!</v>
      </c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 t="e">
        <f>VLOOKUP(#REF!,'[2]RATES OCTUBRE'!J$1:K$1924,2,FALSE)</f>
        <v>#REF!</v>
      </c>
      <c r="EW631"/>
      <c r="EX631" t="e">
        <f>VLOOKUP(#REF!,[2]Hoja26!N$4:O$1289,2,FALSE)</f>
        <v>#REF!</v>
      </c>
      <c r="EY631" t="s">
        <v>79</v>
      </c>
      <c r="EZ631" s="16"/>
      <c r="FA631" s="64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 s="64" t="str">
        <f>CONCATENATE(J631,"-",I631)</f>
        <v>30078798-EJECUCION</v>
      </c>
      <c r="FT631" s="64" t="str">
        <f>VLOOKUP(FS631,'[2]ESTADO DE SITUACION OCTUBRE'!I$4:I$941,1,FALSE)</f>
        <v>30078798-EJECUCION</v>
      </c>
      <c r="FU631" s="64">
        <f>VLOOKUP(K631,'[2]BIP-COSTO'!B$2:H$1976,7,FALSE)</f>
        <v>487098</v>
      </c>
      <c r="FV631" s="65">
        <v>487098000</v>
      </c>
      <c r="FW631" s="65">
        <f>FV631-P631</f>
        <v>0</v>
      </c>
      <c r="FX631" s="64" t="str">
        <f>VLOOKUP(K631,'[2]BIP-COSTO'!B$2:H$1976,4,FALSE)</f>
        <v>GOBIERNO REGIONAL - REGION DE LOS LAGOS</v>
      </c>
      <c r="FY631" s="64" t="str">
        <f>VLOOKUP(K631,'[2]BIP-COSTO'!B$2:K$1976,10,FALSE)</f>
        <v>RS</v>
      </c>
      <c r="GF631" s="67"/>
      <c r="GG631" s="68"/>
      <c r="GH631" s="68"/>
      <c r="GM631" s="66" t="str">
        <f>VLOOKUP(K631,[3]resultado!E$2:K$2045,7,FALSE)</f>
        <v>RS</v>
      </c>
      <c r="GO631" s="66" t="e">
        <f>VLOOKUP(J631,[3]Hoja2!A$1:A$110,1,FALSE)</f>
        <v>#N/A</v>
      </c>
      <c r="GP631" s="66" t="e">
        <f>VLOOKUP(K631,[3]Hoja5!C$2:F$376,1,FALSE)</f>
        <v>#N/A</v>
      </c>
      <c r="GQ631" s="66" t="e">
        <f>VLOOKUP(J631,[3]Hoja5!A$2:A$376,1,FALSE)</f>
        <v>#N/A</v>
      </c>
      <c r="GR631" s="66" t="str">
        <f>VLOOKUP(J631,rates!B$2:I$944,8,FALSE)</f>
        <v>RS</v>
      </c>
      <c r="GS631" s="66" t="s">
        <v>2986</v>
      </c>
      <c r="GT631" s="66" t="e">
        <f>VLOOKUP(J631,Hoja6!A$2:A$29,1,FALSE)</f>
        <v>#N/A</v>
      </c>
      <c r="GU631" s="66" t="str">
        <f>VLOOKUP(J631,Hoja7!A$2:O$243,15,FALSE)</f>
        <v>CON COVENIO</v>
      </c>
      <c r="GV631" s="66" t="str">
        <f>VLOOKUP(J631,'ESTADO DE SITUACION'!H$4:AQ$943,36,FALSE)</f>
        <v>C</v>
      </c>
    </row>
    <row r="632" spans="1:204" s="147" customFormat="1" ht="18" customHeight="1" outlineLevel="1">
      <c r="A632" s="256">
        <v>31</v>
      </c>
      <c r="B632" s="256" t="s">
        <v>79</v>
      </c>
      <c r="C632" s="256" t="s">
        <v>124</v>
      </c>
      <c r="D632" s="256" t="s">
        <v>118</v>
      </c>
      <c r="E632" s="257" t="s">
        <v>82</v>
      </c>
      <c r="F632" s="256" t="s">
        <v>460</v>
      </c>
      <c r="G632" s="256" t="s">
        <v>556</v>
      </c>
      <c r="H632" s="256" t="s">
        <v>94</v>
      </c>
      <c r="I632" s="258" t="s">
        <v>85</v>
      </c>
      <c r="J632" s="259">
        <v>30480757</v>
      </c>
      <c r="K632" s="53" t="str">
        <f t="shared" si="414"/>
        <v>30480757-EJECUCION</v>
      </c>
      <c r="L632" s="53"/>
      <c r="M632" s="53" t="str">
        <f t="shared" si="415"/>
        <v>30480757</v>
      </c>
      <c r="N632" s="54">
        <f>A632</f>
        <v>31</v>
      </c>
      <c r="O632" s="258" t="s">
        <v>560</v>
      </c>
      <c r="P632" s="262">
        <v>361002000</v>
      </c>
      <c r="Q632" s="100"/>
      <c r="R632" s="101"/>
      <c r="S632" s="101"/>
      <c r="T632" s="101"/>
      <c r="U632" s="101"/>
      <c r="V632" s="101"/>
      <c r="W632" s="101"/>
      <c r="X632" s="101"/>
      <c r="Y632" s="101"/>
      <c r="Z632" s="101"/>
      <c r="AA632" s="101"/>
      <c r="AB632" s="101"/>
      <c r="AC632" s="101"/>
      <c r="AD632" s="102"/>
      <c r="AE632" s="266">
        <v>0</v>
      </c>
      <c r="AF632" s="59">
        <v>0</v>
      </c>
      <c r="AG632" s="266">
        <v>258052500</v>
      </c>
      <c r="AH632" s="59">
        <v>0</v>
      </c>
      <c r="AI632" s="59">
        <f t="shared" si="416"/>
        <v>258052500</v>
      </c>
      <c r="AJ632" s="59">
        <f t="shared" si="417"/>
        <v>102949500</v>
      </c>
      <c r="AK632" s="56">
        <f>P632-(Q632+R632)</f>
        <v>361002000</v>
      </c>
      <c r="AL632" s="103"/>
      <c r="AM632" s="268" t="s">
        <v>108</v>
      </c>
      <c r="AN632"/>
      <c r="AO632"/>
      <c r="AP632"/>
      <c r="AQ632"/>
      <c r="AR632"/>
      <c r="AS632"/>
      <c r="AT632"/>
      <c r="AU632"/>
      <c r="AV632"/>
      <c r="AW632" s="15"/>
      <c r="AX632" s="15"/>
      <c r="AY632" s="15"/>
      <c r="AZ632" s="15"/>
      <c r="BA632"/>
      <c r="BB632" s="16"/>
      <c r="BC632" s="16"/>
      <c r="BD632" s="16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 s="16"/>
      <c r="BT632" s="16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 s="16"/>
      <c r="CR632" s="16"/>
      <c r="CS632"/>
      <c r="CT632"/>
      <c r="CU632"/>
      <c r="CV632"/>
      <c r="CW632"/>
      <c r="CX632"/>
      <c r="CY632"/>
      <c r="CZ632"/>
      <c r="DA632"/>
      <c r="DB632" s="17"/>
      <c r="DC632" s="17"/>
      <c r="DD632" s="17"/>
      <c r="DE632" s="17"/>
      <c r="DF632" s="15"/>
      <c r="DG632" s="15"/>
      <c r="DH632" s="15"/>
      <c r="DI632"/>
      <c r="DJ632"/>
      <c r="DK632" s="16"/>
      <c r="DL632" s="16"/>
      <c r="DM632" s="16"/>
      <c r="DN632"/>
      <c r="DO632"/>
      <c r="DP632"/>
      <c r="DQ632" s="16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 s="16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 s="64" t="str">
        <f>CONCATENATE(J632,"-",I632)</f>
        <v>30480757-EJECUCION</v>
      </c>
      <c r="FT632" s="64" t="str">
        <f>VLOOKUP(FS632,'[2]ESTADO DE SITUACION OCTUBRE'!I$4:I$941,1,FALSE)</f>
        <v>30480757-EJECUCION</v>
      </c>
      <c r="FU632" s="64">
        <f>VLOOKUP(K632,'[2]BIP-COSTO'!B$2:H$1976,7,FALSE)</f>
        <v>361002</v>
      </c>
      <c r="FV632" s="65">
        <v>361002000</v>
      </c>
      <c r="FW632" s="65">
        <f>FV632-P632</f>
        <v>0</v>
      </c>
      <c r="FX632" s="64" t="str">
        <f>VLOOKUP(K632,'[2]BIP-COSTO'!B$2:H$1976,4,FALSE)</f>
        <v>GOBIERNO REGIONAL - REGION DE LOS LAGOS</v>
      </c>
      <c r="FY632" s="64" t="str">
        <f>VLOOKUP(K632,'[2]BIP-COSTO'!B$2:K$1976,10,FALSE)</f>
        <v/>
      </c>
      <c r="GF632" s="67"/>
      <c r="GG632" s="148"/>
      <c r="GH632" s="148"/>
      <c r="GM632" s="66" t="str">
        <f>VLOOKUP(K632,[3]resultado!E$2:K$2045,7,FALSE)</f>
        <v/>
      </c>
      <c r="GO632" s="66" t="e">
        <f>VLOOKUP(J632,[3]Hoja2!A$1:A$110,1,FALSE)</f>
        <v>#N/A</v>
      </c>
      <c r="GP632" s="66" t="e">
        <f>VLOOKUP(K632,[3]Hoja5!C$2:F$376,1,FALSE)</f>
        <v>#N/A</v>
      </c>
      <c r="GQ632" s="66" t="e">
        <f>VLOOKUP(J632,[3]Hoja5!A$2:A$376,1,FALSE)</f>
        <v>#N/A</v>
      </c>
      <c r="GR632" s="66" t="str">
        <f>VLOOKUP(J632,rates!B$2:I$944,8,FALSE)</f>
        <v/>
      </c>
      <c r="GS632" s="66" t="s">
        <v>2986</v>
      </c>
      <c r="GT632" s="66">
        <f>VLOOKUP(J632,Hoja6!A$2:A$29,1,FALSE)</f>
        <v>30480757</v>
      </c>
      <c r="GU632" s="66" t="e">
        <f>VLOOKUP(J632,Hoja7!A$2:O$243,15,FALSE)</f>
        <v>#N/A</v>
      </c>
      <c r="GV632" s="66" t="str">
        <f>VLOOKUP(J632,'ESTADO DE SITUACION'!H$4:AQ$943,36,FALSE)</f>
        <v>C</v>
      </c>
    </row>
    <row r="633" spans="1:204" s="64" customFormat="1" ht="15" customHeight="1" outlineLevel="1">
      <c r="A633" s="71"/>
      <c r="B633" s="72"/>
      <c r="C633" s="71"/>
      <c r="D633" s="71"/>
      <c r="E633" s="71"/>
      <c r="F633" s="71"/>
      <c r="G633" s="71"/>
      <c r="H633" s="71"/>
      <c r="I633" s="73"/>
      <c r="J633" s="74"/>
      <c r="K633" s="96"/>
      <c r="L633" s="53"/>
      <c r="M633" s="53"/>
      <c r="N633" s="54"/>
      <c r="O633" s="78" t="s">
        <v>143</v>
      </c>
      <c r="P633" s="79">
        <f t="shared" ref="P633:AJ633" si="418">SUBTOTAL(9,P631:P632)</f>
        <v>848100000</v>
      </c>
      <c r="Q633" s="79">
        <f t="shared" si="418"/>
        <v>0</v>
      </c>
      <c r="R633" s="79">
        <f t="shared" si="418"/>
        <v>0</v>
      </c>
      <c r="S633" s="79">
        <f t="shared" si="418"/>
        <v>0</v>
      </c>
      <c r="T633" s="79">
        <f t="shared" si="418"/>
        <v>0</v>
      </c>
      <c r="U633" s="79">
        <f t="shared" si="418"/>
        <v>0</v>
      </c>
      <c r="V633" s="79">
        <f t="shared" si="418"/>
        <v>0</v>
      </c>
      <c r="W633" s="79">
        <f t="shared" si="418"/>
        <v>0</v>
      </c>
      <c r="X633" s="79">
        <f t="shared" si="418"/>
        <v>0</v>
      </c>
      <c r="Y633" s="79">
        <f t="shared" si="418"/>
        <v>0</v>
      </c>
      <c r="Z633" s="79">
        <f t="shared" si="418"/>
        <v>0</v>
      </c>
      <c r="AA633" s="79">
        <f t="shared" si="418"/>
        <v>0</v>
      </c>
      <c r="AB633" s="79">
        <f t="shared" si="418"/>
        <v>0</v>
      </c>
      <c r="AC633" s="79">
        <f t="shared" si="418"/>
        <v>0</v>
      </c>
      <c r="AD633" s="79">
        <f t="shared" si="418"/>
        <v>0</v>
      </c>
      <c r="AE633" s="79">
        <f t="shared" si="418"/>
        <v>0</v>
      </c>
      <c r="AF633" s="79">
        <f t="shared" si="418"/>
        <v>0</v>
      </c>
      <c r="AG633" s="79">
        <f t="shared" si="418"/>
        <v>745150500</v>
      </c>
      <c r="AH633" s="79">
        <f t="shared" si="418"/>
        <v>0</v>
      </c>
      <c r="AI633" s="79">
        <f t="shared" si="418"/>
        <v>745150500</v>
      </c>
      <c r="AJ633" s="79">
        <f t="shared" si="418"/>
        <v>102949500</v>
      </c>
      <c r="AK633" s="285"/>
      <c r="AL633" s="89"/>
      <c r="AM633" s="90"/>
      <c r="BB633" s="65"/>
      <c r="BC633" s="65"/>
      <c r="BD633" s="65"/>
      <c r="BS633" s="65"/>
      <c r="BT633" s="65"/>
      <c r="CQ633" s="65"/>
      <c r="CR633" s="65"/>
      <c r="DB633" s="65"/>
      <c r="DC633" s="65"/>
      <c r="DD633" s="65"/>
      <c r="DE633" s="65"/>
      <c r="DK633" s="65"/>
      <c r="DL633" s="65"/>
      <c r="DM633" s="65"/>
      <c r="DQ633" s="65"/>
      <c r="EZ633" s="65"/>
      <c r="FV633" s="65"/>
      <c r="GF633" s="81"/>
      <c r="GG633" s="82"/>
      <c r="GH633" s="82"/>
      <c r="GO633" s="66" t="e">
        <f>VLOOKUP(J633,[3]Hoja2!A$1:A$110,1,FALSE)</f>
        <v>#N/A</v>
      </c>
      <c r="GQ633" s="66" t="e">
        <f>VLOOKUP(J633,[3]Hoja5!A$2:A$376,1,FALSE)</f>
        <v>#N/A</v>
      </c>
    </row>
    <row r="634" spans="1:204" ht="18.75" outlineLevel="1">
      <c r="A634" s="71"/>
      <c r="B634" s="72"/>
      <c r="C634" s="71"/>
      <c r="D634" s="71"/>
      <c r="E634" s="71"/>
      <c r="F634" s="71"/>
      <c r="G634" s="71"/>
      <c r="H634" s="71"/>
      <c r="I634" s="73"/>
      <c r="J634" s="74"/>
      <c r="K634" s="169"/>
      <c r="L634" s="170"/>
      <c r="M634" s="170"/>
      <c r="N634" s="171"/>
      <c r="O634" s="274"/>
      <c r="P634" s="85"/>
      <c r="Q634" s="97"/>
      <c r="R634" s="56"/>
      <c r="S634" s="172"/>
      <c r="T634" s="172"/>
      <c r="U634" s="172"/>
      <c r="V634" s="172"/>
      <c r="W634" s="172"/>
      <c r="X634" s="172"/>
      <c r="Y634" s="172"/>
      <c r="Z634" s="172"/>
      <c r="AA634" s="56"/>
      <c r="AB634" s="56"/>
      <c r="AC634" s="56"/>
      <c r="AD634" s="58"/>
      <c r="AE634" s="85"/>
      <c r="AF634" s="85"/>
      <c r="AG634" s="85"/>
      <c r="AH634" s="85"/>
      <c r="AI634" s="85"/>
      <c r="AJ634" s="85"/>
      <c r="AK634" s="168"/>
      <c r="AL634" s="89"/>
      <c r="AM634" s="90"/>
      <c r="BE634"/>
      <c r="BM634"/>
      <c r="BT634" s="16"/>
      <c r="CR634" s="16"/>
      <c r="DR634"/>
      <c r="DX634"/>
      <c r="EA634"/>
      <c r="FV634" s="65">
        <v>0</v>
      </c>
      <c r="GF634" s="94">
        <f>GG634+GH634</f>
        <v>7</v>
      </c>
      <c r="GG634" s="95">
        <v>4</v>
      </c>
      <c r="GH634" s="95">
        <v>3</v>
      </c>
      <c r="GO634" s="66" t="e">
        <f>VLOOKUP(J634,[3]Hoja2!A$1:A$110,1,FALSE)</f>
        <v>#N/A</v>
      </c>
      <c r="GQ634" s="66" t="e">
        <f>VLOOKUP(J634,[3]Hoja5!A$2:A$376,1,FALSE)</f>
        <v>#N/A</v>
      </c>
    </row>
    <row r="635" spans="1:204" s="64" customFormat="1" ht="18.75" outlineLevel="2">
      <c r="A635" s="71"/>
      <c r="B635" s="72"/>
      <c r="C635" s="71"/>
      <c r="D635" s="71"/>
      <c r="E635" s="71"/>
      <c r="F635" s="71"/>
      <c r="G635" s="71"/>
      <c r="H635" s="71"/>
      <c r="I635" s="73"/>
      <c r="J635" s="74"/>
      <c r="K635" s="96"/>
      <c r="L635" s="53"/>
      <c r="M635" s="53"/>
      <c r="N635" s="53"/>
      <c r="O635" s="185" t="s">
        <v>113</v>
      </c>
      <c r="P635" s="85"/>
      <c r="Q635" s="97"/>
      <c r="R635" s="56"/>
      <c r="S635" s="57"/>
      <c r="T635" s="57"/>
      <c r="U635" s="57"/>
      <c r="V635" s="57"/>
      <c r="W635" s="57"/>
      <c r="X635" s="57"/>
      <c r="Y635" s="57"/>
      <c r="Z635" s="57"/>
      <c r="AA635" s="56"/>
      <c r="AB635" s="56"/>
      <c r="AC635" s="56"/>
      <c r="AD635" s="58"/>
      <c r="AE635" s="88"/>
      <c r="AF635" s="88"/>
      <c r="AG635" s="88"/>
      <c r="AH635" s="88"/>
      <c r="AI635" s="88"/>
      <c r="AJ635" s="88"/>
      <c r="AK635" s="98"/>
      <c r="AL635" s="89"/>
      <c r="AM635" s="90"/>
      <c r="AN635"/>
      <c r="AO635"/>
      <c r="AP635"/>
      <c r="AQ635"/>
      <c r="AR635"/>
      <c r="AS635"/>
      <c r="AT635"/>
      <c r="AU635"/>
      <c r="AV635"/>
      <c r="AW635" s="15"/>
      <c r="AX635" s="15"/>
      <c r="AY635" s="15"/>
      <c r="AZ635" s="15"/>
      <c r="BA635"/>
      <c r="BB635"/>
      <c r="BC635"/>
      <c r="BD635"/>
      <c r="BE635" s="16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 s="16"/>
      <c r="BT635"/>
      <c r="BU635"/>
      <c r="BV635"/>
      <c r="BW635"/>
      <c r="BX635"/>
      <c r="BY635"/>
      <c r="BZ635"/>
      <c r="CA635"/>
      <c r="CB635"/>
      <c r="CC635" s="62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 s="15"/>
      <c r="DC635" s="15"/>
      <c r="DD635" s="17"/>
      <c r="DE635" s="15"/>
      <c r="DF635" s="15"/>
      <c r="DG635" s="15"/>
      <c r="DH635" s="15"/>
      <c r="DI635"/>
      <c r="DJ635"/>
      <c r="DK635" s="16"/>
      <c r="DL635"/>
      <c r="DM635"/>
      <c r="DN635"/>
      <c r="DO635"/>
      <c r="DP635"/>
      <c r="DQ635" s="16"/>
      <c r="DR635" s="63"/>
      <c r="DS635"/>
      <c r="DT635"/>
      <c r="DU635"/>
      <c r="DV635"/>
      <c r="DW635"/>
      <c r="DX635"/>
      <c r="DY635"/>
      <c r="DZ635"/>
      <c r="EA635" s="16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 s="16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V635" s="65">
        <v>0</v>
      </c>
      <c r="GF635" s="150">
        <f>GG635+GH635</f>
        <v>1</v>
      </c>
      <c r="GG635" s="151">
        <f>GG634/GF634</f>
        <v>0.5714285714285714</v>
      </c>
      <c r="GH635" s="151">
        <f>GH634/GF634</f>
        <v>0.42857142857142855</v>
      </c>
      <c r="GO635" s="66" t="e">
        <f>VLOOKUP(J635,[3]Hoja2!A$1:A$110,1,FALSE)</f>
        <v>#N/A</v>
      </c>
      <c r="GQ635" s="66" t="e">
        <f>VLOOKUP(J635,[3]Hoja5!A$2:A$376,1,FALSE)</f>
        <v>#N/A</v>
      </c>
    </row>
    <row r="636" spans="1:204" s="66" customFormat="1" ht="18" customHeight="1" outlineLevel="2">
      <c r="A636" s="256">
        <v>31</v>
      </c>
      <c r="B636" s="256" t="s">
        <v>114</v>
      </c>
      <c r="C636" s="256" t="s">
        <v>124</v>
      </c>
      <c r="D636" s="256" t="s">
        <v>118</v>
      </c>
      <c r="E636" s="257" t="s">
        <v>82</v>
      </c>
      <c r="F636" s="256" t="s">
        <v>460</v>
      </c>
      <c r="G636" s="256" t="s">
        <v>556</v>
      </c>
      <c r="H636" s="256" t="s">
        <v>94</v>
      </c>
      <c r="I636" s="258" t="s">
        <v>85</v>
      </c>
      <c r="J636" s="259">
        <v>40002386</v>
      </c>
      <c r="K636" s="53" t="str">
        <f t="shared" ref="K636:K640" si="419">CONCATENATE(J636,"-",I636)</f>
        <v>40002386-EJECUCION</v>
      </c>
      <c r="L636" s="53"/>
      <c r="M636" s="53" t="str">
        <f t="shared" ref="M636:M640" si="420">CLEAN(J636)</f>
        <v>40002386</v>
      </c>
      <c r="N636" s="54">
        <f>A636</f>
        <v>31</v>
      </c>
      <c r="O636" s="258" t="s">
        <v>561</v>
      </c>
      <c r="P636" s="262">
        <v>720000000</v>
      </c>
      <c r="Q636" s="101"/>
      <c r="R636" s="101"/>
      <c r="S636" s="101"/>
      <c r="T636" s="101"/>
      <c r="U636" s="101"/>
      <c r="V636" s="101"/>
      <c r="W636" s="101"/>
      <c r="X636" s="101"/>
      <c r="Y636" s="101"/>
      <c r="Z636" s="101"/>
      <c r="AA636" s="101"/>
      <c r="AB636" s="101"/>
      <c r="AC636" s="101"/>
      <c r="AD636" s="102"/>
      <c r="AE636" s="266">
        <v>0</v>
      </c>
      <c r="AF636" s="59">
        <v>0</v>
      </c>
      <c r="AG636" s="266">
        <v>56101381</v>
      </c>
      <c r="AH636" s="59">
        <v>0</v>
      </c>
      <c r="AI636" s="59">
        <f t="shared" ref="AI636:AI640" si="421">AG636-AH636</f>
        <v>56101381</v>
      </c>
      <c r="AJ636" s="59">
        <f t="shared" ref="AJ636:AJ640" si="422">P636-(AF636+AG636)</f>
        <v>663898619</v>
      </c>
      <c r="AK636" s="69">
        <f>P636-(Q636+R636)</f>
        <v>720000000</v>
      </c>
      <c r="AL636" s="103"/>
      <c r="AM636" s="268" t="s">
        <v>123</v>
      </c>
      <c r="AN636"/>
      <c r="AO636"/>
      <c r="AP636"/>
      <c r="AQ636"/>
      <c r="AR636"/>
      <c r="AS636"/>
      <c r="AT636"/>
      <c r="AU636"/>
      <c r="AV636"/>
      <c r="AW636" s="15"/>
      <c r="AX636" s="15"/>
      <c r="AY636" s="15"/>
      <c r="AZ636" s="15"/>
      <c r="BA636"/>
      <c r="BB636" s="16"/>
      <c r="BC636" s="16"/>
      <c r="BD636" s="1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 s="16"/>
      <c r="BT636" s="1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 s="16"/>
      <c r="CR636" s="16"/>
      <c r="CS636"/>
      <c r="CT636"/>
      <c r="CU636"/>
      <c r="CV636"/>
      <c r="CW636"/>
      <c r="CX636"/>
      <c r="CY636"/>
      <c r="CZ636"/>
      <c r="DA636"/>
      <c r="DB636" s="17"/>
      <c r="DC636" s="17"/>
      <c r="DD636" s="17"/>
      <c r="DE636" s="17"/>
      <c r="DF636" s="15"/>
      <c r="DG636" s="15"/>
      <c r="DH636" s="15"/>
      <c r="DI636"/>
      <c r="DJ636"/>
      <c r="DK636" s="16"/>
      <c r="DL636" s="16"/>
      <c r="DM636" s="16"/>
      <c r="DN636"/>
      <c r="DO636"/>
      <c r="DP636"/>
      <c r="DQ636" s="165"/>
      <c r="DR636" s="165"/>
      <c r="DS636"/>
      <c r="DT636"/>
      <c r="DU636">
        <v>2019</v>
      </c>
      <c r="DV636"/>
      <c r="DW636" t="e">
        <f>VLOOKUP(J637,[2]TERMINADOS!A$2:B$133,2,FALSE)</f>
        <v>#N/A</v>
      </c>
      <c r="DX636"/>
      <c r="DY636"/>
      <c r="DZ636" t="e">
        <f>VLOOKUP(J637,'[2]COSTO-GASTO'!E$2:F$401,2,FALSE)</f>
        <v>#N/A</v>
      </c>
      <c r="EA636" s="16" t="e">
        <f>AE637-DZ636</f>
        <v>#N/A</v>
      </c>
      <c r="EB636" t="e">
        <f>VLOOKUP(J637,[2]Hoja26!A$2:B$91,2,FALSE)</f>
        <v>#N/A</v>
      </c>
      <c r="EC636" t="e">
        <f>VLOOKUP(J637,[2]Hoja26!E$2:F$147,2,FALSE)</f>
        <v>#N/A</v>
      </c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 t="str">
        <f>VLOOKUP(J637,'[2]RATES OCTUBRE'!J$1:K$1924,2,FALSE)</f>
        <v/>
      </c>
      <c r="EW636"/>
      <c r="EX636" t="e">
        <f>VLOOKUP(J637,[2]Hoja26!N$4:O$1289,2,FALSE)</f>
        <v>#N/A</v>
      </c>
      <c r="EY636" t="s">
        <v>114</v>
      </c>
      <c r="EZ636" s="16"/>
      <c r="FA636" s="64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 s="64" t="str">
        <f>CONCATENATE(J636,"-",I636)</f>
        <v>40002386-EJECUCION</v>
      </c>
      <c r="FT636" s="64" t="e">
        <f>VLOOKUP(FS636,'[2]ESTADO DE SITUACION OCTUBRE'!I$4:I$941,1,FALSE)</f>
        <v>#N/A</v>
      </c>
      <c r="FU636" s="64" t="e">
        <f>VLOOKUP(K636,'[2]BIP-COSTO'!B$2:H$1976,7,FALSE)</f>
        <v>#N/A</v>
      </c>
      <c r="FV636" s="65" t="e">
        <v>#N/A</v>
      </c>
      <c r="FW636" s="65" t="e">
        <f>FV636-P636</f>
        <v>#N/A</v>
      </c>
      <c r="FX636" s="64" t="e">
        <f>VLOOKUP(K636,'[2]BIP-COSTO'!B$2:H$1976,4,FALSE)</f>
        <v>#N/A</v>
      </c>
      <c r="FY636" s="64" t="e">
        <f>VLOOKUP(K636,'[2]BIP-COSTO'!B$2:K$1976,10,FALSE)</f>
        <v>#N/A</v>
      </c>
      <c r="GF636" s="67"/>
      <c r="GG636" s="68"/>
      <c r="GH636" s="68"/>
      <c r="GM636" s="66" t="e">
        <f>VLOOKUP(K636,[3]resultado!E$2:K$2045,7,FALSE)</f>
        <v>#N/A</v>
      </c>
      <c r="GO636" s="66" t="e">
        <f>VLOOKUP(J636,[3]Hoja2!A$1:A$110,1,FALSE)</f>
        <v>#N/A</v>
      </c>
      <c r="GP636" s="66" t="e">
        <f>VLOOKUP(K636,[3]Hoja5!C$2:F$376,1,FALSE)</f>
        <v>#N/A</v>
      </c>
      <c r="GQ636" s="66" t="e">
        <f>VLOOKUP(J636,[3]Hoja5!A$2:A$376,1,FALSE)</f>
        <v>#N/A</v>
      </c>
      <c r="GR636" s="66" t="str">
        <f>VLOOKUP(J636,rates!B$2:I$944,8,FALSE)</f>
        <v/>
      </c>
      <c r="GS636" s="66" t="s">
        <v>2988</v>
      </c>
      <c r="GT636" s="66" t="e">
        <f>VLOOKUP(J636,Hoja6!A$2:A$29,1,FALSE)</f>
        <v>#N/A</v>
      </c>
      <c r="GU636" s="66" t="e">
        <f>VLOOKUP(J636,Hoja7!A$2:O$243,15,FALSE)</f>
        <v>#N/A</v>
      </c>
      <c r="GV636" s="66" t="e">
        <f>VLOOKUP(J636,'ESTADO DE SITUACION'!H$4:AQ$943,36,FALSE)</f>
        <v>#N/A</v>
      </c>
    </row>
    <row r="637" spans="1:204" s="66" customFormat="1" ht="18" customHeight="1" outlineLevel="2">
      <c r="A637" s="256">
        <v>29</v>
      </c>
      <c r="B637" s="256" t="s">
        <v>114</v>
      </c>
      <c r="C637" s="256" t="s">
        <v>96</v>
      </c>
      <c r="D637" s="256" t="s">
        <v>81</v>
      </c>
      <c r="E637" s="257" t="s">
        <v>82</v>
      </c>
      <c r="F637" s="256" t="s">
        <v>460</v>
      </c>
      <c r="G637" s="256" t="s">
        <v>556</v>
      </c>
      <c r="H637" s="256" t="s">
        <v>94</v>
      </c>
      <c r="I637" s="258" t="s">
        <v>85</v>
      </c>
      <c r="J637" s="259">
        <v>40004579</v>
      </c>
      <c r="K637" s="53" t="str">
        <f t="shared" si="419"/>
        <v>40004579-EJECUCION</v>
      </c>
      <c r="L637" s="53"/>
      <c r="M637" s="53" t="str">
        <f t="shared" si="420"/>
        <v>40004579</v>
      </c>
      <c r="N637" s="54"/>
      <c r="O637" s="258" t="s">
        <v>562</v>
      </c>
      <c r="P637" s="262">
        <v>93784000</v>
      </c>
      <c r="Q637" s="100"/>
      <c r="R637" s="101"/>
      <c r="S637" s="101"/>
      <c r="T637" s="101"/>
      <c r="U637" s="101"/>
      <c r="V637" s="101"/>
      <c r="W637" s="101"/>
      <c r="X637" s="101"/>
      <c r="Y637" s="101"/>
      <c r="Z637" s="101"/>
      <c r="AA637" s="101"/>
      <c r="AB637" s="101"/>
      <c r="AC637" s="101"/>
      <c r="AD637" s="102"/>
      <c r="AE637" s="266">
        <v>0</v>
      </c>
      <c r="AF637" s="59">
        <v>0</v>
      </c>
      <c r="AG637" s="266">
        <f>P637*5%</f>
        <v>4689200</v>
      </c>
      <c r="AH637" s="59">
        <v>0</v>
      </c>
      <c r="AI637" s="59">
        <f t="shared" si="421"/>
        <v>4689200</v>
      </c>
      <c r="AJ637" s="59">
        <f t="shared" si="422"/>
        <v>89094800</v>
      </c>
      <c r="AK637" s="56">
        <f>P637-(Q637+R637)</f>
        <v>93784000</v>
      </c>
      <c r="AL637" s="103"/>
      <c r="AM637" s="268" t="s">
        <v>127</v>
      </c>
      <c r="AN637"/>
      <c r="AO637"/>
      <c r="AP637"/>
      <c r="AQ637"/>
      <c r="AR637"/>
      <c r="AS637"/>
      <c r="AT637"/>
      <c r="AU637"/>
      <c r="AV637"/>
      <c r="AW637" s="15"/>
      <c r="AX637" s="15"/>
      <c r="AY637" s="15"/>
      <c r="AZ637" s="15"/>
      <c r="BA637"/>
      <c r="BB637" s="16"/>
      <c r="BC637" s="16"/>
      <c r="BD637" s="16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 s="16"/>
      <c r="BT637" s="16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 s="16"/>
      <c r="CR637" s="16"/>
      <c r="CS637"/>
      <c r="CT637"/>
      <c r="CU637"/>
      <c r="CV637"/>
      <c r="CW637"/>
      <c r="CX637"/>
      <c r="CY637"/>
      <c r="CZ637"/>
      <c r="DA637"/>
      <c r="DB637" s="17"/>
      <c r="DC637" s="17"/>
      <c r="DD637" s="17"/>
      <c r="DE637" s="17"/>
      <c r="DF637" s="15"/>
      <c r="DG637" s="15"/>
      <c r="DH637" s="15"/>
      <c r="DI637"/>
      <c r="DJ637"/>
      <c r="DK637" s="16"/>
      <c r="DL637" s="16"/>
      <c r="DM637" s="16"/>
      <c r="DN637"/>
      <c r="DO637"/>
      <c r="DP637"/>
      <c r="DQ637" s="165"/>
      <c r="DR637" s="165"/>
      <c r="DS637"/>
      <c r="DT637"/>
      <c r="DU637">
        <v>2019</v>
      </c>
      <c r="DV637"/>
      <c r="DW637" t="e">
        <f>VLOOKUP(J639,[2]TERMINADOS!A$2:B$133,2,FALSE)</f>
        <v>#N/A</v>
      </c>
      <c r="DX637"/>
      <c r="DY637"/>
      <c r="DZ637" t="e">
        <f>VLOOKUP(J639,'[2]COSTO-GASTO'!E$2:F$401,2,FALSE)</f>
        <v>#N/A</v>
      </c>
      <c r="EA637" s="16" t="e">
        <f>AE639-DZ637</f>
        <v>#N/A</v>
      </c>
      <c r="EB637" t="e">
        <f>VLOOKUP(J639,[2]Hoja26!A$2:B$91,2,FALSE)</f>
        <v>#N/A</v>
      </c>
      <c r="EC637" t="e">
        <f>VLOOKUP(J639,[2]Hoja26!E$2:F$147,2,FALSE)</f>
        <v>#N/A</v>
      </c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 t="e">
        <f>VLOOKUP(J639,'[2]RATES OCTUBRE'!J$1:K$1924,2,FALSE)</f>
        <v>#N/A</v>
      </c>
      <c r="EW637"/>
      <c r="EX637" t="e">
        <f>VLOOKUP(J639,[2]Hoja26!N$4:O$1289,2,FALSE)</f>
        <v>#N/A</v>
      </c>
      <c r="EY637" t="s">
        <v>114</v>
      </c>
      <c r="EZ637" s="16">
        <v>65000000</v>
      </c>
      <c r="FA637" s="64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 s="64" t="str">
        <f>CONCATENATE(J637,"-",I637)</f>
        <v>40004579-EJECUCION</v>
      </c>
      <c r="FT637" s="64" t="e">
        <f>VLOOKUP(FS637,'[2]ESTADO DE SITUACION OCTUBRE'!I$4:I$941,1,FALSE)</f>
        <v>#N/A</v>
      </c>
      <c r="FU637" s="64">
        <f>VLOOKUP(K637,'[2]BIP-COSTO'!B$2:H$1976,7,FALSE)</f>
        <v>93784</v>
      </c>
      <c r="FV637" s="65">
        <v>93784000</v>
      </c>
      <c r="FW637" s="65">
        <f>FV637-P637</f>
        <v>0</v>
      </c>
      <c r="FX637" s="64" t="str">
        <f>VLOOKUP(K637,'[2]BIP-COSTO'!B$2:H$1976,4,FALSE)</f>
        <v>GOBIERNO REGIONAL - REGION DE LOS LAGOS</v>
      </c>
      <c r="FY637" s="64" t="str">
        <f>VLOOKUP(K637,'[2]BIP-COSTO'!B$2:K$1976,10,FALSE)</f>
        <v/>
      </c>
      <c r="GF637" s="67"/>
      <c r="GG637" s="68"/>
      <c r="GH637" s="68"/>
      <c r="GM637" s="66" t="str">
        <f>VLOOKUP(K637,[3]resultado!E$2:K$2045,7,FALSE)</f>
        <v/>
      </c>
      <c r="GO637" s="66" t="e">
        <f>VLOOKUP(J637,[3]Hoja2!A$1:A$110,1,FALSE)</f>
        <v>#N/A</v>
      </c>
      <c r="GP637" s="66" t="e">
        <f>VLOOKUP(K637,[3]Hoja5!C$2:F$376,1,FALSE)</f>
        <v>#N/A</v>
      </c>
      <c r="GQ637" s="66" t="e">
        <f>VLOOKUP(J637,[3]Hoja5!A$2:A$376,1,FALSE)</f>
        <v>#N/A</v>
      </c>
      <c r="GR637" s="66" t="str">
        <f>VLOOKUP(J637,rates!B$2:I$944,8,FALSE)</f>
        <v/>
      </c>
      <c r="GS637" s="66" t="s">
        <v>2988</v>
      </c>
      <c r="GT637" s="66" t="e">
        <f>VLOOKUP(J637,Hoja6!A$2:A$29,1,FALSE)</f>
        <v>#N/A</v>
      </c>
      <c r="GU637" s="66" t="e">
        <f>VLOOKUP(J637,Hoja7!A$2:O$243,15,FALSE)</f>
        <v>#N/A</v>
      </c>
      <c r="GV637" s="66" t="e">
        <f>VLOOKUP(J637,'ESTADO DE SITUACION'!H$4:AQ$943,36,FALSE)</f>
        <v>#N/A</v>
      </c>
    </row>
    <row r="638" spans="1:204" s="66" customFormat="1" ht="18" customHeight="1" outlineLevel="2">
      <c r="A638" s="256">
        <v>31</v>
      </c>
      <c r="B638" s="256" t="s">
        <v>114</v>
      </c>
      <c r="C638" s="256" t="s">
        <v>80</v>
      </c>
      <c r="D638" s="256" t="s">
        <v>118</v>
      </c>
      <c r="E638" s="257" t="s">
        <v>82</v>
      </c>
      <c r="F638" s="256" t="s">
        <v>460</v>
      </c>
      <c r="G638" s="256" t="s">
        <v>556</v>
      </c>
      <c r="H638" s="256" t="s">
        <v>94</v>
      </c>
      <c r="I638" s="258" t="s">
        <v>85</v>
      </c>
      <c r="J638" s="259">
        <v>30480722</v>
      </c>
      <c r="K638" s="53" t="str">
        <f t="shared" si="419"/>
        <v>30480722-EJECUCION</v>
      </c>
      <c r="L638" s="53"/>
      <c r="M638" s="53" t="str">
        <f t="shared" si="420"/>
        <v>30480722</v>
      </c>
      <c r="N638" s="54"/>
      <c r="O638" s="258" t="s">
        <v>563</v>
      </c>
      <c r="P638" s="262">
        <v>504498000</v>
      </c>
      <c r="Q638" s="100"/>
      <c r="R638" s="101"/>
      <c r="S638" s="101"/>
      <c r="T638" s="101"/>
      <c r="U638" s="101"/>
      <c r="V638" s="101"/>
      <c r="W638" s="101"/>
      <c r="X638" s="101"/>
      <c r="Y638" s="101"/>
      <c r="Z638" s="101"/>
      <c r="AA638" s="101"/>
      <c r="AB638" s="101"/>
      <c r="AC638" s="101"/>
      <c r="AD638" s="102"/>
      <c r="AE638" s="266">
        <v>0</v>
      </c>
      <c r="AF638" s="59">
        <v>0</v>
      </c>
      <c r="AG638" s="266">
        <f>P638*5%</f>
        <v>25224900</v>
      </c>
      <c r="AH638" s="59">
        <v>0</v>
      </c>
      <c r="AI638" s="59">
        <f t="shared" si="421"/>
        <v>25224900</v>
      </c>
      <c r="AJ638" s="59">
        <f t="shared" si="422"/>
        <v>479273100</v>
      </c>
      <c r="AK638" s="56"/>
      <c r="AL638" s="103"/>
      <c r="AM638" s="268" t="s">
        <v>123</v>
      </c>
      <c r="AN638"/>
      <c r="AO638"/>
      <c r="AP638"/>
      <c r="AQ638"/>
      <c r="AR638"/>
      <c r="AS638"/>
      <c r="AT638"/>
      <c r="AU638"/>
      <c r="AV638"/>
      <c r="AW638" s="15"/>
      <c r="AX638" s="15"/>
      <c r="AY638" s="15"/>
      <c r="AZ638" s="15"/>
      <c r="BA638"/>
      <c r="BB638" s="16"/>
      <c r="BC638" s="16"/>
      <c r="BD638" s="16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 s="16"/>
      <c r="BT638" s="16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 s="16"/>
      <c r="CR638" s="16"/>
      <c r="CS638"/>
      <c r="CT638"/>
      <c r="CU638"/>
      <c r="CV638"/>
      <c r="CW638"/>
      <c r="CX638"/>
      <c r="CY638"/>
      <c r="CZ638"/>
      <c r="DA638"/>
      <c r="DB638" s="17"/>
      <c r="DC638" s="17"/>
      <c r="DD638" s="17"/>
      <c r="DE638" s="17"/>
      <c r="DF638" s="15"/>
      <c r="DG638" s="15"/>
      <c r="DH638" s="15"/>
      <c r="DI638"/>
      <c r="DJ638"/>
      <c r="DK638" s="16"/>
      <c r="DL638" s="16"/>
      <c r="DM638" s="16"/>
      <c r="DN638"/>
      <c r="DO638"/>
      <c r="DP638"/>
      <c r="DQ638" s="165"/>
      <c r="DR638" s="165"/>
      <c r="DS638"/>
      <c r="DT638"/>
      <c r="DU638"/>
      <c r="DV638"/>
      <c r="DW638"/>
      <c r="DX638"/>
      <c r="DY638"/>
      <c r="DZ638"/>
      <c r="EA638" s="16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 s="16"/>
      <c r="FA638" s="64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 s="64"/>
      <c r="FT638" s="64"/>
      <c r="FU638" s="64"/>
      <c r="FV638" s="65"/>
      <c r="FW638" s="65"/>
      <c r="FX638" s="64"/>
      <c r="FY638" s="64"/>
      <c r="GF638" s="67"/>
      <c r="GG638" s="68"/>
      <c r="GH638" s="68"/>
      <c r="GM638" s="66" t="str">
        <f>VLOOKUP(K638,[3]resultado!E$2:K$2045,7,FALSE)</f>
        <v/>
      </c>
      <c r="GO638" s="66" t="e">
        <f>VLOOKUP(J638,[3]Hoja2!A$1:A$110,1,FALSE)</f>
        <v>#N/A</v>
      </c>
      <c r="GP638" s="66" t="e">
        <f>VLOOKUP(K638,[3]Hoja5!C$2:F$376,1,FALSE)</f>
        <v>#N/A</v>
      </c>
      <c r="GQ638" s="66" t="e">
        <f>VLOOKUP(J638,[3]Hoja5!A$2:A$376,1,FALSE)</f>
        <v>#N/A</v>
      </c>
      <c r="GR638" s="66" t="e">
        <f>VLOOKUP(J638,rates!B$2:I$944,8,FALSE)</f>
        <v>#N/A</v>
      </c>
      <c r="GS638" s="66" t="s">
        <v>2988</v>
      </c>
      <c r="GT638" s="66" t="e">
        <f>VLOOKUP(J638,Hoja6!A$2:A$29,1,FALSE)</f>
        <v>#N/A</v>
      </c>
      <c r="GU638" s="66" t="e">
        <f>VLOOKUP(J638,Hoja7!A$2:O$243,15,FALSE)</f>
        <v>#N/A</v>
      </c>
      <c r="GV638" s="66" t="e">
        <f>VLOOKUP(J638,'ESTADO DE SITUACION'!H$4:AQ$943,36,FALSE)</f>
        <v>#N/A</v>
      </c>
    </row>
    <row r="639" spans="1:204" s="147" customFormat="1" ht="18" customHeight="1" outlineLevel="1">
      <c r="A639" s="256">
        <v>29</v>
      </c>
      <c r="B639" s="256" t="s">
        <v>114</v>
      </c>
      <c r="C639" s="256" t="s">
        <v>96</v>
      </c>
      <c r="D639" s="256" t="s">
        <v>118</v>
      </c>
      <c r="E639" s="257" t="s">
        <v>82</v>
      </c>
      <c r="F639" s="256" t="s">
        <v>460</v>
      </c>
      <c r="G639" s="256" t="s">
        <v>556</v>
      </c>
      <c r="H639" s="256" t="s">
        <v>120</v>
      </c>
      <c r="I639" s="258" t="s">
        <v>85</v>
      </c>
      <c r="J639" s="259">
        <v>30480716</v>
      </c>
      <c r="K639" s="53" t="str">
        <f t="shared" si="419"/>
        <v>30480716-EJECUCION</v>
      </c>
      <c r="L639" s="53"/>
      <c r="M639" s="53" t="str">
        <f t="shared" si="420"/>
        <v>30480716</v>
      </c>
      <c r="N639" s="54"/>
      <c r="O639" s="258" t="s">
        <v>564</v>
      </c>
      <c r="P639" s="262">
        <v>130000000</v>
      </c>
      <c r="Q639" s="100"/>
      <c r="R639" s="101"/>
      <c r="S639" s="101"/>
      <c r="T639" s="101"/>
      <c r="U639" s="101"/>
      <c r="V639" s="101"/>
      <c r="W639" s="101"/>
      <c r="X639" s="101"/>
      <c r="Y639" s="101"/>
      <c r="Z639" s="101"/>
      <c r="AA639" s="101"/>
      <c r="AB639" s="101"/>
      <c r="AC639" s="101"/>
      <c r="AD639" s="102"/>
      <c r="AE639" s="266">
        <v>0</v>
      </c>
      <c r="AF639" s="59">
        <v>0</v>
      </c>
      <c r="AG639" s="266">
        <v>130000000</v>
      </c>
      <c r="AH639" s="59">
        <v>0</v>
      </c>
      <c r="AI639" s="59">
        <f t="shared" si="421"/>
        <v>130000000</v>
      </c>
      <c r="AJ639" s="59">
        <f t="shared" si="422"/>
        <v>0</v>
      </c>
      <c r="AK639" s="56">
        <f>P639-(Q639+R639)</f>
        <v>130000000</v>
      </c>
      <c r="AL639" s="103"/>
      <c r="AM639" s="268" t="s">
        <v>127</v>
      </c>
      <c r="AN639"/>
      <c r="AO639"/>
      <c r="AP639"/>
      <c r="AQ639"/>
      <c r="AR639"/>
      <c r="AS639"/>
      <c r="AT639"/>
      <c r="AU639"/>
      <c r="AV639"/>
      <c r="AW639" s="15"/>
      <c r="AX639" s="15"/>
      <c r="AY639" s="15"/>
      <c r="AZ639" s="15"/>
      <c r="BA639"/>
      <c r="BB639" s="16"/>
      <c r="BC639" s="16"/>
      <c r="BD639" s="16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 s="16"/>
      <c r="BT639" s="16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 s="16"/>
      <c r="CR639" s="16"/>
      <c r="CS639"/>
      <c r="CT639"/>
      <c r="CU639"/>
      <c r="CV639"/>
      <c r="CW639"/>
      <c r="CX639"/>
      <c r="CY639"/>
      <c r="CZ639"/>
      <c r="DA639"/>
      <c r="DB639" s="17"/>
      <c r="DC639" s="17"/>
      <c r="DD639" s="17"/>
      <c r="DE639" s="17"/>
      <c r="DF639" s="15"/>
      <c r="DG639" s="15"/>
      <c r="DH639" s="15"/>
      <c r="DI639"/>
      <c r="DJ639"/>
      <c r="DK639" s="16"/>
      <c r="DL639" s="16"/>
      <c r="DM639" s="16"/>
      <c r="DN639"/>
      <c r="DO639"/>
      <c r="DP639"/>
      <c r="DQ639" s="16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 s="16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 s="64" t="str">
        <f>CONCATENATE(J639,"-",I639)</f>
        <v>30480716-EJECUCION</v>
      </c>
      <c r="FT639" s="64" t="e">
        <f>VLOOKUP(FS639,'[2]ESTADO DE SITUACION OCTUBRE'!I$4:I$941,1,FALSE)</f>
        <v>#N/A</v>
      </c>
      <c r="FU639" s="64" t="e">
        <f>VLOOKUP(K639,'[2]BIP-COSTO'!B$2:H$1976,7,FALSE)</f>
        <v>#N/A</v>
      </c>
      <c r="FV639" s="65" t="e">
        <v>#N/A</v>
      </c>
      <c r="FW639" s="65" t="e">
        <f>FV639-P639</f>
        <v>#N/A</v>
      </c>
      <c r="FX639" s="64" t="e">
        <f>VLOOKUP(K639,'[2]BIP-COSTO'!B$2:H$1976,4,FALSE)</f>
        <v>#N/A</v>
      </c>
      <c r="FY639" s="64" t="e">
        <f>VLOOKUP(K639,'[2]BIP-COSTO'!B$2:K$1976,10,FALSE)</f>
        <v>#N/A</v>
      </c>
      <c r="GF639" s="67"/>
      <c r="GG639" s="148"/>
      <c r="GH639" s="148"/>
      <c r="GM639" s="66" t="e">
        <f>VLOOKUP(K639,[3]resultado!E$2:K$2045,7,FALSE)</f>
        <v>#N/A</v>
      </c>
      <c r="GO639" s="66" t="e">
        <f>VLOOKUP(J639,[3]Hoja2!A$1:A$110,1,FALSE)</f>
        <v>#N/A</v>
      </c>
      <c r="GP639" s="66" t="e">
        <f>VLOOKUP(K639,[3]Hoja5!C$2:F$376,1,FALSE)</f>
        <v>#N/A</v>
      </c>
      <c r="GQ639" s="66" t="e">
        <f>VLOOKUP(J639,[3]Hoja5!A$2:A$376,1,FALSE)</f>
        <v>#N/A</v>
      </c>
      <c r="GR639" s="66" t="e">
        <f>VLOOKUP(J639,rates!B$2:I$944,8,FALSE)</f>
        <v>#N/A</v>
      </c>
      <c r="GS639" s="66" t="s">
        <v>2988</v>
      </c>
      <c r="GT639" s="66" t="e">
        <f>VLOOKUP(J639,Hoja6!A$2:A$29,1,FALSE)</f>
        <v>#N/A</v>
      </c>
      <c r="GU639" s="66" t="e">
        <f>VLOOKUP(J639,Hoja7!A$2:O$243,15,FALSE)</f>
        <v>#N/A</v>
      </c>
      <c r="GV639" s="66" t="e">
        <f>VLOOKUP(J639,'ESTADO DE SITUACION'!H$4:AQ$943,36,FALSE)</f>
        <v>#N/A</v>
      </c>
    </row>
    <row r="640" spans="1:204" s="66" customFormat="1" ht="18" customHeight="1" outlineLevel="2">
      <c r="A640" s="256">
        <v>33</v>
      </c>
      <c r="B640" s="256" t="s">
        <v>114</v>
      </c>
      <c r="C640" s="256" t="s">
        <v>96</v>
      </c>
      <c r="D640" s="256" t="s">
        <v>81</v>
      </c>
      <c r="E640" s="257" t="s">
        <v>82</v>
      </c>
      <c r="F640" s="256" t="s">
        <v>460</v>
      </c>
      <c r="G640" s="256" t="s">
        <v>556</v>
      </c>
      <c r="H640" s="256" t="s">
        <v>94</v>
      </c>
      <c r="I640" s="258" t="s">
        <v>85</v>
      </c>
      <c r="J640" s="259" t="s">
        <v>129</v>
      </c>
      <c r="K640" s="53" t="str">
        <f t="shared" si="419"/>
        <v>FRIL-EJECUCION</v>
      </c>
      <c r="L640" s="53"/>
      <c r="M640" s="53" t="str">
        <f t="shared" si="420"/>
        <v>FRIL</v>
      </c>
      <c r="N640" s="54">
        <f>A640</f>
        <v>33</v>
      </c>
      <c r="O640" s="258" t="s">
        <v>130</v>
      </c>
      <c r="P640" s="262">
        <v>200000000</v>
      </c>
      <c r="Q640" s="100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2"/>
      <c r="AE640" s="266">
        <v>0</v>
      </c>
      <c r="AF640" s="59">
        <v>0</v>
      </c>
      <c r="AG640" s="266">
        <v>200000000</v>
      </c>
      <c r="AH640" s="59">
        <v>0</v>
      </c>
      <c r="AI640" s="59">
        <f t="shared" si="421"/>
        <v>200000000</v>
      </c>
      <c r="AJ640" s="59">
        <f t="shared" si="422"/>
        <v>0</v>
      </c>
      <c r="AK640" s="56">
        <f>P640-(Q640+R640)</f>
        <v>200000000</v>
      </c>
      <c r="AL640" s="103"/>
      <c r="AM640" s="268" t="s">
        <v>131</v>
      </c>
      <c r="AN640"/>
      <c r="AO640"/>
      <c r="AP640"/>
      <c r="AQ640"/>
      <c r="AR640"/>
      <c r="AS640"/>
      <c r="AT640"/>
      <c r="AU640"/>
      <c r="AV640"/>
      <c r="AW640" s="15" t="e">
        <f>VLOOKUP(J636,#REF!,3,FALSE)</f>
        <v>#REF!</v>
      </c>
      <c r="AX640" s="15"/>
      <c r="AY640" s="15" t="e">
        <f>VLOOKUP(J636,#REF!,13,FALSE)</f>
        <v>#REF!</v>
      </c>
      <c r="AZ640" s="15" t="e">
        <f>VLOOKUP(CLEAN(J636),#REF!,7,FALSE)</f>
        <v>#REF!</v>
      </c>
      <c r="BA640" t="e">
        <f>VLOOKUP(J636,#REF!,8,FALSE)</f>
        <v>#REF!</v>
      </c>
      <c r="BB640" s="16" t="e">
        <f>VLOOKUP(J636,#REF!,2,FALSE)</f>
        <v>#REF!</v>
      </c>
      <c r="BC640" s="16" t="e">
        <f>VLOOKUP(J636,#REF!,2,FALSE)</f>
        <v>#REF!</v>
      </c>
      <c r="BD640" s="16"/>
      <c r="BE640" t="e">
        <f>VLOOKUP(CLEAN(J636),#REF!,2,FALSE)</f>
        <v>#REF!</v>
      </c>
      <c r="BF640"/>
      <c r="BG640" t="e">
        <f>VLOOKUP(J636,#REF!,13,FALSE)</f>
        <v>#REF!</v>
      </c>
      <c r="BH640" t="e">
        <f>VLOOKUP(J636,#REF!,13,FALSE)</f>
        <v>#REF!</v>
      </c>
      <c r="BI640" t="e">
        <f>VLOOKUP(J636,#REF!,13,FALSE)</f>
        <v>#REF!</v>
      </c>
      <c r="BJ640" t="e">
        <f>VLOOKUP(J636,#REF!,13,FALSE)</f>
        <v>#REF!</v>
      </c>
      <c r="BK640" t="e">
        <f>VLOOKUP(J636,#REF!,9,FALSE)</f>
        <v>#REF!</v>
      </c>
      <c r="BL640"/>
      <c r="BM640" t="e">
        <f>VLOOKUP(J636,#REF!,2,FALSE)</f>
        <v>#REF!</v>
      </c>
      <c r="BN640"/>
      <c r="BO640"/>
      <c r="BP640"/>
      <c r="BQ640"/>
      <c r="BR640"/>
      <c r="BS640" s="16" t="e">
        <f>VLOOKUP(CLEAN(J636),#REF!,2,FALSE)</f>
        <v>#REF!</v>
      </c>
      <c r="BT640" s="16" t="e">
        <f>W636-BS640</f>
        <v>#REF!</v>
      </c>
      <c r="BU640"/>
      <c r="BV640"/>
      <c r="BW640"/>
      <c r="BX640"/>
      <c r="BY640"/>
      <c r="BZ640"/>
      <c r="CA640"/>
      <c r="CB640" t="e">
        <f>VLOOKUP(J636,#REF!,13,FALSE)</f>
        <v>#REF!</v>
      </c>
      <c r="CC640" t="e">
        <f>VLOOKUP(J636,#REF!,2,FALSE)</f>
        <v>#REF!</v>
      </c>
      <c r="CD640" t="e">
        <f>VLOOKUP(J636,#REF!,13,FALSE)</f>
        <v>#REF!</v>
      </c>
      <c r="CE640" t="e">
        <f>VLOOKUP(J636,#REF!,3,FALSE)</f>
        <v>#REF!</v>
      </c>
      <c r="CF640" t="e">
        <f>VLOOKUP(J636,[2]Hoja4!A$2:M$143,13,FALSE)</f>
        <v>#N/A</v>
      </c>
      <c r="CG640" t="e">
        <f>VLOOKUP(J636,[2]Hoja5!H$2:J$1328,2,FALSE)</f>
        <v>#N/A</v>
      </c>
      <c r="CH640"/>
      <c r="CI640"/>
      <c r="CJ640" t="e">
        <f>VLOOKUP(J636,[2]Hoja13!A$2:M$148,13,FALSE)</f>
        <v>#N/A</v>
      </c>
      <c r="CK640" t="e">
        <f>VLOOKUP(J636,'[2]rates 26-06-2018'!A$2:I$1489,8,FALSE)</f>
        <v>#N/A</v>
      </c>
      <c r="CL640"/>
      <c r="CM640" t="e">
        <f>VLOOKUP(J636,[2]Hoja8!A$2:M$154,13,FALSE)</f>
        <v>#N/A</v>
      </c>
      <c r="CN640" t="e">
        <f>VLOOKUP(J636,'[2]rates 26-06-2018'!A$1:I$1489,9,FALSE)</f>
        <v>#N/A</v>
      </c>
      <c r="CO640" t="e">
        <f>VLOOKUP(J636,'[2]rates 26-06-2018'!A$1:I$1489,4,FALSE)</f>
        <v>#N/A</v>
      </c>
      <c r="CP640"/>
      <c r="CQ640" s="16" t="e">
        <f>VLOOKUP(CLEAN(J636),[2]Hoja14!A$2:B$126,2,FALSE)</f>
        <v>#N/A</v>
      </c>
      <c r="CR640" s="16" t="e">
        <f>Y636-CQ640</f>
        <v>#N/A</v>
      </c>
      <c r="CS640"/>
      <c r="CT640"/>
      <c r="CU640"/>
      <c r="CV640"/>
      <c r="CW640"/>
      <c r="CX640"/>
      <c r="CY640"/>
      <c r="CZ640"/>
      <c r="DA640"/>
      <c r="DB640" s="17" t="e">
        <f>VLOOKUP(J636,[2]PPTO!A$6:C$335,3,FALSE)</f>
        <v>#N/A</v>
      </c>
      <c r="DC640" s="17" t="e">
        <f>P636-DB640</f>
        <v>#N/A</v>
      </c>
      <c r="DD640" s="17" t="e">
        <f>VLOOKUP(J636,[2]PPTO!A$5:E$337,5,FALSE)</f>
        <v>#N/A</v>
      </c>
      <c r="DE640" s="17" t="e">
        <f>VLOOKUP(J636,[2]PPTO!A$6:F$335,6,FALSE)</f>
        <v>#N/A</v>
      </c>
      <c r="DF640" s="15" t="e">
        <f>VLOOKUP(J636,DH$477:DH$484,1,FALSE)</f>
        <v>#N/A</v>
      </c>
      <c r="DG640" s="15"/>
      <c r="DH640" s="15"/>
      <c r="DI640" t="e">
        <f>VLOOKUP(J636,'[2]2018'!A$3:N$167,14,FALSE)</f>
        <v>#N/A</v>
      </c>
      <c r="DJ640" t="e">
        <f>VLOOKUP(J636,[2]resultado!G$2:H$1656,2,FALSE)</f>
        <v>#N/A</v>
      </c>
      <c r="DK640" s="16">
        <v>0</v>
      </c>
      <c r="DL640" s="16">
        <f>Q636-DK640</f>
        <v>0</v>
      </c>
      <c r="DM640" s="16">
        <f>P636-(Q636+R636+AG636)</f>
        <v>663898619</v>
      </c>
      <c r="DN640" t="s">
        <v>186</v>
      </c>
      <c r="DO640" s="187" t="e">
        <f>VLOOKUP(K636,'[2]rates actuales'!B$2:K$1880,10,FALSE)</f>
        <v>#N/A</v>
      </c>
      <c r="DP640" t="s">
        <v>565</v>
      </c>
      <c r="DQ640" s="16" t="e">
        <v>#N/A</v>
      </c>
      <c r="DR640" s="16" t="e">
        <f>(DQ640*1000)-P636</f>
        <v>#N/A</v>
      </c>
      <c r="DS640" t="e">
        <f>VLOOKUP(J636,'[2]rates actuales'!A$2:C$1880,3,FALSE)</f>
        <v>#N/A</v>
      </c>
      <c r="DT640"/>
      <c r="DU640"/>
      <c r="DV640"/>
      <c r="DW640" t="e">
        <f>VLOOKUP(J636,[2]TERMINADOS!A$2:B$133,2,FALSE)</f>
        <v>#N/A</v>
      </c>
      <c r="DX640"/>
      <c r="DY640"/>
      <c r="DZ640" t="e">
        <f>VLOOKUP(J636,'[2]COSTO-GASTO'!E$2:F$401,2,FALSE)</f>
        <v>#N/A</v>
      </c>
      <c r="EA640" s="16" t="e">
        <f>AE636-DZ640</f>
        <v>#N/A</v>
      </c>
      <c r="EB640" t="e">
        <f>VLOOKUP(J636,[2]Hoja26!A$2:B$91,2,FALSE)</f>
        <v>#N/A</v>
      </c>
      <c r="EC640" t="e">
        <f>VLOOKUP(J636,[2]Hoja26!E$2:F$147,2,FALSE)</f>
        <v>#N/A</v>
      </c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 t="e">
        <f>VLOOKUP(J636,'[2]RATES OCTUBRE'!J$1:K$1924,2,FALSE)</f>
        <v>#N/A</v>
      </c>
      <c r="EW640"/>
      <c r="EX640" t="e">
        <f>VLOOKUP(J636,[2]Hoja26!N$4:O$1289,2,FALSE)</f>
        <v>#N/A</v>
      </c>
      <c r="EY640" t="s">
        <v>114</v>
      </c>
      <c r="EZ640" s="16">
        <v>54790581</v>
      </c>
      <c r="FA640" s="64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 s="64" t="str">
        <f>CONCATENATE(J640,"-",I640)</f>
        <v>FRIL-EJECUCION</v>
      </c>
      <c r="FT640" s="64" t="e">
        <f>VLOOKUP(FS640,'[2]ESTADO DE SITUACION OCTUBRE'!I$4:I$941,1,FALSE)</f>
        <v>#N/A</v>
      </c>
      <c r="FU640" s="64" t="e">
        <f>VLOOKUP(K640,'[2]BIP-COSTO'!B$2:H$1976,7,FALSE)</f>
        <v>#N/A</v>
      </c>
      <c r="FV640" s="65" t="e">
        <v>#N/A</v>
      </c>
      <c r="FW640" s="65" t="e">
        <f>FV640-P640</f>
        <v>#N/A</v>
      </c>
      <c r="FX640" s="64" t="e">
        <f>VLOOKUP(K640,'[2]BIP-COSTO'!B$2:H$1976,4,FALSE)</f>
        <v>#N/A</v>
      </c>
      <c r="FY640" s="64" t="e">
        <f>VLOOKUP(K640,'[2]BIP-COSTO'!B$2:K$1976,10,FALSE)</f>
        <v>#N/A</v>
      </c>
      <c r="GF640" s="67"/>
      <c r="GG640" s="68"/>
      <c r="GH640" s="68"/>
      <c r="GM640" s="66" t="e">
        <f>VLOOKUP(K640,[3]resultado!E$2:K$2045,7,FALSE)</f>
        <v>#N/A</v>
      </c>
      <c r="GO640" s="66" t="e">
        <f>VLOOKUP(J640,[3]Hoja2!A$1:A$110,1,FALSE)</f>
        <v>#N/A</v>
      </c>
      <c r="GP640" s="66" t="e">
        <f>VLOOKUP(K640,[3]Hoja5!C$2:F$376,1,FALSE)</f>
        <v>#N/A</v>
      </c>
      <c r="GQ640" s="66" t="e">
        <f>VLOOKUP(J640,[3]Hoja5!A$2:A$376,1,FALSE)</f>
        <v>#N/A</v>
      </c>
      <c r="GR640" s="66" t="e">
        <f>VLOOKUP(J640,rates!B$2:I$944,8,FALSE)</f>
        <v>#N/A</v>
      </c>
      <c r="GS640" s="66" t="s">
        <v>2988</v>
      </c>
      <c r="GT640" s="66" t="e">
        <f>VLOOKUP(J640,Hoja6!A$2:A$29,1,FALSE)</f>
        <v>#N/A</v>
      </c>
      <c r="GU640" s="66" t="e">
        <f>VLOOKUP(J640,Hoja7!A$2:O$243,15,FALSE)</f>
        <v>#N/A</v>
      </c>
      <c r="GV640" s="66" t="e">
        <f>VLOOKUP(J640,'ESTADO DE SITUACION'!H$4:AQ$943,36,FALSE)</f>
        <v>#N/A</v>
      </c>
    </row>
    <row r="641" spans="1:204" ht="18.75" outlineLevel="1">
      <c r="A641" s="71"/>
      <c r="B641" s="72"/>
      <c r="C641" s="105"/>
      <c r="D641" s="105"/>
      <c r="E641" s="105"/>
      <c r="F641" s="105"/>
      <c r="G641" s="105"/>
      <c r="H641" s="71"/>
      <c r="I641" s="73"/>
      <c r="J641" s="106"/>
      <c r="K641" s="96"/>
      <c r="L641" s="53"/>
      <c r="M641" s="53"/>
      <c r="N641" s="54"/>
      <c r="O641" s="78" t="s">
        <v>132</v>
      </c>
      <c r="P641" s="79">
        <f t="shared" ref="P641:AK641" si="423">SUBTOTAL(9,P636:P640)</f>
        <v>1648282000</v>
      </c>
      <c r="Q641" s="164">
        <f t="shared" si="423"/>
        <v>0</v>
      </c>
      <c r="R641" s="164">
        <f t="shared" si="423"/>
        <v>0</v>
      </c>
      <c r="S641" s="164">
        <f t="shared" si="423"/>
        <v>0</v>
      </c>
      <c r="T641" s="164">
        <f t="shared" si="423"/>
        <v>0</v>
      </c>
      <c r="U641" s="164">
        <f t="shared" si="423"/>
        <v>0</v>
      </c>
      <c r="V641" s="164">
        <f t="shared" si="423"/>
        <v>0</v>
      </c>
      <c r="W641" s="164">
        <f t="shared" si="423"/>
        <v>0</v>
      </c>
      <c r="X641" s="164">
        <f t="shared" si="423"/>
        <v>0</v>
      </c>
      <c r="Y641" s="164">
        <f t="shared" si="423"/>
        <v>0</v>
      </c>
      <c r="Z641" s="164">
        <f t="shared" si="423"/>
        <v>0</v>
      </c>
      <c r="AA641" s="164">
        <f t="shared" si="423"/>
        <v>0</v>
      </c>
      <c r="AB641" s="164">
        <f t="shared" si="423"/>
        <v>0</v>
      </c>
      <c r="AC641" s="164">
        <f t="shared" si="423"/>
        <v>0</v>
      </c>
      <c r="AD641" s="164">
        <f t="shared" si="423"/>
        <v>0</v>
      </c>
      <c r="AE641" s="79">
        <f t="shared" si="423"/>
        <v>0</v>
      </c>
      <c r="AF641" s="79">
        <f t="shared" si="423"/>
        <v>0</v>
      </c>
      <c r="AG641" s="79">
        <f t="shared" si="423"/>
        <v>416015481</v>
      </c>
      <c r="AH641" s="79">
        <f t="shared" si="423"/>
        <v>0</v>
      </c>
      <c r="AI641" s="79">
        <f t="shared" si="423"/>
        <v>416015481</v>
      </c>
      <c r="AJ641" s="79">
        <f t="shared" si="423"/>
        <v>1232266519</v>
      </c>
      <c r="AK641" s="79">
        <f t="shared" si="423"/>
        <v>1143784000</v>
      </c>
      <c r="AL641" s="107"/>
      <c r="AM641" s="108"/>
      <c r="BE641"/>
      <c r="BM641"/>
      <c r="BT641" s="16"/>
      <c r="CR641" s="16"/>
      <c r="DN641" s="109"/>
      <c r="DO641" s="109"/>
      <c r="DP641" s="109"/>
      <c r="DR641"/>
      <c r="DX641"/>
      <c r="EA641"/>
      <c r="FV641" s="65">
        <v>0</v>
      </c>
      <c r="GO641" s="66" t="e">
        <f>VLOOKUP(J641,[3]Hoja2!A$1:A$110,1,FALSE)</f>
        <v>#N/A</v>
      </c>
      <c r="GQ641" s="66" t="e">
        <f>VLOOKUP(J641,[3]Hoja5!A$2:A$376,1,FALSE)</f>
        <v>#N/A</v>
      </c>
    </row>
    <row r="642" spans="1:204" ht="18.75" outlineLevel="1">
      <c r="A642" s="71"/>
      <c r="B642" s="72"/>
      <c r="C642" s="105"/>
      <c r="D642" s="105"/>
      <c r="E642" s="105"/>
      <c r="F642" s="105"/>
      <c r="G642" s="105"/>
      <c r="H642" s="71"/>
      <c r="I642" s="73"/>
      <c r="J642" s="106"/>
      <c r="K642" s="96"/>
      <c r="L642" s="53"/>
      <c r="M642" s="53"/>
      <c r="N642" s="54"/>
      <c r="O642" s="84"/>
      <c r="P642" s="85"/>
      <c r="Q642" s="100"/>
      <c r="R642" s="101"/>
      <c r="S642" s="101"/>
      <c r="T642" s="101"/>
      <c r="U642" s="101"/>
      <c r="V642" s="101"/>
      <c r="W642" s="101"/>
      <c r="X642" s="101"/>
      <c r="Y642" s="101"/>
      <c r="Z642" s="101"/>
      <c r="AA642" s="101"/>
      <c r="AB642" s="101"/>
      <c r="AC642" s="101"/>
      <c r="AD642" s="102"/>
      <c r="AE642" s="88"/>
      <c r="AF642" s="88"/>
      <c r="AG642" s="88"/>
      <c r="AH642" s="88"/>
      <c r="AI642" s="88"/>
      <c r="AJ642" s="88"/>
      <c r="AK642" s="87"/>
      <c r="AL642" s="107"/>
      <c r="AM642" s="108"/>
      <c r="BE642"/>
      <c r="BM642"/>
      <c r="BT642" s="16"/>
      <c r="CR642" s="16"/>
      <c r="DR642"/>
      <c r="DX642"/>
      <c r="EA642"/>
      <c r="FV642" s="65">
        <v>0</v>
      </c>
      <c r="GO642" s="66" t="e">
        <f>VLOOKUP(J642,[3]Hoja2!A$1:A$110,1,FALSE)</f>
        <v>#N/A</v>
      </c>
      <c r="GQ642" s="66" t="e">
        <f>VLOOKUP(J642,[3]Hoja5!A$2:A$376,1,FALSE)</f>
        <v>#N/A</v>
      </c>
    </row>
    <row r="643" spans="1:204" ht="23.25" outlineLevel="1">
      <c r="A643" s="71"/>
      <c r="B643" s="72"/>
      <c r="C643" s="105"/>
      <c r="D643" s="105"/>
      <c r="E643" s="105"/>
      <c r="F643" s="105"/>
      <c r="G643" s="105"/>
      <c r="H643" s="71"/>
      <c r="I643" s="73"/>
      <c r="J643" s="106"/>
      <c r="K643" s="96"/>
      <c r="L643" s="53"/>
      <c r="M643" s="53"/>
      <c r="N643" s="54"/>
      <c r="O643" s="110" t="s">
        <v>566</v>
      </c>
      <c r="P643" s="111">
        <f t="shared" ref="P643:AJ643" si="424">P641+P628+P633</f>
        <v>3711719000</v>
      </c>
      <c r="Q643" s="111">
        <f t="shared" si="424"/>
        <v>196238450</v>
      </c>
      <c r="R643" s="111">
        <f t="shared" si="424"/>
        <v>791800853</v>
      </c>
      <c r="S643" s="111">
        <f t="shared" si="424"/>
        <v>52183058</v>
      </c>
      <c r="T643" s="111">
        <f t="shared" si="424"/>
        <v>72633349</v>
      </c>
      <c r="U643" s="111">
        <f t="shared" si="424"/>
        <v>121953178</v>
      </c>
      <c r="V643" s="111">
        <f t="shared" si="424"/>
        <v>246769585</v>
      </c>
      <c r="W643" s="111">
        <f t="shared" si="424"/>
        <v>81461674</v>
      </c>
      <c r="X643" s="111">
        <f t="shared" si="424"/>
        <v>72454805</v>
      </c>
      <c r="Y643" s="111">
        <f t="shared" si="424"/>
        <v>76550893</v>
      </c>
      <c r="Z643" s="111">
        <f t="shared" si="424"/>
        <v>230467372</v>
      </c>
      <c r="AA643" s="111">
        <f t="shared" si="424"/>
        <v>477236957</v>
      </c>
      <c r="AB643" s="111">
        <f t="shared" si="424"/>
        <v>106941746</v>
      </c>
      <c r="AC643" s="111">
        <f t="shared" si="424"/>
        <v>584178703</v>
      </c>
      <c r="AD643" s="111">
        <f t="shared" si="424"/>
        <v>207622150</v>
      </c>
      <c r="AE643" s="111">
        <f t="shared" si="424"/>
        <v>988039303</v>
      </c>
      <c r="AF643" s="111">
        <f t="shared" si="424"/>
        <v>967538069</v>
      </c>
      <c r="AG643" s="174">
        <f t="shared" si="424"/>
        <v>1388463678</v>
      </c>
      <c r="AH643" s="111">
        <f t="shared" si="424"/>
        <v>0</v>
      </c>
      <c r="AI643" s="111">
        <f t="shared" si="424"/>
        <v>1388463678</v>
      </c>
      <c r="AJ643" s="111">
        <f t="shared" si="424"/>
        <v>1355717253</v>
      </c>
      <c r="AK643" s="111">
        <f>AK641+AK628</f>
        <v>1371081697</v>
      </c>
      <c r="AL643" s="107"/>
      <c r="AM643" s="108"/>
      <c r="BE643"/>
      <c r="BM643"/>
      <c r="BT643" s="16"/>
      <c r="CR643" s="16"/>
      <c r="DN643" s="109"/>
      <c r="DO643" s="109"/>
      <c r="DP643" s="109"/>
      <c r="DR643"/>
      <c r="DX643"/>
      <c r="EA643"/>
      <c r="FV643" s="65">
        <v>0</v>
      </c>
      <c r="GH643" s="271"/>
      <c r="GO643" s="66" t="e">
        <f>VLOOKUP(J643,[3]Hoja2!A$1:A$110,1,FALSE)</f>
        <v>#N/A</v>
      </c>
      <c r="GQ643" s="66" t="e">
        <f>VLOOKUP(J643,[3]Hoja5!A$2:A$376,1,FALSE)</f>
        <v>#N/A</v>
      </c>
    </row>
    <row r="644" spans="1:204" ht="18.75" outlineLevel="1">
      <c r="A644" s="71"/>
      <c r="B644" s="72"/>
      <c r="C644" s="105"/>
      <c r="D644" s="105"/>
      <c r="E644" s="105"/>
      <c r="F644" s="105"/>
      <c r="G644" s="105"/>
      <c r="H644" s="71"/>
      <c r="I644" s="73"/>
      <c r="J644" s="106"/>
      <c r="K644" s="96"/>
      <c r="L644" s="53"/>
      <c r="M644" s="53"/>
      <c r="N644" s="54"/>
      <c r="O644" s="84"/>
      <c r="P644" s="85"/>
      <c r="Q644" s="100"/>
      <c r="R644" s="101"/>
      <c r="S644" s="101"/>
      <c r="T644" s="101"/>
      <c r="U644" s="101"/>
      <c r="V644" s="101"/>
      <c r="W644" s="101"/>
      <c r="X644" s="101"/>
      <c r="Y644" s="101"/>
      <c r="Z644" s="101"/>
      <c r="AA644" s="101"/>
      <c r="AB644" s="101"/>
      <c r="AC644" s="101"/>
      <c r="AD644" s="102"/>
      <c r="AE644" s="88"/>
      <c r="AF644" s="88"/>
      <c r="AG644" s="88"/>
      <c r="AH644" s="88"/>
      <c r="AI644" s="88"/>
      <c r="AJ644" s="88"/>
      <c r="AK644" s="87"/>
      <c r="AL644" s="107"/>
      <c r="AM644" s="108"/>
      <c r="BE644"/>
      <c r="BM644"/>
      <c r="BT644" s="16"/>
      <c r="CR644" s="16"/>
      <c r="DR644"/>
      <c r="DX644"/>
      <c r="EA644"/>
      <c r="FV644" s="65">
        <v>0</v>
      </c>
      <c r="GO644" s="66" t="e">
        <f>VLOOKUP(J644,[3]Hoja2!A$1:A$110,1,FALSE)</f>
        <v>#N/A</v>
      </c>
      <c r="GQ644" s="66" t="e">
        <f>VLOOKUP(J644,[3]Hoja5!A$2:A$376,1,FALSE)</f>
        <v>#N/A</v>
      </c>
    </row>
    <row r="645" spans="1:204" s="127" customFormat="1" ht="23.25" outlineLevel="1">
      <c r="A645" s="112"/>
      <c r="B645" s="113"/>
      <c r="C645" s="112"/>
      <c r="D645" s="112"/>
      <c r="E645" s="112"/>
      <c r="F645" s="112"/>
      <c r="G645" s="112"/>
      <c r="H645" s="112"/>
      <c r="I645" s="114"/>
      <c r="J645" s="115"/>
      <c r="K645" s="96"/>
      <c r="L645" s="53"/>
      <c r="M645" s="53"/>
      <c r="N645" s="54"/>
      <c r="O645" s="2" t="s">
        <v>567</v>
      </c>
      <c r="P645" s="116"/>
      <c r="Q645" s="100"/>
      <c r="R645" s="101"/>
      <c r="S645" s="101"/>
      <c r="T645" s="101"/>
      <c r="U645" s="101"/>
      <c r="V645" s="101"/>
      <c r="W645" s="101"/>
      <c r="X645" s="101"/>
      <c r="Y645" s="101"/>
      <c r="Z645" s="101"/>
      <c r="AA645" s="101"/>
      <c r="AB645" s="101"/>
      <c r="AC645" s="101"/>
      <c r="AD645" s="102"/>
      <c r="AE645" s="117"/>
      <c r="AF645" s="117"/>
      <c r="AG645" s="117"/>
      <c r="AH645" s="117"/>
      <c r="AI645" s="117"/>
      <c r="AJ645" s="117"/>
      <c r="AK645" s="158"/>
      <c r="AL645" s="108"/>
      <c r="AM645" s="118"/>
      <c r="AN645"/>
      <c r="AO645"/>
      <c r="AP645"/>
      <c r="AQ645"/>
      <c r="AR645"/>
      <c r="AS645"/>
      <c r="AT645"/>
      <c r="AU645"/>
      <c r="AV645"/>
      <c r="AW645" s="15"/>
      <c r="AX645" s="15"/>
      <c r="AY645" s="15"/>
      <c r="AZ645" s="15"/>
      <c r="BA645"/>
      <c r="BB645" s="16"/>
      <c r="BC645" s="16"/>
      <c r="BD645" s="16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 s="16"/>
      <c r="BT645" s="16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 s="16"/>
      <c r="CR645" s="16"/>
      <c r="CS645"/>
      <c r="CT645"/>
      <c r="CU645"/>
      <c r="CV645"/>
      <c r="CW645"/>
      <c r="CX645"/>
      <c r="CY645"/>
      <c r="CZ645"/>
      <c r="DA645"/>
      <c r="DB645" s="17"/>
      <c r="DC645" s="17"/>
      <c r="DD645" s="17"/>
      <c r="DE645" s="17"/>
      <c r="DF645" s="15"/>
      <c r="DG645" s="15"/>
      <c r="DH645" s="15"/>
      <c r="DI645"/>
      <c r="DJ645"/>
      <c r="DK645" s="16"/>
      <c r="DL645" s="16"/>
      <c r="DM645" s="16"/>
      <c r="DN645"/>
      <c r="DO645"/>
      <c r="DP645"/>
      <c r="DQ645" s="16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 s="16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V645" s="65">
        <v>0</v>
      </c>
      <c r="GF645" s="159"/>
      <c r="GG645" s="160"/>
      <c r="GH645" s="160"/>
      <c r="GO645" s="66" t="e">
        <f>VLOOKUP(J645,[3]Hoja2!A$1:A$110,1,FALSE)</f>
        <v>#N/A</v>
      </c>
      <c r="GQ645" s="66" t="e">
        <f>VLOOKUP(J645,[3]Hoja5!A$2:A$376,1,FALSE)</f>
        <v>#N/A</v>
      </c>
    </row>
    <row r="646" spans="1:204" ht="31.5" outlineLevel="1" collapsed="1">
      <c r="A646" s="995" t="s">
        <v>568</v>
      </c>
      <c r="B646" s="995"/>
      <c r="C646" s="996"/>
      <c r="D646" s="996"/>
      <c r="E646" s="996"/>
      <c r="F646" s="996"/>
      <c r="G646" s="996"/>
      <c r="H646" s="995"/>
      <c r="I646" s="995"/>
      <c r="J646" s="995"/>
      <c r="K646" s="996"/>
      <c r="L646" s="996"/>
      <c r="M646" s="996"/>
      <c r="N646" s="996"/>
      <c r="O646" s="995"/>
      <c r="P646" s="995"/>
      <c r="Q646" s="996"/>
      <c r="R646" s="996"/>
      <c r="S646" s="996"/>
      <c r="T646" s="996"/>
      <c r="U646" s="996"/>
      <c r="V646" s="996"/>
      <c r="W646" s="996"/>
      <c r="X646" s="996"/>
      <c r="Y646" s="996"/>
      <c r="Z646" s="996"/>
      <c r="AA646" s="996"/>
      <c r="AB646" s="996"/>
      <c r="AC646" s="996"/>
      <c r="AD646" s="996"/>
      <c r="AE646" s="995"/>
      <c r="AF646" s="995"/>
      <c r="AG646" s="995"/>
      <c r="AH646" s="995"/>
      <c r="AI646" s="995"/>
      <c r="AJ646" s="995"/>
      <c r="AK646" s="996"/>
      <c r="AL646" s="996"/>
      <c r="AM646" s="995"/>
      <c r="BB646"/>
      <c r="BC646"/>
      <c r="BD646"/>
      <c r="BM646"/>
      <c r="CC646" s="62"/>
      <c r="CQ646"/>
      <c r="DB646" s="15"/>
      <c r="DC646" s="15"/>
      <c r="DE646" s="15"/>
      <c r="DL646"/>
      <c r="DM646"/>
      <c r="DN646" s="109"/>
      <c r="DO646" s="109"/>
      <c r="DP646" s="109"/>
      <c r="DR646"/>
      <c r="DX646"/>
      <c r="EA646"/>
      <c r="FV646" s="65">
        <v>0</v>
      </c>
      <c r="GO646" s="66" t="e">
        <f>VLOOKUP(J646,[3]Hoja2!A$1:A$110,1,FALSE)</f>
        <v>#N/A</v>
      </c>
      <c r="GQ646" s="66" t="e">
        <f>VLOOKUP(J646,[3]Hoja5!A$2:A$376,1,FALSE)</f>
        <v>#N/A</v>
      </c>
    </row>
    <row r="647" spans="1:204" ht="303.75" outlineLevel="1">
      <c r="A647" s="20" t="s">
        <v>3</v>
      </c>
      <c r="B647" s="20" t="s">
        <v>4</v>
      </c>
      <c r="C647" s="21" t="s">
        <v>5</v>
      </c>
      <c r="D647" s="22" t="s">
        <v>6</v>
      </c>
      <c r="E647" s="23" t="s">
        <v>7</v>
      </c>
      <c r="F647" s="20" t="s">
        <v>8</v>
      </c>
      <c r="G647" s="20" t="s">
        <v>9</v>
      </c>
      <c r="H647" s="20" t="s">
        <v>10</v>
      </c>
      <c r="I647" s="20" t="s">
        <v>11</v>
      </c>
      <c r="J647" s="20" t="s">
        <v>12</v>
      </c>
      <c r="K647" s="24" t="s">
        <v>13</v>
      </c>
      <c r="L647" s="20" t="s">
        <v>14</v>
      </c>
      <c r="M647" s="20" t="s">
        <v>15</v>
      </c>
      <c r="N647" s="25" t="s">
        <v>16</v>
      </c>
      <c r="O647" s="20" t="s">
        <v>17</v>
      </c>
      <c r="P647" s="26" t="s">
        <v>18</v>
      </c>
      <c r="Q647" s="27" t="s">
        <v>19</v>
      </c>
      <c r="R647" s="28" t="s">
        <v>20</v>
      </c>
      <c r="S647" s="28" t="s">
        <v>21</v>
      </c>
      <c r="T647" s="28" t="s">
        <v>22</v>
      </c>
      <c r="U647" s="28" t="s">
        <v>23</v>
      </c>
      <c r="V647" s="28" t="s">
        <v>24</v>
      </c>
      <c r="W647" s="28" t="s">
        <v>25</v>
      </c>
      <c r="X647" s="28" t="s">
        <v>26</v>
      </c>
      <c r="Y647" s="28" t="s">
        <v>27</v>
      </c>
      <c r="Z647" s="28" t="s">
        <v>28</v>
      </c>
      <c r="AA647" s="28" t="s">
        <v>29</v>
      </c>
      <c r="AB647" s="28" t="s">
        <v>30</v>
      </c>
      <c r="AC647" s="28" t="s">
        <v>31</v>
      </c>
      <c r="AD647" s="29" t="s">
        <v>32</v>
      </c>
      <c r="AE647" s="28" t="s">
        <v>33</v>
      </c>
      <c r="AF647" s="28" t="s">
        <v>1117</v>
      </c>
      <c r="AG647" s="28" t="s">
        <v>34</v>
      </c>
      <c r="AH647" s="28" t="s">
        <v>21</v>
      </c>
      <c r="AI647" s="28" t="s">
        <v>32</v>
      </c>
      <c r="AJ647" s="28" t="s">
        <v>35</v>
      </c>
      <c r="AK647" s="30" t="s">
        <v>35</v>
      </c>
      <c r="AL647" s="31" t="s">
        <v>36</v>
      </c>
      <c r="AM647" s="32" t="s">
        <v>37</v>
      </c>
      <c r="BB647"/>
      <c r="BC647"/>
      <c r="BD647"/>
      <c r="BM647"/>
      <c r="CC647" s="62"/>
      <c r="CQ647"/>
      <c r="DB647" s="15"/>
      <c r="DC647" s="15"/>
      <c r="DE647" s="15"/>
      <c r="DL647"/>
      <c r="DM647"/>
      <c r="DR647"/>
      <c r="DX647"/>
      <c r="EA647"/>
      <c r="FV647" s="65">
        <v>0</v>
      </c>
      <c r="GO647" s="66" t="e">
        <f>VLOOKUP(J647,[3]Hoja2!A$1:A$110,1,FALSE)</f>
        <v>#N/A</v>
      </c>
      <c r="GQ647" s="66" t="e">
        <f>VLOOKUP(J647,[3]Hoja5!A$2:A$376,1,FALSE)</f>
        <v>#N/A</v>
      </c>
    </row>
    <row r="648" spans="1:204" s="64" customFormat="1" ht="18.75" outlineLevel="2">
      <c r="A648" s="71"/>
      <c r="B648" s="72"/>
      <c r="C648" s="105"/>
      <c r="D648" s="105"/>
      <c r="E648" s="105"/>
      <c r="F648" s="105"/>
      <c r="G648" s="105"/>
      <c r="H648" s="71"/>
      <c r="I648" s="73"/>
      <c r="J648" s="106"/>
      <c r="K648" s="96"/>
      <c r="L648" s="53"/>
      <c r="M648" s="53"/>
      <c r="N648" s="54"/>
      <c r="O648" s="185" t="s">
        <v>78</v>
      </c>
      <c r="P648" s="85"/>
      <c r="Q648" s="100"/>
      <c r="R648" s="101"/>
      <c r="S648" s="101"/>
      <c r="T648" s="101"/>
      <c r="U648" s="101"/>
      <c r="V648" s="101"/>
      <c r="W648" s="101"/>
      <c r="X648" s="101"/>
      <c r="Y648" s="101"/>
      <c r="Z648" s="101"/>
      <c r="AA648" s="101"/>
      <c r="AB648" s="101"/>
      <c r="AC648" s="101"/>
      <c r="AD648" s="102"/>
      <c r="AE648" s="88"/>
      <c r="AF648" s="88"/>
      <c r="AG648" s="88"/>
      <c r="AH648" s="88"/>
      <c r="AI648" s="88"/>
      <c r="AJ648" s="88"/>
      <c r="AK648" s="163"/>
      <c r="AL648" s="108"/>
      <c r="AM648" s="108"/>
      <c r="AN648" t="s">
        <v>470</v>
      </c>
      <c r="AO648" t="e">
        <f>VLOOKUP(J649,#REF!,2,FALSE)</f>
        <v>#REF!</v>
      </c>
      <c r="AP648" t="e">
        <f>VLOOKUP(K649,#REF!,2,FALSE)</f>
        <v>#REF!</v>
      </c>
      <c r="AQ648" t="e">
        <f>VLOOKUP(J649,#REF!,13,FALSE)</f>
        <v>#REF!</v>
      </c>
      <c r="AR648" t="e">
        <f>VLOOKUP(K649,#REF!,7,FALSE)</f>
        <v>#REF!</v>
      </c>
      <c r="AS648"/>
      <c r="AT648" t="e">
        <f>VLOOKUP(J649,#REF!,13,FALSE)</f>
        <v>#REF!</v>
      </c>
      <c r="AU648" t="e">
        <f>VLOOKUP(K649,#REF!,2,FALSE)</f>
        <v>#REF!</v>
      </c>
      <c r="AV648"/>
      <c r="AW648" s="15" t="e">
        <f>VLOOKUP(J649,#REF!,3,FALSE)</f>
        <v>#REF!</v>
      </c>
      <c r="AX648" s="15"/>
      <c r="AY648" s="15" t="e">
        <f>VLOOKUP(J649,#REF!,13,FALSE)</f>
        <v>#REF!</v>
      </c>
      <c r="AZ648" s="15" t="e">
        <f>VLOOKUP(CLEAN(J649),#REF!,7,FALSE)</f>
        <v>#REF!</v>
      </c>
      <c r="BA648" t="e">
        <f>VLOOKUP(J649,#REF!,8,FALSE)</f>
        <v>#REF!</v>
      </c>
      <c r="BB648" s="16" t="e">
        <f>VLOOKUP(J649,#REF!,2,FALSE)</f>
        <v>#REF!</v>
      </c>
      <c r="BC648" s="16" t="e">
        <f>VLOOKUP(J649,#REF!,2,FALSE)</f>
        <v>#REF!</v>
      </c>
      <c r="BD648" s="16"/>
      <c r="BE648" t="e">
        <f>VLOOKUP(CLEAN(J649),#REF!,2,FALSE)</f>
        <v>#REF!</v>
      </c>
      <c r="BF648"/>
      <c r="BG648" t="e">
        <f>VLOOKUP(J649,#REF!,13,FALSE)</f>
        <v>#REF!</v>
      </c>
      <c r="BH648" t="e">
        <f>VLOOKUP(J649,#REF!,13,FALSE)</f>
        <v>#REF!</v>
      </c>
      <c r="BI648" t="e">
        <f>VLOOKUP(J649,#REF!,13,FALSE)</f>
        <v>#REF!</v>
      </c>
      <c r="BJ648" t="e">
        <f>VLOOKUP(J649,#REF!,13,FALSE)</f>
        <v>#REF!</v>
      </c>
      <c r="BK648" t="e">
        <f>VLOOKUP(J649,#REF!,9,FALSE)</f>
        <v>#REF!</v>
      </c>
      <c r="BL648"/>
      <c r="BM648" s="16" t="e">
        <f>VLOOKUP(J649,#REF!,2,FALSE)</f>
        <v>#REF!</v>
      </c>
      <c r="BN648"/>
      <c r="BO648"/>
      <c r="BP648"/>
      <c r="BQ648"/>
      <c r="BR648"/>
      <c r="BS648" s="16" t="e">
        <f>VLOOKUP(CLEAN(J649),#REF!,2,FALSE)</f>
        <v>#REF!</v>
      </c>
      <c r="BT648" s="16" t="e">
        <f>W649-BS648</f>
        <v>#REF!</v>
      </c>
      <c r="BU648"/>
      <c r="BV648"/>
      <c r="BW648"/>
      <c r="BX648"/>
      <c r="BY648"/>
      <c r="BZ648"/>
      <c r="CA648"/>
      <c r="CB648" t="e">
        <f>VLOOKUP(J649,#REF!,13,FALSE)</f>
        <v>#REF!</v>
      </c>
      <c r="CC648" t="e">
        <f>VLOOKUP(J649,#REF!,2,FALSE)</f>
        <v>#REF!</v>
      </c>
      <c r="CD648" t="e">
        <f>VLOOKUP(J649,#REF!,13,FALSE)</f>
        <v>#REF!</v>
      </c>
      <c r="CE648" t="e">
        <f>VLOOKUP(J649,#REF!,3,FALSE)</f>
        <v>#REF!</v>
      </c>
      <c r="CF648" t="e">
        <f>VLOOKUP(J649,[2]Hoja4!A$2:M$143,13,FALSE)</f>
        <v>#N/A</v>
      </c>
      <c r="CG648" t="str">
        <f>VLOOKUP(J649,[2]Hoja5!H$2:J$1328,2,FALSE)</f>
        <v>RS</v>
      </c>
      <c r="CH648"/>
      <c r="CI648"/>
      <c r="CJ648" t="e">
        <f>VLOOKUP(J649,[2]Hoja13!A$2:M$148,13,FALSE)</f>
        <v>#N/A</v>
      </c>
      <c r="CK648" t="str">
        <f>VLOOKUP(J649,'[2]rates 26-06-2018'!A$2:I$1489,8,FALSE)</f>
        <v>RS</v>
      </c>
      <c r="CL648"/>
      <c r="CM648" t="e">
        <f>VLOOKUP(J649,[2]Hoja8!A$2:M$154,13,FALSE)</f>
        <v>#N/A</v>
      </c>
      <c r="CN648" t="str">
        <f>VLOOKUP(J649,'[2]rates 26-06-2018'!A$1:I$1489,9,FALSE)</f>
        <v>EDUCACION, CULTURA Y PATRIMONIO</v>
      </c>
      <c r="CO648" t="str">
        <f>VLOOKUP(J649,'[2]rates 26-06-2018'!A$1:I$1489,4,FALSE)</f>
        <v>QUELLON</v>
      </c>
      <c r="CP648"/>
      <c r="CQ648" s="16" t="e">
        <f>VLOOKUP(CLEAN(J649),[2]Hoja14!A$2:B$126,2,FALSE)</f>
        <v>#N/A</v>
      </c>
      <c r="CR648" s="16" t="e">
        <f>Y649-CQ648</f>
        <v>#N/A</v>
      </c>
      <c r="CS648"/>
      <c r="CT648"/>
      <c r="CU648"/>
      <c r="CV648"/>
      <c r="CW648"/>
      <c r="CX648"/>
      <c r="CY648"/>
      <c r="CZ648"/>
      <c r="DA648"/>
      <c r="DB648" s="17">
        <f>VLOOKUP(J649,[2]PPTO!A$6:C$335,3,FALSE)</f>
        <v>2492785000</v>
      </c>
      <c r="DC648" s="17">
        <f>P649-DB648</f>
        <v>38354000</v>
      </c>
      <c r="DD648" s="17">
        <f>VLOOKUP(J649,[2]PPTO!A$5:E$337,5,FALSE)</f>
        <v>0</v>
      </c>
      <c r="DE648" s="17">
        <f>VLOOKUP(J649,[2]PPTO!A$6:F$335,6,FALSE)</f>
        <v>0</v>
      </c>
      <c r="DF648" s="15" t="e">
        <f>VLOOKUP(J649,DH$477:DH$484,1,FALSE)</f>
        <v>#N/A</v>
      </c>
      <c r="DG648" s="15"/>
      <c r="DH648" s="15"/>
      <c r="DI648" t="e">
        <f>VLOOKUP(J649,'[2]2018'!A$3:N$167,14,FALSE)</f>
        <v>#N/A</v>
      </c>
      <c r="DJ648" t="str">
        <f>VLOOKUP(J649,[2]resultado!G$2:H$1656,2,FALSE)</f>
        <v>RS</v>
      </c>
      <c r="DK648" s="16">
        <v>0</v>
      </c>
      <c r="DL648" s="16">
        <f>Q649-DK648</f>
        <v>25770000</v>
      </c>
      <c r="DM648" s="16">
        <f>P649-(Q649+R649+AG649)</f>
        <v>1845875794</v>
      </c>
      <c r="DN648"/>
      <c r="DO648" t="str">
        <f>VLOOKUP(K649,'[2]rates actuales'!B$2:K$1880,10,FALSE)</f>
        <v>RS</v>
      </c>
      <c r="DP648"/>
      <c r="DQ648" s="16">
        <v>2531139</v>
      </c>
      <c r="DR648" s="63">
        <f>(DQ648*1000)-P649</f>
        <v>0</v>
      </c>
      <c r="DS648" t="str">
        <f>VLOOKUP(J649,'[2]rates actuales'!A$2:C$1880,3,FALSE)</f>
        <v>QUELLON</v>
      </c>
      <c r="DT648"/>
      <c r="DU648"/>
      <c r="DV648"/>
      <c r="DW648" t="e">
        <f>VLOOKUP(J649,[2]TERMINADOS!A$2:B$133,2,FALSE)</f>
        <v>#N/A</v>
      </c>
      <c r="DX648" s="16">
        <f>VLOOKUP(J649,'[2]COSTO-GASTO'!A$2:B$382,2,FALSE)</f>
        <v>2492785000</v>
      </c>
      <c r="DY648" s="16">
        <f>P649-DX648</f>
        <v>38354000</v>
      </c>
      <c r="DZ648">
        <f>VLOOKUP(J649,'[2]COSTO-GASTO'!E$2:F$401,2,FALSE)</f>
        <v>25770000</v>
      </c>
      <c r="EA648" s="16">
        <f>AE649-DZ648</f>
        <v>0</v>
      </c>
      <c r="EB648" t="str">
        <f>VLOOKUP(J649,[2]Hoja26!A$2:B$91,2,FALSE)</f>
        <v>EN LICITACION</v>
      </c>
      <c r="EC648" t="e">
        <f>VLOOKUP(J649,[2]Hoja26!E$2:F$147,2,FALSE)</f>
        <v>#N/A</v>
      </c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 t="str">
        <f>VLOOKUP(J649,'[2]RATES OCTUBRE'!J$1:K$1924,2,FALSE)</f>
        <v>RS</v>
      </c>
      <c r="EW648"/>
      <c r="EX648" t="str">
        <f>VLOOKUP(J649,[2]Hoja26!N$4:O$1289,2,FALSE)</f>
        <v>EN LICITACION</v>
      </c>
      <c r="EY648" t="s">
        <v>79</v>
      </c>
      <c r="EZ648" s="16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V648" s="65">
        <v>0</v>
      </c>
      <c r="GF648" s="18"/>
      <c r="GG648" s="136"/>
      <c r="GH648" s="136"/>
      <c r="GO648" s="66" t="e">
        <f>VLOOKUP(J648,[3]Hoja2!A$1:A$110,1,FALSE)</f>
        <v>#N/A</v>
      </c>
      <c r="GQ648" s="66" t="e">
        <f>VLOOKUP(J648,[3]Hoja5!A$2:A$376,1,FALSE)</f>
        <v>#N/A</v>
      </c>
    </row>
    <row r="649" spans="1:204" s="66" customFormat="1" ht="18" customHeight="1" outlineLevel="2">
      <c r="A649" s="256">
        <v>31</v>
      </c>
      <c r="B649" s="256" t="s">
        <v>79</v>
      </c>
      <c r="C649" s="256" t="s">
        <v>102</v>
      </c>
      <c r="D649" s="256" t="s">
        <v>81</v>
      </c>
      <c r="E649" s="257" t="s">
        <v>82</v>
      </c>
      <c r="F649" s="256" t="s">
        <v>460</v>
      </c>
      <c r="G649" s="256" t="s">
        <v>569</v>
      </c>
      <c r="H649" s="256" t="s">
        <v>175</v>
      </c>
      <c r="I649" s="258" t="s">
        <v>85</v>
      </c>
      <c r="J649" s="259">
        <v>30472589</v>
      </c>
      <c r="K649" s="53" t="str">
        <f t="shared" ref="K649:K650" si="425">CONCATENATE(J649,"-",I649)</f>
        <v>30472589-EJECUCION</v>
      </c>
      <c r="L649" s="53"/>
      <c r="M649" s="53" t="str">
        <f t="shared" ref="M649:M650" si="426">CLEAN(J649)</f>
        <v>30472589</v>
      </c>
      <c r="N649" s="54">
        <f>A649</f>
        <v>31</v>
      </c>
      <c r="O649" s="258" t="s">
        <v>570</v>
      </c>
      <c r="P649" s="262">
        <v>2531139000</v>
      </c>
      <c r="Q649" s="56">
        <v>25770000</v>
      </c>
      <c r="R649" s="56">
        <v>0</v>
      </c>
      <c r="S649" s="57">
        <v>0</v>
      </c>
      <c r="T649" s="57">
        <v>0</v>
      </c>
      <c r="U649" s="57">
        <v>0</v>
      </c>
      <c r="V649" s="57">
        <f>S649+T649+U649</f>
        <v>0</v>
      </c>
      <c r="W649" s="57">
        <v>0</v>
      </c>
      <c r="X649" s="57">
        <v>0</v>
      </c>
      <c r="Y649" s="57">
        <v>0</v>
      </c>
      <c r="Z649" s="57">
        <f>W649+X649+Y649</f>
        <v>0</v>
      </c>
      <c r="AA649" s="56">
        <f>S649+T649+U649+W649+X649+Y649</f>
        <v>0</v>
      </c>
      <c r="AB649" s="56">
        <v>0</v>
      </c>
      <c r="AC649" s="56">
        <f>V649+W649+X649+Y649+AB649</f>
        <v>0</v>
      </c>
      <c r="AD649" s="58">
        <f>R649-AC649</f>
        <v>0</v>
      </c>
      <c r="AE649" s="266">
        <v>25770000</v>
      </c>
      <c r="AF649" s="59">
        <v>25770000</v>
      </c>
      <c r="AG649" s="266">
        <v>659493206</v>
      </c>
      <c r="AH649" s="59">
        <v>0</v>
      </c>
      <c r="AI649" s="59">
        <f t="shared" ref="AI649:AI650" si="427">AG649-AH649</f>
        <v>659493206</v>
      </c>
      <c r="AJ649" s="59">
        <f t="shared" ref="AJ649:AJ650" si="428">P649-(AF649+AG649)</f>
        <v>1845875794</v>
      </c>
      <c r="AK649" s="69">
        <f>P649-(Q649+R649)</f>
        <v>2505369000</v>
      </c>
      <c r="AL649" s="60" t="s">
        <v>107</v>
      </c>
      <c r="AM649" s="268" t="s">
        <v>88</v>
      </c>
      <c r="AN649"/>
      <c r="AO649"/>
      <c r="AP649"/>
      <c r="AQ649"/>
      <c r="AR649"/>
      <c r="AS649"/>
      <c r="AT649"/>
      <c r="AU649"/>
      <c r="AV649"/>
      <c r="AW649" s="15" t="e">
        <f>VLOOKUP(J650,#REF!,3,FALSE)</f>
        <v>#REF!</v>
      </c>
      <c r="AX649" s="15" t="s">
        <v>183</v>
      </c>
      <c r="AY649" s="15" t="e">
        <f>VLOOKUP(J650,#REF!,13,FALSE)</f>
        <v>#REF!</v>
      </c>
      <c r="AZ649" s="15" t="e">
        <f>VLOOKUP(CLEAN(J650),#REF!,7,FALSE)</f>
        <v>#REF!</v>
      </c>
      <c r="BA649" t="e">
        <f>VLOOKUP(J650,#REF!,8,FALSE)</f>
        <v>#REF!</v>
      </c>
      <c r="BB649" s="16" t="e">
        <f>VLOOKUP(J650,#REF!,2,FALSE)</f>
        <v>#REF!</v>
      </c>
      <c r="BC649" s="16" t="e">
        <f>VLOOKUP(J650,#REF!,2,FALSE)</f>
        <v>#REF!</v>
      </c>
      <c r="BD649" s="16"/>
      <c r="BE649" t="e">
        <f>VLOOKUP(CLEAN(J650),#REF!,2,FALSE)</f>
        <v>#REF!</v>
      </c>
      <c r="BF649"/>
      <c r="BG649" t="e">
        <f>VLOOKUP(J650,#REF!,13,FALSE)</f>
        <v>#REF!</v>
      </c>
      <c r="BH649" t="e">
        <f>VLOOKUP(J650,#REF!,13,FALSE)</f>
        <v>#REF!</v>
      </c>
      <c r="BI649" t="e">
        <f>VLOOKUP(J650,#REF!,13,FALSE)</f>
        <v>#REF!</v>
      </c>
      <c r="BJ649" t="e">
        <f>VLOOKUP(J650,#REF!,13,FALSE)</f>
        <v>#REF!</v>
      </c>
      <c r="BK649" t="e">
        <f>VLOOKUP(J650,#REF!,9,FALSE)</f>
        <v>#REF!</v>
      </c>
      <c r="BL649"/>
      <c r="BM649" t="e">
        <f>VLOOKUP(J650,#REF!,2,FALSE)</f>
        <v>#REF!</v>
      </c>
      <c r="BN649"/>
      <c r="BO649"/>
      <c r="BP649"/>
      <c r="BQ649"/>
      <c r="BR649"/>
      <c r="BS649" s="16" t="e">
        <f>VLOOKUP(CLEAN(J650),#REF!,2,FALSE)</f>
        <v>#REF!</v>
      </c>
      <c r="BT649" s="16" t="e">
        <f>W650-BS649</f>
        <v>#REF!</v>
      </c>
      <c r="BU649"/>
      <c r="BV649"/>
      <c r="BW649"/>
      <c r="BX649"/>
      <c r="BY649"/>
      <c r="BZ649"/>
      <c r="CA649"/>
      <c r="CB649" t="e">
        <f>VLOOKUP(J650,#REF!,13,FALSE)</f>
        <v>#REF!</v>
      </c>
      <c r="CC649" t="e">
        <f>VLOOKUP(J650,#REF!,2,FALSE)</f>
        <v>#REF!</v>
      </c>
      <c r="CD649" t="e">
        <f>VLOOKUP(J650,#REF!,13,FALSE)</f>
        <v>#REF!</v>
      </c>
      <c r="CE649" t="e">
        <f>VLOOKUP(J650,#REF!,3,FALSE)</f>
        <v>#REF!</v>
      </c>
      <c r="CF649" t="e">
        <f>VLOOKUP(J650,[2]Hoja4!A$2:M$143,13,FALSE)</f>
        <v>#N/A</v>
      </c>
      <c r="CG649" t="str">
        <f>VLOOKUP(J650,[2]Hoja5!H$2:J$1328,2,FALSE)</f>
        <v>FI</v>
      </c>
      <c r="CH649"/>
      <c r="CI649"/>
      <c r="CJ649" t="e">
        <f>VLOOKUP(J650,[2]Hoja13!A$2:M$148,13,FALSE)</f>
        <v>#N/A</v>
      </c>
      <c r="CK649" t="str">
        <f>VLOOKUP(J650,'[2]rates 26-06-2018'!A$2:I$1489,8,FALSE)</f>
        <v>FI</v>
      </c>
      <c r="CL649"/>
      <c r="CM649" t="e">
        <f>VLOOKUP(J650,[2]Hoja8!A$2:M$154,13,FALSE)</f>
        <v>#N/A</v>
      </c>
      <c r="CN649" t="str">
        <f>VLOOKUP(J650,'[2]rates 26-06-2018'!A$1:I$1489,9,FALSE)</f>
        <v>DEPORTES</v>
      </c>
      <c r="CO649" t="str">
        <f>VLOOKUP(J650,'[2]rates 26-06-2018'!A$1:I$1489,4,FALSE)</f>
        <v>QUELLON</v>
      </c>
      <c r="CP649"/>
      <c r="CQ649" s="16" t="e">
        <f>VLOOKUP(CLEAN(J650),[2]Hoja14!A$2:B$126,2,FALSE)</f>
        <v>#N/A</v>
      </c>
      <c r="CR649" s="16" t="e">
        <f>Y650-CQ649</f>
        <v>#N/A</v>
      </c>
      <c r="CS649"/>
      <c r="CT649"/>
      <c r="CU649"/>
      <c r="CV649"/>
      <c r="CW649"/>
      <c r="CX649"/>
      <c r="CY649"/>
      <c r="CZ649"/>
      <c r="DA649"/>
      <c r="DB649" s="17" t="e">
        <f>VLOOKUP(J650,[2]PPTO!A$6:C$335,3,FALSE)</f>
        <v>#N/A</v>
      </c>
      <c r="DC649" s="17" t="e">
        <f>P650-DB649</f>
        <v>#N/A</v>
      </c>
      <c r="DD649" s="17" t="e">
        <f>VLOOKUP(J650,[2]PPTO!A$5:E$337,5,FALSE)</f>
        <v>#N/A</v>
      </c>
      <c r="DE649" s="17" t="e">
        <f>VLOOKUP(J650,[2]PPTO!A$6:F$335,6,FALSE)</f>
        <v>#N/A</v>
      </c>
      <c r="DF649" s="15" t="e">
        <f>VLOOKUP(J650,DH$477:DH$484,1,FALSE)</f>
        <v>#N/A</v>
      </c>
      <c r="DG649" s="15"/>
      <c r="DH649" s="15"/>
      <c r="DI649" t="e">
        <f>VLOOKUP(J650,'[2]2018'!A$3:N$167,14,FALSE)</f>
        <v>#N/A</v>
      </c>
      <c r="DJ649" t="str">
        <f>VLOOKUP(J650,[2]resultado!G$2:H$1656,2,FALSE)</f>
        <v>RS</v>
      </c>
      <c r="DK649" s="16">
        <v>0</v>
      </c>
      <c r="DL649" s="16">
        <f>Q650-DK649</f>
        <v>0</v>
      </c>
      <c r="DM649" s="16">
        <f>P650-(Q650+R650+AG650)</f>
        <v>212702000</v>
      </c>
      <c r="DN649"/>
      <c r="DO649" t="str">
        <f>VLOOKUP(K650,'[2]rates actuales'!B$2:K$1880,10,FALSE)</f>
        <v>RS</v>
      </c>
      <c r="DP649"/>
      <c r="DQ649" s="63">
        <v>294215</v>
      </c>
      <c r="DR649" s="63">
        <f>(DQ649*1000)-P650</f>
        <v>-8487000</v>
      </c>
      <c r="DS649" t="str">
        <f>VLOOKUP(J650,'[2]rates actuales'!A$2:C$1880,3,FALSE)</f>
        <v>QUELLON</v>
      </c>
      <c r="DT649"/>
      <c r="DU649"/>
      <c r="DV649"/>
      <c r="DW649" t="e">
        <f>VLOOKUP(J650,[2]TERMINADOS!A$2:B$133,2,FALSE)</f>
        <v>#N/A</v>
      </c>
      <c r="DX649"/>
      <c r="DY649"/>
      <c r="DZ649">
        <f>VLOOKUP(J650,'[2]COSTO-GASTO'!E$2:F$401,2,FALSE)</f>
        <v>0</v>
      </c>
      <c r="EA649" s="16">
        <f>AE650-DZ649</f>
        <v>0</v>
      </c>
      <c r="EB649" t="str">
        <f>VLOOKUP(J650,[2]Hoja26!A$2:B$91,2,FALSE)</f>
        <v>APROBADO CORE</v>
      </c>
      <c r="EC649" t="e">
        <f>VLOOKUP(J650,[2]Hoja26!E$2:F$147,2,FALSE)</f>
        <v>#N/A</v>
      </c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 t="str">
        <f>VLOOKUP(J650,'[2]RATES OCTUBRE'!J$1:K$1924,2,FALSE)</f>
        <v>RS</v>
      </c>
      <c r="EW649"/>
      <c r="EX649" t="str">
        <f>VLOOKUP(J650,[2]Hoja26!N$4:O$1289,2,FALSE)</f>
        <v>APROBADO CORE</v>
      </c>
      <c r="EY649" t="s">
        <v>79</v>
      </c>
      <c r="EZ649" s="16"/>
      <c r="FA649" s="64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 s="64" t="str">
        <f>CONCATENATE(J649,"-",I649)</f>
        <v>30472589-EJECUCION</v>
      </c>
      <c r="FT649" s="64" t="str">
        <f>VLOOKUP(FS649,'[2]ESTADO DE SITUACION OCTUBRE'!I$4:I$941,1,FALSE)</f>
        <v>30472589-EJECUCION</v>
      </c>
      <c r="FU649" s="64">
        <f>VLOOKUP(K649,'[2]BIP-COSTO'!B$2:H$1976,7,FALSE)</f>
        <v>2531139</v>
      </c>
      <c r="FV649" s="65">
        <v>2531139000</v>
      </c>
      <c r="FW649" s="65">
        <f>FV649-P649</f>
        <v>0</v>
      </c>
      <c r="FX649" s="64" t="str">
        <f>VLOOKUP(K649,'[2]BIP-COSTO'!B$2:H$1976,4,FALSE)</f>
        <v>GOBIERNO REGIONAL - REGION DE LOS LAGOS</v>
      </c>
      <c r="FY649" s="64" t="str">
        <f>VLOOKUP(K649,'[2]BIP-COSTO'!B$2:K$1976,10,FALSE)</f>
        <v>RS</v>
      </c>
      <c r="GF649" s="67"/>
      <c r="GG649" s="68"/>
      <c r="GH649" s="68"/>
      <c r="GM649" s="66" t="str">
        <f>VLOOKUP(K649,[3]resultado!E$2:K$2045,7,FALSE)</f>
        <v>RS</v>
      </c>
      <c r="GO649" s="66" t="e">
        <f>VLOOKUP(J649,[3]Hoja2!A$1:A$110,1,FALSE)</f>
        <v>#N/A</v>
      </c>
      <c r="GP649" s="66" t="e">
        <f>VLOOKUP(K649,[3]Hoja5!C$2:F$376,1,FALSE)</f>
        <v>#N/A</v>
      </c>
      <c r="GQ649" s="66" t="e">
        <f>VLOOKUP(J649,[3]Hoja5!A$2:A$376,1,FALSE)</f>
        <v>#N/A</v>
      </c>
      <c r="GR649" s="66" t="str">
        <f>VLOOKUP(J649,rates!B$2:I$944,8,FALSE)</f>
        <v>RS</v>
      </c>
      <c r="GS649" s="66" t="s">
        <v>2987</v>
      </c>
      <c r="GT649" s="66" t="e">
        <f>VLOOKUP(J649,Hoja6!A$2:A$29,1,FALSE)</f>
        <v>#N/A</v>
      </c>
      <c r="GU649" s="66" t="e">
        <f>VLOOKUP(J649,Hoja7!A$2:O$243,15,FALSE)</f>
        <v>#N/A</v>
      </c>
      <c r="GV649" s="66" t="str">
        <f>VLOOKUP(J649,'ESTADO DE SITUACION'!H$4:AQ$943,36,FALSE)</f>
        <v>L</v>
      </c>
    </row>
    <row r="650" spans="1:204" s="147" customFormat="1" ht="18" customHeight="1" outlineLevel="1">
      <c r="A650" s="256">
        <v>31</v>
      </c>
      <c r="B650" s="256" t="s">
        <v>79</v>
      </c>
      <c r="C650" s="256" t="s">
        <v>124</v>
      </c>
      <c r="D650" s="256" t="s">
        <v>81</v>
      </c>
      <c r="E650" s="257" t="s">
        <v>82</v>
      </c>
      <c r="F650" s="256" t="s">
        <v>460</v>
      </c>
      <c r="G650" s="256" t="s">
        <v>569</v>
      </c>
      <c r="H650" s="256" t="s">
        <v>94</v>
      </c>
      <c r="I650" s="258" t="s">
        <v>85</v>
      </c>
      <c r="J650" s="259">
        <v>30125850</v>
      </c>
      <c r="K650" s="53" t="str">
        <f t="shared" si="425"/>
        <v>30125850-EJECUCION</v>
      </c>
      <c r="L650" s="53"/>
      <c r="M650" s="53" t="str">
        <f t="shared" si="426"/>
        <v>30125850</v>
      </c>
      <c r="N650" s="54">
        <f>A650</f>
        <v>31</v>
      </c>
      <c r="O650" s="258" t="s">
        <v>571</v>
      </c>
      <c r="P650" s="262">
        <v>302702000</v>
      </c>
      <c r="Q650" s="100"/>
      <c r="R650" s="101"/>
      <c r="S650" s="101"/>
      <c r="T650" s="101"/>
      <c r="U650" s="101"/>
      <c r="V650" s="101"/>
      <c r="W650" s="101"/>
      <c r="X650" s="101"/>
      <c r="Y650" s="101"/>
      <c r="Z650" s="101"/>
      <c r="AA650" s="101"/>
      <c r="AB650" s="101"/>
      <c r="AC650" s="101"/>
      <c r="AD650" s="102"/>
      <c r="AE650" s="266">
        <v>0</v>
      </c>
      <c r="AF650" s="59">
        <v>0</v>
      </c>
      <c r="AG650" s="266">
        <v>90000000</v>
      </c>
      <c r="AH650" s="59">
        <v>0</v>
      </c>
      <c r="AI650" s="59">
        <f t="shared" si="427"/>
        <v>90000000</v>
      </c>
      <c r="AJ650" s="59">
        <f t="shared" si="428"/>
        <v>212702000</v>
      </c>
      <c r="AK650" s="56">
        <f>P650-(Q650+R650)</f>
        <v>302702000</v>
      </c>
      <c r="AL650" s="103"/>
      <c r="AM650" s="268" t="s">
        <v>88</v>
      </c>
      <c r="AN650"/>
      <c r="AO650"/>
      <c r="AP650"/>
      <c r="AQ650"/>
      <c r="AR650"/>
      <c r="AS650"/>
      <c r="AT650"/>
      <c r="AU650"/>
      <c r="AV650"/>
      <c r="AW650" s="15"/>
      <c r="AX650" s="15"/>
      <c r="AY650" s="15"/>
      <c r="AZ650" s="15"/>
      <c r="BA650"/>
      <c r="BB650" s="16"/>
      <c r="BC650" s="16"/>
      <c r="BD650" s="16"/>
      <c r="BE650"/>
      <c r="BF650"/>
      <c r="BG650"/>
      <c r="BH650"/>
      <c r="BI650"/>
      <c r="BJ650"/>
      <c r="BK650"/>
      <c r="BL650"/>
      <c r="BM650" s="16"/>
      <c r="BN650"/>
      <c r="BO650"/>
      <c r="BP650"/>
      <c r="BQ650"/>
      <c r="BR650"/>
      <c r="BS650" s="16"/>
      <c r="BT650" s="16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 s="16"/>
      <c r="CR650" s="16"/>
      <c r="CS650"/>
      <c r="CT650"/>
      <c r="CU650"/>
      <c r="CV650"/>
      <c r="CW650"/>
      <c r="CX650"/>
      <c r="CY650"/>
      <c r="CZ650"/>
      <c r="DA650"/>
      <c r="DB650" s="17"/>
      <c r="DC650" s="17"/>
      <c r="DD650" s="17"/>
      <c r="DE650" s="17"/>
      <c r="DF650" s="15"/>
      <c r="DG650" s="15"/>
      <c r="DH650" s="15"/>
      <c r="DI650"/>
      <c r="DJ650"/>
      <c r="DK650" s="16"/>
      <c r="DL650" s="16"/>
      <c r="DM650" s="16"/>
      <c r="DN650"/>
      <c r="DO650"/>
      <c r="DP650"/>
      <c r="DQ650" s="16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 s="16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 s="64" t="str">
        <f>CONCATENATE(J650,"-",I650)</f>
        <v>30125850-EJECUCION</v>
      </c>
      <c r="FT650" s="64" t="str">
        <f>VLOOKUP(FS650,'[2]ESTADO DE SITUACION OCTUBRE'!I$4:I$941,1,FALSE)</f>
        <v>30125850-EJECUCION</v>
      </c>
      <c r="FU650" s="64">
        <f>VLOOKUP(K650,'[2]BIP-COSTO'!B$2:H$1976,7,FALSE)</f>
        <v>294215</v>
      </c>
      <c r="FV650" s="65">
        <v>294215000</v>
      </c>
      <c r="FW650" s="65">
        <f>FV650-P650</f>
        <v>-8487000</v>
      </c>
      <c r="FX650" s="64" t="str">
        <f>VLOOKUP(K650,'[2]BIP-COSTO'!B$2:H$1976,4,FALSE)</f>
        <v>GOBIERNO REGIONAL - REGION DE LOS LAGOS</v>
      </c>
      <c r="FY650" s="64" t="str">
        <f>VLOOKUP(K650,'[2]BIP-COSTO'!B$2:K$1976,10,FALSE)</f>
        <v>RS</v>
      </c>
      <c r="GF650" s="67"/>
      <c r="GG650" s="148"/>
      <c r="GH650" s="148"/>
      <c r="GM650" s="66" t="str">
        <f>VLOOKUP(K650,[3]resultado!E$2:K$2045,7,FALSE)</f>
        <v>RS</v>
      </c>
      <c r="GO650" s="66" t="e">
        <f>VLOOKUP(J650,[3]Hoja2!A$1:A$110,1,FALSE)</f>
        <v>#N/A</v>
      </c>
      <c r="GP650" s="66" t="e">
        <f>VLOOKUP(K650,[3]Hoja5!C$2:F$376,1,FALSE)</f>
        <v>#N/A</v>
      </c>
      <c r="GQ650" s="66" t="e">
        <f>VLOOKUP(J650,[3]Hoja5!A$2:A$376,1,FALSE)</f>
        <v>#N/A</v>
      </c>
      <c r="GR650" s="66" t="str">
        <f>VLOOKUP(J650,rates!B$2:I$944,8,FALSE)</f>
        <v/>
      </c>
      <c r="GS650" s="66" t="s">
        <v>2986</v>
      </c>
      <c r="GT650" s="66" t="e">
        <f>VLOOKUP(J650,Hoja6!A$2:A$29,1,FALSE)</f>
        <v>#N/A</v>
      </c>
      <c r="GU650" s="66" t="str">
        <f>VLOOKUP(J650,Hoja7!A$2:O$243,15,FALSE)</f>
        <v>CON COVENIO</v>
      </c>
      <c r="GV650" s="66" t="str">
        <f>VLOOKUP(J650,'ESTADO DE SITUACION'!H$4:AQ$943,36,FALSE)</f>
        <v>C</v>
      </c>
    </row>
    <row r="651" spans="1:204" ht="19.5" customHeight="1" outlineLevel="1">
      <c r="A651" s="71"/>
      <c r="B651" s="72"/>
      <c r="C651" s="71"/>
      <c r="D651" s="71"/>
      <c r="E651" s="71"/>
      <c r="F651" s="71"/>
      <c r="G651" s="71"/>
      <c r="H651" s="71"/>
      <c r="I651" s="73"/>
      <c r="J651" s="74"/>
      <c r="K651" s="75"/>
      <c r="L651" s="76"/>
      <c r="M651" s="76"/>
      <c r="N651" s="77"/>
      <c r="O651" s="78" t="s">
        <v>109</v>
      </c>
      <c r="P651" s="79">
        <f t="shared" ref="P651:AK651" si="429">SUBTOTAL(9,P649:P650)</f>
        <v>2833841000</v>
      </c>
      <c r="Q651" s="164">
        <f t="shared" si="429"/>
        <v>25770000</v>
      </c>
      <c r="R651" s="164">
        <f t="shared" si="429"/>
        <v>0</v>
      </c>
      <c r="S651" s="164">
        <f t="shared" si="429"/>
        <v>0</v>
      </c>
      <c r="T651" s="164">
        <f t="shared" si="429"/>
        <v>0</v>
      </c>
      <c r="U651" s="164">
        <f t="shared" si="429"/>
        <v>0</v>
      </c>
      <c r="V651" s="164">
        <f t="shared" si="429"/>
        <v>0</v>
      </c>
      <c r="W651" s="164">
        <f t="shared" si="429"/>
        <v>0</v>
      </c>
      <c r="X651" s="164">
        <f t="shared" si="429"/>
        <v>0</v>
      </c>
      <c r="Y651" s="164">
        <f t="shared" si="429"/>
        <v>0</v>
      </c>
      <c r="Z651" s="164">
        <f t="shared" si="429"/>
        <v>0</v>
      </c>
      <c r="AA651" s="164">
        <f t="shared" si="429"/>
        <v>0</v>
      </c>
      <c r="AB651" s="164">
        <f t="shared" si="429"/>
        <v>0</v>
      </c>
      <c r="AC651" s="164">
        <f t="shared" si="429"/>
        <v>0</v>
      </c>
      <c r="AD651" s="164">
        <f t="shared" si="429"/>
        <v>0</v>
      </c>
      <c r="AE651" s="79">
        <f t="shared" si="429"/>
        <v>25770000</v>
      </c>
      <c r="AF651" s="79">
        <f t="shared" si="429"/>
        <v>25770000</v>
      </c>
      <c r="AG651" s="79">
        <f t="shared" si="429"/>
        <v>749493206</v>
      </c>
      <c r="AH651" s="79">
        <f t="shared" si="429"/>
        <v>0</v>
      </c>
      <c r="AI651" s="79">
        <f t="shared" si="429"/>
        <v>749493206</v>
      </c>
      <c r="AJ651" s="79">
        <f t="shared" si="429"/>
        <v>2058577794</v>
      </c>
      <c r="AK651" s="79">
        <f t="shared" si="429"/>
        <v>2808071000</v>
      </c>
      <c r="AL651" s="89"/>
      <c r="AM651" s="90"/>
      <c r="BE651"/>
      <c r="BT651" s="16"/>
      <c r="CR651" s="16"/>
      <c r="DN651" s="109"/>
      <c r="DO651" s="109"/>
      <c r="DP651" s="109"/>
      <c r="DR651"/>
      <c r="DX651"/>
      <c r="EA651"/>
      <c r="FV651" s="65">
        <v>0</v>
      </c>
      <c r="GF651" s="81" t="s">
        <v>110</v>
      </c>
      <c r="GG651" s="82" t="s">
        <v>111</v>
      </c>
      <c r="GH651" s="82" t="s">
        <v>112</v>
      </c>
      <c r="GO651" s="66" t="e">
        <f>VLOOKUP(J651,[3]Hoja2!A$1:A$110,1,FALSE)</f>
        <v>#N/A</v>
      </c>
      <c r="GQ651" s="66" t="e">
        <f>VLOOKUP(J651,[3]Hoja5!A$2:A$376,1,FALSE)</f>
        <v>#N/A</v>
      </c>
    </row>
    <row r="652" spans="1:204" ht="18.75" outlineLevel="1">
      <c r="A652" s="71"/>
      <c r="B652" s="72"/>
      <c r="C652" s="71"/>
      <c r="D652" s="71"/>
      <c r="E652" s="71"/>
      <c r="F652" s="71"/>
      <c r="G652" s="71"/>
      <c r="H652" s="71"/>
      <c r="I652" s="73"/>
      <c r="J652" s="74"/>
      <c r="K652" s="75"/>
      <c r="L652" s="76"/>
      <c r="M652" s="76"/>
      <c r="N652" s="77"/>
      <c r="O652" s="84"/>
      <c r="P652" s="85"/>
      <c r="Q652" s="202"/>
      <c r="R652" s="69"/>
      <c r="S652" s="142"/>
      <c r="T652" s="142"/>
      <c r="U652" s="142"/>
      <c r="V652" s="142"/>
      <c r="W652" s="142"/>
      <c r="X652" s="142"/>
      <c r="Y652" s="142"/>
      <c r="Z652" s="142"/>
      <c r="AA652" s="69"/>
      <c r="AB652" s="69"/>
      <c r="AC652" s="69"/>
      <c r="AD652" s="143"/>
      <c r="AE652" s="88"/>
      <c r="AF652" s="88"/>
      <c r="AG652" s="88"/>
      <c r="AH652" s="88"/>
      <c r="AI652" s="88"/>
      <c r="AJ652" s="88"/>
      <c r="AK652" s="86"/>
      <c r="AL652" s="89"/>
      <c r="AM652" s="90"/>
      <c r="BE652"/>
      <c r="BT652" s="16"/>
      <c r="CR652" s="16"/>
      <c r="DR652"/>
      <c r="DX652"/>
      <c r="EA652"/>
      <c r="FV652" s="65">
        <v>0</v>
      </c>
      <c r="GF652" s="94">
        <f>GG652+GH652</f>
        <v>7</v>
      </c>
      <c r="GG652" s="95">
        <v>3</v>
      </c>
      <c r="GH652" s="95">
        <v>4</v>
      </c>
      <c r="GO652" s="66" t="e">
        <f>VLOOKUP(J652,[3]Hoja2!A$1:A$110,1,FALSE)</f>
        <v>#N/A</v>
      </c>
      <c r="GQ652" s="66" t="e">
        <f>VLOOKUP(J652,[3]Hoja5!A$2:A$376,1,FALSE)</f>
        <v>#N/A</v>
      </c>
    </row>
    <row r="653" spans="1:204" s="64" customFormat="1" ht="18.75" outlineLevel="2">
      <c r="A653" s="71"/>
      <c r="B653" s="72"/>
      <c r="C653" s="71"/>
      <c r="D653" s="71"/>
      <c r="E653" s="71"/>
      <c r="F653" s="71"/>
      <c r="G653" s="71"/>
      <c r="H653" s="71"/>
      <c r="I653" s="73"/>
      <c r="J653" s="74"/>
      <c r="K653" s="75"/>
      <c r="L653" s="76"/>
      <c r="M653" s="76"/>
      <c r="N653" s="76"/>
      <c r="O653" s="185" t="s">
        <v>113</v>
      </c>
      <c r="P653" s="85"/>
      <c r="Q653" s="202"/>
      <c r="R653" s="69"/>
      <c r="S653" s="142"/>
      <c r="T653" s="142"/>
      <c r="U653" s="142"/>
      <c r="V653" s="142"/>
      <c r="W653" s="142"/>
      <c r="X653" s="142"/>
      <c r="Y653" s="142"/>
      <c r="Z653" s="142"/>
      <c r="AA653" s="69"/>
      <c r="AB653" s="69"/>
      <c r="AC653" s="69"/>
      <c r="AD653" s="143"/>
      <c r="AE653" s="88"/>
      <c r="AF653" s="88"/>
      <c r="AG653" s="88"/>
      <c r="AH653" s="88"/>
      <c r="AI653" s="88"/>
      <c r="AJ653" s="88"/>
      <c r="AK653" s="86"/>
      <c r="AL653" s="89"/>
      <c r="AM653" s="90"/>
      <c r="AN653"/>
      <c r="AO653"/>
      <c r="AP653"/>
      <c r="AQ653"/>
      <c r="AR653"/>
      <c r="AS653"/>
      <c r="AT653"/>
      <c r="AU653"/>
      <c r="AV653"/>
      <c r="AW653" s="15"/>
      <c r="AX653" s="15"/>
      <c r="AY653" s="15"/>
      <c r="AZ653" s="15"/>
      <c r="BA653"/>
      <c r="BB653"/>
      <c r="BC653"/>
      <c r="BD653"/>
      <c r="BE653" s="16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 s="16"/>
      <c r="BT653"/>
      <c r="BU653"/>
      <c r="BV653"/>
      <c r="BW653"/>
      <c r="BX653"/>
      <c r="BY653"/>
      <c r="BZ653"/>
      <c r="CA653"/>
      <c r="CB653"/>
      <c r="CC653" s="62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 s="15"/>
      <c r="DC653" s="15"/>
      <c r="DD653" s="17"/>
      <c r="DE653" s="15"/>
      <c r="DF653" s="15"/>
      <c r="DG653" s="15"/>
      <c r="DH653" s="15"/>
      <c r="DI653"/>
      <c r="DJ653"/>
      <c r="DK653" s="16"/>
      <c r="DL653"/>
      <c r="DM653"/>
      <c r="DN653"/>
      <c r="DO653"/>
      <c r="DP653"/>
      <c r="DQ653" s="16"/>
      <c r="DR653" s="63"/>
      <c r="DS653"/>
      <c r="DT653"/>
      <c r="DU653"/>
      <c r="DV653"/>
      <c r="DW653"/>
      <c r="DX653"/>
      <c r="DY653"/>
      <c r="DZ653"/>
      <c r="EA653" s="16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 s="16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V653" s="65">
        <v>0</v>
      </c>
      <c r="GF653" s="150">
        <f>GG653+GH653</f>
        <v>1</v>
      </c>
      <c r="GG653" s="151">
        <f>GG652/GF652</f>
        <v>0.42857142857142855</v>
      </c>
      <c r="GH653" s="151">
        <f>GH652/GF652</f>
        <v>0.5714285714285714</v>
      </c>
      <c r="GO653" s="66" t="e">
        <f>VLOOKUP(J653,[3]Hoja2!A$1:A$110,1,FALSE)</f>
        <v>#N/A</v>
      </c>
      <c r="GQ653" s="66" t="e">
        <f>VLOOKUP(J653,[3]Hoja5!A$2:A$376,1,FALSE)</f>
        <v>#N/A</v>
      </c>
    </row>
    <row r="654" spans="1:204" s="147" customFormat="1" ht="18" customHeight="1" outlineLevel="1" collapsed="1">
      <c r="A654" s="256">
        <v>29</v>
      </c>
      <c r="B654" s="256" t="s">
        <v>114</v>
      </c>
      <c r="C654" s="256" t="s">
        <v>102</v>
      </c>
      <c r="D654" s="256" t="s">
        <v>118</v>
      </c>
      <c r="E654" s="257" t="s">
        <v>82</v>
      </c>
      <c r="F654" s="256" t="s">
        <v>460</v>
      </c>
      <c r="G654" s="256" t="s">
        <v>569</v>
      </c>
      <c r="H654" s="256" t="s">
        <v>175</v>
      </c>
      <c r="I654" s="258" t="s">
        <v>85</v>
      </c>
      <c r="J654" s="259">
        <v>30470389</v>
      </c>
      <c r="K654" s="53" t="str">
        <f t="shared" ref="K654:K660" si="430">CONCATENATE(J654,"-",I654)</f>
        <v>30470389-EJECUCION</v>
      </c>
      <c r="L654" s="53"/>
      <c r="M654" s="53" t="str">
        <f t="shared" ref="M654:M660" si="431">CLEAN(J654)</f>
        <v>30470389</v>
      </c>
      <c r="N654" s="54"/>
      <c r="O654" s="258" t="s">
        <v>572</v>
      </c>
      <c r="P654" s="262">
        <v>447231994</v>
      </c>
      <c r="Q654" s="100"/>
      <c r="R654" s="101"/>
      <c r="S654" s="101"/>
      <c r="T654" s="101"/>
      <c r="U654" s="101"/>
      <c r="V654" s="101"/>
      <c r="W654" s="101"/>
      <c r="X654" s="101"/>
      <c r="Y654" s="101"/>
      <c r="Z654" s="101"/>
      <c r="AA654" s="101"/>
      <c r="AB654" s="101"/>
      <c r="AC654" s="101"/>
      <c r="AD654" s="102"/>
      <c r="AE654" s="266">
        <v>0</v>
      </c>
      <c r="AF654" s="59">
        <v>0</v>
      </c>
      <c r="AG654" s="266">
        <v>447231994</v>
      </c>
      <c r="AH654" s="59">
        <v>0</v>
      </c>
      <c r="AI654" s="59">
        <f t="shared" ref="AI654:AI660" si="432">AG654-AH654</f>
        <v>447231994</v>
      </c>
      <c r="AJ654" s="59">
        <f t="shared" ref="AJ654:AJ660" si="433">P654-(AF654+AG654)</f>
        <v>0</v>
      </c>
      <c r="AK654" s="56">
        <f t="shared" ref="AK654:AK660" si="434">P654-(Q654+R654)</f>
        <v>447231994</v>
      </c>
      <c r="AL654" s="103"/>
      <c r="AM654" s="268" t="s">
        <v>108</v>
      </c>
      <c r="AN654"/>
      <c r="AO654"/>
      <c r="AP654"/>
      <c r="AQ654"/>
      <c r="AR654"/>
      <c r="AS654"/>
      <c r="AT654"/>
      <c r="AU654"/>
      <c r="AV654"/>
      <c r="AW654" s="15"/>
      <c r="AX654" s="15"/>
      <c r="AY654" s="15"/>
      <c r="AZ654" s="15"/>
      <c r="BA654"/>
      <c r="BB654" s="16"/>
      <c r="BC654" s="16"/>
      <c r="BD654" s="16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 s="16"/>
      <c r="BT654" s="16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 s="16"/>
      <c r="CR654" s="16"/>
      <c r="CS654"/>
      <c r="CT654"/>
      <c r="CU654"/>
      <c r="CV654"/>
      <c r="CW654"/>
      <c r="CX654"/>
      <c r="CY654"/>
      <c r="CZ654"/>
      <c r="DA654"/>
      <c r="DB654" s="17"/>
      <c r="DC654" s="17"/>
      <c r="DD654" s="17"/>
      <c r="DE654" s="17"/>
      <c r="DF654" s="15"/>
      <c r="DG654" s="15"/>
      <c r="DH654" s="15"/>
      <c r="DI654"/>
      <c r="DJ654"/>
      <c r="DK654" s="16"/>
      <c r="DL654" s="16"/>
      <c r="DM654" s="16"/>
      <c r="DN654"/>
      <c r="DO654"/>
      <c r="DP654"/>
      <c r="DQ654" s="16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 s="16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 s="64" t="str">
        <f t="shared" ref="FS654:FS660" si="435">CONCATENATE(J654,"-",I654)</f>
        <v>30470389-EJECUCION</v>
      </c>
      <c r="FT654" s="64" t="e">
        <f>VLOOKUP(FS654,'[2]ESTADO DE SITUACION OCTUBRE'!I$4:I$941,1,FALSE)</f>
        <v>#N/A</v>
      </c>
      <c r="FU654" s="64">
        <f>VLOOKUP(K654,'[2]BIP-COSTO'!B$2:H$1976,7,FALSE)</f>
        <v>447232</v>
      </c>
      <c r="FV654" s="65">
        <v>447232000</v>
      </c>
      <c r="FW654" s="65">
        <f>FV654-P654</f>
        <v>6</v>
      </c>
      <c r="FX654" s="64" t="str">
        <f>VLOOKUP(K654,'[2]BIP-COSTO'!B$2:H$1976,4,FALSE)</f>
        <v>GOBIERNO REGIONAL - REGION DE LOS LAGOS</v>
      </c>
      <c r="FY654" s="64" t="str">
        <f>VLOOKUP(K654,'[2]BIP-COSTO'!B$2:K$1976,10,FALSE)</f>
        <v/>
      </c>
      <c r="GF654" s="67"/>
      <c r="GG654" s="148"/>
      <c r="GH654" s="148"/>
      <c r="GM654" s="66" t="str">
        <f>VLOOKUP(K654,[3]resultado!E$2:K$2045,7,FALSE)</f>
        <v/>
      </c>
      <c r="GO654" s="66" t="e">
        <f>VLOOKUP(J654,[3]Hoja2!A$1:A$110,1,FALSE)</f>
        <v>#N/A</v>
      </c>
      <c r="GP654" s="66" t="e">
        <f>VLOOKUP(K654,[3]Hoja5!C$2:F$376,1,FALSE)</f>
        <v>#N/A</v>
      </c>
      <c r="GQ654" s="66" t="e">
        <f>VLOOKUP(J654,[3]Hoja5!A$2:A$376,1,FALSE)</f>
        <v>#N/A</v>
      </c>
      <c r="GR654" s="66" t="str">
        <f>VLOOKUP(J654,rates!B$2:I$944,8,FALSE)</f>
        <v/>
      </c>
      <c r="GS654" s="66" t="s">
        <v>535</v>
      </c>
      <c r="GT654" s="66">
        <f>VLOOKUP(J654,Hoja6!A$2:A$29,1,FALSE)</f>
        <v>30470389</v>
      </c>
      <c r="GU654" s="66" t="e">
        <f>VLOOKUP(J654,Hoja7!A$2:O$243,15,FALSE)</f>
        <v>#N/A</v>
      </c>
      <c r="GV654" s="66" t="e">
        <f>VLOOKUP(J654,'ESTADO DE SITUACION'!H$4:AQ$943,36,FALSE)</f>
        <v>#N/A</v>
      </c>
    </row>
    <row r="655" spans="1:204" s="66" customFormat="1" ht="18" customHeight="1" outlineLevel="2">
      <c r="A655" s="256">
        <v>31</v>
      </c>
      <c r="B655" s="256" t="s">
        <v>114</v>
      </c>
      <c r="C655" s="256" t="s">
        <v>102</v>
      </c>
      <c r="D655" s="256" t="s">
        <v>81</v>
      </c>
      <c r="E655" s="257" t="s">
        <v>82</v>
      </c>
      <c r="F655" s="256" t="s">
        <v>460</v>
      </c>
      <c r="G655" s="256" t="s">
        <v>569</v>
      </c>
      <c r="H655" s="256" t="s">
        <v>94</v>
      </c>
      <c r="I655" s="258" t="s">
        <v>138</v>
      </c>
      <c r="J655" s="259">
        <v>30069919</v>
      </c>
      <c r="K655" s="53" t="str">
        <f t="shared" si="430"/>
        <v>30069919-DISEÑO</v>
      </c>
      <c r="L655" s="53"/>
      <c r="M655" s="53" t="str">
        <f t="shared" si="431"/>
        <v>30069919</v>
      </c>
      <c r="N655" s="54">
        <f>A655</f>
        <v>31</v>
      </c>
      <c r="O655" s="258" t="s">
        <v>573</v>
      </c>
      <c r="P655" s="262">
        <v>80000000</v>
      </c>
      <c r="Q655" s="100"/>
      <c r="R655" s="101"/>
      <c r="S655" s="101"/>
      <c r="T655" s="101"/>
      <c r="U655" s="101"/>
      <c r="V655" s="101"/>
      <c r="W655" s="101"/>
      <c r="X655" s="101"/>
      <c r="Y655" s="101"/>
      <c r="Z655" s="101"/>
      <c r="AA655" s="101"/>
      <c r="AB655" s="101"/>
      <c r="AC655" s="101"/>
      <c r="AD655" s="102"/>
      <c r="AE655" s="266">
        <v>0</v>
      </c>
      <c r="AF655" s="59">
        <v>0</v>
      </c>
      <c r="AG655" s="266">
        <f>P655*5%</f>
        <v>4000000</v>
      </c>
      <c r="AH655" s="59">
        <v>0</v>
      </c>
      <c r="AI655" s="59">
        <f t="shared" si="432"/>
        <v>4000000</v>
      </c>
      <c r="AJ655" s="59">
        <f t="shared" si="433"/>
        <v>76000000</v>
      </c>
      <c r="AK655" s="56">
        <f t="shared" si="434"/>
        <v>80000000</v>
      </c>
      <c r="AL655" s="103"/>
      <c r="AM655" s="268" t="s">
        <v>88</v>
      </c>
      <c r="AN655"/>
      <c r="AO655"/>
      <c r="AP655"/>
      <c r="AQ655"/>
      <c r="AR655"/>
      <c r="AS655"/>
      <c r="AT655"/>
      <c r="AU655"/>
      <c r="AV655"/>
      <c r="AW655" s="15" t="e">
        <f>VLOOKUP(J657,#REF!,3,FALSE)</f>
        <v>#REF!</v>
      </c>
      <c r="AX655" s="15"/>
      <c r="AY655" s="15" t="e">
        <f>VLOOKUP(J657,#REF!,13,FALSE)</f>
        <v>#REF!</v>
      </c>
      <c r="AZ655" s="15" t="e">
        <f>VLOOKUP(CLEAN(J657),#REF!,7,FALSE)</f>
        <v>#REF!</v>
      </c>
      <c r="BA655" t="e">
        <f>VLOOKUP(J657,#REF!,8,FALSE)</f>
        <v>#REF!</v>
      </c>
      <c r="BB655" s="16" t="e">
        <f>VLOOKUP(J657,#REF!,2,FALSE)</f>
        <v>#REF!</v>
      </c>
      <c r="BC655" s="16" t="e">
        <f>VLOOKUP(J657,#REF!,2,FALSE)</f>
        <v>#REF!</v>
      </c>
      <c r="BD655" s="16"/>
      <c r="BE655" t="e">
        <f>VLOOKUP(CLEAN(J657),#REF!,2,FALSE)</f>
        <v>#REF!</v>
      </c>
      <c r="BF655"/>
      <c r="BG655" t="e">
        <f>VLOOKUP(J657,#REF!,13,FALSE)</f>
        <v>#REF!</v>
      </c>
      <c r="BH655" t="e">
        <f>VLOOKUP(J657,#REF!,13,FALSE)</f>
        <v>#REF!</v>
      </c>
      <c r="BI655" t="e">
        <f>VLOOKUP(J657,#REF!,13,FALSE)</f>
        <v>#REF!</v>
      </c>
      <c r="BJ655" t="e">
        <f>VLOOKUP(J657,#REF!,13,FALSE)</f>
        <v>#REF!</v>
      </c>
      <c r="BK655" t="e">
        <f>VLOOKUP(J657,#REF!,9,FALSE)</f>
        <v>#REF!</v>
      </c>
      <c r="BL655"/>
      <c r="BM655" t="e">
        <f>VLOOKUP(J657,#REF!,2,FALSE)</f>
        <v>#REF!</v>
      </c>
      <c r="BN655"/>
      <c r="BO655"/>
      <c r="BP655"/>
      <c r="BQ655"/>
      <c r="BR655"/>
      <c r="BS655" s="16" t="e">
        <f>VLOOKUP(CLEAN(J657),#REF!,2,FALSE)</f>
        <v>#REF!</v>
      </c>
      <c r="BT655" s="16" t="e">
        <f>W657-BS655</f>
        <v>#REF!</v>
      </c>
      <c r="BU655"/>
      <c r="BV655"/>
      <c r="BW655"/>
      <c r="BX655"/>
      <c r="BY655"/>
      <c r="BZ655"/>
      <c r="CA655"/>
      <c r="CB655" t="e">
        <f>VLOOKUP(J657,#REF!,13,FALSE)</f>
        <v>#REF!</v>
      </c>
      <c r="CC655" t="e">
        <f>VLOOKUP(J657,#REF!,2,FALSE)</f>
        <v>#REF!</v>
      </c>
      <c r="CD655" t="e">
        <f>VLOOKUP(J657,#REF!,13,FALSE)</f>
        <v>#REF!</v>
      </c>
      <c r="CE655" t="e">
        <f>VLOOKUP(J657,#REF!,3,FALSE)</f>
        <v>#REF!</v>
      </c>
      <c r="CF655" t="e">
        <f>VLOOKUP(J657,[2]Hoja4!A$2:M$143,13,FALSE)</f>
        <v>#N/A</v>
      </c>
      <c r="CG655" t="str">
        <f>VLOOKUP(J657,[2]Hoja5!H$2:J$1328,2,FALSE)</f>
        <v>OT</v>
      </c>
      <c r="CH655"/>
      <c r="CI655"/>
      <c r="CJ655" t="e">
        <f>VLOOKUP(J657,[2]Hoja13!A$2:M$148,13,FALSE)</f>
        <v>#N/A</v>
      </c>
      <c r="CK655" t="str">
        <f>VLOOKUP(J657,'[2]rates 26-06-2018'!A$2:I$1489,8,FALSE)</f>
        <v>OT</v>
      </c>
      <c r="CL655"/>
      <c r="CM655" t="e">
        <f>VLOOKUP(J657,[2]Hoja8!A$2:M$154,13,FALSE)</f>
        <v>#N/A</v>
      </c>
      <c r="CN655" t="str">
        <f>VLOOKUP(J657,'[2]rates 26-06-2018'!A$1:I$1489,9,FALSE)</f>
        <v>RECURSOS HIDRICOS</v>
      </c>
      <c r="CO655" t="str">
        <f>VLOOKUP(J657,'[2]rates 26-06-2018'!A$1:I$1489,4,FALSE)</f>
        <v>QUELLON</v>
      </c>
      <c r="CP655"/>
      <c r="CQ655" s="16" t="e">
        <f>VLOOKUP(CLEAN(J657),[2]Hoja14!A$2:B$126,2,FALSE)</f>
        <v>#N/A</v>
      </c>
      <c r="CR655" s="16" t="e">
        <f>Y657-CQ655</f>
        <v>#N/A</v>
      </c>
      <c r="CS655"/>
      <c r="CT655"/>
      <c r="CU655"/>
      <c r="CV655"/>
      <c r="CW655"/>
      <c r="CX655"/>
      <c r="CY655"/>
      <c r="CZ655"/>
      <c r="DA655"/>
      <c r="DB655" s="17" t="e">
        <f>VLOOKUP(J657,[2]PPTO!A$6:C$335,3,FALSE)</f>
        <v>#N/A</v>
      </c>
      <c r="DC655" s="17" t="e">
        <f>P657-DB655</f>
        <v>#N/A</v>
      </c>
      <c r="DD655" s="17" t="e">
        <f>VLOOKUP(J657,[2]PPTO!A$5:E$337,5,FALSE)</f>
        <v>#N/A</v>
      </c>
      <c r="DE655" s="17" t="e">
        <f>VLOOKUP(J657,[2]PPTO!A$6:F$335,6,FALSE)</f>
        <v>#N/A</v>
      </c>
      <c r="DF655" s="15" t="e">
        <f>VLOOKUP(J657,DH$477:DH$484,1,FALSE)</f>
        <v>#N/A</v>
      </c>
      <c r="DG655" s="15"/>
      <c r="DH655" s="15"/>
      <c r="DI655" t="e">
        <f>VLOOKUP(J657,'[2]2018'!A$3:N$167,14,FALSE)</f>
        <v>#N/A</v>
      </c>
      <c r="DJ655" t="str">
        <f>VLOOKUP(J657,[2]resultado!G$2:H$1656,2,FALSE)</f>
        <v>OT</v>
      </c>
      <c r="DK655" s="16">
        <v>99601553</v>
      </c>
      <c r="DL655" s="16">
        <f>Q657-DK655</f>
        <v>-99601553</v>
      </c>
      <c r="DM655" s="16">
        <f>P657-(Q657+R657+AG657)</f>
        <v>43000000</v>
      </c>
      <c r="DN655" s="104" t="s">
        <v>197</v>
      </c>
      <c r="DO655" t="str">
        <f>VLOOKUP(K657,'[2]rates actuales'!B$2:K$1880,10,FALSE)</f>
        <v>OT</v>
      </c>
      <c r="DP655"/>
      <c r="DQ655" s="63">
        <v>20520</v>
      </c>
      <c r="DR655" s="63">
        <f>(DQ655*1000)-P657</f>
        <v>-24480000</v>
      </c>
      <c r="DS655" t="str">
        <f>VLOOKUP(J657,'[2]rates actuales'!A$2:C$1880,3,FALSE)</f>
        <v>QUELLON</v>
      </c>
      <c r="DT655"/>
      <c r="DU655"/>
      <c r="DV655"/>
      <c r="DW655" t="e">
        <f>VLOOKUP(J657,[2]TERMINADOS!A$2:B$133,2,FALSE)</f>
        <v>#N/A</v>
      </c>
      <c r="DX655"/>
      <c r="DY655"/>
      <c r="DZ655" t="e">
        <f>VLOOKUP(J657,'[2]COSTO-GASTO'!E$2:F$401,2,FALSE)</f>
        <v>#N/A</v>
      </c>
      <c r="EA655" s="16" t="e">
        <f>AE657-DZ655</f>
        <v>#N/A</v>
      </c>
      <c r="EB655" t="e">
        <f>VLOOKUP(J657,[2]Hoja26!A$2:B$91,2,FALSE)</f>
        <v>#N/A</v>
      </c>
      <c r="EC655" t="e">
        <f>VLOOKUP(J657,[2]Hoja26!E$2:F$147,2,FALSE)</f>
        <v>#N/A</v>
      </c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 t="str">
        <f>VLOOKUP(J657,'[2]RATES OCTUBRE'!J$1:K$1924,2,FALSE)</f>
        <v>OT</v>
      </c>
      <c r="EW655"/>
      <c r="EX655" t="e">
        <f>VLOOKUP(J657,[2]Hoja26!N$4:O$1289,2,FALSE)</f>
        <v>#N/A</v>
      </c>
      <c r="EY655" t="s">
        <v>114</v>
      </c>
      <c r="EZ655" s="16"/>
      <c r="FA655" s="64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 s="64" t="str">
        <f t="shared" si="435"/>
        <v>30069919-DISEÑO</v>
      </c>
      <c r="FT655" s="64" t="e">
        <f>VLOOKUP(FS655,'[2]ESTADO DE SITUACION OCTUBRE'!I$4:I$941,1,FALSE)</f>
        <v>#N/A</v>
      </c>
      <c r="FU655" s="64">
        <f>VLOOKUP(K655,'[2]BIP-COSTO'!B$2:H$1976,7,FALSE)</f>
        <v>43000</v>
      </c>
      <c r="FV655" s="65">
        <v>1140196000</v>
      </c>
      <c r="FW655" s="65">
        <f>FV655-P655</f>
        <v>1060196000</v>
      </c>
      <c r="FX655" s="64" t="str">
        <f>VLOOKUP(K655,'[2]BIP-COSTO'!B$2:H$1976,4,FALSE)</f>
        <v>GOBIERNO REGIONAL - REGION DE LOS LAGOS</v>
      </c>
      <c r="FY655" s="64" t="str">
        <f>VLOOKUP(K655,'[2]BIP-COSTO'!B$2:K$1976,10,FALSE)</f>
        <v>FI</v>
      </c>
      <c r="GF655" s="67"/>
      <c r="GG655" s="68"/>
      <c r="GH655" s="68"/>
      <c r="GM655" s="66" t="str">
        <f>VLOOKUP(K655,[3]resultado!E$2:K$2045,7,FALSE)</f>
        <v>FI</v>
      </c>
      <c r="GO655" s="66" t="e">
        <f>VLOOKUP(J655,[3]Hoja2!A$1:A$110,1,FALSE)</f>
        <v>#N/A</v>
      </c>
      <c r="GP655" s="66" t="e">
        <f>VLOOKUP(K655,[3]Hoja5!C$2:F$376,1,FALSE)</f>
        <v>#N/A</v>
      </c>
      <c r="GQ655" s="66" t="e">
        <f>VLOOKUP(J655,[3]Hoja5!A$2:A$376,1,FALSE)</f>
        <v>#N/A</v>
      </c>
      <c r="GR655" s="66" t="str">
        <f>VLOOKUP(J655,rates!B$2:I$944,8,FALSE)</f>
        <v>RS</v>
      </c>
      <c r="GS655" s="66" t="s">
        <v>2988</v>
      </c>
      <c r="GT655" s="66" t="e">
        <f>VLOOKUP(J655,Hoja6!A$2:A$29,1,FALSE)</f>
        <v>#N/A</v>
      </c>
      <c r="GU655" s="66" t="e">
        <f>VLOOKUP(J655,Hoja7!A$2:O$243,15,FALSE)</f>
        <v>#N/A</v>
      </c>
      <c r="GV655" s="66" t="e">
        <f>VLOOKUP(J655,'ESTADO DE SITUACION'!H$4:AQ$943,36,FALSE)</f>
        <v>#N/A</v>
      </c>
    </row>
    <row r="656" spans="1:204" s="66" customFormat="1" ht="18" customHeight="1" outlineLevel="2">
      <c r="A656" s="256">
        <v>31</v>
      </c>
      <c r="B656" s="256" t="s">
        <v>114</v>
      </c>
      <c r="C656" s="256" t="s">
        <v>102</v>
      </c>
      <c r="D656" s="256" t="s">
        <v>81</v>
      </c>
      <c r="E656" s="257" t="s">
        <v>82</v>
      </c>
      <c r="F656" s="256" t="s">
        <v>460</v>
      </c>
      <c r="G656" s="256" t="s">
        <v>569</v>
      </c>
      <c r="H656" s="256" t="s">
        <v>94</v>
      </c>
      <c r="I656" s="258" t="s">
        <v>85</v>
      </c>
      <c r="J656" s="259">
        <v>30135630</v>
      </c>
      <c r="K656" s="53" t="str">
        <f>CONCATENATE(J656,"-",I656)</f>
        <v>30135630-EJECUCION</v>
      </c>
      <c r="L656" s="53"/>
      <c r="M656" s="53" t="str">
        <f t="shared" si="431"/>
        <v>30135630</v>
      </c>
      <c r="N656" s="54"/>
      <c r="O656" s="258" t="s">
        <v>574</v>
      </c>
      <c r="P656" s="262">
        <v>1452474000</v>
      </c>
      <c r="Q656" s="100"/>
      <c r="R656" s="101"/>
      <c r="S656" s="101"/>
      <c r="T656" s="101"/>
      <c r="U656" s="101"/>
      <c r="V656" s="101"/>
      <c r="W656" s="101"/>
      <c r="X656" s="101"/>
      <c r="Y656" s="101"/>
      <c r="Z656" s="101"/>
      <c r="AA656" s="101"/>
      <c r="AB656" s="101"/>
      <c r="AC656" s="101"/>
      <c r="AD656" s="102"/>
      <c r="AE656" s="266">
        <v>0</v>
      </c>
      <c r="AF656" s="59">
        <v>0</v>
      </c>
      <c r="AG656" s="266">
        <v>20000000</v>
      </c>
      <c r="AH656" s="59">
        <v>0</v>
      </c>
      <c r="AI656" s="59">
        <f t="shared" si="432"/>
        <v>20000000</v>
      </c>
      <c r="AJ656" s="59">
        <f t="shared" si="433"/>
        <v>1432474000</v>
      </c>
      <c r="AK656" s="69">
        <f>P656-(Q656+R656)</f>
        <v>1452474000</v>
      </c>
      <c r="AL656" s="103"/>
      <c r="AM656" s="268" t="s">
        <v>88</v>
      </c>
      <c r="AN656"/>
      <c r="AO656"/>
      <c r="AP656"/>
      <c r="AQ656"/>
      <c r="AR656"/>
      <c r="AS656"/>
      <c r="AT656"/>
      <c r="AU656"/>
      <c r="AV656"/>
      <c r="AW656" s="15"/>
      <c r="AX656" s="15"/>
      <c r="AY656" s="15"/>
      <c r="AZ656" s="15"/>
      <c r="BA656"/>
      <c r="BB656" s="16"/>
      <c r="BC656" s="16"/>
      <c r="BD656" s="1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 s="16"/>
      <c r="BT656" s="1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 s="16"/>
      <c r="CR656" s="16"/>
      <c r="CS656"/>
      <c r="CT656"/>
      <c r="CU656"/>
      <c r="CV656"/>
      <c r="CW656"/>
      <c r="CX656"/>
      <c r="CY656"/>
      <c r="CZ656"/>
      <c r="DA656"/>
      <c r="DB656" s="17"/>
      <c r="DC656" s="17"/>
      <c r="DD656" s="17"/>
      <c r="DE656" s="17"/>
      <c r="DF656" s="15"/>
      <c r="DG656" s="15"/>
      <c r="DH656" s="15"/>
      <c r="DI656"/>
      <c r="DJ656"/>
      <c r="DK656" s="16"/>
      <c r="DL656" s="16"/>
      <c r="DM656" s="16"/>
      <c r="DN656" s="104"/>
      <c r="DO656"/>
      <c r="DP656"/>
      <c r="DQ656" s="63"/>
      <c r="DR656" s="63"/>
      <c r="DS656"/>
      <c r="DT656"/>
      <c r="DU656"/>
      <c r="DV656"/>
      <c r="DW656"/>
      <c r="DX656"/>
      <c r="DY656"/>
      <c r="DZ656"/>
      <c r="EA656" s="1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 s="16"/>
      <c r="FA656" s="64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 s="64" t="str">
        <f>CONCATENATE(J656,"-",I656)</f>
        <v>30135630-EJECUCION</v>
      </c>
      <c r="FT656" s="64"/>
      <c r="FU656" s="64"/>
      <c r="FV656" s="65"/>
      <c r="FW656" s="65"/>
      <c r="FX656" s="64"/>
      <c r="FY656" s="64"/>
      <c r="GF656" s="67"/>
      <c r="GG656" s="68"/>
      <c r="GH656" s="68"/>
      <c r="GM656" s="66" t="str">
        <f>VLOOKUP(K656,[3]resultado!E$2:K$2045,7,FALSE)</f>
        <v>FI</v>
      </c>
      <c r="GO656" s="66" t="e">
        <f>VLOOKUP(J656,[3]Hoja2!A$1:A$110,1,FALSE)</f>
        <v>#N/A</v>
      </c>
      <c r="GP656" s="66" t="e">
        <f>VLOOKUP(K656,[3]Hoja5!C$2:F$376,1,FALSE)</f>
        <v>#N/A</v>
      </c>
      <c r="GQ656" s="66" t="e">
        <f>VLOOKUP(J656,[3]Hoja5!A$2:A$376,1,FALSE)</f>
        <v>#N/A</v>
      </c>
      <c r="GR656" s="66" t="str">
        <f>VLOOKUP(J656,rates!B$2:I$944,8,FALSE)</f>
        <v>RS</v>
      </c>
      <c r="GS656" s="66" t="s">
        <v>2988</v>
      </c>
      <c r="GT656" s="66" t="e">
        <f>VLOOKUP(J656,Hoja6!A$2:A$29,1,FALSE)</f>
        <v>#N/A</v>
      </c>
      <c r="GU656" s="66" t="e">
        <f>VLOOKUP(J656,Hoja7!A$2:O$243,15,FALSE)</f>
        <v>#N/A</v>
      </c>
      <c r="GV656" s="66" t="e">
        <f>VLOOKUP(J656,'ESTADO DE SITUACION'!H$4:AQ$943,36,FALSE)</f>
        <v>#N/A</v>
      </c>
    </row>
    <row r="657" spans="1:204" s="66" customFormat="1" ht="18" customHeight="1" outlineLevel="2">
      <c r="A657" s="256">
        <v>31</v>
      </c>
      <c r="B657" s="256" t="s">
        <v>114</v>
      </c>
      <c r="C657" s="256" t="s">
        <v>117</v>
      </c>
      <c r="D657" s="256" t="s">
        <v>81</v>
      </c>
      <c r="E657" s="257" t="s">
        <v>154</v>
      </c>
      <c r="F657" s="256" t="s">
        <v>460</v>
      </c>
      <c r="G657" s="256" t="s">
        <v>569</v>
      </c>
      <c r="H657" s="256" t="s">
        <v>94</v>
      </c>
      <c r="I657" s="258" t="s">
        <v>138</v>
      </c>
      <c r="J657" s="259">
        <v>40000178</v>
      </c>
      <c r="K657" s="53" t="str">
        <f t="shared" si="430"/>
        <v>40000178-DISEÑO</v>
      </c>
      <c r="L657" s="129"/>
      <c r="M657" s="53" t="str">
        <f t="shared" si="431"/>
        <v>40000178</v>
      </c>
      <c r="N657" s="149">
        <f>A657</f>
        <v>31</v>
      </c>
      <c r="O657" s="258" t="s">
        <v>575</v>
      </c>
      <c r="P657" s="262">
        <v>45000000</v>
      </c>
      <c r="Q657" s="198"/>
      <c r="R657" s="199"/>
      <c r="S657" s="199"/>
      <c r="T657" s="199"/>
      <c r="U657" s="199"/>
      <c r="V657" s="199"/>
      <c r="W657" s="199"/>
      <c r="X657" s="199"/>
      <c r="Y657" s="199"/>
      <c r="Z657" s="199"/>
      <c r="AA657" s="199"/>
      <c r="AB657" s="199"/>
      <c r="AC657" s="199"/>
      <c r="AD657" s="200"/>
      <c r="AE657" s="266">
        <v>0</v>
      </c>
      <c r="AF657" s="59">
        <v>0</v>
      </c>
      <c r="AG657" s="266">
        <v>2000000</v>
      </c>
      <c r="AH657" s="59">
        <v>0</v>
      </c>
      <c r="AI657" s="59">
        <f t="shared" si="432"/>
        <v>2000000</v>
      </c>
      <c r="AJ657" s="59">
        <f t="shared" si="433"/>
        <v>43000000</v>
      </c>
      <c r="AK657" s="56">
        <f t="shared" si="434"/>
        <v>45000000</v>
      </c>
      <c r="AL657" s="103"/>
      <c r="AM657" s="268" t="s">
        <v>197</v>
      </c>
      <c r="AN657"/>
      <c r="AO657"/>
      <c r="AP657"/>
      <c r="AQ657"/>
      <c r="AR657"/>
      <c r="AS657"/>
      <c r="AT657"/>
      <c r="AU657"/>
      <c r="AV657"/>
      <c r="AW657" s="15" t="e">
        <f>VLOOKUP(J658,#REF!,3,FALSE)</f>
        <v>#REF!</v>
      </c>
      <c r="AX657" s="15" t="s">
        <v>183</v>
      </c>
      <c r="AY657" s="15" t="e">
        <f>VLOOKUP(J658,#REF!,13,FALSE)</f>
        <v>#REF!</v>
      </c>
      <c r="AZ657" s="15" t="e">
        <f>VLOOKUP(CLEAN(J658),#REF!,7,FALSE)</f>
        <v>#REF!</v>
      </c>
      <c r="BA657" t="e">
        <f>VLOOKUP(J658,#REF!,8,FALSE)</f>
        <v>#REF!</v>
      </c>
      <c r="BB657" s="16" t="e">
        <f>VLOOKUP(J658,#REF!,2,FALSE)</f>
        <v>#REF!</v>
      </c>
      <c r="BC657" s="16" t="e">
        <f>VLOOKUP(J658,#REF!,2,FALSE)</f>
        <v>#REF!</v>
      </c>
      <c r="BD657" s="16"/>
      <c r="BE657" t="e">
        <f>VLOOKUP(CLEAN(J658),#REF!,2,FALSE)</f>
        <v>#REF!</v>
      </c>
      <c r="BF657"/>
      <c r="BG657" t="e">
        <f>VLOOKUP(J658,#REF!,13,FALSE)</f>
        <v>#REF!</v>
      </c>
      <c r="BH657" t="e">
        <f>VLOOKUP(J658,#REF!,13,FALSE)</f>
        <v>#REF!</v>
      </c>
      <c r="BI657" t="e">
        <f>VLOOKUP(J658,#REF!,13,FALSE)</f>
        <v>#REF!</v>
      </c>
      <c r="BJ657" t="e">
        <f>VLOOKUP(J658,#REF!,13,FALSE)</f>
        <v>#REF!</v>
      </c>
      <c r="BK657" t="e">
        <f>VLOOKUP(J658,#REF!,9,FALSE)</f>
        <v>#REF!</v>
      </c>
      <c r="BL657"/>
      <c r="BM657" t="e">
        <f>VLOOKUP(J658,#REF!,2,FALSE)</f>
        <v>#REF!</v>
      </c>
      <c r="BN657"/>
      <c r="BO657"/>
      <c r="BP657"/>
      <c r="BQ657"/>
      <c r="BR657"/>
      <c r="BS657" s="16" t="e">
        <f>VLOOKUP(CLEAN(J658),#REF!,2,FALSE)</f>
        <v>#REF!</v>
      </c>
      <c r="BT657" s="16" t="e">
        <f>W658-BS657</f>
        <v>#REF!</v>
      </c>
      <c r="BU657"/>
      <c r="BV657"/>
      <c r="BW657"/>
      <c r="BX657"/>
      <c r="BY657"/>
      <c r="BZ657"/>
      <c r="CA657"/>
      <c r="CB657" t="e">
        <f>VLOOKUP(J658,#REF!,13,FALSE)</f>
        <v>#REF!</v>
      </c>
      <c r="CC657" t="e">
        <f>VLOOKUP(J658,#REF!,2,FALSE)</f>
        <v>#REF!</v>
      </c>
      <c r="CD657" t="e">
        <f>VLOOKUP(J658,#REF!,13,FALSE)</f>
        <v>#REF!</v>
      </c>
      <c r="CE657" t="e">
        <f>VLOOKUP(J658,#REF!,3,FALSE)</f>
        <v>#REF!</v>
      </c>
      <c r="CF657" t="e">
        <f>VLOOKUP(J658,[2]Hoja4!A$2:M$143,13,FALSE)</f>
        <v>#N/A</v>
      </c>
      <c r="CG657" t="str">
        <f>VLOOKUP(J658,[2]Hoja5!H$2:J$1328,2,FALSE)</f>
        <v>OT</v>
      </c>
      <c r="CH657"/>
      <c r="CI657"/>
      <c r="CJ657" t="e">
        <f>VLOOKUP(J658,[2]Hoja13!A$2:M$148,13,FALSE)</f>
        <v>#N/A</v>
      </c>
      <c r="CK657" t="str">
        <f>VLOOKUP(J658,'[2]rates 26-06-2018'!A$2:I$1489,8,FALSE)</f>
        <v>OT</v>
      </c>
      <c r="CL657"/>
      <c r="CM657" t="e">
        <f>VLOOKUP(J658,[2]Hoja8!A$2:M$154,13,FALSE)</f>
        <v>#N/A</v>
      </c>
      <c r="CN657" t="str">
        <f>VLOOKUP(J658,'[2]rates 26-06-2018'!A$1:I$1489,9,FALSE)</f>
        <v>RECURSOS HIDRICOS</v>
      </c>
      <c r="CO657" t="str">
        <f>VLOOKUP(J658,'[2]rates 26-06-2018'!A$1:I$1489,4,FALSE)</f>
        <v>QUELLON</v>
      </c>
      <c r="CP657"/>
      <c r="CQ657" s="16" t="e">
        <f>VLOOKUP(CLEAN(J658),[2]Hoja14!A$2:B$126,2,FALSE)</f>
        <v>#N/A</v>
      </c>
      <c r="CR657" s="16" t="e">
        <f>Y658-CQ657</f>
        <v>#N/A</v>
      </c>
      <c r="CS657"/>
      <c r="CT657"/>
      <c r="CU657"/>
      <c r="CV657"/>
      <c r="CW657"/>
      <c r="CX657"/>
      <c r="CY657"/>
      <c r="CZ657"/>
      <c r="DA657"/>
      <c r="DB657" s="17" t="e">
        <f>VLOOKUP(J658,[2]PPTO!A$6:C$335,3,FALSE)</f>
        <v>#N/A</v>
      </c>
      <c r="DC657" s="17" t="e">
        <f>P658-DB657</f>
        <v>#N/A</v>
      </c>
      <c r="DD657" s="17" t="e">
        <f>VLOOKUP(J658,[2]PPTO!A$5:E$337,5,FALSE)</f>
        <v>#N/A</v>
      </c>
      <c r="DE657" s="17" t="e">
        <f>VLOOKUP(J658,[2]PPTO!A$6:F$335,6,FALSE)</f>
        <v>#N/A</v>
      </c>
      <c r="DF657" s="15" t="e">
        <f>VLOOKUP(J658,DH$477:DH$484,1,FALSE)</f>
        <v>#N/A</v>
      </c>
      <c r="DG657" s="15"/>
      <c r="DH657" s="15"/>
      <c r="DI657" t="e">
        <f>VLOOKUP(J658,'[2]2018'!A$3:N$167,14,FALSE)</f>
        <v>#N/A</v>
      </c>
      <c r="DJ657" t="str">
        <f>VLOOKUP(J658,[2]resultado!G$2:H$1656,2,FALSE)</f>
        <v>OT</v>
      </c>
      <c r="DK657" s="16">
        <v>0</v>
      </c>
      <c r="DL657" s="16">
        <f>Q658-DK657</f>
        <v>0</v>
      </c>
      <c r="DM657" s="16">
        <f>P658-(Q658+R658+AG658)</f>
        <v>43000000</v>
      </c>
      <c r="DN657" s="104" t="s">
        <v>197</v>
      </c>
      <c r="DO657" t="str">
        <f>VLOOKUP(K658,'[2]rates actuales'!B$2:K$1880,10,FALSE)</f>
        <v>OT</v>
      </c>
      <c r="DP657"/>
      <c r="DQ657" s="63">
        <v>20520</v>
      </c>
      <c r="DR657" s="63">
        <f>(DQ657*1000)-P658</f>
        <v>-24480000</v>
      </c>
      <c r="DS657" t="str">
        <f>VLOOKUP(J658,'[2]rates actuales'!A$2:C$1880,3,FALSE)</f>
        <v>QUELLON</v>
      </c>
      <c r="DT657"/>
      <c r="DU657"/>
      <c r="DV657"/>
      <c r="DW657" t="e">
        <f>VLOOKUP(J658,[2]TERMINADOS!A$2:B$133,2,FALSE)</f>
        <v>#N/A</v>
      </c>
      <c r="DX657"/>
      <c r="DY657"/>
      <c r="DZ657" t="e">
        <f>VLOOKUP(J658,'[2]COSTO-GASTO'!E$2:F$401,2,FALSE)</f>
        <v>#N/A</v>
      </c>
      <c r="EA657" s="16" t="e">
        <f>AE658-DZ657</f>
        <v>#N/A</v>
      </c>
      <c r="EB657" t="e">
        <f>VLOOKUP(J658,[2]Hoja26!A$2:B$91,2,FALSE)</f>
        <v>#N/A</v>
      </c>
      <c r="EC657" t="e">
        <f>VLOOKUP(J658,[2]Hoja26!E$2:F$147,2,FALSE)</f>
        <v>#N/A</v>
      </c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 t="str">
        <f>VLOOKUP(J658,'[2]RATES OCTUBRE'!J$1:K$1924,2,FALSE)</f>
        <v>OT</v>
      </c>
      <c r="EW657"/>
      <c r="EX657" t="e">
        <f>VLOOKUP(J658,[2]Hoja26!N$4:O$1289,2,FALSE)</f>
        <v>#N/A</v>
      </c>
      <c r="EY657" t="s">
        <v>114</v>
      </c>
      <c r="EZ657" s="16"/>
      <c r="FA657" s="64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 s="64" t="str">
        <f t="shared" si="435"/>
        <v>40000178-DISEÑO</v>
      </c>
      <c r="FT657" s="64" t="e">
        <f>VLOOKUP(FS657,'[2]ESTADO DE SITUACION OCTUBRE'!I$4:I$941,1,FALSE)</f>
        <v>#N/A</v>
      </c>
      <c r="FU657" s="64">
        <f>VLOOKUP(K657,'[2]BIP-COSTO'!B$2:H$1976,7,FALSE)</f>
        <v>20520</v>
      </c>
      <c r="FV657" s="65">
        <v>20520000</v>
      </c>
      <c r="FW657" s="65">
        <f>FV657-P657</f>
        <v>-24480000</v>
      </c>
      <c r="FX657" s="64" t="str">
        <f>VLOOKUP(K657,'[2]BIP-COSTO'!B$2:H$1976,4,FALSE)</f>
        <v>GOBIERNO REGIONAL - REGION DE LOS LAGOS</v>
      </c>
      <c r="FY657" s="64" t="str">
        <f>VLOOKUP(K657,'[2]BIP-COSTO'!B$2:K$1976,10,FALSE)</f>
        <v>OT</v>
      </c>
      <c r="GF657" s="67"/>
      <c r="GG657" s="68"/>
      <c r="GH657" s="68"/>
      <c r="GM657" s="66" t="str">
        <f>VLOOKUP(K657,[3]resultado!E$2:K$2045,7,FALSE)</f>
        <v>OT</v>
      </c>
      <c r="GO657" s="66" t="e">
        <f>VLOOKUP(J657,[3]Hoja2!A$1:A$110,1,FALSE)</f>
        <v>#N/A</v>
      </c>
      <c r="GP657" s="66" t="e">
        <f>VLOOKUP(K657,[3]Hoja5!C$2:F$376,1,FALSE)</f>
        <v>#N/A</v>
      </c>
      <c r="GQ657" s="66" t="e">
        <f>VLOOKUP(J657,[3]Hoja5!A$2:A$376,1,FALSE)</f>
        <v>#N/A</v>
      </c>
      <c r="GR657" s="66" t="str">
        <f>VLOOKUP(J657,rates!B$2:I$944,8,FALSE)</f>
        <v>OT</v>
      </c>
      <c r="GS657" s="66" t="s">
        <v>2988</v>
      </c>
      <c r="GT657" s="66" t="e">
        <f>VLOOKUP(J657,Hoja6!A$2:A$29,1,FALSE)</f>
        <v>#N/A</v>
      </c>
      <c r="GU657" s="66" t="e">
        <f>VLOOKUP(J657,Hoja7!A$2:O$243,15,FALSE)</f>
        <v>#N/A</v>
      </c>
      <c r="GV657" s="66" t="e">
        <f>VLOOKUP(J657,'ESTADO DE SITUACION'!H$4:AQ$943,36,FALSE)</f>
        <v>#N/A</v>
      </c>
    </row>
    <row r="658" spans="1:204" s="66" customFormat="1" ht="18" customHeight="1" outlineLevel="2">
      <c r="A658" s="256">
        <v>31</v>
      </c>
      <c r="B658" s="256" t="s">
        <v>114</v>
      </c>
      <c r="C658" s="256" t="s">
        <v>117</v>
      </c>
      <c r="D658" s="256" t="s">
        <v>81</v>
      </c>
      <c r="E658" s="257" t="s">
        <v>154</v>
      </c>
      <c r="F658" s="256" t="s">
        <v>460</v>
      </c>
      <c r="G658" s="256" t="s">
        <v>569</v>
      </c>
      <c r="H658" s="256" t="s">
        <v>94</v>
      </c>
      <c r="I658" s="258" t="s">
        <v>138</v>
      </c>
      <c r="J658" s="259">
        <v>30488426</v>
      </c>
      <c r="K658" s="53" t="str">
        <f t="shared" si="430"/>
        <v>30488426-DISEÑO</v>
      </c>
      <c r="L658" s="53"/>
      <c r="M658" s="53" t="str">
        <f t="shared" si="431"/>
        <v>30488426</v>
      </c>
      <c r="N658" s="54">
        <f>A658</f>
        <v>31</v>
      </c>
      <c r="O658" s="258" t="s">
        <v>576</v>
      </c>
      <c r="P658" s="262">
        <v>45000000</v>
      </c>
      <c r="Q658" s="100"/>
      <c r="R658" s="101"/>
      <c r="S658" s="101"/>
      <c r="T658" s="101"/>
      <c r="U658" s="101"/>
      <c r="V658" s="101"/>
      <c r="W658" s="101"/>
      <c r="X658" s="101"/>
      <c r="Y658" s="101"/>
      <c r="Z658" s="101"/>
      <c r="AA658" s="101"/>
      <c r="AB658" s="101"/>
      <c r="AC658" s="101"/>
      <c r="AD658" s="102"/>
      <c r="AE658" s="266">
        <v>0</v>
      </c>
      <c r="AF658" s="59">
        <v>0</v>
      </c>
      <c r="AG658" s="266">
        <v>2000000</v>
      </c>
      <c r="AH658" s="59">
        <v>0</v>
      </c>
      <c r="AI658" s="59">
        <f t="shared" si="432"/>
        <v>2000000</v>
      </c>
      <c r="AJ658" s="59">
        <f t="shared" si="433"/>
        <v>43000000</v>
      </c>
      <c r="AK658" s="56">
        <f t="shared" si="434"/>
        <v>45000000</v>
      </c>
      <c r="AL658" s="103"/>
      <c r="AM658" s="268" t="s">
        <v>197</v>
      </c>
      <c r="AN658"/>
      <c r="AO658"/>
      <c r="AP658"/>
      <c r="AQ658"/>
      <c r="AR658"/>
      <c r="AS658"/>
      <c r="AT658"/>
      <c r="AU658"/>
      <c r="AV658"/>
      <c r="AW658" s="15"/>
      <c r="AX658" s="15"/>
      <c r="AY658" s="15"/>
      <c r="AZ658" s="15"/>
      <c r="BA658" t="e">
        <f>VLOOKUP(J659,#REF!,8,FALSE)</f>
        <v>#REF!</v>
      </c>
      <c r="BB658" s="16" t="e">
        <f>VLOOKUP(J659,#REF!,2,FALSE)</f>
        <v>#REF!</v>
      </c>
      <c r="BC658" s="16" t="e">
        <f>VLOOKUP(J659,#REF!,2,FALSE)</f>
        <v>#REF!</v>
      </c>
      <c r="BD658" s="16"/>
      <c r="BE658" t="e">
        <f>VLOOKUP(CLEAN(J659),#REF!,2,FALSE)</f>
        <v>#REF!</v>
      </c>
      <c r="BF658"/>
      <c r="BG658" t="e">
        <f>VLOOKUP(J659,#REF!,13,FALSE)</f>
        <v>#REF!</v>
      </c>
      <c r="BH658" t="e">
        <f>VLOOKUP(J659,#REF!,13,FALSE)</f>
        <v>#REF!</v>
      </c>
      <c r="BI658" t="e">
        <f>VLOOKUP(J659,#REF!,13,FALSE)</f>
        <v>#REF!</v>
      </c>
      <c r="BJ658" t="e">
        <f>VLOOKUP(J659,#REF!,13,FALSE)</f>
        <v>#REF!</v>
      </c>
      <c r="BK658" t="e">
        <f>VLOOKUP(J659,#REF!,9,FALSE)</f>
        <v>#REF!</v>
      </c>
      <c r="BL658"/>
      <c r="BM658" t="e">
        <f>VLOOKUP(J659,#REF!,2,FALSE)</f>
        <v>#REF!</v>
      </c>
      <c r="BN658"/>
      <c r="BO658"/>
      <c r="BP658"/>
      <c r="BQ658"/>
      <c r="BR658"/>
      <c r="BS658" s="16" t="e">
        <f>VLOOKUP(CLEAN(J659),#REF!,2,FALSE)</f>
        <v>#REF!</v>
      </c>
      <c r="BT658" s="16" t="e">
        <f>W659-BS658</f>
        <v>#REF!</v>
      </c>
      <c r="BU658"/>
      <c r="BV658"/>
      <c r="BW658"/>
      <c r="BX658"/>
      <c r="BY658"/>
      <c r="BZ658"/>
      <c r="CA658"/>
      <c r="CB658" t="e">
        <f>VLOOKUP(J659,#REF!,13,FALSE)</f>
        <v>#REF!</v>
      </c>
      <c r="CC658" t="e">
        <f>VLOOKUP(J659,#REF!,2,FALSE)</f>
        <v>#REF!</v>
      </c>
      <c r="CD658" t="e">
        <f>VLOOKUP(J659,#REF!,13,FALSE)</f>
        <v>#REF!</v>
      </c>
      <c r="CE658" t="e">
        <f>VLOOKUP(J659,#REF!,3,FALSE)</f>
        <v>#REF!</v>
      </c>
      <c r="CF658" t="e">
        <f>VLOOKUP(J659,[2]Hoja4!A$2:M$143,13,FALSE)</f>
        <v>#N/A</v>
      </c>
      <c r="CG658" t="e">
        <f>VLOOKUP(J659,[2]Hoja5!H$2:J$1328,2,FALSE)</f>
        <v>#N/A</v>
      </c>
      <c r="CH658"/>
      <c r="CI658"/>
      <c r="CJ658" t="e">
        <f>VLOOKUP(J659,[2]Hoja13!A$2:M$148,13,FALSE)</f>
        <v>#N/A</v>
      </c>
      <c r="CK658" t="str">
        <f>VLOOKUP(J659,'[2]rates 26-06-2018'!A$2:I$1489,8,FALSE)</f>
        <v/>
      </c>
      <c r="CL658"/>
      <c r="CM658" t="e">
        <f>VLOOKUP(J659,[2]Hoja8!A$2:M$154,13,FALSE)</f>
        <v>#N/A</v>
      </c>
      <c r="CN658" t="str">
        <f>VLOOKUP(J659,'[2]rates 26-06-2018'!A$1:I$1489,9,FALSE)</f>
        <v>ENERGIA</v>
      </c>
      <c r="CO658" t="str">
        <f>VLOOKUP(J659,'[2]rates 26-06-2018'!A$1:I$1489,4,FALSE)</f>
        <v>QUELLON</v>
      </c>
      <c r="CP658"/>
      <c r="CQ658" s="16" t="e">
        <f>VLOOKUP(CLEAN(J659),[2]Hoja14!A$2:B$126,2,FALSE)</f>
        <v>#N/A</v>
      </c>
      <c r="CR658" s="16" t="e">
        <f>Y659-CQ658</f>
        <v>#N/A</v>
      </c>
      <c r="CS658"/>
      <c r="CT658"/>
      <c r="CU658"/>
      <c r="CV658"/>
      <c r="CW658"/>
      <c r="CX658"/>
      <c r="CY658"/>
      <c r="CZ658"/>
      <c r="DA658"/>
      <c r="DB658" s="17" t="e">
        <f>VLOOKUP(J659,[2]PPTO!A$6:C$335,3,FALSE)</f>
        <v>#N/A</v>
      </c>
      <c r="DC658" s="17" t="e">
        <f>P659-DB658</f>
        <v>#N/A</v>
      </c>
      <c r="DD658" s="17" t="e">
        <f>VLOOKUP(J659,[2]PPTO!A$5:E$337,5,FALSE)</f>
        <v>#N/A</v>
      </c>
      <c r="DE658" s="17" t="e">
        <f>VLOOKUP(J659,[2]PPTO!A$6:F$335,6,FALSE)</f>
        <v>#N/A</v>
      </c>
      <c r="DF658" s="15" t="e">
        <f>VLOOKUP(J659,DH$477:DH$484,1,FALSE)</f>
        <v>#N/A</v>
      </c>
      <c r="DG658" s="15"/>
      <c r="DH658" s="15"/>
      <c r="DI658" t="e">
        <f>VLOOKUP(J659,'[2]2018'!A$3:N$167,14,FALSE)</f>
        <v>#N/A</v>
      </c>
      <c r="DJ658" t="str">
        <f>VLOOKUP(J659,[2]resultado!G$2:H$1656,2,FALSE)</f>
        <v/>
      </c>
      <c r="DK658" s="16">
        <v>6470000</v>
      </c>
      <c r="DL658" s="16">
        <f>Q659-DK658</f>
        <v>-6470000</v>
      </c>
      <c r="DM658" s="16">
        <f>P659-(Q659+R659+AG659)</f>
        <v>101841100</v>
      </c>
      <c r="DN658" s="104" t="s">
        <v>183</v>
      </c>
      <c r="DO658" t="str">
        <f>VLOOKUP(K659,'[2]rates actuales'!B$2:K$1880,10,FALSE)</f>
        <v/>
      </c>
      <c r="DP658"/>
      <c r="DQ658" s="63">
        <v>96067</v>
      </c>
      <c r="DR658" s="63">
        <f>(DQ658*1000)-P659</f>
        <v>-10043000</v>
      </c>
      <c r="DS658" t="str">
        <f>VLOOKUP(J659,'[2]rates actuales'!A$2:C$1880,3,FALSE)</f>
        <v>QUELLON</v>
      </c>
      <c r="DT658"/>
      <c r="DU658"/>
      <c r="DV658"/>
      <c r="DW658" t="e">
        <f>VLOOKUP(J659,[2]TERMINADOS!A$2:B$133,2,FALSE)</f>
        <v>#N/A</v>
      </c>
      <c r="DX658"/>
      <c r="DY658"/>
      <c r="DZ658" t="e">
        <f>VLOOKUP(J659,'[2]COSTO-GASTO'!E$2:F$401,2,FALSE)</f>
        <v>#N/A</v>
      </c>
      <c r="EA658" s="16" t="e">
        <f>AE659-DZ658</f>
        <v>#N/A</v>
      </c>
      <c r="EB658" t="e">
        <f>VLOOKUP(J659,[2]Hoja26!A$2:B$91,2,FALSE)</f>
        <v>#N/A</v>
      </c>
      <c r="EC658" t="e">
        <f>VLOOKUP(J659,[2]Hoja26!E$2:F$147,2,FALSE)</f>
        <v>#N/A</v>
      </c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 t="str">
        <f>VLOOKUP(J659,'[2]RATES OCTUBRE'!J$1:K$1924,2,FALSE)</f>
        <v/>
      </c>
      <c r="EW658"/>
      <c r="EX658" t="e">
        <f>VLOOKUP(J659,[2]Hoja26!N$4:O$1289,2,FALSE)</f>
        <v>#N/A</v>
      </c>
      <c r="EY658" t="s">
        <v>114</v>
      </c>
      <c r="EZ658" s="16"/>
      <c r="FA658" s="64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 s="64" t="str">
        <f t="shared" si="435"/>
        <v>30488426-DISEÑO</v>
      </c>
      <c r="FT658" s="64" t="e">
        <f>VLOOKUP(FS658,'[2]ESTADO DE SITUACION OCTUBRE'!I$4:I$941,1,FALSE)</f>
        <v>#N/A</v>
      </c>
      <c r="FU658" s="64">
        <f>VLOOKUP(K658,'[2]BIP-COSTO'!B$2:H$1976,7,FALSE)</f>
        <v>20520013</v>
      </c>
      <c r="FV658" s="65">
        <v>20520013000</v>
      </c>
      <c r="FW658" s="65">
        <f>FV658-P658</f>
        <v>20475013000</v>
      </c>
      <c r="FX658" s="64" t="str">
        <f>VLOOKUP(K658,'[2]BIP-COSTO'!B$2:H$1976,4,FALSE)</f>
        <v>GOBIERNO REGIONAL - REGION DE LOS LAGOS</v>
      </c>
      <c r="FY658" s="64" t="str">
        <f>VLOOKUP(K658,'[2]BIP-COSTO'!B$2:K$1976,10,FALSE)</f>
        <v>OT</v>
      </c>
      <c r="GF658" s="67"/>
      <c r="GG658" s="68"/>
      <c r="GH658" s="68"/>
      <c r="GM658" s="66" t="str">
        <f>VLOOKUP(K658,[3]resultado!E$2:K$2045,7,FALSE)</f>
        <v>OT</v>
      </c>
      <c r="GO658" s="66" t="e">
        <f>VLOOKUP(J658,[3]Hoja2!A$1:A$110,1,FALSE)</f>
        <v>#N/A</v>
      </c>
      <c r="GP658" s="66" t="e">
        <f>VLOOKUP(K658,[3]Hoja5!C$2:F$376,1,FALSE)</f>
        <v>#N/A</v>
      </c>
      <c r="GQ658" s="66" t="e">
        <f>VLOOKUP(J658,[3]Hoja5!A$2:A$376,1,FALSE)</f>
        <v>#N/A</v>
      </c>
      <c r="GR658" s="66" t="str">
        <f>VLOOKUP(J658,rates!B$2:I$944,8,FALSE)</f>
        <v>OT</v>
      </c>
      <c r="GS658" s="66" t="s">
        <v>2988</v>
      </c>
      <c r="GT658" s="66" t="e">
        <f>VLOOKUP(J658,Hoja6!A$2:A$29,1,FALSE)</f>
        <v>#N/A</v>
      </c>
      <c r="GU658" s="66" t="e">
        <f>VLOOKUP(J658,Hoja7!A$2:O$243,15,FALSE)</f>
        <v>#N/A</v>
      </c>
      <c r="GV658" s="66" t="e">
        <f>VLOOKUP(J658,'ESTADO DE SITUACION'!H$4:AQ$943,36,FALSE)</f>
        <v>#N/A</v>
      </c>
    </row>
    <row r="659" spans="1:204" s="66" customFormat="1" ht="18" customHeight="1" outlineLevel="2">
      <c r="A659" s="256">
        <v>31</v>
      </c>
      <c r="B659" s="256" t="s">
        <v>114</v>
      </c>
      <c r="C659" s="256" t="s">
        <v>167</v>
      </c>
      <c r="D659" s="256" t="s">
        <v>81</v>
      </c>
      <c r="E659" s="257" t="s">
        <v>167</v>
      </c>
      <c r="F659" s="256" t="s">
        <v>460</v>
      </c>
      <c r="G659" s="256" t="s">
        <v>569</v>
      </c>
      <c r="H659" s="256" t="s">
        <v>94</v>
      </c>
      <c r="I659" s="258" t="s">
        <v>85</v>
      </c>
      <c r="J659" s="259">
        <v>30375322</v>
      </c>
      <c r="K659" s="53" t="str">
        <f t="shared" si="430"/>
        <v>30375322-EJECUCION</v>
      </c>
      <c r="L659" s="53"/>
      <c r="M659" s="53" t="str">
        <f t="shared" si="431"/>
        <v>30375322</v>
      </c>
      <c r="N659" s="54">
        <f>A659</f>
        <v>31</v>
      </c>
      <c r="O659" s="258" t="s">
        <v>577</v>
      </c>
      <c r="P659" s="262">
        <v>106110000</v>
      </c>
      <c r="Q659" s="100"/>
      <c r="R659" s="101"/>
      <c r="S659" s="101"/>
      <c r="T659" s="101"/>
      <c r="U659" s="101"/>
      <c r="V659" s="101"/>
      <c r="W659" s="101"/>
      <c r="X659" s="101"/>
      <c r="Y659" s="101"/>
      <c r="Z659" s="101"/>
      <c r="AA659" s="101"/>
      <c r="AB659" s="101"/>
      <c r="AC659" s="101"/>
      <c r="AD659" s="102"/>
      <c r="AE659" s="266">
        <v>0</v>
      </c>
      <c r="AF659" s="59">
        <v>0</v>
      </c>
      <c r="AG659" s="266">
        <v>4268900</v>
      </c>
      <c r="AH659" s="59">
        <v>0</v>
      </c>
      <c r="AI659" s="59">
        <f t="shared" si="432"/>
        <v>4268900</v>
      </c>
      <c r="AJ659" s="59">
        <f t="shared" si="433"/>
        <v>101841100</v>
      </c>
      <c r="AK659" s="69">
        <f t="shared" si="434"/>
        <v>106110000</v>
      </c>
      <c r="AL659" s="103"/>
      <c r="AM659" s="268" t="s">
        <v>123</v>
      </c>
      <c r="AN659"/>
      <c r="AO659"/>
      <c r="AP659"/>
      <c r="AQ659"/>
      <c r="AR659"/>
      <c r="AS659"/>
      <c r="AT659"/>
      <c r="AU659"/>
      <c r="AV659"/>
      <c r="AW659" s="15"/>
      <c r="AX659" s="15"/>
      <c r="AY659" s="15"/>
      <c r="AZ659" s="15"/>
      <c r="BA659"/>
      <c r="BB659" s="16"/>
      <c r="BC659" s="16"/>
      <c r="BD659" s="16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 s="16"/>
      <c r="BT659" s="16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 s="16"/>
      <c r="CR659" s="16"/>
      <c r="CS659"/>
      <c r="CT659"/>
      <c r="CU659"/>
      <c r="CV659"/>
      <c r="CW659"/>
      <c r="CX659"/>
      <c r="CY659"/>
      <c r="CZ659"/>
      <c r="DA659"/>
      <c r="DB659" s="17"/>
      <c r="DC659" s="17"/>
      <c r="DD659" s="17"/>
      <c r="DE659" s="17"/>
      <c r="DF659" s="15"/>
      <c r="DG659" s="15"/>
      <c r="DH659" s="15"/>
      <c r="DI659"/>
      <c r="DJ659"/>
      <c r="DK659" s="16"/>
      <c r="DL659" s="16"/>
      <c r="DM659" s="16"/>
      <c r="DN659" s="104"/>
      <c r="DO659"/>
      <c r="DP659"/>
      <c r="DQ659" s="63"/>
      <c r="DR659" s="63"/>
      <c r="DS659"/>
      <c r="DT659"/>
      <c r="DU659">
        <v>2019</v>
      </c>
      <c r="DV659" t="s">
        <v>181</v>
      </c>
      <c r="DW659" t="e">
        <f>VLOOKUP(J654,[2]TERMINADOS!A$2:B$133,2,FALSE)</f>
        <v>#N/A</v>
      </c>
      <c r="DX659"/>
      <c r="DY659"/>
      <c r="DZ659" t="e">
        <f>VLOOKUP(J654,'[2]COSTO-GASTO'!E$2:F$401,2,FALSE)</f>
        <v>#N/A</v>
      </c>
      <c r="EA659" s="16" t="e">
        <f>AE654-DZ659</f>
        <v>#N/A</v>
      </c>
      <c r="EB659" t="e">
        <f>VLOOKUP(J654,[2]Hoja26!A$2:B$91,2,FALSE)</f>
        <v>#N/A</v>
      </c>
      <c r="EC659" t="e">
        <f>VLOOKUP(J654,[2]Hoja26!E$2:F$147,2,FALSE)</f>
        <v>#N/A</v>
      </c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 t="str">
        <f>VLOOKUP(J654,'[2]RATES OCTUBRE'!J$1:K$1924,2,FALSE)</f>
        <v/>
      </c>
      <c r="EW659"/>
      <c r="EX659" t="e">
        <f>VLOOKUP(J654,[2]Hoja26!N$4:O$1289,2,FALSE)</f>
        <v>#N/A</v>
      </c>
      <c r="EY659" t="s">
        <v>114</v>
      </c>
      <c r="EZ659" s="16">
        <v>224861000</v>
      </c>
      <c r="FA659" s="64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 s="64" t="str">
        <f t="shared" si="435"/>
        <v>30375322-EJECUCION</v>
      </c>
      <c r="FT659" s="64" t="e">
        <f>VLOOKUP(FS659,'[2]ESTADO DE SITUACION OCTUBRE'!I$4:I$941,1,FALSE)</f>
        <v>#N/A</v>
      </c>
      <c r="FU659" s="64">
        <f>VLOOKUP(K659,'[2]BIP-COSTO'!B$2:H$1976,7,FALSE)</f>
        <v>106110</v>
      </c>
      <c r="FV659" s="65">
        <v>106110000</v>
      </c>
      <c r="FW659" s="65">
        <f>FV659-P659</f>
        <v>0</v>
      </c>
      <c r="FX659" s="64" t="str">
        <f>VLOOKUP(K659,'[2]BIP-COSTO'!B$2:H$1976,4,FALSE)</f>
        <v>GOBIERNO REGIONAL - REGION DE LOS LAGOS</v>
      </c>
      <c r="FY659" s="64" t="str">
        <f>VLOOKUP(K659,'[2]BIP-COSTO'!B$2:K$1976,10,FALSE)</f>
        <v/>
      </c>
      <c r="GF659" s="67"/>
      <c r="GG659" s="68"/>
      <c r="GH659" s="68"/>
      <c r="GM659" s="66" t="str">
        <f>VLOOKUP(K659,[3]resultado!E$2:K$2045,7,FALSE)</f>
        <v/>
      </c>
      <c r="GO659" s="66" t="e">
        <f>VLOOKUP(J659,[3]Hoja2!A$1:A$110,1,FALSE)</f>
        <v>#N/A</v>
      </c>
      <c r="GP659" s="66" t="e">
        <f>VLOOKUP(K659,[3]Hoja5!C$2:F$376,1,FALSE)</f>
        <v>#N/A</v>
      </c>
      <c r="GQ659" s="66" t="e">
        <f>VLOOKUP(J659,[3]Hoja5!A$2:A$376,1,FALSE)</f>
        <v>#N/A</v>
      </c>
      <c r="GR659" s="66" t="str">
        <f>VLOOKUP(J659,rates!B$2:I$944,8,FALSE)</f>
        <v/>
      </c>
      <c r="GS659" s="66" t="s">
        <v>2988</v>
      </c>
      <c r="GT659" s="66" t="e">
        <f>VLOOKUP(J659,Hoja6!A$2:A$29,1,FALSE)</f>
        <v>#N/A</v>
      </c>
      <c r="GU659" s="66" t="e">
        <f>VLOOKUP(J659,Hoja7!A$2:O$243,15,FALSE)</f>
        <v>#N/A</v>
      </c>
      <c r="GV659" s="66" t="e">
        <f>VLOOKUP(J659,'ESTADO DE SITUACION'!H$4:AQ$943,36,FALSE)</f>
        <v>#N/A</v>
      </c>
    </row>
    <row r="660" spans="1:204" s="289" customFormat="1" ht="18" customHeight="1" outlineLevel="2">
      <c r="A660" s="256">
        <v>33</v>
      </c>
      <c r="B660" s="256" t="s">
        <v>114</v>
      </c>
      <c r="C660" s="256" t="s">
        <v>96</v>
      </c>
      <c r="D660" s="256" t="s">
        <v>81</v>
      </c>
      <c r="E660" s="257" t="s">
        <v>82</v>
      </c>
      <c r="F660" s="256" t="s">
        <v>460</v>
      </c>
      <c r="G660" s="256" t="s">
        <v>569</v>
      </c>
      <c r="H660" s="256" t="s">
        <v>94</v>
      </c>
      <c r="I660" s="258" t="s">
        <v>85</v>
      </c>
      <c r="J660" s="259" t="s">
        <v>129</v>
      </c>
      <c r="K660" s="53" t="str">
        <f t="shared" si="430"/>
        <v>FRIL-EJECUCION</v>
      </c>
      <c r="L660" s="53"/>
      <c r="M660" s="53" t="str">
        <f t="shared" si="431"/>
        <v>FRIL</v>
      </c>
      <c r="N660" s="54">
        <f>A660</f>
        <v>33</v>
      </c>
      <c r="O660" s="258" t="s">
        <v>130</v>
      </c>
      <c r="P660" s="262">
        <v>200000000</v>
      </c>
      <c r="Q660" s="100"/>
      <c r="R660" s="101"/>
      <c r="S660" s="101"/>
      <c r="T660" s="101"/>
      <c r="U660" s="101"/>
      <c r="V660" s="101"/>
      <c r="W660" s="101"/>
      <c r="X660" s="101"/>
      <c r="Y660" s="101"/>
      <c r="Z660" s="101"/>
      <c r="AA660" s="101"/>
      <c r="AB660" s="101"/>
      <c r="AC660" s="101"/>
      <c r="AD660" s="102"/>
      <c r="AE660" s="266">
        <v>0</v>
      </c>
      <c r="AF660" s="59">
        <v>0</v>
      </c>
      <c r="AG660" s="266">
        <v>200000000</v>
      </c>
      <c r="AH660" s="59">
        <v>0</v>
      </c>
      <c r="AI660" s="59">
        <f t="shared" si="432"/>
        <v>200000000</v>
      </c>
      <c r="AJ660" s="59">
        <f t="shared" si="433"/>
        <v>0</v>
      </c>
      <c r="AK660" s="56">
        <f t="shared" si="434"/>
        <v>200000000</v>
      </c>
      <c r="AL660" s="103"/>
      <c r="AM660" s="268" t="s">
        <v>131</v>
      </c>
      <c r="AN660" s="222"/>
      <c r="AO660" s="222"/>
      <c r="AP660" s="222"/>
      <c r="AQ660" s="222"/>
      <c r="AR660" s="222"/>
      <c r="AS660" s="222"/>
      <c r="AT660" s="222"/>
      <c r="AU660" s="222"/>
      <c r="AV660" s="222"/>
      <c r="AW660" s="286"/>
      <c r="AX660" s="286"/>
      <c r="AY660" s="286"/>
      <c r="AZ660" s="286"/>
      <c r="BA660" s="222"/>
      <c r="BB660" s="222"/>
      <c r="BC660" s="222"/>
      <c r="BD660" s="222"/>
      <c r="BE660" s="222"/>
      <c r="BF660" s="222"/>
      <c r="BG660" s="222"/>
      <c r="BH660" s="222"/>
      <c r="BI660" s="222"/>
      <c r="BJ660" s="222"/>
      <c r="BK660" s="222"/>
      <c r="BL660" s="222"/>
      <c r="BM660" s="222"/>
      <c r="BN660" s="222"/>
      <c r="BO660" s="222"/>
      <c r="BP660" s="222"/>
      <c r="BQ660" s="222"/>
      <c r="BR660" s="222"/>
      <c r="BS660" s="165"/>
      <c r="BT660" s="222"/>
      <c r="BU660" s="222"/>
      <c r="BV660" s="222"/>
      <c r="BW660" s="222"/>
      <c r="BX660" s="222"/>
      <c r="BY660" s="222"/>
      <c r="BZ660" s="222"/>
      <c r="CA660" s="222"/>
      <c r="CB660" s="222"/>
      <c r="CC660" s="109"/>
      <c r="CD660" s="222"/>
      <c r="CE660" s="222"/>
      <c r="CF660" s="222"/>
      <c r="CG660" s="222"/>
      <c r="CH660" s="222"/>
      <c r="CI660" s="222"/>
      <c r="CJ660" s="222"/>
      <c r="CK660" s="222"/>
      <c r="CL660" s="222"/>
      <c r="CM660" s="222"/>
      <c r="CN660" s="222"/>
      <c r="CO660" s="222"/>
      <c r="CP660" s="222"/>
      <c r="CQ660" s="222"/>
      <c r="CR660" s="222"/>
      <c r="CS660" s="222"/>
      <c r="CT660" s="222"/>
      <c r="CU660" s="222"/>
      <c r="CV660" s="222"/>
      <c r="CW660" s="222"/>
      <c r="CX660" s="222"/>
      <c r="CY660" s="222"/>
      <c r="CZ660" s="222"/>
      <c r="DA660" s="222"/>
      <c r="DB660" s="287" t="e">
        <f>VLOOKUP(J655,[2]PPTO!A$6:C$335,3,FALSE)</f>
        <v>#N/A</v>
      </c>
      <c r="DC660" s="287" t="e">
        <f>P655-DB660</f>
        <v>#N/A</v>
      </c>
      <c r="DD660" s="287" t="e">
        <f>VLOOKUP(J655,[2]PPTO!A$5:E$337,5,FALSE)</f>
        <v>#N/A</v>
      </c>
      <c r="DE660" s="287" t="e">
        <f>VLOOKUP(J655,[2]PPTO!A$6:F$335,6,FALSE)</f>
        <v>#N/A</v>
      </c>
      <c r="DF660" s="286" t="e">
        <f>VLOOKUP(J655,DH$477:DH$484,1,FALSE)</f>
        <v>#N/A</v>
      </c>
      <c r="DG660" s="286"/>
      <c r="DH660" s="286"/>
      <c r="DI660" s="222" t="e">
        <f>VLOOKUP(J655,'[2]2018'!A$3:N$167,14,FALSE)</f>
        <v>#N/A</v>
      </c>
      <c r="DJ660" s="222" t="str">
        <f>VLOOKUP(J655,[2]resultado!G$2:H$1656,2,FALSE)</f>
        <v>OT</v>
      </c>
      <c r="DK660" s="165">
        <v>0</v>
      </c>
      <c r="DL660" s="165">
        <f>Q655-DK660</f>
        <v>0</v>
      </c>
      <c r="DM660" s="165">
        <f>P655-(Q655+R655+AG655)</f>
        <v>76000000</v>
      </c>
      <c r="DN660" s="288" t="s">
        <v>197</v>
      </c>
      <c r="DO660" t="str">
        <f>VLOOKUP(K655,'[2]rates actuales'!B$2:K$1880,10,FALSE)</f>
        <v/>
      </c>
      <c r="DP660" s="222"/>
      <c r="DQ660" s="63">
        <v>1140196</v>
      </c>
      <c r="DR660" s="63">
        <f>(DQ660*1000)-P655</f>
        <v>1060196000</v>
      </c>
      <c r="DS660" t="str">
        <f>VLOOKUP(J655,'[2]rates actuales'!A$2:C$1880,3,FALSE)</f>
        <v>QUELLON</v>
      </c>
      <c r="DT660" s="222"/>
      <c r="DU660" s="222"/>
      <c r="DV660" s="222"/>
      <c r="DW660" t="e">
        <f>VLOOKUP(J655,[2]TERMINADOS!A$2:B$133,2,FALSE)</f>
        <v>#N/A</v>
      </c>
      <c r="DX660" s="222"/>
      <c r="DY660" s="222"/>
      <c r="DZ660" t="e">
        <f>VLOOKUP(J655,'[2]COSTO-GASTO'!E$2:F$401,2,FALSE)</f>
        <v>#N/A</v>
      </c>
      <c r="EA660" s="16" t="e">
        <f>AE655-DZ660</f>
        <v>#N/A</v>
      </c>
      <c r="EB660" t="e">
        <f>VLOOKUP(J655,[2]Hoja26!A$2:B$91,2,FALSE)</f>
        <v>#N/A</v>
      </c>
      <c r="EC660" t="e">
        <f>VLOOKUP(J655,[2]Hoja26!E$2:F$147,2,FALSE)</f>
        <v>#N/A</v>
      </c>
      <c r="ED660" s="222"/>
      <c r="EE660" s="222"/>
      <c r="EF660" s="222"/>
      <c r="EG660" s="222"/>
      <c r="EH660" s="222"/>
      <c r="EI660" s="222"/>
      <c r="EJ660" s="222"/>
      <c r="EK660" s="222"/>
      <c r="EL660" s="222"/>
      <c r="EM660" s="222"/>
      <c r="EN660" s="222"/>
      <c r="EO660" s="222"/>
      <c r="EP660" s="222"/>
      <c r="EQ660" s="222"/>
      <c r="ER660" s="222"/>
      <c r="ES660" s="222"/>
      <c r="ET660" s="222"/>
      <c r="EU660" s="222"/>
      <c r="EV660" t="str">
        <f>VLOOKUP(J655,'[2]RATES OCTUBRE'!J$1:K$1924,2,FALSE)</f>
        <v/>
      </c>
      <c r="EW660" s="222"/>
      <c r="EX660" t="e">
        <f>VLOOKUP(J655,[2]Hoja26!N$4:O$1289,2,FALSE)</f>
        <v>#N/A</v>
      </c>
      <c r="EY660" t="s">
        <v>114</v>
      </c>
      <c r="EZ660" s="165"/>
      <c r="FA660" s="91"/>
      <c r="FB660" s="222"/>
      <c r="FC660" s="222"/>
      <c r="FD660" s="222"/>
      <c r="FE660" s="222"/>
      <c r="FF660" s="222"/>
      <c r="FG660" s="222"/>
      <c r="FH660" s="222"/>
      <c r="FI660" s="222"/>
      <c r="FJ660" s="222"/>
      <c r="FK660" s="222"/>
      <c r="FL660" s="222"/>
      <c r="FM660" s="222"/>
      <c r="FN660" s="222"/>
      <c r="FO660" s="222"/>
      <c r="FP660" s="222"/>
      <c r="FQ660" s="222"/>
      <c r="FR660" s="222"/>
      <c r="FS660" s="64" t="str">
        <f t="shared" si="435"/>
        <v>FRIL-EJECUCION</v>
      </c>
      <c r="FT660" s="64" t="e">
        <f>VLOOKUP(FS660,'[2]ESTADO DE SITUACION OCTUBRE'!I$4:I$941,1,FALSE)</f>
        <v>#N/A</v>
      </c>
      <c r="FU660" s="64" t="e">
        <f>VLOOKUP(K660,'[2]BIP-COSTO'!B$2:H$1976,7,FALSE)</f>
        <v>#N/A</v>
      </c>
      <c r="FV660" s="65" t="e">
        <v>#N/A</v>
      </c>
      <c r="FW660" s="65" t="e">
        <f>FV660-P660</f>
        <v>#N/A</v>
      </c>
      <c r="FX660" s="64" t="e">
        <f>VLOOKUP(K660,'[2]BIP-COSTO'!B$2:H$1976,4,FALSE)</f>
        <v>#N/A</v>
      </c>
      <c r="FY660" s="64" t="e">
        <f>VLOOKUP(K660,'[2]BIP-COSTO'!B$2:K$1976,10,FALSE)</f>
        <v>#N/A</v>
      </c>
      <c r="GF660" s="290"/>
      <c r="GG660" s="291"/>
      <c r="GH660" s="291"/>
      <c r="GM660" s="66" t="e">
        <f>VLOOKUP(K660,[3]resultado!E$2:K$2045,7,FALSE)</f>
        <v>#N/A</v>
      </c>
      <c r="GO660" s="66" t="e">
        <f>VLOOKUP(J660,[3]Hoja2!A$1:A$110,1,FALSE)</f>
        <v>#N/A</v>
      </c>
      <c r="GP660" s="66" t="e">
        <f>VLOOKUP(K660,[3]Hoja5!C$2:F$376,1,FALSE)</f>
        <v>#N/A</v>
      </c>
      <c r="GQ660" s="66" t="e">
        <f>VLOOKUP(J660,[3]Hoja5!A$2:A$376,1,FALSE)</f>
        <v>#N/A</v>
      </c>
      <c r="GR660" s="66" t="e">
        <f>VLOOKUP(J660,rates!B$2:I$944,8,FALSE)</f>
        <v>#N/A</v>
      </c>
      <c r="GS660" s="66" t="s">
        <v>2988</v>
      </c>
      <c r="GT660" s="66" t="e">
        <f>VLOOKUP(J660,Hoja6!A$2:A$29,1,FALSE)</f>
        <v>#N/A</v>
      </c>
      <c r="GU660" s="66" t="e">
        <f>VLOOKUP(J660,Hoja7!A$2:O$243,15,FALSE)</f>
        <v>#N/A</v>
      </c>
      <c r="GV660" s="66" t="e">
        <f>VLOOKUP(J660,'ESTADO DE SITUACION'!H$4:AQ$943,36,FALSE)</f>
        <v>#N/A</v>
      </c>
    </row>
    <row r="661" spans="1:204" ht="18.75" outlineLevel="1">
      <c r="A661" s="71"/>
      <c r="B661" s="72"/>
      <c r="C661" s="71"/>
      <c r="D661" s="71"/>
      <c r="E661" s="71"/>
      <c r="F661" s="105"/>
      <c r="G661" s="105"/>
      <c r="H661" s="71"/>
      <c r="I661" s="73"/>
      <c r="J661" s="106"/>
      <c r="K661" s="96"/>
      <c r="L661" s="53"/>
      <c r="M661" s="53"/>
      <c r="N661" s="54"/>
      <c r="O661" s="78" t="s">
        <v>132</v>
      </c>
      <c r="P661" s="79">
        <f t="shared" ref="P661:AK661" si="436">SUBTOTAL(9,P654:P660)</f>
        <v>2375815994</v>
      </c>
      <c r="Q661" s="164">
        <f t="shared" si="436"/>
        <v>0</v>
      </c>
      <c r="R661" s="164">
        <f t="shared" si="436"/>
        <v>0</v>
      </c>
      <c r="S661" s="164">
        <f t="shared" si="436"/>
        <v>0</v>
      </c>
      <c r="T661" s="164">
        <f t="shared" si="436"/>
        <v>0</v>
      </c>
      <c r="U661" s="164">
        <f t="shared" si="436"/>
        <v>0</v>
      </c>
      <c r="V661" s="164">
        <f t="shared" si="436"/>
        <v>0</v>
      </c>
      <c r="W661" s="164">
        <f t="shared" si="436"/>
        <v>0</v>
      </c>
      <c r="X661" s="164">
        <f t="shared" si="436"/>
        <v>0</v>
      </c>
      <c r="Y661" s="164">
        <f t="shared" si="436"/>
        <v>0</v>
      </c>
      <c r="Z661" s="164">
        <f t="shared" si="436"/>
        <v>0</v>
      </c>
      <c r="AA661" s="164">
        <f t="shared" si="436"/>
        <v>0</v>
      </c>
      <c r="AB661" s="164">
        <f t="shared" si="436"/>
        <v>0</v>
      </c>
      <c r="AC661" s="164">
        <f t="shared" si="436"/>
        <v>0</v>
      </c>
      <c r="AD661" s="164">
        <f t="shared" si="436"/>
        <v>0</v>
      </c>
      <c r="AE661" s="79">
        <f t="shared" si="436"/>
        <v>0</v>
      </c>
      <c r="AF661" s="79">
        <f t="shared" si="436"/>
        <v>0</v>
      </c>
      <c r="AG661" s="79">
        <f t="shared" si="436"/>
        <v>679500894</v>
      </c>
      <c r="AH661" s="79">
        <f t="shared" si="436"/>
        <v>0</v>
      </c>
      <c r="AI661" s="79">
        <f t="shared" si="436"/>
        <v>679500894</v>
      </c>
      <c r="AJ661" s="79">
        <f t="shared" si="436"/>
        <v>1696315100</v>
      </c>
      <c r="AK661" s="79">
        <f t="shared" si="436"/>
        <v>2375815994</v>
      </c>
      <c r="AL661" s="107"/>
      <c r="AM661" s="108"/>
      <c r="BE661"/>
      <c r="BM661"/>
      <c r="BT661" s="16"/>
      <c r="CR661" s="16"/>
      <c r="DN661" s="109"/>
      <c r="DO661" s="109"/>
      <c r="DP661" s="109"/>
      <c r="DR661"/>
      <c r="DX661"/>
      <c r="EA661"/>
      <c r="FV661" s="65">
        <v>0</v>
      </c>
      <c r="GO661" s="66" t="e">
        <f>VLOOKUP(J661,[3]Hoja2!A$1:A$110,1,FALSE)</f>
        <v>#N/A</v>
      </c>
      <c r="GQ661" s="66" t="e">
        <f>VLOOKUP(J661,[3]Hoja5!A$2:A$376,1,FALSE)</f>
        <v>#N/A</v>
      </c>
    </row>
    <row r="662" spans="1:204" ht="18.75" outlineLevel="1">
      <c r="A662" s="71"/>
      <c r="B662" s="72"/>
      <c r="C662" s="71"/>
      <c r="D662" s="71"/>
      <c r="E662" s="71"/>
      <c r="F662" s="105"/>
      <c r="G662" s="105"/>
      <c r="H662" s="71"/>
      <c r="I662" s="73"/>
      <c r="J662" s="106"/>
      <c r="K662" s="96"/>
      <c r="L662" s="53"/>
      <c r="M662" s="53"/>
      <c r="N662" s="54"/>
      <c r="O662" s="84"/>
      <c r="P662" s="85"/>
      <c r="Q662" s="100"/>
      <c r="R662" s="101"/>
      <c r="S662" s="101"/>
      <c r="T662" s="101"/>
      <c r="U662" s="101"/>
      <c r="V662" s="101"/>
      <c r="W662" s="101"/>
      <c r="X662" s="101"/>
      <c r="Y662" s="101"/>
      <c r="Z662" s="101"/>
      <c r="AA662" s="101"/>
      <c r="AB662" s="101"/>
      <c r="AC662" s="101"/>
      <c r="AD662" s="102"/>
      <c r="AE662" s="88"/>
      <c r="AF662" s="88"/>
      <c r="AG662" s="88"/>
      <c r="AH662" s="88"/>
      <c r="AI662" s="88"/>
      <c r="AJ662" s="88"/>
      <c r="AK662" s="87"/>
      <c r="AL662" s="107"/>
      <c r="AM662" s="108"/>
      <c r="BE662"/>
      <c r="BM662"/>
      <c r="BT662" s="16"/>
      <c r="CR662" s="16"/>
      <c r="DR662"/>
      <c r="DX662"/>
      <c r="EA662"/>
      <c r="FV662" s="65">
        <v>0</v>
      </c>
      <c r="GO662" s="66" t="e">
        <f>VLOOKUP(J662,[3]Hoja2!A$1:A$110,1,FALSE)</f>
        <v>#N/A</v>
      </c>
      <c r="GQ662" s="66" t="e">
        <f>VLOOKUP(J662,[3]Hoja5!A$2:A$376,1,FALSE)</f>
        <v>#N/A</v>
      </c>
    </row>
    <row r="663" spans="1:204" ht="23.25" outlineLevel="1">
      <c r="A663" s="71"/>
      <c r="B663" s="72"/>
      <c r="C663" s="71"/>
      <c r="D663" s="71"/>
      <c r="E663" s="71"/>
      <c r="F663" s="105"/>
      <c r="G663" s="105"/>
      <c r="H663" s="71"/>
      <c r="I663" s="73"/>
      <c r="J663" s="106"/>
      <c r="K663" s="96"/>
      <c r="L663" s="53"/>
      <c r="M663" s="53"/>
      <c r="N663" s="54"/>
      <c r="O663" s="110" t="s">
        <v>578</v>
      </c>
      <c r="P663" s="111">
        <f t="shared" ref="P663:AK663" si="437">P661+P651</f>
        <v>5209656994</v>
      </c>
      <c r="Q663" s="161">
        <f t="shared" si="437"/>
        <v>25770000</v>
      </c>
      <c r="R663" s="79">
        <f t="shared" si="437"/>
        <v>0</v>
      </c>
      <c r="S663" s="79">
        <f t="shared" si="437"/>
        <v>0</v>
      </c>
      <c r="T663" s="79">
        <f t="shared" si="437"/>
        <v>0</v>
      </c>
      <c r="U663" s="79">
        <f t="shared" si="437"/>
        <v>0</v>
      </c>
      <c r="V663" s="79">
        <f t="shared" si="437"/>
        <v>0</v>
      </c>
      <c r="W663" s="79">
        <f t="shared" si="437"/>
        <v>0</v>
      </c>
      <c r="X663" s="79">
        <f t="shared" si="437"/>
        <v>0</v>
      </c>
      <c r="Y663" s="79">
        <f t="shared" si="437"/>
        <v>0</v>
      </c>
      <c r="Z663" s="79">
        <f t="shared" si="437"/>
        <v>0</v>
      </c>
      <c r="AA663" s="79">
        <f t="shared" si="437"/>
        <v>0</v>
      </c>
      <c r="AB663" s="79">
        <f t="shared" si="437"/>
        <v>0</v>
      </c>
      <c r="AC663" s="79">
        <f t="shared" si="437"/>
        <v>0</v>
      </c>
      <c r="AD663" s="162">
        <f t="shared" si="437"/>
        <v>0</v>
      </c>
      <c r="AE663" s="111">
        <f t="shared" si="437"/>
        <v>25770000</v>
      </c>
      <c r="AF663" s="111">
        <f t="shared" si="437"/>
        <v>25770000</v>
      </c>
      <c r="AG663" s="174">
        <f t="shared" si="437"/>
        <v>1428994100</v>
      </c>
      <c r="AH663" s="111">
        <f t="shared" si="437"/>
        <v>0</v>
      </c>
      <c r="AI663" s="111">
        <f t="shared" si="437"/>
        <v>1428994100</v>
      </c>
      <c r="AJ663" s="111">
        <f t="shared" si="437"/>
        <v>3754892894</v>
      </c>
      <c r="AK663" s="111">
        <f t="shared" si="437"/>
        <v>5183886994</v>
      </c>
      <c r="AL663" s="107"/>
      <c r="AM663" s="108"/>
      <c r="BE663"/>
      <c r="BM663"/>
      <c r="BT663" s="16"/>
      <c r="CR663" s="16"/>
      <c r="DN663" s="109"/>
      <c r="DO663" s="109"/>
      <c r="DP663" s="109"/>
      <c r="DR663"/>
      <c r="DX663"/>
      <c r="EA663"/>
      <c r="FV663" s="65">
        <v>0</v>
      </c>
      <c r="GH663" s="271"/>
      <c r="GO663" s="66" t="e">
        <f>VLOOKUP(J663,[3]Hoja2!A$1:A$110,1,FALSE)</f>
        <v>#N/A</v>
      </c>
      <c r="GQ663" s="66" t="e">
        <f>VLOOKUP(J663,[3]Hoja5!A$2:A$376,1,FALSE)</f>
        <v>#N/A</v>
      </c>
    </row>
    <row r="664" spans="1:204" ht="18.75" outlineLevel="1">
      <c r="A664" s="71"/>
      <c r="B664" s="72"/>
      <c r="C664" s="71"/>
      <c r="D664" s="71"/>
      <c r="E664" s="71"/>
      <c r="F664" s="105"/>
      <c r="G664" s="105"/>
      <c r="H664" s="71"/>
      <c r="I664" s="73"/>
      <c r="J664" s="106"/>
      <c r="K664" s="96"/>
      <c r="L664" s="53"/>
      <c r="M664" s="53"/>
      <c r="N664" s="54"/>
      <c r="O664" s="84"/>
      <c r="P664" s="85"/>
      <c r="Q664" s="100"/>
      <c r="R664" s="101"/>
      <c r="S664" s="101"/>
      <c r="T664" s="101"/>
      <c r="U664" s="101"/>
      <c r="V664" s="101"/>
      <c r="W664" s="101"/>
      <c r="X664" s="101"/>
      <c r="Y664" s="101"/>
      <c r="Z664" s="101"/>
      <c r="AA664" s="101"/>
      <c r="AB664" s="101"/>
      <c r="AC664" s="101"/>
      <c r="AD664" s="102"/>
      <c r="AE664" s="88"/>
      <c r="AF664" s="88"/>
      <c r="AG664" s="88"/>
      <c r="AH664" s="88"/>
      <c r="AI664" s="88"/>
      <c r="AJ664" s="88"/>
      <c r="AK664" s="87"/>
      <c r="AL664" s="107"/>
      <c r="AM664" s="108"/>
      <c r="BE664"/>
      <c r="BM664"/>
      <c r="BT664" s="16"/>
      <c r="CR664" s="16"/>
      <c r="DR664"/>
      <c r="DX664"/>
      <c r="EA664"/>
      <c r="FV664" s="65">
        <v>0</v>
      </c>
      <c r="GO664" s="66" t="e">
        <f>VLOOKUP(J664,[3]Hoja2!A$1:A$110,1,FALSE)</f>
        <v>#N/A</v>
      </c>
      <c r="GQ664" s="66" t="e">
        <f>VLOOKUP(J664,[3]Hoja5!A$2:A$376,1,FALSE)</f>
        <v>#N/A</v>
      </c>
    </row>
    <row r="665" spans="1:204" s="127" customFormat="1" ht="23.25" outlineLevel="1">
      <c r="A665" s="112"/>
      <c r="B665" s="113"/>
      <c r="C665" s="112"/>
      <c r="D665" s="112"/>
      <c r="E665" s="112"/>
      <c r="F665" s="112"/>
      <c r="G665" s="112"/>
      <c r="H665" s="112"/>
      <c r="I665" s="114"/>
      <c r="J665" s="115"/>
      <c r="K665" s="96"/>
      <c r="L665" s="53"/>
      <c r="M665" s="53"/>
      <c r="N665" s="54"/>
      <c r="O665" s="2" t="s">
        <v>579</v>
      </c>
      <c r="P665" s="116"/>
      <c r="Q665" s="100"/>
      <c r="R665" s="101"/>
      <c r="S665" s="101"/>
      <c r="T665" s="101"/>
      <c r="U665" s="101"/>
      <c r="V665" s="101"/>
      <c r="W665" s="101"/>
      <c r="X665" s="101"/>
      <c r="Y665" s="101"/>
      <c r="Z665" s="101"/>
      <c r="AA665" s="101"/>
      <c r="AB665" s="101"/>
      <c r="AC665" s="101"/>
      <c r="AD665" s="102"/>
      <c r="AE665" s="117"/>
      <c r="AF665" s="117"/>
      <c r="AG665" s="117"/>
      <c r="AH665" s="117"/>
      <c r="AI665" s="117"/>
      <c r="AJ665" s="117"/>
      <c r="AK665" s="158"/>
      <c r="AL665" s="108"/>
      <c r="AM665" s="118"/>
      <c r="AN665"/>
      <c r="AO665"/>
      <c r="AP665"/>
      <c r="AQ665"/>
      <c r="AR665"/>
      <c r="AS665"/>
      <c r="AT665"/>
      <c r="AU665"/>
      <c r="AV665"/>
      <c r="AW665" s="15"/>
      <c r="AX665" s="15"/>
      <c r="AY665" s="15"/>
      <c r="AZ665" s="15"/>
      <c r="BA665"/>
      <c r="BB665" s="16"/>
      <c r="BC665" s="16"/>
      <c r="BD665" s="16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 s="16"/>
      <c r="BT665" s="16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 s="16"/>
      <c r="CR665" s="16"/>
      <c r="CS665"/>
      <c r="CT665"/>
      <c r="CU665"/>
      <c r="CV665"/>
      <c r="CW665"/>
      <c r="CX665"/>
      <c r="CY665"/>
      <c r="CZ665"/>
      <c r="DA665"/>
      <c r="DB665" s="17"/>
      <c r="DC665" s="17"/>
      <c r="DD665" s="17"/>
      <c r="DE665" s="17"/>
      <c r="DF665" s="15"/>
      <c r="DG665" s="15"/>
      <c r="DH665" s="15"/>
      <c r="DI665"/>
      <c r="DJ665"/>
      <c r="DK665" s="16"/>
      <c r="DL665" s="16"/>
      <c r="DM665" s="16"/>
      <c r="DN665"/>
      <c r="DO665"/>
      <c r="DP665"/>
      <c r="DQ665" s="16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 s="16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V665" s="65">
        <v>0</v>
      </c>
      <c r="GF665" s="159"/>
      <c r="GG665" s="160"/>
      <c r="GH665" s="160"/>
      <c r="GO665" s="66" t="e">
        <f>VLOOKUP(J665,[3]Hoja2!A$1:A$110,1,FALSE)</f>
        <v>#N/A</v>
      </c>
      <c r="GQ665" s="66" t="e">
        <f>VLOOKUP(J665,[3]Hoja5!A$2:A$376,1,FALSE)</f>
        <v>#N/A</v>
      </c>
    </row>
    <row r="666" spans="1:204" ht="31.5" outlineLevel="1" collapsed="1">
      <c r="A666" s="995" t="s">
        <v>580</v>
      </c>
      <c r="B666" s="995"/>
      <c r="C666" s="996"/>
      <c r="D666" s="996"/>
      <c r="E666" s="996"/>
      <c r="F666" s="996"/>
      <c r="G666" s="996"/>
      <c r="H666" s="995"/>
      <c r="I666" s="995"/>
      <c r="J666" s="995"/>
      <c r="K666" s="996"/>
      <c r="L666" s="996"/>
      <c r="M666" s="996"/>
      <c r="N666" s="996"/>
      <c r="O666" s="995"/>
      <c r="P666" s="995"/>
      <c r="Q666" s="996"/>
      <c r="R666" s="996"/>
      <c r="S666" s="996"/>
      <c r="T666" s="996"/>
      <c r="U666" s="996"/>
      <c r="V666" s="996"/>
      <c r="W666" s="996"/>
      <c r="X666" s="996"/>
      <c r="Y666" s="996"/>
      <c r="Z666" s="996"/>
      <c r="AA666" s="996"/>
      <c r="AB666" s="996"/>
      <c r="AC666" s="996"/>
      <c r="AD666" s="996"/>
      <c r="AE666" s="995"/>
      <c r="AF666" s="995"/>
      <c r="AG666" s="995"/>
      <c r="AH666" s="995"/>
      <c r="AI666" s="995"/>
      <c r="AJ666" s="995"/>
      <c r="AK666" s="996"/>
      <c r="AL666" s="996"/>
      <c r="AM666" s="995"/>
      <c r="BB666"/>
      <c r="BC666"/>
      <c r="BD666"/>
      <c r="BM666"/>
      <c r="CC666" s="62"/>
      <c r="CQ666"/>
      <c r="DB666" s="15"/>
      <c r="DC666" s="15"/>
      <c r="DE666" s="15"/>
      <c r="DL666"/>
      <c r="DM666"/>
      <c r="DN666" s="109"/>
      <c r="DO666" s="109"/>
      <c r="DP666" s="109"/>
      <c r="DR666"/>
      <c r="DX666"/>
      <c r="EA666"/>
      <c r="FV666" s="65">
        <v>0</v>
      </c>
      <c r="GO666" s="66" t="e">
        <f>VLOOKUP(J666,[3]Hoja2!A$1:A$110,1,FALSE)</f>
        <v>#N/A</v>
      </c>
      <c r="GQ666" s="66" t="e">
        <f>VLOOKUP(J666,[3]Hoja5!A$2:A$376,1,FALSE)</f>
        <v>#N/A</v>
      </c>
    </row>
    <row r="667" spans="1:204" ht="303.75" outlineLevel="1">
      <c r="A667" s="20" t="s">
        <v>3</v>
      </c>
      <c r="B667" s="20" t="s">
        <v>4</v>
      </c>
      <c r="C667" s="21" t="s">
        <v>5</v>
      </c>
      <c r="D667" s="22" t="s">
        <v>6</v>
      </c>
      <c r="E667" s="23" t="s">
        <v>7</v>
      </c>
      <c r="F667" s="20" t="s">
        <v>8</v>
      </c>
      <c r="G667" s="20" t="s">
        <v>9</v>
      </c>
      <c r="H667" s="20" t="s">
        <v>10</v>
      </c>
      <c r="I667" s="20" t="s">
        <v>11</v>
      </c>
      <c r="J667" s="20" t="s">
        <v>12</v>
      </c>
      <c r="K667" s="24" t="s">
        <v>13</v>
      </c>
      <c r="L667" s="20" t="s">
        <v>14</v>
      </c>
      <c r="M667" s="20" t="s">
        <v>15</v>
      </c>
      <c r="N667" s="25" t="s">
        <v>16</v>
      </c>
      <c r="O667" s="20" t="s">
        <v>17</v>
      </c>
      <c r="P667" s="26" t="s">
        <v>18</v>
      </c>
      <c r="Q667" s="27" t="s">
        <v>19</v>
      </c>
      <c r="R667" s="28" t="s">
        <v>20</v>
      </c>
      <c r="S667" s="28" t="s">
        <v>21</v>
      </c>
      <c r="T667" s="28" t="s">
        <v>22</v>
      </c>
      <c r="U667" s="28" t="s">
        <v>23</v>
      </c>
      <c r="V667" s="28" t="s">
        <v>24</v>
      </c>
      <c r="W667" s="28" t="s">
        <v>25</v>
      </c>
      <c r="X667" s="28" t="s">
        <v>26</v>
      </c>
      <c r="Y667" s="28" t="s">
        <v>27</v>
      </c>
      <c r="Z667" s="28" t="s">
        <v>28</v>
      </c>
      <c r="AA667" s="28" t="s">
        <v>29</v>
      </c>
      <c r="AB667" s="28" t="s">
        <v>30</v>
      </c>
      <c r="AC667" s="28" t="s">
        <v>31</v>
      </c>
      <c r="AD667" s="29" t="s">
        <v>32</v>
      </c>
      <c r="AE667" s="28" t="s">
        <v>33</v>
      </c>
      <c r="AF667" s="28" t="s">
        <v>1117</v>
      </c>
      <c r="AG667" s="28" t="s">
        <v>34</v>
      </c>
      <c r="AH667" s="28" t="s">
        <v>21</v>
      </c>
      <c r="AI667" s="28" t="s">
        <v>32</v>
      </c>
      <c r="AJ667" s="28" t="s">
        <v>35</v>
      </c>
      <c r="AK667" s="30" t="s">
        <v>35</v>
      </c>
      <c r="AL667" s="31" t="s">
        <v>36</v>
      </c>
      <c r="AM667" s="32" t="s">
        <v>37</v>
      </c>
      <c r="BB667"/>
      <c r="BC667"/>
      <c r="BD667"/>
      <c r="BM667"/>
      <c r="CC667" s="62"/>
      <c r="CQ667"/>
      <c r="DB667" s="15"/>
      <c r="DC667" s="15"/>
      <c r="DE667" s="15"/>
      <c r="DL667"/>
      <c r="DM667"/>
      <c r="DR667"/>
      <c r="DX667"/>
      <c r="EA667"/>
      <c r="FV667" s="65">
        <v>0</v>
      </c>
      <c r="GO667" s="66" t="e">
        <f>VLOOKUP(J667,[3]Hoja2!A$1:A$110,1,FALSE)</f>
        <v>#N/A</v>
      </c>
      <c r="GQ667" s="66" t="e">
        <f>VLOOKUP(J667,[3]Hoja5!A$2:A$376,1,FALSE)</f>
        <v>#N/A</v>
      </c>
    </row>
    <row r="668" spans="1:204" s="64" customFormat="1" ht="18.75" outlineLevel="2">
      <c r="A668" s="71"/>
      <c r="B668" s="72"/>
      <c r="C668" s="71"/>
      <c r="D668" s="71"/>
      <c r="E668" s="71"/>
      <c r="F668" s="105"/>
      <c r="G668" s="105"/>
      <c r="H668" s="71"/>
      <c r="I668" s="73"/>
      <c r="J668" s="106"/>
      <c r="K668" s="96"/>
      <c r="L668" s="53"/>
      <c r="M668" s="53"/>
      <c r="N668" s="54"/>
      <c r="O668" s="185" t="s">
        <v>78</v>
      </c>
      <c r="P668" s="85"/>
      <c r="Q668" s="100"/>
      <c r="R668" s="101"/>
      <c r="S668" s="101"/>
      <c r="T668" s="101"/>
      <c r="U668" s="101"/>
      <c r="V668" s="101"/>
      <c r="W668" s="101"/>
      <c r="X668" s="101"/>
      <c r="Y668" s="101"/>
      <c r="Z668" s="101"/>
      <c r="AA668" s="101"/>
      <c r="AB668" s="101"/>
      <c r="AC668" s="101"/>
      <c r="AD668" s="102"/>
      <c r="AE668" s="88"/>
      <c r="AF668" s="88"/>
      <c r="AG668" s="88"/>
      <c r="AH668" s="88"/>
      <c r="AI668" s="88"/>
      <c r="AJ668" s="88"/>
      <c r="AK668" s="163"/>
      <c r="AL668" s="108"/>
      <c r="AM668" s="108"/>
      <c r="AN668" t="s">
        <v>459</v>
      </c>
      <c r="AO668" t="e">
        <f>VLOOKUP(J669,#REF!,2,FALSE)</f>
        <v>#REF!</v>
      </c>
      <c r="AP668" t="e">
        <f>VLOOKUP(K669,#REF!,2,FALSE)</f>
        <v>#REF!</v>
      </c>
      <c r="AQ668" t="e">
        <f>VLOOKUP(J669,#REF!,13,FALSE)</f>
        <v>#REF!</v>
      </c>
      <c r="AR668" t="e">
        <f>VLOOKUP(K669,#REF!,7,FALSE)</f>
        <v>#REF!</v>
      </c>
      <c r="AS668"/>
      <c r="AT668" t="e">
        <f>VLOOKUP(J669,#REF!,13,FALSE)</f>
        <v>#REF!</v>
      </c>
      <c r="AU668" t="e">
        <f>VLOOKUP(K669,#REF!,2,FALSE)</f>
        <v>#REF!</v>
      </c>
      <c r="AV668"/>
      <c r="AW668" s="15"/>
      <c r="AX668" s="15"/>
      <c r="AY668" s="15"/>
      <c r="AZ668" s="15"/>
      <c r="BA668"/>
      <c r="BB668" s="16"/>
      <c r="BC668" s="16"/>
      <c r="BD668" s="16"/>
      <c r="BE668"/>
      <c r="BF668"/>
      <c r="BG668"/>
      <c r="BH668"/>
      <c r="BI668"/>
      <c r="BJ668"/>
      <c r="BK668"/>
      <c r="BL668"/>
      <c r="BM668" s="16"/>
      <c r="BN668"/>
      <c r="BO668"/>
      <c r="BP668"/>
      <c r="BQ668"/>
      <c r="BR668"/>
      <c r="BS668" s="16"/>
      <c r="BT668" s="16"/>
      <c r="BU668"/>
      <c r="BV668"/>
      <c r="BW668"/>
      <c r="BX668"/>
      <c r="BY668"/>
      <c r="BZ668"/>
      <c r="CA668"/>
      <c r="CB668"/>
      <c r="CC668"/>
      <c r="CD668"/>
      <c r="CE668"/>
      <c r="CF668" t="e">
        <f>VLOOKUP(J669,[2]Hoja4!A$2:M$143,13,FALSE)</f>
        <v>#N/A</v>
      </c>
      <c r="CG668" t="str">
        <f>VLOOKUP(J669,[2]Hoja5!H$2:J$1328,2,FALSE)</f>
        <v>RS</v>
      </c>
      <c r="CH668"/>
      <c r="CI668"/>
      <c r="CJ668" t="e">
        <f>VLOOKUP(J669,[2]Hoja13!A$2:M$148,13,FALSE)</f>
        <v>#N/A</v>
      </c>
      <c r="CK668" t="str">
        <f>VLOOKUP(J669,'[2]rates 26-06-2018'!A$2:I$1489,8,FALSE)</f>
        <v>RS</v>
      </c>
      <c r="CL668"/>
      <c r="CM668" t="e">
        <f>VLOOKUP(J669,[2]Hoja8!A$2:M$154,13,FALSE)</f>
        <v>#N/A</v>
      </c>
      <c r="CN668" t="str">
        <f>VLOOKUP(J669,'[2]rates 26-06-2018'!A$1:I$1489,9,FALSE)</f>
        <v>DEPORTES</v>
      </c>
      <c r="CO668" t="str">
        <f>VLOOKUP(J669,'[2]rates 26-06-2018'!A$1:I$1489,4,FALSE)</f>
        <v>QUEMCHI</v>
      </c>
      <c r="CP668"/>
      <c r="CQ668" s="16" t="e">
        <f>VLOOKUP(CLEAN(J669),[2]Hoja14!A$2:B$126,2,FALSE)</f>
        <v>#N/A</v>
      </c>
      <c r="CR668" s="16" t="e">
        <f>Y669-CQ668</f>
        <v>#N/A</v>
      </c>
      <c r="CS668"/>
      <c r="CT668"/>
      <c r="CU668"/>
      <c r="CV668"/>
      <c r="CW668"/>
      <c r="CX668"/>
      <c r="CY668"/>
      <c r="CZ668"/>
      <c r="DA668"/>
      <c r="DB668" s="17">
        <f>VLOOKUP(J669,[2]PPTO!A$6:C$335,3,FALSE)</f>
        <v>1389723000</v>
      </c>
      <c r="DC668" s="17">
        <f>P669-DB668</f>
        <v>-3665000</v>
      </c>
      <c r="DD668" s="17">
        <f>VLOOKUP(J669,[2]PPTO!A$5:E$337,5,FALSE)</f>
        <v>0</v>
      </c>
      <c r="DE668" s="17">
        <f>VLOOKUP(J669,[2]PPTO!A$6:F$335,6,FALSE)</f>
        <v>0</v>
      </c>
      <c r="DF668" s="15" t="e">
        <f>VLOOKUP(J669,DH$477:DH$484,1,FALSE)</f>
        <v>#N/A</v>
      </c>
      <c r="DG668" s="15"/>
      <c r="DH668" s="15"/>
      <c r="DI668" t="e">
        <f>VLOOKUP(J669,'[2]2018'!A$3:N$167,14,FALSE)</f>
        <v>#N/A</v>
      </c>
      <c r="DJ668" t="str">
        <f>VLOOKUP(J669,[2]resultado!G$2:H$1656,2,FALSE)</f>
        <v>RS</v>
      </c>
      <c r="DK668" s="16">
        <v>0</v>
      </c>
      <c r="DL668" s="16">
        <f>Q669-DK668</f>
        <v>1224005772</v>
      </c>
      <c r="DM668" s="16">
        <f>P669-(Q669+R669+AG669)</f>
        <v>0</v>
      </c>
      <c r="DN668"/>
      <c r="DO668" t="str">
        <f>VLOOKUP(K669,'[2]rates actuales'!B$2:K$1880,10,FALSE)</f>
        <v>RS</v>
      </c>
      <c r="DP668"/>
      <c r="DQ668" s="16">
        <v>1369487</v>
      </c>
      <c r="DR668" s="63">
        <f>(DQ668*1000)-P669</f>
        <v>-16571000</v>
      </c>
      <c r="DS668" t="str">
        <f>VLOOKUP(J669,'[2]rates actuales'!A$2:C$1880,3,FALSE)</f>
        <v>QUEMCHI</v>
      </c>
      <c r="DT668"/>
      <c r="DU668"/>
      <c r="DV668"/>
      <c r="DW668" t="e">
        <f>VLOOKUP(J669,[2]TERMINADOS!A$2:B$133,2,FALSE)</f>
        <v>#N/A</v>
      </c>
      <c r="DX668" s="16">
        <f>VLOOKUP(J669,'[2]COSTO-GASTO'!A$2:B$382,2,FALSE)</f>
        <v>1386058000</v>
      </c>
      <c r="DY668" s="16">
        <f>P669-DX668</f>
        <v>0</v>
      </c>
      <c r="DZ668">
        <f>VLOOKUP(J669,'[2]COSTO-GASTO'!E$2:F$401,2,FALSE)</f>
        <v>1224005772</v>
      </c>
      <c r="EA668" s="16">
        <f>AE669-DZ668</f>
        <v>0</v>
      </c>
      <c r="EB668" t="e">
        <f>VLOOKUP(J669,[2]Hoja26!A$2:B$91,2,FALSE)</f>
        <v>#N/A</v>
      </c>
      <c r="EC668" t="e">
        <f>VLOOKUP(J669,[2]Hoja26!E$2:F$147,2,FALSE)</f>
        <v>#N/A</v>
      </c>
      <c r="ED668" t="str">
        <f>VLOOKUP(J669,[2]Hoja26!I$2:K$382,2,FALSE)</f>
        <v>EN LIQUIDACION</v>
      </c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 t="str">
        <f>VLOOKUP(J669,'[2]RATES OCTUBRE'!J$1:K$1924,2,FALSE)</f>
        <v>RS</v>
      </c>
      <c r="EW668"/>
      <c r="EX668" t="str">
        <f>VLOOKUP(J669,[2]Hoja26!N$4:O$1289,2,FALSE)</f>
        <v>EN LIQUIDACION</v>
      </c>
      <c r="EY668" t="s">
        <v>79</v>
      </c>
      <c r="EZ668" s="16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V668" s="65">
        <v>0</v>
      </c>
      <c r="GF668" s="18"/>
      <c r="GG668" s="136"/>
      <c r="GH668" s="136"/>
      <c r="GO668" s="66" t="e">
        <f>VLOOKUP(J668,[3]Hoja2!A$1:A$110,1,FALSE)</f>
        <v>#N/A</v>
      </c>
      <c r="GQ668" s="66" t="e">
        <f>VLOOKUP(J668,[3]Hoja5!A$2:A$376,1,FALSE)</f>
        <v>#N/A</v>
      </c>
    </row>
    <row r="669" spans="1:204" s="66" customFormat="1" ht="18" customHeight="1" outlineLevel="2">
      <c r="A669" s="256">
        <v>31</v>
      </c>
      <c r="B669" s="256" t="s">
        <v>79</v>
      </c>
      <c r="C669" s="256" t="s">
        <v>124</v>
      </c>
      <c r="D669" s="256" t="s">
        <v>118</v>
      </c>
      <c r="E669" s="257" t="s">
        <v>82</v>
      </c>
      <c r="F669" s="256" t="s">
        <v>460</v>
      </c>
      <c r="G669" s="256" t="s">
        <v>581</v>
      </c>
      <c r="H669" s="256" t="s">
        <v>84</v>
      </c>
      <c r="I669" s="258" t="s">
        <v>85</v>
      </c>
      <c r="J669" s="259">
        <v>30133125</v>
      </c>
      <c r="K669" s="53" t="str">
        <f t="shared" ref="K669:K673" si="438">CONCATENATE(J669,"-",I669)</f>
        <v>30133125-EJECUCION</v>
      </c>
      <c r="L669" s="53"/>
      <c r="M669" s="53" t="str">
        <f t="shared" ref="M669:M673" si="439">CLEAN(J669)</f>
        <v>30133125</v>
      </c>
      <c r="N669" s="54">
        <f>A669</f>
        <v>31</v>
      </c>
      <c r="O669" s="258" t="s">
        <v>582</v>
      </c>
      <c r="P669" s="262">
        <v>1386058000</v>
      </c>
      <c r="Q669" s="56">
        <v>1224005772</v>
      </c>
      <c r="R669" s="56">
        <v>0</v>
      </c>
      <c r="S669" s="57">
        <v>0</v>
      </c>
      <c r="T669" s="57">
        <v>0</v>
      </c>
      <c r="U669" s="57">
        <v>0</v>
      </c>
      <c r="V669" s="57">
        <f>S669+T669+U669</f>
        <v>0</v>
      </c>
      <c r="W669" s="57">
        <v>0</v>
      </c>
      <c r="X669" s="57">
        <v>0</v>
      </c>
      <c r="Y669" s="57">
        <v>0</v>
      </c>
      <c r="Z669" s="57">
        <f>W669+X669+Y669</f>
        <v>0</v>
      </c>
      <c r="AA669" s="56">
        <f>S669+T669+U669+W669+X669+Y669</f>
        <v>0</v>
      </c>
      <c r="AB669" s="56">
        <v>0</v>
      </c>
      <c r="AC669" s="56">
        <f>V669+W669+X669+Y669+AB669</f>
        <v>0</v>
      </c>
      <c r="AD669" s="58">
        <f>R669-AC669</f>
        <v>0</v>
      </c>
      <c r="AE669" s="266">
        <v>1224005772</v>
      </c>
      <c r="AF669" s="59">
        <v>1224005772</v>
      </c>
      <c r="AG669" s="266">
        <v>162052228</v>
      </c>
      <c r="AH669" s="59">
        <v>0</v>
      </c>
      <c r="AI669" s="59">
        <f t="shared" ref="AI669:AI673" si="440">AG669-AH669</f>
        <v>162052228</v>
      </c>
      <c r="AJ669" s="59">
        <f t="shared" ref="AJ669:AJ673" si="441">P669-(AF669+AG669)</f>
        <v>0</v>
      </c>
      <c r="AK669" s="56">
        <f>P669-(Q669+R669)</f>
        <v>162052228</v>
      </c>
      <c r="AL669" s="60" t="s">
        <v>93</v>
      </c>
      <c r="AM669" s="268" t="s">
        <v>88</v>
      </c>
      <c r="AN669" t="s">
        <v>470</v>
      </c>
      <c r="AO669" t="e">
        <f>VLOOKUP(J678,#REF!,2,FALSE)</f>
        <v>#REF!</v>
      </c>
      <c r="AP669" t="e">
        <f>VLOOKUP(K678,#REF!,2,FALSE)</f>
        <v>#REF!</v>
      </c>
      <c r="AQ669" t="e">
        <f>VLOOKUP(J678,#REF!,13,FALSE)</f>
        <v>#REF!</v>
      </c>
      <c r="AR669" t="e">
        <f>VLOOKUP(K678,#REF!,7,FALSE)</f>
        <v>#REF!</v>
      </c>
      <c r="AS669"/>
      <c r="AT669" t="e">
        <f>VLOOKUP(J678,#REF!,13,FALSE)</f>
        <v>#REF!</v>
      </c>
      <c r="AU669" t="e">
        <f>VLOOKUP(K678,#REF!,2,FALSE)</f>
        <v>#REF!</v>
      </c>
      <c r="AV669"/>
      <c r="AW669" s="15" t="e">
        <f>VLOOKUP(J678,#REF!,3,FALSE)</f>
        <v>#REF!</v>
      </c>
      <c r="AX669" s="15"/>
      <c r="AY669" s="15" t="e">
        <f>VLOOKUP(J678,#REF!,13,FALSE)</f>
        <v>#REF!</v>
      </c>
      <c r="AZ669" s="15" t="e">
        <f>VLOOKUP(CLEAN(J678),#REF!,7,FALSE)</f>
        <v>#REF!</v>
      </c>
      <c r="BA669" t="e">
        <f>VLOOKUP(J678,#REF!,8,FALSE)</f>
        <v>#REF!</v>
      </c>
      <c r="BB669" s="16" t="e">
        <f>VLOOKUP(J678,#REF!,2,FALSE)</f>
        <v>#REF!</v>
      </c>
      <c r="BC669" s="16" t="e">
        <f>VLOOKUP(J678,#REF!,2,FALSE)</f>
        <v>#REF!</v>
      </c>
      <c r="BD669" s="16"/>
      <c r="BE669" t="e">
        <f>VLOOKUP(CLEAN(J678),#REF!,2,FALSE)</f>
        <v>#REF!</v>
      </c>
      <c r="BF669"/>
      <c r="BG669" t="e">
        <f>VLOOKUP(J678,#REF!,13,FALSE)</f>
        <v>#REF!</v>
      </c>
      <c r="BH669" t="e">
        <f>VLOOKUP(J678,#REF!,13,FALSE)</f>
        <v>#REF!</v>
      </c>
      <c r="BI669" t="e">
        <f>VLOOKUP(J678,#REF!,13,FALSE)</f>
        <v>#REF!</v>
      </c>
      <c r="BJ669" t="e">
        <f>VLOOKUP(J678,#REF!,13,FALSE)</f>
        <v>#REF!</v>
      </c>
      <c r="BK669" t="e">
        <f>VLOOKUP(J678,#REF!,9,FALSE)</f>
        <v>#REF!</v>
      </c>
      <c r="BL669"/>
      <c r="BM669" s="16" t="e">
        <f>VLOOKUP(J678,#REF!,2,FALSE)</f>
        <v>#REF!</v>
      </c>
      <c r="BN669"/>
      <c r="BO669"/>
      <c r="BP669"/>
      <c r="BQ669"/>
      <c r="BR669"/>
      <c r="BS669" s="16" t="e">
        <f>VLOOKUP(CLEAN(J678),#REF!,2,FALSE)</f>
        <v>#REF!</v>
      </c>
      <c r="BT669" s="16" t="e">
        <f>W678-BS669</f>
        <v>#REF!</v>
      </c>
      <c r="BU669"/>
      <c r="BV669"/>
      <c r="BW669"/>
      <c r="BX669"/>
      <c r="BY669"/>
      <c r="BZ669"/>
      <c r="CA669"/>
      <c r="CB669" t="e">
        <f>VLOOKUP(J678,#REF!,13,FALSE)</f>
        <v>#REF!</v>
      </c>
      <c r="CC669" t="e">
        <f>VLOOKUP(J678,#REF!,2,FALSE)</f>
        <v>#REF!</v>
      </c>
      <c r="CD669" t="e">
        <f>VLOOKUP(J678,#REF!,13,FALSE)</f>
        <v>#REF!</v>
      </c>
      <c r="CE669" t="e">
        <f>VLOOKUP(J678,#REF!,3,FALSE)</f>
        <v>#REF!</v>
      </c>
      <c r="CF669" t="e">
        <f>VLOOKUP(J678,[2]Hoja4!A$2:M$143,13,FALSE)</f>
        <v>#N/A</v>
      </c>
      <c r="CG669" t="str">
        <f>VLOOKUP(J678,[2]Hoja5!H$2:J$1328,2,FALSE)</f>
        <v/>
      </c>
      <c r="CH669"/>
      <c r="CI669"/>
      <c r="CJ669" t="e">
        <f>VLOOKUP(J678,[2]Hoja13!A$2:M$148,13,FALSE)</f>
        <v>#N/A</v>
      </c>
      <c r="CK669" t="str">
        <f>VLOOKUP(J678,'[2]rates 26-06-2018'!A$2:I$1489,8,FALSE)</f>
        <v/>
      </c>
      <c r="CL669"/>
      <c r="CM669" t="e">
        <f>VLOOKUP(J678,[2]Hoja8!A$2:M$154,13,FALSE)</f>
        <v>#N/A</v>
      </c>
      <c r="CN669" t="str">
        <f>VLOOKUP(J678,'[2]rates 26-06-2018'!A$1:I$1489,9,FALSE)</f>
        <v>RECURSOS HIDRICOS</v>
      </c>
      <c r="CO669" t="str">
        <f>VLOOKUP(J678,'[2]rates 26-06-2018'!A$1:I$1489,4,FALSE)</f>
        <v>QUEMCHI</v>
      </c>
      <c r="CP669"/>
      <c r="CQ669" s="16" t="e">
        <f>VLOOKUP(CLEAN(J678),[2]Hoja14!A$2:B$126,2,FALSE)</f>
        <v>#N/A</v>
      </c>
      <c r="CR669" s="16" t="e">
        <f>Y678-CQ669</f>
        <v>#N/A</v>
      </c>
      <c r="CS669"/>
      <c r="CT669" s="16" t="e">
        <f>Y678-CQ669</f>
        <v>#N/A</v>
      </c>
      <c r="CU669"/>
      <c r="CV669"/>
      <c r="CW669"/>
      <c r="CX669"/>
      <c r="CY669"/>
      <c r="CZ669"/>
      <c r="DA669"/>
      <c r="DB669" s="17">
        <f>VLOOKUP(J678,[2]PPTO!A$6:C$335,3,FALSE)</f>
        <v>7957016739</v>
      </c>
      <c r="DC669" s="17">
        <f>P678-DB669</f>
        <v>0</v>
      </c>
      <c r="DD669" s="17">
        <f>VLOOKUP(J678,[2]PPTO!A$5:E$337,5,FALSE)</f>
        <v>0</v>
      </c>
      <c r="DE669" s="17">
        <f>VLOOKUP(J678,[2]PPTO!A$6:F$335,6,FALSE)</f>
        <v>0</v>
      </c>
      <c r="DF669" s="15" t="e">
        <f>VLOOKUP(J678,DH$477:DH$484,1,FALSE)</f>
        <v>#N/A</v>
      </c>
      <c r="DG669" s="15"/>
      <c r="DH669" s="15"/>
      <c r="DI669" t="e">
        <f>VLOOKUP(J678,'[2]2018'!A$3:N$167,14,FALSE)</f>
        <v>#N/A</v>
      </c>
      <c r="DJ669" t="str">
        <f>VLOOKUP(J678,[2]resultado!G$2:H$1656,2,FALSE)</f>
        <v/>
      </c>
      <c r="DK669" s="16">
        <v>66844620</v>
      </c>
      <c r="DL669" s="16">
        <f>Q678-DK669</f>
        <v>-66844620</v>
      </c>
      <c r="DM669" s="16">
        <f>P678-(Q678+R678+AG678)</f>
        <v>6185077241</v>
      </c>
      <c r="DN669"/>
      <c r="DO669" t="str">
        <f>VLOOKUP(K678,'[2]rates actuales'!B$2:K$1880,10,FALSE)</f>
        <v/>
      </c>
      <c r="DP669"/>
      <c r="DQ669" s="16">
        <v>5491909</v>
      </c>
      <c r="DR669" s="63">
        <f>(DQ669*1000)-P678</f>
        <v>-2465107739</v>
      </c>
      <c r="DS669" t="str">
        <f>VLOOKUP(J678,'[2]rates actuales'!A$2:C$1880,3,FALSE)</f>
        <v>QUEMCHI</v>
      </c>
      <c r="DT669"/>
      <c r="DU669"/>
      <c r="DV669"/>
      <c r="DW669" t="e">
        <f>VLOOKUP(J678,[2]TERMINADOS!A$2:B$133,2,FALSE)</f>
        <v>#N/A</v>
      </c>
      <c r="DX669" s="16">
        <f>VLOOKUP(J678,'[2]COSTO-GASTO'!A$2:B$382,2,FALSE)</f>
        <v>7957016739</v>
      </c>
      <c r="DY669" s="16">
        <f>P678-DX669</f>
        <v>0</v>
      </c>
      <c r="DZ669">
        <f>VLOOKUP(J678,'[2]COSTO-GASTO'!E$2:F$401,2,FALSE)</f>
        <v>101662276</v>
      </c>
      <c r="EA669" s="16">
        <f>AE678-DZ669</f>
        <v>-101662276</v>
      </c>
      <c r="EB669" t="e">
        <f>VLOOKUP(J678,[2]Hoja26!A$2:B$91,2,FALSE)</f>
        <v>#N/A</v>
      </c>
      <c r="EC669" t="e">
        <f>VLOOKUP(J678,[2]Hoja26!E$2:F$147,2,FALSE)</f>
        <v>#N/A</v>
      </c>
      <c r="ED669" t="str">
        <f>VLOOKUP(J678,[2]Hoja26!I$2:K$382,2,FALSE)</f>
        <v>CON CONVENIO</v>
      </c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 t="str">
        <f>VLOOKUP(J678,'[2]RATES OCTUBRE'!J$1:K$1924,2,FALSE)</f>
        <v/>
      </c>
      <c r="EW669"/>
      <c r="EX669" t="str">
        <f>VLOOKUP(J678,[2]Hoja26!N$4:O$1289,2,FALSE)</f>
        <v>CON CONVENIO</v>
      </c>
      <c r="EY669" t="s">
        <v>79</v>
      </c>
      <c r="EZ669" s="16"/>
      <c r="FA669" s="64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 s="64" t="str">
        <f>CONCATENATE(J669,"-",I669)</f>
        <v>30133125-EJECUCION</v>
      </c>
      <c r="FT669" s="64" t="str">
        <f>VLOOKUP(FS669,'[2]ESTADO DE SITUACION OCTUBRE'!I$4:I$941,1,FALSE)</f>
        <v>30133125-EJECUCION</v>
      </c>
      <c r="FU669" s="64">
        <f>VLOOKUP(K669,'[2]BIP-COSTO'!B$2:H$1976,7,FALSE)</f>
        <v>1369487</v>
      </c>
      <c r="FV669" s="65">
        <v>1369487000</v>
      </c>
      <c r="FW669" s="65">
        <f>FV669-P669</f>
        <v>-16571000</v>
      </c>
      <c r="FX669" s="64" t="str">
        <f>VLOOKUP(K669,'[2]BIP-COSTO'!B$2:H$1976,4,FALSE)</f>
        <v>GOBIERNO REGIONAL - REGION DE LOS LAGOS</v>
      </c>
      <c r="FY669" s="64" t="str">
        <f>VLOOKUP(K669,'[2]BIP-COSTO'!B$2:K$1976,10,FALSE)</f>
        <v>RS</v>
      </c>
      <c r="GF669" s="67"/>
      <c r="GG669" s="68"/>
      <c r="GH669" s="68"/>
      <c r="GM669" s="66" t="str">
        <f>VLOOKUP(K669,[3]resultado!E$2:K$2045,7,FALSE)</f>
        <v>RS</v>
      </c>
      <c r="GO669" s="66" t="e">
        <f>VLOOKUP(J669,[3]Hoja2!A$1:A$110,1,FALSE)</f>
        <v>#N/A</v>
      </c>
      <c r="GP669" s="66" t="e">
        <f>VLOOKUP(K669,[3]Hoja5!C$2:F$376,1,FALSE)</f>
        <v>#N/A</v>
      </c>
      <c r="GQ669" s="66" t="e">
        <f>VLOOKUP(J669,[3]Hoja5!A$2:A$376,1,FALSE)</f>
        <v>#N/A</v>
      </c>
      <c r="GR669" s="66" t="e">
        <f>VLOOKUP(J669,rates!B$2:I$944,8,FALSE)</f>
        <v>#N/A</v>
      </c>
      <c r="GS669" s="66" t="s">
        <v>93</v>
      </c>
      <c r="GT669" s="66" t="e">
        <f>VLOOKUP(J669,Hoja6!A$2:A$29,1,FALSE)</f>
        <v>#N/A</v>
      </c>
      <c r="GU669" s="66" t="e">
        <f>VLOOKUP(J669,Hoja7!A$2:O$243,15,FALSE)</f>
        <v>#N/A</v>
      </c>
      <c r="GV669" s="66">
        <f>VLOOKUP(J669,'ESTADO DE SITUACION'!H$4:AQ$943,36,FALSE)</f>
        <v>0</v>
      </c>
    </row>
    <row r="670" spans="1:204" s="66" customFormat="1" ht="18" customHeight="1" outlineLevel="2">
      <c r="A670" s="256">
        <v>31</v>
      </c>
      <c r="B670" s="256" t="s">
        <v>79</v>
      </c>
      <c r="C670" s="256" t="s">
        <v>102</v>
      </c>
      <c r="D670" s="256" t="s">
        <v>118</v>
      </c>
      <c r="E670" s="257" t="s">
        <v>82</v>
      </c>
      <c r="F670" s="256" t="s">
        <v>460</v>
      </c>
      <c r="G670" s="256" t="s">
        <v>581</v>
      </c>
      <c r="H670" s="256" t="s">
        <v>175</v>
      </c>
      <c r="I670" s="258" t="s">
        <v>85</v>
      </c>
      <c r="J670" s="259">
        <v>30185572</v>
      </c>
      <c r="K670" s="53" t="str">
        <f t="shared" si="438"/>
        <v>30185572-EJECUCION</v>
      </c>
      <c r="L670" s="272"/>
      <c r="M670" s="53" t="str">
        <f t="shared" si="439"/>
        <v>30185572</v>
      </c>
      <c r="N670" s="54">
        <f>A670</f>
        <v>31</v>
      </c>
      <c r="O670" s="258" t="s">
        <v>583</v>
      </c>
      <c r="P670" s="262">
        <v>2375649000</v>
      </c>
      <c r="Q670" s="56">
        <v>0</v>
      </c>
      <c r="R670" s="56">
        <v>1726208347</v>
      </c>
      <c r="S670" s="57">
        <v>0</v>
      </c>
      <c r="T670" s="57">
        <v>0</v>
      </c>
      <c r="U670" s="57">
        <v>165892765</v>
      </c>
      <c r="V670" s="57">
        <f>S670+T670+U670</f>
        <v>165892765</v>
      </c>
      <c r="W670" s="57">
        <v>78595013</v>
      </c>
      <c r="X670" s="57">
        <v>142171104</v>
      </c>
      <c r="Y670" s="57">
        <v>62448235</v>
      </c>
      <c r="Z670" s="57">
        <f>W670+X670+Y670</f>
        <v>283214352</v>
      </c>
      <c r="AA670" s="56">
        <f>S670+T670+U670+W670+X670+Y670</f>
        <v>449107117</v>
      </c>
      <c r="AB670" s="56">
        <v>196641740</v>
      </c>
      <c r="AC670" s="56">
        <f>V670+W670+X670+Y670+AB670</f>
        <v>645748857</v>
      </c>
      <c r="AD670" s="58">
        <f>R670-AC670</f>
        <v>1080459490</v>
      </c>
      <c r="AE670" s="266">
        <v>1726208347</v>
      </c>
      <c r="AF670" s="59">
        <v>983769184</v>
      </c>
      <c r="AG670" s="266">
        <v>423978643</v>
      </c>
      <c r="AH670" s="59">
        <v>0</v>
      </c>
      <c r="AI670" s="59">
        <f t="shared" si="440"/>
        <v>423978643</v>
      </c>
      <c r="AJ670" s="59">
        <f t="shared" si="441"/>
        <v>967901173</v>
      </c>
      <c r="AK670" s="56">
        <f>P670-(Q670+R670)</f>
        <v>649440653</v>
      </c>
      <c r="AL670" s="60" t="s">
        <v>93</v>
      </c>
      <c r="AM670" s="268" t="s">
        <v>88</v>
      </c>
      <c r="AN670" t="s">
        <v>459</v>
      </c>
      <c r="AO670" t="e">
        <f>VLOOKUP(J671,#REF!,2,FALSE)</f>
        <v>#REF!</v>
      </c>
      <c r="AP670" t="e">
        <f>VLOOKUP(K671,#REF!,2,FALSE)</f>
        <v>#REF!</v>
      </c>
      <c r="AQ670" t="e">
        <f>VLOOKUP(J671,#REF!,13,FALSE)</f>
        <v>#REF!</v>
      </c>
      <c r="AR670" t="e">
        <f>VLOOKUP(K671,#REF!,7,FALSE)</f>
        <v>#REF!</v>
      </c>
      <c r="AS670"/>
      <c r="AT670" t="e">
        <f>VLOOKUP(J671,#REF!,13,FALSE)</f>
        <v>#REF!</v>
      </c>
      <c r="AU670" t="e">
        <f>VLOOKUP(K671,#REF!,2,FALSE)</f>
        <v>#REF!</v>
      </c>
      <c r="AV670"/>
      <c r="AW670" s="15" t="e">
        <f>VLOOKUP(J671,#REF!,3,FALSE)</f>
        <v>#REF!</v>
      </c>
      <c r="AX670" s="15"/>
      <c r="AY670" s="15" t="e">
        <f>VLOOKUP(J671,#REF!,13,FALSE)</f>
        <v>#REF!</v>
      </c>
      <c r="AZ670" s="15" t="e">
        <f>VLOOKUP(CLEAN(J671),#REF!,7,FALSE)</f>
        <v>#REF!</v>
      </c>
      <c r="BA670" t="e">
        <f>VLOOKUP(J671,#REF!,8,FALSE)</f>
        <v>#REF!</v>
      </c>
      <c r="BB670" s="16" t="e">
        <f>VLOOKUP(J671,#REF!,2,FALSE)</f>
        <v>#REF!</v>
      </c>
      <c r="BC670" s="16" t="e">
        <f>VLOOKUP(J671,#REF!,2,FALSE)</f>
        <v>#REF!</v>
      </c>
      <c r="BD670" s="16"/>
      <c r="BE670" t="e">
        <f>VLOOKUP(CLEAN(J671),#REF!,2,FALSE)</f>
        <v>#REF!</v>
      </c>
      <c r="BF670"/>
      <c r="BG670" t="e">
        <f>VLOOKUP(J671,#REF!,13,FALSE)</f>
        <v>#REF!</v>
      </c>
      <c r="BH670" t="e">
        <f>VLOOKUP(J671,#REF!,13,FALSE)</f>
        <v>#REF!</v>
      </c>
      <c r="BI670" t="e">
        <f>VLOOKUP(J671,#REF!,13,FALSE)</f>
        <v>#REF!</v>
      </c>
      <c r="BJ670" t="e">
        <f>VLOOKUP(J671,#REF!,13,FALSE)</f>
        <v>#REF!</v>
      </c>
      <c r="BK670" t="e">
        <f>VLOOKUP(J671,#REF!,9,FALSE)</f>
        <v>#REF!</v>
      </c>
      <c r="BL670"/>
      <c r="BM670" s="16" t="e">
        <f>VLOOKUP(J671,#REF!,2,FALSE)</f>
        <v>#REF!</v>
      </c>
      <c r="BN670"/>
      <c r="BO670"/>
      <c r="BP670"/>
      <c r="BQ670"/>
      <c r="BR670"/>
      <c r="BS670" s="16" t="e">
        <f>VLOOKUP(CLEAN(J671),#REF!,2,FALSE)</f>
        <v>#REF!</v>
      </c>
      <c r="BT670" s="16" t="e">
        <f>W671-BS670</f>
        <v>#REF!</v>
      </c>
      <c r="BU670"/>
      <c r="BV670"/>
      <c r="BW670"/>
      <c r="BX670"/>
      <c r="BY670"/>
      <c r="BZ670"/>
      <c r="CA670"/>
      <c r="CB670" t="e">
        <f>VLOOKUP(J671,#REF!,13,FALSE)</f>
        <v>#REF!</v>
      </c>
      <c r="CC670" t="e">
        <f>VLOOKUP(J671,#REF!,2,FALSE)</f>
        <v>#REF!</v>
      </c>
      <c r="CD670" t="e">
        <f>VLOOKUP(J671,#REF!,13,FALSE)</f>
        <v>#REF!</v>
      </c>
      <c r="CE670" t="e">
        <f>VLOOKUP(J671,#REF!,3,FALSE)</f>
        <v>#REF!</v>
      </c>
      <c r="CF670" t="e">
        <f>VLOOKUP(J671,[2]Hoja4!A$2:M$143,13,FALSE)</f>
        <v>#N/A</v>
      </c>
      <c r="CG670" t="str">
        <f>VLOOKUP(J671,[2]Hoja5!H$2:J$1328,2,FALSE)</f>
        <v/>
      </c>
      <c r="CH670"/>
      <c r="CI670"/>
      <c r="CJ670" t="e">
        <f>VLOOKUP(J671,[2]Hoja13!A$2:M$148,13,FALSE)</f>
        <v>#N/A</v>
      </c>
      <c r="CK670" t="str">
        <f>VLOOKUP(J671,'[2]rates 26-06-2018'!A$2:I$1489,8,FALSE)</f>
        <v/>
      </c>
      <c r="CL670"/>
      <c r="CM670" t="e">
        <f>VLOOKUP(J671,[2]Hoja8!A$2:M$154,13,FALSE)</f>
        <v>#N/A</v>
      </c>
      <c r="CN670" t="str">
        <f>VLOOKUP(J671,'[2]rates 26-06-2018'!A$1:I$1489,9,FALSE)</f>
        <v>TRANSPORTE</v>
      </c>
      <c r="CO670" t="str">
        <f>VLOOKUP(J671,'[2]rates 26-06-2018'!A$1:I$1489,4,FALSE)</f>
        <v>QUEMCHI</v>
      </c>
      <c r="CP670"/>
      <c r="CQ670" s="16" t="e">
        <f>VLOOKUP(CLEAN(J671),[2]Hoja14!A$2:B$126,2,FALSE)</f>
        <v>#N/A</v>
      </c>
      <c r="CR670" s="16" t="e">
        <f>Y671-CQ670</f>
        <v>#N/A</v>
      </c>
      <c r="CS670"/>
      <c r="CT670"/>
      <c r="CU670"/>
      <c r="CV670"/>
      <c r="CW670"/>
      <c r="CX670"/>
      <c r="CY670"/>
      <c r="CZ670"/>
      <c r="DA670"/>
      <c r="DB670" s="17">
        <f>VLOOKUP(J671,[2]PPTO!A$6:C$335,3,FALSE)</f>
        <v>468395926</v>
      </c>
      <c r="DC670" s="17">
        <f>P671-DB670</f>
        <v>79015074</v>
      </c>
      <c r="DD670" s="17">
        <f>VLOOKUP(J671,[2]PPTO!A$5:E$337,5,FALSE)</f>
        <v>464268945</v>
      </c>
      <c r="DE670" s="17">
        <f>VLOOKUP(J671,[2]PPTO!A$6:F$335,6,FALSE)</f>
        <v>0</v>
      </c>
      <c r="DF670" s="15" t="e">
        <f>VLOOKUP(J671,DH$477:DH$484,1,FALSE)</f>
        <v>#N/A</v>
      </c>
      <c r="DG670" s="15"/>
      <c r="DH670" s="15"/>
      <c r="DI670" t="e">
        <f>VLOOKUP(J671,'[2]2018'!A$3:N$167,14,FALSE)</f>
        <v>#N/A</v>
      </c>
      <c r="DJ670" t="str">
        <f>VLOOKUP(J671,[2]resultado!G$2:H$1656,2,FALSE)</f>
        <v/>
      </c>
      <c r="DK670" s="16">
        <v>0</v>
      </c>
      <c r="DL670" s="16">
        <f>Q671-DK670</f>
        <v>0</v>
      </c>
      <c r="DM670" s="16">
        <f>P671-(Q671+R671+AG671)</f>
        <v>79015074</v>
      </c>
      <c r="DN670"/>
      <c r="DO670" t="str">
        <f>VLOOKUP(K671,'[2]rates actuales'!B$2:K$1880,10,FALSE)</f>
        <v/>
      </c>
      <c r="DP670"/>
      <c r="DQ670" s="16">
        <v>536942</v>
      </c>
      <c r="DR670" s="63">
        <f>(DQ670*1000)-P671</f>
        <v>-10469000</v>
      </c>
      <c r="DS670" t="str">
        <f>VLOOKUP(J671,'[2]rates actuales'!A$2:C$1880,3,FALSE)</f>
        <v>QUEMCHI</v>
      </c>
      <c r="DT670"/>
      <c r="DU670"/>
      <c r="DV670"/>
      <c r="DW670" t="e">
        <f>VLOOKUP(J671,[2]TERMINADOS!A$2:B$133,2,FALSE)</f>
        <v>#N/A</v>
      </c>
      <c r="DX670" s="16">
        <f>VLOOKUP(J671,'[2]COSTO-GASTO'!A$2:B$382,2,FALSE)</f>
        <v>547411000</v>
      </c>
      <c r="DY670" s="16">
        <f>P671-DX670</f>
        <v>0</v>
      </c>
      <c r="DZ670">
        <f>VLOOKUP(J671,'[2]COSTO-GASTO'!E$2:F$401,2,FALSE)</f>
        <v>464268945</v>
      </c>
      <c r="EA670" s="16">
        <f>AE671-DZ670</f>
        <v>0</v>
      </c>
      <c r="EB670" t="e">
        <f>VLOOKUP(J671,[2]Hoja26!A$2:B$91,2,FALSE)</f>
        <v>#N/A</v>
      </c>
      <c r="EC670" t="e">
        <f>VLOOKUP(J671,[2]Hoja26!E$2:F$147,2,FALSE)</f>
        <v>#N/A</v>
      </c>
      <c r="ED670" t="str">
        <f>VLOOKUP(J671,[2]Hoja26!I$2:K$382,2,FALSE)</f>
        <v>EN ADJUDICACION</v>
      </c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 t="str">
        <f>VLOOKUP(J671,'[2]RATES OCTUBRE'!J$1:K$1924,2,FALSE)</f>
        <v/>
      </c>
      <c r="EW670"/>
      <c r="EX670" t="str">
        <f>VLOOKUP(J671,[2]Hoja26!N$4:O$1289,2,FALSE)</f>
        <v>EN ADJUDICACION</v>
      </c>
      <c r="EY670" t="s">
        <v>79</v>
      </c>
      <c r="EZ670" s="16"/>
      <c r="FA670" s="64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 s="64" t="str">
        <f>CONCATENATE(J670,"-",I670)</f>
        <v>30185572-EJECUCION</v>
      </c>
      <c r="FT670" s="64" t="str">
        <f>VLOOKUP(FS670,'[2]ESTADO DE SITUACION OCTUBRE'!I$4:I$941,1,FALSE)</f>
        <v>30185572-EJECUCION</v>
      </c>
      <c r="FU670" s="64">
        <f>VLOOKUP(K670,'[2]BIP-COSTO'!B$2:H$1976,7,FALSE)</f>
        <v>2411201</v>
      </c>
      <c r="FV670" s="65">
        <v>2411201000</v>
      </c>
      <c r="FW670" s="65">
        <f>FV670-P670</f>
        <v>35552000</v>
      </c>
      <c r="FX670" s="64" t="str">
        <f>VLOOKUP(K670,'[2]BIP-COSTO'!B$2:H$1976,4,FALSE)</f>
        <v>GOBIERNO REGIONAL - REGION DE LOS LAGOS</v>
      </c>
      <c r="FY670" s="64" t="str">
        <f>VLOOKUP(K670,'[2]BIP-COSTO'!B$2:K$1976,10,FALSE)</f>
        <v>RS</v>
      </c>
      <c r="GF670" s="67"/>
      <c r="GG670" s="68"/>
      <c r="GH670" s="68"/>
      <c r="GM670" s="66" t="str">
        <f>VLOOKUP(K670,[3]resultado!E$2:K$2045,7,FALSE)</f>
        <v>RS</v>
      </c>
      <c r="GO670" s="66" t="e">
        <f>VLOOKUP(J670,[3]Hoja2!A$1:A$110,1,FALSE)</f>
        <v>#N/A</v>
      </c>
      <c r="GP670" s="66" t="e">
        <f>VLOOKUP(K670,[3]Hoja5!C$2:F$376,1,FALSE)</f>
        <v>#N/A</v>
      </c>
      <c r="GQ670" s="66" t="e">
        <f>VLOOKUP(J670,[3]Hoja5!A$2:A$376,1,FALSE)</f>
        <v>#N/A</v>
      </c>
      <c r="GR670" s="66" t="str">
        <f>VLOOKUP(J670,rates!B$2:I$944,8,FALSE)</f>
        <v>RS</v>
      </c>
      <c r="GS670" s="66" t="s">
        <v>93</v>
      </c>
      <c r="GT670" s="66" t="e">
        <f>VLOOKUP(J670,Hoja6!A$2:A$29,1,FALSE)</f>
        <v>#N/A</v>
      </c>
      <c r="GU670" s="66" t="e">
        <f>VLOOKUP(J670,Hoja7!A$2:O$243,15,FALSE)</f>
        <v>#N/A</v>
      </c>
      <c r="GV670" s="66">
        <f>VLOOKUP(J670,'ESTADO DE SITUACION'!H$4:AQ$943,36,FALSE)</f>
        <v>0</v>
      </c>
    </row>
    <row r="671" spans="1:204" s="66" customFormat="1" ht="18" customHeight="1" outlineLevel="2">
      <c r="A671" s="256">
        <v>31</v>
      </c>
      <c r="B671" s="256" t="s">
        <v>79</v>
      </c>
      <c r="C671" s="256" t="s">
        <v>90</v>
      </c>
      <c r="D671" s="256" t="s">
        <v>118</v>
      </c>
      <c r="E671" s="257" t="s">
        <v>91</v>
      </c>
      <c r="F671" s="256" t="s">
        <v>460</v>
      </c>
      <c r="G671" s="256" t="s">
        <v>581</v>
      </c>
      <c r="H671" s="256" t="s">
        <v>84</v>
      </c>
      <c r="I671" s="258" t="s">
        <v>85</v>
      </c>
      <c r="J671" s="259">
        <v>30430173</v>
      </c>
      <c r="K671" s="53" t="str">
        <f t="shared" si="438"/>
        <v>30430173-EJECUCION</v>
      </c>
      <c r="L671" s="53"/>
      <c r="M671" s="53" t="str">
        <f t="shared" si="439"/>
        <v>30430173</v>
      </c>
      <c r="N671" s="54">
        <f>A671</f>
        <v>31</v>
      </c>
      <c r="O671" s="258" t="s">
        <v>584</v>
      </c>
      <c r="P671" s="262">
        <v>547411000</v>
      </c>
      <c r="Q671" s="56">
        <v>0</v>
      </c>
      <c r="R671" s="56">
        <v>464268945</v>
      </c>
      <c r="S671" s="57">
        <v>0</v>
      </c>
      <c r="T671" s="57">
        <v>0</v>
      </c>
      <c r="U671" s="57">
        <v>0</v>
      </c>
      <c r="V671" s="57">
        <f>S671+T671+U671</f>
        <v>0</v>
      </c>
      <c r="W671" s="57">
        <v>0</v>
      </c>
      <c r="X671" s="57">
        <v>0</v>
      </c>
      <c r="Y671" s="57">
        <v>0</v>
      </c>
      <c r="Z671" s="57">
        <f>W671+X671+Y671</f>
        <v>0</v>
      </c>
      <c r="AA671" s="56">
        <f>S671+T671+U671+W671+X671+Y671</f>
        <v>0</v>
      </c>
      <c r="AB671" s="56">
        <v>0</v>
      </c>
      <c r="AC671" s="56">
        <f>V671+W671+X671+Y671+AB671</f>
        <v>0</v>
      </c>
      <c r="AD671" s="58">
        <f>R671-AC671</f>
        <v>464268945</v>
      </c>
      <c r="AE671" s="266">
        <v>464268945</v>
      </c>
      <c r="AF671" s="59">
        <v>250005532</v>
      </c>
      <c r="AG671" s="266">
        <v>4126981</v>
      </c>
      <c r="AH671" s="59">
        <v>0</v>
      </c>
      <c r="AI671" s="59">
        <f t="shared" si="440"/>
        <v>4126981</v>
      </c>
      <c r="AJ671" s="59">
        <f t="shared" si="441"/>
        <v>293278487</v>
      </c>
      <c r="AK671" s="56">
        <f>P671-(Q671+R671)</f>
        <v>83142055</v>
      </c>
      <c r="AL671" s="60" t="s">
        <v>107</v>
      </c>
      <c r="AM671" s="268" t="s">
        <v>108</v>
      </c>
      <c r="AN671" t="e">
        <v>#N/A</v>
      </c>
      <c r="AO671" t="e">
        <f>VLOOKUP(J682,#REF!,2,FALSE)</f>
        <v>#REF!</v>
      </c>
      <c r="AP671" t="e">
        <f>VLOOKUP(K682,#REF!,2,FALSE)</f>
        <v>#REF!</v>
      </c>
      <c r="AQ671" t="e">
        <f>VLOOKUP(J682,#REF!,13,FALSE)</f>
        <v>#REF!</v>
      </c>
      <c r="AR671" t="e">
        <f>VLOOKUP(K682,#REF!,7,FALSE)</f>
        <v>#REF!</v>
      </c>
      <c r="AS671"/>
      <c r="AT671" t="e">
        <f>VLOOKUP(J682,#REF!,13,FALSE)</f>
        <v>#REF!</v>
      </c>
      <c r="AU671" t="e">
        <f>VLOOKUP(K682,#REF!,2,FALSE)</f>
        <v>#REF!</v>
      </c>
      <c r="AV671"/>
      <c r="AW671" s="15" t="e">
        <f>VLOOKUP(J682,#REF!,3,FALSE)</f>
        <v>#REF!</v>
      </c>
      <c r="AX671" s="15"/>
      <c r="AY671" s="15" t="e">
        <f>VLOOKUP(J682,#REF!,13,FALSE)</f>
        <v>#REF!</v>
      </c>
      <c r="AZ671" s="15" t="e">
        <f>VLOOKUP(CLEAN(J682),#REF!,7,FALSE)</f>
        <v>#REF!</v>
      </c>
      <c r="BA671" t="e">
        <f>VLOOKUP(J682,#REF!,8,FALSE)</f>
        <v>#REF!</v>
      </c>
      <c r="BB671" s="16" t="e">
        <f>VLOOKUP(J682,#REF!,2,FALSE)</f>
        <v>#REF!</v>
      </c>
      <c r="BC671" s="16" t="e">
        <f>VLOOKUP(J682,#REF!,2,FALSE)</f>
        <v>#REF!</v>
      </c>
      <c r="BD671" s="16"/>
      <c r="BE671" t="e">
        <f>VLOOKUP(CLEAN(J682),#REF!,2,FALSE)</f>
        <v>#REF!</v>
      </c>
      <c r="BF671"/>
      <c r="BG671" t="e">
        <f>VLOOKUP(J682,#REF!,13,FALSE)</f>
        <v>#REF!</v>
      </c>
      <c r="BH671" t="e">
        <f>VLOOKUP(J682,#REF!,13,FALSE)</f>
        <v>#REF!</v>
      </c>
      <c r="BI671" t="e">
        <f>VLOOKUP(J682,#REF!,13,FALSE)</f>
        <v>#REF!</v>
      </c>
      <c r="BJ671" t="e">
        <f>VLOOKUP(J682,#REF!,13,FALSE)</f>
        <v>#REF!</v>
      </c>
      <c r="BK671" t="e">
        <f>VLOOKUP(J682,#REF!,9,FALSE)</f>
        <v>#REF!</v>
      </c>
      <c r="BL671"/>
      <c r="BM671" s="16" t="e">
        <f>VLOOKUP(J682,#REF!,2,FALSE)</f>
        <v>#REF!</v>
      </c>
      <c r="BN671"/>
      <c r="BO671"/>
      <c r="BP671"/>
      <c r="BQ671"/>
      <c r="BR671"/>
      <c r="BS671" s="16" t="e">
        <f>VLOOKUP(CLEAN(J682),#REF!,2,FALSE)</f>
        <v>#REF!</v>
      </c>
      <c r="BT671" s="16" t="e">
        <f>W682-BS671</f>
        <v>#REF!</v>
      </c>
      <c r="BU671"/>
      <c r="BV671"/>
      <c r="BW671"/>
      <c r="BX671"/>
      <c r="BY671"/>
      <c r="BZ671"/>
      <c r="CA671"/>
      <c r="CB671" t="e">
        <f>VLOOKUP(J682,#REF!,13,FALSE)</f>
        <v>#REF!</v>
      </c>
      <c r="CC671" t="e">
        <f>VLOOKUP(J682,#REF!,2,FALSE)</f>
        <v>#REF!</v>
      </c>
      <c r="CD671" t="e">
        <f>VLOOKUP(J682,#REF!,13,FALSE)</f>
        <v>#REF!</v>
      </c>
      <c r="CE671" t="e">
        <f>VLOOKUP(J682,#REF!,3,FALSE)</f>
        <v>#REF!</v>
      </c>
      <c r="CF671" t="e">
        <f>VLOOKUP(J682,[2]Hoja4!A$2:M$143,13,FALSE)</f>
        <v>#N/A</v>
      </c>
      <c r="CG671" t="str">
        <f>VLOOKUP(J682,[2]Hoja5!H$2:J$1328,2,FALSE)</f>
        <v/>
      </c>
      <c r="CH671"/>
      <c r="CI671"/>
      <c r="CJ671" t="e">
        <f>VLOOKUP(J682,[2]Hoja13!A$2:M$148,13,FALSE)</f>
        <v>#N/A</v>
      </c>
      <c r="CK671" t="str">
        <f>VLOOKUP(J682,'[2]rates 26-06-2018'!A$2:I$1489,8,FALSE)</f>
        <v/>
      </c>
      <c r="CL671"/>
      <c r="CM671" t="e">
        <f>VLOOKUP(J682,[2]Hoja8!A$2:M$154,13,FALSE)</f>
        <v>#N/A</v>
      </c>
      <c r="CN671" t="str">
        <f>VLOOKUP(J682,'[2]rates 26-06-2018'!A$1:I$1489,9,FALSE)</f>
        <v>TRANSPORTE</v>
      </c>
      <c r="CO671" t="str">
        <f>VLOOKUP(J682,'[2]rates 26-06-2018'!A$1:I$1489,4,FALSE)</f>
        <v>QUEMCHI</v>
      </c>
      <c r="CP671"/>
      <c r="CQ671" s="16" t="e">
        <f>VLOOKUP(CLEAN(J682),[2]Hoja14!A$2:B$126,2,FALSE)</f>
        <v>#N/A</v>
      </c>
      <c r="CR671" s="16" t="e">
        <f>Y682-CQ671</f>
        <v>#N/A</v>
      </c>
      <c r="CS671"/>
      <c r="CT671"/>
      <c r="CU671"/>
      <c r="CV671"/>
      <c r="CW671"/>
      <c r="CX671"/>
      <c r="CY671"/>
      <c r="CZ671"/>
      <c r="DA671"/>
      <c r="DB671" s="17" t="e">
        <f>VLOOKUP(J682,[2]PPTO!A$6:C$335,3,FALSE)</f>
        <v>#N/A</v>
      </c>
      <c r="DC671" s="17" t="e">
        <f>P682-DB671</f>
        <v>#N/A</v>
      </c>
      <c r="DD671" s="17" t="e">
        <f>VLOOKUP(J682,[2]PPTO!A$5:E$337,5,FALSE)</f>
        <v>#N/A</v>
      </c>
      <c r="DE671" s="17" t="e">
        <f>VLOOKUP(J682,[2]PPTO!A$6:F$335,6,FALSE)</f>
        <v>#N/A</v>
      </c>
      <c r="DF671" s="15" t="e">
        <f>VLOOKUP(J682,DH$477:DH$484,1,FALSE)</f>
        <v>#N/A</v>
      </c>
      <c r="DG671" s="15"/>
      <c r="DH671" s="15"/>
      <c r="DI671" t="e">
        <f>VLOOKUP(J682,'[2]2018'!A$3:N$167,14,FALSE)</f>
        <v>#N/A</v>
      </c>
      <c r="DJ671" t="str">
        <f>VLOOKUP(J682,[2]resultado!G$2:H$1656,2,FALSE)</f>
        <v/>
      </c>
      <c r="DK671" s="16">
        <v>0</v>
      </c>
      <c r="DL671" s="16">
        <f>Q682-DK671</f>
        <v>0</v>
      </c>
      <c r="DM671" s="16">
        <f>P682-(Q682+R682+AG682)</f>
        <v>0</v>
      </c>
      <c r="DN671"/>
      <c r="DO671" t="str">
        <f>VLOOKUP(K682,'[2]rates actuales'!B$2:K$1880,10,FALSE)</f>
        <v/>
      </c>
      <c r="DP671"/>
      <c r="DQ671" s="16">
        <v>313443</v>
      </c>
      <c r="DR671" s="63">
        <f>(DQ671*1000)-P682</f>
        <v>-1000</v>
      </c>
      <c r="DS671" t="str">
        <f>VLOOKUP(J682,'[2]rates actuales'!A$2:C$1880,3,FALSE)</f>
        <v>QUEMCHI</v>
      </c>
      <c r="DT671"/>
      <c r="DU671"/>
      <c r="DV671"/>
      <c r="DW671" t="e">
        <f>VLOOKUP(J682,[2]TERMINADOS!A$2:B$133,2,FALSE)</f>
        <v>#N/A</v>
      </c>
      <c r="DX671"/>
      <c r="DY671"/>
      <c r="DZ671">
        <f>VLOOKUP(J682,'[2]COSTO-GASTO'!E$2:F$401,2,FALSE)</f>
        <v>0</v>
      </c>
      <c r="EA671" s="16">
        <f>AE682-DZ671</f>
        <v>0</v>
      </c>
      <c r="EB671" t="e">
        <f>VLOOKUP(J682,[2]Hoja26!A$2:B$91,2,FALSE)</f>
        <v>#N/A</v>
      </c>
      <c r="EC671" t="e">
        <f>VLOOKUP(J682,[2]Hoja26!E$2:F$147,2,FALSE)</f>
        <v>#N/A</v>
      </c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 t="str">
        <f>VLOOKUP(J682,'[2]RATES OCTUBRE'!J$1:K$1924,2,FALSE)</f>
        <v/>
      </c>
      <c r="EW671"/>
      <c r="EX671" t="str">
        <f>VLOOKUP(J682,[2]Hoja26!N$4:O$1289,2,FALSE)</f>
        <v>SIN MOVIMIENTO</v>
      </c>
      <c r="EY671" t="s">
        <v>79</v>
      </c>
      <c r="EZ671" s="16"/>
      <c r="FA671" s="64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 s="64" t="str">
        <f>CONCATENATE(J671,"-",I671)</f>
        <v>30430173-EJECUCION</v>
      </c>
      <c r="FT671" s="64" t="str">
        <f>VLOOKUP(FS671,'[2]ESTADO DE SITUACION OCTUBRE'!I$4:I$941,1,FALSE)</f>
        <v>30430173-EJECUCION</v>
      </c>
      <c r="FU671" s="64">
        <f>VLOOKUP(K671,'[2]BIP-COSTO'!B$2:H$1976,7,FALSE)</f>
        <v>536942</v>
      </c>
      <c r="FV671" s="65">
        <v>536942000</v>
      </c>
      <c r="FW671" s="65">
        <f>FV671-P671</f>
        <v>-10469000</v>
      </c>
      <c r="FX671" s="64" t="str">
        <f>VLOOKUP(K671,'[2]BIP-COSTO'!B$2:H$1976,4,FALSE)</f>
        <v>GOBIERNO REGIONAL - REGION DE LOS LAGOS</v>
      </c>
      <c r="FY671" s="64" t="str">
        <f>VLOOKUP(K671,'[2]BIP-COSTO'!B$2:K$1976,10,FALSE)</f>
        <v/>
      </c>
      <c r="GF671" s="67"/>
      <c r="GG671" s="68"/>
      <c r="GH671" s="68"/>
      <c r="GM671" s="66" t="str">
        <f>VLOOKUP(K671,[3]resultado!E$2:K$2045,7,FALSE)</f>
        <v/>
      </c>
      <c r="GO671" s="66" t="e">
        <f>VLOOKUP(J671,[3]Hoja2!A$1:A$110,1,FALSE)</f>
        <v>#N/A</v>
      </c>
      <c r="GP671" s="66" t="e">
        <f>VLOOKUP(K671,[3]Hoja5!C$2:F$376,1,FALSE)</f>
        <v>#N/A</v>
      </c>
      <c r="GQ671" s="66" t="e">
        <f>VLOOKUP(J671,[3]Hoja5!A$2:A$376,1,FALSE)</f>
        <v>#N/A</v>
      </c>
      <c r="GR671" s="66" t="str">
        <f>VLOOKUP(J671,rates!B$2:I$944,8,FALSE)</f>
        <v/>
      </c>
      <c r="GS671" s="66" t="s">
        <v>93</v>
      </c>
      <c r="GT671" s="66" t="e">
        <f>VLOOKUP(J671,Hoja6!A$2:A$29,1,FALSE)</f>
        <v>#N/A</v>
      </c>
      <c r="GU671" s="66" t="e">
        <f>VLOOKUP(J671,Hoja7!A$2:O$243,15,FALSE)</f>
        <v>#N/A</v>
      </c>
      <c r="GV671" s="66">
        <f>VLOOKUP(J671,'ESTADO DE SITUACION'!H$4:AQ$943,36,FALSE)</f>
        <v>0</v>
      </c>
    </row>
    <row r="672" spans="1:204" s="66" customFormat="1" ht="18" customHeight="1" outlineLevel="2">
      <c r="A672" s="256">
        <v>29</v>
      </c>
      <c r="B672" s="256" t="s">
        <v>79</v>
      </c>
      <c r="C672" s="256" t="s">
        <v>90</v>
      </c>
      <c r="D672" s="256" t="s">
        <v>118</v>
      </c>
      <c r="E672" s="257" t="s">
        <v>91</v>
      </c>
      <c r="F672" s="256" t="s">
        <v>460</v>
      </c>
      <c r="G672" s="256" t="s">
        <v>581</v>
      </c>
      <c r="H672" s="256" t="s">
        <v>84</v>
      </c>
      <c r="I672" s="258" t="s">
        <v>85</v>
      </c>
      <c r="J672" s="259">
        <v>30137798</v>
      </c>
      <c r="K672" s="53" t="str">
        <f t="shared" si="438"/>
        <v>30137798-EJECUCION</v>
      </c>
      <c r="L672" s="53"/>
      <c r="M672" s="53" t="str">
        <f t="shared" si="439"/>
        <v>30137798</v>
      </c>
      <c r="N672" s="54">
        <f>A672</f>
        <v>29</v>
      </c>
      <c r="O672" s="258" t="s">
        <v>585</v>
      </c>
      <c r="P672" s="262">
        <v>212834000</v>
      </c>
      <c r="Q672" s="56">
        <v>0</v>
      </c>
      <c r="R672" s="56">
        <v>0</v>
      </c>
      <c r="S672" s="57"/>
      <c r="T672" s="57"/>
      <c r="U672" s="57"/>
      <c r="V672" s="57">
        <f>S672+T672+U672</f>
        <v>0</v>
      </c>
      <c r="W672" s="57"/>
      <c r="X672" s="57"/>
      <c r="Y672" s="57"/>
      <c r="Z672" s="57">
        <f>W672+X672+Y672</f>
        <v>0</v>
      </c>
      <c r="AA672" s="56">
        <f>S672+T672+U672+W672+X672+Y672</f>
        <v>0</v>
      </c>
      <c r="AB672" s="56">
        <v>0</v>
      </c>
      <c r="AC672" s="56">
        <f>V672+W672+X672+Y672+AB672</f>
        <v>0</v>
      </c>
      <c r="AD672" s="58">
        <f>R672-AC672</f>
        <v>0</v>
      </c>
      <c r="AE672" s="266">
        <v>0</v>
      </c>
      <c r="AF672" s="59">
        <v>0</v>
      </c>
      <c r="AG672" s="266">
        <v>212834000</v>
      </c>
      <c r="AH672" s="59">
        <v>0</v>
      </c>
      <c r="AI672" s="59">
        <f t="shared" si="440"/>
        <v>212834000</v>
      </c>
      <c r="AJ672" s="59">
        <f t="shared" si="441"/>
        <v>0</v>
      </c>
      <c r="AK672" s="69">
        <f>P672-(Q672+R672)</f>
        <v>212834000</v>
      </c>
      <c r="AL672" s="60"/>
      <c r="AM672" s="268" t="s">
        <v>108</v>
      </c>
      <c r="AN672" t="e">
        <v>#N/A</v>
      </c>
      <c r="AO672" t="e">
        <f>VLOOKUP(J673,#REF!,2,FALSE)</f>
        <v>#REF!</v>
      </c>
      <c r="AP672" t="e">
        <f>VLOOKUP(K673,#REF!,2,FALSE)</f>
        <v>#REF!</v>
      </c>
      <c r="AQ672" t="e">
        <f>VLOOKUP(J673,#REF!,13,FALSE)</f>
        <v>#REF!</v>
      </c>
      <c r="AR672" t="e">
        <f>VLOOKUP(K673,#REF!,7,FALSE)</f>
        <v>#REF!</v>
      </c>
      <c r="AS672"/>
      <c r="AT672" t="e">
        <f>VLOOKUP(J673,#REF!,13,FALSE)</f>
        <v>#REF!</v>
      </c>
      <c r="AU672" t="e">
        <f>VLOOKUP(K673,#REF!,2,FALSE)</f>
        <v>#REF!</v>
      </c>
      <c r="AV672"/>
      <c r="AW672" s="15" t="e">
        <f>VLOOKUP(J673,#REF!,3,FALSE)</f>
        <v>#REF!</v>
      </c>
      <c r="AX672" s="15" t="s">
        <v>183</v>
      </c>
      <c r="AY672" s="15" t="e">
        <f>VLOOKUP(J673,#REF!,13,FALSE)</f>
        <v>#REF!</v>
      </c>
      <c r="AZ672" s="15" t="e">
        <f>VLOOKUP(CLEAN(J673),#REF!,7,FALSE)</f>
        <v>#REF!</v>
      </c>
      <c r="BA672" t="e">
        <f>VLOOKUP(J673,#REF!,8,FALSE)</f>
        <v>#REF!</v>
      </c>
      <c r="BB672" s="16" t="e">
        <f>VLOOKUP(J673,#REF!,2,FALSE)</f>
        <v>#REF!</v>
      </c>
      <c r="BC672" s="16" t="e">
        <f>VLOOKUP(J673,#REF!,2,FALSE)</f>
        <v>#REF!</v>
      </c>
      <c r="BD672" s="16"/>
      <c r="BE672" t="e">
        <f>VLOOKUP(CLEAN(J673),#REF!,2,FALSE)</f>
        <v>#REF!</v>
      </c>
      <c r="BF672"/>
      <c r="BG672" t="e">
        <f>VLOOKUP(J673,#REF!,13,FALSE)</f>
        <v>#REF!</v>
      </c>
      <c r="BH672" t="e">
        <f>VLOOKUP(J673,#REF!,13,FALSE)</f>
        <v>#REF!</v>
      </c>
      <c r="BI672" t="e">
        <f>VLOOKUP(J673,#REF!,13,FALSE)</f>
        <v>#REF!</v>
      </c>
      <c r="BJ672" t="e">
        <f>VLOOKUP(J673,#REF!,13,FALSE)</f>
        <v>#REF!</v>
      </c>
      <c r="BK672" t="e">
        <f>VLOOKUP(J673,#REF!,9,FALSE)</f>
        <v>#REF!</v>
      </c>
      <c r="BL672"/>
      <c r="BM672" t="e">
        <f>VLOOKUP(J673,#REF!,2,FALSE)</f>
        <v>#REF!</v>
      </c>
      <c r="BN672"/>
      <c r="BO672"/>
      <c r="BP672"/>
      <c r="BQ672"/>
      <c r="BR672"/>
      <c r="BS672" s="16" t="e">
        <f>VLOOKUP(CLEAN(J673),#REF!,2,FALSE)</f>
        <v>#REF!</v>
      </c>
      <c r="BT672" s="16" t="e">
        <f>W673-BS672</f>
        <v>#REF!</v>
      </c>
      <c r="BU672"/>
      <c r="BV672"/>
      <c r="BW672"/>
      <c r="BX672"/>
      <c r="BY672"/>
      <c r="BZ672"/>
      <c r="CA672"/>
      <c r="CB672" t="e">
        <f>VLOOKUP(J673,#REF!,13,FALSE)</f>
        <v>#REF!</v>
      </c>
      <c r="CC672" t="e">
        <f>VLOOKUP(J673,#REF!,2,FALSE)</f>
        <v>#REF!</v>
      </c>
      <c r="CD672" t="e">
        <f>VLOOKUP(J673,#REF!,13,FALSE)</f>
        <v>#REF!</v>
      </c>
      <c r="CE672" t="e">
        <f>VLOOKUP(J673,#REF!,3,FALSE)</f>
        <v>#REF!</v>
      </c>
      <c r="CF672" t="str">
        <f>VLOOKUP(J673,[2]Hoja4!A$2:M$143,13,FALSE)</f>
        <v>CON CONVENIO</v>
      </c>
      <c r="CG672" t="str">
        <f>VLOOKUP(J673,[2]Hoja5!H$2:J$1328,2,FALSE)</f>
        <v/>
      </c>
      <c r="CH672"/>
      <c r="CI672"/>
      <c r="CJ672" t="str">
        <f>VLOOKUP(J673,[2]Hoja13!A$2:M$148,13,FALSE)</f>
        <v>CON CONVENIO</v>
      </c>
      <c r="CK672" t="str">
        <f>VLOOKUP(J673,'[2]rates 26-06-2018'!A$2:I$1489,8,FALSE)</f>
        <v/>
      </c>
      <c r="CL672"/>
      <c r="CM672" t="str">
        <f>VLOOKUP(J673,[2]Hoja8!A$2:M$154,13,FALSE)</f>
        <v>convenio</v>
      </c>
      <c r="CN672" t="str">
        <f>VLOOKUP(J673,'[2]rates 26-06-2018'!A$1:I$1489,9,FALSE)</f>
        <v>TRANSPORTE</v>
      </c>
      <c r="CO672" t="str">
        <f>VLOOKUP(J673,'[2]rates 26-06-2018'!A$1:I$1489,4,FALSE)</f>
        <v>QUEMCHI</v>
      </c>
      <c r="CP672"/>
      <c r="CQ672" s="16" t="e">
        <f>VLOOKUP(CLEAN(J673),[2]Hoja14!A$2:B$126,2,FALSE)</f>
        <v>#N/A</v>
      </c>
      <c r="CR672" s="16" t="e">
        <f>Y673-CQ672</f>
        <v>#N/A</v>
      </c>
      <c r="CS672"/>
      <c r="CT672"/>
      <c r="CU672"/>
      <c r="CV672"/>
      <c r="CW672"/>
      <c r="CX672"/>
      <c r="CY672"/>
      <c r="CZ672"/>
      <c r="DA672"/>
      <c r="DB672" s="17">
        <f>VLOOKUP(J673,[2]PPTO!A$6:C$335,3,FALSE)</f>
        <v>532121000</v>
      </c>
      <c r="DC672" s="17">
        <f>P673-DB672</f>
        <v>0</v>
      </c>
      <c r="DD672" s="17">
        <f>VLOOKUP(J673,[2]PPTO!A$5:E$337,5,FALSE)</f>
        <v>406000000</v>
      </c>
      <c r="DE672" s="17">
        <f>VLOOKUP(J673,[2]PPTO!A$6:F$335,6,FALSE)</f>
        <v>0</v>
      </c>
      <c r="DF672" s="15" t="e">
        <f>VLOOKUP(J673,DH$477:DH$484,1,FALSE)</f>
        <v>#N/A</v>
      </c>
      <c r="DG672" s="15"/>
      <c r="DH672" s="15"/>
      <c r="DI672" t="str">
        <f>VLOOKUP(J673,'[2]2018'!A$3:N$167,14,FALSE)</f>
        <v>CON CONVENIO</v>
      </c>
      <c r="DJ672" t="str">
        <f>VLOOKUP(J673,[2]resultado!G$2:H$1656,2,FALSE)</f>
        <v/>
      </c>
      <c r="DK672" s="16"/>
      <c r="DL672"/>
      <c r="DM672"/>
      <c r="DN672"/>
      <c r="DO672" t="str">
        <f>VLOOKUP(K673,'[2]rates actuales'!B$2:K$1880,10,FALSE)</f>
        <v/>
      </c>
      <c r="DP672"/>
      <c r="DQ672" s="16">
        <v>532121</v>
      </c>
      <c r="DR672" s="63">
        <f>(DQ672*1000)-P673</f>
        <v>0</v>
      </c>
      <c r="DS672" t="str">
        <f>VLOOKUP(J673,'[2]rates actuales'!A$2:C$1880,3,FALSE)</f>
        <v>QUEMCHI</v>
      </c>
      <c r="DT672"/>
      <c r="DU672"/>
      <c r="DV672"/>
      <c r="DW672" t="e">
        <f>VLOOKUP(J673,[2]TERMINADOS!A$2:B$133,2,FALSE)</f>
        <v>#N/A</v>
      </c>
      <c r="DX672" s="16">
        <f>VLOOKUP(J673,'[2]COSTO-GASTO'!A$2:B$382,2,FALSE)</f>
        <v>532121000</v>
      </c>
      <c r="DY672" s="16">
        <f>P673-DX672</f>
        <v>0</v>
      </c>
      <c r="DZ672">
        <f>VLOOKUP(J673,'[2]COSTO-GASTO'!E$2:F$401,2,FALSE)</f>
        <v>406000000</v>
      </c>
      <c r="EA672" s="16">
        <f>AE673-DZ672</f>
        <v>0</v>
      </c>
      <c r="EB672" t="e">
        <f>VLOOKUP(J673,[2]Hoja26!A$2:B$91,2,FALSE)</f>
        <v>#N/A</v>
      </c>
      <c r="EC672" t="e">
        <f>VLOOKUP(J673,[2]Hoja26!E$2:F$147,2,FALSE)</f>
        <v>#N/A</v>
      </c>
      <c r="ED672" t="str">
        <f>VLOOKUP(J673,[2]Hoja26!I$2:K$382,2,FALSE)</f>
        <v>EN LICITACION</v>
      </c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 t="str">
        <f>VLOOKUP(J673,'[2]RATES OCTUBRE'!J$1:K$1924,2,FALSE)</f>
        <v/>
      </c>
      <c r="EW672"/>
      <c r="EX672" t="str">
        <f>VLOOKUP(J673,[2]Hoja26!N$4:O$1289,2,FALSE)</f>
        <v>EN LICITACION</v>
      </c>
      <c r="EY672" t="s">
        <v>79</v>
      </c>
      <c r="EZ672" s="16"/>
      <c r="FA672" s="64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 s="64" t="str">
        <f>CONCATENATE(J672,"-",I672)</f>
        <v>30137798-EJECUCION</v>
      </c>
      <c r="FT672" s="64" t="str">
        <f>VLOOKUP(FS672,'[2]ESTADO DE SITUACION OCTUBRE'!I$4:I$941,1,FALSE)</f>
        <v>30137798-EJECUCION</v>
      </c>
      <c r="FU672" s="64" t="e">
        <f>VLOOKUP(K672,'[2]BIP-COSTO'!B$2:H$1976,7,FALSE)</f>
        <v>#N/A</v>
      </c>
      <c r="FV672" s="65" t="e">
        <v>#N/A</v>
      </c>
      <c r="FW672" s="65" t="e">
        <f>FV672-P672</f>
        <v>#N/A</v>
      </c>
      <c r="FX672" s="64" t="e">
        <f>VLOOKUP(K672,'[2]BIP-COSTO'!B$2:H$1976,4,FALSE)</f>
        <v>#N/A</v>
      </c>
      <c r="FY672" s="64" t="e">
        <f>VLOOKUP(K672,'[2]BIP-COSTO'!B$2:K$1976,10,FALSE)</f>
        <v>#N/A</v>
      </c>
      <c r="GF672" s="67"/>
      <c r="GG672" s="68"/>
      <c r="GH672" s="68"/>
      <c r="GM672" s="66" t="e">
        <f>VLOOKUP(K672,[3]resultado!E$2:K$2045,7,FALSE)</f>
        <v>#N/A</v>
      </c>
      <c r="GO672" s="66" t="e">
        <f>VLOOKUP(J672,[3]Hoja2!A$1:A$110,1,FALSE)</f>
        <v>#N/A</v>
      </c>
      <c r="GP672" s="66" t="e">
        <f>VLOOKUP(K672,[3]Hoja5!C$2:F$376,1,FALSE)</f>
        <v>#N/A</v>
      </c>
      <c r="GQ672" s="66" t="e">
        <f>VLOOKUP(J672,[3]Hoja5!A$2:A$376,1,FALSE)</f>
        <v>#N/A</v>
      </c>
      <c r="GR672" s="66" t="e">
        <f>VLOOKUP(J672,rates!B$2:I$944,8,FALSE)</f>
        <v>#N/A</v>
      </c>
      <c r="GS672" s="66" t="s">
        <v>2988</v>
      </c>
      <c r="GT672" s="66" t="e">
        <f>VLOOKUP(J672,Hoja6!A$2:A$29,1,FALSE)</f>
        <v>#N/A</v>
      </c>
      <c r="GU672" s="66" t="e">
        <f>VLOOKUP(J672,Hoja7!A$2:O$243,15,FALSE)</f>
        <v>#N/A</v>
      </c>
      <c r="GV672" s="66">
        <f>VLOOKUP(J672,'ESTADO DE SITUACION'!H$4:AQ$943,36,FALSE)</f>
        <v>0</v>
      </c>
    </row>
    <row r="673" spans="1:204" s="147" customFormat="1" ht="18" customHeight="1" outlineLevel="1">
      <c r="A673" s="256">
        <v>31</v>
      </c>
      <c r="B673" s="256" t="s">
        <v>79</v>
      </c>
      <c r="C673" s="256" t="s">
        <v>90</v>
      </c>
      <c r="D673" s="256" t="s">
        <v>118</v>
      </c>
      <c r="E673" s="257" t="s">
        <v>91</v>
      </c>
      <c r="F673" s="256" t="s">
        <v>460</v>
      </c>
      <c r="G673" s="256" t="s">
        <v>581</v>
      </c>
      <c r="H673" s="256" t="s">
        <v>84</v>
      </c>
      <c r="I673" s="258" t="s">
        <v>85</v>
      </c>
      <c r="J673" s="259">
        <v>30396026</v>
      </c>
      <c r="K673" s="53" t="str">
        <f t="shared" si="438"/>
        <v>30396026-EJECUCION</v>
      </c>
      <c r="L673" s="53"/>
      <c r="M673" s="53" t="str">
        <f t="shared" si="439"/>
        <v>30396026</v>
      </c>
      <c r="N673" s="54">
        <f>A673</f>
        <v>31</v>
      </c>
      <c r="O673" s="258" t="s">
        <v>586</v>
      </c>
      <c r="P673" s="262">
        <v>532121000</v>
      </c>
      <c r="Q673" s="56">
        <v>0</v>
      </c>
      <c r="R673" s="56">
        <v>406000000</v>
      </c>
      <c r="S673" s="57">
        <v>0</v>
      </c>
      <c r="T673" s="57">
        <v>0</v>
      </c>
      <c r="U673" s="57">
        <v>0</v>
      </c>
      <c r="V673" s="57">
        <f>S673+T673+U673</f>
        <v>0</v>
      </c>
      <c r="W673" s="57">
        <v>0</v>
      </c>
      <c r="X673" s="57">
        <v>0</v>
      </c>
      <c r="Y673" s="57">
        <v>0</v>
      </c>
      <c r="Z673" s="57">
        <f>W673+X673+Y673</f>
        <v>0</v>
      </c>
      <c r="AA673" s="56">
        <f>S673+T673+U673+W673+X673+Y673</f>
        <v>0</v>
      </c>
      <c r="AB673" s="56">
        <v>0</v>
      </c>
      <c r="AC673" s="56">
        <f>V673+W673+X673+Y673+AB673</f>
        <v>0</v>
      </c>
      <c r="AD673" s="58">
        <f>R673-AC673</f>
        <v>406000000</v>
      </c>
      <c r="AE673" s="266">
        <v>406000000</v>
      </c>
      <c r="AF673" s="59">
        <v>0</v>
      </c>
      <c r="AG673" s="266">
        <v>126121000</v>
      </c>
      <c r="AH673" s="59">
        <v>0</v>
      </c>
      <c r="AI673" s="59">
        <f t="shared" si="440"/>
        <v>126121000</v>
      </c>
      <c r="AJ673" s="59">
        <f t="shared" si="441"/>
        <v>406000000</v>
      </c>
      <c r="AK673" s="56">
        <f>P673-(Q673+R673)</f>
        <v>126121000</v>
      </c>
      <c r="AL673" s="60" t="s">
        <v>107</v>
      </c>
      <c r="AM673" s="268" t="s">
        <v>108</v>
      </c>
      <c r="AN673"/>
      <c r="AO673"/>
      <c r="AP673"/>
      <c r="AQ673"/>
      <c r="AR673"/>
      <c r="AS673"/>
      <c r="AT673"/>
      <c r="AU673"/>
      <c r="AV673"/>
      <c r="AW673" s="15"/>
      <c r="AX673" s="15"/>
      <c r="AY673" s="15"/>
      <c r="AZ673" s="15"/>
      <c r="BA673"/>
      <c r="BB673" s="16"/>
      <c r="BC673" s="16"/>
      <c r="BD673" s="16"/>
      <c r="BE673"/>
      <c r="BF673"/>
      <c r="BG673"/>
      <c r="BH673"/>
      <c r="BI673"/>
      <c r="BJ673"/>
      <c r="BK673"/>
      <c r="BL673"/>
      <c r="BM673" s="16"/>
      <c r="BN673"/>
      <c r="BO673"/>
      <c r="BP673"/>
      <c r="BQ673"/>
      <c r="BR673"/>
      <c r="BS673" s="16"/>
      <c r="BT673" s="16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 s="16"/>
      <c r="CR673" s="16"/>
      <c r="CS673"/>
      <c r="CT673"/>
      <c r="CU673"/>
      <c r="CV673"/>
      <c r="CW673"/>
      <c r="CX673"/>
      <c r="CY673"/>
      <c r="CZ673"/>
      <c r="DA673"/>
      <c r="DB673" s="17"/>
      <c r="DC673" s="17"/>
      <c r="DD673" s="17"/>
      <c r="DE673" s="17"/>
      <c r="DF673" s="15"/>
      <c r="DG673" s="15"/>
      <c r="DH673" s="15"/>
      <c r="DI673"/>
      <c r="DJ673"/>
      <c r="DK673" s="16"/>
      <c r="DL673"/>
      <c r="DM673"/>
      <c r="DN673"/>
      <c r="DO673"/>
      <c r="DP673"/>
      <c r="DQ673" s="16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 s="16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 s="64" t="str">
        <f>CONCATENATE(J673,"-",I673)</f>
        <v>30396026-EJECUCION</v>
      </c>
      <c r="FT673" s="64" t="str">
        <f>VLOOKUP(FS673,'[2]ESTADO DE SITUACION OCTUBRE'!I$4:I$941,1,FALSE)</f>
        <v>30396026-EJECUCION</v>
      </c>
      <c r="FU673" s="64">
        <f>VLOOKUP(K673,'[2]BIP-COSTO'!B$2:H$1976,7,FALSE)</f>
        <v>532121</v>
      </c>
      <c r="FV673" s="65">
        <v>532121000</v>
      </c>
      <c r="FW673" s="65">
        <f>FV673-P673</f>
        <v>0</v>
      </c>
      <c r="FX673" s="64" t="str">
        <f>VLOOKUP(K673,'[2]BIP-COSTO'!B$2:H$1976,4,FALSE)</f>
        <v>GOBIERNO REGIONAL - REGION DE LOS LAGOS</v>
      </c>
      <c r="FY673" s="64" t="str">
        <f>VLOOKUP(K673,'[2]BIP-COSTO'!B$2:K$1976,10,FALSE)</f>
        <v/>
      </c>
      <c r="GF673" s="67"/>
      <c r="GG673" s="148"/>
      <c r="GH673" s="148"/>
      <c r="GM673" s="66" t="str">
        <f>VLOOKUP(K673,[3]resultado!E$2:K$2045,7,FALSE)</f>
        <v/>
      </c>
      <c r="GO673" s="66" t="e">
        <f>VLOOKUP(J673,[3]Hoja2!A$1:A$110,1,FALSE)</f>
        <v>#N/A</v>
      </c>
      <c r="GP673" s="66" t="e">
        <f>VLOOKUP(K673,[3]Hoja5!C$2:F$376,1,FALSE)</f>
        <v>#N/A</v>
      </c>
      <c r="GQ673" s="66" t="e">
        <f>VLOOKUP(J673,[3]Hoja5!A$2:A$376,1,FALSE)</f>
        <v>#N/A</v>
      </c>
      <c r="GR673" s="66" t="str">
        <f>VLOOKUP(J673,rates!B$2:I$944,8,FALSE)</f>
        <v/>
      </c>
      <c r="GS673" s="66" t="s">
        <v>2987</v>
      </c>
      <c r="GT673" s="66" t="e">
        <f>VLOOKUP(J673,Hoja6!A$2:A$29,1,FALSE)</f>
        <v>#N/A</v>
      </c>
      <c r="GU673" s="66" t="str">
        <f>VLOOKUP(J673,Hoja7!A$2:O$243,15,FALSE)</f>
        <v>CON COVENIO</v>
      </c>
      <c r="GV673" s="66" t="str">
        <f>VLOOKUP(J673,'ESTADO DE SITUACION'!H$4:AQ$943,36,FALSE)</f>
        <v>L</v>
      </c>
    </row>
    <row r="674" spans="1:204" ht="18.75" customHeight="1" outlineLevel="1">
      <c r="A674" s="71"/>
      <c r="B674" s="72"/>
      <c r="C674" s="71"/>
      <c r="D674" s="71"/>
      <c r="E674" s="71"/>
      <c r="F674" s="71"/>
      <c r="G674" s="71"/>
      <c r="H674" s="71"/>
      <c r="I674" s="73"/>
      <c r="J674" s="74"/>
      <c r="K674" s="96"/>
      <c r="L674" s="53"/>
      <c r="M674" s="53"/>
      <c r="N674" s="54"/>
      <c r="O674" s="78" t="s">
        <v>109</v>
      </c>
      <c r="P674" s="79">
        <f t="shared" ref="P674:AK674" si="442">SUBTOTAL(9,P669:P673)</f>
        <v>5054073000</v>
      </c>
      <c r="Q674" s="164">
        <f t="shared" si="442"/>
        <v>1224005772</v>
      </c>
      <c r="R674" s="164">
        <f t="shared" si="442"/>
        <v>2596477292</v>
      </c>
      <c r="S674" s="164">
        <f t="shared" si="442"/>
        <v>0</v>
      </c>
      <c r="T674" s="164">
        <f t="shared" si="442"/>
        <v>0</v>
      </c>
      <c r="U674" s="164">
        <f t="shared" si="442"/>
        <v>165892765</v>
      </c>
      <c r="V674" s="164">
        <f t="shared" si="442"/>
        <v>165892765</v>
      </c>
      <c r="W674" s="164">
        <f t="shared" si="442"/>
        <v>78595013</v>
      </c>
      <c r="X674" s="164">
        <f t="shared" si="442"/>
        <v>142171104</v>
      </c>
      <c r="Y674" s="164">
        <f t="shared" si="442"/>
        <v>62448235</v>
      </c>
      <c r="Z674" s="164">
        <f t="shared" si="442"/>
        <v>283214352</v>
      </c>
      <c r="AA674" s="164">
        <f t="shared" si="442"/>
        <v>449107117</v>
      </c>
      <c r="AB674" s="164">
        <f t="shared" si="442"/>
        <v>196641740</v>
      </c>
      <c r="AC674" s="164">
        <f t="shared" si="442"/>
        <v>645748857</v>
      </c>
      <c r="AD674" s="164">
        <f t="shared" si="442"/>
        <v>1950728435</v>
      </c>
      <c r="AE674" s="79">
        <f t="shared" si="442"/>
        <v>3820483064</v>
      </c>
      <c r="AF674" s="79">
        <f t="shared" si="442"/>
        <v>2457780488</v>
      </c>
      <c r="AG674" s="79">
        <f t="shared" si="442"/>
        <v>929112852</v>
      </c>
      <c r="AH674" s="79">
        <f t="shared" si="442"/>
        <v>0</v>
      </c>
      <c r="AI674" s="79">
        <f t="shared" si="442"/>
        <v>929112852</v>
      </c>
      <c r="AJ674" s="79">
        <f t="shared" si="442"/>
        <v>1667179660</v>
      </c>
      <c r="AK674" s="79">
        <f t="shared" si="442"/>
        <v>1233589936</v>
      </c>
      <c r="AL674" s="89"/>
      <c r="AM674" s="90"/>
      <c r="BE674"/>
      <c r="BT674" s="16"/>
      <c r="CR674" s="16"/>
      <c r="DN674" s="109"/>
      <c r="DO674" s="109"/>
      <c r="DP674" s="109"/>
      <c r="DR674"/>
      <c r="DX674"/>
      <c r="EA674"/>
      <c r="FV674" s="65">
        <v>0</v>
      </c>
      <c r="GF674" s="81" t="s">
        <v>110</v>
      </c>
      <c r="GG674" s="82" t="s">
        <v>111</v>
      </c>
      <c r="GH674" s="82" t="s">
        <v>112</v>
      </c>
      <c r="GO674" s="66" t="e">
        <f>VLOOKUP(J674,[3]Hoja2!A$1:A$110,1,FALSE)</f>
        <v>#N/A</v>
      </c>
      <c r="GQ674" s="66" t="e">
        <f>VLOOKUP(J674,[3]Hoja5!A$2:A$376,1,FALSE)</f>
        <v>#N/A</v>
      </c>
    </row>
    <row r="675" spans="1:204" ht="18.75" outlineLevel="1">
      <c r="A675" s="71"/>
      <c r="B675" s="72"/>
      <c r="C675" s="71"/>
      <c r="D675" s="71"/>
      <c r="E675" s="71"/>
      <c r="F675" s="71"/>
      <c r="G675" s="71"/>
      <c r="H675" s="71"/>
      <c r="I675" s="73"/>
      <c r="J675" s="74"/>
      <c r="K675" s="96"/>
      <c r="L675" s="53"/>
      <c r="M675" s="53"/>
      <c r="N675" s="54"/>
      <c r="O675" s="84"/>
      <c r="P675" s="85"/>
      <c r="Q675" s="97"/>
      <c r="R675" s="56"/>
      <c r="S675" s="57"/>
      <c r="T675" s="57"/>
      <c r="U675" s="57"/>
      <c r="V675" s="57"/>
      <c r="W675" s="57"/>
      <c r="X675" s="57"/>
      <c r="Y675" s="57"/>
      <c r="Z675" s="57"/>
      <c r="AA675" s="56"/>
      <c r="AB675" s="56"/>
      <c r="AC675" s="56"/>
      <c r="AD675" s="58"/>
      <c r="AE675" s="88"/>
      <c r="AF675" s="88"/>
      <c r="AG675" s="88"/>
      <c r="AH675" s="88"/>
      <c r="AI675" s="88"/>
      <c r="AJ675" s="88"/>
      <c r="AK675" s="86"/>
      <c r="AL675" s="89"/>
      <c r="AM675" s="99"/>
      <c r="BE675"/>
      <c r="BT675" s="16"/>
      <c r="CR675" s="16"/>
      <c r="DN675" s="109"/>
      <c r="DO675" s="109"/>
      <c r="DP675" s="109"/>
      <c r="DR675"/>
      <c r="DX675"/>
      <c r="EA675"/>
      <c r="FV675" s="65">
        <v>0</v>
      </c>
      <c r="GF675" s="94">
        <f>GG675+GH675</f>
        <v>13</v>
      </c>
      <c r="GG675" s="95">
        <v>8</v>
      </c>
      <c r="GH675" s="95">
        <v>5</v>
      </c>
      <c r="GO675" s="66" t="e">
        <f>VLOOKUP(J675,[3]Hoja2!A$1:A$110,1,FALSE)</f>
        <v>#N/A</v>
      </c>
      <c r="GQ675" s="66" t="e">
        <f>VLOOKUP(J675,[3]Hoja5!A$2:A$376,1,FALSE)</f>
        <v>#N/A</v>
      </c>
    </row>
    <row r="676" spans="1:204" s="64" customFormat="1" ht="18.75" outlineLevel="2">
      <c r="A676" s="71"/>
      <c r="B676" s="72"/>
      <c r="C676" s="71"/>
      <c r="D676" s="71"/>
      <c r="E676" s="71"/>
      <c r="F676" s="71"/>
      <c r="G676" s="71"/>
      <c r="H676" s="71"/>
      <c r="I676" s="73"/>
      <c r="J676" s="74"/>
      <c r="K676" s="96"/>
      <c r="L676" s="53"/>
      <c r="M676" s="53"/>
      <c r="N676" s="54"/>
      <c r="O676" s="185" t="s">
        <v>140</v>
      </c>
      <c r="P676" s="85"/>
      <c r="Q676" s="97"/>
      <c r="R676" s="56"/>
      <c r="S676" s="57"/>
      <c r="T676" s="57"/>
      <c r="U676" s="57"/>
      <c r="V676" s="57"/>
      <c r="W676" s="57"/>
      <c r="X676" s="57"/>
      <c r="Y676" s="57"/>
      <c r="Z676" s="57"/>
      <c r="AA676" s="56"/>
      <c r="AB676" s="56"/>
      <c r="AC676" s="56"/>
      <c r="AD676" s="58"/>
      <c r="AE676" s="88"/>
      <c r="AF676" s="88"/>
      <c r="AG676" s="88"/>
      <c r="AH676" s="88"/>
      <c r="AI676" s="88"/>
      <c r="AJ676" s="88"/>
      <c r="AK676" s="86"/>
      <c r="AL676" s="89"/>
      <c r="AM676" s="99"/>
      <c r="AN676"/>
      <c r="AO676"/>
      <c r="AP676"/>
      <c r="AQ676"/>
      <c r="AR676"/>
      <c r="AS676"/>
      <c r="AT676"/>
      <c r="AU676"/>
      <c r="AV676"/>
      <c r="AW676" s="15" t="e">
        <f>VLOOKUP(J677,#REF!,3,FALSE)</f>
        <v>#REF!</v>
      </c>
      <c r="AX676" s="15"/>
      <c r="AY676" s="15" t="e">
        <f>VLOOKUP(J677,#REF!,13,FALSE)</f>
        <v>#REF!</v>
      </c>
      <c r="AZ676" s="15" t="e">
        <f>VLOOKUP(CLEAN(J677),#REF!,7,FALSE)</f>
        <v>#REF!</v>
      </c>
      <c r="BA676" t="e">
        <f>VLOOKUP(J677,#REF!,8,FALSE)</f>
        <v>#REF!</v>
      </c>
      <c r="BB676" s="16" t="e">
        <f>VLOOKUP(J677,#REF!,2,FALSE)</f>
        <v>#REF!</v>
      </c>
      <c r="BC676" s="16" t="e">
        <f>VLOOKUP(J677,#REF!,2,FALSE)</f>
        <v>#REF!</v>
      </c>
      <c r="BD676" s="16"/>
      <c r="BE676" t="e">
        <f>VLOOKUP(CLEAN(J677),#REF!,2,FALSE)</f>
        <v>#REF!</v>
      </c>
      <c r="BF676"/>
      <c r="BG676" t="e">
        <f>VLOOKUP(J677,#REF!,13,FALSE)</f>
        <v>#REF!</v>
      </c>
      <c r="BH676" t="e">
        <f>VLOOKUP(J677,#REF!,13,FALSE)</f>
        <v>#REF!</v>
      </c>
      <c r="BI676" t="e">
        <f>VLOOKUP(J677,#REF!,13,FALSE)</f>
        <v>#REF!</v>
      </c>
      <c r="BJ676" t="e">
        <f>VLOOKUP(J677,#REF!,13,FALSE)</f>
        <v>#REF!</v>
      </c>
      <c r="BK676" t="e">
        <f>VLOOKUP(J677,#REF!,9,FALSE)</f>
        <v>#REF!</v>
      </c>
      <c r="BL676"/>
      <c r="BM676" t="e">
        <f>VLOOKUP(J677,#REF!,2,FALSE)</f>
        <v>#REF!</v>
      </c>
      <c r="BN676"/>
      <c r="BO676"/>
      <c r="BP676"/>
      <c r="BQ676"/>
      <c r="BR676"/>
      <c r="BS676" s="16" t="e">
        <f>VLOOKUP(CLEAN(J677),#REF!,2,FALSE)</f>
        <v>#REF!</v>
      </c>
      <c r="BT676" s="16" t="e">
        <f>W677-BS676</f>
        <v>#REF!</v>
      </c>
      <c r="BU676"/>
      <c r="BV676"/>
      <c r="BW676"/>
      <c r="BX676"/>
      <c r="BY676"/>
      <c r="BZ676"/>
      <c r="CA676"/>
      <c r="CB676" t="e">
        <f>VLOOKUP(J677,#REF!,13,FALSE)</f>
        <v>#REF!</v>
      </c>
      <c r="CC676" t="e">
        <f>VLOOKUP(J677,#REF!,2,FALSE)</f>
        <v>#REF!</v>
      </c>
      <c r="CD676" t="e">
        <f>VLOOKUP(J677,#REF!,13,FALSE)</f>
        <v>#REF!</v>
      </c>
      <c r="CE676" t="e">
        <f>VLOOKUP(J677,#REF!,3,FALSE)</f>
        <v>#REF!</v>
      </c>
      <c r="CF676" t="e">
        <f>VLOOKUP(J677,[2]Hoja4!A$2:M$143,13,FALSE)</f>
        <v>#N/A</v>
      </c>
      <c r="CG676" t="str">
        <f>VLOOKUP(J677,[2]Hoja5!H$2:J$1328,2,FALSE)</f>
        <v>FI</v>
      </c>
      <c r="CH676"/>
      <c r="CI676"/>
      <c r="CJ676" t="e">
        <f>VLOOKUP(J677,[2]Hoja13!A$2:M$148,13,FALSE)</f>
        <v>#N/A</v>
      </c>
      <c r="CK676" t="str">
        <f>VLOOKUP(J677,'[2]rates 26-06-2018'!A$2:I$1489,8,FALSE)</f>
        <v>FI</v>
      </c>
      <c r="CL676"/>
      <c r="CM676" t="e">
        <f>VLOOKUP(J677,[2]Hoja8!A$2:M$154,13,FALSE)</f>
        <v>#N/A</v>
      </c>
      <c r="CN676" t="str">
        <f>VLOOKUP(J677,'[2]rates 26-06-2018'!A$1:I$1489,9,FALSE)</f>
        <v>SALUD</v>
      </c>
      <c r="CO676" t="str">
        <f>VLOOKUP(J677,'[2]rates 26-06-2018'!A$1:I$1489,4,FALSE)</f>
        <v>QUEMCHI</v>
      </c>
      <c r="CP676"/>
      <c r="CQ676" s="16" t="e">
        <f>VLOOKUP(CLEAN(J677),[2]Hoja14!A$2:B$126,2,FALSE)</f>
        <v>#N/A</v>
      </c>
      <c r="CR676" s="16" t="e">
        <f>Y677-CQ676</f>
        <v>#N/A</v>
      </c>
      <c r="CS676"/>
      <c r="CT676"/>
      <c r="CU676"/>
      <c r="CV676"/>
      <c r="CW676"/>
      <c r="CX676"/>
      <c r="CY676"/>
      <c r="CZ676"/>
      <c r="DA676"/>
      <c r="DB676" s="17" t="e">
        <f>VLOOKUP(J677,[2]PPTO!A$6:C$335,3,FALSE)</f>
        <v>#N/A</v>
      </c>
      <c r="DC676" s="17" t="e">
        <f>P677-DB676</f>
        <v>#N/A</v>
      </c>
      <c r="DD676" s="17" t="e">
        <f>VLOOKUP(J677,[2]PPTO!A$5:E$337,5,FALSE)</f>
        <v>#N/A</v>
      </c>
      <c r="DE676" s="17" t="e">
        <f>VLOOKUP(J677,[2]PPTO!A$6:F$335,6,FALSE)</f>
        <v>#N/A</v>
      </c>
      <c r="DF676" s="15" t="e">
        <f>VLOOKUP(J677,DH$477:DH$484,1,FALSE)</f>
        <v>#N/A</v>
      </c>
      <c r="DG676" s="15"/>
      <c r="DH676" s="15"/>
      <c r="DI676" t="e">
        <f>VLOOKUP(J677,'[2]2018'!A$3:N$167,14,FALSE)</f>
        <v>#N/A</v>
      </c>
      <c r="DJ676" t="str">
        <f>VLOOKUP(J677,[2]resultado!G$2:H$1656,2,FALSE)</f>
        <v>FI</v>
      </c>
      <c r="DK676" s="16">
        <v>0</v>
      </c>
      <c r="DL676" s="16">
        <f>Q677-DK676</f>
        <v>0</v>
      </c>
      <c r="DM676" s="16">
        <f>P677-(Q677+R677+AG677)</f>
        <v>485591150</v>
      </c>
      <c r="DN676"/>
      <c r="DO676" t="str">
        <f>VLOOKUP(K677,'[2]rates actuales'!B$2:K$1880,10,FALSE)</f>
        <v>RS</v>
      </c>
      <c r="DP676"/>
      <c r="DQ676" s="63">
        <v>511435</v>
      </c>
      <c r="DR676" s="63">
        <f>(DQ676*1000)-P677</f>
        <v>0</v>
      </c>
      <c r="DS676" t="str">
        <f>VLOOKUP(J677,'[2]rates actuales'!A$2:C$1880,3,FALSE)</f>
        <v>QUEMCHI</v>
      </c>
      <c r="DT676"/>
      <c r="DU676"/>
      <c r="DV676"/>
      <c r="DW676" t="e">
        <f>VLOOKUP(J677,[2]TERMINADOS!A$2:B$133,2,FALSE)</f>
        <v>#N/A</v>
      </c>
      <c r="DX676"/>
      <c r="DY676"/>
      <c r="DZ676" t="e">
        <f>VLOOKUP(J677,'[2]COSTO-GASTO'!E$2:F$401,2,FALSE)</f>
        <v>#N/A</v>
      </c>
      <c r="EA676" s="16" t="e">
        <f>AE677-DZ676</f>
        <v>#N/A</v>
      </c>
      <c r="EB676" t="e">
        <f>VLOOKUP(J677,[2]Hoja26!A$2:B$91,2,FALSE)</f>
        <v>#N/A</v>
      </c>
      <c r="EC676" t="e">
        <f>VLOOKUP(J677,[2]Hoja26!E$2:F$147,2,FALSE)</f>
        <v>#N/A</v>
      </c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 t="str">
        <f>VLOOKUP(J677,'[2]RATES OCTUBRE'!J$1:K$1924,2,FALSE)</f>
        <v>RS</v>
      </c>
      <c r="EW676"/>
      <c r="EX676" t="e">
        <f>VLOOKUP(J677,[2]Hoja26!N$4:O$1289,2,FALSE)</f>
        <v>#N/A</v>
      </c>
      <c r="EY676" t="s">
        <v>156</v>
      </c>
      <c r="EZ676" s="1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V676" s="65">
        <v>0</v>
      </c>
      <c r="GF676" s="150">
        <f>GG676+GH676</f>
        <v>1</v>
      </c>
      <c r="GG676" s="151">
        <f>GG675/GF675</f>
        <v>0.61538461538461542</v>
      </c>
      <c r="GH676" s="151">
        <f>GH675/GF675</f>
        <v>0.38461538461538464</v>
      </c>
      <c r="GO676" s="66" t="e">
        <f>VLOOKUP(J676,[3]Hoja2!A$1:A$110,1,FALSE)</f>
        <v>#N/A</v>
      </c>
      <c r="GQ676" s="66" t="e">
        <f>VLOOKUP(J676,[3]Hoja5!A$2:A$376,1,FALSE)</f>
        <v>#N/A</v>
      </c>
    </row>
    <row r="677" spans="1:204" s="147" customFormat="1" ht="18" customHeight="1" outlineLevel="1">
      <c r="A677" s="256">
        <v>31</v>
      </c>
      <c r="B677" s="256" t="s">
        <v>156</v>
      </c>
      <c r="C677" s="256" t="s">
        <v>80</v>
      </c>
      <c r="D677" s="256" t="s">
        <v>118</v>
      </c>
      <c r="E677" s="257" t="s">
        <v>82</v>
      </c>
      <c r="F677" s="256" t="s">
        <v>460</v>
      </c>
      <c r="G677" s="256" t="s">
        <v>581</v>
      </c>
      <c r="H677" s="256" t="s">
        <v>94</v>
      </c>
      <c r="I677" s="258" t="s">
        <v>85</v>
      </c>
      <c r="J677" s="259">
        <v>30071585</v>
      </c>
      <c r="K677" s="53" t="str">
        <f t="shared" ref="K677:K678" si="443">CONCATENATE(J677,"-",I677)</f>
        <v>30071585-EJECUCION</v>
      </c>
      <c r="L677" s="53"/>
      <c r="M677" s="53" t="str">
        <f t="shared" ref="M677:M678" si="444">CLEAN(J677)</f>
        <v>30071585</v>
      </c>
      <c r="N677" s="54">
        <f>A677</f>
        <v>31</v>
      </c>
      <c r="O677" s="258" t="s">
        <v>587</v>
      </c>
      <c r="P677" s="262">
        <v>511435000</v>
      </c>
      <c r="Q677" s="100"/>
      <c r="R677" s="101"/>
      <c r="S677" s="101"/>
      <c r="T677" s="101"/>
      <c r="U677" s="101"/>
      <c r="V677" s="101"/>
      <c r="W677" s="101"/>
      <c r="X677" s="101"/>
      <c r="Y677" s="101"/>
      <c r="Z677" s="101"/>
      <c r="AA677" s="101"/>
      <c r="AB677" s="101"/>
      <c r="AC677" s="101"/>
      <c r="AD677" s="102"/>
      <c r="AE677" s="266">
        <v>0</v>
      </c>
      <c r="AF677" s="59">
        <v>0</v>
      </c>
      <c r="AG677" s="266">
        <v>25843850</v>
      </c>
      <c r="AH677" s="59">
        <v>0</v>
      </c>
      <c r="AI677" s="59">
        <f t="shared" ref="AI677:AI678" si="445">AG677-AH677</f>
        <v>25843850</v>
      </c>
      <c r="AJ677" s="59">
        <f t="shared" ref="AJ677:AJ678" si="446">P677-(AF677+AG677)</f>
        <v>485591150</v>
      </c>
      <c r="AK677" s="56">
        <f>P677-(Q677+R677)</f>
        <v>511435000</v>
      </c>
      <c r="AL677" s="103"/>
      <c r="AM677" s="268" t="s">
        <v>88</v>
      </c>
      <c r="AN677"/>
      <c r="AO677"/>
      <c r="AP677"/>
      <c r="AQ677"/>
      <c r="AR677"/>
      <c r="AS677"/>
      <c r="AT677"/>
      <c r="AU677"/>
      <c r="AV677"/>
      <c r="AW677" s="15"/>
      <c r="AX677" s="15"/>
      <c r="AY677" s="15"/>
      <c r="AZ677" s="15"/>
      <c r="BA677"/>
      <c r="BB677" s="16"/>
      <c r="BC677" s="16"/>
      <c r="BD677" s="16"/>
      <c r="BE677"/>
      <c r="BF677"/>
      <c r="BG677"/>
      <c r="BH677"/>
      <c r="BI677"/>
      <c r="BJ677"/>
      <c r="BK677"/>
      <c r="BL677"/>
      <c r="BM677" s="16"/>
      <c r="BN677"/>
      <c r="BO677"/>
      <c r="BP677"/>
      <c r="BQ677"/>
      <c r="BR677"/>
      <c r="BS677" s="16"/>
      <c r="BT677" s="16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 s="16"/>
      <c r="CR677" s="16"/>
      <c r="CS677"/>
      <c r="CT677"/>
      <c r="CU677"/>
      <c r="CV677"/>
      <c r="CW677"/>
      <c r="CX677"/>
      <c r="CY677"/>
      <c r="CZ677"/>
      <c r="DA677"/>
      <c r="DB677" s="17"/>
      <c r="DC677" s="17"/>
      <c r="DD677" s="17"/>
      <c r="DE677" s="17"/>
      <c r="DF677" s="15"/>
      <c r="DG677" s="15"/>
      <c r="DH677" s="15"/>
      <c r="DI677"/>
      <c r="DJ677"/>
      <c r="DK677" s="16"/>
      <c r="DL677" s="16"/>
      <c r="DM677" s="16"/>
      <c r="DN677" s="109"/>
      <c r="DO677" s="109"/>
      <c r="DP677" s="109"/>
      <c r="DQ677" s="16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 s="16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 s="64" t="str">
        <f>CONCATENATE(J677,"-",I677)</f>
        <v>30071585-EJECUCION</v>
      </c>
      <c r="FT677" s="64" t="e">
        <f>VLOOKUP(FS677,'[2]ESTADO DE SITUACION OCTUBRE'!I$4:I$941,1,FALSE)</f>
        <v>#N/A</v>
      </c>
      <c r="FU677" s="64">
        <f>VLOOKUP(K677,'[2]BIP-COSTO'!B$2:H$1976,7,FALSE)</f>
        <v>511435</v>
      </c>
      <c r="FV677" s="65">
        <v>511435000</v>
      </c>
      <c r="FW677" s="65">
        <f>FV677-P677</f>
        <v>0</v>
      </c>
      <c r="FX677" s="64" t="str">
        <f>VLOOKUP(K677,'[2]BIP-COSTO'!B$2:H$1976,4,FALSE)</f>
        <v>GOBIERNO REGIONAL - REGION DE LOS LAGOS</v>
      </c>
      <c r="FY677" s="64" t="str">
        <f>VLOOKUP(K677,'[2]BIP-COSTO'!B$2:K$1976,10,FALSE)</f>
        <v>RS</v>
      </c>
      <c r="GF677" s="67"/>
      <c r="GG677" s="148"/>
      <c r="GH677" s="148"/>
      <c r="GM677" s="66" t="str">
        <f>VLOOKUP(K677,[3]resultado!E$2:K$2045,7,FALSE)</f>
        <v>RS</v>
      </c>
      <c r="GO677" s="66" t="e">
        <f>VLOOKUP(J677,[3]Hoja2!A$1:A$110,1,FALSE)</f>
        <v>#N/A</v>
      </c>
      <c r="GP677" s="66" t="e">
        <f>VLOOKUP(K677,[3]Hoja5!C$2:F$376,1,FALSE)</f>
        <v>#N/A</v>
      </c>
      <c r="GQ677" s="66" t="e">
        <f>VLOOKUP(J677,[3]Hoja5!A$2:A$376,1,FALSE)</f>
        <v>#N/A</v>
      </c>
      <c r="GR677" s="66" t="e">
        <f>VLOOKUP(J677,rates!B$2:I$944,8,FALSE)</f>
        <v>#N/A</v>
      </c>
      <c r="GS677" s="66" t="s">
        <v>2988</v>
      </c>
      <c r="GT677" s="66" t="e">
        <f>VLOOKUP(J677,Hoja6!A$2:A$29,1,FALSE)</f>
        <v>#N/A</v>
      </c>
      <c r="GU677" s="66" t="str">
        <f>VLOOKUP(J677,Hoja7!A$2:O$243,15,FALSE)</f>
        <v>CON COVENIO</v>
      </c>
      <c r="GV677" s="66" t="e">
        <f>VLOOKUP(J677,'ESTADO DE SITUACION'!H$4:AQ$943,36,FALSE)</f>
        <v>#N/A</v>
      </c>
    </row>
    <row r="678" spans="1:204" s="66" customFormat="1" ht="18" customHeight="1" outlineLevel="2">
      <c r="A678" s="256">
        <v>33</v>
      </c>
      <c r="B678" s="256" t="s">
        <v>156</v>
      </c>
      <c r="C678" s="256" t="s">
        <v>117</v>
      </c>
      <c r="D678" s="256" t="s">
        <v>118</v>
      </c>
      <c r="E678" s="257" t="s">
        <v>178</v>
      </c>
      <c r="F678" s="256" t="s">
        <v>460</v>
      </c>
      <c r="G678" s="256" t="s">
        <v>581</v>
      </c>
      <c r="H678" s="256" t="s">
        <v>292</v>
      </c>
      <c r="I678" s="258" t="s">
        <v>85</v>
      </c>
      <c r="J678" s="259">
        <v>30101055</v>
      </c>
      <c r="K678" s="53" t="str">
        <f t="shared" si="443"/>
        <v>30101055-EJECUCION</v>
      </c>
      <c r="L678" s="53"/>
      <c r="M678" s="53" t="str">
        <f t="shared" si="444"/>
        <v>30101055</v>
      </c>
      <c r="N678" s="54">
        <f>A678</f>
        <v>33</v>
      </c>
      <c r="O678" s="258" t="s">
        <v>588</v>
      </c>
      <c r="P678" s="262">
        <v>7957016739</v>
      </c>
      <c r="Q678" s="56">
        <v>0</v>
      </c>
      <c r="R678" s="56">
        <v>0</v>
      </c>
      <c r="S678" s="57">
        <v>0</v>
      </c>
      <c r="T678" s="57">
        <v>0</v>
      </c>
      <c r="U678" s="57">
        <v>0</v>
      </c>
      <c r="V678" s="57">
        <f>S678+T678+U678</f>
        <v>0</v>
      </c>
      <c r="W678" s="57">
        <v>0</v>
      </c>
      <c r="X678" s="57">
        <v>0</v>
      </c>
      <c r="Y678" s="57">
        <v>0</v>
      </c>
      <c r="Z678" s="57">
        <f>W678+X678+Y678</f>
        <v>0</v>
      </c>
      <c r="AA678" s="56">
        <f>S678+T678+U678+W678+X678+Y678</f>
        <v>0</v>
      </c>
      <c r="AB678" s="56">
        <v>0</v>
      </c>
      <c r="AC678" s="56">
        <f>V678+W678+X678+Y678+AB678</f>
        <v>0</v>
      </c>
      <c r="AD678" s="58">
        <f>R678-AC678</f>
        <v>0</v>
      </c>
      <c r="AE678" s="266">
        <v>0</v>
      </c>
      <c r="AF678" s="59">
        <v>0</v>
      </c>
      <c r="AG678" s="266">
        <f>1835383498-63444000</f>
        <v>1771939498</v>
      </c>
      <c r="AH678" s="59">
        <v>0</v>
      </c>
      <c r="AI678" s="59">
        <f t="shared" si="445"/>
        <v>1771939498</v>
      </c>
      <c r="AJ678" s="59">
        <f t="shared" si="446"/>
        <v>6185077241</v>
      </c>
      <c r="AK678" s="56">
        <f>P678-(Q678+R678)</f>
        <v>7957016739</v>
      </c>
      <c r="AL678" s="60" t="s">
        <v>98</v>
      </c>
      <c r="AM678" s="268" t="s">
        <v>88</v>
      </c>
      <c r="AN678" t="s">
        <v>470</v>
      </c>
      <c r="AO678" t="e">
        <f>VLOOKUP(J670,#REF!,2,FALSE)</f>
        <v>#REF!</v>
      </c>
      <c r="AP678" t="e">
        <f>VLOOKUP(K670,#REF!,2,FALSE)</f>
        <v>#REF!</v>
      </c>
      <c r="AQ678" t="e">
        <f>VLOOKUP(J670,#REF!,13,FALSE)</f>
        <v>#REF!</v>
      </c>
      <c r="AR678" t="e">
        <f>VLOOKUP(K670,#REF!,7,FALSE)</f>
        <v>#REF!</v>
      </c>
      <c r="AS678"/>
      <c r="AT678" t="e">
        <f>VLOOKUP(J670,#REF!,13,FALSE)</f>
        <v>#REF!</v>
      </c>
      <c r="AU678" t="e">
        <f>VLOOKUP(K670,#REF!,2,FALSE)</f>
        <v>#REF!</v>
      </c>
      <c r="AV678"/>
      <c r="AW678" s="15" t="e">
        <f>VLOOKUP(J670,#REF!,3,FALSE)</f>
        <v>#REF!</v>
      </c>
      <c r="AX678" s="15"/>
      <c r="AY678" s="15" t="e">
        <f>VLOOKUP(J670,#REF!,13,FALSE)</f>
        <v>#REF!</v>
      </c>
      <c r="AZ678" s="15" t="e">
        <f>VLOOKUP(CLEAN(J670),#REF!,7,FALSE)</f>
        <v>#REF!</v>
      </c>
      <c r="BA678" t="e">
        <f>VLOOKUP(J670,#REF!,8,FALSE)</f>
        <v>#REF!</v>
      </c>
      <c r="BB678" s="16" t="e">
        <f>VLOOKUP(J670,#REF!,2,FALSE)</f>
        <v>#REF!</v>
      </c>
      <c r="BC678" s="16" t="e">
        <f>VLOOKUP(J670,#REF!,2,FALSE)</f>
        <v>#REF!</v>
      </c>
      <c r="BD678" s="16"/>
      <c r="BE678" t="e">
        <f>VLOOKUP(CLEAN(J670),#REF!,2,FALSE)</f>
        <v>#REF!</v>
      </c>
      <c r="BF678"/>
      <c r="BG678" t="e">
        <f>VLOOKUP(J670,#REF!,13,FALSE)</f>
        <v>#REF!</v>
      </c>
      <c r="BH678" t="e">
        <f>VLOOKUP(J670,#REF!,13,FALSE)</f>
        <v>#REF!</v>
      </c>
      <c r="BI678" t="e">
        <f>VLOOKUP(J670,#REF!,13,FALSE)</f>
        <v>#REF!</v>
      </c>
      <c r="BJ678" t="e">
        <f>VLOOKUP(J670,#REF!,13,FALSE)</f>
        <v>#REF!</v>
      </c>
      <c r="BK678" t="e">
        <f>VLOOKUP(J670,#REF!,9,FALSE)</f>
        <v>#REF!</v>
      </c>
      <c r="BL678"/>
      <c r="BM678" s="16" t="e">
        <f>VLOOKUP(J670,#REF!,2,FALSE)</f>
        <v>#REF!</v>
      </c>
      <c r="BN678"/>
      <c r="BO678"/>
      <c r="BP678"/>
      <c r="BQ678"/>
      <c r="BR678"/>
      <c r="BS678" s="16" t="e">
        <f>VLOOKUP(CLEAN(J670),#REF!,2,FALSE)</f>
        <v>#REF!</v>
      </c>
      <c r="BT678" s="16" t="e">
        <f>W670-BS678</f>
        <v>#REF!</v>
      </c>
      <c r="BU678"/>
      <c r="BV678"/>
      <c r="BW678"/>
      <c r="BX678"/>
      <c r="BY678"/>
      <c r="BZ678"/>
      <c r="CA678"/>
      <c r="CB678" t="e">
        <f>VLOOKUP(J670,#REF!,13,FALSE)</f>
        <v>#REF!</v>
      </c>
      <c r="CC678" t="e">
        <f>VLOOKUP(J670,#REF!,2,FALSE)</f>
        <v>#REF!</v>
      </c>
      <c r="CD678" t="e">
        <f>VLOOKUP(J670,#REF!,13,FALSE)</f>
        <v>#REF!</v>
      </c>
      <c r="CE678" t="e">
        <f>VLOOKUP(J670,#REF!,3,FALSE)</f>
        <v>#REF!</v>
      </c>
      <c r="CF678" t="e">
        <f>VLOOKUP(J670,[2]Hoja4!A$2:M$143,13,FALSE)</f>
        <v>#N/A</v>
      </c>
      <c r="CG678" t="str">
        <f>VLOOKUP(J670,[2]Hoja5!H$2:J$1328,2,FALSE)</f>
        <v>RS</v>
      </c>
      <c r="CH678"/>
      <c r="CI678"/>
      <c r="CJ678" t="e">
        <f>VLOOKUP(J670,[2]Hoja13!A$2:M$148,13,FALSE)</f>
        <v>#N/A</v>
      </c>
      <c r="CK678" t="str">
        <f>VLOOKUP(J670,'[2]rates 26-06-2018'!A$2:I$1489,8,FALSE)</f>
        <v>RS</v>
      </c>
      <c r="CL678"/>
      <c r="CM678" t="e">
        <f>VLOOKUP(J670,[2]Hoja8!A$2:M$154,13,FALSE)</f>
        <v>#N/A</v>
      </c>
      <c r="CN678" t="str">
        <f>VLOOKUP(J670,'[2]rates 26-06-2018'!A$1:I$1489,9,FALSE)</f>
        <v>EDUCACION, CULTURA Y PATRIMONIO</v>
      </c>
      <c r="CO678" t="str">
        <f>VLOOKUP(J670,'[2]rates 26-06-2018'!A$1:I$1489,4,FALSE)</f>
        <v>QUEMCHI</v>
      </c>
      <c r="CP678"/>
      <c r="CQ678" s="16">
        <f>VLOOKUP(CLEAN(J670),[2]Hoja14!A$2:B$126,2,FALSE)</f>
        <v>62448235</v>
      </c>
      <c r="CR678" s="16">
        <f>Y670-CQ678</f>
        <v>0</v>
      </c>
      <c r="CS678"/>
      <c r="CT678"/>
      <c r="CU678"/>
      <c r="CV678"/>
      <c r="CW678"/>
      <c r="CX678"/>
      <c r="CY678"/>
      <c r="CZ678"/>
      <c r="DA678"/>
      <c r="DB678" s="17">
        <f>VLOOKUP(J670,[2]PPTO!A$6:C$335,3,FALSE)</f>
        <v>2350186990</v>
      </c>
      <c r="DC678" s="17">
        <f>P670-DB678</f>
        <v>25462010</v>
      </c>
      <c r="DD678" s="17">
        <f>VLOOKUP(J670,[2]PPTO!A$5:E$337,5,FALSE)</f>
        <v>1926208347</v>
      </c>
      <c r="DE678" s="17">
        <f>VLOOKUP(J670,[2]PPTO!A$6:F$335,6,FALSE)</f>
        <v>196641740</v>
      </c>
      <c r="DF678" s="15" t="e">
        <f>VLOOKUP(J670,DH$477:DH$484,1,FALSE)</f>
        <v>#N/A</v>
      </c>
      <c r="DG678" s="15"/>
      <c r="DH678" s="15"/>
      <c r="DI678" t="e">
        <f>VLOOKUP(J670,'[2]2018'!A$3:N$167,14,FALSE)</f>
        <v>#N/A</v>
      </c>
      <c r="DJ678" t="str">
        <f>VLOOKUP(J670,[2]resultado!G$2:H$1656,2,FALSE)</f>
        <v>RS</v>
      </c>
      <c r="DK678" s="16">
        <v>0</v>
      </c>
      <c r="DL678" s="16">
        <f>Q670-DK678</f>
        <v>0</v>
      </c>
      <c r="DM678" s="16">
        <f>P670-(Q670+R670+AG670)</f>
        <v>225462010</v>
      </c>
      <c r="DN678"/>
      <c r="DO678" t="str">
        <f>VLOOKUP(K670,'[2]rates actuales'!B$2:K$1880,10,FALSE)</f>
        <v>RS</v>
      </c>
      <c r="DP678"/>
      <c r="DQ678" s="16">
        <v>2411201</v>
      </c>
      <c r="DR678" s="63">
        <f>(DQ678*1000)-P670</f>
        <v>35552000</v>
      </c>
      <c r="DS678" t="str">
        <f>VLOOKUP(J670,'[2]rates actuales'!A$2:C$1880,3,FALSE)</f>
        <v>QUEMCHI</v>
      </c>
      <c r="DT678"/>
      <c r="DU678"/>
      <c r="DV678"/>
      <c r="DW678" t="e">
        <f>VLOOKUP(J670,[2]TERMINADOS!A$2:B$133,2,FALSE)</f>
        <v>#N/A</v>
      </c>
      <c r="DX678" s="16">
        <f>VLOOKUP(J670,'[2]COSTO-GASTO'!A$2:B$382,2,FALSE)</f>
        <v>2375649000</v>
      </c>
      <c r="DY678" s="16">
        <f>P670-DX678</f>
        <v>0</v>
      </c>
      <c r="DZ678">
        <f>VLOOKUP(J670,'[2]COSTO-GASTO'!E$2:F$401,2,FALSE)</f>
        <v>1726208347</v>
      </c>
      <c r="EA678" s="16">
        <f>AE670-DZ678</f>
        <v>0</v>
      </c>
      <c r="EB678" t="e">
        <f>VLOOKUP(J670,[2]Hoja26!A$2:B$91,2,FALSE)</f>
        <v>#N/A</v>
      </c>
      <c r="EC678" t="str">
        <f>VLOOKUP(J670,[2]Hoja26!E$2:F$147,2,FALSE)</f>
        <v>EN EJECUCION</v>
      </c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 t="str">
        <f>VLOOKUP(J670,'[2]RATES OCTUBRE'!J$1:K$1924,2,FALSE)</f>
        <v>RS</v>
      </c>
      <c r="EW678"/>
      <c r="EX678" t="str">
        <f>VLOOKUP(J670,[2]Hoja26!N$4:O$1289,2,FALSE)</f>
        <v>EN EJECUCION</v>
      </c>
      <c r="EY678" t="s">
        <v>79</v>
      </c>
      <c r="EZ678" s="16"/>
      <c r="FA678" s="64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 s="64" t="str">
        <f>CONCATENATE(J678,"-",I678)</f>
        <v>30101055-EJECUCION</v>
      </c>
      <c r="FT678" s="64" t="str">
        <f>VLOOKUP(FS678,'[2]ESTADO DE SITUACION OCTUBRE'!I$4:I$941,1,FALSE)</f>
        <v>30101055-EJECUCION</v>
      </c>
      <c r="FU678" s="64">
        <f>VLOOKUP(K678,'[2]BIP-COSTO'!B$2:H$1976,7,FALSE)</f>
        <v>5491909</v>
      </c>
      <c r="FV678" s="65">
        <v>5491909000</v>
      </c>
      <c r="FW678" s="65">
        <f>FV678-P678</f>
        <v>-2465107739</v>
      </c>
      <c r="FX678" s="64" t="str">
        <f>VLOOKUP(K678,'[2]BIP-COSTO'!B$2:H$1976,4,FALSE)</f>
        <v>GOBIERNO REGIONAL - REGION DE LOS LAGOS</v>
      </c>
      <c r="FY678" s="64" t="str">
        <f>VLOOKUP(K678,'[2]BIP-COSTO'!B$2:K$1976,10,FALSE)</f>
        <v/>
      </c>
      <c r="GF678" s="67"/>
      <c r="GG678" s="68"/>
      <c r="GH678" s="68"/>
      <c r="GM678" s="66" t="str">
        <f>VLOOKUP(K678,[3]resultado!E$2:K$2045,7,FALSE)</f>
        <v/>
      </c>
      <c r="GO678" s="66" t="e">
        <f>VLOOKUP(J678,[3]Hoja2!A$1:A$110,1,FALSE)</f>
        <v>#N/A</v>
      </c>
      <c r="GP678" s="66" t="e">
        <f>VLOOKUP(K678,[3]Hoja5!C$2:F$376,1,FALSE)</f>
        <v>#N/A</v>
      </c>
      <c r="GQ678" s="66" t="e">
        <f>VLOOKUP(J678,[3]Hoja5!A$2:A$376,1,FALSE)</f>
        <v>#N/A</v>
      </c>
      <c r="GR678" s="66" t="str">
        <f>VLOOKUP(J678,rates!B$2:I$944,8,FALSE)</f>
        <v/>
      </c>
      <c r="GS678" s="66" t="s">
        <v>2986</v>
      </c>
      <c r="GT678" s="66" t="e">
        <f>VLOOKUP(J678,Hoja6!A$2:A$29,1,FALSE)</f>
        <v>#N/A</v>
      </c>
      <c r="GU678" s="66" t="e">
        <f>VLOOKUP(J678,Hoja7!A$2:O$243,15,FALSE)</f>
        <v>#N/A</v>
      </c>
      <c r="GV678" s="66" t="str">
        <f>VLOOKUP(J678,'ESTADO DE SITUACION'!H$4:AQ$943,36,FALSE)</f>
        <v>C</v>
      </c>
    </row>
    <row r="679" spans="1:204" ht="18.75" outlineLevel="1">
      <c r="A679" s="71"/>
      <c r="B679" s="72"/>
      <c r="C679" s="71"/>
      <c r="D679" s="71"/>
      <c r="E679" s="71"/>
      <c r="F679" s="71"/>
      <c r="G679" s="71"/>
      <c r="H679" s="71"/>
      <c r="I679" s="73"/>
      <c r="J679" s="74"/>
      <c r="K679" s="96"/>
      <c r="L679" s="53"/>
      <c r="M679" s="53"/>
      <c r="N679" s="54"/>
      <c r="O679" s="78" t="s">
        <v>143</v>
      </c>
      <c r="P679" s="79">
        <f t="shared" ref="P679:AK679" si="447">SUBTOTAL(9,P677:P678)</f>
        <v>8468451739</v>
      </c>
      <c r="Q679" s="79">
        <f t="shared" si="447"/>
        <v>0</v>
      </c>
      <c r="R679" s="79">
        <f t="shared" si="447"/>
        <v>0</v>
      </c>
      <c r="S679" s="79">
        <f t="shared" si="447"/>
        <v>0</v>
      </c>
      <c r="T679" s="79">
        <f t="shared" si="447"/>
        <v>0</v>
      </c>
      <c r="U679" s="79">
        <f t="shared" si="447"/>
        <v>0</v>
      </c>
      <c r="V679" s="79">
        <f t="shared" si="447"/>
        <v>0</v>
      </c>
      <c r="W679" s="79">
        <f t="shared" si="447"/>
        <v>0</v>
      </c>
      <c r="X679" s="79">
        <f t="shared" si="447"/>
        <v>0</v>
      </c>
      <c r="Y679" s="79">
        <f t="shared" si="447"/>
        <v>0</v>
      </c>
      <c r="Z679" s="79">
        <f t="shared" si="447"/>
        <v>0</v>
      </c>
      <c r="AA679" s="79">
        <f t="shared" si="447"/>
        <v>0</v>
      </c>
      <c r="AB679" s="79">
        <f t="shared" si="447"/>
        <v>0</v>
      </c>
      <c r="AC679" s="79">
        <f t="shared" si="447"/>
        <v>0</v>
      </c>
      <c r="AD679" s="79">
        <f t="shared" si="447"/>
        <v>0</v>
      </c>
      <c r="AE679" s="79">
        <f t="shared" si="447"/>
        <v>0</v>
      </c>
      <c r="AF679" s="79">
        <f t="shared" si="447"/>
        <v>0</v>
      </c>
      <c r="AG679" s="79">
        <f t="shared" si="447"/>
        <v>1797783348</v>
      </c>
      <c r="AH679" s="79">
        <f t="shared" si="447"/>
        <v>0</v>
      </c>
      <c r="AI679" s="79">
        <f t="shared" si="447"/>
        <v>1797783348</v>
      </c>
      <c r="AJ679" s="79">
        <f t="shared" si="447"/>
        <v>6670668391</v>
      </c>
      <c r="AK679" s="79">
        <f t="shared" si="447"/>
        <v>8468451739</v>
      </c>
      <c r="AL679" s="89"/>
      <c r="AM679" s="99"/>
      <c r="BE679"/>
      <c r="BT679" s="16"/>
      <c r="CR679" s="16"/>
      <c r="DN679" s="109"/>
      <c r="DO679" s="109"/>
      <c r="DP679" s="109"/>
      <c r="DR679"/>
      <c r="DX679"/>
      <c r="EA679"/>
      <c r="FV679" s="65">
        <v>0</v>
      </c>
      <c r="GO679" s="66" t="e">
        <f>VLOOKUP(J679,[3]Hoja2!A$1:A$110,1,FALSE)</f>
        <v>#N/A</v>
      </c>
      <c r="GQ679" s="66" t="e">
        <f>VLOOKUP(J679,[3]Hoja5!A$2:A$376,1,FALSE)</f>
        <v>#N/A</v>
      </c>
    </row>
    <row r="680" spans="1:204" ht="18.75" outlineLevel="1">
      <c r="A680" s="71"/>
      <c r="B680" s="72"/>
      <c r="C680" s="71"/>
      <c r="D680" s="71"/>
      <c r="E680" s="71"/>
      <c r="F680" s="71"/>
      <c r="G680" s="71"/>
      <c r="H680" s="71"/>
      <c r="I680" s="73"/>
      <c r="J680" s="74"/>
      <c r="K680" s="96"/>
      <c r="L680" s="53"/>
      <c r="M680" s="53"/>
      <c r="N680" s="54"/>
      <c r="O680" s="84"/>
      <c r="P680" s="85"/>
      <c r="Q680" s="97"/>
      <c r="R680" s="56"/>
      <c r="S680" s="57"/>
      <c r="T680" s="57"/>
      <c r="U680" s="57"/>
      <c r="V680" s="57"/>
      <c r="W680" s="57"/>
      <c r="X680" s="57"/>
      <c r="Y680" s="57"/>
      <c r="Z680" s="57"/>
      <c r="AA680" s="56"/>
      <c r="AB680" s="56"/>
      <c r="AC680" s="56"/>
      <c r="AD680" s="58"/>
      <c r="AE680" s="88"/>
      <c r="AF680" s="88"/>
      <c r="AG680" s="88"/>
      <c r="AH680" s="88"/>
      <c r="AI680" s="88"/>
      <c r="AJ680" s="88"/>
      <c r="AK680" s="86"/>
      <c r="AL680" s="89"/>
      <c r="AM680" s="99"/>
      <c r="BE680"/>
      <c r="BT680" s="16"/>
      <c r="CR680" s="16"/>
      <c r="DR680"/>
      <c r="DX680"/>
      <c r="EA680"/>
      <c r="FV680" s="65">
        <v>0</v>
      </c>
      <c r="GO680" s="66" t="e">
        <f>VLOOKUP(J680,[3]Hoja2!A$1:A$110,1,FALSE)</f>
        <v>#N/A</v>
      </c>
      <c r="GQ680" s="66" t="e">
        <f>VLOOKUP(J680,[3]Hoja5!A$2:A$376,1,FALSE)</f>
        <v>#N/A</v>
      </c>
    </row>
    <row r="681" spans="1:204" s="64" customFormat="1" ht="18.75" outlineLevel="2">
      <c r="A681" s="71"/>
      <c r="B681" s="72"/>
      <c r="C681" s="71"/>
      <c r="D681" s="71"/>
      <c r="E681" s="71"/>
      <c r="F681" s="71"/>
      <c r="G681" s="71"/>
      <c r="H681" s="71"/>
      <c r="I681" s="73"/>
      <c r="J681" s="74"/>
      <c r="K681" s="96"/>
      <c r="L681" s="53"/>
      <c r="M681" s="53"/>
      <c r="N681" s="53"/>
      <c r="O681" s="185" t="s">
        <v>113</v>
      </c>
      <c r="P681" s="85"/>
      <c r="Q681" s="97"/>
      <c r="R681" s="56"/>
      <c r="S681" s="57"/>
      <c r="T681" s="57"/>
      <c r="U681" s="57"/>
      <c r="V681" s="57"/>
      <c r="W681" s="57"/>
      <c r="X681" s="57"/>
      <c r="Y681" s="57"/>
      <c r="Z681" s="57"/>
      <c r="AA681" s="56"/>
      <c r="AB681" s="56"/>
      <c r="AC681" s="56"/>
      <c r="AD681" s="58"/>
      <c r="AE681" s="88"/>
      <c r="AF681" s="88"/>
      <c r="AG681" s="88"/>
      <c r="AH681" s="88"/>
      <c r="AI681" s="88"/>
      <c r="AJ681" s="88"/>
      <c r="AK681" s="98"/>
      <c r="AL681" s="89"/>
      <c r="AM681" s="99"/>
      <c r="AN681"/>
      <c r="AO681"/>
      <c r="AP681"/>
      <c r="AQ681"/>
      <c r="AR681"/>
      <c r="AS681"/>
      <c r="AT681"/>
      <c r="AU681"/>
      <c r="AV681"/>
      <c r="AW681" s="15"/>
      <c r="AX681" s="15"/>
      <c r="AY681" s="15"/>
      <c r="AZ681" s="15"/>
      <c r="BA681"/>
      <c r="BB681"/>
      <c r="BC681"/>
      <c r="BD681"/>
      <c r="BE681" s="16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 s="16"/>
      <c r="BT681"/>
      <c r="BU681"/>
      <c r="BV681"/>
      <c r="BW681"/>
      <c r="BX681"/>
      <c r="BY681"/>
      <c r="BZ681"/>
      <c r="CA681"/>
      <c r="CB681"/>
      <c r="CC681" s="62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 s="15"/>
      <c r="DC681" s="15"/>
      <c r="DD681" s="17"/>
      <c r="DE681" s="15"/>
      <c r="DF681" s="15"/>
      <c r="DG681" s="15"/>
      <c r="DH681" s="15"/>
      <c r="DI681"/>
      <c r="DJ681"/>
      <c r="DK681" s="16"/>
      <c r="DL681"/>
      <c r="DM681"/>
      <c r="DN681"/>
      <c r="DO681"/>
      <c r="DP681"/>
      <c r="DQ681" s="16"/>
      <c r="DR681" s="63"/>
      <c r="DS681"/>
      <c r="DT681"/>
      <c r="DU681"/>
      <c r="DV681"/>
      <c r="DW681"/>
      <c r="DX681"/>
      <c r="DY681"/>
      <c r="DZ681"/>
      <c r="EA681" s="16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 s="16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V681" s="65">
        <v>0</v>
      </c>
      <c r="GF681" s="18"/>
      <c r="GG681" s="136"/>
      <c r="GH681" s="136"/>
      <c r="GO681" s="66" t="e">
        <f>VLOOKUP(J681,[3]Hoja2!A$1:A$110,1,FALSE)</f>
        <v>#N/A</v>
      </c>
      <c r="GQ681" s="66" t="e">
        <f>VLOOKUP(J681,[3]Hoja5!A$2:A$376,1,FALSE)</f>
        <v>#N/A</v>
      </c>
    </row>
    <row r="682" spans="1:204" s="66" customFormat="1" ht="18" customHeight="1" outlineLevel="2">
      <c r="A682" s="256">
        <v>29</v>
      </c>
      <c r="B682" s="256" t="s">
        <v>79</v>
      </c>
      <c r="C682" s="256" t="s">
        <v>90</v>
      </c>
      <c r="D682" s="256" t="s">
        <v>118</v>
      </c>
      <c r="E682" s="257" t="s">
        <v>91</v>
      </c>
      <c r="F682" s="256" t="s">
        <v>460</v>
      </c>
      <c r="G682" s="256" t="s">
        <v>581</v>
      </c>
      <c r="H682" s="256" t="s">
        <v>84</v>
      </c>
      <c r="I682" s="258" t="s">
        <v>85</v>
      </c>
      <c r="J682" s="259">
        <v>30486106</v>
      </c>
      <c r="K682" s="53" t="str">
        <f>CONCATENATE(J682,"-",I682)</f>
        <v>30486106-EJECUCION</v>
      </c>
      <c r="L682" s="53"/>
      <c r="M682" s="53" t="str">
        <f t="shared" ref="M682:M688" si="448">CLEAN(J682)</f>
        <v>30486106</v>
      </c>
      <c r="N682" s="54">
        <f>A682</f>
        <v>29</v>
      </c>
      <c r="O682" s="258" t="s">
        <v>589</v>
      </c>
      <c r="P682" s="262">
        <v>313444000</v>
      </c>
      <c r="Q682" s="56">
        <v>0</v>
      </c>
      <c r="R682" s="56">
        <v>0</v>
      </c>
      <c r="S682" s="57">
        <v>0</v>
      </c>
      <c r="T682" s="57">
        <v>0</v>
      </c>
      <c r="U682" s="57">
        <v>0</v>
      </c>
      <c r="V682" s="57">
        <f>S682+T682+U682</f>
        <v>0</v>
      </c>
      <c r="W682" s="57">
        <v>0</v>
      </c>
      <c r="X682" s="57">
        <v>0</v>
      </c>
      <c r="Y682" s="57">
        <v>0</v>
      </c>
      <c r="Z682" s="57">
        <f>W682+X682+Y682</f>
        <v>0</v>
      </c>
      <c r="AA682" s="56">
        <f>S682+T682+U682+W682+X682+Y682</f>
        <v>0</v>
      </c>
      <c r="AB682" s="56">
        <v>0</v>
      </c>
      <c r="AC682" s="56">
        <f>V682+W682+X682+Y682+AB682</f>
        <v>0</v>
      </c>
      <c r="AD682" s="58">
        <f>R682-AC682</f>
        <v>0</v>
      </c>
      <c r="AE682" s="266">
        <v>0</v>
      </c>
      <c r="AF682" s="59">
        <v>0</v>
      </c>
      <c r="AG682" s="266">
        <v>313444000</v>
      </c>
      <c r="AH682" s="59">
        <v>0</v>
      </c>
      <c r="AI682" s="59">
        <f t="shared" ref="AI682:AI688" si="449">AG682-AH682</f>
        <v>313444000</v>
      </c>
      <c r="AJ682" s="59">
        <f t="shared" ref="AJ682:AJ688" si="450">P682-(AF682+AG682)</f>
        <v>0</v>
      </c>
      <c r="AK682" s="69">
        <f>P682-(Q682+R682)</f>
        <v>313444000</v>
      </c>
      <c r="AL682" s="60" t="s">
        <v>104</v>
      </c>
      <c r="AM682" s="268" t="s">
        <v>108</v>
      </c>
      <c r="AN682"/>
      <c r="AO682"/>
      <c r="AP682"/>
      <c r="AQ682"/>
      <c r="AR682"/>
      <c r="AS682"/>
      <c r="AT682"/>
      <c r="AU682"/>
      <c r="AV682"/>
      <c r="AW682" s="15" t="e">
        <f>VLOOKUP(J672,#REF!,3,FALSE)</f>
        <v>#REF!</v>
      </c>
      <c r="AX682" s="15"/>
      <c r="AY682" s="15" t="e">
        <f>VLOOKUP(J672,#REF!,13,FALSE)</f>
        <v>#REF!</v>
      </c>
      <c r="AZ682" s="15" t="e">
        <f>VLOOKUP(CLEAN(J672),#REF!,7,FALSE)</f>
        <v>#REF!</v>
      </c>
      <c r="BA682" t="e">
        <f>VLOOKUP(J672,#REF!,8,FALSE)</f>
        <v>#REF!</v>
      </c>
      <c r="BB682" s="16" t="e">
        <f>VLOOKUP(J672,#REF!,2,FALSE)</f>
        <v>#REF!</v>
      </c>
      <c r="BC682" s="16" t="e">
        <f>VLOOKUP(J672,#REF!,2,FALSE)</f>
        <v>#REF!</v>
      </c>
      <c r="BD682" s="16"/>
      <c r="BE682" t="e">
        <f>VLOOKUP(CLEAN(J672),#REF!,2,FALSE)</f>
        <v>#REF!</v>
      </c>
      <c r="BF682"/>
      <c r="BG682" t="e">
        <f>VLOOKUP(J672,#REF!,13,FALSE)</f>
        <v>#REF!</v>
      </c>
      <c r="BH682" t="e">
        <f>VLOOKUP(J672,#REF!,13,FALSE)</f>
        <v>#REF!</v>
      </c>
      <c r="BI682" t="e">
        <f>VLOOKUP(J672,#REF!,13,FALSE)</f>
        <v>#REF!</v>
      </c>
      <c r="BJ682" t="e">
        <f>VLOOKUP(J672,#REF!,13,FALSE)</f>
        <v>#REF!</v>
      </c>
      <c r="BK682" t="e">
        <f>VLOOKUP(J672,#REF!,9,FALSE)</f>
        <v>#REF!</v>
      </c>
      <c r="BL682" t="e">
        <f>VLOOKUP(J672,#REF!,2,FALSE)</f>
        <v>#REF!</v>
      </c>
      <c r="BM682" s="16" t="e">
        <f>VLOOKUP(J672,#REF!,2,FALSE)</f>
        <v>#REF!</v>
      </c>
      <c r="BN682"/>
      <c r="BO682"/>
      <c r="BP682"/>
      <c r="BQ682"/>
      <c r="BR682"/>
      <c r="BS682" s="16" t="e">
        <f>VLOOKUP(CLEAN(J672),#REF!,2,FALSE)</f>
        <v>#REF!</v>
      </c>
      <c r="BT682" s="16" t="e">
        <f>W672-BS682</f>
        <v>#REF!</v>
      </c>
      <c r="BU682"/>
      <c r="BV682"/>
      <c r="BW682"/>
      <c r="BX682"/>
      <c r="BY682"/>
      <c r="BZ682"/>
      <c r="CA682"/>
      <c r="CB682" t="e">
        <f>VLOOKUP(J672,#REF!,13,FALSE)</f>
        <v>#REF!</v>
      </c>
      <c r="CC682" t="e">
        <f>VLOOKUP(J672,#REF!,2,FALSE)</f>
        <v>#REF!</v>
      </c>
      <c r="CD682" t="e">
        <f>VLOOKUP(J672,#REF!,13,FALSE)</f>
        <v>#REF!</v>
      </c>
      <c r="CE682" t="e">
        <f>VLOOKUP(J672,#REF!,3,FALSE)</f>
        <v>#REF!</v>
      </c>
      <c r="CF682" t="e">
        <f>VLOOKUP(J672,[2]Hoja4!A$2:M$143,13,FALSE)</f>
        <v>#N/A</v>
      </c>
      <c r="CG682" t="e">
        <f>VLOOKUP(J672,[2]Hoja5!H$2:J$1328,2,FALSE)</f>
        <v>#N/A</v>
      </c>
      <c r="CH682"/>
      <c r="CI682"/>
      <c r="CJ682" t="e">
        <f>VLOOKUP(J672,[2]Hoja13!A$2:M$148,13,FALSE)</f>
        <v>#N/A</v>
      </c>
      <c r="CK682" t="e">
        <f>VLOOKUP(J672,'[2]rates 26-06-2018'!A$2:I$1489,8,FALSE)</f>
        <v>#N/A</v>
      </c>
      <c r="CL682"/>
      <c r="CM682" t="e">
        <f>VLOOKUP(J672,[2]Hoja8!A$2:M$154,13,FALSE)</f>
        <v>#N/A</v>
      </c>
      <c r="CN682" t="e">
        <f>VLOOKUP(J672,'[2]rates 26-06-2018'!A$1:I$1489,9,FALSE)</f>
        <v>#N/A</v>
      </c>
      <c r="CO682" t="e">
        <f>VLOOKUP(J672,'[2]rates 26-06-2018'!A$1:I$1489,4,FALSE)</f>
        <v>#N/A</v>
      </c>
      <c r="CP682"/>
      <c r="CQ682" s="16" t="e">
        <f>VLOOKUP(CLEAN(J672),[2]Hoja14!A$2:B$126,2,FALSE)</f>
        <v>#N/A</v>
      </c>
      <c r="CR682" s="16" t="e">
        <f>Y672-CQ682</f>
        <v>#N/A</v>
      </c>
      <c r="CS682"/>
      <c r="CT682"/>
      <c r="CU682"/>
      <c r="CV682"/>
      <c r="CW682"/>
      <c r="CX682"/>
      <c r="CY682"/>
      <c r="CZ682"/>
      <c r="DA682"/>
      <c r="DB682" s="17">
        <f>VLOOKUP(J672,[2]PPTO!A$6:C$335,3,FALSE)</f>
        <v>212834000</v>
      </c>
      <c r="DC682" s="17">
        <f>P672-DB682</f>
        <v>0</v>
      </c>
      <c r="DD682" s="17">
        <f>VLOOKUP(J672,[2]PPTO!A$5:E$337,5,FALSE)</f>
        <v>212834000</v>
      </c>
      <c r="DE682" s="17">
        <f>VLOOKUP(J672,[2]PPTO!A$6:F$335,6,FALSE)</f>
        <v>0</v>
      </c>
      <c r="DF682" s="15" t="e">
        <f>VLOOKUP(J672,DH$477:DH$484,1,FALSE)</f>
        <v>#N/A</v>
      </c>
      <c r="DG682" s="15"/>
      <c r="DH682" s="15"/>
      <c r="DI682" t="e">
        <f>VLOOKUP(J672,'[2]2018'!A$3:N$167,14,FALSE)</f>
        <v>#N/A</v>
      </c>
      <c r="DJ682" t="e">
        <f>VLOOKUP(J672,[2]resultado!G$2:H$1656,2,FALSE)</f>
        <v>#N/A</v>
      </c>
      <c r="DK682" s="16"/>
      <c r="DL682"/>
      <c r="DM682"/>
      <c r="DN682"/>
      <c r="DO682" t="e">
        <f>VLOOKUP(K672,'[2]rates actuales'!B$2:K$1880,10,FALSE)</f>
        <v>#N/A</v>
      </c>
      <c r="DP682"/>
      <c r="DQ682" s="16" t="e">
        <v>#N/A</v>
      </c>
      <c r="DR682"/>
      <c r="DS682" t="e">
        <f>VLOOKUP(J672,'[2]rates actuales'!A$2:C$1880,3,FALSE)</f>
        <v>#N/A</v>
      </c>
      <c r="DT682"/>
      <c r="DU682"/>
      <c r="DV682"/>
      <c r="DW682" t="e">
        <f>VLOOKUP(J672,[2]TERMINADOS!A$2:B$133,2,FALSE)</f>
        <v>#N/A</v>
      </c>
      <c r="DX682" s="16">
        <f>VLOOKUP(J672,'[2]COSTO-GASTO'!A$2:B$382,2,FALSE)</f>
        <v>212834000</v>
      </c>
      <c r="DY682" s="16">
        <f>P672-DX682</f>
        <v>0</v>
      </c>
      <c r="DZ682">
        <f>VLOOKUP(J672,'[2]COSTO-GASTO'!E$2:F$401,2,FALSE)</f>
        <v>0</v>
      </c>
      <c r="EA682" s="16">
        <f>AE672-DZ682</f>
        <v>0</v>
      </c>
      <c r="EB682" t="str">
        <f>VLOOKUP(J672,[2]Hoja26!A$2:B$91,2,FALSE)</f>
        <v>APROBADO CORE</v>
      </c>
      <c r="EC682" t="e">
        <f>VLOOKUP(J672,[2]Hoja26!E$2:F$147,2,FALSE)</f>
        <v>#N/A</v>
      </c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 t="e">
        <f>VLOOKUP(J672,'[2]RATES OCTUBRE'!J$1:K$1924,2,FALSE)</f>
        <v>#N/A</v>
      </c>
      <c r="EW682"/>
      <c r="EX682" t="str">
        <f>VLOOKUP(J672,[2]Hoja26!N$4:O$1289,2,FALSE)</f>
        <v>APROBADO CORE</v>
      </c>
      <c r="EY682" t="s">
        <v>79</v>
      </c>
      <c r="EZ682" s="16"/>
      <c r="FA682" s="64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 s="64" t="str">
        <f>CONCATENATE(J682,"-",I682)</f>
        <v>30486106-EJECUCION</v>
      </c>
      <c r="FT682" s="64" t="str">
        <f>VLOOKUP(FS682,'[2]ESTADO DE SITUACION OCTUBRE'!I$4:I$941,1,FALSE)</f>
        <v>30486106-EJECUCION</v>
      </c>
      <c r="FU682" s="64">
        <f>VLOOKUP(K682,'[2]BIP-COSTO'!B$2:H$1976,7,FALSE)</f>
        <v>313443</v>
      </c>
      <c r="FV682" s="65">
        <v>313443000</v>
      </c>
      <c r="FW682" s="65">
        <f>FV682-P682</f>
        <v>-1000</v>
      </c>
      <c r="FX682" s="64" t="str">
        <f>VLOOKUP(K682,'[2]BIP-COSTO'!B$2:H$1976,4,FALSE)</f>
        <v>GOBIERNO REGIONAL - REGION DE LOS LAGOS</v>
      </c>
      <c r="FY682" s="64" t="str">
        <f>VLOOKUP(K682,'[2]BIP-COSTO'!B$2:K$1976,10,FALSE)</f>
        <v/>
      </c>
      <c r="GF682" s="67"/>
      <c r="GG682" s="68"/>
      <c r="GH682" s="68"/>
      <c r="GM682" s="66" t="str">
        <f>VLOOKUP(K682,[3]resultado!E$2:K$2045,7,FALSE)</f>
        <v/>
      </c>
      <c r="GO682" s="66" t="e">
        <f>VLOOKUP(J682,[3]Hoja2!A$1:A$110,1,FALSE)</f>
        <v>#N/A</v>
      </c>
      <c r="GP682" s="66" t="e">
        <f>VLOOKUP(K682,[3]Hoja5!C$2:F$376,1,FALSE)</f>
        <v>#N/A</v>
      </c>
      <c r="GQ682" s="66" t="e">
        <f>VLOOKUP(J682,[3]Hoja5!A$2:A$376,1,FALSE)</f>
        <v>#N/A</v>
      </c>
      <c r="GR682" s="66" t="str">
        <f>VLOOKUP(J682,rates!B$2:I$944,8,FALSE)</f>
        <v/>
      </c>
      <c r="GS682" s="66" t="s">
        <v>2988</v>
      </c>
      <c r="GT682" s="66" t="e">
        <f>VLOOKUP(J682,Hoja6!A$2:A$29,1,FALSE)</f>
        <v>#N/A</v>
      </c>
      <c r="GU682" s="66" t="e">
        <f>VLOOKUP(J682,Hoja7!A$2:O$243,15,FALSE)</f>
        <v>#N/A</v>
      </c>
      <c r="GV682" s="66">
        <f>VLOOKUP(J682,'ESTADO DE SITUACION'!H$4:AQ$943,36,FALSE)</f>
        <v>0</v>
      </c>
    </row>
    <row r="683" spans="1:204" s="66" customFormat="1" ht="18" customHeight="1" outlineLevel="2">
      <c r="A683" s="256">
        <v>31</v>
      </c>
      <c r="B683" s="256" t="s">
        <v>114</v>
      </c>
      <c r="C683" s="256" t="s">
        <v>80</v>
      </c>
      <c r="D683" s="256" t="s">
        <v>118</v>
      </c>
      <c r="E683" s="257" t="s">
        <v>82</v>
      </c>
      <c r="F683" s="256" t="s">
        <v>460</v>
      </c>
      <c r="G683" s="256" t="s">
        <v>581</v>
      </c>
      <c r="H683" s="256" t="s">
        <v>94</v>
      </c>
      <c r="I683" s="258" t="s">
        <v>85</v>
      </c>
      <c r="J683" s="259">
        <v>30071598</v>
      </c>
      <c r="K683" s="53" t="str">
        <f>CONCATENATE(J683,"-",I683)</f>
        <v>30071598-EJECUCION</v>
      </c>
      <c r="L683" s="53"/>
      <c r="M683" s="53" t="str">
        <f t="shared" si="448"/>
        <v>30071598</v>
      </c>
      <c r="N683" s="54">
        <f>A683</f>
        <v>31</v>
      </c>
      <c r="O683" s="258" t="s">
        <v>590</v>
      </c>
      <c r="P683" s="262">
        <v>500494000</v>
      </c>
      <c r="Q683" s="100"/>
      <c r="R683" s="101"/>
      <c r="S683" s="101"/>
      <c r="T683" s="101"/>
      <c r="U683" s="101"/>
      <c r="V683" s="101"/>
      <c r="W683" s="101"/>
      <c r="X683" s="101"/>
      <c r="Y683" s="101"/>
      <c r="Z683" s="101"/>
      <c r="AA683" s="101"/>
      <c r="AB683" s="101"/>
      <c r="AC683" s="101"/>
      <c r="AD683" s="102"/>
      <c r="AE683" s="266">
        <v>0</v>
      </c>
      <c r="AF683" s="59">
        <v>0</v>
      </c>
      <c r="AG683" s="266">
        <v>19747800</v>
      </c>
      <c r="AH683" s="59">
        <v>0</v>
      </c>
      <c r="AI683" s="59">
        <f t="shared" si="449"/>
        <v>19747800</v>
      </c>
      <c r="AJ683" s="59">
        <f t="shared" si="450"/>
        <v>480746200</v>
      </c>
      <c r="AK683" s="69">
        <f>P683-(Q683+R683)</f>
        <v>500494000</v>
      </c>
      <c r="AL683" s="103"/>
      <c r="AM683" s="268" t="s">
        <v>116</v>
      </c>
      <c r="AN683"/>
      <c r="AO683"/>
      <c r="AP683"/>
      <c r="AQ683"/>
      <c r="AR683"/>
      <c r="AS683"/>
      <c r="AT683"/>
      <c r="AU683"/>
      <c r="AV683"/>
      <c r="AW683" s="15"/>
      <c r="AX683" s="15"/>
      <c r="AY683" s="15"/>
      <c r="AZ683" s="15"/>
      <c r="BA683"/>
      <c r="BB683" s="16"/>
      <c r="BC683" s="16"/>
      <c r="BD683" s="16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 s="16"/>
      <c r="BT683" s="16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 s="16"/>
      <c r="CR683" s="16"/>
      <c r="CS683"/>
      <c r="CT683"/>
      <c r="CU683"/>
      <c r="CV683"/>
      <c r="CW683"/>
      <c r="CX683"/>
      <c r="CY683"/>
      <c r="CZ683"/>
      <c r="DA683"/>
      <c r="DB683" s="17"/>
      <c r="DC683" s="17"/>
      <c r="DD683" s="17"/>
      <c r="DE683" s="17"/>
      <c r="DF683" s="15"/>
      <c r="DG683" s="15"/>
      <c r="DH683" s="15"/>
      <c r="DI683"/>
      <c r="DJ683"/>
      <c r="DK683" s="16"/>
      <c r="DL683" s="16"/>
      <c r="DM683" s="16"/>
      <c r="DN683"/>
      <c r="DO683"/>
      <c r="DP683"/>
      <c r="DQ683" s="63"/>
      <c r="DR683" s="63"/>
      <c r="DS683"/>
      <c r="DT683"/>
      <c r="DU683">
        <v>2019</v>
      </c>
      <c r="DV683"/>
      <c r="DW683" t="e">
        <f>VLOOKUP(J684,[2]TERMINADOS!A$2:B$133,2,FALSE)</f>
        <v>#N/A</v>
      </c>
      <c r="DX683"/>
      <c r="DY683"/>
      <c r="DZ683" t="e">
        <f>VLOOKUP(J684,'[2]COSTO-GASTO'!E$2:F$401,2,FALSE)</f>
        <v>#N/A</v>
      </c>
      <c r="EA683" s="16" t="e">
        <f>AE684-DZ683</f>
        <v>#N/A</v>
      </c>
      <c r="EB683" t="e">
        <f>VLOOKUP(J684,[2]Hoja26!A$2:B$91,2,FALSE)</f>
        <v>#N/A</v>
      </c>
      <c r="EC683" t="e">
        <f>VLOOKUP(J684,[2]Hoja26!E$2:F$147,2,FALSE)</f>
        <v>#N/A</v>
      </c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 t="str">
        <f>VLOOKUP(J684,'[2]RATES OCTUBRE'!J$1:K$1924,2,FALSE)</f>
        <v/>
      </c>
      <c r="EW683"/>
      <c r="EX683" t="e">
        <f>VLOOKUP(J684,[2]Hoja26!N$4:O$1289,2,FALSE)</f>
        <v>#N/A</v>
      </c>
      <c r="EY683" t="s">
        <v>114</v>
      </c>
      <c r="EZ683" s="16"/>
      <c r="FA683" s="64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 s="64" t="str">
        <f>CONCATENATE(J683,"-",I683)</f>
        <v>30071598-EJECUCION</v>
      </c>
      <c r="FT683" s="64" t="e">
        <f>VLOOKUP(FS683,'[2]ESTADO DE SITUACION OCTUBRE'!I$4:I$941,1,FALSE)</f>
        <v>#N/A</v>
      </c>
      <c r="FU683" s="64">
        <f>VLOOKUP(K683,'[2]BIP-COSTO'!B$2:H$1976,7,FALSE)</f>
        <v>500494</v>
      </c>
      <c r="FV683" s="65">
        <v>500494000</v>
      </c>
      <c r="FW683" s="65">
        <f>FV683-P683</f>
        <v>0</v>
      </c>
      <c r="FX683" s="64" t="str">
        <f>VLOOKUP(K683,'[2]BIP-COSTO'!B$2:H$1976,4,FALSE)</f>
        <v>GOBIERNO REGIONAL - REGION DE LOS LAGOS</v>
      </c>
      <c r="FY683" s="64" t="str">
        <f>VLOOKUP(K683,'[2]BIP-COSTO'!B$2:K$1976,10,FALSE)</f>
        <v>FI</v>
      </c>
      <c r="GF683" s="67"/>
      <c r="GG683" s="68"/>
      <c r="GH683" s="68"/>
      <c r="GM683" s="66" t="str">
        <f>VLOOKUP(K683,[3]resultado!E$2:K$2045,7,FALSE)</f>
        <v>FI</v>
      </c>
      <c r="GO683" s="66" t="e">
        <f>VLOOKUP(J683,[3]Hoja2!A$1:A$110,1,FALSE)</f>
        <v>#N/A</v>
      </c>
      <c r="GP683" s="66" t="e">
        <f>VLOOKUP(K683,[3]Hoja5!C$2:F$376,1,FALSE)</f>
        <v>#N/A</v>
      </c>
      <c r="GQ683" s="66" t="e">
        <f>VLOOKUP(J683,[3]Hoja5!A$2:A$376,1,FALSE)</f>
        <v>#N/A</v>
      </c>
      <c r="GR683" s="66" t="str">
        <f>VLOOKUP(J683,rates!B$2:I$944,8,FALSE)</f>
        <v/>
      </c>
      <c r="GS683" s="66" t="s">
        <v>2988</v>
      </c>
      <c r="GT683" s="66" t="e">
        <f>VLOOKUP(J683,Hoja6!A$2:A$29,1,FALSE)</f>
        <v>#N/A</v>
      </c>
      <c r="GU683" s="66" t="e">
        <f>VLOOKUP(J683,Hoja7!A$2:O$243,15,FALSE)</f>
        <v>#N/A</v>
      </c>
      <c r="GV683" s="66" t="e">
        <f>VLOOKUP(J683,'ESTADO DE SITUACION'!H$4:AQ$943,36,FALSE)</f>
        <v>#N/A</v>
      </c>
    </row>
    <row r="684" spans="1:204" s="66" customFormat="1" ht="18" customHeight="1" outlineLevel="2">
      <c r="A684" s="256">
        <v>29</v>
      </c>
      <c r="B684" s="256" t="s">
        <v>114</v>
      </c>
      <c r="C684" s="256" t="s">
        <v>96</v>
      </c>
      <c r="D684" s="256" t="s">
        <v>118</v>
      </c>
      <c r="E684" s="257" t="s">
        <v>82</v>
      </c>
      <c r="F684" s="256" t="s">
        <v>460</v>
      </c>
      <c r="G684" s="256" t="s">
        <v>581</v>
      </c>
      <c r="H684" s="256" t="s">
        <v>94</v>
      </c>
      <c r="I684" s="258" t="s">
        <v>85</v>
      </c>
      <c r="J684" s="259">
        <v>40005526</v>
      </c>
      <c r="K684" s="53" t="str">
        <f t="shared" ref="K684:K688" si="451">CONCATENATE(J684,"-",I684)</f>
        <v>40005526-EJECUCION</v>
      </c>
      <c r="L684" s="53"/>
      <c r="M684" s="53" t="str">
        <f t="shared" si="448"/>
        <v>40005526</v>
      </c>
      <c r="N684" s="54"/>
      <c r="O684" s="258" t="s">
        <v>591</v>
      </c>
      <c r="P684" s="262">
        <v>82200000</v>
      </c>
      <c r="Q684" s="100"/>
      <c r="R684" s="101"/>
      <c r="S684" s="101"/>
      <c r="T684" s="101"/>
      <c r="U684" s="101"/>
      <c r="V684" s="101"/>
      <c r="W684" s="101"/>
      <c r="X684" s="101"/>
      <c r="Y684" s="101"/>
      <c r="Z684" s="101"/>
      <c r="AA684" s="101"/>
      <c r="AB684" s="101"/>
      <c r="AC684" s="101"/>
      <c r="AD684" s="102"/>
      <c r="AE684" s="266">
        <v>0</v>
      </c>
      <c r="AF684" s="59">
        <v>0</v>
      </c>
      <c r="AG684" s="266">
        <v>6000000</v>
      </c>
      <c r="AH684" s="59">
        <v>0</v>
      </c>
      <c r="AI684" s="59">
        <f t="shared" si="449"/>
        <v>6000000</v>
      </c>
      <c r="AJ684" s="59">
        <f t="shared" si="450"/>
        <v>76200000</v>
      </c>
      <c r="AK684" s="56">
        <f t="shared" ref="AK684:AK688" si="452">P684-(Q684+R684)</f>
        <v>82200000</v>
      </c>
      <c r="AL684" s="103"/>
      <c r="AM684" s="268" t="s">
        <v>127</v>
      </c>
      <c r="AN684"/>
      <c r="AO684"/>
      <c r="AP684"/>
      <c r="AQ684"/>
      <c r="AR684"/>
      <c r="AS684"/>
      <c r="AT684"/>
      <c r="AU684"/>
      <c r="AV684"/>
      <c r="AW684" s="15" t="e">
        <f>VLOOKUP(J685,#REF!,3,FALSE)</f>
        <v>#REF!</v>
      </c>
      <c r="AX684" s="15" t="s">
        <v>366</v>
      </c>
      <c r="AY684" s="15" t="e">
        <f>VLOOKUP(J685,#REF!,13,FALSE)</f>
        <v>#REF!</v>
      </c>
      <c r="AZ684" s="15" t="e">
        <f>VLOOKUP(CLEAN(J685),#REF!,7,FALSE)</f>
        <v>#REF!</v>
      </c>
      <c r="BA684" t="e">
        <f>VLOOKUP(J685,#REF!,8,FALSE)</f>
        <v>#REF!</v>
      </c>
      <c r="BB684" s="16" t="e">
        <f>VLOOKUP(J685,#REF!,2,FALSE)</f>
        <v>#REF!</v>
      </c>
      <c r="BC684" s="16" t="e">
        <f>VLOOKUP(J685,#REF!,2,FALSE)</f>
        <v>#REF!</v>
      </c>
      <c r="BD684" s="16"/>
      <c r="BE684" t="e">
        <f>VLOOKUP(CLEAN(J685),#REF!,2,FALSE)</f>
        <v>#REF!</v>
      </c>
      <c r="BF684"/>
      <c r="BG684" t="e">
        <f>VLOOKUP(J685,#REF!,13,FALSE)</f>
        <v>#REF!</v>
      </c>
      <c r="BH684" t="e">
        <f>VLOOKUP(J685,#REF!,13,FALSE)</f>
        <v>#REF!</v>
      </c>
      <c r="BI684" t="e">
        <f>VLOOKUP(J685,#REF!,13,FALSE)</f>
        <v>#REF!</v>
      </c>
      <c r="BJ684" t="e">
        <f>VLOOKUP(J685,#REF!,13,FALSE)</f>
        <v>#REF!</v>
      </c>
      <c r="BK684" t="e">
        <f>VLOOKUP(J685,#REF!,9,FALSE)</f>
        <v>#REF!</v>
      </c>
      <c r="BL684"/>
      <c r="BM684" t="e">
        <f>VLOOKUP(J685,#REF!,2,FALSE)</f>
        <v>#REF!</v>
      </c>
      <c r="BN684"/>
      <c r="BO684"/>
      <c r="BP684"/>
      <c r="BQ684"/>
      <c r="BR684"/>
      <c r="BS684" s="16" t="e">
        <f>VLOOKUP(CLEAN(J685),#REF!,2,FALSE)</f>
        <v>#REF!</v>
      </c>
      <c r="BT684" s="16" t="e">
        <f>W685-BS684</f>
        <v>#REF!</v>
      </c>
      <c r="BU684"/>
      <c r="BV684"/>
      <c r="BW684"/>
      <c r="BX684"/>
      <c r="BY684"/>
      <c r="BZ684"/>
      <c r="CA684"/>
      <c r="CB684" t="e">
        <f>VLOOKUP(J685,#REF!,13,FALSE)</f>
        <v>#REF!</v>
      </c>
      <c r="CC684" t="e">
        <f>VLOOKUP(J685,#REF!,2,FALSE)</f>
        <v>#REF!</v>
      </c>
      <c r="CD684" t="e">
        <f>VLOOKUP(J685,#REF!,13,FALSE)</f>
        <v>#REF!</v>
      </c>
      <c r="CE684" t="e">
        <f>VLOOKUP(J685,#REF!,3,FALSE)</f>
        <v>#REF!</v>
      </c>
      <c r="CF684" t="e">
        <f>VLOOKUP(J685,[2]Hoja4!A$2:M$143,13,FALSE)</f>
        <v>#N/A</v>
      </c>
      <c r="CG684" t="str">
        <f>VLOOKUP(J685,[2]Hoja5!H$2:J$1328,2,FALSE)</f>
        <v/>
      </c>
      <c r="CH684"/>
      <c r="CI684"/>
      <c r="CJ684" t="e">
        <f>VLOOKUP(J685,[2]Hoja13!A$2:M$148,13,FALSE)</f>
        <v>#N/A</v>
      </c>
      <c r="CK684" t="str">
        <f>VLOOKUP(J685,'[2]rates 26-06-2018'!A$2:I$1489,8,FALSE)</f>
        <v/>
      </c>
      <c r="CL684"/>
      <c r="CM684" t="e">
        <f>VLOOKUP(J685,[2]Hoja8!A$2:M$154,13,FALSE)</f>
        <v>#N/A</v>
      </c>
      <c r="CN684" t="str">
        <f>VLOOKUP(J685,'[2]rates 26-06-2018'!A$1:I$1489,9,FALSE)</f>
        <v>TRANSPORTE</v>
      </c>
      <c r="CO684" t="str">
        <f>VLOOKUP(J685,'[2]rates 26-06-2018'!A$1:I$1489,4,FALSE)</f>
        <v>QUEMCHI</v>
      </c>
      <c r="CP684"/>
      <c r="CQ684" s="16" t="e">
        <f>VLOOKUP(CLEAN(J685),[2]Hoja14!A$2:B$126,2,FALSE)</f>
        <v>#N/A</v>
      </c>
      <c r="CR684" s="16" t="e">
        <f>Y685-CQ684</f>
        <v>#N/A</v>
      </c>
      <c r="CS684"/>
      <c r="CT684"/>
      <c r="CU684"/>
      <c r="CV684"/>
      <c r="CW684"/>
      <c r="CX684"/>
      <c r="CY684"/>
      <c r="CZ684"/>
      <c r="DA684"/>
      <c r="DB684" s="17" t="e">
        <f>VLOOKUP(J685,[2]PPTO!A$6:C$335,3,FALSE)</f>
        <v>#N/A</v>
      </c>
      <c r="DC684" s="17" t="e">
        <f>P685-DB684</f>
        <v>#N/A</v>
      </c>
      <c r="DD684" s="17" t="e">
        <f>VLOOKUP(J685,[2]PPTO!A$5:E$337,5,FALSE)</f>
        <v>#N/A</v>
      </c>
      <c r="DE684" s="17" t="e">
        <f>VLOOKUP(J685,[2]PPTO!A$6:F$335,6,FALSE)</f>
        <v>#N/A</v>
      </c>
      <c r="DF684" s="15" t="e">
        <f>VLOOKUP(J685,DH$477:DH$484,1,FALSE)</f>
        <v>#N/A</v>
      </c>
      <c r="DG684" s="15"/>
      <c r="DH684" s="15"/>
      <c r="DI684" t="e">
        <f>VLOOKUP(J685,'[2]2018'!A$3:N$167,14,FALSE)</f>
        <v>#N/A</v>
      </c>
      <c r="DJ684" t="str">
        <f>VLOOKUP(J685,[2]resultado!G$2:H$1656,2,FALSE)</f>
        <v/>
      </c>
      <c r="DK684" s="16"/>
      <c r="DL684"/>
      <c r="DM684"/>
      <c r="DN684"/>
      <c r="DO684" t="str">
        <f>VLOOKUP(K685,'[2]rates actuales'!B$2:K$1880,10,FALSE)</f>
        <v/>
      </c>
      <c r="DP684"/>
      <c r="DQ684" s="63">
        <v>499000</v>
      </c>
      <c r="DR684" s="63">
        <f>(DQ684*1000)-P685</f>
        <v>0</v>
      </c>
      <c r="DS684" t="str">
        <f>VLOOKUP(J685,'[2]rates actuales'!A$2:C$1880,3,FALSE)</f>
        <v>QUEMCHI</v>
      </c>
      <c r="DT684"/>
      <c r="DU684"/>
      <c r="DV684"/>
      <c r="DW684" t="e">
        <f>VLOOKUP(J685,[2]TERMINADOS!A$2:B$133,2,FALSE)</f>
        <v>#N/A</v>
      </c>
      <c r="DX684"/>
      <c r="DY684"/>
      <c r="DZ684" t="e">
        <f>VLOOKUP(J685,'[2]COSTO-GASTO'!E$2:F$401,2,FALSE)</f>
        <v>#N/A</v>
      </c>
      <c r="EA684" s="16" t="e">
        <f>AE685-DZ684</f>
        <v>#N/A</v>
      </c>
      <c r="EB684" t="e">
        <f>VLOOKUP(J685,[2]Hoja26!A$2:B$91,2,FALSE)</f>
        <v>#N/A</v>
      </c>
      <c r="EC684" t="e">
        <f>VLOOKUP(J685,[2]Hoja26!E$2:F$147,2,FALSE)</f>
        <v>#N/A</v>
      </c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 t="str">
        <f>VLOOKUP(J685,'[2]RATES OCTUBRE'!J$1:K$1924,2,FALSE)</f>
        <v/>
      </c>
      <c r="EW684"/>
      <c r="EX684" t="e">
        <f>VLOOKUP(J685,[2]Hoja26!N$4:O$1289,2,FALSE)</f>
        <v>#N/A</v>
      </c>
      <c r="EY684" t="s">
        <v>114</v>
      </c>
      <c r="EZ684" s="16"/>
      <c r="FA684" s="6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 s="64" t="str">
        <f t="shared" ref="FS684:FS688" si="453">CONCATENATE(J684,"-",I684)</f>
        <v>40005526-EJECUCION</v>
      </c>
      <c r="FT684" s="64" t="e">
        <f>VLOOKUP(FS684,'[2]ESTADO DE SITUACION OCTUBRE'!I$4:I$941,1,FALSE)</f>
        <v>#N/A</v>
      </c>
      <c r="FU684" s="64">
        <f>VLOOKUP(K684,'[2]BIP-COSTO'!B$2:H$1976,7,FALSE)</f>
        <v>82200</v>
      </c>
      <c r="FV684" s="65">
        <v>82200000</v>
      </c>
      <c r="FW684" s="65">
        <f t="shared" ref="FW684:FW688" si="454">FV684-P684</f>
        <v>0</v>
      </c>
      <c r="FX684" s="64" t="str">
        <f>VLOOKUP(K684,'[2]BIP-COSTO'!B$2:H$1976,4,FALSE)</f>
        <v>GOBIERNO REGIONAL - REGION DE LOS LAGOS</v>
      </c>
      <c r="FY684" s="64" t="str">
        <f>VLOOKUP(K684,'[2]BIP-COSTO'!B$2:K$1976,10,FALSE)</f>
        <v/>
      </c>
      <c r="GF684" s="67"/>
      <c r="GG684" s="68"/>
      <c r="GH684" s="68"/>
      <c r="GM684" s="66" t="str">
        <f>VLOOKUP(K684,[3]resultado!E$2:K$2045,7,FALSE)</f>
        <v/>
      </c>
      <c r="GO684" s="66" t="e">
        <f>VLOOKUP(J684,[3]Hoja2!A$1:A$110,1,FALSE)</f>
        <v>#N/A</v>
      </c>
      <c r="GP684" s="66" t="e">
        <f>VLOOKUP(K684,[3]Hoja5!C$2:F$376,1,FALSE)</f>
        <v>#N/A</v>
      </c>
      <c r="GQ684" s="66" t="e">
        <f>VLOOKUP(J684,[3]Hoja5!A$2:A$376,1,FALSE)</f>
        <v>#N/A</v>
      </c>
      <c r="GR684" s="66" t="str">
        <f>VLOOKUP(J684,rates!B$2:I$944,8,FALSE)</f>
        <v/>
      </c>
      <c r="GS684" s="66" t="s">
        <v>2988</v>
      </c>
      <c r="GT684" s="66" t="e">
        <f>VLOOKUP(J684,Hoja6!A$2:A$29,1,FALSE)</f>
        <v>#N/A</v>
      </c>
      <c r="GU684" s="66" t="e">
        <f>VLOOKUP(J684,Hoja7!A$2:O$243,15,FALSE)</f>
        <v>#N/A</v>
      </c>
      <c r="GV684" s="66" t="e">
        <f>VLOOKUP(J684,'ESTADO DE SITUACION'!H$4:AQ$943,36,FALSE)</f>
        <v>#N/A</v>
      </c>
    </row>
    <row r="685" spans="1:204" s="66" customFormat="1" ht="18" customHeight="1" outlineLevel="2">
      <c r="A685" s="256">
        <v>31</v>
      </c>
      <c r="B685" s="256" t="s">
        <v>114</v>
      </c>
      <c r="C685" s="256" t="s">
        <v>90</v>
      </c>
      <c r="D685" s="256" t="s">
        <v>118</v>
      </c>
      <c r="E685" s="257" t="s">
        <v>91</v>
      </c>
      <c r="F685" s="256" t="s">
        <v>460</v>
      </c>
      <c r="G685" s="256" t="s">
        <v>581</v>
      </c>
      <c r="H685" s="256" t="s">
        <v>84</v>
      </c>
      <c r="I685" s="258" t="s">
        <v>85</v>
      </c>
      <c r="J685" s="259">
        <v>40005537</v>
      </c>
      <c r="K685" s="53" t="str">
        <f t="shared" si="451"/>
        <v>40005537-EJECUCION</v>
      </c>
      <c r="L685" s="53"/>
      <c r="M685" s="53" t="str">
        <f t="shared" si="448"/>
        <v>40005537</v>
      </c>
      <c r="N685" s="54">
        <f>A685</f>
        <v>31</v>
      </c>
      <c r="O685" s="258" t="s">
        <v>592</v>
      </c>
      <c r="P685" s="262">
        <v>499000000</v>
      </c>
      <c r="Q685" s="100"/>
      <c r="R685" s="101"/>
      <c r="S685" s="101"/>
      <c r="T685" s="101"/>
      <c r="U685" s="101"/>
      <c r="V685" s="101"/>
      <c r="W685" s="101"/>
      <c r="X685" s="101"/>
      <c r="Y685" s="101"/>
      <c r="Z685" s="101"/>
      <c r="AA685" s="101"/>
      <c r="AB685" s="101"/>
      <c r="AC685" s="101"/>
      <c r="AD685" s="102"/>
      <c r="AE685" s="266">
        <v>0</v>
      </c>
      <c r="AF685" s="59">
        <v>0</v>
      </c>
      <c r="AG685" s="266">
        <v>29000000</v>
      </c>
      <c r="AH685" s="59">
        <v>0</v>
      </c>
      <c r="AI685" s="59">
        <f t="shared" si="449"/>
        <v>29000000</v>
      </c>
      <c r="AJ685" s="59">
        <f t="shared" si="450"/>
        <v>470000000</v>
      </c>
      <c r="AK685" s="56">
        <f t="shared" si="452"/>
        <v>499000000</v>
      </c>
      <c r="AL685" s="103"/>
      <c r="AM685" s="268" t="s">
        <v>127</v>
      </c>
      <c r="AN685"/>
      <c r="AO685"/>
      <c r="AP685"/>
      <c r="AQ685"/>
      <c r="AR685"/>
      <c r="AS685"/>
      <c r="AT685"/>
      <c r="AU685"/>
      <c r="AV685"/>
      <c r="AW685" s="15" t="e">
        <f>VLOOKUP(J686,#REF!,3,FALSE)</f>
        <v>#REF!</v>
      </c>
      <c r="AX685" s="15"/>
      <c r="AY685" s="15" t="e">
        <f>VLOOKUP(J686,#REF!,13,FALSE)</f>
        <v>#REF!</v>
      </c>
      <c r="AZ685" s="15" t="e">
        <f>VLOOKUP(CLEAN(J686),#REF!,7,FALSE)</f>
        <v>#REF!</v>
      </c>
      <c r="BA685" t="e">
        <f>VLOOKUP(J686,#REF!,8,FALSE)</f>
        <v>#REF!</v>
      </c>
      <c r="BB685" s="16" t="e">
        <f>VLOOKUP(J686,#REF!,2,FALSE)</f>
        <v>#REF!</v>
      </c>
      <c r="BC685" s="16" t="e">
        <f>VLOOKUP(J686,#REF!,2,FALSE)</f>
        <v>#REF!</v>
      </c>
      <c r="BD685" s="16"/>
      <c r="BE685" t="e">
        <f>VLOOKUP(CLEAN(J686),#REF!,2,FALSE)</f>
        <v>#REF!</v>
      </c>
      <c r="BF685"/>
      <c r="BG685" t="e">
        <f>VLOOKUP(J686,#REF!,13,FALSE)</f>
        <v>#REF!</v>
      </c>
      <c r="BH685" t="e">
        <f>VLOOKUP(J686,#REF!,13,FALSE)</f>
        <v>#REF!</v>
      </c>
      <c r="BI685" t="e">
        <f>VLOOKUP(J686,#REF!,13,FALSE)</f>
        <v>#REF!</v>
      </c>
      <c r="BJ685" t="e">
        <f>VLOOKUP(J686,#REF!,13,FALSE)</f>
        <v>#REF!</v>
      </c>
      <c r="BK685" t="e">
        <f>VLOOKUP(J686,#REF!,9,FALSE)</f>
        <v>#REF!</v>
      </c>
      <c r="BL685"/>
      <c r="BM685" t="e">
        <f>VLOOKUP(J686,#REF!,2,FALSE)</f>
        <v>#REF!</v>
      </c>
      <c r="BN685"/>
      <c r="BO685"/>
      <c r="BP685"/>
      <c r="BQ685"/>
      <c r="BR685"/>
      <c r="BS685" s="16" t="e">
        <f>VLOOKUP(CLEAN(J686),#REF!,2,FALSE)</f>
        <v>#REF!</v>
      </c>
      <c r="BT685" s="16" t="e">
        <f>W686-BS685</f>
        <v>#REF!</v>
      </c>
      <c r="BU685"/>
      <c r="BV685"/>
      <c r="BW685"/>
      <c r="BX685"/>
      <c r="BY685"/>
      <c r="BZ685"/>
      <c r="CA685"/>
      <c r="CB685" t="e">
        <f>VLOOKUP(J686,#REF!,13,FALSE)</f>
        <v>#REF!</v>
      </c>
      <c r="CC685" t="e">
        <f>VLOOKUP(J686,#REF!,2,FALSE)</f>
        <v>#REF!</v>
      </c>
      <c r="CD685" t="e">
        <f>VLOOKUP(J686,#REF!,13,FALSE)</f>
        <v>#REF!</v>
      </c>
      <c r="CE685" t="e">
        <f>VLOOKUP(J686,#REF!,3,FALSE)</f>
        <v>#REF!</v>
      </c>
      <c r="CF685" t="e">
        <f>VLOOKUP(J686,[2]Hoja4!A$2:M$143,13,FALSE)</f>
        <v>#N/A</v>
      </c>
      <c r="CG685" t="str">
        <f>VLOOKUP(J686,[2]Hoja5!H$2:J$1328,2,FALSE)</f>
        <v/>
      </c>
      <c r="CH685"/>
      <c r="CI685"/>
      <c r="CJ685" t="e">
        <f>VLOOKUP(J686,[2]Hoja13!A$2:M$148,13,FALSE)</f>
        <v>#N/A</v>
      </c>
      <c r="CK685" t="str">
        <f>VLOOKUP(J686,'[2]rates 26-06-2018'!A$2:I$1489,8,FALSE)</f>
        <v/>
      </c>
      <c r="CL685"/>
      <c r="CM685" t="e">
        <f>VLOOKUP(J686,[2]Hoja8!A$2:M$154,13,FALSE)</f>
        <v>#N/A</v>
      </c>
      <c r="CN685" t="str">
        <f>VLOOKUP(J686,'[2]rates 26-06-2018'!A$1:I$1489,9,FALSE)</f>
        <v>DEPORTES</v>
      </c>
      <c r="CO685" t="str">
        <f>VLOOKUP(J686,'[2]rates 26-06-2018'!A$1:I$1489,4,FALSE)</f>
        <v>QUEMCHI</v>
      </c>
      <c r="CP685"/>
      <c r="CQ685" s="16" t="e">
        <f>VLOOKUP(CLEAN(J686),[2]Hoja14!A$2:B$126,2,FALSE)</f>
        <v>#N/A</v>
      </c>
      <c r="CR685" s="16" t="e">
        <f>Y686-CQ685</f>
        <v>#N/A</v>
      </c>
      <c r="CS685"/>
      <c r="CT685"/>
      <c r="CU685"/>
      <c r="CV685"/>
      <c r="CW685"/>
      <c r="CX685"/>
      <c r="CY685"/>
      <c r="CZ685"/>
      <c r="DA685"/>
      <c r="DB685" s="17" t="e">
        <f>VLOOKUP(J686,[2]PPTO!A$6:C$335,3,FALSE)</f>
        <v>#N/A</v>
      </c>
      <c r="DC685" s="17" t="e">
        <f>P686-DB685</f>
        <v>#N/A</v>
      </c>
      <c r="DD685" s="17" t="e">
        <f>VLOOKUP(J686,[2]PPTO!A$5:E$337,5,FALSE)</f>
        <v>#N/A</v>
      </c>
      <c r="DE685" s="17" t="e">
        <f>VLOOKUP(J686,[2]PPTO!A$6:F$335,6,FALSE)</f>
        <v>#N/A</v>
      </c>
      <c r="DF685" s="15" t="e">
        <f>VLOOKUP(J686,DH$477:DH$484,1,FALSE)</f>
        <v>#N/A</v>
      </c>
      <c r="DG685" s="15"/>
      <c r="DH685" s="15"/>
      <c r="DI685" t="e">
        <f>VLOOKUP(J686,'[2]2018'!A$3:N$167,14,FALSE)</f>
        <v>#N/A</v>
      </c>
      <c r="DJ685" t="str">
        <f>VLOOKUP(J686,[2]resultado!G$2:H$1656,2,FALSE)</f>
        <v/>
      </c>
      <c r="DK685" s="16"/>
      <c r="DL685"/>
      <c r="DM685"/>
      <c r="DN685"/>
      <c r="DO685" t="str">
        <f>VLOOKUP(K686,'[2]rates actuales'!B$2:K$1880,10,FALSE)</f>
        <v/>
      </c>
      <c r="DP685"/>
      <c r="DQ685" s="16">
        <v>400000</v>
      </c>
      <c r="DR685" s="63">
        <f>(DQ685*1000)-P686</f>
        <v>0</v>
      </c>
      <c r="DS685" t="str">
        <f>VLOOKUP(J686,'[2]rates actuales'!A$2:C$1880,3,FALSE)</f>
        <v>QUEMCHI</v>
      </c>
      <c r="DT685"/>
      <c r="DU685"/>
      <c r="DV685"/>
      <c r="DW685" t="e">
        <f>VLOOKUP(J686,[2]TERMINADOS!A$2:B$133,2,FALSE)</f>
        <v>#N/A</v>
      </c>
      <c r="DX685"/>
      <c r="DY685"/>
      <c r="DZ685" t="e">
        <f>VLOOKUP(J686,'[2]COSTO-GASTO'!E$2:F$401,2,FALSE)</f>
        <v>#N/A</v>
      </c>
      <c r="EA685" s="16" t="e">
        <f>AE686-DZ685</f>
        <v>#N/A</v>
      </c>
      <c r="EB685" t="e">
        <f>VLOOKUP(J686,[2]Hoja26!A$2:B$91,2,FALSE)</f>
        <v>#N/A</v>
      </c>
      <c r="EC685" t="e">
        <f>VLOOKUP(J686,[2]Hoja26!E$2:F$147,2,FALSE)</f>
        <v>#N/A</v>
      </c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 t="str">
        <f>VLOOKUP(J686,'[2]RATES OCTUBRE'!J$1:K$1924,2,FALSE)</f>
        <v/>
      </c>
      <c r="EW685"/>
      <c r="EX685" t="e">
        <f>VLOOKUP(J686,[2]Hoja26!N$4:O$1289,2,FALSE)</f>
        <v>#N/A</v>
      </c>
      <c r="EY685" t="s">
        <v>114</v>
      </c>
      <c r="EZ685" s="16"/>
      <c r="FA685" s="64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 s="64" t="str">
        <f t="shared" si="453"/>
        <v>40005537-EJECUCION</v>
      </c>
      <c r="FT685" s="64" t="e">
        <f>VLOOKUP(FS685,'[2]ESTADO DE SITUACION OCTUBRE'!I$4:I$941,1,FALSE)</f>
        <v>#N/A</v>
      </c>
      <c r="FU685" s="64">
        <f>VLOOKUP(K685,'[2]BIP-COSTO'!B$2:H$1976,7,FALSE)</f>
        <v>499000</v>
      </c>
      <c r="FV685" s="65">
        <v>499000000</v>
      </c>
      <c r="FW685" s="65">
        <f t="shared" si="454"/>
        <v>0</v>
      </c>
      <c r="FX685" s="64" t="str">
        <f>VLOOKUP(K685,'[2]BIP-COSTO'!B$2:H$1976,4,FALSE)</f>
        <v>GOBIERNO REGIONAL - REGION DE LOS LAGOS</v>
      </c>
      <c r="FY685" s="64" t="str">
        <f>VLOOKUP(K685,'[2]BIP-COSTO'!B$2:K$1976,10,FALSE)</f>
        <v/>
      </c>
      <c r="GF685" s="67"/>
      <c r="GG685" s="68"/>
      <c r="GH685" s="68"/>
      <c r="GM685" s="66" t="str">
        <f>VLOOKUP(K685,[3]resultado!E$2:K$2045,7,FALSE)</f>
        <v/>
      </c>
      <c r="GO685" s="66" t="e">
        <f>VLOOKUP(J685,[3]Hoja2!A$1:A$110,1,FALSE)</f>
        <v>#N/A</v>
      </c>
      <c r="GP685" s="66" t="e">
        <f>VLOOKUP(K685,[3]Hoja5!C$2:F$376,1,FALSE)</f>
        <v>#N/A</v>
      </c>
      <c r="GQ685" s="66" t="e">
        <f>VLOOKUP(J685,[3]Hoja5!A$2:A$376,1,FALSE)</f>
        <v>#N/A</v>
      </c>
      <c r="GR685" s="66" t="str">
        <f>VLOOKUP(J685,rates!B$2:I$944,8,FALSE)</f>
        <v/>
      </c>
      <c r="GS685" s="66" t="s">
        <v>2988</v>
      </c>
      <c r="GT685" s="66" t="e">
        <f>VLOOKUP(J685,Hoja6!A$2:A$29,1,FALSE)</f>
        <v>#N/A</v>
      </c>
      <c r="GU685" s="66" t="e">
        <f>VLOOKUP(J685,Hoja7!A$2:O$243,15,FALSE)</f>
        <v>#N/A</v>
      </c>
      <c r="GV685" s="66" t="e">
        <f>VLOOKUP(J685,'ESTADO DE SITUACION'!H$4:AQ$943,36,FALSE)</f>
        <v>#N/A</v>
      </c>
    </row>
    <row r="686" spans="1:204" s="66" customFormat="1" ht="18" customHeight="1" outlineLevel="2">
      <c r="A686" s="256">
        <v>31</v>
      </c>
      <c r="B686" s="256" t="s">
        <v>114</v>
      </c>
      <c r="C686" s="256" t="s">
        <v>124</v>
      </c>
      <c r="D686" s="256" t="s">
        <v>118</v>
      </c>
      <c r="E686" s="257" t="s">
        <v>82</v>
      </c>
      <c r="F686" s="256" t="s">
        <v>460</v>
      </c>
      <c r="G686" s="256" t="s">
        <v>581</v>
      </c>
      <c r="H686" s="256" t="s">
        <v>94</v>
      </c>
      <c r="I686" s="258" t="s">
        <v>85</v>
      </c>
      <c r="J686" s="259">
        <v>40005528</v>
      </c>
      <c r="K686" s="53" t="str">
        <f t="shared" si="451"/>
        <v>40005528-EJECUCION</v>
      </c>
      <c r="L686" s="53"/>
      <c r="M686" s="53" t="str">
        <f t="shared" si="448"/>
        <v>40005528</v>
      </c>
      <c r="N686" s="54">
        <f>A686</f>
        <v>31</v>
      </c>
      <c r="O686" s="258" t="s">
        <v>593</v>
      </c>
      <c r="P686" s="262">
        <v>400000000</v>
      </c>
      <c r="Q686" s="101"/>
      <c r="R686" s="101"/>
      <c r="S686" s="101"/>
      <c r="T686" s="101"/>
      <c r="U686" s="101"/>
      <c r="V686" s="101"/>
      <c r="W686" s="101"/>
      <c r="X686" s="101"/>
      <c r="Y686" s="101"/>
      <c r="Z686" s="101"/>
      <c r="AA686" s="101"/>
      <c r="AB686" s="101"/>
      <c r="AC686" s="101"/>
      <c r="AD686" s="102"/>
      <c r="AE686" s="266">
        <v>0</v>
      </c>
      <c r="AF686" s="59">
        <v>0</v>
      </c>
      <c r="AG686" s="266">
        <v>20000000</v>
      </c>
      <c r="AH686" s="59">
        <v>0</v>
      </c>
      <c r="AI686" s="59">
        <f t="shared" si="449"/>
        <v>20000000</v>
      </c>
      <c r="AJ686" s="59">
        <f t="shared" si="450"/>
        <v>380000000</v>
      </c>
      <c r="AK686" s="56">
        <f t="shared" si="452"/>
        <v>400000000</v>
      </c>
      <c r="AL686" s="103"/>
      <c r="AM686" s="268" t="s">
        <v>127</v>
      </c>
      <c r="AN686"/>
      <c r="AO686"/>
      <c r="AP686"/>
      <c r="AQ686"/>
      <c r="AR686"/>
      <c r="AS686"/>
      <c r="AT686"/>
      <c r="AU686"/>
      <c r="AV686"/>
      <c r="AW686" s="15"/>
      <c r="AX686" s="15"/>
      <c r="AY686" s="15"/>
      <c r="AZ686" s="15"/>
      <c r="BA686"/>
      <c r="BB686" s="16"/>
      <c r="BC686" s="16"/>
      <c r="BD686" s="1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 s="16"/>
      <c r="BT686" s="1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 s="16"/>
      <c r="CR686" s="16"/>
      <c r="CS686"/>
      <c r="CT686"/>
      <c r="CU686"/>
      <c r="CV686"/>
      <c r="CW686"/>
      <c r="CX686"/>
      <c r="CY686"/>
      <c r="CZ686"/>
      <c r="DA686"/>
      <c r="DB686" s="17"/>
      <c r="DC686" s="17"/>
      <c r="DD686" s="17"/>
      <c r="DE686" s="17"/>
      <c r="DF686" s="15"/>
      <c r="DG686" s="15"/>
      <c r="DH686" s="15"/>
      <c r="DI686"/>
      <c r="DJ686"/>
      <c r="DK686" s="16"/>
      <c r="DL686" s="16"/>
      <c r="DM686" s="16"/>
      <c r="DN686"/>
      <c r="DO686"/>
      <c r="DP686"/>
      <c r="DQ686" s="63"/>
      <c r="DR686" s="63"/>
      <c r="DS686"/>
      <c r="DT686"/>
      <c r="DU686">
        <v>2019</v>
      </c>
      <c r="DV686"/>
      <c r="DW686" t="e">
        <f>VLOOKUP(J687,[2]TERMINADOS!A$2:B$133,2,FALSE)</f>
        <v>#N/A</v>
      </c>
      <c r="DX686"/>
      <c r="DY686"/>
      <c r="DZ686" t="e">
        <f>VLOOKUP(J687,'[2]COSTO-GASTO'!E$2:F$401,2,FALSE)</f>
        <v>#N/A</v>
      </c>
      <c r="EA686" s="16" t="e">
        <f>AE687-DZ686</f>
        <v>#N/A</v>
      </c>
      <c r="EB686" t="e">
        <f>VLOOKUP(J687,[2]Hoja26!A$2:B$91,2,FALSE)</f>
        <v>#N/A</v>
      </c>
      <c r="EC686" t="e">
        <f>VLOOKUP(J687,[2]Hoja26!E$2:F$147,2,FALSE)</f>
        <v>#N/A</v>
      </c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 t="str">
        <f>VLOOKUP(J687,'[2]RATES OCTUBRE'!J$1:K$1924,2,FALSE)</f>
        <v/>
      </c>
      <c r="EW686"/>
      <c r="EX686" t="e">
        <f>VLOOKUP(J687,[2]Hoja26!N$4:O$1289,2,FALSE)</f>
        <v>#N/A</v>
      </c>
      <c r="EY686" t="s">
        <v>114</v>
      </c>
      <c r="EZ686" s="16"/>
      <c r="FA686" s="64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 s="64" t="str">
        <f t="shared" si="453"/>
        <v>40005528-EJECUCION</v>
      </c>
      <c r="FT686" s="64" t="e">
        <f>VLOOKUP(FS686,'[2]ESTADO DE SITUACION OCTUBRE'!I$4:I$941,1,FALSE)</f>
        <v>#N/A</v>
      </c>
      <c r="FU686" s="64">
        <f>VLOOKUP(K686,'[2]BIP-COSTO'!B$2:H$1976,7,FALSE)</f>
        <v>400000</v>
      </c>
      <c r="FV686" s="65">
        <v>400000000</v>
      </c>
      <c r="FW686" s="65">
        <f t="shared" si="454"/>
        <v>0</v>
      </c>
      <c r="FX686" s="64" t="str">
        <f>VLOOKUP(K686,'[2]BIP-COSTO'!B$2:H$1976,4,FALSE)</f>
        <v>GOBIERNO REGIONAL - REGION DE LOS LAGOS</v>
      </c>
      <c r="FY686" s="64" t="str">
        <f>VLOOKUP(K686,'[2]BIP-COSTO'!B$2:K$1976,10,FALSE)</f>
        <v/>
      </c>
      <c r="GF686" s="67"/>
      <c r="GG686" s="68"/>
      <c r="GH686" s="68"/>
      <c r="GM686" s="66" t="str">
        <f>VLOOKUP(K686,[3]resultado!E$2:K$2045,7,FALSE)</f>
        <v/>
      </c>
      <c r="GO686" s="66" t="e">
        <f>VLOOKUP(J686,[3]Hoja2!A$1:A$110,1,FALSE)</f>
        <v>#N/A</v>
      </c>
      <c r="GP686" s="66" t="e">
        <f>VLOOKUP(K686,[3]Hoja5!C$2:F$376,1,FALSE)</f>
        <v>#N/A</v>
      </c>
      <c r="GQ686" s="66" t="e">
        <f>VLOOKUP(J686,[3]Hoja5!A$2:A$376,1,FALSE)</f>
        <v>#N/A</v>
      </c>
      <c r="GR686" s="66" t="str">
        <f>VLOOKUP(J686,rates!B$2:I$944,8,FALSE)</f>
        <v/>
      </c>
      <c r="GS686" s="66" t="s">
        <v>2988</v>
      </c>
      <c r="GT686" s="66" t="e">
        <f>VLOOKUP(J686,Hoja6!A$2:A$29,1,FALSE)</f>
        <v>#N/A</v>
      </c>
      <c r="GU686" s="66" t="e">
        <f>VLOOKUP(J686,Hoja7!A$2:O$243,15,FALSE)</f>
        <v>#N/A</v>
      </c>
      <c r="GV686" s="66" t="e">
        <f>VLOOKUP(J686,'ESTADO DE SITUACION'!H$4:AQ$943,36,FALSE)</f>
        <v>#N/A</v>
      </c>
    </row>
    <row r="687" spans="1:204" s="147" customFormat="1" ht="18" customHeight="1" outlineLevel="1">
      <c r="A687" s="256">
        <v>29</v>
      </c>
      <c r="B687" s="256" t="s">
        <v>114</v>
      </c>
      <c r="C687" s="256" t="s">
        <v>96</v>
      </c>
      <c r="D687" s="256" t="s">
        <v>118</v>
      </c>
      <c r="E687" s="257" t="s">
        <v>82</v>
      </c>
      <c r="F687" s="256" t="s">
        <v>460</v>
      </c>
      <c r="G687" s="256" t="s">
        <v>581</v>
      </c>
      <c r="H687" s="256" t="s">
        <v>94</v>
      </c>
      <c r="I687" s="258" t="s">
        <v>85</v>
      </c>
      <c r="J687" s="259">
        <v>40005532</v>
      </c>
      <c r="K687" s="53" t="str">
        <f t="shared" si="451"/>
        <v>40005532-EJECUCION</v>
      </c>
      <c r="L687" s="53"/>
      <c r="M687" s="53" t="str">
        <f t="shared" si="448"/>
        <v>40005532</v>
      </c>
      <c r="N687" s="54"/>
      <c r="O687" s="258" t="s">
        <v>594</v>
      </c>
      <c r="P687" s="262">
        <v>164996000</v>
      </c>
      <c r="Q687" s="100"/>
      <c r="R687" s="101"/>
      <c r="S687" s="101"/>
      <c r="T687" s="101"/>
      <c r="U687" s="101"/>
      <c r="V687" s="101"/>
      <c r="W687" s="101"/>
      <c r="X687" s="101"/>
      <c r="Y687" s="101"/>
      <c r="Z687" s="101"/>
      <c r="AA687" s="101"/>
      <c r="AB687" s="101"/>
      <c r="AC687" s="101"/>
      <c r="AD687" s="102"/>
      <c r="AE687" s="266">
        <v>0</v>
      </c>
      <c r="AF687" s="59">
        <v>0</v>
      </c>
      <c r="AG687" s="266">
        <v>8750000</v>
      </c>
      <c r="AH687" s="59">
        <v>0</v>
      </c>
      <c r="AI687" s="59">
        <f t="shared" si="449"/>
        <v>8750000</v>
      </c>
      <c r="AJ687" s="59">
        <f t="shared" si="450"/>
        <v>156246000</v>
      </c>
      <c r="AK687" s="56">
        <f t="shared" si="452"/>
        <v>164996000</v>
      </c>
      <c r="AL687" s="103"/>
      <c r="AM687" s="268" t="s">
        <v>127</v>
      </c>
      <c r="AN687"/>
      <c r="AO687"/>
      <c r="AP687"/>
      <c r="AQ687"/>
      <c r="AR687"/>
      <c r="AS687"/>
      <c r="AT687"/>
      <c r="AU687"/>
      <c r="AV687"/>
      <c r="AW687" s="15"/>
      <c r="AX687" s="15"/>
      <c r="AY687" s="15"/>
      <c r="AZ687" s="15"/>
      <c r="BA687"/>
      <c r="BB687" s="16"/>
      <c r="BC687" s="16"/>
      <c r="BD687" s="16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 s="16"/>
      <c r="BT687" s="16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 s="16"/>
      <c r="CR687" s="16"/>
      <c r="CS687"/>
      <c r="CT687"/>
      <c r="CU687"/>
      <c r="CV687"/>
      <c r="CW687"/>
      <c r="CX687"/>
      <c r="CY687"/>
      <c r="CZ687"/>
      <c r="DA687"/>
      <c r="DB687" s="17"/>
      <c r="DC687" s="17"/>
      <c r="DD687" s="17"/>
      <c r="DE687" s="17"/>
      <c r="DF687" s="15"/>
      <c r="DG687" s="15"/>
      <c r="DH687" s="15"/>
      <c r="DI687"/>
      <c r="DJ687"/>
      <c r="DK687" s="16"/>
      <c r="DL687" s="16"/>
      <c r="DM687" s="16"/>
      <c r="DN687"/>
      <c r="DO687"/>
      <c r="DP687"/>
      <c r="DQ687" s="16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 s="16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 s="64" t="str">
        <f t="shared" si="453"/>
        <v>40005532-EJECUCION</v>
      </c>
      <c r="FT687" s="64" t="e">
        <f>VLOOKUP(FS687,'[2]ESTADO DE SITUACION OCTUBRE'!I$4:I$941,1,FALSE)</f>
        <v>#N/A</v>
      </c>
      <c r="FU687" s="64">
        <f>VLOOKUP(K687,'[2]BIP-COSTO'!B$2:H$1976,7,FALSE)</f>
        <v>164996</v>
      </c>
      <c r="FV687" s="65">
        <v>164996000</v>
      </c>
      <c r="FW687" s="65">
        <f t="shared" si="454"/>
        <v>0</v>
      </c>
      <c r="FX687" s="64" t="str">
        <f>VLOOKUP(K687,'[2]BIP-COSTO'!B$2:H$1976,4,FALSE)</f>
        <v>GOBIERNO REGIONAL - REGION DE LOS LAGOS</v>
      </c>
      <c r="FY687" s="64" t="str">
        <f>VLOOKUP(K687,'[2]BIP-COSTO'!B$2:K$1976,10,FALSE)</f>
        <v/>
      </c>
      <c r="GF687" s="67"/>
      <c r="GG687" s="148"/>
      <c r="GH687" s="148"/>
      <c r="GM687" s="66" t="str">
        <f>VLOOKUP(K687,[3]resultado!E$2:K$2045,7,FALSE)</f>
        <v/>
      </c>
      <c r="GO687" s="66" t="e">
        <f>VLOOKUP(J687,[3]Hoja2!A$1:A$110,1,FALSE)</f>
        <v>#N/A</v>
      </c>
      <c r="GP687" s="66" t="e">
        <f>VLOOKUP(K687,[3]Hoja5!C$2:F$376,1,FALSE)</f>
        <v>#N/A</v>
      </c>
      <c r="GQ687" s="66" t="e">
        <f>VLOOKUP(J687,[3]Hoja5!A$2:A$376,1,FALSE)</f>
        <v>#N/A</v>
      </c>
      <c r="GR687" s="66" t="str">
        <f>VLOOKUP(J687,rates!B$2:I$944,8,FALSE)</f>
        <v/>
      </c>
      <c r="GS687" s="66" t="s">
        <v>2988</v>
      </c>
      <c r="GT687" s="66" t="e">
        <f>VLOOKUP(J687,Hoja6!A$2:A$29,1,FALSE)</f>
        <v>#N/A</v>
      </c>
      <c r="GU687" s="66" t="e">
        <f>VLOOKUP(J687,Hoja7!A$2:O$243,15,FALSE)</f>
        <v>#N/A</v>
      </c>
      <c r="GV687" s="66" t="e">
        <f>VLOOKUP(J687,'ESTADO DE SITUACION'!H$4:AQ$943,36,FALSE)</f>
        <v>#N/A</v>
      </c>
    </row>
    <row r="688" spans="1:204" s="66" customFormat="1" ht="18" customHeight="1" outlineLevel="2">
      <c r="A688" s="256">
        <v>33</v>
      </c>
      <c r="B688" s="256" t="s">
        <v>114</v>
      </c>
      <c r="C688" s="256" t="s">
        <v>96</v>
      </c>
      <c r="D688" s="256" t="s">
        <v>81</v>
      </c>
      <c r="E688" s="257" t="s">
        <v>82</v>
      </c>
      <c r="F688" s="256" t="s">
        <v>460</v>
      </c>
      <c r="G688" s="256" t="s">
        <v>581</v>
      </c>
      <c r="H688" s="256" t="s">
        <v>94</v>
      </c>
      <c r="I688" s="258" t="s">
        <v>85</v>
      </c>
      <c r="J688" s="259" t="s">
        <v>129</v>
      </c>
      <c r="K688" s="53" t="str">
        <f t="shared" si="451"/>
        <v>FRIL-EJECUCION</v>
      </c>
      <c r="L688" s="53"/>
      <c r="M688" s="53" t="str">
        <f t="shared" si="448"/>
        <v>FRIL</v>
      </c>
      <c r="N688" s="54">
        <f>A688</f>
        <v>33</v>
      </c>
      <c r="O688" s="258" t="s">
        <v>130</v>
      </c>
      <c r="P688" s="262">
        <v>200000000</v>
      </c>
      <c r="Q688" s="100"/>
      <c r="R688" s="101"/>
      <c r="S688" s="101"/>
      <c r="T688" s="101"/>
      <c r="U688" s="101"/>
      <c r="V688" s="101"/>
      <c r="W688" s="101"/>
      <c r="X688" s="101"/>
      <c r="Y688" s="101"/>
      <c r="Z688" s="101"/>
      <c r="AA688" s="101"/>
      <c r="AB688" s="101"/>
      <c r="AC688" s="101"/>
      <c r="AD688" s="102"/>
      <c r="AE688" s="266">
        <v>0</v>
      </c>
      <c r="AF688" s="59">
        <v>0</v>
      </c>
      <c r="AG688" s="266">
        <v>200000000</v>
      </c>
      <c r="AH688" s="59">
        <v>0</v>
      </c>
      <c r="AI688" s="59">
        <f t="shared" si="449"/>
        <v>200000000</v>
      </c>
      <c r="AJ688" s="59">
        <f t="shared" si="450"/>
        <v>0</v>
      </c>
      <c r="AK688" s="56">
        <f t="shared" si="452"/>
        <v>200000000</v>
      </c>
      <c r="AL688" s="103"/>
      <c r="AM688" s="268" t="s">
        <v>131</v>
      </c>
      <c r="AN688"/>
      <c r="AO688"/>
      <c r="AP688"/>
      <c r="AQ688"/>
      <c r="AR688"/>
      <c r="AS688"/>
      <c r="AT688"/>
      <c r="AU688"/>
      <c r="AV688"/>
      <c r="AW688" s="15" t="e">
        <f>VLOOKUP(J683,#REF!,3,FALSE)</f>
        <v>#REF!</v>
      </c>
      <c r="AX688" s="15"/>
      <c r="AY688" s="15" t="e">
        <f>VLOOKUP(J683,#REF!,13,FALSE)</f>
        <v>#REF!</v>
      </c>
      <c r="AZ688" s="15" t="e">
        <f>VLOOKUP(CLEAN(J683),#REF!,7,FALSE)</f>
        <v>#REF!</v>
      </c>
      <c r="BA688" t="e">
        <f>VLOOKUP(J683,#REF!,8,FALSE)</f>
        <v>#REF!</v>
      </c>
      <c r="BB688" s="16" t="e">
        <f>VLOOKUP(J683,#REF!,2,FALSE)</f>
        <v>#REF!</v>
      </c>
      <c r="BC688" s="16" t="e">
        <f>VLOOKUP(J683,#REF!,2,FALSE)</f>
        <v>#REF!</v>
      </c>
      <c r="BD688" s="16"/>
      <c r="BE688" t="e">
        <f>VLOOKUP(CLEAN(J683),#REF!,2,FALSE)</f>
        <v>#REF!</v>
      </c>
      <c r="BF688"/>
      <c r="BG688" t="e">
        <f>VLOOKUP(J683,#REF!,13,FALSE)</f>
        <v>#REF!</v>
      </c>
      <c r="BH688" t="e">
        <f>VLOOKUP(J683,#REF!,13,FALSE)</f>
        <v>#REF!</v>
      </c>
      <c r="BI688" t="e">
        <f>VLOOKUP(J683,#REF!,13,FALSE)</f>
        <v>#REF!</v>
      </c>
      <c r="BJ688" t="e">
        <f>VLOOKUP(J683,#REF!,13,FALSE)</f>
        <v>#REF!</v>
      </c>
      <c r="BK688" t="e">
        <f>VLOOKUP(J683,#REF!,9,FALSE)</f>
        <v>#REF!</v>
      </c>
      <c r="BL688"/>
      <c r="BM688" t="e">
        <f>VLOOKUP(J683,#REF!,2,FALSE)</f>
        <v>#REF!</v>
      </c>
      <c r="BN688"/>
      <c r="BO688"/>
      <c r="BP688"/>
      <c r="BQ688"/>
      <c r="BR688"/>
      <c r="BS688" s="16" t="e">
        <f>VLOOKUP(CLEAN(J683),#REF!,2,FALSE)</f>
        <v>#REF!</v>
      </c>
      <c r="BT688" s="16" t="e">
        <f>W683-BS688</f>
        <v>#REF!</v>
      </c>
      <c r="BU688"/>
      <c r="BV688"/>
      <c r="BW688"/>
      <c r="BX688"/>
      <c r="BY688"/>
      <c r="BZ688"/>
      <c r="CA688"/>
      <c r="CB688" t="e">
        <f>VLOOKUP(J683,#REF!,13,FALSE)</f>
        <v>#REF!</v>
      </c>
      <c r="CC688" t="e">
        <f>VLOOKUP(J683,#REF!,2,FALSE)</f>
        <v>#REF!</v>
      </c>
      <c r="CD688" t="e">
        <f>VLOOKUP(J683,#REF!,13,FALSE)</f>
        <v>#REF!</v>
      </c>
      <c r="CE688" t="e">
        <f>VLOOKUP(J683,#REF!,3,FALSE)</f>
        <v>#REF!</v>
      </c>
      <c r="CF688" t="e">
        <f>VLOOKUP(J683,[2]Hoja4!A$2:M$143,13,FALSE)</f>
        <v>#N/A</v>
      </c>
      <c r="CG688" t="str">
        <f>VLOOKUP(J683,[2]Hoja5!H$2:J$1328,2,FALSE)</f>
        <v/>
      </c>
      <c r="CH688"/>
      <c r="CI688"/>
      <c r="CJ688" t="e">
        <f>VLOOKUP(J683,[2]Hoja13!A$2:M$148,13,FALSE)</f>
        <v>#N/A</v>
      </c>
      <c r="CK688" t="str">
        <f>VLOOKUP(J683,'[2]rates 26-06-2018'!A$2:I$1489,8,FALSE)</f>
        <v/>
      </c>
      <c r="CL688"/>
      <c r="CM688" t="e">
        <f>VLOOKUP(J683,[2]Hoja8!A$2:M$154,13,FALSE)</f>
        <v>#N/A</v>
      </c>
      <c r="CN688" t="str">
        <f>VLOOKUP(J683,'[2]rates 26-06-2018'!A$1:I$1489,9,FALSE)</f>
        <v>SALUD</v>
      </c>
      <c r="CO688" t="str">
        <f>VLOOKUP(J683,'[2]rates 26-06-2018'!A$1:I$1489,4,FALSE)</f>
        <v>QUEMCHI</v>
      </c>
      <c r="CP688"/>
      <c r="CQ688" s="16" t="e">
        <f>VLOOKUP(CLEAN(J683),[2]Hoja14!A$2:B$126,2,FALSE)</f>
        <v>#N/A</v>
      </c>
      <c r="CR688" s="16" t="e">
        <f>Y683-CQ688</f>
        <v>#N/A</v>
      </c>
      <c r="CS688"/>
      <c r="CT688"/>
      <c r="CU688"/>
      <c r="CV688"/>
      <c r="CW688"/>
      <c r="CX688"/>
      <c r="CY688"/>
      <c r="CZ688"/>
      <c r="DA688"/>
      <c r="DB688" s="17" t="e">
        <f>VLOOKUP(J683,[2]PPTO!A$6:C$335,3,FALSE)</f>
        <v>#N/A</v>
      </c>
      <c r="DC688" s="17" t="e">
        <f>P683-DB688</f>
        <v>#N/A</v>
      </c>
      <c r="DD688" s="17" t="e">
        <f>VLOOKUP(J683,[2]PPTO!A$5:E$337,5,FALSE)</f>
        <v>#N/A</v>
      </c>
      <c r="DE688" s="17" t="e">
        <f>VLOOKUP(J683,[2]PPTO!A$6:F$335,6,FALSE)</f>
        <v>#N/A</v>
      </c>
      <c r="DF688" s="15" t="e">
        <f>VLOOKUP(J683,DH$477:DH$484,1,FALSE)</f>
        <v>#N/A</v>
      </c>
      <c r="DG688" s="15"/>
      <c r="DH688" s="15"/>
      <c r="DI688" t="e">
        <f>VLOOKUP(J683,'[2]2018'!A$3:N$167,14,FALSE)</f>
        <v>#N/A</v>
      </c>
      <c r="DJ688" t="str">
        <f>VLOOKUP(J683,[2]resultado!G$2:H$1656,2,FALSE)</f>
        <v/>
      </c>
      <c r="DK688" s="16">
        <v>0</v>
      </c>
      <c r="DL688" s="16">
        <f>Q683-DK688</f>
        <v>0</v>
      </c>
      <c r="DM688" s="16">
        <f>P683-(Q683+R683+AG683)</f>
        <v>480746200</v>
      </c>
      <c r="DN688" t="s">
        <v>116</v>
      </c>
      <c r="DO688" t="str">
        <f>VLOOKUP(K683,'[2]rates actuales'!B$2:K$1880,10,FALSE)</f>
        <v/>
      </c>
      <c r="DP688"/>
      <c r="DQ688" s="63">
        <v>513121</v>
      </c>
      <c r="DR688" s="63">
        <f>(DQ688*1000)-P683</f>
        <v>12627000</v>
      </c>
      <c r="DS688" t="str">
        <f>VLOOKUP(J683,'[2]rates actuales'!A$2:C$1880,3,FALSE)</f>
        <v>QUEMCHI</v>
      </c>
      <c r="DT688"/>
      <c r="DU688"/>
      <c r="DV688"/>
      <c r="DW688" t="e">
        <f>VLOOKUP(J683,[2]TERMINADOS!A$2:B$133,2,FALSE)</f>
        <v>#N/A</v>
      </c>
      <c r="DX688"/>
      <c r="DY688"/>
      <c r="DZ688" t="e">
        <f>VLOOKUP(J683,'[2]COSTO-GASTO'!E$2:F$401,2,FALSE)</f>
        <v>#N/A</v>
      </c>
      <c r="EA688" s="16" t="e">
        <f>AE683-DZ688</f>
        <v>#N/A</v>
      </c>
      <c r="EB688" t="e">
        <f>VLOOKUP(J683,[2]Hoja26!A$2:B$91,2,FALSE)</f>
        <v>#N/A</v>
      </c>
      <c r="EC688" t="e">
        <f>VLOOKUP(J683,[2]Hoja26!E$2:F$147,2,FALSE)</f>
        <v>#N/A</v>
      </c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 t="str">
        <f>VLOOKUP(J683,'[2]RATES OCTUBRE'!J$1:K$1924,2,FALSE)</f>
        <v>FI</v>
      </c>
      <c r="EW688"/>
      <c r="EX688" t="e">
        <f>VLOOKUP(J683,[2]Hoja26!N$4:O$1289,2,FALSE)</f>
        <v>#N/A</v>
      </c>
      <c r="EY688" t="s">
        <v>114</v>
      </c>
      <c r="EZ688" s="16"/>
      <c r="FA688" s="64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 s="64" t="str">
        <f t="shared" si="453"/>
        <v>FRIL-EJECUCION</v>
      </c>
      <c r="FT688" s="64" t="e">
        <f>VLOOKUP(FS688,'[2]ESTADO DE SITUACION OCTUBRE'!I$4:I$941,1,FALSE)</f>
        <v>#N/A</v>
      </c>
      <c r="FU688" s="64" t="e">
        <f>VLOOKUP(K688,'[2]BIP-COSTO'!B$2:H$1976,7,FALSE)</f>
        <v>#N/A</v>
      </c>
      <c r="FV688" s="65" t="e">
        <v>#N/A</v>
      </c>
      <c r="FW688" s="65" t="e">
        <f t="shared" si="454"/>
        <v>#N/A</v>
      </c>
      <c r="FX688" s="64" t="e">
        <f>VLOOKUP(K688,'[2]BIP-COSTO'!B$2:H$1976,4,FALSE)</f>
        <v>#N/A</v>
      </c>
      <c r="FY688" s="64" t="e">
        <f>VLOOKUP(K688,'[2]BIP-COSTO'!B$2:K$1976,10,FALSE)</f>
        <v>#N/A</v>
      </c>
      <c r="GF688" s="67"/>
      <c r="GG688" s="68"/>
      <c r="GH688" s="68"/>
      <c r="GM688" s="66" t="e">
        <f>VLOOKUP(K688,[3]resultado!E$2:K$2045,7,FALSE)</f>
        <v>#N/A</v>
      </c>
      <c r="GO688" s="66" t="e">
        <f>VLOOKUP(J688,[3]Hoja2!A$1:A$110,1,FALSE)</f>
        <v>#N/A</v>
      </c>
      <c r="GP688" s="66" t="e">
        <f>VLOOKUP(K688,[3]Hoja5!C$2:F$376,1,FALSE)</f>
        <v>#N/A</v>
      </c>
      <c r="GQ688" s="66" t="e">
        <f>VLOOKUP(J688,[3]Hoja5!A$2:A$376,1,FALSE)</f>
        <v>#N/A</v>
      </c>
      <c r="GR688" s="66" t="e">
        <f>VLOOKUP(J688,rates!B$2:I$944,8,FALSE)</f>
        <v>#N/A</v>
      </c>
      <c r="GS688" s="66" t="s">
        <v>2988</v>
      </c>
      <c r="GT688" s="66" t="e">
        <f>VLOOKUP(J688,Hoja6!A$2:A$29,1,FALSE)</f>
        <v>#N/A</v>
      </c>
      <c r="GU688" s="66" t="e">
        <f>VLOOKUP(J688,Hoja7!A$2:O$243,15,FALSE)</f>
        <v>#N/A</v>
      </c>
      <c r="GV688" s="66" t="e">
        <f>VLOOKUP(J688,'ESTADO DE SITUACION'!H$4:AQ$943,36,FALSE)</f>
        <v>#N/A</v>
      </c>
    </row>
    <row r="689" spans="1:204" ht="18.75" outlineLevel="1">
      <c r="A689" s="71"/>
      <c r="B689" s="72"/>
      <c r="C689" s="105"/>
      <c r="D689" s="105"/>
      <c r="E689" s="105"/>
      <c r="F689" s="105"/>
      <c r="G689" s="105"/>
      <c r="H689" s="71"/>
      <c r="I689" s="73"/>
      <c r="J689" s="106"/>
      <c r="K689" s="96"/>
      <c r="L689" s="53"/>
      <c r="M689" s="53"/>
      <c r="N689" s="54"/>
      <c r="O689" s="78" t="s">
        <v>132</v>
      </c>
      <c r="P689" s="79">
        <f t="shared" ref="P689:AK689" si="455">SUBTOTAL(9,P682:P688)</f>
        <v>2160134000</v>
      </c>
      <c r="Q689" s="164">
        <f t="shared" si="455"/>
        <v>0</v>
      </c>
      <c r="R689" s="164">
        <f t="shared" si="455"/>
        <v>0</v>
      </c>
      <c r="S689" s="164">
        <f t="shared" si="455"/>
        <v>0</v>
      </c>
      <c r="T689" s="164">
        <f t="shared" si="455"/>
        <v>0</v>
      </c>
      <c r="U689" s="164">
        <f t="shared" si="455"/>
        <v>0</v>
      </c>
      <c r="V689" s="164">
        <f t="shared" si="455"/>
        <v>0</v>
      </c>
      <c r="W689" s="164">
        <f t="shared" si="455"/>
        <v>0</v>
      </c>
      <c r="X689" s="164">
        <f t="shared" si="455"/>
        <v>0</v>
      </c>
      <c r="Y689" s="164">
        <f t="shared" si="455"/>
        <v>0</v>
      </c>
      <c r="Z689" s="164">
        <f t="shared" si="455"/>
        <v>0</v>
      </c>
      <c r="AA689" s="164">
        <f t="shared" si="455"/>
        <v>0</v>
      </c>
      <c r="AB689" s="164">
        <f t="shared" si="455"/>
        <v>0</v>
      </c>
      <c r="AC689" s="164">
        <f t="shared" si="455"/>
        <v>0</v>
      </c>
      <c r="AD689" s="164">
        <f t="shared" si="455"/>
        <v>0</v>
      </c>
      <c r="AE689" s="79">
        <f t="shared" si="455"/>
        <v>0</v>
      </c>
      <c r="AF689" s="79">
        <f t="shared" si="455"/>
        <v>0</v>
      </c>
      <c r="AG689" s="79">
        <f t="shared" si="455"/>
        <v>596941800</v>
      </c>
      <c r="AH689" s="79">
        <f t="shared" si="455"/>
        <v>0</v>
      </c>
      <c r="AI689" s="79">
        <f t="shared" si="455"/>
        <v>596941800</v>
      </c>
      <c r="AJ689" s="79">
        <f t="shared" si="455"/>
        <v>1563192200</v>
      </c>
      <c r="AK689" s="79">
        <f t="shared" si="455"/>
        <v>2160134000</v>
      </c>
      <c r="AL689" s="107"/>
      <c r="AM689" s="108"/>
      <c r="BE689"/>
      <c r="BM689"/>
      <c r="BT689" s="16"/>
      <c r="CR689" s="16"/>
      <c r="DN689" s="109"/>
      <c r="DO689" s="109"/>
      <c r="DP689" s="109"/>
      <c r="DR689"/>
      <c r="DX689"/>
      <c r="EA689"/>
      <c r="FV689" s="65">
        <v>0</v>
      </c>
      <c r="GO689" s="66" t="e">
        <f>VLOOKUP(J689,[3]Hoja2!A$1:A$110,1,FALSE)</f>
        <v>#N/A</v>
      </c>
      <c r="GQ689" s="66" t="e">
        <f>VLOOKUP(J689,[3]Hoja5!A$2:A$376,1,FALSE)</f>
        <v>#N/A</v>
      </c>
    </row>
    <row r="690" spans="1:204" ht="18.75" outlineLevel="1">
      <c r="A690" s="71"/>
      <c r="B690" s="72"/>
      <c r="C690" s="105"/>
      <c r="D690" s="105"/>
      <c r="E690" s="105"/>
      <c r="F690" s="105"/>
      <c r="G690" s="105"/>
      <c r="H690" s="71"/>
      <c r="I690" s="73"/>
      <c r="J690" s="106"/>
      <c r="K690" s="96"/>
      <c r="L690" s="53"/>
      <c r="M690" s="53"/>
      <c r="N690" s="54"/>
      <c r="O690" s="84"/>
      <c r="P690" s="85"/>
      <c r="Q690" s="100"/>
      <c r="R690" s="101"/>
      <c r="S690" s="101"/>
      <c r="T690" s="101"/>
      <c r="U690" s="101"/>
      <c r="V690" s="101"/>
      <c r="W690" s="101"/>
      <c r="X690" s="101"/>
      <c r="Y690" s="101"/>
      <c r="Z690" s="101"/>
      <c r="AA690" s="101"/>
      <c r="AB690" s="101"/>
      <c r="AC690" s="101"/>
      <c r="AD690" s="102"/>
      <c r="AE690" s="88"/>
      <c r="AF690" s="88"/>
      <c r="AG690" s="88"/>
      <c r="AH690" s="88"/>
      <c r="AI690" s="88"/>
      <c r="AJ690" s="88"/>
      <c r="AK690" s="87"/>
      <c r="AL690" s="107"/>
      <c r="AM690" s="108"/>
      <c r="BE690"/>
      <c r="BM690"/>
      <c r="BT690" s="16"/>
      <c r="CR690" s="16"/>
      <c r="DR690"/>
      <c r="DX690"/>
      <c r="EA690"/>
      <c r="FV690" s="65">
        <v>0</v>
      </c>
      <c r="GO690" s="66" t="e">
        <f>VLOOKUP(J690,[3]Hoja2!A$1:A$110,1,FALSE)</f>
        <v>#N/A</v>
      </c>
      <c r="GQ690" s="66" t="e">
        <f>VLOOKUP(J690,[3]Hoja5!A$2:A$376,1,FALSE)</f>
        <v>#N/A</v>
      </c>
    </row>
    <row r="691" spans="1:204" ht="23.25" outlineLevel="1">
      <c r="A691" s="71"/>
      <c r="B691" s="72"/>
      <c r="C691" s="105"/>
      <c r="D691" s="105"/>
      <c r="E691" s="105"/>
      <c r="F691" s="105"/>
      <c r="G691" s="105"/>
      <c r="H691" s="71"/>
      <c r="I691" s="73"/>
      <c r="J691" s="106"/>
      <c r="K691" s="96"/>
      <c r="L691" s="53"/>
      <c r="M691" s="53"/>
      <c r="N691" s="54"/>
      <c r="O691" s="110" t="s">
        <v>595</v>
      </c>
      <c r="P691" s="111">
        <f t="shared" ref="P691:AK691" si="456">P689+P674+P679</f>
        <v>15682658739</v>
      </c>
      <c r="Q691" s="174">
        <f t="shared" si="456"/>
        <v>1224005772</v>
      </c>
      <c r="R691" s="174">
        <f t="shared" si="456"/>
        <v>2596477292</v>
      </c>
      <c r="S691" s="174">
        <f t="shared" si="456"/>
        <v>0</v>
      </c>
      <c r="T691" s="174">
        <f t="shared" si="456"/>
        <v>0</v>
      </c>
      <c r="U691" s="174">
        <f t="shared" si="456"/>
        <v>165892765</v>
      </c>
      <c r="V691" s="174">
        <f t="shared" si="456"/>
        <v>165892765</v>
      </c>
      <c r="W691" s="174">
        <f t="shared" si="456"/>
        <v>78595013</v>
      </c>
      <c r="X691" s="174">
        <f t="shared" si="456"/>
        <v>142171104</v>
      </c>
      <c r="Y691" s="174">
        <f t="shared" si="456"/>
        <v>62448235</v>
      </c>
      <c r="Z691" s="174">
        <f t="shared" si="456"/>
        <v>283214352</v>
      </c>
      <c r="AA691" s="174">
        <f t="shared" si="456"/>
        <v>449107117</v>
      </c>
      <c r="AB691" s="174">
        <f t="shared" si="456"/>
        <v>196641740</v>
      </c>
      <c r="AC691" s="174">
        <f t="shared" si="456"/>
        <v>645748857</v>
      </c>
      <c r="AD691" s="174">
        <f t="shared" si="456"/>
        <v>1950728435</v>
      </c>
      <c r="AE691" s="111">
        <f t="shared" si="456"/>
        <v>3820483064</v>
      </c>
      <c r="AF691" s="111">
        <f t="shared" si="456"/>
        <v>2457780488</v>
      </c>
      <c r="AG691" s="174">
        <f t="shared" si="456"/>
        <v>3323838000</v>
      </c>
      <c r="AH691" s="111">
        <f t="shared" si="456"/>
        <v>0</v>
      </c>
      <c r="AI691" s="111">
        <f t="shared" si="456"/>
        <v>3323838000</v>
      </c>
      <c r="AJ691" s="111">
        <f t="shared" si="456"/>
        <v>9901040251</v>
      </c>
      <c r="AK691" s="111">
        <f t="shared" si="456"/>
        <v>11862175675</v>
      </c>
      <c r="AL691" s="168"/>
      <c r="AM691" s="108"/>
      <c r="BE691"/>
      <c r="BM691"/>
      <c r="BT691" s="16"/>
      <c r="CR691" s="16"/>
      <c r="DN691" s="109"/>
      <c r="DO691" s="109"/>
      <c r="DP691" s="109"/>
      <c r="DR691"/>
      <c r="DX691"/>
      <c r="EA691"/>
      <c r="FV691" s="65">
        <v>0</v>
      </c>
      <c r="GO691" s="66" t="e">
        <f>VLOOKUP(J691,[3]Hoja2!A$1:A$110,1,FALSE)</f>
        <v>#N/A</v>
      </c>
      <c r="GQ691" s="66" t="e">
        <f>VLOOKUP(J691,[3]Hoja5!A$2:A$376,1,FALSE)</f>
        <v>#N/A</v>
      </c>
    </row>
    <row r="692" spans="1:204" ht="18.75" outlineLevel="1">
      <c r="A692" s="71"/>
      <c r="B692" s="72"/>
      <c r="C692" s="105"/>
      <c r="D692" s="105"/>
      <c r="E692" s="105"/>
      <c r="F692" s="105"/>
      <c r="G692" s="105"/>
      <c r="H692" s="71"/>
      <c r="I692" s="73"/>
      <c r="J692" s="106"/>
      <c r="K692" s="96"/>
      <c r="L692" s="53"/>
      <c r="M692" s="53"/>
      <c r="N692" s="54"/>
      <c r="O692" s="84"/>
      <c r="P692" s="85"/>
      <c r="Q692" s="100"/>
      <c r="R692" s="101"/>
      <c r="S692" s="101"/>
      <c r="T692" s="101"/>
      <c r="U692" s="101"/>
      <c r="V692" s="101"/>
      <c r="W692" s="101"/>
      <c r="X692" s="101"/>
      <c r="Y692" s="101"/>
      <c r="Z692" s="101"/>
      <c r="AA692" s="101"/>
      <c r="AB692" s="101"/>
      <c r="AC692" s="101"/>
      <c r="AD692" s="102"/>
      <c r="AE692" s="88"/>
      <c r="AF692" s="88"/>
      <c r="AG692" s="88"/>
      <c r="AH692" s="88"/>
      <c r="AI692" s="88"/>
      <c r="AJ692" s="88"/>
      <c r="AK692" s="87"/>
      <c r="AL692" s="107"/>
      <c r="AM692" s="108"/>
      <c r="BE692"/>
      <c r="BM692"/>
      <c r="BT692" s="16"/>
      <c r="CR692" s="16"/>
      <c r="DR692"/>
      <c r="DX692"/>
      <c r="EA692"/>
      <c r="FV692" s="65">
        <v>0</v>
      </c>
      <c r="GO692" s="66" t="e">
        <f>VLOOKUP(J692,[3]Hoja2!A$1:A$110,1,FALSE)</f>
        <v>#N/A</v>
      </c>
      <c r="GQ692" s="66" t="e">
        <f>VLOOKUP(J692,[3]Hoja5!A$2:A$376,1,FALSE)</f>
        <v>#N/A</v>
      </c>
    </row>
    <row r="693" spans="1:204" s="127" customFormat="1" ht="23.25" outlineLevel="1">
      <c r="A693" s="112"/>
      <c r="B693" s="113"/>
      <c r="C693" s="112"/>
      <c r="D693" s="112"/>
      <c r="E693" s="112"/>
      <c r="F693" s="112"/>
      <c r="G693" s="112"/>
      <c r="H693" s="112"/>
      <c r="I693" s="114"/>
      <c r="J693" s="115"/>
      <c r="K693" s="96"/>
      <c r="L693" s="53"/>
      <c r="M693" s="53"/>
      <c r="N693" s="54"/>
      <c r="O693" s="2" t="s">
        <v>596</v>
      </c>
      <c r="P693" s="116"/>
      <c r="Q693" s="100"/>
      <c r="R693" s="101"/>
      <c r="S693" s="101"/>
      <c r="T693" s="101"/>
      <c r="U693" s="101"/>
      <c r="V693" s="101"/>
      <c r="W693" s="101"/>
      <c r="X693" s="101"/>
      <c r="Y693" s="101"/>
      <c r="Z693" s="101"/>
      <c r="AA693" s="101"/>
      <c r="AB693" s="101"/>
      <c r="AC693" s="101"/>
      <c r="AD693" s="102"/>
      <c r="AE693" s="117"/>
      <c r="AF693" s="117"/>
      <c r="AG693" s="117"/>
      <c r="AH693" s="117"/>
      <c r="AI693" s="117"/>
      <c r="AJ693" s="117"/>
      <c r="AK693" s="158"/>
      <c r="AL693" s="108"/>
      <c r="AM693" s="118"/>
      <c r="AN693"/>
      <c r="AO693"/>
      <c r="AP693"/>
      <c r="AQ693"/>
      <c r="AR693"/>
      <c r="AS693"/>
      <c r="AT693"/>
      <c r="AU693"/>
      <c r="AV693"/>
      <c r="AW693" s="15"/>
      <c r="AX693" s="15"/>
      <c r="AY693" s="15"/>
      <c r="AZ693" s="15"/>
      <c r="BA693"/>
      <c r="BB693" s="16"/>
      <c r="BC693" s="16"/>
      <c r="BD693" s="16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 s="16"/>
      <c r="BT693" s="16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 s="16"/>
      <c r="CR693" s="16"/>
      <c r="CS693"/>
      <c r="CT693"/>
      <c r="CU693"/>
      <c r="CV693"/>
      <c r="CW693"/>
      <c r="CX693"/>
      <c r="CY693"/>
      <c r="CZ693"/>
      <c r="DA693"/>
      <c r="DB693" s="17"/>
      <c r="DC693" s="17"/>
      <c r="DD693" s="17"/>
      <c r="DE693" s="17"/>
      <c r="DF693" s="15"/>
      <c r="DG693" s="15"/>
      <c r="DH693" s="15"/>
      <c r="DI693"/>
      <c r="DJ693"/>
      <c r="DK693" s="16"/>
      <c r="DL693" s="16"/>
      <c r="DM693" s="16"/>
      <c r="DN693"/>
      <c r="DO693"/>
      <c r="DP693"/>
      <c r="DQ693" s="16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 s="16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V693" s="65">
        <v>0</v>
      </c>
      <c r="GF693" s="159"/>
      <c r="GG693" s="160"/>
      <c r="GH693" s="160"/>
      <c r="GO693" s="66" t="e">
        <f>VLOOKUP(J693,[3]Hoja2!A$1:A$110,1,FALSE)</f>
        <v>#N/A</v>
      </c>
      <c r="GQ693" s="66" t="e">
        <f>VLOOKUP(J693,[3]Hoja5!A$2:A$376,1,FALSE)</f>
        <v>#N/A</v>
      </c>
    </row>
    <row r="694" spans="1:204" ht="31.5" outlineLevel="1" collapsed="1">
      <c r="A694" s="995" t="s">
        <v>597</v>
      </c>
      <c r="B694" s="995"/>
      <c r="C694" s="996"/>
      <c r="D694" s="996"/>
      <c r="E694" s="996"/>
      <c r="F694" s="996"/>
      <c r="G694" s="996"/>
      <c r="H694" s="995"/>
      <c r="I694" s="995"/>
      <c r="J694" s="995"/>
      <c r="K694" s="996"/>
      <c r="L694" s="996"/>
      <c r="M694" s="996"/>
      <c r="N694" s="996"/>
      <c r="O694" s="995"/>
      <c r="P694" s="995"/>
      <c r="Q694" s="996"/>
      <c r="R694" s="996"/>
      <c r="S694" s="996"/>
      <c r="T694" s="996"/>
      <c r="U694" s="996"/>
      <c r="V694" s="996"/>
      <c r="W694" s="996"/>
      <c r="X694" s="996"/>
      <c r="Y694" s="996"/>
      <c r="Z694" s="996"/>
      <c r="AA694" s="996"/>
      <c r="AB694" s="996"/>
      <c r="AC694" s="996"/>
      <c r="AD694" s="996"/>
      <c r="AE694" s="995"/>
      <c r="AF694" s="995"/>
      <c r="AG694" s="995"/>
      <c r="AH694" s="995"/>
      <c r="AI694" s="995"/>
      <c r="AJ694" s="995"/>
      <c r="AK694" s="996"/>
      <c r="AL694" s="996"/>
      <c r="AM694" s="995"/>
      <c r="BB694"/>
      <c r="BC694"/>
      <c r="BD694"/>
      <c r="BM694"/>
      <c r="CC694" s="62"/>
      <c r="CQ694"/>
      <c r="DB694" s="15"/>
      <c r="DC694" s="15"/>
      <c r="DE694" s="15"/>
      <c r="DL694"/>
      <c r="DM694"/>
      <c r="DN694" s="109"/>
      <c r="DO694" s="109"/>
      <c r="DP694" s="109"/>
      <c r="DR694"/>
      <c r="DX694"/>
      <c r="EA694"/>
      <c r="FV694" s="65">
        <v>0</v>
      </c>
      <c r="GO694" s="66" t="e">
        <f>VLOOKUP(J694,[3]Hoja2!A$1:A$110,1,FALSE)</f>
        <v>#N/A</v>
      </c>
      <c r="GQ694" s="66" t="e">
        <f>VLOOKUP(J694,[3]Hoja5!A$2:A$376,1,FALSE)</f>
        <v>#N/A</v>
      </c>
    </row>
    <row r="695" spans="1:204" ht="303.75" outlineLevel="1">
      <c r="A695" s="20" t="s">
        <v>3</v>
      </c>
      <c r="B695" s="20" t="s">
        <v>4</v>
      </c>
      <c r="C695" s="21" t="s">
        <v>5</v>
      </c>
      <c r="D695" s="22" t="s">
        <v>6</v>
      </c>
      <c r="E695" s="23" t="s">
        <v>7</v>
      </c>
      <c r="F695" s="20" t="s">
        <v>8</v>
      </c>
      <c r="G695" s="20" t="s">
        <v>9</v>
      </c>
      <c r="H695" s="20" t="s">
        <v>10</v>
      </c>
      <c r="I695" s="20" t="s">
        <v>11</v>
      </c>
      <c r="J695" s="20" t="s">
        <v>12</v>
      </c>
      <c r="K695" s="24" t="s">
        <v>13</v>
      </c>
      <c r="L695" s="20" t="s">
        <v>14</v>
      </c>
      <c r="M695" s="20" t="s">
        <v>15</v>
      </c>
      <c r="N695" s="25" t="s">
        <v>16</v>
      </c>
      <c r="O695" s="20" t="s">
        <v>17</v>
      </c>
      <c r="P695" s="26" t="s">
        <v>18</v>
      </c>
      <c r="Q695" s="27" t="s">
        <v>19</v>
      </c>
      <c r="R695" s="28" t="s">
        <v>20</v>
      </c>
      <c r="S695" s="28" t="s">
        <v>21</v>
      </c>
      <c r="T695" s="28" t="s">
        <v>22</v>
      </c>
      <c r="U695" s="28" t="s">
        <v>23</v>
      </c>
      <c r="V695" s="28" t="s">
        <v>24</v>
      </c>
      <c r="W695" s="28" t="s">
        <v>25</v>
      </c>
      <c r="X695" s="28" t="s">
        <v>26</v>
      </c>
      <c r="Y695" s="28" t="s">
        <v>27</v>
      </c>
      <c r="Z695" s="28" t="s">
        <v>28</v>
      </c>
      <c r="AA695" s="28" t="s">
        <v>29</v>
      </c>
      <c r="AB695" s="28" t="s">
        <v>30</v>
      </c>
      <c r="AC695" s="28" t="s">
        <v>31</v>
      </c>
      <c r="AD695" s="29" t="s">
        <v>32</v>
      </c>
      <c r="AE695" s="28" t="s">
        <v>33</v>
      </c>
      <c r="AF695" s="28" t="s">
        <v>1117</v>
      </c>
      <c r="AG695" s="28" t="s">
        <v>34</v>
      </c>
      <c r="AH695" s="28" t="s">
        <v>21</v>
      </c>
      <c r="AI695" s="28" t="s">
        <v>32</v>
      </c>
      <c r="AJ695" s="28" t="s">
        <v>35</v>
      </c>
      <c r="AK695" s="30" t="s">
        <v>35</v>
      </c>
      <c r="AL695" s="31" t="s">
        <v>36</v>
      </c>
      <c r="AM695" s="32" t="s">
        <v>37</v>
      </c>
      <c r="BB695"/>
      <c r="BC695"/>
      <c r="BD695"/>
      <c r="BM695"/>
      <c r="CC695" s="62"/>
      <c r="CQ695"/>
      <c r="DB695" s="15"/>
      <c r="DC695" s="15"/>
      <c r="DE695" s="15"/>
      <c r="DL695"/>
      <c r="DM695"/>
      <c r="DR695"/>
      <c r="DX695"/>
      <c r="EA695"/>
      <c r="FV695" s="65">
        <v>0</v>
      </c>
      <c r="GO695" s="66" t="e">
        <f>VLOOKUP(J695,[3]Hoja2!A$1:A$110,1,FALSE)</f>
        <v>#N/A</v>
      </c>
      <c r="GQ695" s="66" t="e">
        <f>VLOOKUP(J695,[3]Hoja5!A$2:A$376,1,FALSE)</f>
        <v>#N/A</v>
      </c>
    </row>
    <row r="696" spans="1:204" s="64" customFormat="1" ht="18.75" outlineLevel="2">
      <c r="A696" s="71"/>
      <c r="B696" s="72"/>
      <c r="C696" s="105"/>
      <c r="D696" s="105"/>
      <c r="E696" s="105"/>
      <c r="F696" s="105"/>
      <c r="G696" s="105"/>
      <c r="H696" s="71"/>
      <c r="I696" s="73"/>
      <c r="J696" s="106"/>
      <c r="K696" s="96"/>
      <c r="L696" s="53"/>
      <c r="M696" s="53"/>
      <c r="N696" s="54"/>
      <c r="O696" s="185" t="s">
        <v>78</v>
      </c>
      <c r="P696" s="85"/>
      <c r="Q696" s="100"/>
      <c r="R696" s="101"/>
      <c r="S696" s="101"/>
      <c r="T696" s="101"/>
      <c r="U696" s="101"/>
      <c r="V696" s="101"/>
      <c r="W696" s="101"/>
      <c r="X696" s="101"/>
      <c r="Y696" s="101"/>
      <c r="Z696" s="101"/>
      <c r="AA696" s="101"/>
      <c r="AB696" s="101"/>
      <c r="AC696" s="101"/>
      <c r="AD696" s="102"/>
      <c r="AE696" s="88"/>
      <c r="AF696" s="88"/>
      <c r="AG696" s="88"/>
      <c r="AH696" s="88"/>
      <c r="AI696" s="88"/>
      <c r="AJ696" s="88"/>
      <c r="AK696" s="163"/>
      <c r="AL696" s="108"/>
      <c r="AM696" s="108"/>
      <c r="AN696" t="s">
        <v>459</v>
      </c>
      <c r="AO696" t="e">
        <f>VLOOKUP(J697,#REF!,2,FALSE)</f>
        <v>#REF!</v>
      </c>
      <c r="AP696" t="e">
        <f>VLOOKUP(K697,#REF!,2,FALSE)</f>
        <v>#REF!</v>
      </c>
      <c r="AQ696" t="e">
        <f>VLOOKUP(J697,#REF!,13,FALSE)</f>
        <v>#REF!</v>
      </c>
      <c r="AR696" t="e">
        <f>VLOOKUP(K697,#REF!,7,FALSE)</f>
        <v>#REF!</v>
      </c>
      <c r="AS696"/>
      <c r="AT696" t="e">
        <f>VLOOKUP(J697,#REF!,13,FALSE)</f>
        <v>#REF!</v>
      </c>
      <c r="AU696" t="e">
        <f>VLOOKUP(K697,#REF!,2,FALSE)</f>
        <v>#REF!</v>
      </c>
      <c r="AV696"/>
      <c r="AW696" s="15" t="e">
        <f>VLOOKUP(J697,#REF!,3,FALSE)</f>
        <v>#REF!</v>
      </c>
      <c r="AX696" s="15"/>
      <c r="AY696" s="15" t="e">
        <f>VLOOKUP(J697,#REF!,13,FALSE)</f>
        <v>#REF!</v>
      </c>
      <c r="AZ696" s="15" t="e">
        <f>VLOOKUP(CLEAN(J697),#REF!,7,FALSE)</f>
        <v>#REF!</v>
      </c>
      <c r="BA696" t="e">
        <f>VLOOKUP(J697,#REF!,8,FALSE)</f>
        <v>#REF!</v>
      </c>
      <c r="BB696" s="16" t="e">
        <f>VLOOKUP(J697,#REF!,2,FALSE)</f>
        <v>#REF!</v>
      </c>
      <c r="BC696" s="16" t="e">
        <f>VLOOKUP(J697,#REF!,2,FALSE)</f>
        <v>#REF!</v>
      </c>
      <c r="BD696" s="16"/>
      <c r="BE696" t="e">
        <f>VLOOKUP(CLEAN(J697),#REF!,2,FALSE)</f>
        <v>#REF!</v>
      </c>
      <c r="BF696"/>
      <c r="BG696" t="e">
        <f>VLOOKUP(J697,#REF!,13,FALSE)</f>
        <v>#REF!</v>
      </c>
      <c r="BH696" t="e">
        <f>VLOOKUP(J697,#REF!,13,FALSE)</f>
        <v>#REF!</v>
      </c>
      <c r="BI696" t="e">
        <f>VLOOKUP(J697,#REF!,13,FALSE)</f>
        <v>#REF!</v>
      </c>
      <c r="BJ696" t="e">
        <f>VLOOKUP(J697,#REF!,13,FALSE)</f>
        <v>#REF!</v>
      </c>
      <c r="BK696" t="e">
        <f>VLOOKUP(J697,#REF!,9,FALSE)</f>
        <v>#REF!</v>
      </c>
      <c r="BL696"/>
      <c r="BM696" t="e">
        <f>VLOOKUP(J697,#REF!,2,FALSE)</f>
        <v>#REF!</v>
      </c>
      <c r="BN696"/>
      <c r="BO696"/>
      <c r="BP696"/>
      <c r="BQ696"/>
      <c r="BR696"/>
      <c r="BS696" s="16" t="e">
        <f>VLOOKUP(CLEAN(J697),#REF!,2,FALSE)</f>
        <v>#REF!</v>
      </c>
      <c r="BT696" s="16" t="e">
        <f>W697-BS696</f>
        <v>#REF!</v>
      </c>
      <c r="BU696"/>
      <c r="BV696"/>
      <c r="BW696"/>
      <c r="BX696"/>
      <c r="BY696"/>
      <c r="BZ696"/>
      <c r="CA696"/>
      <c r="CB696" t="e">
        <f>VLOOKUP(J697,#REF!,13,FALSE)</f>
        <v>#REF!</v>
      </c>
      <c r="CC696" t="e">
        <f>VLOOKUP(J697,#REF!,2,FALSE)</f>
        <v>#REF!</v>
      </c>
      <c r="CD696" t="e">
        <f>VLOOKUP(J697,#REF!,13,FALSE)</f>
        <v>#REF!</v>
      </c>
      <c r="CE696" t="e">
        <f>VLOOKUP(J697,#REF!,3,FALSE)</f>
        <v>#REF!</v>
      </c>
      <c r="CF696" t="str">
        <f>VLOOKUP(J697,[2]Hoja4!A$2:M$143,13,FALSE)</f>
        <v>CON CONVENIO</v>
      </c>
      <c r="CG696" t="str">
        <f>VLOOKUP(J697,[2]Hoja5!H$2:J$1328,2,FALSE)</f>
        <v>RS</v>
      </c>
      <c r="CH696"/>
      <c r="CI696"/>
      <c r="CJ696" t="str">
        <f>VLOOKUP(J697,[2]Hoja13!A$2:M$148,13,FALSE)</f>
        <v>CON CONVENIO</v>
      </c>
      <c r="CK696" t="str">
        <f>VLOOKUP(J697,'[2]rates 26-06-2018'!A$2:I$1489,8,FALSE)</f>
        <v>RS</v>
      </c>
      <c r="CL696"/>
      <c r="CM696" t="str">
        <f>VLOOKUP(J697,[2]Hoja8!A$2:M$154,13,FALSE)</f>
        <v>convenio</v>
      </c>
      <c r="CN696" t="str">
        <f>VLOOKUP(J697,'[2]rates 26-06-2018'!A$1:I$1489,9,FALSE)</f>
        <v>EDUCACION, CULTURA Y PATRIMONIO</v>
      </c>
      <c r="CO696" t="str">
        <f>VLOOKUP(J697,'[2]rates 26-06-2018'!A$1:I$1489,4,FALSE)</f>
        <v>QUINCHAO</v>
      </c>
      <c r="CP696"/>
      <c r="CQ696" s="16" t="e">
        <f>VLOOKUP(CLEAN(J697),[2]Hoja14!A$2:B$126,2,FALSE)</f>
        <v>#N/A</v>
      </c>
      <c r="CR696" s="16" t="e">
        <f>Y697-CQ696</f>
        <v>#N/A</v>
      </c>
      <c r="CS696"/>
      <c r="CT696"/>
      <c r="CU696"/>
      <c r="CV696"/>
      <c r="CW696"/>
      <c r="CX696"/>
      <c r="CY696"/>
      <c r="CZ696"/>
      <c r="DA696"/>
      <c r="DB696" s="17">
        <f>VLOOKUP(J697,[2]PPTO!A$6:C$335,3,FALSE)</f>
        <v>927113005</v>
      </c>
      <c r="DC696" s="17">
        <f>P697-DB696</f>
        <v>43824663</v>
      </c>
      <c r="DD696" s="17">
        <f>VLOOKUP(J697,[2]PPTO!A$5:E$337,5,FALSE)</f>
        <v>196519748</v>
      </c>
      <c r="DE696" s="17">
        <f>VLOOKUP(J697,[2]PPTO!A$6:F$335,6,FALSE)</f>
        <v>0</v>
      </c>
      <c r="DF696" s="15" t="e">
        <f>VLOOKUP(J697,DH$477:DH$484,1,FALSE)</f>
        <v>#N/A</v>
      </c>
      <c r="DG696" s="15"/>
      <c r="DH696" s="15"/>
      <c r="DI696" t="str">
        <f>VLOOKUP(J697,'[2]2018'!A$3:N$167,14,FALSE)</f>
        <v>CON CONVENIO</v>
      </c>
      <c r="DJ696" t="str">
        <f>VLOOKUP(J697,[2]resultado!G$2:H$1656,2,FALSE)</f>
        <v>RS</v>
      </c>
      <c r="DK696" s="16">
        <v>0</v>
      </c>
      <c r="DL696" s="16">
        <f>Q697-DK696</f>
        <v>705728275</v>
      </c>
      <c r="DM696" s="16">
        <f>P697-(Q697+R697+AG697)</f>
        <v>-30890000</v>
      </c>
      <c r="DN696"/>
      <c r="DO696" t="str">
        <f>VLOOKUP(K697,'[2]rates actuales'!B$2:K$1880,10,FALSE)</f>
        <v>RS</v>
      </c>
      <c r="DP696"/>
      <c r="DQ696" s="16">
        <v>942950</v>
      </c>
      <c r="DR696" s="63">
        <f>(DQ696*1000)-P697</f>
        <v>-27987668</v>
      </c>
      <c r="DS696" t="str">
        <f>VLOOKUP(J697,'[2]rates actuales'!A$2:C$1880,3,FALSE)</f>
        <v>QUINCHAO</v>
      </c>
      <c r="DT696"/>
      <c r="DU696"/>
      <c r="DV696" s="16"/>
      <c r="DW696" t="e">
        <f>VLOOKUP(J697,[2]TERMINADOS!A$2:B$133,2,FALSE)</f>
        <v>#N/A</v>
      </c>
      <c r="DX696" s="16">
        <f>VLOOKUP(J697,'[2]COSTO-GASTO'!A$2:B$382,2,FALSE)</f>
        <v>970937668</v>
      </c>
      <c r="DY696" s="16">
        <f>P697-DX696</f>
        <v>0</v>
      </c>
      <c r="DZ696">
        <f>VLOOKUP(J697,'[2]COSTO-GASTO'!E$2:F$401,2,FALSE)</f>
        <v>924031236</v>
      </c>
      <c r="EA696" s="16">
        <f>AE697-DZ696</f>
        <v>0</v>
      </c>
      <c r="EB696" t="e">
        <f>VLOOKUP(J697,[2]Hoja26!A$2:B$91,2,FALSE)</f>
        <v>#N/A</v>
      </c>
      <c r="EC696" t="str">
        <f>VLOOKUP(J697,[2]Hoja26!E$2:F$147,2,FALSE)</f>
        <v>EN EJECUCION</v>
      </c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 t="str">
        <f>VLOOKUP(J697,'[2]RATES OCTUBRE'!J$1:K$1924,2,FALSE)</f>
        <v>RS</v>
      </c>
      <c r="EW696"/>
      <c r="EX696" t="str">
        <f>VLOOKUP(J697,[2]Hoja26!N$4:O$1289,2,FALSE)</f>
        <v>EN EJECUCION</v>
      </c>
      <c r="EY696" t="s">
        <v>79</v>
      </c>
      <c r="EZ696" s="1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V696" s="65">
        <v>0</v>
      </c>
      <c r="GF696" s="18"/>
      <c r="GG696" s="136"/>
      <c r="GH696" s="136"/>
      <c r="GO696" s="66" t="e">
        <f>VLOOKUP(J696,[3]Hoja2!A$1:A$110,1,FALSE)</f>
        <v>#N/A</v>
      </c>
      <c r="GQ696" s="66" t="e">
        <f>VLOOKUP(J696,[3]Hoja5!A$2:A$376,1,FALSE)</f>
        <v>#N/A</v>
      </c>
    </row>
    <row r="697" spans="1:204" s="66" customFormat="1" ht="18" customHeight="1" outlineLevel="2">
      <c r="A697" s="256">
        <v>31</v>
      </c>
      <c r="B697" s="256" t="s">
        <v>79</v>
      </c>
      <c r="C697" s="256" t="s">
        <v>102</v>
      </c>
      <c r="D697" s="256" t="s">
        <v>118</v>
      </c>
      <c r="E697" s="257" t="s">
        <v>82</v>
      </c>
      <c r="F697" s="256" t="s">
        <v>460</v>
      </c>
      <c r="G697" s="256" t="s">
        <v>598</v>
      </c>
      <c r="H697" s="256" t="s">
        <v>175</v>
      </c>
      <c r="I697" s="258" t="s">
        <v>85</v>
      </c>
      <c r="J697" s="259">
        <v>30086022</v>
      </c>
      <c r="K697" s="53" t="str">
        <f t="shared" ref="K697:K701" si="457">CONCATENATE(J697,"-",I697)</f>
        <v>30086022-EJECUCION</v>
      </c>
      <c r="L697" s="272"/>
      <c r="M697" s="53" t="str">
        <f t="shared" ref="M697:M701" si="458">CLEAN(J697)</f>
        <v>30086022</v>
      </c>
      <c r="N697" s="54">
        <f>A697</f>
        <v>31</v>
      </c>
      <c r="O697" s="258" t="s">
        <v>599</v>
      </c>
      <c r="P697" s="262">
        <v>970937668</v>
      </c>
      <c r="Q697" s="56">
        <v>705728275</v>
      </c>
      <c r="R697" s="56">
        <v>196519748</v>
      </c>
      <c r="S697" s="57">
        <v>0</v>
      </c>
      <c r="T697" s="57">
        <v>0</v>
      </c>
      <c r="U697" s="57">
        <v>0</v>
      </c>
      <c r="V697" s="57">
        <f>S697+T697+U697</f>
        <v>0</v>
      </c>
      <c r="W697" s="57">
        <v>131895526</v>
      </c>
      <c r="X697" s="57">
        <v>33734222</v>
      </c>
      <c r="Y697" s="57">
        <v>0</v>
      </c>
      <c r="Z697" s="57">
        <f>W697+X697+Y697</f>
        <v>165629748</v>
      </c>
      <c r="AA697" s="56">
        <f>S697+T697+U697+W697+X697+Y697</f>
        <v>165629748</v>
      </c>
      <c r="AB697" s="56">
        <v>0</v>
      </c>
      <c r="AC697" s="56">
        <f>V697+W697+X697+Y697+AB697</f>
        <v>165629748</v>
      </c>
      <c r="AD697" s="58">
        <f>R697-AC697</f>
        <v>30890000</v>
      </c>
      <c r="AE697" s="266">
        <v>924031236</v>
      </c>
      <c r="AF697" s="59">
        <v>871358023</v>
      </c>
      <c r="AG697" s="266">
        <v>99579645</v>
      </c>
      <c r="AH697" s="59">
        <v>0</v>
      </c>
      <c r="AI697" s="59">
        <f t="shared" ref="AI697:AI701" si="459">AG697-AH697</f>
        <v>99579645</v>
      </c>
      <c r="AJ697" s="59">
        <f t="shared" ref="AJ697:AJ701" si="460">P697-(AF697+AG697)</f>
        <v>0</v>
      </c>
      <c r="AK697" s="56">
        <f>P697-(Q697+R697)</f>
        <v>68689645</v>
      </c>
      <c r="AL697" s="60" t="s">
        <v>93</v>
      </c>
      <c r="AM697" s="268" t="s">
        <v>88</v>
      </c>
      <c r="AN697" t="s">
        <v>470</v>
      </c>
      <c r="AO697" t="e">
        <f>VLOOKUP(J701,#REF!,2,FALSE)</f>
        <v>#REF!</v>
      </c>
      <c r="AP697" t="e">
        <f>VLOOKUP(K701,#REF!,2,FALSE)</f>
        <v>#REF!</v>
      </c>
      <c r="AQ697" t="e">
        <f>VLOOKUP(J701,#REF!,13,FALSE)</f>
        <v>#REF!</v>
      </c>
      <c r="AR697" t="e">
        <f>VLOOKUP(K701,#REF!,7,FALSE)</f>
        <v>#REF!</v>
      </c>
      <c r="AS697"/>
      <c r="AT697" t="e">
        <f>VLOOKUP(J701,#REF!,13,FALSE)</f>
        <v>#REF!</v>
      </c>
      <c r="AU697" t="e">
        <f>VLOOKUP(K701,#REF!,2,FALSE)</f>
        <v>#REF!</v>
      </c>
      <c r="AV697"/>
      <c r="AW697" s="15" t="e">
        <f>VLOOKUP(J701,#REF!,3,FALSE)</f>
        <v>#REF!</v>
      </c>
      <c r="AX697" s="15"/>
      <c r="AY697" s="15" t="e">
        <f>VLOOKUP(J701,#REF!,13,FALSE)</f>
        <v>#REF!</v>
      </c>
      <c r="AZ697" s="15" t="e">
        <f>VLOOKUP(CLEAN(J701),#REF!,7,FALSE)</f>
        <v>#REF!</v>
      </c>
      <c r="BA697" t="e">
        <f>VLOOKUP(J701,#REF!,8,FALSE)</f>
        <v>#REF!</v>
      </c>
      <c r="BB697" s="16" t="e">
        <f>VLOOKUP(J701,#REF!,2,FALSE)</f>
        <v>#REF!</v>
      </c>
      <c r="BC697" s="16" t="e">
        <f>VLOOKUP(J701,#REF!,2,FALSE)</f>
        <v>#REF!</v>
      </c>
      <c r="BD697" s="16"/>
      <c r="BE697" t="e">
        <f>VLOOKUP(CLEAN(J701),#REF!,2,FALSE)</f>
        <v>#REF!</v>
      </c>
      <c r="BF697"/>
      <c r="BG697" t="e">
        <f>VLOOKUP(J701,#REF!,13,FALSE)</f>
        <v>#REF!</v>
      </c>
      <c r="BH697" t="e">
        <f>VLOOKUP(J701,#REF!,13,FALSE)</f>
        <v>#REF!</v>
      </c>
      <c r="BI697" t="e">
        <f>VLOOKUP(J701,#REF!,13,FALSE)</f>
        <v>#REF!</v>
      </c>
      <c r="BJ697" t="e">
        <f>VLOOKUP(J701,#REF!,13,FALSE)</f>
        <v>#REF!</v>
      </c>
      <c r="BK697" t="e">
        <f>VLOOKUP(J701,#REF!,9,FALSE)</f>
        <v>#REF!</v>
      </c>
      <c r="BL697"/>
      <c r="BM697" s="16" t="e">
        <f>VLOOKUP(J701,#REF!,2,FALSE)</f>
        <v>#REF!</v>
      </c>
      <c r="BN697"/>
      <c r="BO697"/>
      <c r="BP697"/>
      <c r="BQ697"/>
      <c r="BR697"/>
      <c r="BS697" s="16" t="e">
        <f>VLOOKUP(CLEAN(J701),#REF!,2,FALSE)</f>
        <v>#REF!</v>
      </c>
      <c r="BT697" s="16" t="e">
        <f>W701-BS697</f>
        <v>#REF!</v>
      </c>
      <c r="BU697"/>
      <c r="BV697"/>
      <c r="BW697"/>
      <c r="BX697"/>
      <c r="BY697"/>
      <c r="BZ697"/>
      <c r="CA697"/>
      <c r="CB697" t="e">
        <f>VLOOKUP(J701,#REF!,13,FALSE)</f>
        <v>#REF!</v>
      </c>
      <c r="CC697" t="e">
        <f>VLOOKUP(J701,#REF!,2,FALSE)</f>
        <v>#REF!</v>
      </c>
      <c r="CD697" t="e">
        <f>VLOOKUP(J701,#REF!,13,FALSE)</f>
        <v>#REF!</v>
      </c>
      <c r="CE697" t="e">
        <f>VLOOKUP(J701,#REF!,3,FALSE)</f>
        <v>#REF!</v>
      </c>
      <c r="CF697" t="e">
        <f>VLOOKUP(J701,[2]Hoja4!A$2:M$143,13,FALSE)</f>
        <v>#N/A</v>
      </c>
      <c r="CG697" t="str">
        <f>VLOOKUP(J701,[2]Hoja5!H$2:J$1328,2,FALSE)</f>
        <v>RS</v>
      </c>
      <c r="CH697"/>
      <c r="CI697"/>
      <c r="CJ697" t="e">
        <f>VLOOKUP(J701,[2]Hoja13!A$2:M$148,13,FALSE)</f>
        <v>#N/A</v>
      </c>
      <c r="CK697" t="str">
        <f>VLOOKUP(J701,'[2]rates 26-06-2018'!A$2:I$1489,8,FALSE)</f>
        <v>RS</v>
      </c>
      <c r="CL697"/>
      <c r="CM697" t="e">
        <f>VLOOKUP(J701,[2]Hoja8!A$2:M$154,13,FALSE)</f>
        <v>#N/A</v>
      </c>
      <c r="CN697" t="str">
        <f>VLOOKUP(J701,'[2]rates 26-06-2018'!A$1:I$1489,9,FALSE)</f>
        <v>EDUCACION, CULTURA Y PATRIMONIO</v>
      </c>
      <c r="CO697" t="str">
        <f>VLOOKUP(J701,'[2]rates 26-06-2018'!A$1:I$1489,4,FALSE)</f>
        <v>QUINCHAO</v>
      </c>
      <c r="CP697"/>
      <c r="CQ697" s="16">
        <f>VLOOKUP(CLEAN(J701),[2]Hoja14!A$2:B$126,2,FALSE)</f>
        <v>79047866</v>
      </c>
      <c r="CR697" s="16">
        <f>Y701-CQ697</f>
        <v>0</v>
      </c>
      <c r="CS697"/>
      <c r="CT697" s="16">
        <f>Y701-CQ697</f>
        <v>0</v>
      </c>
      <c r="CU697"/>
      <c r="CV697"/>
      <c r="CW697"/>
      <c r="CX697"/>
      <c r="CY697"/>
      <c r="CZ697"/>
      <c r="DA697"/>
      <c r="DB697" s="17">
        <f>VLOOKUP(J701,[2]PPTO!A$6:C$335,3,FALSE)</f>
        <v>1277347836</v>
      </c>
      <c r="DC697" s="17">
        <f>P701-DB697</f>
        <v>0</v>
      </c>
      <c r="DD697" s="17">
        <f>VLOOKUP(J701,[2]PPTO!A$5:E$337,5,FALSE)</f>
        <v>1100320411</v>
      </c>
      <c r="DE697" s="17">
        <f>VLOOKUP(J701,[2]PPTO!A$6:F$335,6,FALSE)</f>
        <v>78389200</v>
      </c>
      <c r="DF697" s="15" t="e">
        <f>VLOOKUP(J701,DH$477:DH$484,1,FALSE)</f>
        <v>#N/A</v>
      </c>
      <c r="DG697" s="15"/>
      <c r="DH697" s="15"/>
      <c r="DI697" t="e">
        <f>VLOOKUP(J701,'[2]2018'!A$3:N$167,14,FALSE)</f>
        <v>#N/A</v>
      </c>
      <c r="DJ697" t="str">
        <f>VLOOKUP(J701,[2]resultado!G$2:H$1656,2,FALSE)</f>
        <v>RS</v>
      </c>
      <c r="DK697" s="16">
        <v>10064000</v>
      </c>
      <c r="DL697" s="16">
        <f>Q701-DK697</f>
        <v>21703516</v>
      </c>
      <c r="DM697" s="16">
        <f>P701-(Q701+R701+AG701)</f>
        <v>62662318</v>
      </c>
      <c r="DN697"/>
      <c r="DO697" t="str">
        <f>VLOOKUP(K701,'[2]rates actuales'!B$2:K$1880,10,FALSE)</f>
        <v>RS</v>
      </c>
      <c r="DP697"/>
      <c r="DQ697" s="16">
        <v>1266356</v>
      </c>
      <c r="DR697" s="63">
        <f>(DQ697*1000)-P701</f>
        <v>-10991836</v>
      </c>
      <c r="DS697" t="str">
        <f>VLOOKUP(J701,'[2]rates actuales'!A$2:C$1880,3,FALSE)</f>
        <v>QUINCHAO</v>
      </c>
      <c r="DT697"/>
      <c r="DU697"/>
      <c r="DV697"/>
      <c r="DW697" t="e">
        <f>VLOOKUP(J701,[2]TERMINADOS!A$2:B$133,2,FALSE)</f>
        <v>#N/A</v>
      </c>
      <c r="DX697" s="16">
        <f>VLOOKUP(J701,'[2]COSTO-GASTO'!A$2:B$382,2,FALSE)</f>
        <v>1277347836</v>
      </c>
      <c r="DY697" s="16">
        <f>P701-DX697</f>
        <v>0</v>
      </c>
      <c r="DZ697">
        <f>VLOOKUP(J701,'[2]COSTO-GASTO'!E$2:F$401,2,FALSE)</f>
        <v>752011488</v>
      </c>
      <c r="EA697" s="16">
        <f>AE701-DZ697</f>
        <v>0</v>
      </c>
      <c r="EB697" t="e">
        <f>VLOOKUP(J701,[2]Hoja26!A$2:B$91,2,FALSE)</f>
        <v>#N/A</v>
      </c>
      <c r="EC697" t="str">
        <f>VLOOKUP(J701,[2]Hoja26!E$2:F$147,2,FALSE)</f>
        <v>EN EJECUCION</v>
      </c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 t="str">
        <f>VLOOKUP(J701,'[2]RATES OCTUBRE'!J$1:K$1924,2,FALSE)</f>
        <v>RS</v>
      </c>
      <c r="EW697"/>
      <c r="EX697" t="str">
        <f>VLOOKUP(J701,[2]Hoja26!N$4:O$1289,2,FALSE)</f>
        <v>EN EJECUCION</v>
      </c>
      <c r="EY697" t="s">
        <v>79</v>
      </c>
      <c r="EZ697" s="16"/>
      <c r="FA697" s="64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 s="64" t="str">
        <f>CONCATENATE(J697,"-",I697)</f>
        <v>30086022-EJECUCION</v>
      </c>
      <c r="FT697" s="64" t="str">
        <f>VLOOKUP(FS697,'[2]ESTADO DE SITUACION OCTUBRE'!I$4:I$941,1,FALSE)</f>
        <v>30086022-EJECUCION</v>
      </c>
      <c r="FU697" s="64">
        <f>VLOOKUP(K697,'[2]BIP-COSTO'!B$2:H$1976,7,FALSE)</f>
        <v>942950</v>
      </c>
      <c r="FV697" s="65">
        <v>942950000</v>
      </c>
      <c r="FW697" s="65">
        <f>FV697-P697</f>
        <v>-27987668</v>
      </c>
      <c r="FX697" s="64" t="str">
        <f>VLOOKUP(K697,'[2]BIP-COSTO'!B$2:H$1976,4,FALSE)</f>
        <v>GOBIERNO REGIONAL - REGION DE LOS LAGOS</v>
      </c>
      <c r="FY697" s="64" t="str">
        <f>VLOOKUP(K697,'[2]BIP-COSTO'!B$2:K$1976,10,FALSE)</f>
        <v>RS</v>
      </c>
      <c r="GF697" s="67"/>
      <c r="GG697" s="68"/>
      <c r="GH697" s="68"/>
      <c r="GM697" s="66" t="str">
        <f>VLOOKUP(K697,[3]resultado!E$2:K$2045,7,FALSE)</f>
        <v>RS</v>
      </c>
      <c r="GO697" s="66" t="e">
        <f>VLOOKUP(J697,[3]Hoja2!A$1:A$110,1,FALSE)</f>
        <v>#N/A</v>
      </c>
      <c r="GP697" s="66" t="e">
        <f>VLOOKUP(K697,[3]Hoja5!C$2:F$376,1,FALSE)</f>
        <v>#N/A</v>
      </c>
      <c r="GQ697" s="66" t="e">
        <f>VLOOKUP(J697,[3]Hoja5!A$2:A$376,1,FALSE)</f>
        <v>#N/A</v>
      </c>
      <c r="GR697" s="66" t="str">
        <f>VLOOKUP(J697,rates!B$2:I$944,8,FALSE)</f>
        <v>RS</v>
      </c>
      <c r="GS697" s="66" t="s">
        <v>93</v>
      </c>
      <c r="GT697" s="66" t="e">
        <f>VLOOKUP(J697,Hoja6!A$2:A$29,1,FALSE)</f>
        <v>#N/A</v>
      </c>
      <c r="GU697" s="66" t="str">
        <f>VLOOKUP(J697,Hoja7!A$2:O$243,15,FALSE)</f>
        <v>CON COVENIO</v>
      </c>
      <c r="GV697" s="66">
        <f>VLOOKUP(J697,'ESTADO DE SITUACION'!H$4:AQ$943,36,FALSE)</f>
        <v>0</v>
      </c>
    </row>
    <row r="698" spans="1:204" s="66" customFormat="1" ht="18" customHeight="1" outlineLevel="2">
      <c r="A698" s="256">
        <v>31</v>
      </c>
      <c r="B698" s="256" t="s">
        <v>79</v>
      </c>
      <c r="C698" s="256" t="s">
        <v>102</v>
      </c>
      <c r="D698" s="256"/>
      <c r="E698" s="257"/>
      <c r="F698" s="256" t="s">
        <v>460</v>
      </c>
      <c r="G698" s="256" t="s">
        <v>598</v>
      </c>
      <c r="H698" s="256" t="s">
        <v>175</v>
      </c>
      <c r="I698" s="258" t="s">
        <v>85</v>
      </c>
      <c r="J698" s="259">
        <v>30073551</v>
      </c>
      <c r="K698" s="53"/>
      <c r="L698" s="272"/>
      <c r="M698" s="53"/>
      <c r="N698" s="54"/>
      <c r="O698" s="258" t="s">
        <v>1047</v>
      </c>
      <c r="P698" s="262">
        <v>3316017113</v>
      </c>
      <c r="Q698" s="56"/>
      <c r="R698" s="56"/>
      <c r="S698" s="57"/>
      <c r="T698" s="57"/>
      <c r="U698" s="57"/>
      <c r="V698" s="57"/>
      <c r="W698" s="57"/>
      <c r="X698" s="57"/>
      <c r="Y698" s="57"/>
      <c r="Z698" s="57"/>
      <c r="AA698" s="56"/>
      <c r="AB698" s="56"/>
      <c r="AC698" s="56"/>
      <c r="AD698" s="58"/>
      <c r="AE698" s="266"/>
      <c r="AF698" s="59">
        <v>3071576307</v>
      </c>
      <c r="AG698" s="266">
        <f>P698-AF698</f>
        <v>244440806</v>
      </c>
      <c r="AH698" s="59">
        <v>0</v>
      </c>
      <c r="AI698" s="59">
        <f t="shared" ref="AI698:AI700" si="461">AG698-AH698</f>
        <v>244440806</v>
      </c>
      <c r="AJ698" s="59">
        <f t="shared" ref="AJ698:AJ700" si="462">P698-(AF698+AG698)</f>
        <v>0</v>
      </c>
      <c r="AK698" s="56"/>
      <c r="AL698" s="60"/>
      <c r="AM698" s="268" t="s">
        <v>88</v>
      </c>
      <c r="AN698"/>
      <c r="AO698"/>
      <c r="AP698"/>
      <c r="AQ698"/>
      <c r="AR698"/>
      <c r="AS698"/>
      <c r="AT698"/>
      <c r="AU698"/>
      <c r="AV698"/>
      <c r="AW698" s="15"/>
      <c r="AX698" s="15"/>
      <c r="AY698" s="15"/>
      <c r="AZ698" s="15"/>
      <c r="BA698"/>
      <c r="BB698" s="16"/>
      <c r="BC698" s="16"/>
      <c r="BD698" s="16"/>
      <c r="BE698"/>
      <c r="BF698"/>
      <c r="BG698"/>
      <c r="BH698"/>
      <c r="BI698"/>
      <c r="BJ698"/>
      <c r="BK698"/>
      <c r="BL698"/>
      <c r="BM698" s="16"/>
      <c r="BN698"/>
      <c r="BO698"/>
      <c r="BP698"/>
      <c r="BQ698"/>
      <c r="BR698"/>
      <c r="BS698" s="16"/>
      <c r="BT698" s="16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 s="16"/>
      <c r="CR698" s="16"/>
      <c r="CS698"/>
      <c r="CT698" s="16"/>
      <c r="CU698"/>
      <c r="CV698"/>
      <c r="CW698"/>
      <c r="CX698"/>
      <c r="CY698"/>
      <c r="CZ698"/>
      <c r="DA698"/>
      <c r="DB698" s="17"/>
      <c r="DC698" s="17"/>
      <c r="DD698" s="17"/>
      <c r="DE698" s="17"/>
      <c r="DF698" s="15"/>
      <c r="DG698" s="15"/>
      <c r="DH698" s="15"/>
      <c r="DI698"/>
      <c r="DJ698"/>
      <c r="DK698" s="16"/>
      <c r="DL698" s="16"/>
      <c r="DM698" s="16"/>
      <c r="DN698"/>
      <c r="DO698"/>
      <c r="DP698"/>
      <c r="DQ698" s="16"/>
      <c r="DR698" s="165"/>
      <c r="DS698"/>
      <c r="DT698"/>
      <c r="DU698"/>
      <c r="DV698"/>
      <c r="DW698"/>
      <c r="DX698" s="16"/>
      <c r="DY698" s="16"/>
      <c r="DZ698"/>
      <c r="EA698" s="16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 s="16"/>
      <c r="FA698" s="64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 s="64"/>
      <c r="FT698" s="64"/>
      <c r="FU698" s="64"/>
      <c r="FV698" s="65"/>
      <c r="FW698" s="65"/>
      <c r="FX698" s="64"/>
      <c r="FY698" s="64"/>
      <c r="GF698" s="67"/>
      <c r="GG698" s="68"/>
      <c r="GH698" s="68"/>
      <c r="GR698" s="66" t="str">
        <f>VLOOKUP(J698,rates!B$2:I$944,8,FALSE)</f>
        <v>RS</v>
      </c>
      <c r="GS698" s="66" t="s">
        <v>93</v>
      </c>
      <c r="GV698" s="66">
        <f>VLOOKUP(J698,'ESTADO DE SITUACION'!H$4:AQ$943,36,FALSE)</f>
        <v>0</v>
      </c>
    </row>
    <row r="699" spans="1:204" s="66" customFormat="1" ht="18" customHeight="1" outlineLevel="2">
      <c r="A699" s="256">
        <v>29</v>
      </c>
      <c r="B699" s="256" t="s">
        <v>79</v>
      </c>
      <c r="C699" s="256" t="s">
        <v>96</v>
      </c>
      <c r="D699" s="256"/>
      <c r="E699" s="257"/>
      <c r="F699" s="256" t="s">
        <v>460</v>
      </c>
      <c r="G699" s="256" t="s">
        <v>598</v>
      </c>
      <c r="H699" s="256" t="s">
        <v>94</v>
      </c>
      <c r="I699" s="258" t="s">
        <v>85</v>
      </c>
      <c r="J699" s="259">
        <v>30484726</v>
      </c>
      <c r="K699" s="53"/>
      <c r="L699" s="272"/>
      <c r="M699" s="53"/>
      <c r="N699" s="54"/>
      <c r="O699" s="258" t="s">
        <v>1051</v>
      </c>
      <c r="P699" s="262">
        <v>111432000</v>
      </c>
      <c r="Q699" s="56"/>
      <c r="R699" s="56"/>
      <c r="S699" s="57"/>
      <c r="T699" s="57"/>
      <c r="U699" s="57"/>
      <c r="V699" s="57"/>
      <c r="W699" s="57"/>
      <c r="X699" s="57"/>
      <c r="Y699" s="57"/>
      <c r="Z699" s="57"/>
      <c r="AA699" s="56"/>
      <c r="AB699" s="56"/>
      <c r="AC699" s="56"/>
      <c r="AD699" s="58"/>
      <c r="AE699" s="266"/>
      <c r="AF699" s="59">
        <v>0</v>
      </c>
      <c r="AG699" s="266">
        <f t="shared" ref="AG699:AG700" si="463">P699-AF699</f>
        <v>111432000</v>
      </c>
      <c r="AH699" s="59">
        <v>0</v>
      </c>
      <c r="AI699" s="59">
        <f t="shared" si="461"/>
        <v>111432000</v>
      </c>
      <c r="AJ699" s="59">
        <f t="shared" si="462"/>
        <v>0</v>
      </c>
      <c r="AK699" s="56"/>
      <c r="AL699" s="60"/>
      <c r="AM699" s="268" t="s">
        <v>108</v>
      </c>
      <c r="AN699"/>
      <c r="AO699"/>
      <c r="AP699"/>
      <c r="AQ699"/>
      <c r="AR699"/>
      <c r="AS699"/>
      <c r="AT699"/>
      <c r="AU699"/>
      <c r="AV699"/>
      <c r="AW699" s="15"/>
      <c r="AX699" s="15"/>
      <c r="AY699" s="15"/>
      <c r="AZ699" s="15"/>
      <c r="BA699"/>
      <c r="BB699" s="16"/>
      <c r="BC699" s="16"/>
      <c r="BD699" s="16"/>
      <c r="BE699"/>
      <c r="BF699"/>
      <c r="BG699"/>
      <c r="BH699"/>
      <c r="BI699"/>
      <c r="BJ699"/>
      <c r="BK699"/>
      <c r="BL699"/>
      <c r="BM699" s="16"/>
      <c r="BN699"/>
      <c r="BO699"/>
      <c r="BP699"/>
      <c r="BQ699"/>
      <c r="BR699"/>
      <c r="BS699" s="16"/>
      <c r="BT699" s="16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 s="16"/>
      <c r="CR699" s="16"/>
      <c r="CS699"/>
      <c r="CT699" s="16"/>
      <c r="CU699"/>
      <c r="CV699"/>
      <c r="CW699"/>
      <c r="CX699"/>
      <c r="CY699"/>
      <c r="CZ699"/>
      <c r="DA699"/>
      <c r="DB699" s="17"/>
      <c r="DC699" s="17"/>
      <c r="DD699" s="17"/>
      <c r="DE699" s="17"/>
      <c r="DF699" s="15"/>
      <c r="DG699" s="15"/>
      <c r="DH699" s="15"/>
      <c r="DI699"/>
      <c r="DJ699"/>
      <c r="DK699" s="16"/>
      <c r="DL699" s="16"/>
      <c r="DM699" s="16"/>
      <c r="DN699"/>
      <c r="DO699"/>
      <c r="DP699"/>
      <c r="DQ699" s="16"/>
      <c r="DR699" s="165"/>
      <c r="DS699"/>
      <c r="DT699"/>
      <c r="DU699"/>
      <c r="DV699"/>
      <c r="DW699"/>
      <c r="DX699" s="16"/>
      <c r="DY699" s="16"/>
      <c r="DZ699"/>
      <c r="EA699" s="16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 s="16"/>
      <c r="FA699" s="64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 s="64"/>
      <c r="FT699" s="64"/>
      <c r="FU699" s="64"/>
      <c r="FV699" s="65"/>
      <c r="FW699" s="65"/>
      <c r="FX699" s="64"/>
      <c r="FY699" s="64"/>
      <c r="GF699" s="67"/>
      <c r="GG699" s="68"/>
      <c r="GH699" s="68"/>
      <c r="GR699" s="66" t="e">
        <f>VLOOKUP(J699,rates!B$2:I$944,8,FALSE)</f>
        <v>#N/A</v>
      </c>
      <c r="GV699" s="66" t="str">
        <f>VLOOKUP(J699,'ESTADO DE SITUACION'!H$4:AQ$943,36,FALSE)</f>
        <v>L</v>
      </c>
    </row>
    <row r="700" spans="1:204" s="66" customFormat="1" ht="18" customHeight="1" outlineLevel="2">
      <c r="A700" s="256">
        <v>29</v>
      </c>
      <c r="B700" s="256" t="s">
        <v>79</v>
      </c>
      <c r="C700" s="256" t="s">
        <v>90</v>
      </c>
      <c r="D700" s="256"/>
      <c r="E700" s="257"/>
      <c r="F700" s="256" t="s">
        <v>460</v>
      </c>
      <c r="G700" s="256" t="s">
        <v>598</v>
      </c>
      <c r="H700" s="256" t="s">
        <v>84</v>
      </c>
      <c r="I700" s="258" t="s">
        <v>85</v>
      </c>
      <c r="J700" s="259">
        <v>40007527</v>
      </c>
      <c r="K700" s="53"/>
      <c r="L700" s="272"/>
      <c r="M700" s="53"/>
      <c r="N700" s="54"/>
      <c r="O700" s="258" t="s">
        <v>1052</v>
      </c>
      <c r="P700" s="262">
        <v>162546000</v>
      </c>
      <c r="Q700" s="56"/>
      <c r="R700" s="56"/>
      <c r="S700" s="57"/>
      <c r="T700" s="57"/>
      <c r="U700" s="57"/>
      <c r="V700" s="57"/>
      <c r="W700" s="57"/>
      <c r="X700" s="57"/>
      <c r="Y700" s="57"/>
      <c r="Z700" s="57"/>
      <c r="AA700" s="56"/>
      <c r="AB700" s="56"/>
      <c r="AC700" s="56"/>
      <c r="AD700" s="58"/>
      <c r="AE700" s="266"/>
      <c r="AF700" s="59">
        <v>0</v>
      </c>
      <c r="AG700" s="266">
        <f t="shared" si="463"/>
        <v>162546000</v>
      </c>
      <c r="AH700" s="59">
        <v>0</v>
      </c>
      <c r="AI700" s="59">
        <f t="shared" si="461"/>
        <v>162546000</v>
      </c>
      <c r="AJ700" s="59">
        <f t="shared" si="462"/>
        <v>0</v>
      </c>
      <c r="AK700" s="56"/>
      <c r="AL700" s="60"/>
      <c r="AM700" s="268" t="s">
        <v>108</v>
      </c>
      <c r="AN700"/>
      <c r="AO700"/>
      <c r="AP700"/>
      <c r="AQ700"/>
      <c r="AR700"/>
      <c r="AS700"/>
      <c r="AT700"/>
      <c r="AU700"/>
      <c r="AV700"/>
      <c r="AW700" s="15"/>
      <c r="AX700" s="15"/>
      <c r="AY700" s="15"/>
      <c r="AZ700" s="15"/>
      <c r="BA700"/>
      <c r="BB700" s="16"/>
      <c r="BC700" s="16"/>
      <c r="BD700" s="16"/>
      <c r="BE700"/>
      <c r="BF700"/>
      <c r="BG700"/>
      <c r="BH700"/>
      <c r="BI700"/>
      <c r="BJ700"/>
      <c r="BK700"/>
      <c r="BL700"/>
      <c r="BM700" s="16"/>
      <c r="BN700"/>
      <c r="BO700"/>
      <c r="BP700"/>
      <c r="BQ700"/>
      <c r="BR700"/>
      <c r="BS700" s="16"/>
      <c r="BT700" s="16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 s="16"/>
      <c r="CR700" s="16"/>
      <c r="CS700"/>
      <c r="CT700" s="16"/>
      <c r="CU700"/>
      <c r="CV700"/>
      <c r="CW700"/>
      <c r="CX700"/>
      <c r="CY700"/>
      <c r="CZ700"/>
      <c r="DA700"/>
      <c r="DB700" s="17"/>
      <c r="DC700" s="17"/>
      <c r="DD700" s="17"/>
      <c r="DE700" s="17"/>
      <c r="DF700" s="15"/>
      <c r="DG700" s="15"/>
      <c r="DH700" s="15"/>
      <c r="DI700"/>
      <c r="DJ700"/>
      <c r="DK700" s="16"/>
      <c r="DL700" s="16"/>
      <c r="DM700" s="16"/>
      <c r="DN700"/>
      <c r="DO700"/>
      <c r="DP700"/>
      <c r="DQ700" s="16"/>
      <c r="DR700" s="165"/>
      <c r="DS700"/>
      <c r="DT700"/>
      <c r="DU700"/>
      <c r="DV700"/>
      <c r="DW700"/>
      <c r="DX700" s="16"/>
      <c r="DY700" s="16"/>
      <c r="DZ700"/>
      <c r="EA700" s="16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 s="16"/>
      <c r="FA700" s="64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 s="64"/>
      <c r="FT700" s="64"/>
      <c r="FU700" s="64"/>
      <c r="FV700" s="65"/>
      <c r="FW700" s="65"/>
      <c r="FX700" s="64"/>
      <c r="FY700" s="64"/>
      <c r="GF700" s="67"/>
      <c r="GG700" s="68"/>
      <c r="GH700" s="68"/>
      <c r="GR700" s="66" t="str">
        <f>VLOOKUP(J700,rates!B$2:I$944,8,FALSE)</f>
        <v/>
      </c>
      <c r="GS700" s="66" t="s">
        <v>42</v>
      </c>
      <c r="GV700" s="66">
        <f>VLOOKUP(J700,'ESTADO DE SITUACION'!H$4:AQ$943,36,FALSE)</f>
        <v>0</v>
      </c>
    </row>
    <row r="701" spans="1:204" s="147" customFormat="1" ht="18" customHeight="1" outlineLevel="1">
      <c r="A701" s="256">
        <v>31</v>
      </c>
      <c r="B701" s="256" t="s">
        <v>79</v>
      </c>
      <c r="C701" s="256" t="s">
        <v>102</v>
      </c>
      <c r="D701" s="256" t="s">
        <v>118</v>
      </c>
      <c r="E701" s="257" t="s">
        <v>82</v>
      </c>
      <c r="F701" s="256" t="s">
        <v>460</v>
      </c>
      <c r="G701" s="256" t="s">
        <v>598</v>
      </c>
      <c r="H701" s="256" t="s">
        <v>84</v>
      </c>
      <c r="I701" s="258" t="s">
        <v>85</v>
      </c>
      <c r="J701" s="259">
        <v>30086050</v>
      </c>
      <c r="K701" s="53" t="str">
        <f t="shared" si="457"/>
        <v>30086050-EJECUCION</v>
      </c>
      <c r="L701" s="53"/>
      <c r="M701" s="53" t="str">
        <f t="shared" si="458"/>
        <v>30086050</v>
      </c>
      <c r="N701" s="54">
        <f>A701</f>
        <v>31</v>
      </c>
      <c r="O701" s="258" t="s">
        <v>600</v>
      </c>
      <c r="P701" s="262">
        <v>1277347836</v>
      </c>
      <c r="Q701" s="56">
        <v>31767516</v>
      </c>
      <c r="R701" s="56">
        <v>1100320411</v>
      </c>
      <c r="S701" s="57">
        <v>0</v>
      </c>
      <c r="T701" s="57">
        <v>188912857</v>
      </c>
      <c r="U701" s="57">
        <v>150491426</v>
      </c>
      <c r="V701" s="57">
        <f>S701+T701+U701</f>
        <v>339404283</v>
      </c>
      <c r="W701" s="57">
        <v>0</v>
      </c>
      <c r="X701" s="57">
        <v>220363083</v>
      </c>
      <c r="Y701" s="57">
        <v>79047866</v>
      </c>
      <c r="Z701" s="57">
        <f>W701+X701+Y701</f>
        <v>299410949</v>
      </c>
      <c r="AA701" s="56">
        <f>S701+T701+U701+W701+X701+Y701</f>
        <v>638815232</v>
      </c>
      <c r="AB701" s="56">
        <v>78389200</v>
      </c>
      <c r="AC701" s="56">
        <f>V701+W701+X701+Y701+AB701</f>
        <v>717204432</v>
      </c>
      <c r="AD701" s="58">
        <f>R701-AC701</f>
        <v>383115979</v>
      </c>
      <c r="AE701" s="266">
        <v>752011488</v>
      </c>
      <c r="AF701" s="59">
        <v>1194750245</v>
      </c>
      <c r="AG701" s="266">
        <v>82597591</v>
      </c>
      <c r="AH701" s="59">
        <v>0</v>
      </c>
      <c r="AI701" s="59">
        <f t="shared" si="459"/>
        <v>82597591</v>
      </c>
      <c r="AJ701" s="59">
        <f t="shared" si="460"/>
        <v>0</v>
      </c>
      <c r="AK701" s="56">
        <f>P701-(Q701+R701)</f>
        <v>145259909</v>
      </c>
      <c r="AL701" s="60" t="s">
        <v>93</v>
      </c>
      <c r="AM701" s="268" t="s">
        <v>88</v>
      </c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 s="16"/>
      <c r="BC701" s="16"/>
      <c r="BD701" s="16"/>
      <c r="BE701"/>
      <c r="BF701"/>
      <c r="BG701"/>
      <c r="BH701"/>
      <c r="BI701"/>
      <c r="BJ701"/>
      <c r="BK701"/>
      <c r="BL701"/>
      <c r="BM701" s="16"/>
      <c r="BN701"/>
      <c r="BO701"/>
      <c r="BP701"/>
      <c r="BQ701"/>
      <c r="BR701"/>
      <c r="BS701" s="16"/>
      <c r="BT701" s="16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 s="16"/>
      <c r="CR701" s="16"/>
      <c r="CS701"/>
      <c r="CT701"/>
      <c r="CU701"/>
      <c r="CV701"/>
      <c r="CW701"/>
      <c r="CX701"/>
      <c r="CY701"/>
      <c r="CZ701"/>
      <c r="DA701"/>
      <c r="DB701" s="17"/>
      <c r="DC701" s="17"/>
      <c r="DD701" s="17"/>
      <c r="DE701" s="17"/>
      <c r="DF701" s="15"/>
      <c r="DG701" s="15"/>
      <c r="DH701" s="15"/>
      <c r="DI701"/>
      <c r="DJ701"/>
      <c r="DK701" s="16"/>
      <c r="DL701"/>
      <c r="DM701"/>
      <c r="DN701"/>
      <c r="DO701"/>
      <c r="DP701"/>
      <c r="DQ701" s="16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 s="16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 s="64" t="str">
        <f>CONCATENATE(J701,"-",I701)</f>
        <v>30086050-EJECUCION</v>
      </c>
      <c r="FT701" s="64" t="str">
        <f>VLOOKUP(FS701,'[2]ESTADO DE SITUACION OCTUBRE'!I$4:I$941,1,FALSE)</f>
        <v>30086050-EJECUCION</v>
      </c>
      <c r="FU701" s="64">
        <f>VLOOKUP(K701,'[2]BIP-COSTO'!B$2:H$1976,7,FALSE)</f>
        <v>1266356</v>
      </c>
      <c r="FV701" s="65">
        <v>1266356000</v>
      </c>
      <c r="FW701" s="65">
        <f>FV701-P701</f>
        <v>-10991836</v>
      </c>
      <c r="FX701" s="64" t="str">
        <f>VLOOKUP(K701,'[2]BIP-COSTO'!B$2:H$1976,4,FALSE)</f>
        <v>GOBIERNO REGIONAL - REGION DE LOS LAGOS</v>
      </c>
      <c r="FY701" s="64" t="str">
        <f>VLOOKUP(K701,'[2]BIP-COSTO'!B$2:K$1976,10,FALSE)</f>
        <v>RS</v>
      </c>
      <c r="GF701" s="67"/>
      <c r="GG701" s="148"/>
      <c r="GH701" s="148"/>
      <c r="GM701" s="66" t="str">
        <f>VLOOKUP(K701,[3]resultado!E$2:K$2045,7,FALSE)</f>
        <v>RS</v>
      </c>
      <c r="GO701" s="66" t="e">
        <f>VLOOKUP(J701,[3]Hoja2!A$1:A$110,1,FALSE)</f>
        <v>#N/A</v>
      </c>
      <c r="GP701" s="66" t="e">
        <f>VLOOKUP(K701,[3]Hoja5!C$2:F$376,1,FALSE)</f>
        <v>#N/A</v>
      </c>
      <c r="GQ701" s="66" t="e">
        <f>VLOOKUP(J701,[3]Hoja5!A$2:A$376,1,FALSE)</f>
        <v>#N/A</v>
      </c>
      <c r="GR701" s="66" t="str">
        <f>VLOOKUP(J701,rates!B$2:I$944,8,FALSE)</f>
        <v>RS</v>
      </c>
      <c r="GS701" s="66" t="s">
        <v>93</v>
      </c>
      <c r="GT701" s="66" t="e">
        <f>VLOOKUP(J701,Hoja6!A$2:A$29,1,FALSE)</f>
        <v>#N/A</v>
      </c>
      <c r="GU701" s="66" t="str">
        <f>VLOOKUP(J701,Hoja7!A$2:O$243,15,FALSE)</f>
        <v>CON COVENIO</v>
      </c>
      <c r="GV701" s="66">
        <f>VLOOKUP(J701,'ESTADO DE SITUACION'!H$4:AQ$943,36,FALSE)</f>
        <v>0</v>
      </c>
    </row>
    <row r="702" spans="1:204" ht="18.75" outlineLevel="1">
      <c r="A702" s="71"/>
      <c r="B702" s="72"/>
      <c r="C702" s="71"/>
      <c r="D702" s="71"/>
      <c r="E702" s="71"/>
      <c r="F702" s="71"/>
      <c r="G702" s="71"/>
      <c r="H702" s="71"/>
      <c r="I702" s="73"/>
      <c r="J702" s="74"/>
      <c r="K702" s="96"/>
      <c r="L702" s="272"/>
      <c r="M702" s="53"/>
      <c r="N702" s="54"/>
      <c r="O702" s="78" t="s">
        <v>109</v>
      </c>
      <c r="P702" s="79">
        <f>SUBTOTAL(9,P697:P701)</f>
        <v>5838280617</v>
      </c>
      <c r="Q702" s="97"/>
      <c r="R702" s="56"/>
      <c r="S702" s="57"/>
      <c r="T702" s="57"/>
      <c r="U702" s="57"/>
      <c r="V702" s="57"/>
      <c r="W702" s="57"/>
      <c r="X702" s="57"/>
      <c r="Y702" s="57"/>
      <c r="Z702" s="57"/>
      <c r="AA702" s="56"/>
      <c r="AB702" s="56"/>
      <c r="AC702" s="56"/>
      <c r="AD702" s="58"/>
      <c r="AE702" s="79">
        <f>SUBTOTAL(9,AE697:AE701)</f>
        <v>1676042724</v>
      </c>
      <c r="AF702" s="79">
        <f>SUBTOTAL(9,AF697:AF701)</f>
        <v>5137684575</v>
      </c>
      <c r="AG702" s="79">
        <f>SUBTOTAL(9,AG697:AG701)</f>
        <v>700596042</v>
      </c>
      <c r="AH702" s="79">
        <f t="shared" ref="AH702:AJ702" si="464">SUBTOTAL(9,AH697:AH701)</f>
        <v>0</v>
      </c>
      <c r="AI702" s="79">
        <f t="shared" si="464"/>
        <v>700596042</v>
      </c>
      <c r="AJ702" s="79">
        <f t="shared" si="464"/>
        <v>0</v>
      </c>
      <c r="AK702" s="79">
        <f>SUBTOTAL(9,AK697:AK701)</f>
        <v>213949554</v>
      </c>
      <c r="AL702" s="89"/>
      <c r="AM702" s="90"/>
      <c r="AW702"/>
      <c r="AX702"/>
      <c r="AY702"/>
      <c r="AZ702"/>
      <c r="BE702"/>
      <c r="BT702" s="16"/>
      <c r="CR702" s="16"/>
      <c r="DL702"/>
      <c r="DM702"/>
      <c r="DN702" s="109"/>
      <c r="DO702" s="109"/>
      <c r="DP702" s="109"/>
      <c r="DR702"/>
      <c r="DX702"/>
      <c r="EA702"/>
      <c r="FV702" s="65">
        <v>0</v>
      </c>
      <c r="GO702" s="66" t="e">
        <f>VLOOKUP(J702,[3]Hoja2!A$1:A$110,1,FALSE)</f>
        <v>#N/A</v>
      </c>
      <c r="GQ702" s="66" t="e">
        <f>VLOOKUP(J702,[3]Hoja5!A$2:A$376,1,FALSE)</f>
        <v>#N/A</v>
      </c>
    </row>
    <row r="703" spans="1:204" ht="21.75" customHeight="1" outlineLevel="1">
      <c r="A703" s="71"/>
      <c r="B703" s="72"/>
      <c r="C703" s="71"/>
      <c r="D703" s="71"/>
      <c r="E703" s="71"/>
      <c r="F703" s="71"/>
      <c r="G703" s="71"/>
      <c r="H703" s="71"/>
      <c r="I703" s="73"/>
      <c r="J703" s="74"/>
      <c r="K703" s="96"/>
      <c r="L703" s="272"/>
      <c r="M703" s="53"/>
      <c r="N703" s="54"/>
      <c r="O703" s="84"/>
      <c r="P703" s="85"/>
      <c r="Q703" s="97"/>
      <c r="R703" s="56"/>
      <c r="S703" s="57"/>
      <c r="T703" s="57"/>
      <c r="U703" s="57"/>
      <c r="V703" s="57"/>
      <c r="W703" s="57"/>
      <c r="X703" s="57"/>
      <c r="Y703" s="57"/>
      <c r="Z703" s="57"/>
      <c r="AA703" s="56"/>
      <c r="AB703" s="56"/>
      <c r="AC703" s="56"/>
      <c r="AD703" s="58"/>
      <c r="AE703" s="88"/>
      <c r="AF703" s="88"/>
      <c r="AG703" s="88"/>
      <c r="AH703" s="88"/>
      <c r="AI703" s="88"/>
      <c r="AJ703" s="88"/>
      <c r="AK703" s="86"/>
      <c r="AL703" s="89"/>
      <c r="AM703" s="90"/>
      <c r="AW703"/>
      <c r="AX703"/>
      <c r="AY703"/>
      <c r="AZ703"/>
      <c r="BE703"/>
      <c r="BT703" s="16"/>
      <c r="CR703" s="16"/>
      <c r="DL703"/>
      <c r="DM703"/>
      <c r="DR703"/>
      <c r="DX703"/>
      <c r="EA703"/>
      <c r="FV703" s="65">
        <v>0</v>
      </c>
      <c r="GF703" s="81" t="s">
        <v>110</v>
      </c>
      <c r="GG703" s="82" t="s">
        <v>111</v>
      </c>
      <c r="GH703" s="82" t="s">
        <v>112</v>
      </c>
      <c r="GO703" s="66" t="e">
        <f>VLOOKUP(J703,[3]Hoja2!A$1:A$110,1,FALSE)</f>
        <v>#N/A</v>
      </c>
      <c r="GQ703" s="66" t="e">
        <f>VLOOKUP(J703,[3]Hoja5!A$2:A$376,1,FALSE)</f>
        <v>#N/A</v>
      </c>
    </row>
    <row r="704" spans="1:204" s="64" customFormat="1" ht="18.75" outlineLevel="2">
      <c r="A704" s="71"/>
      <c r="B704" s="72"/>
      <c r="C704" s="71"/>
      <c r="D704" s="71"/>
      <c r="E704" s="71"/>
      <c r="F704" s="71"/>
      <c r="G704" s="71"/>
      <c r="H704" s="71"/>
      <c r="I704" s="73"/>
      <c r="J704" s="74"/>
      <c r="K704" s="96"/>
      <c r="L704" s="272"/>
      <c r="M704" s="53"/>
      <c r="N704" s="53"/>
      <c r="O704" s="185" t="s">
        <v>113</v>
      </c>
      <c r="P704" s="85"/>
      <c r="Q704" s="97"/>
      <c r="R704" s="56"/>
      <c r="S704" s="57"/>
      <c r="T704" s="57"/>
      <c r="U704" s="57"/>
      <c r="V704" s="57"/>
      <c r="W704" s="57"/>
      <c r="X704" s="57"/>
      <c r="Y704" s="57"/>
      <c r="Z704" s="57"/>
      <c r="AA704" s="56"/>
      <c r="AB704" s="56"/>
      <c r="AC704" s="56"/>
      <c r="AD704" s="58"/>
      <c r="AE704" s="88"/>
      <c r="AF704" s="88"/>
      <c r="AG704" s="88"/>
      <c r="AH704" s="88"/>
      <c r="AI704" s="88"/>
      <c r="AJ704" s="88"/>
      <c r="AK704" s="98"/>
      <c r="AL704" s="89"/>
      <c r="AM704" s="90"/>
      <c r="AN704"/>
      <c r="AO704"/>
      <c r="AP704"/>
      <c r="AQ704"/>
      <c r="AR704"/>
      <c r="AS704"/>
      <c r="AT704"/>
      <c r="AU704"/>
      <c r="AV704"/>
      <c r="AW704" s="15"/>
      <c r="AX704" s="15"/>
      <c r="AY704" s="15"/>
      <c r="AZ704" s="15"/>
      <c r="BA704"/>
      <c r="BB704"/>
      <c r="BC704"/>
      <c r="BD704"/>
      <c r="BE704" s="16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 s="16"/>
      <c r="BT704"/>
      <c r="BU704"/>
      <c r="BV704"/>
      <c r="BW704"/>
      <c r="BX704"/>
      <c r="BY704"/>
      <c r="BZ704"/>
      <c r="CA704"/>
      <c r="CB704"/>
      <c r="CC704" s="62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 s="15"/>
      <c r="DC704" s="15"/>
      <c r="DD704" s="17"/>
      <c r="DE704" s="15"/>
      <c r="DF704" s="15"/>
      <c r="DG704" s="15"/>
      <c r="DH704" s="15"/>
      <c r="DI704"/>
      <c r="DJ704"/>
      <c r="DK704" s="16"/>
      <c r="DL704"/>
      <c r="DM704"/>
      <c r="DN704"/>
      <c r="DO704"/>
      <c r="DP704"/>
      <c r="DQ704" s="16"/>
      <c r="DR704" s="63"/>
      <c r="DS704"/>
      <c r="DT704"/>
      <c r="DU704"/>
      <c r="DV704"/>
      <c r="DW704"/>
      <c r="DX704"/>
      <c r="DY704"/>
      <c r="DZ704"/>
      <c r="EA704" s="16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 s="16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V704" s="65">
        <v>0</v>
      </c>
      <c r="GF704" s="94">
        <f>GG704+GH704</f>
        <v>7</v>
      </c>
      <c r="GG704" s="95">
        <v>3</v>
      </c>
      <c r="GH704" s="95">
        <v>4</v>
      </c>
      <c r="GO704" s="66" t="e">
        <f>VLOOKUP(J704,[3]Hoja2!A$1:A$110,1,FALSE)</f>
        <v>#N/A</v>
      </c>
      <c r="GQ704" s="66" t="e">
        <f>VLOOKUP(J704,[3]Hoja5!A$2:A$376,1,FALSE)</f>
        <v>#N/A</v>
      </c>
    </row>
    <row r="705" spans="1:204" s="147" customFormat="1" ht="18" customHeight="1" outlineLevel="1">
      <c r="A705" s="256">
        <v>29</v>
      </c>
      <c r="B705" s="256" t="s">
        <v>114</v>
      </c>
      <c r="C705" s="256" t="s">
        <v>90</v>
      </c>
      <c r="D705" s="256" t="s">
        <v>118</v>
      </c>
      <c r="E705" s="257" t="s">
        <v>91</v>
      </c>
      <c r="F705" s="256" t="s">
        <v>460</v>
      </c>
      <c r="G705" s="256" t="s">
        <v>598</v>
      </c>
      <c r="H705" s="256" t="s">
        <v>84</v>
      </c>
      <c r="I705" s="258" t="s">
        <v>85</v>
      </c>
      <c r="J705" s="259">
        <v>30135072</v>
      </c>
      <c r="K705" s="53" t="str">
        <f t="shared" ref="K705:K711" si="465">CONCATENATE(J705,"-",I705)</f>
        <v>30135072-EJECUCION</v>
      </c>
      <c r="L705" s="53"/>
      <c r="M705" s="53" t="str">
        <f t="shared" ref="M705:M711" si="466">CLEAN(J705)</f>
        <v>30135072</v>
      </c>
      <c r="N705" s="54"/>
      <c r="O705" s="258" t="s">
        <v>601</v>
      </c>
      <c r="P705" s="262">
        <v>162546000</v>
      </c>
      <c r="Q705" s="100"/>
      <c r="R705" s="101"/>
      <c r="S705" s="101"/>
      <c r="T705" s="101"/>
      <c r="U705" s="101"/>
      <c r="V705" s="101"/>
      <c r="W705" s="101"/>
      <c r="X705" s="101"/>
      <c r="Y705" s="101"/>
      <c r="Z705" s="101"/>
      <c r="AA705" s="101"/>
      <c r="AB705" s="101"/>
      <c r="AC705" s="101"/>
      <c r="AD705" s="102"/>
      <c r="AE705" s="266">
        <v>0</v>
      </c>
      <c r="AF705" s="59">
        <v>0</v>
      </c>
      <c r="AG705" s="266">
        <v>162546000</v>
      </c>
      <c r="AH705" s="59">
        <v>0</v>
      </c>
      <c r="AI705" s="59">
        <f t="shared" ref="AI705:AI711" si="467">AG705-AH705</f>
        <v>162546000</v>
      </c>
      <c r="AJ705" s="59">
        <f t="shared" ref="AJ705:AJ711" si="468">P705-(AF705+AG705)</f>
        <v>0</v>
      </c>
      <c r="AK705" s="56">
        <f t="shared" ref="AK705:AK711" si="469">P705-(Q705+R705)</f>
        <v>162546000</v>
      </c>
      <c r="AL705" s="103"/>
      <c r="AM705" s="268" t="s">
        <v>108</v>
      </c>
      <c r="AN705"/>
      <c r="AO705"/>
      <c r="AP705"/>
      <c r="AQ705"/>
      <c r="AR705"/>
      <c r="AS705"/>
      <c r="AT705"/>
      <c r="AU705"/>
      <c r="AV705"/>
      <c r="AW705" s="15"/>
      <c r="AX705" s="15"/>
      <c r="AY705" s="15"/>
      <c r="AZ705" s="15"/>
      <c r="BA705"/>
      <c r="BB705" s="16"/>
      <c r="BC705" s="16"/>
      <c r="BD705" s="16"/>
      <c r="BE705"/>
      <c r="BF705"/>
      <c r="BG705"/>
      <c r="BH705"/>
      <c r="BI705"/>
      <c r="BJ705"/>
      <c r="BK705"/>
      <c r="BL705"/>
      <c r="BM705" s="16"/>
      <c r="BN705"/>
      <c r="BO705"/>
      <c r="BP705"/>
      <c r="BQ705"/>
      <c r="BR705"/>
      <c r="BS705" s="16"/>
      <c r="BT705" s="16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 s="16"/>
      <c r="CR705" s="16"/>
      <c r="CS705"/>
      <c r="CT705"/>
      <c r="CU705"/>
      <c r="CV705"/>
      <c r="CW705"/>
      <c r="CX705"/>
      <c r="CY705"/>
      <c r="CZ705"/>
      <c r="DA705"/>
      <c r="DB705" s="17"/>
      <c r="DC705" s="17"/>
      <c r="DD705" s="17"/>
      <c r="DE705" s="17"/>
      <c r="DF705" s="15"/>
      <c r="DG705" s="15"/>
      <c r="DH705" s="15"/>
      <c r="DI705"/>
      <c r="DJ705"/>
      <c r="DK705" s="16"/>
      <c r="DL705" s="16"/>
      <c r="DM705" s="16"/>
      <c r="DN705"/>
      <c r="DO705"/>
      <c r="DP705"/>
      <c r="DQ705" s="16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 s="16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 s="64" t="str">
        <f t="shared" ref="FS705:FS711" si="470">CONCATENATE(J705,"-",I705)</f>
        <v>30135072-EJECUCION</v>
      </c>
      <c r="FT705" s="64" t="e">
        <f>VLOOKUP(FS705,'[2]ESTADO DE SITUACION OCTUBRE'!I$4:I$941,1,FALSE)</f>
        <v>#N/A</v>
      </c>
      <c r="FU705" s="64" t="e">
        <f>VLOOKUP(K705,'[2]BIP-COSTO'!B$2:H$1976,7,FALSE)</f>
        <v>#N/A</v>
      </c>
      <c r="FV705" s="65" t="e">
        <v>#N/A</v>
      </c>
      <c r="FW705" s="65" t="e">
        <f>FV705-P705</f>
        <v>#N/A</v>
      </c>
      <c r="FX705" s="64" t="e">
        <f>VLOOKUP(K705,'[2]BIP-COSTO'!B$2:H$1976,4,FALSE)</f>
        <v>#N/A</v>
      </c>
      <c r="FY705" s="64" t="e">
        <f>VLOOKUP(K705,'[2]BIP-COSTO'!B$2:K$1976,10,FALSE)</f>
        <v>#N/A</v>
      </c>
      <c r="GF705" s="150">
        <f>GG705+GH705</f>
        <v>1</v>
      </c>
      <c r="GG705" s="151">
        <f>GG704/GF704</f>
        <v>0.42857142857142855</v>
      </c>
      <c r="GH705" s="151">
        <f>GH704/GF704</f>
        <v>0.5714285714285714</v>
      </c>
      <c r="GM705" s="66" t="e">
        <f>VLOOKUP(K705,[3]resultado!E$2:K$2045,7,FALSE)</f>
        <v>#N/A</v>
      </c>
      <c r="GO705" s="66" t="e">
        <f>VLOOKUP(J705,[3]Hoja2!A$1:A$110,1,FALSE)</f>
        <v>#N/A</v>
      </c>
      <c r="GP705" s="66" t="e">
        <f>VLOOKUP(K705,[3]Hoja5!C$2:F$376,1,FALSE)</f>
        <v>#N/A</v>
      </c>
      <c r="GQ705" s="66" t="e">
        <f>VLOOKUP(J705,[3]Hoja5!A$2:A$376,1,FALSE)</f>
        <v>#N/A</v>
      </c>
      <c r="GR705" s="66" t="e">
        <f>VLOOKUP(J705,rates!B$2:I$944,8,FALSE)</f>
        <v>#N/A</v>
      </c>
      <c r="GS705" s="66" t="s">
        <v>2988</v>
      </c>
      <c r="GT705" s="66" t="e">
        <f>VLOOKUP(J705,Hoja6!A$2:A$29,1,FALSE)</f>
        <v>#N/A</v>
      </c>
      <c r="GU705" s="66" t="e">
        <f>VLOOKUP(J705,Hoja7!A$2:O$243,15,FALSE)</f>
        <v>#N/A</v>
      </c>
      <c r="GV705" s="66" t="e">
        <f>VLOOKUP(J705,'ESTADO DE SITUACION'!H$4:AQ$943,36,FALSE)</f>
        <v>#N/A</v>
      </c>
    </row>
    <row r="706" spans="1:204" s="66" customFormat="1" ht="18" customHeight="1" outlineLevel="2">
      <c r="A706" s="256">
        <v>31</v>
      </c>
      <c r="B706" s="256" t="s">
        <v>114</v>
      </c>
      <c r="C706" s="256" t="s">
        <v>102</v>
      </c>
      <c r="D706" s="256" t="s">
        <v>118</v>
      </c>
      <c r="E706" s="257" t="s">
        <v>82</v>
      </c>
      <c r="F706" s="256" t="s">
        <v>460</v>
      </c>
      <c r="G706" s="256" t="s">
        <v>598</v>
      </c>
      <c r="H706" s="256" t="s">
        <v>94</v>
      </c>
      <c r="I706" s="258" t="s">
        <v>138</v>
      </c>
      <c r="J706" s="259">
        <v>30115881</v>
      </c>
      <c r="K706" s="53" t="str">
        <f t="shared" si="465"/>
        <v>30115881-DISEÑO</v>
      </c>
      <c r="L706" s="53"/>
      <c r="M706" s="53" t="str">
        <f t="shared" si="466"/>
        <v>30115881</v>
      </c>
      <c r="N706" s="54">
        <f>A706</f>
        <v>31</v>
      </c>
      <c r="O706" s="258" t="s">
        <v>602</v>
      </c>
      <c r="P706" s="262">
        <v>107413000</v>
      </c>
      <c r="Q706" s="101"/>
      <c r="R706" s="101"/>
      <c r="S706" s="101"/>
      <c r="T706" s="101"/>
      <c r="U706" s="101"/>
      <c r="V706" s="101"/>
      <c r="W706" s="101"/>
      <c r="X706" s="101"/>
      <c r="Y706" s="101"/>
      <c r="Z706" s="101"/>
      <c r="AA706" s="101"/>
      <c r="AB706" s="101"/>
      <c r="AC706" s="101"/>
      <c r="AD706" s="102"/>
      <c r="AE706" s="266">
        <v>0</v>
      </c>
      <c r="AF706" s="59">
        <v>0</v>
      </c>
      <c r="AG706" s="266">
        <v>107413000</v>
      </c>
      <c r="AH706" s="59">
        <v>0</v>
      </c>
      <c r="AI706" s="59">
        <f t="shared" si="467"/>
        <v>107413000</v>
      </c>
      <c r="AJ706" s="59">
        <f t="shared" si="468"/>
        <v>0</v>
      </c>
      <c r="AK706" s="56">
        <f t="shared" si="469"/>
        <v>107413000</v>
      </c>
      <c r="AL706" s="103"/>
      <c r="AM706" s="268" t="s">
        <v>116</v>
      </c>
      <c r="AN706"/>
      <c r="AO706"/>
      <c r="AP706"/>
      <c r="AQ706"/>
      <c r="AR706"/>
      <c r="AS706"/>
      <c r="AT706"/>
      <c r="AU706"/>
      <c r="AV706"/>
      <c r="AW706" s="15" t="e">
        <f>VLOOKUP(J707,#REF!,3,FALSE)</f>
        <v>#REF!</v>
      </c>
      <c r="AX706" s="15"/>
      <c r="AY706" s="15" t="e">
        <f>VLOOKUP(J707,#REF!,13,FALSE)</f>
        <v>#REF!</v>
      </c>
      <c r="AZ706" s="15" t="e">
        <f>VLOOKUP(CLEAN(J707),#REF!,7,FALSE)</f>
        <v>#REF!</v>
      </c>
      <c r="BA706" t="e">
        <f>VLOOKUP(J707,#REF!,8,FALSE)</f>
        <v>#REF!</v>
      </c>
      <c r="BB706" s="16" t="e">
        <f>VLOOKUP(J707,#REF!,2,FALSE)</f>
        <v>#REF!</v>
      </c>
      <c r="BC706" s="16" t="e">
        <f>VLOOKUP(J707,#REF!,2,FALSE)</f>
        <v>#REF!</v>
      </c>
      <c r="BD706" s="16"/>
      <c r="BE706" t="e">
        <f>VLOOKUP(CLEAN(J707),#REF!,2,FALSE)</f>
        <v>#REF!</v>
      </c>
      <c r="BF706"/>
      <c r="BG706" t="e">
        <f>VLOOKUP(J707,#REF!,13,FALSE)</f>
        <v>#REF!</v>
      </c>
      <c r="BH706" t="e">
        <f>VLOOKUP(J707,#REF!,13,FALSE)</f>
        <v>#REF!</v>
      </c>
      <c r="BI706" t="e">
        <f>VLOOKUP(J707,#REF!,13,FALSE)</f>
        <v>#REF!</v>
      </c>
      <c r="BJ706" t="e">
        <f>VLOOKUP(J707,#REF!,13,FALSE)</f>
        <v>#REF!</v>
      </c>
      <c r="BK706" t="e">
        <f>VLOOKUP(J707,#REF!,9,FALSE)</f>
        <v>#REF!</v>
      </c>
      <c r="BL706" t="e">
        <f>VLOOKUP(J707,#REF!,2,FALSE)</f>
        <v>#REF!</v>
      </c>
      <c r="BM706" s="16" t="e">
        <f>VLOOKUP(J707,#REF!,2,FALSE)</f>
        <v>#REF!</v>
      </c>
      <c r="BN706"/>
      <c r="BO706"/>
      <c r="BP706"/>
      <c r="BQ706"/>
      <c r="BR706"/>
      <c r="BS706" s="16" t="e">
        <f>VLOOKUP(CLEAN(J707),#REF!,2,FALSE)</f>
        <v>#REF!</v>
      </c>
      <c r="BT706" s="16" t="e">
        <f>W707-BS706</f>
        <v>#REF!</v>
      </c>
      <c r="BU706"/>
      <c r="BV706"/>
      <c r="BW706"/>
      <c r="BX706"/>
      <c r="BY706"/>
      <c r="BZ706"/>
      <c r="CA706"/>
      <c r="CB706" t="e">
        <f>VLOOKUP(J707,#REF!,13,FALSE)</f>
        <v>#REF!</v>
      </c>
      <c r="CC706" t="e">
        <f>VLOOKUP(J707,#REF!,2,FALSE)</f>
        <v>#REF!</v>
      </c>
      <c r="CD706" t="e">
        <f>VLOOKUP(J707,#REF!,13,FALSE)</f>
        <v>#REF!</v>
      </c>
      <c r="CE706" t="e">
        <f>VLOOKUP(J707,#REF!,3,FALSE)</f>
        <v>#REF!</v>
      </c>
      <c r="CF706" t="e">
        <f>VLOOKUP(J707,[2]Hoja4!A$2:M$143,13,FALSE)</f>
        <v>#N/A</v>
      </c>
      <c r="CG706" t="str">
        <f>VLOOKUP(J707,[2]Hoja5!H$2:J$1328,2,FALSE)</f>
        <v/>
      </c>
      <c r="CH706"/>
      <c r="CI706"/>
      <c r="CJ706" t="e">
        <f>VLOOKUP(J707,[2]Hoja13!A$2:M$148,13,FALSE)</f>
        <v>#N/A</v>
      </c>
      <c r="CK706" t="str">
        <f>VLOOKUP(J707,'[2]rates 26-06-2018'!A$2:I$1489,8,FALSE)</f>
        <v/>
      </c>
      <c r="CL706"/>
      <c r="CM706" t="e">
        <f>VLOOKUP(J707,[2]Hoja8!A$2:M$154,13,FALSE)</f>
        <v>#N/A</v>
      </c>
      <c r="CN706" t="str">
        <f>VLOOKUP(J707,'[2]rates 26-06-2018'!A$1:I$1489,9,FALSE)</f>
        <v>SALUD</v>
      </c>
      <c r="CO706" t="str">
        <f>VLOOKUP(J707,'[2]rates 26-06-2018'!A$1:I$1489,4,FALSE)</f>
        <v>QUINCHAO</v>
      </c>
      <c r="CP706"/>
      <c r="CQ706" s="16" t="e">
        <f>VLOOKUP(CLEAN(J707),[2]Hoja14!A$2:B$126,2,FALSE)</f>
        <v>#N/A</v>
      </c>
      <c r="CR706" s="16" t="e">
        <f>Y707-CQ706</f>
        <v>#N/A</v>
      </c>
      <c r="CS706"/>
      <c r="CT706"/>
      <c r="CU706"/>
      <c r="CV706"/>
      <c r="CW706"/>
      <c r="CX706"/>
      <c r="CY706"/>
      <c r="CZ706"/>
      <c r="DA706"/>
      <c r="DB706" s="17" t="e">
        <f>VLOOKUP(J707,[2]PPTO!A$6:C$335,3,FALSE)</f>
        <v>#N/A</v>
      </c>
      <c r="DC706" s="17" t="e">
        <f>P707-DB706</f>
        <v>#N/A</v>
      </c>
      <c r="DD706" s="17" t="e">
        <f>VLOOKUP(J707,[2]PPTO!A$5:E$337,5,FALSE)</f>
        <v>#N/A</v>
      </c>
      <c r="DE706" s="17" t="e">
        <f>VLOOKUP(J707,[2]PPTO!A$6:F$335,6,FALSE)</f>
        <v>#N/A</v>
      </c>
      <c r="DF706" s="15" t="e">
        <f>VLOOKUP(J707,DH$477:DH$484,1,FALSE)</f>
        <v>#N/A</v>
      </c>
      <c r="DG706" s="15"/>
      <c r="DH706" s="15"/>
      <c r="DI706" t="e">
        <f>VLOOKUP(J707,'[2]2018'!A$3:N$167,14,FALSE)</f>
        <v>#N/A</v>
      </c>
      <c r="DJ706" t="str">
        <f>VLOOKUP(J707,[2]resultado!G$2:H$1656,2,FALSE)</f>
        <v/>
      </c>
      <c r="DK706" s="16">
        <v>0</v>
      </c>
      <c r="DL706" s="16">
        <f>Q707-DK706</f>
        <v>0</v>
      </c>
      <c r="DM706" s="16">
        <f>P707-(Q707+R707+AG707)</f>
        <v>90918806</v>
      </c>
      <c r="DN706" t="s">
        <v>183</v>
      </c>
      <c r="DO706" t="str">
        <f>VLOOKUP(K707,'[2]rates actuales'!B$2:K$1880,10,FALSE)</f>
        <v/>
      </c>
      <c r="DP706"/>
      <c r="DQ706" s="63">
        <v>30781</v>
      </c>
      <c r="DR706" s="63">
        <f>(DQ706*1000)-P707</f>
        <v>-69219000</v>
      </c>
      <c r="DS706" t="str">
        <f>VLOOKUP(J707,'[2]rates actuales'!A$2:C$1880,3,FALSE)</f>
        <v>QUINCHAO</v>
      </c>
      <c r="DT706"/>
      <c r="DU706"/>
      <c r="DV706"/>
      <c r="DW706" t="e">
        <f>VLOOKUP(J707,[2]TERMINADOS!A$2:B$133,2,FALSE)</f>
        <v>#N/A</v>
      </c>
      <c r="DX706"/>
      <c r="DY706"/>
      <c r="DZ706" t="e">
        <f>VLOOKUP(J707,'[2]COSTO-GASTO'!E$2:F$401,2,FALSE)</f>
        <v>#N/A</v>
      </c>
      <c r="EA706" s="16" t="e">
        <f>AE707-DZ706</f>
        <v>#N/A</v>
      </c>
      <c r="EB706" t="e">
        <f>VLOOKUP(J707,[2]Hoja26!A$2:B$91,2,FALSE)</f>
        <v>#N/A</v>
      </c>
      <c r="EC706" t="e">
        <f>VLOOKUP(J707,[2]Hoja26!E$2:F$147,2,FALSE)</f>
        <v>#N/A</v>
      </c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 t="str">
        <f>VLOOKUP(J707,'[2]RATES OCTUBRE'!J$1:K$1924,2,FALSE)</f>
        <v/>
      </c>
      <c r="EW706"/>
      <c r="EX706" t="e">
        <f>VLOOKUP(J707,[2]Hoja26!N$4:O$1289,2,FALSE)</f>
        <v>#N/A</v>
      </c>
      <c r="EY706" t="s">
        <v>114</v>
      </c>
      <c r="EZ706" s="16"/>
      <c r="FA706" s="64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 s="64" t="str">
        <f t="shared" si="470"/>
        <v>30115881-DISEÑO</v>
      </c>
      <c r="FT706" s="64" t="e">
        <f>VLOOKUP(FS706,'[2]ESTADO DE SITUACION OCTUBRE'!I$4:I$941,1,FALSE)</f>
        <v>#N/A</v>
      </c>
      <c r="FU706" s="64">
        <f>VLOOKUP(K706,'[2]BIP-COSTO'!B$2:H$1976,7,FALSE)</f>
        <v>107413</v>
      </c>
      <c r="FV706" s="65">
        <v>107413000</v>
      </c>
      <c r="FW706" s="65">
        <f>FV706-P706</f>
        <v>0</v>
      </c>
      <c r="FX706" s="64" t="str">
        <f>VLOOKUP(K706,'[2]BIP-COSTO'!B$2:H$1976,4,FALSE)</f>
        <v>GOBIERNO REGIONAL - REGION DE LOS LAGOS</v>
      </c>
      <c r="FY706" s="64" t="str">
        <f>VLOOKUP(K706,'[2]BIP-COSTO'!B$2:K$1976,10,FALSE)</f>
        <v>FI</v>
      </c>
      <c r="GF706" s="67"/>
      <c r="GG706" s="68"/>
      <c r="GH706" s="68"/>
      <c r="GM706" s="66" t="str">
        <f>VLOOKUP(K706,[3]resultado!E$2:K$2045,7,FALSE)</f>
        <v>FI</v>
      </c>
      <c r="GO706" s="66" t="e">
        <f>VLOOKUP(J706,[3]Hoja2!A$1:A$110,1,FALSE)</f>
        <v>#N/A</v>
      </c>
      <c r="GP706" s="66" t="e">
        <f>VLOOKUP(K706,[3]Hoja5!C$2:F$376,1,FALSE)</f>
        <v>#N/A</v>
      </c>
      <c r="GQ706" s="66" t="e">
        <f>VLOOKUP(J706,[3]Hoja5!A$2:A$376,1,FALSE)</f>
        <v>#N/A</v>
      </c>
      <c r="GR706" s="66" t="e">
        <f>VLOOKUP(J706,rates!B$2:I$944,8,FALSE)</f>
        <v>#N/A</v>
      </c>
      <c r="GS706" s="66" t="s">
        <v>2988</v>
      </c>
      <c r="GT706" s="66" t="e">
        <f>VLOOKUP(J706,Hoja6!A$2:A$29,1,FALSE)</f>
        <v>#N/A</v>
      </c>
      <c r="GU706" s="66" t="e">
        <f>VLOOKUP(J706,Hoja7!A$2:O$243,15,FALSE)</f>
        <v>#N/A</v>
      </c>
      <c r="GV706" s="66" t="e">
        <f>VLOOKUP(J706,'ESTADO DE SITUACION'!H$4:AQ$943,36,FALSE)</f>
        <v>#N/A</v>
      </c>
    </row>
    <row r="707" spans="1:204" s="66" customFormat="1" ht="18" customHeight="1" outlineLevel="2">
      <c r="A707" s="256">
        <v>31</v>
      </c>
      <c r="B707" s="256" t="s">
        <v>114</v>
      </c>
      <c r="C707" s="256" t="s">
        <v>80</v>
      </c>
      <c r="D707" s="256" t="s">
        <v>118</v>
      </c>
      <c r="E707" s="257" t="s">
        <v>82</v>
      </c>
      <c r="F707" s="256" t="s">
        <v>460</v>
      </c>
      <c r="G707" s="256" t="s">
        <v>598</v>
      </c>
      <c r="H707" s="256" t="s">
        <v>94</v>
      </c>
      <c r="I707" s="258" t="s">
        <v>138</v>
      </c>
      <c r="J707" s="259">
        <v>30103375</v>
      </c>
      <c r="K707" s="53" t="str">
        <f t="shared" si="465"/>
        <v>30103375-DISEÑO</v>
      </c>
      <c r="L707" s="53"/>
      <c r="M707" s="53" t="str">
        <f t="shared" si="466"/>
        <v>30103375</v>
      </c>
      <c r="N707" s="54">
        <f>A707</f>
        <v>31</v>
      </c>
      <c r="O707" s="258" t="s">
        <v>603</v>
      </c>
      <c r="P707" s="262">
        <v>100000000</v>
      </c>
      <c r="Q707" s="100"/>
      <c r="R707" s="101"/>
      <c r="S707" s="101"/>
      <c r="T707" s="101"/>
      <c r="U707" s="101"/>
      <c r="V707" s="101"/>
      <c r="W707" s="101"/>
      <c r="X707" s="101"/>
      <c r="Y707" s="101"/>
      <c r="Z707" s="101"/>
      <c r="AA707" s="101"/>
      <c r="AB707" s="101"/>
      <c r="AC707" s="101"/>
      <c r="AD707" s="102"/>
      <c r="AE707" s="266">
        <v>0</v>
      </c>
      <c r="AF707" s="59">
        <v>0</v>
      </c>
      <c r="AG707" s="266">
        <f>100000000-90918806</f>
        <v>9081194</v>
      </c>
      <c r="AH707" s="59">
        <v>0</v>
      </c>
      <c r="AI707" s="59">
        <f t="shared" si="467"/>
        <v>9081194</v>
      </c>
      <c r="AJ707" s="59">
        <f t="shared" si="468"/>
        <v>90918806</v>
      </c>
      <c r="AK707" s="69">
        <f t="shared" si="469"/>
        <v>100000000</v>
      </c>
      <c r="AL707" s="103"/>
      <c r="AM707" s="268" t="s">
        <v>123</v>
      </c>
      <c r="AN707"/>
      <c r="AO707"/>
      <c r="AP707"/>
      <c r="AQ707"/>
      <c r="AR707"/>
      <c r="AS707"/>
      <c r="AT707"/>
      <c r="AU707"/>
      <c r="AV707"/>
      <c r="AW707" s="15" t="e">
        <f>VLOOKUP(J709,#REF!,3,FALSE)</f>
        <v>#REF!</v>
      </c>
      <c r="AX707" s="15"/>
      <c r="AY707" s="15" t="e">
        <f>VLOOKUP(J709,#REF!,13,FALSE)</f>
        <v>#REF!</v>
      </c>
      <c r="AZ707" s="15" t="e">
        <f>VLOOKUP(CLEAN(J709),#REF!,7,FALSE)</f>
        <v>#REF!</v>
      </c>
      <c r="BA707" t="e">
        <f>VLOOKUP(J709,#REF!,8,FALSE)</f>
        <v>#REF!</v>
      </c>
      <c r="BB707" s="16" t="e">
        <f>VLOOKUP(J709,#REF!,2,FALSE)</f>
        <v>#REF!</v>
      </c>
      <c r="BC707" s="16" t="e">
        <f>VLOOKUP(J709,#REF!,2,FALSE)</f>
        <v>#REF!</v>
      </c>
      <c r="BD707" s="16"/>
      <c r="BE707" t="e">
        <f>VLOOKUP(CLEAN(J709),#REF!,2,FALSE)</f>
        <v>#REF!</v>
      </c>
      <c r="BF707"/>
      <c r="BG707" t="e">
        <f>VLOOKUP(J709,#REF!,13,FALSE)</f>
        <v>#REF!</v>
      </c>
      <c r="BH707" t="e">
        <f>VLOOKUP(J709,#REF!,13,FALSE)</f>
        <v>#REF!</v>
      </c>
      <c r="BI707" t="e">
        <f>VLOOKUP(J709,#REF!,13,FALSE)</f>
        <v>#REF!</v>
      </c>
      <c r="BJ707" t="e">
        <f>VLOOKUP(J709,#REF!,13,FALSE)</f>
        <v>#REF!</v>
      </c>
      <c r="BK707" t="e">
        <f>VLOOKUP(J709,#REF!,9,FALSE)</f>
        <v>#REF!</v>
      </c>
      <c r="BL707"/>
      <c r="BM707" t="e">
        <f>VLOOKUP(J709,#REF!,2,FALSE)</f>
        <v>#REF!</v>
      </c>
      <c r="BN707"/>
      <c r="BO707"/>
      <c r="BP707"/>
      <c r="BQ707"/>
      <c r="BR707"/>
      <c r="BS707" s="16" t="e">
        <f>VLOOKUP(CLEAN(J709),#REF!,2,FALSE)</f>
        <v>#REF!</v>
      </c>
      <c r="BT707" s="16" t="e">
        <f>W709-BS707</f>
        <v>#REF!</v>
      </c>
      <c r="BU707"/>
      <c r="BV707"/>
      <c r="BW707"/>
      <c r="BX707"/>
      <c r="BY707"/>
      <c r="BZ707"/>
      <c r="CA707"/>
      <c r="CB707" t="e">
        <f>VLOOKUP(J709,#REF!,13,FALSE)</f>
        <v>#REF!</v>
      </c>
      <c r="CC707" t="e">
        <f>VLOOKUP(J709,#REF!,2,FALSE)</f>
        <v>#REF!</v>
      </c>
      <c r="CD707" t="e">
        <f>VLOOKUP(J709,#REF!,13,FALSE)</f>
        <v>#REF!</v>
      </c>
      <c r="CE707" t="e">
        <f>VLOOKUP(J709,#REF!,3,FALSE)</f>
        <v>#REF!</v>
      </c>
      <c r="CF707" t="e">
        <f>VLOOKUP(J709,[2]Hoja4!A$2:M$143,13,FALSE)</f>
        <v>#N/A</v>
      </c>
      <c r="CG707" t="e">
        <f>VLOOKUP(J709,[2]Hoja5!H$2:J$1328,2,FALSE)</f>
        <v>#N/A</v>
      </c>
      <c r="CH707"/>
      <c r="CI707"/>
      <c r="CJ707" t="e">
        <f>VLOOKUP(J709,[2]Hoja13!A$2:M$148,13,FALSE)</f>
        <v>#N/A</v>
      </c>
      <c r="CK707" t="e">
        <f>VLOOKUP(J709,'[2]rates 26-06-2018'!A$2:I$1489,8,FALSE)</f>
        <v>#N/A</v>
      </c>
      <c r="CL707"/>
      <c r="CM707" t="e">
        <f>VLOOKUP(J709,[2]Hoja8!A$2:M$154,13,FALSE)</f>
        <v>#N/A</v>
      </c>
      <c r="CN707" t="e">
        <f>VLOOKUP(J709,'[2]rates 26-06-2018'!A$1:I$1489,9,FALSE)</f>
        <v>#N/A</v>
      </c>
      <c r="CO707" t="e">
        <f>VLOOKUP(J709,'[2]rates 26-06-2018'!A$1:I$1489,4,FALSE)</f>
        <v>#N/A</v>
      </c>
      <c r="CP707"/>
      <c r="CQ707" s="16" t="e">
        <f>VLOOKUP(CLEAN(J709),[2]Hoja14!A$2:B$126,2,FALSE)</f>
        <v>#N/A</v>
      </c>
      <c r="CR707" s="16" t="e">
        <f>Y709-CQ707</f>
        <v>#N/A</v>
      </c>
      <c r="CS707"/>
      <c r="CT707"/>
      <c r="CU707"/>
      <c r="CV707"/>
      <c r="CW707"/>
      <c r="CX707"/>
      <c r="CY707"/>
      <c r="CZ707"/>
      <c r="DA707"/>
      <c r="DB707" s="17" t="e">
        <f>VLOOKUP(J709,[2]PPTO!A$6:C$335,3,FALSE)</f>
        <v>#N/A</v>
      </c>
      <c r="DC707" s="17" t="e">
        <f>P709-DB707</f>
        <v>#N/A</v>
      </c>
      <c r="DD707" s="17" t="e">
        <f>VLOOKUP(J709,[2]PPTO!A$5:E$337,5,FALSE)</f>
        <v>#N/A</v>
      </c>
      <c r="DE707" s="17" t="e">
        <f>VLOOKUP(J709,[2]PPTO!A$6:F$335,6,FALSE)</f>
        <v>#N/A</v>
      </c>
      <c r="DF707" s="15" t="e">
        <f>VLOOKUP(J709,DH$477:DH$484,1,FALSE)</f>
        <v>#N/A</v>
      </c>
      <c r="DG707" s="15"/>
      <c r="DH707" s="15"/>
      <c r="DI707" t="e">
        <f>VLOOKUP(J709,'[2]2018'!A$3:N$167,14,FALSE)</f>
        <v>#N/A</v>
      </c>
      <c r="DJ707" t="e">
        <f>VLOOKUP(J709,[2]resultado!G$2:H$1656,2,FALSE)</f>
        <v>#N/A</v>
      </c>
      <c r="DK707" s="16">
        <v>4032426142</v>
      </c>
      <c r="DL707" s="16">
        <f>Q709-DK707</f>
        <v>-4032426142</v>
      </c>
      <c r="DM707" s="16">
        <f>P709-(Q709+R709+AG709)</f>
        <v>297111756</v>
      </c>
      <c r="DN707" t="s">
        <v>123</v>
      </c>
      <c r="DO707" s="187" t="str">
        <f>VLOOKUP(K709,'[2]rates actuales'!B$2:K$1880,10,FALSE)</f>
        <v/>
      </c>
      <c r="DP707" t="s">
        <v>604</v>
      </c>
      <c r="DQ707" s="16" t="e">
        <v>#N/A</v>
      </c>
      <c r="DR707" s="16" t="e">
        <f>(DQ707*1000)-P709</f>
        <v>#N/A</v>
      </c>
      <c r="DS707" t="str">
        <f>VLOOKUP(J709,'[2]rates actuales'!A$2:C$1880,3,FALSE)</f>
        <v>QUINCHAO</v>
      </c>
      <c r="DT707"/>
      <c r="DU707"/>
      <c r="DV707"/>
      <c r="DW707" t="e">
        <f>VLOOKUP(J709,[2]TERMINADOS!A$2:B$133,2,FALSE)</f>
        <v>#N/A</v>
      </c>
      <c r="DX707"/>
      <c r="DY707"/>
      <c r="DZ707" t="e">
        <f>VLOOKUP(J709,'[2]COSTO-GASTO'!E$2:F$401,2,FALSE)</f>
        <v>#N/A</v>
      </c>
      <c r="EA707" s="16" t="e">
        <f>AE709-DZ707</f>
        <v>#N/A</v>
      </c>
      <c r="EB707" t="e">
        <f>VLOOKUP(J709,[2]Hoja26!A$2:B$91,2,FALSE)</f>
        <v>#N/A</v>
      </c>
      <c r="EC707" t="e">
        <f>VLOOKUP(J709,[2]Hoja26!E$2:F$147,2,FALSE)</f>
        <v>#N/A</v>
      </c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 t="str">
        <f>VLOOKUP(J709,'[2]RATES OCTUBRE'!J$1:K$1924,2,FALSE)</f>
        <v/>
      </c>
      <c r="EW707"/>
      <c r="EX707" t="e">
        <f>VLOOKUP(J709,[2]Hoja26!N$4:O$1289,2,FALSE)</f>
        <v>#N/A</v>
      </c>
      <c r="EY707" t="s">
        <v>114</v>
      </c>
      <c r="EZ707" s="16"/>
      <c r="FA707" s="64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 s="64" t="str">
        <f t="shared" si="470"/>
        <v>30103375-DISEÑO</v>
      </c>
      <c r="FT707" s="64" t="e">
        <f>VLOOKUP(FS707,'[2]ESTADO DE SITUACION OCTUBRE'!I$4:I$941,1,FALSE)</f>
        <v>#N/A</v>
      </c>
      <c r="FU707" s="64">
        <f>VLOOKUP(K707,'[2]BIP-COSTO'!B$2:H$1976,7,FALSE)</f>
        <v>30781</v>
      </c>
      <c r="FV707" s="65">
        <v>30781000</v>
      </c>
      <c r="FW707" s="65">
        <f>FV707-P707</f>
        <v>-69219000</v>
      </c>
      <c r="FX707" s="64" t="str">
        <f>VLOOKUP(K707,'[2]BIP-COSTO'!B$2:H$1976,4,FALSE)</f>
        <v>GOBIERNO REGIONAL - REGION DE LOS LAGOS</v>
      </c>
      <c r="FY707" s="64" t="str">
        <f>VLOOKUP(K707,'[2]BIP-COSTO'!B$2:K$1976,10,FALSE)</f>
        <v/>
      </c>
      <c r="GF707" s="67"/>
      <c r="GG707" s="68"/>
      <c r="GH707" s="68"/>
      <c r="GM707" s="66" t="str">
        <f>VLOOKUP(K707,[3]resultado!E$2:K$2045,7,FALSE)</f>
        <v/>
      </c>
      <c r="GO707" s="66" t="e">
        <f>VLOOKUP(J707,[3]Hoja2!A$1:A$110,1,FALSE)</f>
        <v>#N/A</v>
      </c>
      <c r="GP707" s="66" t="e">
        <f>VLOOKUP(K707,[3]Hoja5!C$2:F$376,1,FALSE)</f>
        <v>#N/A</v>
      </c>
      <c r="GQ707" s="66" t="e">
        <f>VLOOKUP(J707,[3]Hoja5!A$2:A$376,1,FALSE)</f>
        <v>#N/A</v>
      </c>
      <c r="GR707" s="66" t="e">
        <f>VLOOKUP(J707,rates!B$2:I$944,8,FALSE)</f>
        <v>#N/A</v>
      </c>
      <c r="GS707" s="66" t="s">
        <v>2988</v>
      </c>
      <c r="GT707" s="66" t="e">
        <f>VLOOKUP(J707,Hoja6!A$2:A$29,1,FALSE)</f>
        <v>#N/A</v>
      </c>
      <c r="GU707" s="66" t="e">
        <f>VLOOKUP(J707,Hoja7!A$2:O$243,15,FALSE)</f>
        <v>#N/A</v>
      </c>
      <c r="GV707" s="66" t="e">
        <f>VLOOKUP(J707,'ESTADO DE SITUACION'!H$4:AQ$943,36,FALSE)</f>
        <v>#N/A</v>
      </c>
    </row>
    <row r="708" spans="1:204" s="66" customFormat="1" ht="18" customHeight="1" outlineLevel="2">
      <c r="A708" s="256">
        <v>31</v>
      </c>
      <c r="B708" s="256" t="s">
        <v>114</v>
      </c>
      <c r="C708" s="256" t="s">
        <v>124</v>
      </c>
      <c r="D708" s="256" t="s">
        <v>81</v>
      </c>
      <c r="E708" s="257" t="s">
        <v>82</v>
      </c>
      <c r="F708" s="256" t="s">
        <v>460</v>
      </c>
      <c r="G708" s="256" t="s">
        <v>598</v>
      </c>
      <c r="H708" s="256" t="s">
        <v>94</v>
      </c>
      <c r="I708" s="258" t="s">
        <v>85</v>
      </c>
      <c r="J708" s="259">
        <v>40009675</v>
      </c>
      <c r="K708" s="53" t="str">
        <f>CONCATENATE(J708,"-",I708)</f>
        <v>40009675-EJECUCION</v>
      </c>
      <c r="L708" s="53"/>
      <c r="M708" s="53" t="str">
        <f t="shared" si="466"/>
        <v>40009675</v>
      </c>
      <c r="N708" s="54"/>
      <c r="O708" s="258" t="s">
        <v>605</v>
      </c>
      <c r="P708" s="262">
        <v>250000000</v>
      </c>
      <c r="Q708" s="100"/>
      <c r="R708" s="101"/>
      <c r="S708" s="101"/>
      <c r="T708" s="101"/>
      <c r="U708" s="101"/>
      <c r="V708" s="101"/>
      <c r="W708" s="101"/>
      <c r="X708" s="101"/>
      <c r="Y708" s="101"/>
      <c r="Z708" s="101"/>
      <c r="AA708" s="101"/>
      <c r="AB708" s="101"/>
      <c r="AC708" s="101"/>
      <c r="AD708" s="102"/>
      <c r="AE708" s="266">
        <v>0</v>
      </c>
      <c r="AF708" s="59">
        <v>0</v>
      </c>
      <c r="AG708" s="266">
        <v>250000000</v>
      </c>
      <c r="AH708" s="59">
        <v>0</v>
      </c>
      <c r="AI708" s="59">
        <f t="shared" si="467"/>
        <v>250000000</v>
      </c>
      <c r="AJ708" s="59">
        <f t="shared" si="468"/>
        <v>0</v>
      </c>
      <c r="AK708" s="56">
        <f>P708-(Q708+R708)</f>
        <v>250000000</v>
      </c>
      <c r="AL708" s="103"/>
      <c r="AM708" s="268" t="s">
        <v>123</v>
      </c>
      <c r="AN708"/>
      <c r="AO708"/>
      <c r="AP708"/>
      <c r="AQ708"/>
      <c r="AR708"/>
      <c r="AS708"/>
      <c r="AT708"/>
      <c r="AU708"/>
      <c r="AV708"/>
      <c r="AW708" s="15"/>
      <c r="AX708" s="15"/>
      <c r="AY708" s="15"/>
      <c r="AZ708" s="15"/>
      <c r="BA708"/>
      <c r="BB708" s="16"/>
      <c r="BC708" s="16"/>
      <c r="BD708" s="16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 s="16"/>
      <c r="BT708" s="16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 s="16"/>
      <c r="CR708" s="16"/>
      <c r="CS708"/>
      <c r="CT708"/>
      <c r="CU708"/>
      <c r="CV708"/>
      <c r="CW708"/>
      <c r="CX708"/>
      <c r="CY708"/>
      <c r="CZ708"/>
      <c r="DA708"/>
      <c r="DB708" s="17"/>
      <c r="DC708" s="17"/>
      <c r="DD708" s="17"/>
      <c r="DE708" s="17"/>
      <c r="DF708" s="15"/>
      <c r="DG708" s="15"/>
      <c r="DH708" s="15"/>
      <c r="DI708"/>
      <c r="DJ708"/>
      <c r="DK708" s="16"/>
      <c r="DL708" s="16"/>
      <c r="DM708" s="16"/>
      <c r="DN708"/>
      <c r="DO708" s="187"/>
      <c r="DP708"/>
      <c r="DQ708" s="16"/>
      <c r="DR708" s="16"/>
      <c r="DS708"/>
      <c r="DT708"/>
      <c r="DU708"/>
      <c r="DV708"/>
      <c r="DW708"/>
      <c r="DX708"/>
      <c r="DY708"/>
      <c r="DZ708"/>
      <c r="EA708" s="16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 s="16"/>
      <c r="FA708" s="64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 s="64" t="str">
        <f>CONCATENATE(J708,"-",I708)</f>
        <v>40009675-EJECUCION</v>
      </c>
      <c r="FT708" s="64"/>
      <c r="FU708" s="64"/>
      <c r="FV708" s="65"/>
      <c r="FW708" s="65"/>
      <c r="FX708" s="64"/>
      <c r="FY708" s="64"/>
      <c r="GF708" s="67"/>
      <c r="GG708" s="68"/>
      <c r="GH708" s="68"/>
      <c r="GM708" s="66" t="str">
        <f>VLOOKUP(K708,[3]resultado!E$2:K$2045,7,FALSE)</f>
        <v/>
      </c>
      <c r="GO708" s="66" t="e">
        <f>VLOOKUP(J708,[3]Hoja2!A$1:A$110,1,FALSE)</f>
        <v>#N/A</v>
      </c>
      <c r="GP708" s="66" t="e">
        <f>VLOOKUP(K708,[3]Hoja5!C$2:F$376,1,FALSE)</f>
        <v>#N/A</v>
      </c>
      <c r="GQ708" s="66" t="e">
        <f>VLOOKUP(J708,[3]Hoja5!A$2:A$376,1,FALSE)</f>
        <v>#N/A</v>
      </c>
      <c r="GR708" s="66" t="e">
        <f>VLOOKUP(J708,rates!B$2:I$944,8,FALSE)</f>
        <v>#N/A</v>
      </c>
      <c r="GS708" s="66" t="s">
        <v>2988</v>
      </c>
      <c r="GT708" s="66" t="e">
        <f>VLOOKUP(J708,Hoja6!A$2:A$29,1,FALSE)</f>
        <v>#N/A</v>
      </c>
      <c r="GU708" s="66" t="e">
        <f>VLOOKUP(J708,Hoja7!A$2:O$243,15,FALSE)</f>
        <v>#N/A</v>
      </c>
      <c r="GV708" s="66" t="e">
        <f>VLOOKUP(J708,'ESTADO DE SITUACION'!H$4:AQ$943,36,FALSE)</f>
        <v>#N/A</v>
      </c>
    </row>
    <row r="709" spans="1:204" s="66" customFormat="1" ht="18" customHeight="1" outlineLevel="2">
      <c r="A709" s="256">
        <v>31</v>
      </c>
      <c r="B709" s="256" t="s">
        <v>114</v>
      </c>
      <c r="C709" s="256" t="s">
        <v>99</v>
      </c>
      <c r="D709" s="256" t="s">
        <v>81</v>
      </c>
      <c r="E709" s="257" t="s">
        <v>82</v>
      </c>
      <c r="F709" s="256" t="s">
        <v>460</v>
      </c>
      <c r="G709" s="256" t="s">
        <v>598</v>
      </c>
      <c r="H709" s="256" t="s">
        <v>94</v>
      </c>
      <c r="I709" s="258" t="s">
        <v>85</v>
      </c>
      <c r="J709" s="259">
        <v>40008054</v>
      </c>
      <c r="K709" s="53" t="str">
        <f t="shared" si="465"/>
        <v>40008054-EJECUCION</v>
      </c>
      <c r="L709" s="53"/>
      <c r="M709" s="53" t="str">
        <f t="shared" si="466"/>
        <v>40008054</v>
      </c>
      <c r="N709" s="54">
        <f>A709</f>
        <v>31</v>
      </c>
      <c r="O709" s="258" t="s">
        <v>606</v>
      </c>
      <c r="P709" s="262">
        <v>367393000</v>
      </c>
      <c r="Q709" s="101"/>
      <c r="R709" s="101"/>
      <c r="S709" s="101"/>
      <c r="T709" s="101"/>
      <c r="U709" s="101"/>
      <c r="V709" s="101"/>
      <c r="W709" s="101"/>
      <c r="X709" s="101"/>
      <c r="Y709" s="101"/>
      <c r="Z709" s="101"/>
      <c r="AA709" s="101"/>
      <c r="AB709" s="101"/>
      <c r="AC709" s="101"/>
      <c r="AD709" s="102"/>
      <c r="AE709" s="266">
        <v>0</v>
      </c>
      <c r="AF709" s="59">
        <v>0</v>
      </c>
      <c r="AG709" s="266">
        <f>50000000+20281244</f>
        <v>70281244</v>
      </c>
      <c r="AH709" s="59">
        <v>0</v>
      </c>
      <c r="AI709" s="59">
        <f t="shared" si="467"/>
        <v>70281244</v>
      </c>
      <c r="AJ709" s="59">
        <f t="shared" si="468"/>
        <v>297111756</v>
      </c>
      <c r="AK709" s="56">
        <f t="shared" si="469"/>
        <v>367393000</v>
      </c>
      <c r="AL709" s="103"/>
      <c r="AM709" s="268" t="s">
        <v>127</v>
      </c>
      <c r="AN709"/>
      <c r="AO709"/>
      <c r="AP709"/>
      <c r="AQ709"/>
      <c r="AR709"/>
      <c r="AS709"/>
      <c r="AT709"/>
      <c r="AU709"/>
      <c r="AV709"/>
      <c r="AW709" s="15"/>
      <c r="AX709" s="15"/>
      <c r="AY709" s="15"/>
      <c r="AZ709" s="15"/>
      <c r="BA709"/>
      <c r="BB709" s="16"/>
      <c r="BC709" s="16"/>
      <c r="BD709" s="16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 s="16"/>
      <c r="BT709" s="16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 s="16"/>
      <c r="CR709" s="16"/>
      <c r="CS709"/>
      <c r="CT709"/>
      <c r="CU709"/>
      <c r="CV709"/>
      <c r="CW709"/>
      <c r="CX709"/>
      <c r="CY709"/>
      <c r="CZ709"/>
      <c r="DA709"/>
      <c r="DB709" s="17"/>
      <c r="DC709" s="17"/>
      <c r="DD709" s="17"/>
      <c r="DE709" s="17"/>
      <c r="DF709" s="15"/>
      <c r="DG709" s="15"/>
      <c r="DH709" s="15"/>
      <c r="DI709"/>
      <c r="DJ709"/>
      <c r="DK709" s="16"/>
      <c r="DL709" s="16"/>
      <c r="DM709" s="16"/>
      <c r="DN709"/>
      <c r="DO709" s="187"/>
      <c r="DP709"/>
      <c r="DQ709" s="16"/>
      <c r="DR709" s="16"/>
      <c r="DS709"/>
      <c r="DT709"/>
      <c r="DU709">
        <v>2019</v>
      </c>
      <c r="DV709"/>
      <c r="DW709" t="e">
        <f>VLOOKUP(J710,[2]TERMINADOS!A$2:B$133,2,FALSE)</f>
        <v>#N/A</v>
      </c>
      <c r="DX709"/>
      <c r="DY709"/>
      <c r="DZ709" t="e">
        <f>VLOOKUP(J710,'[2]COSTO-GASTO'!E$2:F$401,2,FALSE)</f>
        <v>#N/A</v>
      </c>
      <c r="EA709" s="16" t="e">
        <f>AE710-DZ709</f>
        <v>#N/A</v>
      </c>
      <c r="EB709" t="e">
        <f>VLOOKUP(J710,[2]Hoja26!A$2:B$91,2,FALSE)</f>
        <v>#N/A</v>
      </c>
      <c r="EC709" t="e">
        <f>VLOOKUP(J710,[2]Hoja26!E$2:F$147,2,FALSE)</f>
        <v>#N/A</v>
      </c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 t="e">
        <f>VLOOKUP(J710,'[2]RATES OCTUBRE'!J$1:K$1924,2,FALSE)</f>
        <v>#N/A</v>
      </c>
      <c r="EW709"/>
      <c r="EX709" t="e">
        <f>VLOOKUP(J710,[2]Hoja26!N$4:O$1289,2,FALSE)</f>
        <v>#N/A</v>
      </c>
      <c r="EY709" t="s">
        <v>114</v>
      </c>
      <c r="EZ709" s="16"/>
      <c r="FA709" s="64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 s="64" t="str">
        <f t="shared" si="470"/>
        <v>40008054-EJECUCION</v>
      </c>
      <c r="FT709" s="64" t="e">
        <f>VLOOKUP(FS709,'[2]ESTADO DE SITUACION OCTUBRE'!I$4:I$941,1,FALSE)</f>
        <v>#N/A</v>
      </c>
      <c r="FU709" s="64">
        <f>VLOOKUP(K709,'[2]BIP-COSTO'!B$2:H$1976,7,FALSE)</f>
        <v>367393</v>
      </c>
      <c r="FV709" s="65" t="e">
        <v>#N/A</v>
      </c>
      <c r="FW709" s="65" t="e">
        <f>FV709-P709</f>
        <v>#N/A</v>
      </c>
      <c r="FX709" s="64" t="str">
        <f>VLOOKUP(K709,'[2]BIP-COSTO'!B$2:H$1976,4,FALSE)</f>
        <v>GOBIERNO REGIONAL - REGION DE LOS LAGOS</v>
      </c>
      <c r="FY709" s="64" t="str">
        <f>VLOOKUP(K709,'[2]BIP-COSTO'!B$2:K$1976,10,FALSE)</f>
        <v/>
      </c>
      <c r="GF709" s="67"/>
      <c r="GG709" s="68"/>
      <c r="GH709" s="68"/>
      <c r="GM709" s="66" t="str">
        <f>VLOOKUP(K709,[3]resultado!E$2:K$2045,7,FALSE)</f>
        <v/>
      </c>
      <c r="GO709" s="66" t="e">
        <f>VLOOKUP(J709,[3]Hoja2!A$1:A$110,1,FALSE)</f>
        <v>#N/A</v>
      </c>
      <c r="GP709" s="66" t="e">
        <f>VLOOKUP(K709,[3]Hoja5!C$2:F$376,1,FALSE)</f>
        <v>#N/A</v>
      </c>
      <c r="GQ709" s="66" t="e">
        <f>VLOOKUP(J709,[3]Hoja5!A$2:A$376,1,FALSE)</f>
        <v>#N/A</v>
      </c>
      <c r="GR709" s="66" t="e">
        <f>VLOOKUP(J709,rates!B$2:I$944,8,FALSE)</f>
        <v>#N/A</v>
      </c>
      <c r="GS709" s="66" t="s">
        <v>2988</v>
      </c>
      <c r="GT709" s="66" t="e">
        <f>VLOOKUP(J709,Hoja6!A$2:A$29,1,FALSE)</f>
        <v>#N/A</v>
      </c>
      <c r="GU709" s="66" t="e">
        <f>VLOOKUP(J709,Hoja7!A$2:O$243,15,FALSE)</f>
        <v>#N/A</v>
      </c>
      <c r="GV709" s="66" t="e">
        <f>VLOOKUP(J709,'ESTADO DE SITUACION'!H$4:AQ$943,36,FALSE)</f>
        <v>#N/A</v>
      </c>
    </row>
    <row r="710" spans="1:204" s="66" customFormat="1" ht="18" customHeight="1" outlineLevel="2">
      <c r="A710" s="256">
        <v>29</v>
      </c>
      <c r="B710" s="256" t="s">
        <v>114</v>
      </c>
      <c r="C710" s="256" t="s">
        <v>96</v>
      </c>
      <c r="D710" s="256" t="s">
        <v>118</v>
      </c>
      <c r="E710" s="257" t="s">
        <v>82</v>
      </c>
      <c r="F710" s="256" t="s">
        <v>460</v>
      </c>
      <c r="G710" s="256" t="s">
        <v>598</v>
      </c>
      <c r="H710" s="256" t="s">
        <v>94</v>
      </c>
      <c r="I710" s="258" t="s">
        <v>85</v>
      </c>
      <c r="J710" s="259">
        <v>40009247</v>
      </c>
      <c r="K710" s="53" t="str">
        <f t="shared" si="465"/>
        <v>40009247-EJECUCION</v>
      </c>
      <c r="L710" s="53"/>
      <c r="M710" s="53" t="str">
        <f t="shared" si="466"/>
        <v>40009247</v>
      </c>
      <c r="N710" s="54"/>
      <c r="O710" s="258" t="s">
        <v>607</v>
      </c>
      <c r="P710" s="262">
        <v>450000000</v>
      </c>
      <c r="Q710" s="100"/>
      <c r="R710" s="101"/>
      <c r="S710" s="101"/>
      <c r="T710" s="101"/>
      <c r="U710" s="101"/>
      <c r="V710" s="101"/>
      <c r="W710" s="101"/>
      <c r="X710" s="101"/>
      <c r="Y710" s="101"/>
      <c r="Z710" s="101"/>
      <c r="AA710" s="101"/>
      <c r="AB710" s="101"/>
      <c r="AC710" s="101"/>
      <c r="AD710" s="102"/>
      <c r="AE710" s="266">
        <v>0</v>
      </c>
      <c r="AF710" s="59">
        <v>0</v>
      </c>
      <c r="AG710" s="266">
        <f>450000000*5%</f>
        <v>22500000</v>
      </c>
      <c r="AH710" s="59">
        <v>0</v>
      </c>
      <c r="AI710" s="59">
        <f t="shared" si="467"/>
        <v>22500000</v>
      </c>
      <c r="AJ710" s="59">
        <f t="shared" si="468"/>
        <v>427500000</v>
      </c>
      <c r="AK710" s="56">
        <f t="shared" si="469"/>
        <v>450000000</v>
      </c>
      <c r="AL710" s="103"/>
      <c r="AM710" s="268" t="s">
        <v>127</v>
      </c>
      <c r="AN710"/>
      <c r="AO710"/>
      <c r="AP710"/>
      <c r="AQ710"/>
      <c r="AR710"/>
      <c r="AS710"/>
      <c r="AT710"/>
      <c r="AU710"/>
      <c r="AV710"/>
      <c r="AW710" s="15"/>
      <c r="AX710" s="15"/>
      <c r="AY710" s="15"/>
      <c r="AZ710" s="15"/>
      <c r="BA710"/>
      <c r="BB710" s="16"/>
      <c r="BC710" s="16"/>
      <c r="BD710" s="16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 s="16"/>
      <c r="BT710" s="16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 s="16"/>
      <c r="CR710" s="16"/>
      <c r="CS710"/>
      <c r="CT710"/>
      <c r="CU710"/>
      <c r="CV710"/>
      <c r="CW710"/>
      <c r="CX710"/>
      <c r="CY710"/>
      <c r="CZ710"/>
      <c r="DA710"/>
      <c r="DB710" s="17"/>
      <c r="DC710" s="17"/>
      <c r="DD710" s="17"/>
      <c r="DE710" s="17"/>
      <c r="DF710" s="15"/>
      <c r="DG710" s="15"/>
      <c r="DH710" s="15"/>
      <c r="DI710"/>
      <c r="DJ710"/>
      <c r="DK710" s="16"/>
      <c r="DL710" s="16"/>
      <c r="DM710" s="16"/>
      <c r="DN710"/>
      <c r="DO710" s="187"/>
      <c r="DP710"/>
      <c r="DQ710" s="16"/>
      <c r="DR710" s="16"/>
      <c r="DS710"/>
      <c r="DT710"/>
      <c r="DU710">
        <v>2019</v>
      </c>
      <c r="DV710"/>
      <c r="DW710" t="e">
        <f>VLOOKUP(J705,[2]TERMINADOS!A$2:B$133,2,FALSE)</f>
        <v>#N/A</v>
      </c>
      <c r="DX710"/>
      <c r="DY710"/>
      <c r="DZ710" t="e">
        <f>VLOOKUP(J705,'[2]COSTO-GASTO'!E$2:F$401,2,FALSE)</f>
        <v>#N/A</v>
      </c>
      <c r="EA710" s="16" t="e">
        <f>AE705-DZ710</f>
        <v>#N/A</v>
      </c>
      <c r="EB710" t="e">
        <f>VLOOKUP(J705,[2]Hoja26!A$2:B$91,2,FALSE)</f>
        <v>#N/A</v>
      </c>
      <c r="EC710" t="e">
        <f>VLOOKUP(J705,[2]Hoja26!E$2:F$147,2,FALSE)</f>
        <v>#N/A</v>
      </c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 t="e">
        <f>VLOOKUP(J705,'[2]RATES OCTUBRE'!J$1:K$1924,2,FALSE)</f>
        <v>#N/A</v>
      </c>
      <c r="EW710"/>
      <c r="EX710" t="e">
        <f>VLOOKUP(J705,[2]Hoja26!N$4:O$1289,2,FALSE)</f>
        <v>#N/A</v>
      </c>
      <c r="EY710" t="s">
        <v>114</v>
      </c>
      <c r="EZ710" s="16"/>
      <c r="FA710" s="64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 s="64" t="str">
        <f t="shared" si="470"/>
        <v>40009247-EJECUCION</v>
      </c>
      <c r="FT710" s="64" t="e">
        <f>VLOOKUP(FS710,'[2]ESTADO DE SITUACION OCTUBRE'!I$4:I$941,1,FALSE)</f>
        <v>#N/A</v>
      </c>
      <c r="FU710" s="64">
        <f>VLOOKUP(K710,'[2]BIP-COSTO'!B$2:H$1976,7,FALSE)</f>
        <v>330966</v>
      </c>
      <c r="FV710" s="65" t="e">
        <v>#N/A</v>
      </c>
      <c r="FW710" s="65" t="e">
        <f>FV710-P710</f>
        <v>#N/A</v>
      </c>
      <c r="FX710" s="64" t="str">
        <f>VLOOKUP(K710,'[2]BIP-COSTO'!B$2:H$1976,4,FALSE)</f>
        <v>GOBIERNO REGIONAL - REGION DE LOS LAGOS</v>
      </c>
      <c r="FY710" s="64" t="str">
        <f>VLOOKUP(K710,'[2]BIP-COSTO'!B$2:K$1976,10,FALSE)</f>
        <v/>
      </c>
      <c r="GF710" s="67"/>
      <c r="GG710" s="68"/>
      <c r="GH710" s="68"/>
      <c r="GM710" s="66" t="str">
        <f>VLOOKUP(K710,[3]resultado!E$2:K$2045,7,FALSE)</f>
        <v/>
      </c>
      <c r="GO710" s="66" t="e">
        <f>VLOOKUP(J710,[3]Hoja2!A$1:A$110,1,FALSE)</f>
        <v>#N/A</v>
      </c>
      <c r="GP710" s="66" t="e">
        <f>VLOOKUP(K710,[3]Hoja5!C$2:F$376,1,FALSE)</f>
        <v>#N/A</v>
      </c>
      <c r="GQ710" s="66" t="e">
        <f>VLOOKUP(J710,[3]Hoja5!A$2:A$376,1,FALSE)</f>
        <v>#N/A</v>
      </c>
      <c r="GR710" s="66" t="e">
        <f>VLOOKUP(J710,rates!B$2:I$944,8,FALSE)</f>
        <v>#N/A</v>
      </c>
      <c r="GS710" s="66" t="s">
        <v>2988</v>
      </c>
      <c r="GT710" s="66" t="e">
        <f>VLOOKUP(J710,Hoja6!A$2:A$29,1,FALSE)</f>
        <v>#N/A</v>
      </c>
      <c r="GU710" s="66" t="e">
        <f>VLOOKUP(J710,Hoja7!A$2:O$243,15,FALSE)</f>
        <v>#N/A</v>
      </c>
      <c r="GV710" s="66" t="e">
        <f>VLOOKUP(J710,'ESTADO DE SITUACION'!H$4:AQ$943,36,FALSE)</f>
        <v>#N/A</v>
      </c>
    </row>
    <row r="711" spans="1:204" s="66" customFormat="1" ht="18" customHeight="1" outlineLevel="2">
      <c r="A711" s="256">
        <v>33</v>
      </c>
      <c r="B711" s="256" t="s">
        <v>114</v>
      </c>
      <c r="C711" s="256" t="s">
        <v>96</v>
      </c>
      <c r="D711" s="256" t="s">
        <v>81</v>
      </c>
      <c r="E711" s="257" t="s">
        <v>82</v>
      </c>
      <c r="F711" s="256" t="s">
        <v>460</v>
      </c>
      <c r="G711" s="256" t="s">
        <v>598</v>
      </c>
      <c r="H711" s="256" t="s">
        <v>94</v>
      </c>
      <c r="I711" s="258" t="s">
        <v>85</v>
      </c>
      <c r="J711" s="259" t="s">
        <v>129</v>
      </c>
      <c r="K711" s="53" t="str">
        <f t="shared" si="465"/>
        <v>FRIL-EJECUCION</v>
      </c>
      <c r="L711" s="53"/>
      <c r="M711" s="53" t="str">
        <f t="shared" si="466"/>
        <v>FRIL</v>
      </c>
      <c r="N711" s="54">
        <f>A711</f>
        <v>33</v>
      </c>
      <c r="O711" s="258" t="s">
        <v>130</v>
      </c>
      <c r="P711" s="262">
        <v>200000000</v>
      </c>
      <c r="Q711" s="100"/>
      <c r="R711" s="101"/>
      <c r="S711" s="101"/>
      <c r="T711" s="101"/>
      <c r="U711" s="101"/>
      <c r="V711" s="101"/>
      <c r="W711" s="101"/>
      <c r="X711" s="101"/>
      <c r="Y711" s="101"/>
      <c r="Z711" s="101"/>
      <c r="AA711" s="101"/>
      <c r="AB711" s="101"/>
      <c r="AC711" s="101"/>
      <c r="AD711" s="102"/>
      <c r="AE711" s="266">
        <v>0</v>
      </c>
      <c r="AF711" s="59">
        <v>0</v>
      </c>
      <c r="AG711" s="266">
        <v>200000000</v>
      </c>
      <c r="AH711" s="59">
        <v>0</v>
      </c>
      <c r="AI711" s="59">
        <f t="shared" si="467"/>
        <v>200000000</v>
      </c>
      <c r="AJ711" s="59">
        <f t="shared" si="468"/>
        <v>0</v>
      </c>
      <c r="AK711" s="56">
        <f t="shared" si="469"/>
        <v>200000000</v>
      </c>
      <c r="AL711" s="103"/>
      <c r="AM711" s="268" t="s">
        <v>131</v>
      </c>
      <c r="AN711"/>
      <c r="AO711"/>
      <c r="AP711"/>
      <c r="AQ711"/>
      <c r="AR711"/>
      <c r="AS711"/>
      <c r="AT711"/>
      <c r="AU711"/>
      <c r="AV711"/>
      <c r="AW711" s="15" t="e">
        <f>VLOOKUP(J706,#REF!,3,FALSE)</f>
        <v>#REF!</v>
      </c>
      <c r="AX711" s="15"/>
      <c r="AY711" s="15" t="e">
        <f>VLOOKUP(J706,#REF!,13,FALSE)</f>
        <v>#REF!</v>
      </c>
      <c r="AZ711" s="15" t="e">
        <f>VLOOKUP(CLEAN(J706),#REF!,7,FALSE)</f>
        <v>#REF!</v>
      </c>
      <c r="BA711" t="e">
        <f>VLOOKUP(J706,#REF!,8,FALSE)</f>
        <v>#REF!</v>
      </c>
      <c r="BB711" s="16" t="e">
        <f>VLOOKUP(J706,#REF!,2,FALSE)</f>
        <v>#REF!</v>
      </c>
      <c r="BC711" s="16" t="e">
        <f>VLOOKUP(J706,#REF!,2,FALSE)</f>
        <v>#REF!</v>
      </c>
      <c r="BD711" s="16" t="e">
        <f>BB711-BC711</f>
        <v>#REF!</v>
      </c>
      <c r="BE711" s="16" t="e">
        <f>VLOOKUP(CLEAN(J706),#REF!,2,FALSE)</f>
        <v>#REF!</v>
      </c>
      <c r="BF711" s="16" t="e">
        <f>W706-BE711</f>
        <v>#REF!</v>
      </c>
      <c r="BG711" t="e">
        <f>VLOOKUP(J706,#REF!,13,FALSE)</f>
        <v>#REF!</v>
      </c>
      <c r="BH711" t="e">
        <f>VLOOKUP(J706,#REF!,13,FALSE)</f>
        <v>#REF!</v>
      </c>
      <c r="BI711" t="e">
        <f>VLOOKUP(J706,#REF!,13,FALSE)</f>
        <v>#REF!</v>
      </c>
      <c r="BJ711" t="e">
        <f>VLOOKUP(J706,#REF!,13,FALSE)</f>
        <v>#REF!</v>
      </c>
      <c r="BK711" t="e">
        <f>VLOOKUP(J706,#REF!,9,FALSE)</f>
        <v>#REF!</v>
      </c>
      <c r="BL711"/>
      <c r="BM711" s="16" t="e">
        <f>VLOOKUP(J706,#REF!,2,FALSE)</f>
        <v>#REF!</v>
      </c>
      <c r="BN711"/>
      <c r="BO711"/>
      <c r="BP711"/>
      <c r="BQ711"/>
      <c r="BR711"/>
      <c r="BS711" s="16" t="e">
        <f>VLOOKUP(CLEAN(J706),#REF!,2,FALSE)</f>
        <v>#REF!</v>
      </c>
      <c r="BT711" s="16" t="e">
        <f>W706-BS711</f>
        <v>#REF!</v>
      </c>
      <c r="BU711"/>
      <c r="BV711"/>
      <c r="BW711"/>
      <c r="BX711"/>
      <c r="BY711"/>
      <c r="BZ711"/>
      <c r="CA711"/>
      <c r="CB711" t="e">
        <f>VLOOKUP(J706,#REF!,13,FALSE)</f>
        <v>#REF!</v>
      </c>
      <c r="CC711" t="e">
        <f>VLOOKUP(J706,#REF!,2,FALSE)</f>
        <v>#REF!</v>
      </c>
      <c r="CD711" t="e">
        <f>VLOOKUP(J706,#REF!,13,FALSE)</f>
        <v>#REF!</v>
      </c>
      <c r="CE711" t="e">
        <f>VLOOKUP(J706,#REF!,3,FALSE)</f>
        <v>#REF!</v>
      </c>
      <c r="CF711" t="e">
        <f>VLOOKUP(J706,[2]Hoja4!A$2:M$143,13,FALSE)</f>
        <v>#N/A</v>
      </c>
      <c r="CG711" t="str">
        <f>VLOOKUP(J706,[2]Hoja5!H$2:J$1328,2,FALSE)</f>
        <v>FI</v>
      </c>
      <c r="CH711"/>
      <c r="CI711"/>
      <c r="CJ711" t="e">
        <f>VLOOKUP(J706,[2]Hoja13!A$2:M$148,13,FALSE)</f>
        <v>#N/A</v>
      </c>
      <c r="CK711" t="str">
        <f>VLOOKUP(J706,'[2]rates 26-06-2018'!A$2:I$1489,8,FALSE)</f>
        <v>FI</v>
      </c>
      <c r="CL711"/>
      <c r="CM711" t="e">
        <f>VLOOKUP(J706,[2]Hoja8!A$2:M$154,13,FALSE)</f>
        <v>#N/A</v>
      </c>
      <c r="CN711" t="str">
        <f>VLOOKUP(J706,'[2]rates 26-06-2018'!A$1:I$1489,9,FALSE)</f>
        <v>EDUCACION, CULTURA Y PATRIMONIO</v>
      </c>
      <c r="CO711" t="str">
        <f>VLOOKUP(J706,'[2]rates 26-06-2018'!A$1:I$1489,4,FALSE)</f>
        <v>QUINCHAO</v>
      </c>
      <c r="CP711"/>
      <c r="CQ711" s="16" t="e">
        <f>VLOOKUP(CLEAN(J706),[2]Hoja14!A$2:B$126,2,FALSE)</f>
        <v>#N/A</v>
      </c>
      <c r="CR711" s="16" t="e">
        <f>Y706-CQ711</f>
        <v>#N/A</v>
      </c>
      <c r="CS711"/>
      <c r="CT711"/>
      <c r="CU711"/>
      <c r="CV711"/>
      <c r="CW711"/>
      <c r="CX711"/>
      <c r="CY711"/>
      <c r="CZ711"/>
      <c r="DA711"/>
      <c r="DB711" s="17" t="e">
        <f>VLOOKUP(J706,[2]PPTO!A$6:C$335,3,FALSE)</f>
        <v>#N/A</v>
      </c>
      <c r="DC711" s="17" t="e">
        <f>P706-DB711</f>
        <v>#N/A</v>
      </c>
      <c r="DD711" s="17" t="e">
        <f>VLOOKUP(J706,[2]PPTO!A$5:E$337,5,FALSE)</f>
        <v>#N/A</v>
      </c>
      <c r="DE711" s="17" t="e">
        <f>VLOOKUP(J706,[2]PPTO!A$6:F$335,6,FALSE)</f>
        <v>#N/A</v>
      </c>
      <c r="DF711" s="15" t="e">
        <f>VLOOKUP(J706,DH$477:DH$484,1,FALSE)</f>
        <v>#N/A</v>
      </c>
      <c r="DG711" s="15"/>
      <c r="DH711" s="15"/>
      <c r="DI711" t="e">
        <f>VLOOKUP(J706,'[2]2018'!A$3:N$167,14,FALSE)</f>
        <v>#N/A</v>
      </c>
      <c r="DJ711" t="str">
        <f>VLOOKUP(J706,[2]resultado!G$2:H$1656,2,FALSE)</f>
        <v>FI</v>
      </c>
      <c r="DK711" s="16">
        <v>135002990</v>
      </c>
      <c r="DL711" s="16">
        <f>Q706-DK711</f>
        <v>-135002990</v>
      </c>
      <c r="DM711" s="16">
        <f>P706-(Q706+R706+AG706)</f>
        <v>0</v>
      </c>
      <c r="DN711" s="104" t="s">
        <v>116</v>
      </c>
      <c r="DO711" t="str">
        <f>VLOOKUP(K706,'[2]rates actuales'!B$2:K$1880,10,FALSE)</f>
        <v>FI</v>
      </c>
      <c r="DP711"/>
      <c r="DQ711" s="16">
        <v>107413</v>
      </c>
      <c r="DR711" s="63">
        <f>(DQ711*1000)-P706</f>
        <v>0</v>
      </c>
      <c r="DS711" t="str">
        <f>VLOOKUP(J706,'[2]rates actuales'!A$2:C$1880,3,FALSE)</f>
        <v>QUINCHAO</v>
      </c>
      <c r="DT711"/>
      <c r="DU711"/>
      <c r="DV711"/>
      <c r="DW711" t="e">
        <f>VLOOKUP(J706,[2]TERMINADOS!A$2:B$133,2,FALSE)</f>
        <v>#N/A</v>
      </c>
      <c r="DX711"/>
      <c r="DY711"/>
      <c r="DZ711" t="e">
        <f>VLOOKUP(J706,'[2]COSTO-GASTO'!E$2:F$401,2,FALSE)</f>
        <v>#N/A</v>
      </c>
      <c r="EA711" s="16" t="e">
        <f>AE706-DZ711</f>
        <v>#N/A</v>
      </c>
      <c r="EB711" t="e">
        <f>VLOOKUP(J706,[2]Hoja26!A$2:B$91,2,FALSE)</f>
        <v>#N/A</v>
      </c>
      <c r="EC711" t="e">
        <f>VLOOKUP(J706,[2]Hoja26!E$2:F$147,2,FALSE)</f>
        <v>#N/A</v>
      </c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 t="str">
        <f>VLOOKUP(J706,'[2]RATES OCTUBRE'!J$1:K$1924,2,FALSE)</f>
        <v>FI</v>
      </c>
      <c r="EW711"/>
      <c r="EX711" t="e">
        <f>VLOOKUP(J706,[2]Hoja26!N$4:O$1289,2,FALSE)</f>
        <v>#N/A</v>
      </c>
      <c r="EY711" t="s">
        <v>114</v>
      </c>
      <c r="EZ711" s="16"/>
      <c r="FA711" s="64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 s="64" t="str">
        <f t="shared" si="470"/>
        <v>FRIL-EJECUCION</v>
      </c>
      <c r="FT711" s="64" t="e">
        <f>VLOOKUP(FS711,'[2]ESTADO DE SITUACION OCTUBRE'!I$4:I$941,1,FALSE)</f>
        <v>#N/A</v>
      </c>
      <c r="FU711" s="64" t="e">
        <f>VLOOKUP(K711,'[2]BIP-COSTO'!B$2:H$1976,7,FALSE)</f>
        <v>#N/A</v>
      </c>
      <c r="FV711" s="65" t="e">
        <v>#N/A</v>
      </c>
      <c r="FW711" s="65" t="e">
        <f>FV711-P711</f>
        <v>#N/A</v>
      </c>
      <c r="FX711" s="64" t="e">
        <f>VLOOKUP(K711,'[2]BIP-COSTO'!B$2:H$1976,4,FALSE)</f>
        <v>#N/A</v>
      </c>
      <c r="FY711" s="64" t="e">
        <f>VLOOKUP(K711,'[2]BIP-COSTO'!B$2:K$1976,10,FALSE)</f>
        <v>#N/A</v>
      </c>
      <c r="GF711" s="67"/>
      <c r="GG711" s="68"/>
      <c r="GH711" s="68"/>
      <c r="GM711" s="66" t="e">
        <f>VLOOKUP(K711,[3]resultado!E$2:K$2045,7,FALSE)</f>
        <v>#N/A</v>
      </c>
      <c r="GO711" s="66" t="e">
        <f>VLOOKUP(J711,[3]Hoja2!A$1:A$110,1,FALSE)</f>
        <v>#N/A</v>
      </c>
      <c r="GP711" s="66" t="e">
        <f>VLOOKUP(K711,[3]Hoja5!C$2:F$376,1,FALSE)</f>
        <v>#N/A</v>
      </c>
      <c r="GQ711" s="66" t="e">
        <f>VLOOKUP(J711,[3]Hoja5!A$2:A$376,1,FALSE)</f>
        <v>#N/A</v>
      </c>
      <c r="GR711" s="66" t="e">
        <f>VLOOKUP(J711,rates!B$2:I$944,8,FALSE)</f>
        <v>#N/A</v>
      </c>
      <c r="GS711" s="66" t="s">
        <v>2988</v>
      </c>
      <c r="GT711" s="66" t="e">
        <f>VLOOKUP(J711,Hoja6!A$2:A$29,1,FALSE)</f>
        <v>#N/A</v>
      </c>
      <c r="GU711" s="66" t="e">
        <f>VLOOKUP(J711,Hoja7!A$2:O$243,15,FALSE)</f>
        <v>#N/A</v>
      </c>
      <c r="GV711" s="66" t="e">
        <f>VLOOKUP(J711,'ESTADO DE SITUACION'!H$4:AQ$943,36,FALSE)</f>
        <v>#N/A</v>
      </c>
    </row>
    <row r="712" spans="1:204" ht="18.75" outlineLevel="1">
      <c r="A712" s="71"/>
      <c r="B712" s="72"/>
      <c r="C712" s="105"/>
      <c r="D712" s="105"/>
      <c r="E712" s="105"/>
      <c r="F712" s="105"/>
      <c r="G712" s="105"/>
      <c r="H712" s="71"/>
      <c r="I712" s="73"/>
      <c r="J712" s="106"/>
      <c r="K712" s="96"/>
      <c r="L712" s="53"/>
      <c r="M712" s="53"/>
      <c r="N712" s="54"/>
      <c r="O712" s="78" t="s">
        <v>132</v>
      </c>
      <c r="P712" s="79">
        <f t="shared" ref="P712:AK712" si="471">SUBTOTAL(9,P705:P711)</f>
        <v>1637352000</v>
      </c>
      <c r="Q712" s="164">
        <f t="shared" si="471"/>
        <v>0</v>
      </c>
      <c r="R712" s="164">
        <f t="shared" si="471"/>
        <v>0</v>
      </c>
      <c r="S712" s="164">
        <f t="shared" si="471"/>
        <v>0</v>
      </c>
      <c r="T712" s="164">
        <f t="shared" si="471"/>
        <v>0</v>
      </c>
      <c r="U712" s="164">
        <f t="shared" si="471"/>
        <v>0</v>
      </c>
      <c r="V712" s="164">
        <f t="shared" si="471"/>
        <v>0</v>
      </c>
      <c r="W712" s="164">
        <f t="shared" si="471"/>
        <v>0</v>
      </c>
      <c r="X712" s="164">
        <f t="shared" si="471"/>
        <v>0</v>
      </c>
      <c r="Y712" s="164">
        <f t="shared" si="471"/>
        <v>0</v>
      </c>
      <c r="Z712" s="164">
        <f t="shared" si="471"/>
        <v>0</v>
      </c>
      <c r="AA712" s="164">
        <f t="shared" si="471"/>
        <v>0</v>
      </c>
      <c r="AB712" s="164">
        <f t="shared" si="471"/>
        <v>0</v>
      </c>
      <c r="AC712" s="164">
        <f t="shared" si="471"/>
        <v>0</v>
      </c>
      <c r="AD712" s="164">
        <f t="shared" si="471"/>
        <v>0</v>
      </c>
      <c r="AE712" s="79">
        <f t="shared" si="471"/>
        <v>0</v>
      </c>
      <c r="AF712" s="79">
        <f t="shared" si="471"/>
        <v>0</v>
      </c>
      <c r="AG712" s="79">
        <f t="shared" si="471"/>
        <v>821821438</v>
      </c>
      <c r="AH712" s="79">
        <f t="shared" si="471"/>
        <v>0</v>
      </c>
      <c r="AI712" s="79">
        <f t="shared" si="471"/>
        <v>821821438</v>
      </c>
      <c r="AJ712" s="79">
        <f t="shared" si="471"/>
        <v>815530562</v>
      </c>
      <c r="AK712" s="79">
        <f t="shared" si="471"/>
        <v>1637352000</v>
      </c>
      <c r="AL712" s="107"/>
      <c r="AM712" s="108"/>
      <c r="BE712"/>
      <c r="BT712" s="16"/>
      <c r="CR712" s="16"/>
      <c r="DN712" s="109"/>
      <c r="DO712" s="109"/>
      <c r="DP712" s="109"/>
      <c r="DR712"/>
      <c r="DX712"/>
      <c r="EA712"/>
      <c r="FV712" s="65">
        <v>0</v>
      </c>
      <c r="GO712" s="66" t="e">
        <f>VLOOKUP(J712,[3]Hoja2!A$1:A$110,1,FALSE)</f>
        <v>#N/A</v>
      </c>
      <c r="GQ712" s="66" t="e">
        <f>VLOOKUP(J712,[3]Hoja5!A$2:A$376,1,FALSE)</f>
        <v>#N/A</v>
      </c>
    </row>
    <row r="713" spans="1:204" ht="18.75" outlineLevel="1">
      <c r="A713" s="71"/>
      <c r="B713" s="72"/>
      <c r="C713" s="105"/>
      <c r="D713" s="105"/>
      <c r="E713" s="105"/>
      <c r="F713" s="105"/>
      <c r="G713" s="105"/>
      <c r="H713" s="71"/>
      <c r="I713" s="73"/>
      <c r="J713" s="106"/>
      <c r="K713" s="96"/>
      <c r="L713" s="53"/>
      <c r="M713" s="53"/>
      <c r="N713" s="54"/>
      <c r="O713" s="84"/>
      <c r="P713" s="85"/>
      <c r="Q713" s="100"/>
      <c r="R713" s="101"/>
      <c r="S713" s="101"/>
      <c r="T713" s="101"/>
      <c r="U713" s="101"/>
      <c r="V713" s="101"/>
      <c r="W713" s="101"/>
      <c r="X713" s="101"/>
      <c r="Y713" s="101"/>
      <c r="Z713" s="101"/>
      <c r="AA713" s="101"/>
      <c r="AB713" s="101"/>
      <c r="AC713" s="101"/>
      <c r="AD713" s="102"/>
      <c r="AE713" s="88"/>
      <c r="AF713" s="88"/>
      <c r="AG713" s="88"/>
      <c r="AH713" s="88"/>
      <c r="AI713" s="88"/>
      <c r="AJ713" s="88"/>
      <c r="AK713" s="87"/>
      <c r="AL713" s="107"/>
      <c r="AM713" s="108"/>
      <c r="BE713"/>
      <c r="BT713" s="16"/>
      <c r="CR713" s="16"/>
      <c r="DR713"/>
      <c r="DX713"/>
      <c r="EA713"/>
      <c r="FV713" s="65">
        <v>0</v>
      </c>
      <c r="GO713" s="66" t="e">
        <f>VLOOKUP(J713,[3]Hoja2!A$1:A$110,1,FALSE)</f>
        <v>#N/A</v>
      </c>
      <c r="GQ713" s="66" t="e">
        <f>VLOOKUP(J713,[3]Hoja5!A$2:A$376,1,FALSE)</f>
        <v>#N/A</v>
      </c>
    </row>
    <row r="714" spans="1:204" ht="23.25" outlineLevel="1">
      <c r="A714" s="71"/>
      <c r="B714" s="72"/>
      <c r="C714" s="105"/>
      <c r="D714" s="105"/>
      <c r="E714" s="105"/>
      <c r="F714" s="105"/>
      <c r="G714" s="105"/>
      <c r="H714" s="71"/>
      <c r="I714" s="73"/>
      <c r="J714" s="106"/>
      <c r="K714" s="96"/>
      <c r="L714" s="53"/>
      <c r="M714" s="53"/>
      <c r="N714" s="54"/>
      <c r="O714" s="110" t="s">
        <v>608</v>
      </c>
      <c r="P714" s="111">
        <f t="shared" ref="P714:AL714" si="472">P712+P702</f>
        <v>7475632617</v>
      </c>
      <c r="Q714" s="161">
        <f t="shared" si="472"/>
        <v>0</v>
      </c>
      <c r="R714" s="79">
        <f t="shared" si="472"/>
        <v>0</v>
      </c>
      <c r="S714" s="79">
        <f t="shared" si="472"/>
        <v>0</v>
      </c>
      <c r="T714" s="79">
        <f t="shared" si="472"/>
        <v>0</v>
      </c>
      <c r="U714" s="79">
        <f t="shared" si="472"/>
        <v>0</v>
      </c>
      <c r="V714" s="79">
        <f t="shared" si="472"/>
        <v>0</v>
      </c>
      <c r="W714" s="79">
        <f t="shared" si="472"/>
        <v>0</v>
      </c>
      <c r="X714" s="79">
        <f t="shared" si="472"/>
        <v>0</v>
      </c>
      <c r="Y714" s="79">
        <f t="shared" si="472"/>
        <v>0</v>
      </c>
      <c r="Z714" s="79">
        <f t="shared" si="472"/>
        <v>0</v>
      </c>
      <c r="AA714" s="79">
        <f t="shared" si="472"/>
        <v>0</v>
      </c>
      <c r="AB714" s="79">
        <f t="shared" si="472"/>
        <v>0</v>
      </c>
      <c r="AC714" s="79">
        <f t="shared" si="472"/>
        <v>0</v>
      </c>
      <c r="AD714" s="162">
        <f t="shared" si="472"/>
        <v>0</v>
      </c>
      <c r="AE714" s="111">
        <f t="shared" si="472"/>
        <v>1676042724</v>
      </c>
      <c r="AF714" s="111">
        <f t="shared" si="472"/>
        <v>5137684575</v>
      </c>
      <c r="AG714" s="174">
        <f t="shared" si="472"/>
        <v>1522417480</v>
      </c>
      <c r="AH714" s="111">
        <f t="shared" si="472"/>
        <v>0</v>
      </c>
      <c r="AI714" s="111">
        <f t="shared" si="472"/>
        <v>1522417480</v>
      </c>
      <c r="AJ714" s="111">
        <f t="shared" si="472"/>
        <v>815530562</v>
      </c>
      <c r="AK714" s="111">
        <f t="shared" si="472"/>
        <v>1851301554</v>
      </c>
      <c r="AL714" s="111">
        <f t="shared" si="472"/>
        <v>0</v>
      </c>
      <c r="AM714" s="108"/>
      <c r="BE714"/>
      <c r="BT714" s="16"/>
      <c r="CR714" s="16"/>
      <c r="DN714" s="109"/>
      <c r="DO714" s="109"/>
      <c r="DP714" s="109"/>
      <c r="DR714"/>
      <c r="DX714"/>
      <c r="EA714"/>
      <c r="FV714" s="65">
        <v>0</v>
      </c>
      <c r="GO714" s="66" t="e">
        <f>VLOOKUP(J714,[3]Hoja2!A$1:A$110,1,FALSE)</f>
        <v>#N/A</v>
      </c>
      <c r="GQ714" s="66" t="e">
        <f>VLOOKUP(J714,[3]Hoja5!A$2:A$376,1,FALSE)</f>
        <v>#N/A</v>
      </c>
    </row>
    <row r="715" spans="1:204" ht="18.75" outlineLevel="1">
      <c r="A715" s="71"/>
      <c r="B715" s="72"/>
      <c r="C715" s="105"/>
      <c r="D715" s="105"/>
      <c r="E715" s="105"/>
      <c r="F715" s="105"/>
      <c r="G715" s="105"/>
      <c r="H715" s="71"/>
      <c r="I715" s="73"/>
      <c r="J715" s="106"/>
      <c r="K715" s="75"/>
      <c r="L715" s="76"/>
      <c r="M715" s="76"/>
      <c r="N715" s="77"/>
      <c r="O715" s="84"/>
      <c r="P715" s="85"/>
      <c r="Q715" s="188"/>
      <c r="R715" s="189"/>
      <c r="S715" s="189"/>
      <c r="T715" s="189"/>
      <c r="U715" s="189"/>
      <c r="V715" s="189"/>
      <c r="W715" s="189"/>
      <c r="X715" s="189"/>
      <c r="Y715" s="189"/>
      <c r="Z715" s="189"/>
      <c r="AA715" s="189"/>
      <c r="AB715" s="189"/>
      <c r="AC715" s="189"/>
      <c r="AD715" s="190"/>
      <c r="AE715" s="88"/>
      <c r="AF715" s="88"/>
      <c r="AG715" s="88"/>
      <c r="AH715" s="88"/>
      <c r="AI715" s="88"/>
      <c r="AJ715" s="88"/>
      <c r="AK715" s="87"/>
      <c r="AL715" s="107"/>
      <c r="AM715" s="108"/>
      <c r="BE715"/>
      <c r="BM715"/>
      <c r="BT715" s="16"/>
      <c r="CR715" s="16"/>
      <c r="DR715"/>
      <c r="DX715"/>
      <c r="EA715"/>
      <c r="FV715" s="65">
        <v>0</v>
      </c>
      <c r="GO715" s="66" t="e">
        <f>VLOOKUP(J715,[3]Hoja2!A$1:A$110,1,FALSE)</f>
        <v>#N/A</v>
      </c>
      <c r="GQ715" s="66" t="e">
        <f>VLOOKUP(J715,[3]Hoja5!A$2:A$376,1,FALSE)</f>
        <v>#N/A</v>
      </c>
    </row>
    <row r="716" spans="1:204" s="114" customFormat="1" ht="23.25" outlineLevel="1">
      <c r="A716" s="112"/>
      <c r="B716" s="113"/>
      <c r="C716" s="112"/>
      <c r="D716" s="112"/>
      <c r="E716" s="112"/>
      <c r="F716" s="112"/>
      <c r="G716" s="112"/>
      <c r="H716" s="112"/>
      <c r="J716" s="115"/>
      <c r="K716" s="115"/>
      <c r="L716" s="115"/>
      <c r="M716" s="115"/>
      <c r="N716" s="115"/>
      <c r="O716" s="2" t="s">
        <v>237</v>
      </c>
      <c r="P716" s="116"/>
      <c r="Q716" s="194"/>
      <c r="R716" s="194"/>
      <c r="S716" s="194"/>
      <c r="T716" s="194"/>
      <c r="U716" s="194"/>
      <c r="V716" s="194"/>
      <c r="W716" s="194"/>
      <c r="X716" s="194"/>
      <c r="Y716" s="194"/>
      <c r="Z716" s="194"/>
      <c r="AA716" s="194"/>
      <c r="AB716" s="194"/>
      <c r="AC716" s="194"/>
      <c r="AD716" s="194"/>
      <c r="AE716" s="117"/>
      <c r="AF716" s="117"/>
      <c r="AG716" s="117"/>
      <c r="AH716" s="117"/>
      <c r="AI716" s="117"/>
      <c r="AJ716" s="117"/>
      <c r="AK716" s="194"/>
      <c r="AL716" s="118"/>
      <c r="AM716" s="118"/>
      <c r="BB716" s="195"/>
      <c r="BC716" s="195"/>
      <c r="BD716" s="195"/>
      <c r="BS716" s="195"/>
      <c r="BT716" s="195"/>
      <c r="CQ716" s="195"/>
      <c r="CR716" s="195"/>
      <c r="DB716" s="195"/>
      <c r="DC716" s="195"/>
      <c r="DD716" s="195"/>
      <c r="DE716" s="195"/>
      <c r="DK716" s="195"/>
      <c r="DL716" s="195"/>
      <c r="DM716" s="195"/>
      <c r="DQ716" s="195"/>
      <c r="EZ716" s="195"/>
      <c r="FV716" s="65">
        <v>0</v>
      </c>
      <c r="GF716" s="196"/>
      <c r="GG716" s="197"/>
      <c r="GH716" s="197"/>
      <c r="GO716" s="66" t="e">
        <f>VLOOKUP(J716,[3]Hoja2!A$1:A$110,1,FALSE)</f>
        <v>#N/A</v>
      </c>
      <c r="GQ716" s="66" t="e">
        <f>VLOOKUP(J716,[3]Hoja5!A$2:A$376,1,FALSE)</f>
        <v>#N/A</v>
      </c>
    </row>
    <row r="717" spans="1:204" ht="31.5" outlineLevel="1" collapsed="1">
      <c r="A717" s="995" t="s">
        <v>609</v>
      </c>
      <c r="B717" s="995"/>
      <c r="C717" s="996"/>
      <c r="D717" s="996"/>
      <c r="E717" s="996"/>
      <c r="F717" s="996"/>
      <c r="G717" s="996"/>
      <c r="H717" s="995"/>
      <c r="I717" s="995"/>
      <c r="J717" s="995"/>
      <c r="K717" s="996"/>
      <c r="L717" s="996"/>
      <c r="M717" s="996"/>
      <c r="N717" s="996"/>
      <c r="O717" s="995"/>
      <c r="P717" s="995"/>
      <c r="Q717" s="996"/>
      <c r="R717" s="996"/>
      <c r="S717" s="996"/>
      <c r="T717" s="996"/>
      <c r="U717" s="996"/>
      <c r="V717" s="996"/>
      <c r="W717" s="996"/>
      <c r="X717" s="996"/>
      <c r="Y717" s="996"/>
      <c r="Z717" s="996"/>
      <c r="AA717" s="996"/>
      <c r="AB717" s="996"/>
      <c r="AC717" s="996"/>
      <c r="AD717" s="996"/>
      <c r="AE717" s="995"/>
      <c r="AF717" s="995"/>
      <c r="AG717" s="995"/>
      <c r="AH717" s="995"/>
      <c r="AI717" s="995"/>
      <c r="AJ717" s="995"/>
      <c r="AK717" s="996"/>
      <c r="AL717" s="996"/>
      <c r="AM717" s="995"/>
      <c r="BB717"/>
      <c r="BC717"/>
      <c r="BD717"/>
      <c r="BM717"/>
      <c r="CC717" s="62"/>
      <c r="CQ717"/>
      <c r="DB717" s="15"/>
      <c r="DC717" s="15"/>
      <c r="DE717" s="15"/>
      <c r="DL717"/>
      <c r="DM717"/>
      <c r="DN717" s="109"/>
      <c r="DO717" s="109"/>
      <c r="DP717" s="109"/>
      <c r="DR717"/>
      <c r="DX717"/>
      <c r="EA717"/>
      <c r="FV717" s="65">
        <v>0</v>
      </c>
      <c r="GO717" s="66" t="e">
        <f>VLOOKUP(J717,[3]Hoja2!A$1:A$110,1,FALSE)</f>
        <v>#N/A</v>
      </c>
      <c r="GQ717" s="66" t="e">
        <f>VLOOKUP(J717,[3]Hoja5!A$2:A$376,1,FALSE)</f>
        <v>#N/A</v>
      </c>
    </row>
    <row r="718" spans="1:204" ht="303.75" outlineLevel="1">
      <c r="A718" s="20" t="s">
        <v>3</v>
      </c>
      <c r="B718" s="20" t="s">
        <v>4</v>
      </c>
      <c r="C718" s="21" t="s">
        <v>5</v>
      </c>
      <c r="D718" s="22" t="s">
        <v>6</v>
      </c>
      <c r="E718" s="23" t="s">
        <v>7</v>
      </c>
      <c r="F718" s="20" t="s">
        <v>8</v>
      </c>
      <c r="G718" s="20" t="s">
        <v>9</v>
      </c>
      <c r="H718" s="20" t="s">
        <v>10</v>
      </c>
      <c r="I718" s="20" t="s">
        <v>11</v>
      </c>
      <c r="J718" s="20" t="s">
        <v>12</v>
      </c>
      <c r="K718" s="24" t="s">
        <v>13</v>
      </c>
      <c r="L718" s="20" t="s">
        <v>14</v>
      </c>
      <c r="M718" s="20" t="s">
        <v>15</v>
      </c>
      <c r="N718" s="25" t="s">
        <v>16</v>
      </c>
      <c r="O718" s="20" t="s">
        <v>17</v>
      </c>
      <c r="P718" s="26" t="s">
        <v>18</v>
      </c>
      <c r="Q718" s="27" t="s">
        <v>19</v>
      </c>
      <c r="R718" s="28" t="s">
        <v>20</v>
      </c>
      <c r="S718" s="28" t="s">
        <v>21</v>
      </c>
      <c r="T718" s="28" t="s">
        <v>22</v>
      </c>
      <c r="U718" s="28" t="s">
        <v>23</v>
      </c>
      <c r="V718" s="28" t="s">
        <v>24</v>
      </c>
      <c r="W718" s="28" t="s">
        <v>25</v>
      </c>
      <c r="X718" s="28" t="s">
        <v>26</v>
      </c>
      <c r="Y718" s="28" t="s">
        <v>27</v>
      </c>
      <c r="Z718" s="28" t="s">
        <v>28</v>
      </c>
      <c r="AA718" s="28" t="s">
        <v>29</v>
      </c>
      <c r="AB718" s="28" t="s">
        <v>30</v>
      </c>
      <c r="AC718" s="28" t="s">
        <v>31</v>
      </c>
      <c r="AD718" s="29" t="s">
        <v>32</v>
      </c>
      <c r="AE718" s="28" t="s">
        <v>33</v>
      </c>
      <c r="AF718" s="28" t="s">
        <v>1117</v>
      </c>
      <c r="AG718" s="28" t="s">
        <v>34</v>
      </c>
      <c r="AH718" s="28" t="s">
        <v>21</v>
      </c>
      <c r="AI718" s="28" t="s">
        <v>32</v>
      </c>
      <c r="AJ718" s="28" t="s">
        <v>35</v>
      </c>
      <c r="AK718" s="30" t="s">
        <v>35</v>
      </c>
      <c r="AL718" s="31" t="s">
        <v>36</v>
      </c>
      <c r="AM718" s="32" t="s">
        <v>37</v>
      </c>
      <c r="BB718"/>
      <c r="BC718"/>
      <c r="BD718"/>
      <c r="BM718"/>
      <c r="CC718" s="62"/>
      <c r="CQ718"/>
      <c r="DB718" s="15"/>
      <c r="DC718" s="15"/>
      <c r="DE718" s="15"/>
      <c r="DL718"/>
      <c r="DM718"/>
      <c r="DR718"/>
      <c r="DX718"/>
      <c r="EA718"/>
      <c r="FV718" s="65">
        <v>0</v>
      </c>
      <c r="GO718" s="66" t="e">
        <f>VLOOKUP(J718,[3]Hoja2!A$1:A$110,1,FALSE)</f>
        <v>#N/A</v>
      </c>
      <c r="GQ718" s="66" t="e">
        <f>VLOOKUP(J718,[3]Hoja5!A$2:A$376,1,FALSE)</f>
        <v>#N/A</v>
      </c>
    </row>
    <row r="719" spans="1:204" s="64" customFormat="1" ht="18.75" outlineLevel="2">
      <c r="A719" s="71"/>
      <c r="B719" s="72"/>
      <c r="C719" s="105"/>
      <c r="D719" s="105"/>
      <c r="E719" s="105"/>
      <c r="F719" s="105"/>
      <c r="G719" s="105"/>
      <c r="H719" s="71"/>
      <c r="I719" s="73"/>
      <c r="J719" s="106"/>
      <c r="K719" s="96"/>
      <c r="L719" s="53"/>
      <c r="M719" s="53"/>
      <c r="N719" s="54"/>
      <c r="O719" s="185" t="s">
        <v>78</v>
      </c>
      <c r="P719" s="85"/>
      <c r="Q719" s="198"/>
      <c r="R719" s="199"/>
      <c r="S719" s="199"/>
      <c r="T719" s="199"/>
      <c r="U719" s="199"/>
      <c r="V719" s="199"/>
      <c r="W719" s="199"/>
      <c r="X719" s="199"/>
      <c r="Y719" s="199"/>
      <c r="Z719" s="199"/>
      <c r="AA719" s="199"/>
      <c r="AB719" s="199"/>
      <c r="AC719" s="199"/>
      <c r="AD719" s="200"/>
      <c r="AE719" s="88"/>
      <c r="AF719" s="88"/>
      <c r="AG719" s="88"/>
      <c r="AH719" s="88"/>
      <c r="AI719" s="88"/>
      <c r="AJ719" s="88"/>
      <c r="AK719" s="158"/>
      <c r="AL719" s="108"/>
      <c r="AM719" s="108"/>
      <c r="AN719" t="s">
        <v>459</v>
      </c>
      <c r="AO719" t="e">
        <f>VLOOKUP(J720,#REF!,2,FALSE)</f>
        <v>#REF!</v>
      </c>
      <c r="AP719" s="70" t="e">
        <f>VLOOKUP(K720,#REF!,2,FALSE)</f>
        <v>#REF!</v>
      </c>
      <c r="AQ719" s="70" t="e">
        <f>VLOOKUP(J720,#REF!,13,FALSE)</f>
        <v>#REF!</v>
      </c>
      <c r="AR719" s="70" t="e">
        <f>VLOOKUP(K720,#REF!,7,FALSE)</f>
        <v>#REF!</v>
      </c>
      <c r="AS719" s="70"/>
      <c r="AT719" s="70" t="e">
        <f>VLOOKUP(J720,#REF!,13,FALSE)</f>
        <v>#REF!</v>
      </c>
      <c r="AU719" s="70" t="e">
        <f>VLOOKUP(K720,#REF!,2,FALSE)</f>
        <v>#REF!</v>
      </c>
      <c r="AV719"/>
      <c r="AW719" s="15" t="e">
        <f>VLOOKUP(J720,#REF!,3,FALSE)</f>
        <v>#REF!</v>
      </c>
      <c r="AX719" s="15"/>
      <c r="AY719" s="15" t="e">
        <f>VLOOKUP(J720,#REF!,13,FALSE)</f>
        <v>#REF!</v>
      </c>
      <c r="AZ719" s="15" t="e">
        <f>VLOOKUP(CLEAN(J720),#REF!,7,FALSE)</f>
        <v>#REF!</v>
      </c>
      <c r="BA719" t="e">
        <f>VLOOKUP(J720,#REF!,8,FALSE)</f>
        <v>#REF!</v>
      </c>
      <c r="BB719" s="16" t="e">
        <f>VLOOKUP(J720,#REF!,2,FALSE)</f>
        <v>#REF!</v>
      </c>
      <c r="BC719" s="16" t="e">
        <f>VLOOKUP(J720,#REF!,2,FALSE)</f>
        <v>#REF!</v>
      </c>
      <c r="BD719" s="16" t="e">
        <f>BB719-BC719</f>
        <v>#REF!</v>
      </c>
      <c r="BE719" t="e">
        <f>VLOOKUP(CLEAN(J720),#REF!,2,FALSE)</f>
        <v>#REF!</v>
      </c>
      <c r="BF719"/>
      <c r="BG719" t="e">
        <f>VLOOKUP(J720,#REF!,13,FALSE)</f>
        <v>#REF!</v>
      </c>
      <c r="BH719" t="e">
        <f>VLOOKUP(J720,#REF!,13,FALSE)</f>
        <v>#REF!</v>
      </c>
      <c r="BI719" t="e">
        <f>VLOOKUP(J720,#REF!,13,FALSE)</f>
        <v>#REF!</v>
      </c>
      <c r="BJ719" t="e">
        <f>VLOOKUP(J720,#REF!,13,FALSE)</f>
        <v>#REF!</v>
      </c>
      <c r="BK719" t="e">
        <f>VLOOKUP(J720,#REF!,9,FALSE)</f>
        <v>#REF!</v>
      </c>
      <c r="BL719"/>
      <c r="BM719" s="16" t="e">
        <f>VLOOKUP(J720,#REF!,2,FALSE)</f>
        <v>#REF!</v>
      </c>
      <c r="BN719"/>
      <c r="BO719"/>
      <c r="BP719"/>
      <c r="BQ719"/>
      <c r="BR719"/>
      <c r="BS719" s="16" t="e">
        <f>VLOOKUP(CLEAN(J720),#REF!,2,FALSE)</f>
        <v>#REF!</v>
      </c>
      <c r="BT719" s="16" t="e">
        <f>W720-BS719</f>
        <v>#REF!</v>
      </c>
      <c r="BU719"/>
      <c r="BV719"/>
      <c r="BW719"/>
      <c r="BX719"/>
      <c r="BY719"/>
      <c r="BZ719"/>
      <c r="CA719"/>
      <c r="CB719" t="e">
        <f>VLOOKUP(J720,#REF!,13,FALSE)</f>
        <v>#REF!</v>
      </c>
      <c r="CC719" t="e">
        <f>VLOOKUP(J720,#REF!,2,FALSE)</f>
        <v>#REF!</v>
      </c>
      <c r="CD719" t="e">
        <f>VLOOKUP(J720,#REF!,13,FALSE)</f>
        <v>#REF!</v>
      </c>
      <c r="CE719" t="e">
        <f>VLOOKUP(J720,#REF!,3,FALSE)</f>
        <v>#REF!</v>
      </c>
      <c r="CF719" t="e">
        <f>VLOOKUP(J720,[2]Hoja4!A$2:M$143,13,FALSE)</f>
        <v>#N/A</v>
      </c>
      <c r="CG719" t="str">
        <f>VLOOKUP(J720,[2]Hoja5!H$2:J$1328,2,FALSE)</f>
        <v>RS</v>
      </c>
      <c r="CH719"/>
      <c r="CI719"/>
      <c r="CJ719" t="e">
        <f>VLOOKUP(J720,[2]Hoja13!A$2:M$148,13,FALSE)</f>
        <v>#N/A</v>
      </c>
      <c r="CK719" t="str">
        <f>VLOOKUP(J720,'[2]rates 26-06-2018'!A$2:I$1489,8,FALSE)</f>
        <v>RS</v>
      </c>
      <c r="CL719"/>
      <c r="CM719" t="e">
        <f>VLOOKUP(J720,[2]Hoja8!A$2:M$154,13,FALSE)</f>
        <v>#N/A</v>
      </c>
      <c r="CN719" t="str">
        <f>VLOOKUP(J720,'[2]rates 26-06-2018'!A$1:I$1489,9,FALSE)</f>
        <v>DEPORTES</v>
      </c>
      <c r="CO719" t="str">
        <f>VLOOKUP(J720,'[2]rates 26-06-2018'!A$1:I$1489,4,FALSE)</f>
        <v>CASTRO</v>
      </c>
      <c r="CP719"/>
      <c r="CQ719" s="16" t="e">
        <f>VLOOKUP(CLEAN(J720),[2]Hoja14!A$2:B$126,2,FALSE)</f>
        <v>#N/A</v>
      </c>
      <c r="CR719" s="16" t="e">
        <f>Y720-CQ719</f>
        <v>#N/A</v>
      </c>
      <c r="CS719"/>
      <c r="CT719" s="16" t="e">
        <f>Y720-CQ719</f>
        <v>#N/A</v>
      </c>
      <c r="CU719"/>
      <c r="CV719"/>
      <c r="CW719"/>
      <c r="CX719"/>
      <c r="CY719"/>
      <c r="CZ719"/>
      <c r="DA719"/>
      <c r="DB719" s="17">
        <f>VLOOKUP(J720,[2]PPTO!A$6:C$335,3,FALSE)</f>
        <v>1514068000</v>
      </c>
      <c r="DC719" s="17">
        <f>P720-DB719</f>
        <v>14299000</v>
      </c>
      <c r="DD719" s="17">
        <f>VLOOKUP(J720,[2]PPTO!A$5:E$337,5,FALSE)</f>
        <v>103000000</v>
      </c>
      <c r="DE719" s="17">
        <f>VLOOKUP(J720,[2]PPTO!A$6:F$335,6,FALSE)</f>
        <v>0</v>
      </c>
      <c r="DF719" s="15" t="e">
        <f>VLOOKUP(J720,DH$477:DH$484,1,FALSE)</f>
        <v>#N/A</v>
      </c>
      <c r="DG719" s="15"/>
      <c r="DH719" s="15"/>
      <c r="DI719" t="e">
        <f>VLOOKUP(J720,'[2]2018'!A$3:N$167,14,FALSE)</f>
        <v>#N/A</v>
      </c>
      <c r="DJ719" t="str">
        <f>VLOOKUP(J720,[2]resultado!G$2:H$1656,2,FALSE)</f>
        <v>RS</v>
      </c>
      <c r="DK719" s="16">
        <v>0</v>
      </c>
      <c r="DL719" s="16">
        <f>Q720-DK719</f>
        <v>14300000</v>
      </c>
      <c r="DM719" s="16">
        <f>P720-(Q720+R720+AG720)</f>
        <v>1133169483</v>
      </c>
      <c r="DN719"/>
      <c r="DO719" t="str">
        <f>VLOOKUP(K720,'[2]rates actuales'!B$2:K$1880,10,FALSE)</f>
        <v>RS</v>
      </c>
      <c r="DP719"/>
      <c r="DQ719" s="16">
        <v>1552299</v>
      </c>
      <c r="DR719" s="63">
        <f>(DQ719*1000)-P720</f>
        <v>23932000</v>
      </c>
      <c r="DS719" t="str">
        <f>VLOOKUP(J720,'[2]rates actuales'!A$2:C$1880,3,FALSE)</f>
        <v>CASTRO</v>
      </c>
      <c r="DT719"/>
      <c r="DU719"/>
      <c r="DV719"/>
      <c r="DW719" t="e">
        <f>VLOOKUP(J720,[2]TERMINADOS!A$2:B$133,2,FALSE)</f>
        <v>#N/A</v>
      </c>
      <c r="DX719" s="16">
        <f>VLOOKUP(J720,'[2]COSTO-GASTO'!A$2:B$382,2,FALSE)</f>
        <v>1528367000</v>
      </c>
      <c r="DY719" s="16">
        <f>P720-DX719</f>
        <v>0</v>
      </c>
      <c r="DZ719">
        <f>VLOOKUP(J720,'[2]COSTO-GASTO'!E$2:F$401,2,FALSE)</f>
        <v>47300000</v>
      </c>
      <c r="EA719" s="16">
        <f>AE720-DZ719</f>
        <v>0</v>
      </c>
      <c r="EB719" t="e">
        <f>VLOOKUP(J720,[2]Hoja26!A$2:B$91,2,FALSE)</f>
        <v>#N/A</v>
      </c>
      <c r="EC719" t="e">
        <f>VLOOKUP(J720,[2]Hoja26!E$2:F$147,2,FALSE)</f>
        <v>#N/A</v>
      </c>
      <c r="ED719" t="str">
        <f>VLOOKUP(J720,[2]Hoja26!I$2:K$382,2,FALSE)</f>
        <v>EN ADJUDICACION</v>
      </c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 t="str">
        <f>VLOOKUP(J720,'[2]RATES OCTUBRE'!J$1:K$1924,2,FALSE)</f>
        <v>RS</v>
      </c>
      <c r="EW719"/>
      <c r="EX719" t="str">
        <f>VLOOKUP(J720,[2]Hoja26!N$4:O$1289,2,FALSE)</f>
        <v>EN ADJUDICACION</v>
      </c>
      <c r="EY719" t="s">
        <v>79</v>
      </c>
      <c r="EZ719" s="16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V719" s="65">
        <v>0</v>
      </c>
      <c r="GF719" s="18"/>
      <c r="GG719" s="136"/>
      <c r="GH719" s="136"/>
      <c r="GO719" s="66" t="e">
        <f>VLOOKUP(J719,[3]Hoja2!A$1:A$110,1,FALSE)</f>
        <v>#N/A</v>
      </c>
      <c r="GQ719" s="66" t="e">
        <f>VLOOKUP(J719,[3]Hoja5!A$2:A$376,1,FALSE)</f>
        <v>#N/A</v>
      </c>
    </row>
    <row r="720" spans="1:204" s="66" customFormat="1" ht="18" customHeight="1" outlineLevel="2">
      <c r="A720" s="256">
        <v>31</v>
      </c>
      <c r="B720" s="256" t="s">
        <v>79</v>
      </c>
      <c r="C720" s="256" t="s">
        <v>124</v>
      </c>
      <c r="D720" s="256" t="s">
        <v>118</v>
      </c>
      <c r="E720" s="257" t="s">
        <v>82</v>
      </c>
      <c r="F720" s="256" t="s">
        <v>460</v>
      </c>
      <c r="G720" s="256" t="s">
        <v>610</v>
      </c>
      <c r="H720" s="256" t="s">
        <v>94</v>
      </c>
      <c r="I720" s="258" t="s">
        <v>85</v>
      </c>
      <c r="J720" s="259">
        <v>30381175</v>
      </c>
      <c r="K720" s="53" t="str">
        <f t="shared" ref="K720:K728" si="473">CONCATENATE(J720,"-",I720)</f>
        <v>30381175-EJECUCION</v>
      </c>
      <c r="L720" s="53"/>
      <c r="M720" s="53" t="str">
        <f t="shared" ref="M720:M728" si="474">CLEAN(J720)</f>
        <v>30381175</v>
      </c>
      <c r="N720" s="54">
        <f t="shared" ref="N720:N728" si="475">A720</f>
        <v>31</v>
      </c>
      <c r="O720" s="258" t="s">
        <v>611</v>
      </c>
      <c r="P720" s="262">
        <v>1528367000</v>
      </c>
      <c r="Q720" s="56">
        <v>14300000</v>
      </c>
      <c r="R720" s="56">
        <v>103000000</v>
      </c>
      <c r="S720" s="57">
        <v>0</v>
      </c>
      <c r="T720" s="57">
        <v>0</v>
      </c>
      <c r="U720" s="57">
        <v>0</v>
      </c>
      <c r="V720" s="57">
        <f t="shared" ref="V720:V728" si="476">S720+T720+U720</f>
        <v>0</v>
      </c>
      <c r="W720" s="57">
        <v>0</v>
      </c>
      <c r="X720" s="57">
        <v>0</v>
      </c>
      <c r="Y720" s="57">
        <v>0</v>
      </c>
      <c r="Z720" s="57">
        <f t="shared" ref="Z720:Z728" si="477">W720+X720+Y720</f>
        <v>0</v>
      </c>
      <c r="AA720" s="56">
        <f t="shared" ref="AA720:AA728" si="478">S720+T720+U720+W720+X720+Y720</f>
        <v>0</v>
      </c>
      <c r="AB720" s="56">
        <v>0</v>
      </c>
      <c r="AC720" s="56">
        <f t="shared" ref="AC720:AC728" si="479">V720+W720+X720+Y720+AB720</f>
        <v>0</v>
      </c>
      <c r="AD720" s="58">
        <f t="shared" ref="AD720:AD728" si="480">R720-AC720</f>
        <v>103000000</v>
      </c>
      <c r="AE720" s="266">
        <v>47300000</v>
      </c>
      <c r="AF720" s="59">
        <v>14300000</v>
      </c>
      <c r="AG720" s="266">
        <f>150000000+127897517</f>
        <v>277897517</v>
      </c>
      <c r="AH720" s="59">
        <v>0</v>
      </c>
      <c r="AI720" s="59">
        <f t="shared" ref="AI720:AI728" si="481">AG720-AH720</f>
        <v>277897517</v>
      </c>
      <c r="AJ720" s="59">
        <f t="shared" ref="AJ720:AJ728" si="482">P720-(AF720+AG720)</f>
        <v>1236169483</v>
      </c>
      <c r="AK720" s="56">
        <f t="shared" ref="AK720:AK728" si="483">P720-(Q720+R720)</f>
        <v>1411067000</v>
      </c>
      <c r="AL720" s="60" t="s">
        <v>93</v>
      </c>
      <c r="AM720" s="268" t="s">
        <v>88</v>
      </c>
      <c r="AN720" t="e">
        <v>#N/A</v>
      </c>
      <c r="AO720" t="e">
        <f>VLOOKUP(J721,#REF!,2,FALSE)</f>
        <v>#REF!</v>
      </c>
      <c r="AP720" t="e">
        <f>VLOOKUP(K721,#REF!,2,FALSE)</f>
        <v>#REF!</v>
      </c>
      <c r="AQ720" t="e">
        <f>VLOOKUP(J721,#REF!,13,FALSE)</f>
        <v>#REF!</v>
      </c>
      <c r="AR720" t="e">
        <f>VLOOKUP(K721,#REF!,7,FALSE)</f>
        <v>#REF!</v>
      </c>
      <c r="AS720"/>
      <c r="AT720" t="e">
        <f>VLOOKUP(J721,#REF!,13,FALSE)</f>
        <v>#REF!</v>
      </c>
      <c r="AU720" t="e">
        <f>VLOOKUP(K721,#REF!,2,FALSE)</f>
        <v>#REF!</v>
      </c>
      <c r="AV720"/>
      <c r="AW720" t="e">
        <f>VLOOKUP(J721,#REF!,3,FALSE)</f>
        <v>#REF!</v>
      </c>
      <c r="AX720"/>
      <c r="AY720" t="e">
        <f>VLOOKUP(J721,#REF!,13,FALSE)</f>
        <v>#REF!</v>
      </c>
      <c r="AZ720" t="e">
        <f>VLOOKUP(CLEAN(J721),#REF!,7,FALSE)</f>
        <v>#REF!</v>
      </c>
      <c r="BA720" t="e">
        <f>VLOOKUP(J721,#REF!,8,FALSE)</f>
        <v>#REF!</v>
      </c>
      <c r="BB720" s="16" t="e">
        <f>VLOOKUP(J721,#REF!,2,FALSE)</f>
        <v>#REF!</v>
      </c>
      <c r="BC720" s="16" t="e">
        <f>VLOOKUP(J721,#REF!,2,FALSE)</f>
        <v>#REF!</v>
      </c>
      <c r="BD720" s="16"/>
      <c r="BE720" t="e">
        <f>VLOOKUP(CLEAN(J721),#REF!,2,FALSE)</f>
        <v>#REF!</v>
      </c>
      <c r="BF720"/>
      <c r="BG720" t="e">
        <f>VLOOKUP(J721,#REF!,13,FALSE)</f>
        <v>#REF!</v>
      </c>
      <c r="BH720" t="e">
        <f>VLOOKUP(J721,#REF!,13,FALSE)</f>
        <v>#REF!</v>
      </c>
      <c r="BI720" t="e">
        <f>VLOOKUP(J721,#REF!,13,FALSE)</f>
        <v>#REF!</v>
      </c>
      <c r="BJ720" t="e">
        <f>VLOOKUP(J721,#REF!,13,FALSE)</f>
        <v>#REF!</v>
      </c>
      <c r="BK720" t="e">
        <f>VLOOKUP(J721,#REF!,9,FALSE)</f>
        <v>#REF!</v>
      </c>
      <c r="BL720"/>
      <c r="BM720" s="16" t="e">
        <f>VLOOKUP(J721,#REF!,2,FALSE)</f>
        <v>#REF!</v>
      </c>
      <c r="BN720"/>
      <c r="BO720"/>
      <c r="BP720"/>
      <c r="BQ720"/>
      <c r="BR720"/>
      <c r="BS720" s="16" t="e">
        <f>VLOOKUP(CLEAN(J721),#REF!,2,FALSE)</f>
        <v>#REF!</v>
      </c>
      <c r="BT720" s="16" t="e">
        <f>W721-BS720</f>
        <v>#REF!</v>
      </c>
      <c r="BU720"/>
      <c r="BV720"/>
      <c r="BW720"/>
      <c r="BX720"/>
      <c r="BY720"/>
      <c r="BZ720"/>
      <c r="CA720"/>
      <c r="CB720" t="e">
        <f>VLOOKUP(J721,#REF!,13,FALSE)</f>
        <v>#REF!</v>
      </c>
      <c r="CC720" t="e">
        <f>VLOOKUP(J721,#REF!,2,FALSE)</f>
        <v>#REF!</v>
      </c>
      <c r="CD720" t="e">
        <f>VLOOKUP(J721,#REF!,13,FALSE)</f>
        <v>#REF!</v>
      </c>
      <c r="CE720" t="e">
        <f>VLOOKUP(J721,#REF!,3,FALSE)</f>
        <v>#REF!</v>
      </c>
      <c r="CF720" t="str">
        <f>VLOOKUP(J721,[2]Hoja4!A$2:M$143,13,FALSE)</f>
        <v>CON CONVENIO</v>
      </c>
      <c r="CG720" t="str">
        <f>VLOOKUP(J721,[2]Hoja5!H$2:J$1328,2,FALSE)</f>
        <v>RS</v>
      </c>
      <c r="CH720"/>
      <c r="CI720"/>
      <c r="CJ720" t="str">
        <f>VLOOKUP(J721,[2]Hoja13!A$2:M$148,13,FALSE)</f>
        <v>CON CONVENIO</v>
      </c>
      <c r="CK720" t="str">
        <f>VLOOKUP(J721,'[2]rates 26-06-2018'!A$2:I$1489,8,FALSE)</f>
        <v>RS</v>
      </c>
      <c r="CL720"/>
      <c r="CM720" t="str">
        <f>VLOOKUP(J721,[2]Hoja8!A$2:M$154,13,FALSE)</f>
        <v>convenio</v>
      </c>
      <c r="CN720" t="str">
        <f>VLOOKUP(J721,'[2]rates 26-06-2018'!A$1:I$1489,9,FALSE)</f>
        <v>SALUD</v>
      </c>
      <c r="CO720" t="str">
        <f>VLOOKUP(J721,'[2]rates 26-06-2018'!A$1:I$1489,4,FALSE)</f>
        <v>CASTRO</v>
      </c>
      <c r="CP720"/>
      <c r="CQ720" s="16">
        <f>VLOOKUP(CLEAN(J721),[2]Hoja14!A$2:B$126,2,FALSE)</f>
        <v>2050000</v>
      </c>
      <c r="CR720" s="16">
        <f>Y721-CQ720</f>
        <v>0</v>
      </c>
      <c r="CS720"/>
      <c r="CT720" s="16">
        <f>Y721-CQ720</f>
        <v>0</v>
      </c>
      <c r="CU720"/>
      <c r="CV720"/>
      <c r="CW720"/>
      <c r="CX720"/>
      <c r="CY720"/>
      <c r="CZ720"/>
      <c r="DA720"/>
      <c r="DB720" s="17">
        <f>VLOOKUP(J721,[2]PPTO!A$6:C$335,3,FALSE)</f>
        <v>190426183</v>
      </c>
      <c r="DC720" s="17">
        <f>P721-DB720</f>
        <v>0</v>
      </c>
      <c r="DD720" s="17">
        <f>VLOOKUP(J721,[2]PPTO!A$5:E$337,5,FALSE)</f>
        <v>77640000</v>
      </c>
      <c r="DE720" s="17">
        <f>VLOOKUP(J721,[2]PPTO!A$6:F$335,6,FALSE)</f>
        <v>2050000</v>
      </c>
      <c r="DF720" s="15" t="e">
        <f>VLOOKUP(J721,DH$477:DH$484,1,FALSE)</f>
        <v>#N/A</v>
      </c>
      <c r="DG720" s="15"/>
      <c r="DH720" s="15"/>
      <c r="DI720" t="str">
        <f>VLOOKUP(J721,'[2]2018'!A$3:N$167,14,FALSE)</f>
        <v>CON CONVENIO</v>
      </c>
      <c r="DJ720" t="str">
        <f>VLOOKUP(J721,[2]resultado!G$2:H$1656,2,FALSE)</f>
        <v>RS</v>
      </c>
      <c r="DK720" s="16">
        <v>0</v>
      </c>
      <c r="DL720" s="16">
        <f>Q721-DK720</f>
        <v>92264183</v>
      </c>
      <c r="DM720" s="16">
        <f>P721-(Q721+R721+AG721)</f>
        <v>-32986667</v>
      </c>
      <c r="DN720"/>
      <c r="DO720" t="str">
        <f>VLOOKUP(K721,'[2]rates actuales'!B$2:K$1880,10,FALSE)</f>
        <v>RS</v>
      </c>
      <c r="DP720"/>
      <c r="DQ720" s="16">
        <v>196936</v>
      </c>
      <c r="DR720" s="63">
        <f>(DQ720*1000)-P721</f>
        <v>6509817</v>
      </c>
      <c r="DS720" t="str">
        <f>VLOOKUP(J721,'[2]rates actuales'!A$2:C$1880,3,FALSE)</f>
        <v>CASTRO</v>
      </c>
      <c r="DT720"/>
      <c r="DU720"/>
      <c r="DV720"/>
      <c r="DW720" t="e">
        <f>VLOOKUP(J721,[2]TERMINADOS!A$2:B$133,2,FALSE)</f>
        <v>#N/A</v>
      </c>
      <c r="DX720" s="16">
        <f>VLOOKUP(J721,'[2]COSTO-GASTO'!A$2:B$382,2,FALSE)</f>
        <v>190426183</v>
      </c>
      <c r="DY720" s="16">
        <f>P721-DX720</f>
        <v>0</v>
      </c>
      <c r="DZ720">
        <f>VLOOKUP(J721,'[2]COSTO-GASTO'!E$2:F$401,2,FALSE)</f>
        <v>169904183</v>
      </c>
      <c r="EA720" s="16">
        <f>AE721-DZ720</f>
        <v>0</v>
      </c>
      <c r="EB720" t="e">
        <f>VLOOKUP(J721,[2]Hoja26!A$2:B$91,2,FALSE)</f>
        <v>#N/A</v>
      </c>
      <c r="EC720" t="str">
        <f>VLOOKUP(J721,[2]Hoja26!E$2:F$147,2,FALSE)</f>
        <v>EN EJECUCION</v>
      </c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 t="str">
        <f>VLOOKUP(J721,'[2]RATES OCTUBRE'!J$1:K$1924,2,FALSE)</f>
        <v>RS</v>
      </c>
      <c r="EW720"/>
      <c r="EX720" t="str">
        <f>VLOOKUP(J721,[2]Hoja26!N$4:O$1289,2,FALSE)</f>
        <v>EN EJECUCION</v>
      </c>
      <c r="EY720" t="s">
        <v>79</v>
      </c>
      <c r="EZ720" s="16"/>
      <c r="FA720" s="64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 s="64" t="str">
        <f t="shared" ref="FS720:FS728" si="484">CONCATENATE(J720,"-",I720)</f>
        <v>30381175-EJECUCION</v>
      </c>
      <c r="FT720" s="64" t="str">
        <f>VLOOKUP(FS720,'[2]ESTADO DE SITUACION OCTUBRE'!I$4:I$941,1,FALSE)</f>
        <v>30381175-EJECUCION</v>
      </c>
      <c r="FU720" s="64">
        <f>VLOOKUP(K720,'[2]BIP-COSTO'!B$2:H$1976,7,FALSE)</f>
        <v>1552299</v>
      </c>
      <c r="FV720" s="65">
        <v>1552299000</v>
      </c>
      <c r="FW720" s="65">
        <f t="shared" ref="FW720:FW728" si="485">FV720-P720</f>
        <v>23932000</v>
      </c>
      <c r="FX720" s="64" t="str">
        <f>VLOOKUP(K720,'[2]BIP-COSTO'!B$2:H$1976,4,FALSE)</f>
        <v>GOBIERNO REGIONAL - REGION DE LOS LAGOS</v>
      </c>
      <c r="FY720" s="64" t="str">
        <f>VLOOKUP(K720,'[2]BIP-COSTO'!B$2:K$1976,10,FALSE)</f>
        <v>RS</v>
      </c>
      <c r="GF720" s="67"/>
      <c r="GG720" s="68"/>
      <c r="GH720" s="68"/>
      <c r="GM720" s="66" t="str">
        <f>VLOOKUP(K720,[3]resultado!E$2:K$2045,7,FALSE)</f>
        <v>RS</v>
      </c>
      <c r="GO720" s="66" t="e">
        <f>VLOOKUP(J720,[3]Hoja2!A$1:A$110,1,FALSE)</f>
        <v>#N/A</v>
      </c>
      <c r="GP720" s="66" t="e">
        <f>VLOOKUP(K720,[3]Hoja5!C$2:F$376,1,FALSE)</f>
        <v>#N/A</v>
      </c>
      <c r="GQ720" s="66" t="e">
        <f>VLOOKUP(J720,[3]Hoja5!A$2:A$376,1,FALSE)</f>
        <v>#N/A</v>
      </c>
      <c r="GR720" s="66" t="str">
        <f>VLOOKUP(J720,rates!B$2:I$944,8,FALSE)</f>
        <v>RS</v>
      </c>
      <c r="GS720" s="66" t="s">
        <v>2987</v>
      </c>
      <c r="GT720" s="66" t="e">
        <f>VLOOKUP(J720,Hoja6!A$2:A$29,1,FALSE)</f>
        <v>#N/A</v>
      </c>
      <c r="GU720" s="66" t="e">
        <f>VLOOKUP(J720,Hoja7!A$2:O$243,15,FALSE)</f>
        <v>#N/A</v>
      </c>
      <c r="GV720" s="66" t="str">
        <f>VLOOKUP(J720,'ESTADO DE SITUACION'!H$4:AQ$943,36,FALSE)</f>
        <v>L</v>
      </c>
    </row>
    <row r="721" spans="1:204" s="66" customFormat="1" ht="18" customHeight="1" outlineLevel="2">
      <c r="A721" s="256">
        <v>31</v>
      </c>
      <c r="B721" s="256" t="s">
        <v>79</v>
      </c>
      <c r="C721" s="256" t="s">
        <v>80</v>
      </c>
      <c r="D721" s="256" t="s">
        <v>118</v>
      </c>
      <c r="E721" s="257" t="s">
        <v>82</v>
      </c>
      <c r="F721" s="256" t="s">
        <v>460</v>
      </c>
      <c r="G721" s="256" t="s">
        <v>610</v>
      </c>
      <c r="H721" s="256" t="s">
        <v>94</v>
      </c>
      <c r="I721" s="258" t="s">
        <v>612</v>
      </c>
      <c r="J721" s="259">
        <v>30098600</v>
      </c>
      <c r="K721" s="53" t="str">
        <f t="shared" si="473"/>
        <v>30098600-PREFACTIBILIDAD</v>
      </c>
      <c r="L721" s="53" t="s">
        <v>613</v>
      </c>
      <c r="M721" s="53" t="str">
        <f t="shared" si="474"/>
        <v>30098600</v>
      </c>
      <c r="N721" s="54">
        <f t="shared" si="475"/>
        <v>31</v>
      </c>
      <c r="O721" s="258" t="s">
        <v>614</v>
      </c>
      <c r="P721" s="262">
        <v>190426183</v>
      </c>
      <c r="Q721" s="56">
        <v>92264183</v>
      </c>
      <c r="R721" s="56">
        <v>77640000</v>
      </c>
      <c r="S721" s="57">
        <v>0</v>
      </c>
      <c r="T721" s="57">
        <v>0</v>
      </c>
      <c r="U721" s="57">
        <v>15760000</v>
      </c>
      <c r="V721" s="57">
        <f t="shared" si="476"/>
        <v>15760000</v>
      </c>
      <c r="W721" s="57">
        <v>0</v>
      </c>
      <c r="X721" s="57">
        <v>2050000</v>
      </c>
      <c r="Y721" s="57">
        <v>2050000</v>
      </c>
      <c r="Z721" s="57">
        <f t="shared" si="477"/>
        <v>4100000</v>
      </c>
      <c r="AA721" s="56">
        <f t="shared" si="478"/>
        <v>19860000</v>
      </c>
      <c r="AB721" s="56">
        <v>2050000</v>
      </c>
      <c r="AC721" s="56">
        <f t="shared" si="479"/>
        <v>21910000</v>
      </c>
      <c r="AD721" s="58">
        <f t="shared" si="480"/>
        <v>55730000</v>
      </c>
      <c r="AE721" s="266">
        <v>169904183</v>
      </c>
      <c r="AF721" s="59">
        <v>136917516</v>
      </c>
      <c r="AG721" s="266">
        <v>53508667</v>
      </c>
      <c r="AH721" s="59">
        <v>0</v>
      </c>
      <c r="AI721" s="59">
        <f t="shared" si="481"/>
        <v>53508667</v>
      </c>
      <c r="AJ721" s="59">
        <f t="shared" si="482"/>
        <v>0</v>
      </c>
      <c r="AK721" s="56">
        <f t="shared" si="483"/>
        <v>20522000</v>
      </c>
      <c r="AL721" s="60" t="s">
        <v>93</v>
      </c>
      <c r="AM721" s="268" t="s">
        <v>88</v>
      </c>
      <c r="AN721" t="e">
        <v>#N/A</v>
      </c>
      <c r="AO721" t="e">
        <f>VLOOKUP(J722,#REF!,2,FALSE)</f>
        <v>#REF!</v>
      </c>
      <c r="AP721" t="e">
        <f>VLOOKUP(K722,#REF!,2,FALSE)</f>
        <v>#REF!</v>
      </c>
      <c r="AQ721" t="e">
        <f>VLOOKUP(J722,#REF!,13,FALSE)</f>
        <v>#REF!</v>
      </c>
      <c r="AR721" t="e">
        <f>VLOOKUP(K722,#REF!,7,FALSE)</f>
        <v>#REF!</v>
      </c>
      <c r="AS721"/>
      <c r="AT721" t="e">
        <f>VLOOKUP(J722,#REF!,13,FALSE)</f>
        <v>#REF!</v>
      </c>
      <c r="AU721" t="e">
        <f>VLOOKUP(K722,#REF!,2,FALSE)</f>
        <v>#REF!</v>
      </c>
      <c r="AV721"/>
      <c r="AW721" s="15" t="e">
        <f>VLOOKUP(J722,#REF!,3,FALSE)</f>
        <v>#REF!</v>
      </c>
      <c r="AX721" s="15"/>
      <c r="AY721" s="15" t="e">
        <f>VLOOKUP(J722,#REF!,13,FALSE)</f>
        <v>#REF!</v>
      </c>
      <c r="AZ721" s="15" t="e">
        <f>VLOOKUP(CLEAN(J722),#REF!,7,FALSE)</f>
        <v>#REF!</v>
      </c>
      <c r="BA721" t="e">
        <f>VLOOKUP(J722,#REF!,8,FALSE)</f>
        <v>#REF!</v>
      </c>
      <c r="BB721" s="16" t="e">
        <f>VLOOKUP(J722,#REF!,2,FALSE)</f>
        <v>#REF!</v>
      </c>
      <c r="BC721" s="16" t="e">
        <f>VLOOKUP(J722,#REF!,2,FALSE)</f>
        <v>#REF!</v>
      </c>
      <c r="BD721" s="16"/>
      <c r="BE721" t="e">
        <f>VLOOKUP(CLEAN(J722),#REF!,2,FALSE)</f>
        <v>#REF!</v>
      </c>
      <c r="BF721"/>
      <c r="BG721" t="e">
        <f>VLOOKUP(J722,#REF!,13,FALSE)</f>
        <v>#REF!</v>
      </c>
      <c r="BH721" t="e">
        <f>VLOOKUP(J722,#REF!,13,FALSE)</f>
        <v>#REF!</v>
      </c>
      <c r="BI721" t="e">
        <f>VLOOKUP(J722,#REF!,13,FALSE)</f>
        <v>#REF!</v>
      </c>
      <c r="BJ721" t="e">
        <f>VLOOKUP(J722,#REF!,13,FALSE)</f>
        <v>#REF!</v>
      </c>
      <c r="BK721" t="e">
        <f>VLOOKUP(J722,#REF!,9,FALSE)</f>
        <v>#REF!</v>
      </c>
      <c r="BL721"/>
      <c r="BM721" t="e">
        <f>VLOOKUP(J722,#REF!,2,FALSE)</f>
        <v>#REF!</v>
      </c>
      <c r="BN721"/>
      <c r="BO721"/>
      <c r="BP721"/>
      <c r="BQ721"/>
      <c r="BR721"/>
      <c r="BS721" s="16" t="e">
        <f>VLOOKUP(CLEAN(J722),#REF!,2,FALSE)</f>
        <v>#REF!</v>
      </c>
      <c r="BT721" s="16" t="e">
        <f>W722-BS721</f>
        <v>#REF!</v>
      </c>
      <c r="BU721"/>
      <c r="BV721"/>
      <c r="BW721"/>
      <c r="BX721"/>
      <c r="BY721"/>
      <c r="BZ721"/>
      <c r="CA721"/>
      <c r="CB721" t="e">
        <f>VLOOKUP(J722,#REF!,13,FALSE)</f>
        <v>#REF!</v>
      </c>
      <c r="CC721" t="e">
        <f>VLOOKUP(J722,#REF!,2,FALSE)</f>
        <v>#REF!</v>
      </c>
      <c r="CD721" t="e">
        <f>VLOOKUP(J722,#REF!,13,FALSE)</f>
        <v>#REF!</v>
      </c>
      <c r="CE721" t="e">
        <f>VLOOKUP(J722,#REF!,3,FALSE)</f>
        <v>#REF!</v>
      </c>
      <c r="CF721" t="e">
        <f>VLOOKUP(J722,[2]Hoja4!A$2:M$143,13,FALSE)</f>
        <v>#N/A</v>
      </c>
      <c r="CG721" t="str">
        <f>VLOOKUP(J722,[2]Hoja5!H$2:J$1328,2,FALSE)</f>
        <v>RS</v>
      </c>
      <c r="CH721"/>
      <c r="CI721"/>
      <c r="CJ721" t="e">
        <f>VLOOKUP(J722,[2]Hoja13!A$2:M$148,13,FALSE)</f>
        <v>#N/A</v>
      </c>
      <c r="CK721" t="str">
        <f>VLOOKUP(J722,'[2]rates 26-06-2018'!A$2:I$1489,8,FALSE)</f>
        <v>RS</v>
      </c>
      <c r="CL721"/>
      <c r="CM721" t="e">
        <f>VLOOKUP(J722,[2]Hoja8!A$2:M$154,13,FALSE)</f>
        <v>#N/A</v>
      </c>
      <c r="CN721" t="str">
        <f>VLOOKUP(J722,'[2]rates 26-06-2018'!A$1:I$1489,9,FALSE)</f>
        <v>SALUD</v>
      </c>
      <c r="CO721" t="str">
        <f>VLOOKUP(J722,'[2]rates 26-06-2018'!A$1:I$1489,4,FALSE)</f>
        <v>QUELLON</v>
      </c>
      <c r="CP721"/>
      <c r="CQ721" s="16" t="e">
        <f>VLOOKUP(CLEAN(J722),[2]Hoja14!A$2:B$126,2,FALSE)</f>
        <v>#N/A</v>
      </c>
      <c r="CR721" s="16" t="e">
        <f>Y722-CQ721</f>
        <v>#N/A</v>
      </c>
      <c r="CS721"/>
      <c r="CT721"/>
      <c r="CU721"/>
      <c r="CV721"/>
      <c r="CW721"/>
      <c r="CX721"/>
      <c r="CY721"/>
      <c r="CZ721"/>
      <c r="DA721"/>
      <c r="DB721" s="17">
        <f>VLOOKUP(J722,[2]PPTO!A$6:C$335,3,FALSE)</f>
        <v>2016128000</v>
      </c>
      <c r="DC721" s="17">
        <f>P722-DB721</f>
        <v>0</v>
      </c>
      <c r="DD721" s="17">
        <f>VLOOKUP(J722,[2]PPTO!A$5:E$337,5,FALSE)</f>
        <v>82700000</v>
      </c>
      <c r="DE721" s="17">
        <f>VLOOKUP(J722,[2]PPTO!A$6:F$335,6,FALSE)</f>
        <v>0</v>
      </c>
      <c r="DF721" s="15" t="e">
        <f>VLOOKUP(J722,DH$477:DH$484,1,FALSE)</f>
        <v>#N/A</v>
      </c>
      <c r="DG721" s="15"/>
      <c r="DH721" s="15"/>
      <c r="DI721" t="e">
        <f>VLOOKUP(J722,'[2]2018'!A$3:N$167,14,FALSE)</f>
        <v>#N/A</v>
      </c>
      <c r="DJ721" t="str">
        <f>VLOOKUP(J722,[2]resultado!G$2:H$1656,2,FALSE)</f>
        <v>RE</v>
      </c>
      <c r="DK721" s="16">
        <v>0</v>
      </c>
      <c r="DL721" s="16">
        <f>Q722-DK721</f>
        <v>0</v>
      </c>
      <c r="DM721" s="16">
        <f>P722-(Q722+R722+AG722)</f>
        <v>1433428000</v>
      </c>
      <c r="DN721"/>
      <c r="DO721" t="str">
        <f>VLOOKUP(K722,'[2]rates actuales'!B$2:K$1880,10,FALSE)</f>
        <v>RS</v>
      </c>
      <c r="DP721"/>
      <c r="DQ721" s="16">
        <v>950805</v>
      </c>
      <c r="DR721" s="63">
        <f>(DQ721*1000)-P722</f>
        <v>-1065323000</v>
      </c>
      <c r="DS721" t="str">
        <f>VLOOKUP(J722,'[2]rates actuales'!A$2:C$1880,3,FALSE)</f>
        <v>QUELLON</v>
      </c>
      <c r="DT721"/>
      <c r="DU721"/>
      <c r="DV721"/>
      <c r="DW721" t="e">
        <f>VLOOKUP(J722,[2]TERMINADOS!A$2:B$133,2,FALSE)</f>
        <v>#N/A</v>
      </c>
      <c r="DX721" s="16">
        <f>VLOOKUP(J722,'[2]COSTO-GASTO'!A$2:B$382,2,FALSE)</f>
        <v>2016128000</v>
      </c>
      <c r="DY721" s="16">
        <f>P722-DX721</f>
        <v>0</v>
      </c>
      <c r="DZ721">
        <f>VLOOKUP(J722,'[2]COSTO-GASTO'!E$2:F$401,2,FALSE)</f>
        <v>82700000</v>
      </c>
      <c r="EA721" s="16">
        <f>AE722-DZ721</f>
        <v>0</v>
      </c>
      <c r="EB721" t="e">
        <f>VLOOKUP(J722,[2]Hoja26!A$2:B$91,2,FALSE)</f>
        <v>#N/A</v>
      </c>
      <c r="EC721" t="e">
        <f>VLOOKUP(J722,[2]Hoja26!E$2:F$147,2,FALSE)</f>
        <v>#N/A</v>
      </c>
      <c r="ED721" t="str">
        <f>VLOOKUP(J722,[2]Hoja26!I$2:K$382,2,FALSE)</f>
        <v>REQUERIMIENTO SSCH</v>
      </c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 t="str">
        <f>VLOOKUP(J722,'[2]RATES OCTUBRE'!J$1:K$1924,2,FALSE)</f>
        <v>RS</v>
      </c>
      <c r="EW721"/>
      <c r="EX721" t="str">
        <f>VLOOKUP(J722,[2]Hoja26!N$4:O$1289,2,FALSE)</f>
        <v>REQUERIMIENTO SSCH</v>
      </c>
      <c r="EY721" t="s">
        <v>79</v>
      </c>
      <c r="EZ721" s="16"/>
      <c r="FA721" s="64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 s="64" t="str">
        <f t="shared" si="484"/>
        <v>30098600-PREFACTIBILIDAD</v>
      </c>
      <c r="FT721" s="64" t="str">
        <f>VLOOKUP(FS721,'[2]ESTADO DE SITUACION OCTUBRE'!I$4:I$941,1,FALSE)</f>
        <v>30098600-PREFACTIBILIDAD</v>
      </c>
      <c r="FU721" s="64">
        <f>VLOOKUP(K721,'[2]BIP-COSTO'!B$2:H$1976,7,FALSE)</f>
        <v>196936</v>
      </c>
      <c r="FV721" s="65">
        <v>196936000</v>
      </c>
      <c r="FW721" s="65">
        <f t="shared" si="485"/>
        <v>6509817</v>
      </c>
      <c r="FX721" s="64" t="str">
        <f>VLOOKUP(K721,'[2]BIP-COSTO'!B$2:H$1976,4,FALSE)</f>
        <v>GOBIERNO REGIONAL - REGION DE LOS LAGOS</v>
      </c>
      <c r="FY721" s="64" t="str">
        <f>VLOOKUP(K721,'[2]BIP-COSTO'!B$2:K$1976,10,FALSE)</f>
        <v>RS</v>
      </c>
      <c r="GF721" s="67"/>
      <c r="GG721" s="68"/>
      <c r="GH721" s="68"/>
      <c r="GM721" s="66" t="str">
        <f>VLOOKUP(K721,[3]resultado!E$2:K$2045,7,FALSE)</f>
        <v>RS</v>
      </c>
      <c r="GO721" s="66" t="e">
        <f>VLOOKUP(J721,[3]Hoja2!A$1:A$110,1,FALSE)</f>
        <v>#N/A</v>
      </c>
      <c r="GP721" s="66" t="e">
        <f>VLOOKUP(K721,[3]Hoja5!C$2:F$376,1,FALSE)</f>
        <v>#N/A</v>
      </c>
      <c r="GQ721" s="66" t="e">
        <f>VLOOKUP(J721,[3]Hoja5!A$2:A$376,1,FALSE)</f>
        <v>#N/A</v>
      </c>
      <c r="GR721" s="66" t="str">
        <f>VLOOKUP(J721,rates!B$2:I$944,8,FALSE)</f>
        <v>RS</v>
      </c>
      <c r="GS721" s="66" t="s">
        <v>93</v>
      </c>
      <c r="GT721" s="66" t="e">
        <f>VLOOKUP(J721,Hoja6!A$2:A$29,1,FALSE)</f>
        <v>#N/A</v>
      </c>
      <c r="GU721" s="66" t="str">
        <f>VLOOKUP(J721,Hoja7!A$2:O$243,15,FALSE)</f>
        <v>CON COVENIO</v>
      </c>
      <c r="GV721" s="66">
        <f>VLOOKUP(J721,'ESTADO DE SITUACION'!H$4:AQ$943,36,FALSE)</f>
        <v>0</v>
      </c>
    </row>
    <row r="722" spans="1:204" s="66" customFormat="1" ht="18" customHeight="1" outlineLevel="2">
      <c r="A722" s="256">
        <v>31</v>
      </c>
      <c r="B722" s="256" t="s">
        <v>79</v>
      </c>
      <c r="C722" s="256" t="s">
        <v>80</v>
      </c>
      <c r="D722" s="256" t="s">
        <v>118</v>
      </c>
      <c r="E722" s="257" t="s">
        <v>82</v>
      </c>
      <c r="F722" s="256" t="s">
        <v>460</v>
      </c>
      <c r="G722" s="256" t="s">
        <v>610</v>
      </c>
      <c r="H722" s="256" t="s">
        <v>94</v>
      </c>
      <c r="I722" s="258" t="s">
        <v>85</v>
      </c>
      <c r="J722" s="259">
        <v>30083335</v>
      </c>
      <c r="K722" s="53" t="str">
        <f t="shared" si="473"/>
        <v>30083335-EJECUCION</v>
      </c>
      <c r="L722" s="53" t="s">
        <v>615</v>
      </c>
      <c r="M722" s="53" t="str">
        <f t="shared" si="474"/>
        <v>30083335</v>
      </c>
      <c r="N722" s="54">
        <f t="shared" si="475"/>
        <v>31</v>
      </c>
      <c r="O722" s="258" t="s">
        <v>616</v>
      </c>
      <c r="P722" s="262">
        <v>2016128000</v>
      </c>
      <c r="Q722" s="56">
        <v>0</v>
      </c>
      <c r="R722" s="56">
        <v>82700000</v>
      </c>
      <c r="S722" s="57">
        <v>0</v>
      </c>
      <c r="T722" s="57">
        <v>0</v>
      </c>
      <c r="U722" s="57">
        <v>0</v>
      </c>
      <c r="V722" s="57">
        <f t="shared" si="476"/>
        <v>0</v>
      </c>
      <c r="W722" s="57">
        <v>0</v>
      </c>
      <c r="X722" s="57">
        <v>0</v>
      </c>
      <c r="Y722" s="57">
        <v>0</v>
      </c>
      <c r="Z722" s="57">
        <f t="shared" si="477"/>
        <v>0</v>
      </c>
      <c r="AA722" s="56">
        <f t="shared" si="478"/>
        <v>0</v>
      </c>
      <c r="AB722" s="56">
        <v>0</v>
      </c>
      <c r="AC722" s="56">
        <f t="shared" si="479"/>
        <v>0</v>
      </c>
      <c r="AD722" s="58">
        <f t="shared" si="480"/>
        <v>82700000</v>
      </c>
      <c r="AE722" s="266">
        <v>82700000</v>
      </c>
      <c r="AF722" s="59">
        <v>82700000</v>
      </c>
      <c r="AG722" s="266">
        <v>500000000</v>
      </c>
      <c r="AH722" s="59">
        <v>0</v>
      </c>
      <c r="AI722" s="59">
        <f t="shared" si="481"/>
        <v>500000000</v>
      </c>
      <c r="AJ722" s="59">
        <f t="shared" si="482"/>
        <v>1433428000</v>
      </c>
      <c r="AK722" s="69">
        <f t="shared" si="483"/>
        <v>1933428000</v>
      </c>
      <c r="AL722" s="60" t="s">
        <v>617</v>
      </c>
      <c r="AM722" s="268" t="s">
        <v>88</v>
      </c>
      <c r="AN722" t="s">
        <v>470</v>
      </c>
      <c r="AO722" t="e">
        <f>VLOOKUP(J723,#REF!,2,FALSE)</f>
        <v>#REF!</v>
      </c>
      <c r="AP722" t="e">
        <f>VLOOKUP(K723,#REF!,2,FALSE)</f>
        <v>#REF!</v>
      </c>
      <c r="AQ722" t="e">
        <f>VLOOKUP(J723,#REF!,13,FALSE)</f>
        <v>#REF!</v>
      </c>
      <c r="AR722" t="e">
        <f>VLOOKUP(K723,#REF!,7,FALSE)</f>
        <v>#REF!</v>
      </c>
      <c r="AS722"/>
      <c r="AT722" t="e">
        <f>VLOOKUP(J723,#REF!,13,FALSE)</f>
        <v>#REF!</v>
      </c>
      <c r="AU722" t="e">
        <f>VLOOKUP(K723,#REF!,2,FALSE)</f>
        <v>#REF!</v>
      </c>
      <c r="AV722"/>
      <c r="AW722" s="15" t="e">
        <f>VLOOKUP(J723,#REF!,3,FALSE)</f>
        <v>#REF!</v>
      </c>
      <c r="AX722" s="15"/>
      <c r="AY722" s="15" t="e">
        <f>VLOOKUP(J723,#REF!,13,FALSE)</f>
        <v>#REF!</v>
      </c>
      <c r="AZ722" s="15" t="e">
        <f>VLOOKUP(CLEAN(J723),#REF!,7,FALSE)</f>
        <v>#REF!</v>
      </c>
      <c r="BA722" t="e">
        <f>VLOOKUP(J723,#REF!,8,FALSE)</f>
        <v>#REF!</v>
      </c>
      <c r="BB722" s="16" t="e">
        <f>VLOOKUP(J723,#REF!,2,FALSE)</f>
        <v>#REF!</v>
      </c>
      <c r="BC722" s="16" t="e">
        <f>VLOOKUP(J723,#REF!,2,FALSE)</f>
        <v>#REF!</v>
      </c>
      <c r="BD722" s="16"/>
      <c r="BE722" t="e">
        <f>VLOOKUP(CLEAN(J723),#REF!,2,FALSE)</f>
        <v>#REF!</v>
      </c>
      <c r="BF722"/>
      <c r="BG722" t="e">
        <f>VLOOKUP(J723,#REF!,13,FALSE)</f>
        <v>#REF!</v>
      </c>
      <c r="BH722" t="e">
        <f>VLOOKUP(J723,#REF!,13,FALSE)</f>
        <v>#REF!</v>
      </c>
      <c r="BI722" t="e">
        <f>VLOOKUP(J723,#REF!,13,FALSE)</f>
        <v>#REF!</v>
      </c>
      <c r="BJ722" t="e">
        <f>VLOOKUP(J723,#REF!,13,FALSE)</f>
        <v>#REF!</v>
      </c>
      <c r="BK722" t="e">
        <f>VLOOKUP(J723,#REF!,9,FALSE)</f>
        <v>#REF!</v>
      </c>
      <c r="BL722"/>
      <c r="BM722" t="e">
        <f>VLOOKUP(J723,#REF!,2,FALSE)</f>
        <v>#REF!</v>
      </c>
      <c r="BN722"/>
      <c r="BO722"/>
      <c r="BP722"/>
      <c r="BQ722"/>
      <c r="BR722"/>
      <c r="BS722" s="16" t="e">
        <f>VLOOKUP(CLEAN(J723),#REF!,2,FALSE)</f>
        <v>#REF!</v>
      </c>
      <c r="BT722" s="16" t="e">
        <f>W723-BS722</f>
        <v>#REF!</v>
      </c>
      <c r="BU722"/>
      <c r="BV722"/>
      <c r="BW722"/>
      <c r="BX722"/>
      <c r="BY722"/>
      <c r="BZ722"/>
      <c r="CA722"/>
      <c r="CB722" t="e">
        <f>VLOOKUP(J723,#REF!,13,FALSE)</f>
        <v>#REF!</v>
      </c>
      <c r="CC722" t="e">
        <f>VLOOKUP(J723,#REF!,2,FALSE)</f>
        <v>#REF!</v>
      </c>
      <c r="CD722" t="e">
        <f>VLOOKUP(J723,#REF!,13,FALSE)</f>
        <v>#REF!</v>
      </c>
      <c r="CE722" t="e">
        <f>VLOOKUP(J723,#REF!,3,FALSE)</f>
        <v>#REF!</v>
      </c>
      <c r="CF722" t="str">
        <f>VLOOKUP(J723,[2]Hoja4!A$2:M$143,13,FALSE)</f>
        <v>CON CONVENIO</v>
      </c>
      <c r="CG722" t="str">
        <f>VLOOKUP(J723,[2]Hoja5!H$2:J$1328,2,FALSE)</f>
        <v>RS</v>
      </c>
      <c r="CH722"/>
      <c r="CI722"/>
      <c r="CJ722" t="str">
        <f>VLOOKUP(J723,[2]Hoja13!A$2:M$148,13,FALSE)</f>
        <v>CON CONVENIO</v>
      </c>
      <c r="CK722" t="str">
        <f>VLOOKUP(J723,'[2]rates 26-06-2018'!A$2:I$1489,8,FALSE)</f>
        <v>RS</v>
      </c>
      <c r="CL722"/>
      <c r="CM722" t="str">
        <f>VLOOKUP(J723,[2]Hoja8!A$2:M$154,13,FALSE)</f>
        <v>convenio</v>
      </c>
      <c r="CN722" t="str">
        <f>VLOOKUP(J723,'[2]rates 26-06-2018'!A$1:I$1489,9,FALSE)</f>
        <v>EDUCACION, CULTURA Y PATRIMONIO</v>
      </c>
      <c r="CO722" t="str">
        <f>VLOOKUP(J723,'[2]rates 26-06-2018'!A$1:I$1489,4,FALSE)</f>
        <v/>
      </c>
      <c r="CP722"/>
      <c r="CQ722" s="16" t="e">
        <f>VLOOKUP(CLEAN(J723),[2]Hoja14!A$2:B$126,2,FALSE)</f>
        <v>#N/A</v>
      </c>
      <c r="CR722" s="16" t="e">
        <f>Y723-CQ722</f>
        <v>#N/A</v>
      </c>
      <c r="CS722"/>
      <c r="CT722"/>
      <c r="CU722"/>
      <c r="CV722"/>
      <c r="CW722"/>
      <c r="CX722"/>
      <c r="CY722"/>
      <c r="CZ722"/>
      <c r="DA722"/>
      <c r="DB722" s="17">
        <f>VLOOKUP(J723,[2]PPTO!A$6:C$335,3,FALSE)</f>
        <v>6702608612</v>
      </c>
      <c r="DC722" s="17">
        <f>P723-DB722</f>
        <v>434222388</v>
      </c>
      <c r="DD722" s="17">
        <f>VLOOKUP(J723,[2]PPTO!A$5:E$337,5,FALSE)</f>
        <v>850921119</v>
      </c>
      <c r="DE722" s="17">
        <f>VLOOKUP(J723,[2]PPTO!A$6:F$335,6,FALSE)</f>
        <v>0</v>
      </c>
      <c r="DF722" s="15" t="e">
        <f>VLOOKUP(J723,DH$477:DH$484,1,FALSE)</f>
        <v>#N/A</v>
      </c>
      <c r="DG722" s="15"/>
      <c r="DH722" s="15"/>
      <c r="DI722" t="str">
        <f>VLOOKUP(J723,'[2]2018'!A$3:N$167,14,FALSE)</f>
        <v>CON CONVENIO</v>
      </c>
      <c r="DJ722" t="str">
        <f>VLOOKUP(J723,[2]resultado!G$2:H$1656,2,FALSE)</f>
        <v>RS</v>
      </c>
      <c r="DK722" s="16">
        <v>0</v>
      </c>
      <c r="DL722" s="16">
        <f>Q723-DK722</f>
        <v>0</v>
      </c>
      <c r="DM722" s="16">
        <f>P723-(Q723+R723+AG723)</f>
        <v>5341170981</v>
      </c>
      <c r="DN722"/>
      <c r="DO722" t="str">
        <f>VLOOKUP(K723,'[2]rates actuales'!B$2:K$1880,10,FALSE)</f>
        <v>RS</v>
      </c>
      <c r="DP722"/>
      <c r="DQ722" s="16">
        <v>7116831</v>
      </c>
      <c r="DR722" s="63">
        <f>(DQ722*1000)-P723</f>
        <v>-20000000</v>
      </c>
      <c r="DS722" t="str">
        <f>VLOOKUP(J723,'[2]rates actuales'!A$2:C$1880,3,FALSE)</f>
        <v/>
      </c>
      <c r="DT722"/>
      <c r="DU722"/>
      <c r="DV722"/>
      <c r="DW722" t="e">
        <f>VLOOKUP(J723,[2]TERMINADOS!A$2:B$133,2,FALSE)</f>
        <v>#N/A</v>
      </c>
      <c r="DX722" s="16">
        <f>VLOOKUP(J723,'[2]COSTO-GASTO'!A$2:B$382,2,FALSE)</f>
        <v>6962481000</v>
      </c>
      <c r="DY722" s="16">
        <f>P723-DX722</f>
        <v>174350000</v>
      </c>
      <c r="DZ722">
        <f>VLOOKUP(J723,'[2]COSTO-GASTO'!E$2:F$401,2,FALSE)</f>
        <v>0</v>
      </c>
      <c r="EA722" s="16">
        <f>AE723-DZ722</f>
        <v>0</v>
      </c>
      <c r="EB722" t="str">
        <f>VLOOKUP(J723,[2]Hoja26!A$2:B$91,2,FALSE)</f>
        <v>CON CONVENIO</v>
      </c>
      <c r="EC722" t="e">
        <f>VLOOKUP(J723,[2]Hoja26!E$2:F$147,2,FALSE)</f>
        <v>#N/A</v>
      </c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 t="str">
        <f>VLOOKUP(J723,'[2]RATES OCTUBRE'!J$1:K$1924,2,FALSE)</f>
        <v>RS</v>
      </c>
      <c r="EW722"/>
      <c r="EX722" t="str">
        <f>VLOOKUP(J723,[2]Hoja26!N$4:O$1289,2,FALSE)</f>
        <v>CON CONVENIO</v>
      </c>
      <c r="EY722" t="s">
        <v>79</v>
      </c>
      <c r="EZ722" s="16"/>
      <c r="FA722" s="64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 s="64" t="str">
        <f t="shared" si="484"/>
        <v>30083335-EJECUCION</v>
      </c>
      <c r="FT722" s="64" t="str">
        <f>VLOOKUP(FS722,'[2]ESTADO DE SITUACION OCTUBRE'!I$4:I$941,1,FALSE)</f>
        <v>30083335-EJECUCION</v>
      </c>
      <c r="FU722" s="64">
        <f>VLOOKUP(K722,'[2]BIP-COSTO'!B$2:H$1976,7,FALSE)</f>
        <v>950805</v>
      </c>
      <c r="FV722" s="65">
        <v>950805000</v>
      </c>
      <c r="FW722" s="65">
        <f t="shared" si="485"/>
        <v>-1065323000</v>
      </c>
      <c r="FX722" s="64" t="str">
        <f>VLOOKUP(K722,'[2]BIP-COSTO'!B$2:H$1976,4,FALSE)</f>
        <v>SERVICIO VIVIENDA Y URBANIZACION REGION DE LOS LAGOS</v>
      </c>
      <c r="FY722" s="64" t="str">
        <f>VLOOKUP(K722,'[2]BIP-COSTO'!B$2:K$1976,10,FALSE)</f>
        <v>RS</v>
      </c>
      <c r="GF722" s="67"/>
      <c r="GG722" s="68"/>
      <c r="GH722" s="68"/>
      <c r="GM722" s="66" t="str">
        <f>VLOOKUP(K722,[3]resultado!E$2:K$2045,7,FALSE)</f>
        <v>RS</v>
      </c>
      <c r="GO722" s="66" t="e">
        <f>VLOOKUP(J722,[3]Hoja2!A$1:A$110,1,FALSE)</f>
        <v>#N/A</v>
      </c>
      <c r="GP722" s="66" t="e">
        <f>VLOOKUP(K722,[3]Hoja5!C$2:F$376,1,FALSE)</f>
        <v>#N/A</v>
      </c>
      <c r="GQ722" s="66" t="e">
        <f>VLOOKUP(J722,[3]Hoja5!A$2:A$376,1,FALSE)</f>
        <v>#N/A</v>
      </c>
      <c r="GR722" s="66" t="str">
        <f>VLOOKUP(J722,rates!B$2:I$944,8,FALSE)</f>
        <v>RS</v>
      </c>
      <c r="GS722" s="66" t="s">
        <v>93</v>
      </c>
      <c r="GT722" s="66" t="e">
        <f>VLOOKUP(J722,Hoja6!A$2:A$29,1,FALSE)</f>
        <v>#N/A</v>
      </c>
      <c r="GU722" s="66" t="str">
        <f>VLOOKUP(J722,Hoja7!A$2:O$243,15,FALSE)</f>
        <v>CON COVENIO</v>
      </c>
      <c r="GV722" s="66" t="str">
        <f>VLOOKUP(J722,'ESTADO DE SITUACION'!H$4:AQ$943,36,FALSE)</f>
        <v>L</v>
      </c>
    </row>
    <row r="723" spans="1:204" s="66" customFormat="1" ht="18" customHeight="1" outlineLevel="2">
      <c r="A723" s="256">
        <v>31</v>
      </c>
      <c r="B723" s="256" t="s">
        <v>79</v>
      </c>
      <c r="C723" s="256" t="s">
        <v>102</v>
      </c>
      <c r="D723" s="256" t="s">
        <v>118</v>
      </c>
      <c r="E723" s="257" t="s">
        <v>82</v>
      </c>
      <c r="F723" s="256" t="s">
        <v>460</v>
      </c>
      <c r="G723" s="256" t="s">
        <v>610</v>
      </c>
      <c r="H723" s="256" t="s">
        <v>94</v>
      </c>
      <c r="I723" s="258" t="s">
        <v>85</v>
      </c>
      <c r="J723" s="259">
        <v>30135059</v>
      </c>
      <c r="K723" s="53" t="str">
        <f t="shared" si="473"/>
        <v>30135059-EJECUCION</v>
      </c>
      <c r="L723" s="53"/>
      <c r="M723" s="53" t="str">
        <f t="shared" si="474"/>
        <v>30135059</v>
      </c>
      <c r="N723" s="54">
        <f t="shared" si="475"/>
        <v>31</v>
      </c>
      <c r="O723" s="258" t="s">
        <v>618</v>
      </c>
      <c r="P723" s="262">
        <f>7116831000+20000000</f>
        <v>7136831000</v>
      </c>
      <c r="Q723" s="56">
        <v>0</v>
      </c>
      <c r="R723" s="56">
        <v>850921119</v>
      </c>
      <c r="S723" s="57">
        <v>0</v>
      </c>
      <c r="T723" s="57">
        <v>0</v>
      </c>
      <c r="U723" s="57">
        <v>0</v>
      </c>
      <c r="V723" s="57">
        <f t="shared" si="476"/>
        <v>0</v>
      </c>
      <c r="W723" s="57">
        <v>0</v>
      </c>
      <c r="X723" s="57">
        <v>0</v>
      </c>
      <c r="Y723" s="57">
        <v>0</v>
      </c>
      <c r="Z723" s="57">
        <f t="shared" si="477"/>
        <v>0</v>
      </c>
      <c r="AA723" s="56">
        <f t="shared" si="478"/>
        <v>0</v>
      </c>
      <c r="AB723" s="56">
        <v>0</v>
      </c>
      <c r="AC723" s="56">
        <f t="shared" si="479"/>
        <v>0</v>
      </c>
      <c r="AD723" s="58">
        <f t="shared" si="480"/>
        <v>850921119</v>
      </c>
      <c r="AE723" s="266">
        <v>0</v>
      </c>
      <c r="AF723" s="59">
        <v>132245007</v>
      </c>
      <c r="AG723" s="266">
        <f>1000000000-55261100</f>
        <v>944738900</v>
      </c>
      <c r="AH723" s="59">
        <v>0</v>
      </c>
      <c r="AI723" s="59">
        <f t="shared" si="481"/>
        <v>944738900</v>
      </c>
      <c r="AJ723" s="59">
        <f t="shared" si="482"/>
        <v>6059847093</v>
      </c>
      <c r="AK723" s="56">
        <f t="shared" si="483"/>
        <v>6285909881</v>
      </c>
      <c r="AL723" s="60" t="s">
        <v>98</v>
      </c>
      <c r="AM723" s="268" t="s">
        <v>88</v>
      </c>
      <c r="AN723" t="s">
        <v>470</v>
      </c>
      <c r="AO723" t="e">
        <f>VLOOKUP(J724,#REF!,2,FALSE)</f>
        <v>#REF!</v>
      </c>
      <c r="AP723" t="e">
        <f>VLOOKUP(K724,#REF!,2,FALSE)</f>
        <v>#REF!</v>
      </c>
      <c r="AQ723" t="e">
        <f>VLOOKUP(J724,#REF!,13,FALSE)</f>
        <v>#REF!</v>
      </c>
      <c r="AR723" t="e">
        <f>VLOOKUP(K724,#REF!,7,FALSE)</f>
        <v>#REF!</v>
      </c>
      <c r="AS723"/>
      <c r="AT723" t="e">
        <f>VLOOKUP(J724,#REF!,13,FALSE)</f>
        <v>#REF!</v>
      </c>
      <c r="AU723" t="e">
        <f>VLOOKUP(K724,#REF!,2,FALSE)</f>
        <v>#REF!</v>
      </c>
      <c r="AV723"/>
      <c r="AW723" s="15" t="e">
        <f>VLOOKUP(J724,#REF!,3,FALSE)</f>
        <v>#REF!</v>
      </c>
      <c r="AX723" s="15"/>
      <c r="AY723" s="15" t="e">
        <f>VLOOKUP(J724,#REF!,13,FALSE)</f>
        <v>#REF!</v>
      </c>
      <c r="AZ723" s="15" t="e">
        <f>VLOOKUP(CLEAN(J724),#REF!,7,FALSE)</f>
        <v>#REF!</v>
      </c>
      <c r="BA723" t="e">
        <f>VLOOKUP(J724,#REF!,8,FALSE)</f>
        <v>#REF!</v>
      </c>
      <c r="BB723" s="16" t="e">
        <f>VLOOKUP(J724,#REF!,2,FALSE)</f>
        <v>#REF!</v>
      </c>
      <c r="BC723" s="16" t="e">
        <f>VLOOKUP(J724,#REF!,2,FALSE)</f>
        <v>#REF!</v>
      </c>
      <c r="BD723" s="16"/>
      <c r="BE723" t="e">
        <f>VLOOKUP(CLEAN(J724),#REF!,2,FALSE)</f>
        <v>#REF!</v>
      </c>
      <c r="BF723"/>
      <c r="BG723" t="e">
        <f>VLOOKUP(J724,#REF!,13,FALSE)</f>
        <v>#REF!</v>
      </c>
      <c r="BH723" t="e">
        <f>VLOOKUP(J724,#REF!,13,FALSE)</f>
        <v>#REF!</v>
      </c>
      <c r="BI723" t="e">
        <f>VLOOKUP(J724,#REF!,13,FALSE)</f>
        <v>#REF!</v>
      </c>
      <c r="BJ723" t="e">
        <f>VLOOKUP(J724,#REF!,13,FALSE)</f>
        <v>#REF!</v>
      </c>
      <c r="BK723" t="e">
        <f>VLOOKUP(J724,#REF!,9,FALSE)</f>
        <v>#REF!</v>
      </c>
      <c r="BL723" t="s">
        <v>248</v>
      </c>
      <c r="BM723" s="16" t="e">
        <f>VLOOKUP(J724,#REF!,2,FALSE)</f>
        <v>#REF!</v>
      </c>
      <c r="BN723"/>
      <c r="BO723"/>
      <c r="BP723"/>
      <c r="BQ723"/>
      <c r="BR723"/>
      <c r="BS723" s="16" t="e">
        <f>VLOOKUP(CLEAN(J724),#REF!,2,FALSE)</f>
        <v>#REF!</v>
      </c>
      <c r="BT723" s="16" t="e">
        <f>W724-BS723</f>
        <v>#REF!</v>
      </c>
      <c r="BU723"/>
      <c r="BV723"/>
      <c r="BW723"/>
      <c r="BX723"/>
      <c r="BY723"/>
      <c r="BZ723"/>
      <c r="CA723"/>
      <c r="CB723" t="e">
        <f>VLOOKUP(J724,#REF!,13,FALSE)</f>
        <v>#REF!</v>
      </c>
      <c r="CC723" t="e">
        <f>VLOOKUP(J724,#REF!,2,FALSE)</f>
        <v>#REF!</v>
      </c>
      <c r="CD723" t="e">
        <f>VLOOKUP(J724,#REF!,13,FALSE)</f>
        <v>#REF!</v>
      </c>
      <c r="CE723" t="e">
        <f>VLOOKUP(J724,#REF!,3,FALSE)</f>
        <v>#REF!</v>
      </c>
      <c r="CF723" t="e">
        <f>VLOOKUP(J724,[2]Hoja4!A$2:M$143,13,FALSE)</f>
        <v>#N/A</v>
      </c>
      <c r="CG723" t="str">
        <f>VLOOKUP(J724,[2]Hoja5!H$2:J$1328,2,FALSE)</f>
        <v>RS</v>
      </c>
      <c r="CH723"/>
      <c r="CI723"/>
      <c r="CJ723" t="e">
        <f>VLOOKUP(J724,[2]Hoja13!A$2:M$148,13,FALSE)</f>
        <v>#N/A</v>
      </c>
      <c r="CK723" t="str">
        <f>VLOOKUP(J724,'[2]rates 26-06-2018'!A$2:I$1489,8,FALSE)</f>
        <v>RS</v>
      </c>
      <c r="CL723"/>
      <c r="CM723" t="e">
        <f>VLOOKUP(J724,[2]Hoja8!A$2:M$154,13,FALSE)</f>
        <v>#N/A</v>
      </c>
      <c r="CN723" t="str">
        <f>VLOOKUP(J724,'[2]rates 26-06-2018'!A$1:I$1489,9,FALSE)</f>
        <v>SALUD</v>
      </c>
      <c r="CO723" t="str">
        <f>VLOOKUP(J724,'[2]rates 26-06-2018'!A$1:I$1489,4,FALSE)</f>
        <v/>
      </c>
      <c r="CP723"/>
      <c r="CQ723" s="16" t="e">
        <f>VLOOKUP(CLEAN(J724),[2]Hoja14!A$2:B$126,2,FALSE)</f>
        <v>#N/A</v>
      </c>
      <c r="CR723" s="16" t="e">
        <f>Y724-CQ723</f>
        <v>#N/A</v>
      </c>
      <c r="CS723"/>
      <c r="CT723"/>
      <c r="CU723"/>
      <c r="CV723"/>
      <c r="CW723"/>
      <c r="CX723"/>
      <c r="CY723"/>
      <c r="CZ723"/>
      <c r="DA723"/>
      <c r="DB723" s="17">
        <f>VLOOKUP(J724,[2]PPTO!A$6:C$335,3,FALSE)</f>
        <v>4454843000</v>
      </c>
      <c r="DC723" s="17">
        <f>P724-DB723</f>
        <v>0</v>
      </c>
      <c r="DD723" s="17">
        <f>VLOOKUP(J724,[2]PPTO!A$5:E$337,5,FALSE)</f>
        <v>0</v>
      </c>
      <c r="DE723" s="17">
        <f>VLOOKUP(J724,[2]PPTO!A$6:F$335,6,FALSE)</f>
        <v>0</v>
      </c>
      <c r="DF723" s="15" t="e">
        <f>VLOOKUP(J724,DH$477:DH$484,1,FALSE)</f>
        <v>#N/A</v>
      </c>
      <c r="DG723" s="15"/>
      <c r="DH723" s="15"/>
      <c r="DI723" t="e">
        <f>VLOOKUP(J724,'[2]2018'!A$3:N$167,14,FALSE)</f>
        <v>#N/A</v>
      </c>
      <c r="DJ723" t="str">
        <f>VLOOKUP(J724,[2]resultado!G$2:H$1656,2,FALSE)</f>
        <v>RS</v>
      </c>
      <c r="DK723" s="16">
        <v>2500000</v>
      </c>
      <c r="DL723" s="16">
        <f>Q724-DK723</f>
        <v>-2500000</v>
      </c>
      <c r="DM723" s="16">
        <f>P724-(Q724+R724+AG724)</f>
        <v>4054843000</v>
      </c>
      <c r="DN723"/>
      <c r="DO723" t="str">
        <f>VLOOKUP(K724,'[2]rates actuales'!B$2:K$1880,10,FALSE)</f>
        <v>RS</v>
      </c>
      <c r="DP723"/>
      <c r="DQ723" s="16">
        <f>4403731+51112</f>
        <v>4454843</v>
      </c>
      <c r="DR723" s="63">
        <f>(DQ723*1000)-P724</f>
        <v>0</v>
      </c>
      <c r="DS723" t="str">
        <f>VLOOKUP(J724,'[2]rates actuales'!A$2:C$1880,3,FALSE)</f>
        <v/>
      </c>
      <c r="DT723"/>
      <c r="DU723"/>
      <c r="DV723"/>
      <c r="DW723" t="e">
        <f>VLOOKUP(J724,[2]TERMINADOS!A$2:B$133,2,FALSE)</f>
        <v>#N/A</v>
      </c>
      <c r="DX723" s="16">
        <f>VLOOKUP(J724,'[2]COSTO-GASTO'!A$2:B$382,2,FALSE)</f>
        <v>4454843000</v>
      </c>
      <c r="DY723" s="16">
        <f>P724-DX723</f>
        <v>0</v>
      </c>
      <c r="DZ723">
        <f>VLOOKUP(J724,'[2]COSTO-GASTO'!E$2:F$401,2,FALSE)</f>
        <v>0</v>
      </c>
      <c r="EA723" s="16">
        <f>AE724-DZ723</f>
        <v>0</v>
      </c>
      <c r="EB723" t="str">
        <f>VLOOKUP(J724,[2]Hoja26!A$2:B$91,2,FALSE)</f>
        <v>RECOMENDADO</v>
      </c>
      <c r="EC723" t="e">
        <f>VLOOKUP(J724,[2]Hoja26!E$2:F$147,2,FALSE)</f>
        <v>#N/A</v>
      </c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 t="str">
        <f>VLOOKUP(J724,'[2]RATES OCTUBRE'!J$1:K$1924,2,FALSE)</f>
        <v>RS</v>
      </c>
      <c r="EW723"/>
      <c r="EX723" t="str">
        <f>VLOOKUP(J724,[2]Hoja26!N$4:O$1289,2,FALSE)</f>
        <v>RECOMENDADO</v>
      </c>
      <c r="EY723" t="s">
        <v>79</v>
      </c>
      <c r="EZ723" s="16"/>
      <c r="FA723" s="64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 s="64" t="str">
        <f t="shared" si="484"/>
        <v>30135059-EJECUCION</v>
      </c>
      <c r="FT723" s="64" t="str">
        <f>VLOOKUP(FS723,'[2]ESTADO DE SITUACION OCTUBRE'!I$4:I$941,1,FALSE)</f>
        <v>30135059-EJECUCION</v>
      </c>
      <c r="FU723" s="64">
        <f>VLOOKUP(K723,'[2]BIP-COSTO'!B$2:H$1976,7,FALSE)</f>
        <v>7116831</v>
      </c>
      <c r="FV723" s="65">
        <v>7116831000</v>
      </c>
      <c r="FW723" s="65">
        <f t="shared" si="485"/>
        <v>-20000000</v>
      </c>
      <c r="FX723" s="64" t="str">
        <f>VLOOKUP(K723,'[2]BIP-COSTO'!B$2:H$1976,4,FALSE)</f>
        <v>GOBIERNO REGIONAL - REGION DE LOS LAGOS</v>
      </c>
      <c r="FY723" s="64" t="str">
        <f>VLOOKUP(K723,'[2]BIP-COSTO'!B$2:K$1976,10,FALSE)</f>
        <v>RS</v>
      </c>
      <c r="GF723" s="67"/>
      <c r="GG723" s="68"/>
      <c r="GH723" s="68"/>
      <c r="GM723" s="66" t="str">
        <f>VLOOKUP(K723,[3]resultado!E$2:K$2045,7,FALSE)</f>
        <v>RS</v>
      </c>
      <c r="GO723" s="66" t="e">
        <f>VLOOKUP(J723,[3]Hoja2!A$1:A$110,1,FALSE)</f>
        <v>#N/A</v>
      </c>
      <c r="GP723" s="66" t="e">
        <f>VLOOKUP(K723,[3]Hoja5!C$2:F$376,1,FALSE)</f>
        <v>#N/A</v>
      </c>
      <c r="GQ723" s="66" t="e">
        <f>VLOOKUP(J723,[3]Hoja5!A$2:A$376,1,FALSE)</f>
        <v>#N/A</v>
      </c>
      <c r="GR723" s="66" t="str">
        <f>VLOOKUP(J723,rates!B$2:I$944,8,FALSE)</f>
        <v>RS</v>
      </c>
      <c r="GS723" s="66" t="s">
        <v>93</v>
      </c>
      <c r="GT723" s="66" t="e">
        <f>VLOOKUP(J723,Hoja6!A$2:A$29,1,FALSE)</f>
        <v>#N/A</v>
      </c>
      <c r="GU723" s="66" t="str">
        <f>VLOOKUP(J723,Hoja7!A$2:O$243,15,FALSE)</f>
        <v>CON COVENIO</v>
      </c>
      <c r="GV723" s="66" t="str">
        <f>VLOOKUP(J723,'ESTADO DE SITUACION'!H$4:AQ$943,36,FALSE)</f>
        <v>L</v>
      </c>
    </row>
    <row r="724" spans="1:204" s="66" customFormat="1" ht="18" customHeight="1" outlineLevel="2">
      <c r="A724" s="256">
        <v>31</v>
      </c>
      <c r="B724" s="256" t="s">
        <v>79</v>
      </c>
      <c r="C724" s="256" t="s">
        <v>80</v>
      </c>
      <c r="D724" s="256" t="s">
        <v>118</v>
      </c>
      <c r="E724" s="257" t="s">
        <v>82</v>
      </c>
      <c r="F724" s="256" t="s">
        <v>460</v>
      </c>
      <c r="G724" s="256" t="s">
        <v>610</v>
      </c>
      <c r="H724" s="256" t="s">
        <v>84</v>
      </c>
      <c r="I724" s="258" t="s">
        <v>85</v>
      </c>
      <c r="J724" s="259">
        <v>30083300</v>
      </c>
      <c r="K724" s="53" t="str">
        <f t="shared" si="473"/>
        <v>30083300-EJECUCION</v>
      </c>
      <c r="L724" s="53" t="s">
        <v>619</v>
      </c>
      <c r="M724" s="53" t="str">
        <f t="shared" si="474"/>
        <v>30083300</v>
      </c>
      <c r="N724" s="54">
        <f t="shared" si="475"/>
        <v>31</v>
      </c>
      <c r="O724" s="258" t="s">
        <v>620</v>
      </c>
      <c r="P724" s="262">
        <v>4454843000</v>
      </c>
      <c r="Q724" s="56">
        <v>0</v>
      </c>
      <c r="R724" s="56">
        <v>0</v>
      </c>
      <c r="S724" s="57">
        <v>0</v>
      </c>
      <c r="T724" s="57">
        <v>0</v>
      </c>
      <c r="U724" s="57">
        <v>0</v>
      </c>
      <c r="V724" s="57">
        <f t="shared" si="476"/>
        <v>0</v>
      </c>
      <c r="W724" s="57">
        <v>0</v>
      </c>
      <c r="X724" s="57">
        <v>0</v>
      </c>
      <c r="Y724" s="57">
        <v>0</v>
      </c>
      <c r="Z724" s="57">
        <f t="shared" si="477"/>
        <v>0</v>
      </c>
      <c r="AA724" s="56">
        <f t="shared" si="478"/>
        <v>0</v>
      </c>
      <c r="AB724" s="56">
        <v>0</v>
      </c>
      <c r="AC724" s="56">
        <f t="shared" si="479"/>
        <v>0</v>
      </c>
      <c r="AD724" s="58">
        <f t="shared" si="480"/>
        <v>0</v>
      </c>
      <c r="AE724" s="266">
        <v>0</v>
      </c>
      <c r="AF724" s="59">
        <v>0</v>
      </c>
      <c r="AG724" s="266">
        <v>400000000</v>
      </c>
      <c r="AH724" s="59">
        <v>0</v>
      </c>
      <c r="AI724" s="59">
        <f t="shared" si="481"/>
        <v>400000000</v>
      </c>
      <c r="AJ724" s="59">
        <f t="shared" si="482"/>
        <v>4054843000</v>
      </c>
      <c r="AK724" s="56">
        <f t="shared" si="483"/>
        <v>4454843000</v>
      </c>
      <c r="AL724" s="60" t="s">
        <v>534</v>
      </c>
      <c r="AM724" s="268" t="s">
        <v>88</v>
      </c>
      <c r="AN724" t="e">
        <v>#N/A</v>
      </c>
      <c r="AO724" t="e">
        <f>VLOOKUP(J727,#REF!,2,FALSE)</f>
        <v>#REF!</v>
      </c>
      <c r="AP724" t="e">
        <f>VLOOKUP(K727,#REF!,2,FALSE)</f>
        <v>#REF!</v>
      </c>
      <c r="AQ724" t="e">
        <f>VLOOKUP(J727,#REF!,13,FALSE)</f>
        <v>#REF!</v>
      </c>
      <c r="AR724" t="e">
        <f>VLOOKUP(K727,#REF!,7,FALSE)</f>
        <v>#REF!</v>
      </c>
      <c r="AS724"/>
      <c r="AT724" t="e">
        <f>VLOOKUP(J727,#REF!,13,FALSE)</f>
        <v>#REF!</v>
      </c>
      <c r="AU724" t="e">
        <f>VLOOKUP(K727,#REF!,2,FALSE)</f>
        <v>#REF!</v>
      </c>
      <c r="AV724"/>
      <c r="AW724" s="15" t="e">
        <f>VLOOKUP(J727,#REF!,3,FALSE)</f>
        <v>#REF!</v>
      </c>
      <c r="AX724" s="15" t="s">
        <v>366</v>
      </c>
      <c r="AY724" s="15" t="e">
        <f>VLOOKUP(J727,#REF!,13,FALSE)</f>
        <v>#REF!</v>
      </c>
      <c r="AZ724" s="15" t="e">
        <f>VLOOKUP(CLEAN(J727),#REF!,7,FALSE)</f>
        <v>#REF!</v>
      </c>
      <c r="BA724" t="e">
        <f>VLOOKUP(J727,#REF!,8,FALSE)</f>
        <v>#REF!</v>
      </c>
      <c r="BB724" s="16" t="e">
        <f>VLOOKUP(J727,#REF!,2,FALSE)</f>
        <v>#REF!</v>
      </c>
      <c r="BC724" s="16" t="e">
        <f>VLOOKUP(J727,#REF!,2,FALSE)</f>
        <v>#REF!</v>
      </c>
      <c r="BD724" s="16"/>
      <c r="BE724" t="e">
        <f>VLOOKUP(CLEAN(J727),#REF!,2,FALSE)</f>
        <v>#REF!</v>
      </c>
      <c r="BF724"/>
      <c r="BG724" t="e">
        <f>VLOOKUP(J727,#REF!,13,FALSE)</f>
        <v>#REF!</v>
      </c>
      <c r="BH724" t="e">
        <f>VLOOKUP(J727,#REF!,13,FALSE)</f>
        <v>#REF!</v>
      </c>
      <c r="BI724" t="e">
        <f>VLOOKUP(J727,#REF!,13,FALSE)</f>
        <v>#REF!</v>
      </c>
      <c r="BJ724" t="e">
        <f>VLOOKUP(J727,#REF!,13,FALSE)</f>
        <v>#REF!</v>
      </c>
      <c r="BK724" t="e">
        <f>VLOOKUP(J727,#REF!,9,FALSE)</f>
        <v>#REF!</v>
      </c>
      <c r="BL724"/>
      <c r="BM724" t="e">
        <f>VLOOKUP(J727,#REF!,2,FALSE)</f>
        <v>#REF!</v>
      </c>
      <c r="BN724"/>
      <c r="BO724"/>
      <c r="BP724"/>
      <c r="BQ724"/>
      <c r="BR724"/>
      <c r="BS724" s="16" t="e">
        <f>VLOOKUP(CLEAN(J727),#REF!,2,FALSE)</f>
        <v>#REF!</v>
      </c>
      <c r="BT724" s="16" t="e">
        <f>W727-BS724</f>
        <v>#REF!</v>
      </c>
      <c r="BU724"/>
      <c r="BV724"/>
      <c r="BW724"/>
      <c r="BX724"/>
      <c r="BY724"/>
      <c r="BZ724"/>
      <c r="CA724"/>
      <c r="CB724" t="e">
        <f>VLOOKUP(J727,#REF!,13,FALSE)</f>
        <v>#REF!</v>
      </c>
      <c r="CC724" t="e">
        <f>VLOOKUP(J727,#REF!,2,FALSE)</f>
        <v>#REF!</v>
      </c>
      <c r="CD724" t="e">
        <f>VLOOKUP(J727,#REF!,13,FALSE)</f>
        <v>#REF!</v>
      </c>
      <c r="CE724" t="e">
        <f>VLOOKUP(J727,#REF!,3,FALSE)</f>
        <v>#REF!</v>
      </c>
      <c r="CF724" t="str">
        <f>VLOOKUP(J727,[2]Hoja4!A$2:M$143,13,FALSE)</f>
        <v>CON CONVENIO</v>
      </c>
      <c r="CG724" t="str">
        <f>VLOOKUP(J727,[2]Hoja5!H$2:J$1328,2,FALSE)</f>
        <v/>
      </c>
      <c r="CH724"/>
      <c r="CI724"/>
      <c r="CJ724" t="str">
        <f>VLOOKUP(J727,[2]Hoja13!A$2:M$148,13,FALSE)</f>
        <v>CON CONVENIO</v>
      </c>
      <c r="CK724" t="str">
        <f>VLOOKUP(J727,'[2]rates 26-06-2018'!A$2:I$1489,8,FALSE)</f>
        <v/>
      </c>
      <c r="CL724"/>
      <c r="CM724" t="str">
        <f>VLOOKUP(J727,[2]Hoja8!A$2:M$154,13,FALSE)</f>
        <v>convenio</v>
      </c>
      <c r="CN724" t="str">
        <f>VLOOKUP(J727,'[2]rates 26-06-2018'!A$1:I$1489,9,FALSE)</f>
        <v>SALUD</v>
      </c>
      <c r="CO724" t="str">
        <f>VLOOKUP(J727,'[2]rates 26-06-2018'!A$1:I$1489,4,FALSE)</f>
        <v/>
      </c>
      <c r="CP724"/>
      <c r="CQ724" s="16">
        <f>VLOOKUP(CLEAN(J727),[2]Hoja14!A$2:B$126,2,FALSE)</f>
        <v>73198281</v>
      </c>
      <c r="CR724" s="16">
        <f>Y727-CQ724</f>
        <v>0</v>
      </c>
      <c r="CS724"/>
      <c r="CT724"/>
      <c r="CU724"/>
      <c r="CV724"/>
      <c r="CW724"/>
      <c r="CX724"/>
      <c r="CY724"/>
      <c r="CZ724"/>
      <c r="DA724"/>
      <c r="DB724" s="17">
        <f>VLOOKUP(J727,[2]PPTO!A$6:C$335,3,FALSE)</f>
        <v>647866000</v>
      </c>
      <c r="DC724" s="17">
        <f>P727-DB724</f>
        <v>0</v>
      </c>
      <c r="DD724" s="17">
        <f>VLOOKUP(J727,[2]PPTO!A$5:E$337,5,FALSE)</f>
        <v>380674281</v>
      </c>
      <c r="DE724" s="17">
        <f>VLOOKUP(J727,[2]PPTO!A$6:F$335,6,FALSE)</f>
        <v>0</v>
      </c>
      <c r="DF724" s="15" t="e">
        <f>VLOOKUP(J727,DH$477:DH$484,1,FALSE)</f>
        <v>#N/A</v>
      </c>
      <c r="DG724" s="15"/>
      <c r="DH724" s="15"/>
      <c r="DI724" t="str">
        <f>VLOOKUP(J727,'[2]2018'!A$3:N$167,14,FALSE)</f>
        <v>CON CONVENIO</v>
      </c>
      <c r="DJ724" t="str">
        <f>VLOOKUP(J727,[2]resultado!G$2:H$1656,2,FALSE)</f>
        <v/>
      </c>
      <c r="DK724" s="16"/>
      <c r="DL724"/>
      <c r="DM724"/>
      <c r="DN724"/>
      <c r="DO724" t="str">
        <f>VLOOKUP(K727,'[2]rates actuales'!B$2:K$1880,10,FALSE)</f>
        <v/>
      </c>
      <c r="DP724"/>
      <c r="DQ724" s="16">
        <v>647866</v>
      </c>
      <c r="DR724" s="63">
        <f>(DQ724*1000)-P727</f>
        <v>0</v>
      </c>
      <c r="DS724" t="str">
        <f>VLOOKUP(J727,'[2]rates actuales'!A$2:C$1880,3,FALSE)</f>
        <v/>
      </c>
      <c r="DT724"/>
      <c r="DU724"/>
      <c r="DV724"/>
      <c r="DW724" t="e">
        <f>VLOOKUP(J727,[2]TERMINADOS!A$2:B$133,2,FALSE)</f>
        <v>#N/A</v>
      </c>
      <c r="DX724" s="16">
        <f>VLOOKUP(J727,'[2]COSTO-GASTO'!A$2:B$382,2,FALSE)</f>
        <v>647866000</v>
      </c>
      <c r="DY724" s="16">
        <f>P727-DX724</f>
        <v>0</v>
      </c>
      <c r="DZ724">
        <f>VLOOKUP(J727,'[2]COSTO-GASTO'!E$2:F$401,2,FALSE)</f>
        <v>73198281</v>
      </c>
      <c r="EA724" s="16">
        <f>AE727-DZ724</f>
        <v>0</v>
      </c>
      <c r="EB724" t="e">
        <f>VLOOKUP(J727,[2]Hoja26!A$2:B$91,2,FALSE)</f>
        <v>#N/A</v>
      </c>
      <c r="EC724" t="str">
        <f>VLOOKUP(J727,[2]Hoja26!E$2:F$147,2,FALSE)</f>
        <v>EN EJECUCION</v>
      </c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 t="str">
        <f>VLOOKUP(J727,'[2]RATES OCTUBRE'!J$1:K$1924,2,FALSE)</f>
        <v/>
      </c>
      <c r="EW724"/>
      <c r="EX724" t="str">
        <f>VLOOKUP(J727,[2]Hoja26!N$4:O$1289,2,FALSE)</f>
        <v>EN EJECUCION</v>
      </c>
      <c r="EY724" t="s">
        <v>79</v>
      </c>
      <c r="EZ724" s="16"/>
      <c r="FA724" s="6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 s="64" t="str">
        <f t="shared" si="484"/>
        <v>30083300-EJECUCION</v>
      </c>
      <c r="FT724" s="64" t="str">
        <f>VLOOKUP(FS724,'[2]ESTADO DE SITUACION OCTUBRE'!I$4:I$941,1,FALSE)</f>
        <v>30083300-EJECUCION</v>
      </c>
      <c r="FU724" s="64">
        <f>VLOOKUP(K724,'[2]BIP-COSTO'!B$2:H$1976,7,FALSE)</f>
        <v>82737011</v>
      </c>
      <c r="FV724" s="65">
        <v>82737011000</v>
      </c>
      <c r="FW724" s="65">
        <f t="shared" si="485"/>
        <v>78282168000</v>
      </c>
      <c r="FX724" s="64" t="str">
        <f>VLOOKUP(K724,'[2]BIP-COSTO'!B$2:H$1976,4,FALSE)</f>
        <v>MINISTERIO DE SALUD</v>
      </c>
      <c r="FY724" s="64" t="str">
        <f>VLOOKUP(K724,'[2]BIP-COSTO'!B$2:K$1976,10,FALSE)</f>
        <v>RS</v>
      </c>
      <c r="GF724" s="67"/>
      <c r="GG724" s="68"/>
      <c r="GH724" s="68"/>
      <c r="GM724" s="66" t="str">
        <f>VLOOKUP(K724,[3]resultado!E$2:K$2045,7,FALSE)</f>
        <v>RS</v>
      </c>
      <c r="GO724" s="66" t="e">
        <f>VLOOKUP(J724,[3]Hoja2!A$1:A$110,1,FALSE)</f>
        <v>#N/A</v>
      </c>
      <c r="GP724" s="66" t="e">
        <f>VLOOKUP(K724,[3]Hoja5!C$2:F$376,1,FALSE)</f>
        <v>#N/A</v>
      </c>
      <c r="GQ724" s="66" t="e">
        <f>VLOOKUP(J724,[3]Hoja5!A$2:A$376,1,FALSE)</f>
        <v>#N/A</v>
      </c>
      <c r="GR724" s="66" t="str">
        <f>VLOOKUP(J724,rates!B$2:I$944,8,FALSE)</f>
        <v>RS</v>
      </c>
      <c r="GS724" s="66" t="s">
        <v>2988</v>
      </c>
      <c r="GT724" s="66" t="e">
        <f>VLOOKUP(J724,Hoja6!A$2:A$29,1,FALSE)</f>
        <v>#N/A</v>
      </c>
      <c r="GU724" s="66" t="e">
        <f>VLOOKUP(J724,Hoja7!A$2:O$243,15,FALSE)</f>
        <v>#N/A</v>
      </c>
      <c r="GV724" s="66">
        <f>VLOOKUP(J724,'ESTADO DE SITUACION'!H$4:AQ$943,36,FALSE)</f>
        <v>0</v>
      </c>
    </row>
    <row r="725" spans="1:204" s="66" customFormat="1" ht="18" customHeight="1" outlineLevel="2">
      <c r="A725" s="256">
        <v>31</v>
      </c>
      <c r="B725" s="256" t="s">
        <v>79</v>
      </c>
      <c r="C725" s="256" t="s">
        <v>90</v>
      </c>
      <c r="D725" s="256" t="s">
        <v>81</v>
      </c>
      <c r="E725" s="257" t="s">
        <v>91</v>
      </c>
      <c r="F725" s="256" t="s">
        <v>460</v>
      </c>
      <c r="G725" s="256" t="s">
        <v>610</v>
      </c>
      <c r="H725" s="256" t="s">
        <v>84</v>
      </c>
      <c r="I725" s="258" t="s">
        <v>85</v>
      </c>
      <c r="J725" s="259">
        <v>30464752</v>
      </c>
      <c r="K725" s="53"/>
      <c r="L725" s="53"/>
      <c r="M725" s="53"/>
      <c r="N725" s="54">
        <f t="shared" si="475"/>
        <v>31</v>
      </c>
      <c r="O725" s="258" t="s">
        <v>1055</v>
      </c>
      <c r="P725" s="262">
        <v>472934000</v>
      </c>
      <c r="Q725" s="56"/>
      <c r="R725" s="56"/>
      <c r="S725" s="57"/>
      <c r="T725" s="57"/>
      <c r="U725" s="57"/>
      <c r="V725" s="57"/>
      <c r="W725" s="57"/>
      <c r="X725" s="57"/>
      <c r="Y725" s="57"/>
      <c r="Z725" s="57"/>
      <c r="AA725" s="56"/>
      <c r="AB725" s="56"/>
      <c r="AC725" s="56"/>
      <c r="AD725" s="58"/>
      <c r="AE725" s="266"/>
      <c r="AF725" s="59">
        <v>417672900</v>
      </c>
      <c r="AG725" s="266">
        <f>P725-AF725</f>
        <v>55261100</v>
      </c>
      <c r="AH725" s="59">
        <v>0</v>
      </c>
      <c r="AI725" s="59">
        <f t="shared" ref="AI725" si="486">AG725-AH725</f>
        <v>55261100</v>
      </c>
      <c r="AJ725" s="59">
        <f t="shared" ref="AJ725" si="487">P725-(AF725+AG725)</f>
        <v>0</v>
      </c>
      <c r="AK725" s="69"/>
      <c r="AL725" s="60"/>
      <c r="AM725" s="268" t="s">
        <v>88</v>
      </c>
      <c r="AN725"/>
      <c r="AO725"/>
      <c r="AP725"/>
      <c r="AQ725"/>
      <c r="AR725"/>
      <c r="AS725"/>
      <c r="AT725"/>
      <c r="AU725"/>
      <c r="AV725"/>
      <c r="AW725" s="15"/>
      <c r="AX725" s="15"/>
      <c r="AY725" s="15"/>
      <c r="AZ725" s="15"/>
      <c r="BA725"/>
      <c r="BB725" s="16"/>
      <c r="BC725" s="16"/>
      <c r="BD725" s="16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 s="16"/>
      <c r="BT725" s="16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 s="16"/>
      <c r="CR725" s="16"/>
      <c r="CS725"/>
      <c r="CT725"/>
      <c r="CU725"/>
      <c r="CV725"/>
      <c r="CW725"/>
      <c r="CX725"/>
      <c r="CY725"/>
      <c r="CZ725"/>
      <c r="DA725"/>
      <c r="DB725" s="17"/>
      <c r="DC725" s="17"/>
      <c r="DD725" s="17"/>
      <c r="DE725" s="17"/>
      <c r="DF725" s="15"/>
      <c r="DG725" s="15"/>
      <c r="DH725" s="15"/>
      <c r="DI725"/>
      <c r="DJ725"/>
      <c r="DK725" s="16"/>
      <c r="DL725"/>
      <c r="DM725"/>
      <c r="DN725"/>
      <c r="DO725"/>
      <c r="DP725"/>
      <c r="DQ725" s="16"/>
      <c r="DR725" s="63"/>
      <c r="DS725"/>
      <c r="DT725"/>
      <c r="DU725"/>
      <c r="DV725"/>
      <c r="DW725"/>
      <c r="DX725" s="16"/>
      <c r="DY725" s="16"/>
      <c r="DZ725"/>
      <c r="EA725" s="16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 s="16"/>
      <c r="FA725" s="64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 s="64"/>
      <c r="FT725" s="64"/>
      <c r="FU725" s="64"/>
      <c r="FV725" s="65"/>
      <c r="FW725" s="65"/>
      <c r="FX725" s="64"/>
      <c r="FY725" s="64"/>
      <c r="GF725" s="67"/>
      <c r="GG725" s="68"/>
      <c r="GH725" s="68"/>
      <c r="GR725" s="66" t="str">
        <f>VLOOKUP(J725,rates!B$2:I$944,8,FALSE)</f>
        <v>RS</v>
      </c>
      <c r="GS725" s="66" t="s">
        <v>2988</v>
      </c>
      <c r="GV725" s="66">
        <f>VLOOKUP(J725,'ESTADO DE SITUACION'!H$4:AQ$943,36,FALSE)</f>
        <v>0</v>
      </c>
    </row>
    <row r="726" spans="1:204" s="66" customFormat="1" ht="18" customHeight="1" outlineLevel="2">
      <c r="A726" s="256">
        <v>29</v>
      </c>
      <c r="B726" s="256" t="s">
        <v>79</v>
      </c>
      <c r="C726" s="256" t="s">
        <v>80</v>
      </c>
      <c r="D726" s="256" t="s">
        <v>81</v>
      </c>
      <c r="E726" s="257" t="s">
        <v>82</v>
      </c>
      <c r="F726" s="256" t="s">
        <v>460</v>
      </c>
      <c r="G726" s="256" t="s">
        <v>610</v>
      </c>
      <c r="H726" s="256" t="s">
        <v>94</v>
      </c>
      <c r="I726" s="258" t="s">
        <v>85</v>
      </c>
      <c r="J726" s="259">
        <v>40000574</v>
      </c>
      <c r="K726" s="53" t="str">
        <f t="shared" si="473"/>
        <v>40000574-EJECUCION</v>
      </c>
      <c r="L726" s="272"/>
      <c r="M726" s="53" t="str">
        <f t="shared" si="474"/>
        <v>40000574</v>
      </c>
      <c r="N726" s="54">
        <f t="shared" si="475"/>
        <v>29</v>
      </c>
      <c r="O726" s="258" t="s">
        <v>621</v>
      </c>
      <c r="P726" s="262">
        <v>272814000</v>
      </c>
      <c r="Q726" s="56">
        <v>0</v>
      </c>
      <c r="R726" s="56">
        <v>0</v>
      </c>
      <c r="S726" s="57">
        <v>0</v>
      </c>
      <c r="T726" s="57">
        <v>0</v>
      </c>
      <c r="U726" s="57">
        <v>0</v>
      </c>
      <c r="V726" s="57">
        <f t="shared" si="476"/>
        <v>0</v>
      </c>
      <c r="W726" s="57">
        <v>0</v>
      </c>
      <c r="X726" s="57">
        <v>0</v>
      </c>
      <c r="Y726" s="57">
        <v>0</v>
      </c>
      <c r="Z726" s="57">
        <f t="shared" si="477"/>
        <v>0</v>
      </c>
      <c r="AA726" s="56">
        <f t="shared" si="478"/>
        <v>0</v>
      </c>
      <c r="AB726" s="56">
        <v>0</v>
      </c>
      <c r="AC726" s="56">
        <f t="shared" si="479"/>
        <v>0</v>
      </c>
      <c r="AD726" s="58">
        <f t="shared" si="480"/>
        <v>0</v>
      </c>
      <c r="AE726" s="266">
        <v>0</v>
      </c>
      <c r="AF726" s="59">
        <v>0</v>
      </c>
      <c r="AG726" s="266">
        <v>272814000</v>
      </c>
      <c r="AH726" s="59">
        <v>0</v>
      </c>
      <c r="AI726" s="59">
        <f t="shared" si="481"/>
        <v>272814000</v>
      </c>
      <c r="AJ726" s="59">
        <f t="shared" si="482"/>
        <v>0</v>
      </c>
      <c r="AK726" s="69">
        <f t="shared" si="483"/>
        <v>272814000</v>
      </c>
      <c r="AL726" s="60" t="s">
        <v>248</v>
      </c>
      <c r="AM726" s="268" t="s">
        <v>108</v>
      </c>
      <c r="AN726"/>
      <c r="AO726"/>
      <c r="AP726"/>
      <c r="AQ726"/>
      <c r="AR726"/>
      <c r="AS726"/>
      <c r="AT726"/>
      <c r="AU726"/>
      <c r="AV726"/>
      <c r="AW726" s="15" t="e">
        <f>VLOOKUP(J515,#REF!,3,FALSE)</f>
        <v>#REF!</v>
      </c>
      <c r="AX726" s="15"/>
      <c r="AY726" s="15" t="e">
        <f>VLOOKUP(J515,#REF!,13,FALSE)</f>
        <v>#REF!</v>
      </c>
      <c r="AZ726" s="15" t="e">
        <f>VLOOKUP(CLEAN(J515),#REF!,7,FALSE)</f>
        <v>#REF!</v>
      </c>
      <c r="BA726" t="e">
        <f>VLOOKUP(J515,#REF!,8,FALSE)</f>
        <v>#REF!</v>
      </c>
      <c r="BB726" s="16" t="e">
        <f>VLOOKUP(J515,#REF!,2,FALSE)</f>
        <v>#REF!</v>
      </c>
      <c r="BC726" s="16" t="e">
        <f>VLOOKUP(J515,#REF!,2,FALSE)</f>
        <v>#REF!</v>
      </c>
      <c r="BD726" s="16"/>
      <c r="BE726" t="e">
        <f>VLOOKUP(CLEAN(J515),#REF!,2,FALSE)</f>
        <v>#REF!</v>
      </c>
      <c r="BF726"/>
      <c r="BG726" t="e">
        <f>VLOOKUP(J515,#REF!,13,FALSE)</f>
        <v>#REF!</v>
      </c>
      <c r="BH726" t="e">
        <f>VLOOKUP(J515,#REF!,13,FALSE)</f>
        <v>#REF!</v>
      </c>
      <c r="BI726" t="e">
        <f>VLOOKUP(J515,#REF!,13,FALSE)</f>
        <v>#REF!</v>
      </c>
      <c r="BJ726" t="e">
        <f>VLOOKUP(J515,#REF!,13,FALSE)</f>
        <v>#REF!</v>
      </c>
      <c r="BK726" t="e">
        <f>VLOOKUP(J515,#REF!,9,FALSE)</f>
        <v>#REF!</v>
      </c>
      <c r="BL726"/>
      <c r="BM726" s="16" t="e">
        <f>VLOOKUP(J515,#REF!,2,FALSE)</f>
        <v>#REF!</v>
      </c>
      <c r="BN726"/>
      <c r="BO726"/>
      <c r="BP726"/>
      <c r="BQ726"/>
      <c r="BR726"/>
      <c r="BS726" s="16" t="e">
        <f>VLOOKUP(CLEAN(J515),#REF!,2,FALSE)</f>
        <v>#REF!</v>
      </c>
      <c r="BT726" s="16" t="e">
        <f>W515-BS726</f>
        <v>#REF!</v>
      </c>
      <c r="BU726"/>
      <c r="BV726"/>
      <c r="BW726"/>
      <c r="BX726"/>
      <c r="BY726"/>
      <c r="BZ726"/>
      <c r="CA726"/>
      <c r="CB726" t="e">
        <f>VLOOKUP(J515,#REF!,13,FALSE)</f>
        <v>#REF!</v>
      </c>
      <c r="CC726" t="e">
        <f>VLOOKUP(J515,#REF!,2,FALSE)</f>
        <v>#REF!</v>
      </c>
      <c r="CD726" t="e">
        <f>VLOOKUP(J515,#REF!,13,FALSE)</f>
        <v>#REF!</v>
      </c>
      <c r="CE726" t="e">
        <f>VLOOKUP(J515,#REF!,3,FALSE)</f>
        <v>#REF!</v>
      </c>
      <c r="CF726" t="e">
        <f>VLOOKUP(J515,[2]Hoja4!A$2:M$143,13,FALSE)</f>
        <v>#N/A</v>
      </c>
      <c r="CG726" t="str">
        <f>VLOOKUP(J515,[2]Hoja5!H$2:J$1328,2,FALSE)</f>
        <v/>
      </c>
      <c r="CH726"/>
      <c r="CI726"/>
      <c r="CJ726" t="e">
        <f>VLOOKUP(J515,[2]Hoja13!A$2:M$148,13,FALSE)</f>
        <v>#N/A</v>
      </c>
      <c r="CK726" t="str">
        <f>VLOOKUP(J515,'[2]rates 26-06-2018'!A$2:I$1489,8,FALSE)</f>
        <v/>
      </c>
      <c r="CL726"/>
      <c r="CM726" t="e">
        <f>VLOOKUP(J515,[2]Hoja8!A$2:M$154,13,FALSE)</f>
        <v>#N/A</v>
      </c>
      <c r="CN726" t="str">
        <f>VLOOKUP(J515,'[2]rates 26-06-2018'!A$1:I$1489,9,FALSE)</f>
        <v>TURISMO Y COMERCIO</v>
      </c>
      <c r="CO726" t="str">
        <f>VLOOKUP(J515,'[2]rates 26-06-2018'!A$1:I$1489,4,FALSE)</f>
        <v>CASTRO</v>
      </c>
      <c r="CP726"/>
      <c r="CQ726" s="16" t="e">
        <f>VLOOKUP(CLEAN(J515),[2]Hoja14!A$2:B$126,2,FALSE)</f>
        <v>#N/A</v>
      </c>
      <c r="CR726" s="16" t="e">
        <f>Y515-CQ726</f>
        <v>#N/A</v>
      </c>
      <c r="CS726"/>
      <c r="CT726"/>
      <c r="CU726"/>
      <c r="CV726"/>
      <c r="CW726"/>
      <c r="CX726"/>
      <c r="CY726"/>
      <c r="CZ726"/>
      <c r="DA726"/>
      <c r="DB726" s="17" t="e">
        <f>VLOOKUP(J515,[2]PPTO!A$6:C$335,3,FALSE)</f>
        <v>#N/A</v>
      </c>
      <c r="DC726" s="17" t="e">
        <f>P515-DB726</f>
        <v>#N/A</v>
      </c>
      <c r="DD726" s="17" t="e">
        <f>VLOOKUP(J515,[2]PPTO!A$5:E$337,5,FALSE)</f>
        <v>#N/A</v>
      </c>
      <c r="DE726" s="17" t="e">
        <f>VLOOKUP(J515,[2]PPTO!A$6:F$335,6,FALSE)</f>
        <v>#N/A</v>
      </c>
      <c r="DF726" s="15" t="e">
        <f>VLOOKUP(J515,DH$477:DH$484,1,FALSE)</f>
        <v>#N/A</v>
      </c>
      <c r="DG726" s="15"/>
      <c r="DH726" s="15"/>
      <c r="DI726" t="e">
        <f>VLOOKUP(J515,'[2]2018'!A$3:N$167,14,FALSE)</f>
        <v>#N/A</v>
      </c>
      <c r="DJ726" t="str">
        <f>VLOOKUP(J515,[2]resultado!G$2:H$1656,2,FALSE)</f>
        <v/>
      </c>
      <c r="DK726" s="16">
        <v>0</v>
      </c>
      <c r="DL726" s="16">
        <f>Q515-DK726</f>
        <v>0</v>
      </c>
      <c r="DM726" s="16">
        <f>P515-(Q515+R515+AG515)</f>
        <v>235532000</v>
      </c>
      <c r="DN726"/>
      <c r="DO726" t="str">
        <f>VLOOKUP(K515,'[2]rates actuales'!B$2:K$1880,10,FALSE)</f>
        <v/>
      </c>
      <c r="DP726"/>
      <c r="DQ726" s="63">
        <v>564531</v>
      </c>
      <c r="DR726" s="63">
        <f>(DQ726*1000)-P515</f>
        <v>-1000</v>
      </c>
      <c r="DS726" t="str">
        <f>VLOOKUP(J515,'[2]rates actuales'!A$2:C$1880,3,FALSE)</f>
        <v>CASTRO</v>
      </c>
      <c r="DT726"/>
      <c r="DU726"/>
      <c r="DV726"/>
      <c r="DW726" t="e">
        <f>VLOOKUP(J515,[2]TERMINADOS!A$2:B$133,2,FALSE)</f>
        <v>#N/A</v>
      </c>
      <c r="DX726"/>
      <c r="DY726"/>
      <c r="DZ726">
        <f>VLOOKUP(J515,'[2]COSTO-GASTO'!E$2:F$401,2,FALSE)</f>
        <v>0</v>
      </c>
      <c r="EA726" s="16">
        <f>AE515-DZ726</f>
        <v>0</v>
      </c>
      <c r="EB726" t="str">
        <f>VLOOKUP(J515,[2]Hoja26!A$2:B$91,2,FALSE)</f>
        <v>APROBADO CORE</v>
      </c>
      <c r="EC726" t="e">
        <f>VLOOKUP(J515,[2]Hoja26!E$2:F$147,2,FALSE)</f>
        <v>#N/A</v>
      </c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 t="str">
        <f>VLOOKUP(J515,'[2]RATES OCTUBRE'!J$1:K$1924,2,FALSE)</f>
        <v/>
      </c>
      <c r="EW726"/>
      <c r="EX726" t="str">
        <f>VLOOKUP(J515,[2]Hoja26!N$4:O$1289,2,FALSE)</f>
        <v>APROBADO CORE</v>
      </c>
      <c r="EY726" t="s">
        <v>79</v>
      </c>
      <c r="EZ726" s="16"/>
      <c r="FA726" s="64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 s="64" t="str">
        <f t="shared" si="484"/>
        <v>40000574-EJECUCION</v>
      </c>
      <c r="FT726" s="64" t="str">
        <f>VLOOKUP(FS726,'[2]ESTADO DE SITUACION OCTUBRE'!I$4:I$941,1,FALSE)</f>
        <v>40000574-EJECUCION</v>
      </c>
      <c r="FU726" s="64">
        <f>VLOOKUP(K726,'[2]BIP-COSTO'!B$2:H$1976,7,FALSE)</f>
        <v>279907</v>
      </c>
      <c r="FV726" s="65">
        <v>279907000</v>
      </c>
      <c r="FW726" s="65">
        <f t="shared" si="485"/>
        <v>7093000</v>
      </c>
      <c r="FX726" s="64" t="str">
        <f>VLOOKUP(K726,'[2]BIP-COSTO'!B$2:H$1976,4,FALSE)</f>
        <v>GOBIERNO REGIONAL - REGION DE LOS LAGOS</v>
      </c>
      <c r="FY726" s="64" t="str">
        <f>VLOOKUP(K726,'[2]BIP-COSTO'!B$2:K$1976,10,FALSE)</f>
        <v/>
      </c>
      <c r="GF726" s="67"/>
      <c r="GG726" s="68"/>
      <c r="GH726" s="68"/>
      <c r="GM726" s="66" t="str">
        <f>VLOOKUP(K726,[3]resultado!E$2:K$2045,7,FALSE)</f>
        <v/>
      </c>
      <c r="GO726" s="66" t="e">
        <f>VLOOKUP(J726,[3]Hoja2!A$1:A$110,1,FALSE)</f>
        <v>#N/A</v>
      </c>
      <c r="GP726" s="66" t="e">
        <f>VLOOKUP(K726,[3]Hoja5!C$2:F$376,1,FALSE)</f>
        <v>#N/A</v>
      </c>
      <c r="GQ726" s="66" t="e">
        <f>VLOOKUP(J726,[3]Hoja5!A$2:A$376,1,FALSE)</f>
        <v>#N/A</v>
      </c>
      <c r="GR726" s="66" t="e">
        <f>VLOOKUP(J726,rates!B$2:I$944,8,FALSE)</f>
        <v>#N/A</v>
      </c>
      <c r="GS726" s="66" t="s">
        <v>2987</v>
      </c>
      <c r="GT726" s="66" t="e">
        <f>VLOOKUP(J726,Hoja6!A$2:A$29,1,FALSE)</f>
        <v>#N/A</v>
      </c>
      <c r="GU726" s="66" t="str">
        <f>VLOOKUP(J726,Hoja7!A$2:O$243,15,FALSE)</f>
        <v>CON COVENIO</v>
      </c>
      <c r="GV726" s="66" t="str">
        <f>VLOOKUP(J726,'ESTADO DE SITUACION'!H$4:AQ$943,36,FALSE)</f>
        <v>L</v>
      </c>
    </row>
    <row r="727" spans="1:204" s="66" customFormat="1" ht="18" customHeight="1" outlineLevel="2">
      <c r="A727" s="256">
        <v>29</v>
      </c>
      <c r="B727" s="256" t="s">
        <v>79</v>
      </c>
      <c r="C727" s="256" t="s">
        <v>80</v>
      </c>
      <c r="D727" s="256" t="s">
        <v>118</v>
      </c>
      <c r="E727" s="257" t="s">
        <v>82</v>
      </c>
      <c r="F727" s="256" t="s">
        <v>460</v>
      </c>
      <c r="G727" s="256" t="s">
        <v>610</v>
      </c>
      <c r="H727" s="256" t="s">
        <v>94</v>
      </c>
      <c r="I727" s="258" t="s">
        <v>85</v>
      </c>
      <c r="J727" s="259">
        <v>40002366</v>
      </c>
      <c r="K727" s="53" t="str">
        <f t="shared" si="473"/>
        <v>40002366-EJECUCION</v>
      </c>
      <c r="L727" s="272"/>
      <c r="M727" s="53" t="str">
        <f t="shared" si="474"/>
        <v>40002366</v>
      </c>
      <c r="N727" s="54">
        <f t="shared" si="475"/>
        <v>29</v>
      </c>
      <c r="O727" s="258" t="s">
        <v>622</v>
      </c>
      <c r="P727" s="262">
        <v>647866000</v>
      </c>
      <c r="Q727" s="56">
        <v>0</v>
      </c>
      <c r="R727" s="56">
        <v>73198281</v>
      </c>
      <c r="S727" s="57">
        <v>0</v>
      </c>
      <c r="T727" s="57">
        <v>0</v>
      </c>
      <c r="U727" s="57">
        <v>0</v>
      </c>
      <c r="V727" s="57">
        <f t="shared" si="476"/>
        <v>0</v>
      </c>
      <c r="W727" s="57">
        <v>0</v>
      </c>
      <c r="X727" s="57">
        <v>0</v>
      </c>
      <c r="Y727" s="57">
        <v>73198281</v>
      </c>
      <c r="Z727" s="57">
        <f t="shared" si="477"/>
        <v>73198281</v>
      </c>
      <c r="AA727" s="56">
        <f t="shared" si="478"/>
        <v>73198281</v>
      </c>
      <c r="AB727" s="56">
        <v>0</v>
      </c>
      <c r="AC727" s="56">
        <f t="shared" si="479"/>
        <v>73198281</v>
      </c>
      <c r="AD727" s="58">
        <f t="shared" si="480"/>
        <v>0</v>
      </c>
      <c r="AE727" s="266">
        <v>73198281</v>
      </c>
      <c r="AF727" s="59">
        <v>234082465</v>
      </c>
      <c r="AG727" s="266">
        <v>413783535</v>
      </c>
      <c r="AH727" s="266">
        <v>328782563</v>
      </c>
      <c r="AI727" s="59">
        <f t="shared" si="481"/>
        <v>85000972</v>
      </c>
      <c r="AJ727" s="503">
        <f t="shared" si="482"/>
        <v>0</v>
      </c>
      <c r="AK727" s="56">
        <f t="shared" si="483"/>
        <v>574667719</v>
      </c>
      <c r="AL727" s="60" t="s">
        <v>93</v>
      </c>
      <c r="AM727" s="268" t="s">
        <v>108</v>
      </c>
      <c r="AN727" t="e">
        <v>#N/A</v>
      </c>
      <c r="AO727" t="e">
        <f>VLOOKUP(J728,#REF!,2,FALSE)</f>
        <v>#REF!</v>
      </c>
      <c r="AP727" t="e">
        <f>VLOOKUP(K728,#REF!,2,FALSE)</f>
        <v>#REF!</v>
      </c>
      <c r="AQ727" t="e">
        <f>VLOOKUP(J728,#REF!,13,FALSE)</f>
        <v>#REF!</v>
      </c>
      <c r="AR727" t="e">
        <f>VLOOKUP(K728,#REF!,7,FALSE)</f>
        <v>#REF!</v>
      </c>
      <c r="AS727"/>
      <c r="AT727" t="e">
        <f>VLOOKUP(J728,#REF!,13,FALSE)</f>
        <v>#REF!</v>
      </c>
      <c r="AU727" t="e">
        <f>VLOOKUP(K728,#REF!,2,FALSE)</f>
        <v>#REF!</v>
      </c>
      <c r="AV727"/>
      <c r="AW727"/>
      <c r="AX727"/>
      <c r="AY727"/>
      <c r="AZ727"/>
      <c r="BA727"/>
      <c r="BB727" s="16"/>
      <c r="BC727" s="16"/>
      <c r="BD727" s="16"/>
      <c r="BE727"/>
      <c r="BF727"/>
      <c r="BG727"/>
      <c r="BH727"/>
      <c r="BI727"/>
      <c r="BJ727"/>
      <c r="BK727"/>
      <c r="BL727"/>
      <c r="BM727" s="16"/>
      <c r="BN727"/>
      <c r="BO727"/>
      <c r="BP727"/>
      <c r="BQ727"/>
      <c r="BR727"/>
      <c r="BS727" s="16"/>
      <c r="BT727" s="16"/>
      <c r="BU727"/>
      <c r="BV727"/>
      <c r="BW727"/>
      <c r="BX727"/>
      <c r="BY727"/>
      <c r="BZ727"/>
      <c r="CA727"/>
      <c r="CB727"/>
      <c r="CC727" t="e">
        <f>VLOOKUP(J728,#REF!,2,FALSE)</f>
        <v>#REF!</v>
      </c>
      <c r="CD727" t="e">
        <f>VLOOKUP(J728,#REF!,13,FALSE)</f>
        <v>#REF!</v>
      </c>
      <c r="CE727" t="e">
        <f>VLOOKUP(J728,#REF!,3,FALSE)</f>
        <v>#REF!</v>
      </c>
      <c r="CF727" t="e">
        <f>VLOOKUP(J728,[2]Hoja4!A$2:M$143,13,FALSE)</f>
        <v>#N/A</v>
      </c>
      <c r="CG727" t="str">
        <f>VLOOKUP(J728,[2]Hoja5!H$2:J$1328,2,FALSE)</f>
        <v/>
      </c>
      <c r="CH727"/>
      <c r="CI727"/>
      <c r="CJ727" t="e">
        <f>VLOOKUP(J728,[2]Hoja13!A$2:M$148,13,FALSE)</f>
        <v>#N/A</v>
      </c>
      <c r="CK727" t="str">
        <f>VLOOKUP(J728,'[2]rates 26-06-2018'!A$2:I$1489,8,FALSE)</f>
        <v/>
      </c>
      <c r="CL727"/>
      <c r="CM727" t="e">
        <f>VLOOKUP(J728,[2]Hoja8!A$2:M$154,13,FALSE)</f>
        <v>#N/A</v>
      </c>
      <c r="CN727" t="str">
        <f>VLOOKUP(J728,'[2]rates 26-06-2018'!A$1:I$1489,9,FALSE)</f>
        <v>TRANSPORTE</v>
      </c>
      <c r="CO727" t="str">
        <f>VLOOKUP(J728,'[2]rates 26-06-2018'!A$1:I$1489,4,FALSE)</f>
        <v/>
      </c>
      <c r="CP727"/>
      <c r="CQ727" s="16" t="e">
        <f>VLOOKUP(CLEAN(J728),[2]Hoja14!A$2:B$126,2,FALSE)</f>
        <v>#N/A</v>
      </c>
      <c r="CR727" s="16" t="e">
        <f>Y728-CQ727</f>
        <v>#N/A</v>
      </c>
      <c r="CS727"/>
      <c r="CT727" s="16" t="e">
        <f>Y728-CQ727</f>
        <v>#N/A</v>
      </c>
      <c r="CU727"/>
      <c r="CV727"/>
      <c r="CW727"/>
      <c r="CX727"/>
      <c r="CY727"/>
      <c r="CZ727"/>
      <c r="DA727"/>
      <c r="DB727" s="17">
        <f>VLOOKUP(J728,[2]PPTO!A$6:C$335,3,FALSE)</f>
        <v>1298249000</v>
      </c>
      <c r="DC727" s="17">
        <f>P728-DB727</f>
        <v>800</v>
      </c>
      <c r="DD727" s="17">
        <f>VLOOKUP(J728,[2]PPTO!A$5:E$337,5,FALSE)</f>
        <v>397879940</v>
      </c>
      <c r="DE727" s="17">
        <f>VLOOKUP(J728,[2]PPTO!A$6:F$335,6,FALSE)</f>
        <v>0</v>
      </c>
      <c r="DF727" s="15" t="e">
        <f>VLOOKUP(J728,DH$477:DH$484,1,FALSE)</f>
        <v>#N/A</v>
      </c>
      <c r="DG727" s="15"/>
      <c r="DH727" s="15"/>
      <c r="DI727" t="e">
        <f>VLOOKUP(J728,'[2]2018'!A$3:N$167,14,FALSE)</f>
        <v>#N/A</v>
      </c>
      <c r="DJ727" t="str">
        <f>VLOOKUP(J728,[2]resultado!G$2:H$1656,2,FALSE)</f>
        <v/>
      </c>
      <c r="DK727" s="16"/>
      <c r="DL727"/>
      <c r="DM727"/>
      <c r="DN727"/>
      <c r="DO727" t="str">
        <f>VLOOKUP(K728,'[2]rates actuales'!B$2:K$1880,10,FALSE)</f>
        <v/>
      </c>
      <c r="DP727"/>
      <c r="DQ727" s="16">
        <v>1298249</v>
      </c>
      <c r="DR727" s="63">
        <f>(DQ727*1000)-P728</f>
        <v>-800</v>
      </c>
      <c r="DS727" t="str">
        <f>VLOOKUP(J728,'[2]rates actuales'!A$2:C$1880,3,FALSE)</f>
        <v/>
      </c>
      <c r="DT727"/>
      <c r="DU727"/>
      <c r="DV727"/>
      <c r="DW727" t="e">
        <f>VLOOKUP(J728,[2]TERMINADOS!A$2:B$133,2,FALSE)</f>
        <v>#N/A</v>
      </c>
      <c r="DX727" s="16">
        <f>VLOOKUP(J728,'[2]COSTO-GASTO'!A$2:B$382,2,FALSE)</f>
        <v>1298249800</v>
      </c>
      <c r="DY727" s="16">
        <f>P728-DX727</f>
        <v>0</v>
      </c>
      <c r="DZ727">
        <f>VLOOKUP(J728,'[2]COSTO-GASTO'!E$2:F$401,2,FALSE)</f>
        <v>297879940</v>
      </c>
      <c r="EA727" s="16">
        <f>AE728-DZ727</f>
        <v>0</v>
      </c>
      <c r="EB727" t="e">
        <f>VLOOKUP(J728,[2]Hoja26!A$2:B$91,2,FALSE)</f>
        <v>#N/A</v>
      </c>
      <c r="EC727" t="e">
        <f>VLOOKUP(J728,[2]Hoja26!E$2:F$147,2,FALSE)</f>
        <v>#N/A</v>
      </c>
      <c r="ED727" t="str">
        <f>VLOOKUP(J728,[2]Hoja26!I$2:K$382,2,FALSE)</f>
        <v>EN ADJUDICACION</v>
      </c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 t="str">
        <f>VLOOKUP(J728,'[2]RATES OCTUBRE'!J$1:K$1924,2,FALSE)</f>
        <v/>
      </c>
      <c r="EW727"/>
      <c r="EX727" t="str">
        <f>VLOOKUP(J728,[2]Hoja26!N$4:O$1289,2,FALSE)</f>
        <v>EN ADJUDICACION</v>
      </c>
      <c r="EY727" t="s">
        <v>79</v>
      </c>
      <c r="EZ727" s="16"/>
      <c r="FA727" s="64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 s="64" t="str">
        <f t="shared" si="484"/>
        <v>40002366-EJECUCION</v>
      </c>
      <c r="FT727" s="64" t="str">
        <f>VLOOKUP(FS727,'[2]ESTADO DE SITUACION OCTUBRE'!I$4:I$941,1,FALSE)</f>
        <v>40002366-EJECUCION</v>
      </c>
      <c r="FU727" s="64">
        <f>VLOOKUP(K727,'[2]BIP-COSTO'!B$2:H$1976,7,FALSE)</f>
        <v>647866</v>
      </c>
      <c r="FV727" s="65">
        <v>647866000</v>
      </c>
      <c r="FW727" s="65">
        <f t="shared" si="485"/>
        <v>0</v>
      </c>
      <c r="FX727" s="64" t="str">
        <f>VLOOKUP(K727,'[2]BIP-COSTO'!B$2:H$1976,4,FALSE)</f>
        <v>GOBIERNO REGIONAL - REGION DE LOS LAGOS</v>
      </c>
      <c r="FY727" s="64" t="str">
        <f>VLOOKUP(K727,'[2]BIP-COSTO'!B$2:K$1976,10,FALSE)</f>
        <v/>
      </c>
      <c r="GF727" s="67"/>
      <c r="GG727" s="68"/>
      <c r="GH727" s="68"/>
      <c r="GM727" s="66" t="str">
        <f>VLOOKUP(K727,[3]resultado!E$2:K$2045,7,FALSE)</f>
        <v/>
      </c>
      <c r="GO727" s="66" t="e">
        <f>VLOOKUP(J727,[3]Hoja2!A$1:A$110,1,FALSE)</f>
        <v>#N/A</v>
      </c>
      <c r="GP727" s="66" t="e">
        <f>VLOOKUP(K727,[3]Hoja5!C$2:F$376,1,FALSE)</f>
        <v>#N/A</v>
      </c>
      <c r="GQ727" s="66" t="e">
        <f>VLOOKUP(J727,[3]Hoja5!A$2:A$376,1,FALSE)</f>
        <v>#N/A</v>
      </c>
      <c r="GR727" s="66" t="e">
        <f>VLOOKUP(J727,rates!B$2:I$944,8,FALSE)</f>
        <v>#N/A</v>
      </c>
      <c r="GS727" s="66" t="s">
        <v>93</v>
      </c>
      <c r="GT727" s="66" t="e">
        <f>VLOOKUP(J727,Hoja6!A$2:A$29,1,FALSE)</f>
        <v>#N/A</v>
      </c>
      <c r="GU727" s="66" t="str">
        <f>VLOOKUP(J727,Hoja7!A$2:O$243,15,FALSE)</f>
        <v>CON COVENIO</v>
      </c>
      <c r="GV727" s="66">
        <f>VLOOKUP(J727,'ESTADO DE SITUACION'!H$4:AQ$943,36,FALSE)</f>
        <v>0</v>
      </c>
    </row>
    <row r="728" spans="1:204" s="147" customFormat="1" ht="18" customHeight="1" outlineLevel="1">
      <c r="A728" s="256">
        <v>31</v>
      </c>
      <c r="B728" s="256" t="s">
        <v>79</v>
      </c>
      <c r="C728" s="256" t="s">
        <v>90</v>
      </c>
      <c r="D728" s="256" t="s">
        <v>118</v>
      </c>
      <c r="E728" s="257" t="s">
        <v>91</v>
      </c>
      <c r="F728" s="256" t="s">
        <v>460</v>
      </c>
      <c r="G728" s="256" t="s">
        <v>610</v>
      </c>
      <c r="H728" s="256" t="s">
        <v>84</v>
      </c>
      <c r="I728" s="258" t="s">
        <v>85</v>
      </c>
      <c r="J728" s="259">
        <v>30453827</v>
      </c>
      <c r="K728" s="53" t="str">
        <f t="shared" si="473"/>
        <v>30453827-EJECUCION</v>
      </c>
      <c r="L728" s="53"/>
      <c r="M728" s="53" t="str">
        <f t="shared" si="474"/>
        <v>30453827</v>
      </c>
      <c r="N728" s="54">
        <f t="shared" si="475"/>
        <v>31</v>
      </c>
      <c r="O728" s="258" t="s">
        <v>623</v>
      </c>
      <c r="P728" s="262">
        <v>1298249800</v>
      </c>
      <c r="Q728" s="56">
        <v>0</v>
      </c>
      <c r="R728" s="56">
        <v>397879940</v>
      </c>
      <c r="S728" s="57">
        <v>0</v>
      </c>
      <c r="T728" s="57">
        <v>0</v>
      </c>
      <c r="U728" s="57">
        <v>0</v>
      </c>
      <c r="V728" s="57">
        <f t="shared" si="476"/>
        <v>0</v>
      </c>
      <c r="W728" s="57">
        <v>0</v>
      </c>
      <c r="X728" s="57">
        <v>0</v>
      </c>
      <c r="Y728" s="57">
        <v>0</v>
      </c>
      <c r="Z728" s="57">
        <f t="shared" si="477"/>
        <v>0</v>
      </c>
      <c r="AA728" s="56">
        <f t="shared" si="478"/>
        <v>0</v>
      </c>
      <c r="AB728" s="56">
        <v>0</v>
      </c>
      <c r="AC728" s="56">
        <f t="shared" si="479"/>
        <v>0</v>
      </c>
      <c r="AD728" s="58">
        <f t="shared" si="480"/>
        <v>397879940</v>
      </c>
      <c r="AE728" s="266">
        <v>297879940</v>
      </c>
      <c r="AF728" s="59">
        <v>0</v>
      </c>
      <c r="AG728" s="266">
        <v>300000000</v>
      </c>
      <c r="AH728" s="59">
        <v>0</v>
      </c>
      <c r="AI728" s="59">
        <f t="shared" si="481"/>
        <v>300000000</v>
      </c>
      <c r="AJ728" s="59">
        <f t="shared" si="482"/>
        <v>998249800</v>
      </c>
      <c r="AK728" s="56">
        <f t="shared" si="483"/>
        <v>900369860</v>
      </c>
      <c r="AL728" s="60" t="s">
        <v>107</v>
      </c>
      <c r="AM728" s="268" t="s">
        <v>108</v>
      </c>
      <c r="AN728"/>
      <c r="AO728"/>
      <c r="AP728"/>
      <c r="AQ728"/>
      <c r="AR728"/>
      <c r="AS728"/>
      <c r="AT728"/>
      <c r="AU728"/>
      <c r="AV728"/>
      <c r="AW728" s="15"/>
      <c r="AX728" s="15"/>
      <c r="AY728" s="15"/>
      <c r="AZ728" s="15"/>
      <c r="BA728"/>
      <c r="BB728" s="16"/>
      <c r="BC728" s="16"/>
      <c r="BD728" s="16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 s="16"/>
      <c r="BT728" s="16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 s="16"/>
      <c r="CR728" s="16"/>
      <c r="CS728"/>
      <c r="CT728"/>
      <c r="CU728"/>
      <c r="CV728"/>
      <c r="CW728"/>
      <c r="CX728"/>
      <c r="CY728"/>
      <c r="CZ728"/>
      <c r="DA728"/>
      <c r="DB728" s="17"/>
      <c r="DC728" s="17"/>
      <c r="DD728" s="17"/>
      <c r="DE728" s="17"/>
      <c r="DF728" s="15"/>
      <c r="DG728" s="15"/>
      <c r="DH728" s="15"/>
      <c r="DI728"/>
      <c r="DJ728"/>
      <c r="DK728" s="16"/>
      <c r="DL728" s="16"/>
      <c r="DM728" s="16"/>
      <c r="DN728"/>
      <c r="DO728"/>
      <c r="DP728"/>
      <c r="DQ728" s="16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 s="16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 s="64" t="str">
        <f t="shared" si="484"/>
        <v>30453827-EJECUCION</v>
      </c>
      <c r="FT728" s="64" t="str">
        <f>VLOOKUP(FS728,'[2]ESTADO DE SITUACION OCTUBRE'!I$4:I$941,1,FALSE)</f>
        <v>30453827-EJECUCION</v>
      </c>
      <c r="FU728" s="64">
        <f>VLOOKUP(K728,'[2]BIP-COSTO'!B$2:H$1976,7,FALSE)</f>
        <v>1298249</v>
      </c>
      <c r="FV728" s="65">
        <v>1298249000</v>
      </c>
      <c r="FW728" s="65">
        <f t="shared" si="485"/>
        <v>-800</v>
      </c>
      <c r="FX728" s="64" t="str">
        <f>VLOOKUP(K728,'[2]BIP-COSTO'!B$2:H$1976,4,FALSE)</f>
        <v>GOBIERNO REGIONAL - REGION DE LOS LAGOS</v>
      </c>
      <c r="FY728" s="64" t="str">
        <f>VLOOKUP(K728,'[2]BIP-COSTO'!B$2:K$1976,10,FALSE)</f>
        <v/>
      </c>
      <c r="GF728" s="67"/>
      <c r="GG728" s="148"/>
      <c r="GH728" s="148"/>
      <c r="GM728" s="66" t="str">
        <f>VLOOKUP(K728,[3]resultado!E$2:K$2045,7,FALSE)</f>
        <v/>
      </c>
      <c r="GO728" s="66" t="e">
        <f>VLOOKUP(J728,[3]Hoja2!A$1:A$110,1,FALSE)</f>
        <v>#N/A</v>
      </c>
      <c r="GP728" s="66" t="e">
        <f>VLOOKUP(K728,[3]Hoja5!C$2:F$376,1,FALSE)</f>
        <v>#N/A</v>
      </c>
      <c r="GQ728" s="66" t="e">
        <f>VLOOKUP(J728,[3]Hoja5!A$2:A$376,1,FALSE)</f>
        <v>#N/A</v>
      </c>
      <c r="GR728" s="66" t="e">
        <f>VLOOKUP(J728,rates!B$2:I$944,8,FALSE)</f>
        <v>#N/A</v>
      </c>
      <c r="GS728" s="66" t="s">
        <v>2987</v>
      </c>
      <c r="GT728" s="66" t="e">
        <f>VLOOKUP(J728,Hoja6!A$2:A$29,1,FALSE)</f>
        <v>#N/A</v>
      </c>
      <c r="GU728" s="66" t="e">
        <f>VLOOKUP(J728,Hoja7!A$2:O$243,15,FALSE)</f>
        <v>#N/A</v>
      </c>
      <c r="GV728" s="66" t="str">
        <f>VLOOKUP(J728,'ESTADO DE SITUACION'!H$4:AQ$943,36,FALSE)</f>
        <v>L</v>
      </c>
    </row>
    <row r="729" spans="1:204" ht="18.75" customHeight="1" outlineLevel="1">
      <c r="A729" s="71"/>
      <c r="B729" s="72"/>
      <c r="C729" s="71"/>
      <c r="D729" s="71"/>
      <c r="E729" s="71"/>
      <c r="F729" s="71"/>
      <c r="G729" s="71"/>
      <c r="H729" s="71"/>
      <c r="I729" s="73"/>
      <c r="J729" s="74"/>
      <c r="K729" s="96"/>
      <c r="L729" s="53"/>
      <c r="M729" s="53"/>
      <c r="N729" s="54"/>
      <c r="O729" s="78" t="s">
        <v>109</v>
      </c>
      <c r="P729" s="79">
        <f>SUBTOTAL(9,P720:P728)</f>
        <v>18018458983</v>
      </c>
      <c r="Q729" s="97"/>
      <c r="R729" s="56"/>
      <c r="S729" s="57"/>
      <c r="T729" s="57"/>
      <c r="U729" s="57"/>
      <c r="V729" s="57"/>
      <c r="W729" s="57"/>
      <c r="X729" s="57"/>
      <c r="Y729" s="57"/>
      <c r="Z729" s="57"/>
      <c r="AA729" s="56"/>
      <c r="AB729" s="56"/>
      <c r="AC729" s="56"/>
      <c r="AD729" s="58"/>
      <c r="AE729" s="79">
        <f>SUBTOTAL(9,AE720:AE728)</f>
        <v>670982404</v>
      </c>
      <c r="AF729" s="79">
        <f>SUBTOTAL(9,AF720:AF728)</f>
        <v>1017917888</v>
      </c>
      <c r="AG729" s="79">
        <f>SUBTOTAL(9,AG720:AG728)</f>
        <v>3218003719</v>
      </c>
      <c r="AH729" s="79">
        <f t="shared" ref="AH729:AL729" si="488">SUBTOTAL(9,AH720:AH728)</f>
        <v>328782563</v>
      </c>
      <c r="AI729" s="79">
        <f t="shared" si="488"/>
        <v>2889221156</v>
      </c>
      <c r="AJ729" s="79">
        <f t="shared" si="488"/>
        <v>13782537376</v>
      </c>
      <c r="AK729" s="79">
        <f t="shared" si="488"/>
        <v>15853621460</v>
      </c>
      <c r="AL729" s="79">
        <f t="shared" si="488"/>
        <v>0</v>
      </c>
      <c r="AM729" s="90"/>
      <c r="BE729"/>
      <c r="BM729"/>
      <c r="BT729" s="16"/>
      <c r="CR729" s="16"/>
      <c r="DN729" s="109"/>
      <c r="DO729" s="109"/>
      <c r="DP729" s="109"/>
      <c r="DR729"/>
      <c r="DX729"/>
      <c r="EA729"/>
      <c r="FV729" s="65">
        <v>0</v>
      </c>
      <c r="GF729" s="81" t="s">
        <v>110</v>
      </c>
      <c r="GG729" s="82" t="s">
        <v>111</v>
      </c>
      <c r="GH729" s="82" t="s">
        <v>112</v>
      </c>
      <c r="GO729" s="66" t="e">
        <f>VLOOKUP(J729,[3]Hoja2!A$1:A$110,1,FALSE)</f>
        <v>#N/A</v>
      </c>
      <c r="GQ729" s="66" t="e">
        <f>VLOOKUP(J729,[3]Hoja5!A$2:A$376,1,FALSE)</f>
        <v>#N/A</v>
      </c>
    </row>
    <row r="730" spans="1:204" ht="18.75" outlineLevel="1">
      <c r="A730" s="71"/>
      <c r="B730" s="72"/>
      <c r="C730" s="71"/>
      <c r="D730" s="71"/>
      <c r="E730" s="71"/>
      <c r="F730" s="71"/>
      <c r="G730" s="71"/>
      <c r="H730" s="71"/>
      <c r="I730" s="73"/>
      <c r="J730" s="74"/>
      <c r="K730" s="96"/>
      <c r="L730" s="53"/>
      <c r="M730" s="53"/>
      <c r="N730" s="54"/>
      <c r="O730" s="84"/>
      <c r="P730" s="85"/>
      <c r="Q730" s="97"/>
      <c r="R730" s="56"/>
      <c r="S730" s="57"/>
      <c r="T730" s="57"/>
      <c r="U730" s="57"/>
      <c r="V730" s="57"/>
      <c r="W730" s="57"/>
      <c r="X730" s="57"/>
      <c r="Y730" s="57"/>
      <c r="Z730" s="57"/>
      <c r="AA730" s="56"/>
      <c r="AB730" s="56"/>
      <c r="AC730" s="56"/>
      <c r="AD730" s="58"/>
      <c r="AE730" s="88"/>
      <c r="AF730" s="88"/>
      <c r="AG730" s="88"/>
      <c r="AH730" s="88"/>
      <c r="AI730" s="88"/>
      <c r="AJ730" s="88"/>
      <c r="AK730" s="86"/>
      <c r="AL730" s="89"/>
      <c r="AM730" s="90"/>
      <c r="BE730"/>
      <c r="BM730"/>
      <c r="BT730" s="16"/>
      <c r="CR730" s="16"/>
      <c r="DR730"/>
      <c r="DX730"/>
      <c r="EA730"/>
      <c r="FV730" s="65">
        <v>0</v>
      </c>
      <c r="GF730" s="94">
        <f>GG730+GH730</f>
        <v>8</v>
      </c>
      <c r="GG730" s="95">
        <v>7</v>
      </c>
      <c r="GH730" s="95">
        <v>1</v>
      </c>
      <c r="GO730" s="66" t="e">
        <f>VLOOKUP(J730,[3]Hoja2!A$1:A$110,1,FALSE)</f>
        <v>#N/A</v>
      </c>
      <c r="GQ730" s="66" t="e">
        <f>VLOOKUP(J730,[3]Hoja5!A$2:A$376,1,FALSE)</f>
        <v>#N/A</v>
      </c>
    </row>
    <row r="731" spans="1:204" s="64" customFormat="1" ht="18.75" outlineLevel="2">
      <c r="A731" s="71"/>
      <c r="B731" s="72"/>
      <c r="C731" s="71"/>
      <c r="D731" s="71"/>
      <c r="E731" s="71"/>
      <c r="F731" s="71"/>
      <c r="G731" s="71"/>
      <c r="H731" s="71"/>
      <c r="I731" s="73"/>
      <c r="J731" s="74"/>
      <c r="K731" s="96"/>
      <c r="L731" s="53"/>
      <c r="M731" s="53"/>
      <c r="N731" s="53"/>
      <c r="O731" s="185" t="s">
        <v>113</v>
      </c>
      <c r="P731" s="85"/>
      <c r="Q731" s="97"/>
      <c r="R731" s="56"/>
      <c r="S731" s="57"/>
      <c r="T731" s="57"/>
      <c r="U731" s="57"/>
      <c r="V731" s="57"/>
      <c r="W731" s="57"/>
      <c r="X731" s="57"/>
      <c r="Y731" s="57"/>
      <c r="Z731" s="57"/>
      <c r="AA731" s="56"/>
      <c r="AB731" s="56"/>
      <c r="AC731" s="56"/>
      <c r="AD731" s="58"/>
      <c r="AE731" s="88"/>
      <c r="AF731" s="88"/>
      <c r="AG731" s="88"/>
      <c r="AH731" s="88"/>
      <c r="AI731" s="88"/>
      <c r="AJ731" s="88"/>
      <c r="AK731" s="98"/>
      <c r="AL731" s="89"/>
      <c r="AM731" s="90"/>
      <c r="AN731"/>
      <c r="AO731"/>
      <c r="AP731"/>
      <c r="AQ731"/>
      <c r="AR731"/>
      <c r="AS731"/>
      <c r="AT731"/>
      <c r="AU731"/>
      <c r="AV731"/>
      <c r="AW731" s="15" t="e">
        <f>VLOOKUP(J732,#REF!,3,FALSE)</f>
        <v>#REF!</v>
      </c>
      <c r="AX731" s="15"/>
      <c r="AY731" s="15" t="e">
        <f>VLOOKUP(J732,#REF!,13,FALSE)</f>
        <v>#REF!</v>
      </c>
      <c r="AZ731" s="15" t="e">
        <f>VLOOKUP(CLEAN(J732),#REF!,7,FALSE)</f>
        <v>#REF!</v>
      </c>
      <c r="BA731" t="e">
        <f>VLOOKUP(J732,#REF!,8,FALSE)</f>
        <v>#REF!</v>
      </c>
      <c r="BB731" s="16" t="e">
        <f>VLOOKUP(J732,#REF!,2,FALSE)</f>
        <v>#REF!</v>
      </c>
      <c r="BC731" s="16" t="e">
        <f>VLOOKUP(J732,#REF!,2,FALSE)</f>
        <v>#REF!</v>
      </c>
      <c r="BD731" s="16"/>
      <c r="BE731" t="e">
        <f>VLOOKUP(CLEAN(J732),#REF!,2,FALSE)</f>
        <v>#REF!</v>
      </c>
      <c r="BF731"/>
      <c r="BG731" t="e">
        <f>VLOOKUP(J732,#REF!,13,FALSE)</f>
        <v>#REF!</v>
      </c>
      <c r="BH731" t="e">
        <f>VLOOKUP(J732,#REF!,13,FALSE)</f>
        <v>#REF!</v>
      </c>
      <c r="BI731" t="e">
        <f>VLOOKUP(J732,#REF!,13,FALSE)</f>
        <v>#REF!</v>
      </c>
      <c r="BJ731" t="e">
        <f>VLOOKUP(J732,#REF!,13,FALSE)</f>
        <v>#REF!</v>
      </c>
      <c r="BK731" t="e">
        <f>VLOOKUP(J732,#REF!,9,FALSE)</f>
        <v>#REF!</v>
      </c>
      <c r="BL731" t="e">
        <f>VLOOKUP(J732,#REF!,2,FALSE)</f>
        <v>#REF!</v>
      </c>
      <c r="BM731" s="16" t="e">
        <f>VLOOKUP(J732,#REF!,2,FALSE)</f>
        <v>#REF!</v>
      </c>
      <c r="BN731"/>
      <c r="BO731"/>
      <c r="BP731"/>
      <c r="BQ731"/>
      <c r="BR731"/>
      <c r="BS731" s="16" t="e">
        <f>VLOOKUP(CLEAN(J732),#REF!,2,FALSE)</f>
        <v>#REF!</v>
      </c>
      <c r="BT731" s="16" t="e">
        <f>W732-BS731</f>
        <v>#REF!</v>
      </c>
      <c r="BU731"/>
      <c r="BV731"/>
      <c r="BW731"/>
      <c r="BX731"/>
      <c r="BY731"/>
      <c r="BZ731"/>
      <c r="CA731"/>
      <c r="CB731" t="e">
        <f>VLOOKUP(J732,#REF!,13,FALSE)</f>
        <v>#REF!</v>
      </c>
      <c r="CC731" t="e">
        <f>VLOOKUP(J732,#REF!,2,FALSE)</f>
        <v>#REF!</v>
      </c>
      <c r="CD731" t="e">
        <f>VLOOKUP(J732,#REF!,13,FALSE)</f>
        <v>#REF!</v>
      </c>
      <c r="CE731" t="e">
        <f>VLOOKUP(J732,#REF!,3,FALSE)</f>
        <v>#REF!</v>
      </c>
      <c r="CF731" t="e">
        <f>VLOOKUP(J732,[2]Hoja4!A$2:M$143,13,FALSE)</f>
        <v>#N/A</v>
      </c>
      <c r="CG731" t="str">
        <f>VLOOKUP(J732,[2]Hoja5!H$2:J$1328,2,FALSE)</f>
        <v/>
      </c>
      <c r="CH731"/>
      <c r="CI731"/>
      <c r="CJ731" t="e">
        <f>VLOOKUP(J732,[2]Hoja13!A$2:M$148,13,FALSE)</f>
        <v>#N/A</v>
      </c>
      <c r="CK731" t="str">
        <f>VLOOKUP(J732,'[2]rates 26-06-2018'!A$2:I$1489,8,FALSE)</f>
        <v/>
      </c>
      <c r="CL731"/>
      <c r="CM731" t="e">
        <f>VLOOKUP(J732,[2]Hoja8!A$2:M$154,13,FALSE)</f>
        <v>#N/A</v>
      </c>
      <c r="CN731" t="str">
        <f>VLOOKUP(J732,'[2]rates 26-06-2018'!A$1:I$1489,9,FALSE)</f>
        <v>MULTISECTORIAL</v>
      </c>
      <c r="CO731" t="str">
        <f>VLOOKUP(J732,'[2]rates 26-06-2018'!A$1:I$1489,4,FALSE)</f>
        <v/>
      </c>
      <c r="CP731"/>
      <c r="CQ731" s="16" t="e">
        <f>VLOOKUP(CLEAN(J732),[2]Hoja14!A$2:B$126,2,FALSE)</f>
        <v>#N/A</v>
      </c>
      <c r="CR731" s="16" t="e">
        <f>Y732-CQ731</f>
        <v>#N/A</v>
      </c>
      <c r="CS731"/>
      <c r="CT731"/>
      <c r="CU731"/>
      <c r="CV731"/>
      <c r="CW731"/>
      <c r="CX731"/>
      <c r="CY731"/>
      <c r="CZ731"/>
      <c r="DA731"/>
      <c r="DB731" s="17" t="e">
        <f>VLOOKUP(J732,[2]PPTO!A$6:C$335,3,FALSE)</f>
        <v>#N/A</v>
      </c>
      <c r="DC731" s="17" t="e">
        <f>P732-DB731</f>
        <v>#N/A</v>
      </c>
      <c r="DD731" s="17" t="e">
        <f>VLOOKUP(J732,[2]PPTO!A$5:E$337,5,FALSE)</f>
        <v>#N/A</v>
      </c>
      <c r="DE731" s="17" t="e">
        <f>VLOOKUP(J732,[2]PPTO!A$6:F$335,6,FALSE)</f>
        <v>#N/A</v>
      </c>
      <c r="DF731" s="15" t="e">
        <f>VLOOKUP(J732,DH$477:DH$484,1,FALSE)</f>
        <v>#N/A</v>
      </c>
      <c r="DG731" s="15"/>
      <c r="DH731" s="15"/>
      <c r="DI731" t="e">
        <f>VLOOKUP(J732,'[2]2018'!A$3:N$167,14,FALSE)</f>
        <v>#N/A</v>
      </c>
      <c r="DJ731" t="str">
        <f>VLOOKUP(J732,[2]resultado!G$2:H$1656,2,FALSE)</f>
        <v/>
      </c>
      <c r="DK731" s="16">
        <v>181597709</v>
      </c>
      <c r="DL731" s="16">
        <f>Q732-DK731</f>
        <v>-181597709</v>
      </c>
      <c r="DM731" s="16">
        <f>P732-(Q732+R732+AG732)</f>
        <v>95000000</v>
      </c>
      <c r="DN731" t="s">
        <v>186</v>
      </c>
      <c r="DO731" t="str">
        <f>VLOOKUP(K732,'[2]rates actuales'!B$2:K$1880,10,FALSE)</f>
        <v/>
      </c>
      <c r="DP731"/>
      <c r="DQ731" s="16">
        <v>100000</v>
      </c>
      <c r="DR731" s="63">
        <f>(DQ731*1000)-P732</f>
        <v>0</v>
      </c>
      <c r="DS731" t="str">
        <f>VLOOKUP(J732,'[2]rates actuales'!A$2:C$1880,3,FALSE)</f>
        <v/>
      </c>
      <c r="DT731"/>
      <c r="DU731"/>
      <c r="DV731"/>
      <c r="DW731" t="e">
        <f>VLOOKUP(J732,[2]TERMINADOS!A$2:B$133,2,FALSE)</f>
        <v>#N/A</v>
      </c>
      <c r="DX731"/>
      <c r="DY731"/>
      <c r="DZ731" t="e">
        <f>VLOOKUP(J732,'[2]COSTO-GASTO'!E$2:F$401,2,FALSE)</f>
        <v>#N/A</v>
      </c>
      <c r="EA731" s="16" t="e">
        <f>AE732-DZ731</f>
        <v>#N/A</v>
      </c>
      <c r="EB731" t="e">
        <f>VLOOKUP(J732,[2]Hoja26!A$2:B$91,2,FALSE)</f>
        <v>#N/A</v>
      </c>
      <c r="EC731" t="e">
        <f>VLOOKUP(J732,[2]Hoja26!E$2:F$147,2,FALSE)</f>
        <v>#N/A</v>
      </c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 t="str">
        <f>VLOOKUP(J732,'[2]RATES OCTUBRE'!J$1:K$1924,2,FALSE)</f>
        <v/>
      </c>
      <c r="EW731"/>
      <c r="EX731" t="e">
        <f>VLOOKUP(J732,[2]Hoja26!N$4:O$1289,2,FALSE)</f>
        <v>#N/A</v>
      </c>
      <c r="EY731" t="s">
        <v>114</v>
      </c>
      <c r="EZ731" s="16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V731" s="65">
        <v>0</v>
      </c>
      <c r="GF731" s="150">
        <f>GG731+GH731</f>
        <v>1</v>
      </c>
      <c r="GG731" s="151">
        <f>GG730/GF730</f>
        <v>0.875</v>
      </c>
      <c r="GH731" s="151">
        <f>GH730/GF730</f>
        <v>0.125</v>
      </c>
      <c r="GO731" s="66" t="e">
        <f>VLOOKUP(J731,[3]Hoja2!A$1:A$110,1,FALSE)</f>
        <v>#N/A</v>
      </c>
      <c r="GQ731" s="66" t="e">
        <f>VLOOKUP(J731,[3]Hoja5!A$2:A$376,1,FALSE)</f>
        <v>#N/A</v>
      </c>
    </row>
    <row r="732" spans="1:204" s="147" customFormat="1" ht="18" customHeight="1" outlineLevel="1">
      <c r="A732" s="256">
        <v>31</v>
      </c>
      <c r="B732" s="256" t="s">
        <v>114</v>
      </c>
      <c r="C732" s="256" t="s">
        <v>96</v>
      </c>
      <c r="D732" s="256" t="s">
        <v>118</v>
      </c>
      <c r="E732" s="257" t="s">
        <v>82</v>
      </c>
      <c r="F732" s="256" t="s">
        <v>460</v>
      </c>
      <c r="G732" s="256" t="s">
        <v>610</v>
      </c>
      <c r="H732" s="256" t="s">
        <v>94</v>
      </c>
      <c r="I732" s="258" t="s">
        <v>85</v>
      </c>
      <c r="J732" s="259">
        <v>40006102</v>
      </c>
      <c r="K732" s="53" t="str">
        <f t="shared" ref="K732:K734" si="489">CONCATENATE(J732,"-",I732)</f>
        <v>40006102-EJECUCION</v>
      </c>
      <c r="L732" s="53"/>
      <c r="M732" s="53" t="str">
        <f t="shared" ref="M732:M734" si="490">CLEAN(J732)</f>
        <v>40006102</v>
      </c>
      <c r="N732" s="54">
        <f>A732</f>
        <v>31</v>
      </c>
      <c r="O732" s="258" t="s">
        <v>624</v>
      </c>
      <c r="P732" s="262">
        <v>100000000</v>
      </c>
      <c r="Q732" s="101"/>
      <c r="R732" s="101"/>
      <c r="S732" s="101"/>
      <c r="T732" s="101"/>
      <c r="U732" s="101"/>
      <c r="V732" s="101"/>
      <c r="W732" s="101"/>
      <c r="X732" s="101"/>
      <c r="Y732" s="101"/>
      <c r="Z732" s="101"/>
      <c r="AA732" s="101"/>
      <c r="AB732" s="101"/>
      <c r="AC732" s="101"/>
      <c r="AD732" s="102"/>
      <c r="AE732" s="266">
        <v>0</v>
      </c>
      <c r="AF732" s="59">
        <v>0</v>
      </c>
      <c r="AG732" s="266">
        <v>5000000</v>
      </c>
      <c r="AH732" s="59">
        <v>0</v>
      </c>
      <c r="AI732" s="59">
        <f t="shared" ref="AI732:AI734" si="491">AG732-AH732</f>
        <v>5000000</v>
      </c>
      <c r="AJ732" s="59">
        <f t="shared" ref="AJ732:AJ734" si="492">P732-(AF732+AG732)</f>
        <v>95000000</v>
      </c>
      <c r="AK732" s="56">
        <f>P732-(Q732+R732)</f>
        <v>100000000</v>
      </c>
      <c r="AL732" s="103"/>
      <c r="AM732" s="268" t="s">
        <v>123</v>
      </c>
      <c r="AN732"/>
      <c r="AO732"/>
      <c r="AP732"/>
      <c r="AQ732"/>
      <c r="AR732"/>
      <c r="AS732"/>
      <c r="AT732"/>
      <c r="AU732"/>
      <c r="AV732"/>
      <c r="AW732" s="15"/>
      <c r="AX732" s="15"/>
      <c r="AY732" s="15"/>
      <c r="AZ732" s="15"/>
      <c r="BA732"/>
      <c r="BB732" s="16"/>
      <c r="BC732" s="16"/>
      <c r="BD732" s="16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 s="16"/>
      <c r="BT732" s="16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 s="16"/>
      <c r="CR732" s="16"/>
      <c r="CS732"/>
      <c r="CT732"/>
      <c r="CU732"/>
      <c r="CV732"/>
      <c r="CW732"/>
      <c r="CX732"/>
      <c r="CY732"/>
      <c r="CZ732"/>
      <c r="DA732"/>
      <c r="DB732" s="17"/>
      <c r="DC732" s="17"/>
      <c r="DD732" s="17"/>
      <c r="DE732" s="17"/>
      <c r="DF732" s="15"/>
      <c r="DG732" s="15"/>
      <c r="DH732" s="15"/>
      <c r="DI732"/>
      <c r="DJ732"/>
      <c r="DK732" s="16"/>
      <c r="DL732" s="16"/>
      <c r="DM732" s="16"/>
      <c r="DN732"/>
      <c r="DO732"/>
      <c r="DP732"/>
      <c r="DQ732" s="16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 s="16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 s="64" t="str">
        <f>CONCATENATE(J732,"-",I732)</f>
        <v>40006102-EJECUCION</v>
      </c>
      <c r="FT732" s="64" t="e">
        <f>VLOOKUP(FS732,'[2]ESTADO DE SITUACION OCTUBRE'!I$4:I$941,1,FALSE)</f>
        <v>#N/A</v>
      </c>
      <c r="FU732" s="64">
        <f>VLOOKUP(K732,'[2]BIP-COSTO'!B$2:H$1976,7,FALSE)</f>
        <v>100000</v>
      </c>
      <c r="FV732" s="65">
        <v>100000000</v>
      </c>
      <c r="FW732" s="65">
        <f>FV732-P732</f>
        <v>0</v>
      </c>
      <c r="FX732" s="64" t="str">
        <f>VLOOKUP(K732,'[2]BIP-COSTO'!B$2:H$1976,4,FALSE)</f>
        <v>GOBIERNO REGIONAL - REGION DE LOS LAGOS</v>
      </c>
      <c r="FY732" s="64" t="str">
        <f>VLOOKUP(K732,'[2]BIP-COSTO'!B$2:K$1976,10,FALSE)</f>
        <v/>
      </c>
      <c r="GF732" s="67"/>
      <c r="GG732" s="148"/>
      <c r="GH732" s="148"/>
      <c r="GM732" s="66" t="str">
        <f>VLOOKUP(K732,[3]resultado!E$2:K$2045,7,FALSE)</f>
        <v/>
      </c>
      <c r="GO732" s="66" t="e">
        <f>VLOOKUP(J732,[3]Hoja2!A$1:A$110,1,FALSE)</f>
        <v>#N/A</v>
      </c>
      <c r="GP732" s="66" t="e">
        <f>VLOOKUP(K732,[3]Hoja5!C$2:F$376,1,FALSE)</f>
        <v>#N/A</v>
      </c>
      <c r="GQ732" s="66" t="e">
        <f>VLOOKUP(J732,[3]Hoja5!A$2:A$376,1,FALSE)</f>
        <v>#N/A</v>
      </c>
      <c r="GR732" s="66" t="str">
        <f>VLOOKUP(J732,rates!B$2:I$944,8,FALSE)</f>
        <v/>
      </c>
      <c r="GS732" s="66" t="s">
        <v>2988</v>
      </c>
      <c r="GT732" s="66" t="e">
        <f>VLOOKUP(J732,Hoja6!A$2:A$29,1,FALSE)</f>
        <v>#N/A</v>
      </c>
      <c r="GU732" s="66" t="e">
        <f>VLOOKUP(J732,Hoja7!A$2:O$243,15,FALSE)</f>
        <v>#N/A</v>
      </c>
      <c r="GV732" s="66" t="e">
        <f>VLOOKUP(J732,'ESTADO DE SITUACION'!H$4:AQ$943,36,FALSE)</f>
        <v>#N/A</v>
      </c>
    </row>
    <row r="733" spans="1:204" s="66" customFormat="1" ht="18" customHeight="1" outlineLevel="2">
      <c r="A733" s="256">
        <v>31</v>
      </c>
      <c r="B733" s="256" t="s">
        <v>114</v>
      </c>
      <c r="C733" s="256" t="s">
        <v>80</v>
      </c>
      <c r="D733" s="256" t="s">
        <v>81</v>
      </c>
      <c r="E733" s="257" t="s">
        <v>82</v>
      </c>
      <c r="F733" s="256" t="s">
        <v>460</v>
      </c>
      <c r="G733" s="256" t="s">
        <v>610</v>
      </c>
      <c r="H733" s="256" t="s">
        <v>84</v>
      </c>
      <c r="I733" s="258" t="s">
        <v>138</v>
      </c>
      <c r="J733" s="259">
        <v>30487179</v>
      </c>
      <c r="K733" s="53" t="str">
        <f t="shared" si="489"/>
        <v>30487179-DISEÑO</v>
      </c>
      <c r="L733" s="53"/>
      <c r="M733" s="53" t="str">
        <f t="shared" si="490"/>
        <v>30487179</v>
      </c>
      <c r="N733" s="54"/>
      <c r="O733" s="258" t="s">
        <v>625</v>
      </c>
      <c r="P733" s="262">
        <v>4500000000</v>
      </c>
      <c r="Q733" s="56"/>
      <c r="R733" s="56"/>
      <c r="S733" s="57"/>
      <c r="T733" s="57"/>
      <c r="U733" s="57"/>
      <c r="V733" s="57"/>
      <c r="W733" s="57"/>
      <c r="X733" s="57"/>
      <c r="Y733" s="57"/>
      <c r="Z733" s="57"/>
      <c r="AA733" s="56"/>
      <c r="AB733" s="56"/>
      <c r="AC733" s="56"/>
      <c r="AD733" s="58"/>
      <c r="AE733" s="266">
        <v>0</v>
      </c>
      <c r="AF733" s="59">
        <v>0</v>
      </c>
      <c r="AG733" s="266">
        <v>1700000000</v>
      </c>
      <c r="AH733" s="59">
        <v>0</v>
      </c>
      <c r="AI733" s="59">
        <f t="shared" si="491"/>
        <v>1700000000</v>
      </c>
      <c r="AJ733" s="59">
        <f t="shared" si="492"/>
        <v>2800000000</v>
      </c>
      <c r="AK733" s="69"/>
      <c r="AL733" s="60"/>
      <c r="AM733" s="268" t="s">
        <v>123</v>
      </c>
      <c r="AN733"/>
      <c r="AO733"/>
      <c r="AP733"/>
      <c r="AQ733"/>
      <c r="AR733"/>
      <c r="AS733"/>
      <c r="AT733"/>
      <c r="AU733"/>
      <c r="AV733"/>
      <c r="AW733" s="15"/>
      <c r="AX733" s="15"/>
      <c r="AY733" s="15"/>
      <c r="AZ733" s="15"/>
      <c r="BA733"/>
      <c r="BB733" s="16"/>
      <c r="BC733" s="16"/>
      <c r="BD733" s="16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 s="16"/>
      <c r="BT733" s="16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 s="16"/>
      <c r="CR733" s="16"/>
      <c r="CS733"/>
      <c r="CT733"/>
      <c r="CU733"/>
      <c r="CV733"/>
      <c r="CW733"/>
      <c r="CX733"/>
      <c r="CY733"/>
      <c r="CZ733"/>
      <c r="DA733"/>
      <c r="DB733" s="17"/>
      <c r="DC733" s="17"/>
      <c r="DD733" s="17"/>
      <c r="DE733" s="17"/>
      <c r="DF733" s="15"/>
      <c r="DG733" s="15"/>
      <c r="DH733" s="15"/>
      <c r="DI733"/>
      <c r="DJ733"/>
      <c r="DK733" s="16"/>
      <c r="DL733"/>
      <c r="DM733"/>
      <c r="DN733"/>
      <c r="DO733"/>
      <c r="DP733"/>
      <c r="DQ733" s="16"/>
      <c r="DR733" s="63"/>
      <c r="DS733"/>
      <c r="DT733"/>
      <c r="DU733"/>
      <c r="DV733"/>
      <c r="DW733"/>
      <c r="DX733" s="16"/>
      <c r="DY733" s="16"/>
      <c r="DZ733"/>
      <c r="EA733" s="16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 s="16"/>
      <c r="FA733" s="64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 s="64"/>
      <c r="FT733" s="64"/>
      <c r="FU733" s="64"/>
      <c r="FV733" s="65"/>
      <c r="FW733" s="65"/>
      <c r="FX733" s="64"/>
      <c r="FY733" s="64"/>
      <c r="GF733" s="67"/>
      <c r="GG733" s="68"/>
      <c r="GH733" s="68"/>
      <c r="GO733" s="66" t="e">
        <f>VLOOKUP(J733,[3]Hoja2!A$1:A$110,1,FALSE)</f>
        <v>#N/A</v>
      </c>
      <c r="GP733" s="66" t="e">
        <f>VLOOKUP(K733,[3]Hoja5!C$2:F$376,1,FALSE)</f>
        <v>#N/A</v>
      </c>
      <c r="GQ733" s="66" t="e">
        <f>VLOOKUP(J733,[3]Hoja5!A$2:A$376,1,FALSE)</f>
        <v>#N/A</v>
      </c>
      <c r="GR733" s="66" t="str">
        <f>VLOOKUP(J733,rates!B$2:I$944,8,FALSE)</f>
        <v/>
      </c>
      <c r="GS733" s="66" t="s">
        <v>2988</v>
      </c>
      <c r="GT733" s="66" t="e">
        <f>VLOOKUP(J733,Hoja6!A$2:A$29,1,FALSE)</f>
        <v>#N/A</v>
      </c>
      <c r="GU733" s="66" t="e">
        <f>VLOOKUP(J733,Hoja7!A$2:O$243,15,FALSE)</f>
        <v>#N/A</v>
      </c>
      <c r="GV733" s="66" t="e">
        <f>VLOOKUP(J733,'ESTADO DE SITUACION'!H$4:AQ$943,36,FALSE)</f>
        <v>#N/A</v>
      </c>
    </row>
    <row r="734" spans="1:204" s="66" customFormat="1" ht="18" customHeight="1" outlineLevel="2">
      <c r="A734" s="256">
        <v>31</v>
      </c>
      <c r="B734" s="256" t="s">
        <v>114</v>
      </c>
      <c r="C734" s="256" t="s">
        <v>90</v>
      </c>
      <c r="D734" s="256" t="s">
        <v>81</v>
      </c>
      <c r="E734" s="257" t="s">
        <v>91</v>
      </c>
      <c r="F734" s="256" t="s">
        <v>460</v>
      </c>
      <c r="G734" s="256" t="s">
        <v>610</v>
      </c>
      <c r="H734" s="256" t="s">
        <v>84</v>
      </c>
      <c r="I734" s="258" t="s">
        <v>85</v>
      </c>
      <c r="J734" s="259">
        <v>30371775</v>
      </c>
      <c r="K734" s="53" t="str">
        <f t="shared" si="489"/>
        <v>30371775-EJECUCION</v>
      </c>
      <c r="L734" s="53"/>
      <c r="M734" s="53" t="str">
        <f t="shared" si="490"/>
        <v>30371775</v>
      </c>
      <c r="N734" s="54">
        <f>A734</f>
        <v>31</v>
      </c>
      <c r="O734" s="258" t="s">
        <v>626</v>
      </c>
      <c r="P734" s="262">
        <v>200210000</v>
      </c>
      <c r="Q734" s="101"/>
      <c r="R734" s="101"/>
      <c r="S734" s="101"/>
      <c r="T734" s="101"/>
      <c r="U734" s="101"/>
      <c r="V734" s="101"/>
      <c r="W734" s="101"/>
      <c r="X734" s="101"/>
      <c r="Y734" s="101"/>
      <c r="Z734" s="101"/>
      <c r="AA734" s="101"/>
      <c r="AB734" s="101"/>
      <c r="AC734" s="101"/>
      <c r="AD734" s="102"/>
      <c r="AE734" s="266">
        <v>0</v>
      </c>
      <c r="AF734" s="59">
        <v>0</v>
      </c>
      <c r="AG734" s="266">
        <v>34614543</v>
      </c>
      <c r="AH734" s="59">
        <v>0</v>
      </c>
      <c r="AI734" s="59">
        <f t="shared" si="491"/>
        <v>34614543</v>
      </c>
      <c r="AJ734" s="59">
        <f t="shared" si="492"/>
        <v>165595457</v>
      </c>
      <c r="AK734" s="56">
        <f>P734-(Q734+R734)</f>
        <v>200210000</v>
      </c>
      <c r="AL734" s="103"/>
      <c r="AM734" s="268" t="s">
        <v>123</v>
      </c>
      <c r="AN734"/>
      <c r="AO734"/>
      <c r="AP734"/>
      <c r="AQ734"/>
      <c r="AR734"/>
      <c r="AS734"/>
      <c r="AT734"/>
      <c r="AU734"/>
      <c r="AV734"/>
      <c r="AW734" s="15" t="e">
        <f>VLOOKUP(J522,#REF!,3,FALSE)</f>
        <v>#REF!</v>
      </c>
      <c r="AX734" s="15"/>
      <c r="AY734" s="15" t="e">
        <f>VLOOKUP(J522,#REF!,13,FALSE)</f>
        <v>#REF!</v>
      </c>
      <c r="AZ734" s="15" t="e">
        <f>VLOOKUP(CLEAN(J522),#REF!,7,FALSE)</f>
        <v>#REF!</v>
      </c>
      <c r="BA734" t="e">
        <f>VLOOKUP(J522,#REF!,8,FALSE)</f>
        <v>#REF!</v>
      </c>
      <c r="BB734" s="16" t="e">
        <f>VLOOKUP(J522,#REF!,2,FALSE)</f>
        <v>#REF!</v>
      </c>
      <c r="BC734" s="16" t="e">
        <f>VLOOKUP(J522,#REF!,2,FALSE)</f>
        <v>#REF!</v>
      </c>
      <c r="BD734" s="16"/>
      <c r="BE734" t="e">
        <f>VLOOKUP(CLEAN(J522),#REF!,2,FALSE)</f>
        <v>#REF!</v>
      </c>
      <c r="BF734"/>
      <c r="BG734" t="e">
        <f>VLOOKUP(J522,#REF!,13,FALSE)</f>
        <v>#REF!</v>
      </c>
      <c r="BH734" t="e">
        <f>VLOOKUP(J522,#REF!,13,FALSE)</f>
        <v>#REF!</v>
      </c>
      <c r="BI734" t="e">
        <f>VLOOKUP(J522,#REF!,13,FALSE)</f>
        <v>#REF!</v>
      </c>
      <c r="BJ734" t="e">
        <f>VLOOKUP(J522,#REF!,13,FALSE)</f>
        <v>#REF!</v>
      </c>
      <c r="BK734" t="e">
        <f>VLOOKUP(J522,#REF!,9,FALSE)</f>
        <v>#REF!</v>
      </c>
      <c r="BL734"/>
      <c r="BM734" s="16" t="e">
        <f>VLOOKUP(J522,#REF!,2,FALSE)</f>
        <v>#REF!</v>
      </c>
      <c r="BN734"/>
      <c r="BO734"/>
      <c r="BP734"/>
      <c r="BQ734"/>
      <c r="BR734"/>
      <c r="BS734" s="16" t="e">
        <f>VLOOKUP(CLEAN(J522),#REF!,2,FALSE)</f>
        <v>#REF!</v>
      </c>
      <c r="BT734" s="16" t="e">
        <f>W522-BS734</f>
        <v>#REF!</v>
      </c>
      <c r="BU734"/>
      <c r="BV734"/>
      <c r="BW734"/>
      <c r="BX734"/>
      <c r="BY734"/>
      <c r="BZ734"/>
      <c r="CA734"/>
      <c r="CB734" t="e">
        <f>VLOOKUP(J522,#REF!,13,FALSE)</f>
        <v>#REF!</v>
      </c>
      <c r="CC734" t="e">
        <f>VLOOKUP(J522,#REF!,2,FALSE)</f>
        <v>#REF!</v>
      </c>
      <c r="CD734" t="e">
        <f>VLOOKUP(J522,#REF!,13,FALSE)</f>
        <v>#REF!</v>
      </c>
      <c r="CE734" t="e">
        <f>VLOOKUP(J522,#REF!,3,FALSE)</f>
        <v>#REF!</v>
      </c>
      <c r="CF734" t="e">
        <f>VLOOKUP(J522,[2]Hoja4!A$2:M$143,13,FALSE)</f>
        <v>#N/A</v>
      </c>
      <c r="CG734" t="str">
        <f>VLOOKUP(J522,[2]Hoja5!H$2:J$1328,2,FALSE)</f>
        <v/>
      </c>
      <c r="CH734"/>
      <c r="CI734"/>
      <c r="CJ734" t="e">
        <f>VLOOKUP(J522,[2]Hoja13!A$2:M$148,13,FALSE)</f>
        <v>#N/A</v>
      </c>
      <c r="CK734" t="str">
        <f>VLOOKUP(J522,'[2]rates 26-06-2018'!A$2:I$1489,8,FALSE)</f>
        <v/>
      </c>
      <c r="CL734"/>
      <c r="CM734" t="e">
        <f>VLOOKUP(J522,[2]Hoja8!A$2:M$154,13,FALSE)</f>
        <v>#N/A</v>
      </c>
      <c r="CN734" t="str">
        <f>VLOOKUP(J522,'[2]rates 26-06-2018'!A$1:I$1489,9,FALSE)</f>
        <v>TRANSPORTE</v>
      </c>
      <c r="CO734" t="str">
        <f>VLOOKUP(J522,'[2]rates 26-06-2018'!A$1:I$1489,4,FALSE)</f>
        <v>CASTRO</v>
      </c>
      <c r="CP734"/>
      <c r="CQ734" s="16" t="e">
        <f>VLOOKUP(CLEAN(J522),[2]Hoja14!A$2:B$126,2,FALSE)</f>
        <v>#N/A</v>
      </c>
      <c r="CR734" s="16" t="e">
        <f>Y522-CQ734</f>
        <v>#N/A</v>
      </c>
      <c r="CS734"/>
      <c r="CT734"/>
      <c r="CU734"/>
      <c r="CV734"/>
      <c r="CW734"/>
      <c r="CX734"/>
      <c r="CY734"/>
      <c r="CZ734"/>
      <c r="DA734"/>
      <c r="DB734" s="17" t="e">
        <f>VLOOKUP(J522,[2]PPTO!A$6:C$335,3,FALSE)</f>
        <v>#N/A</v>
      </c>
      <c r="DC734" s="17" t="e">
        <f>P522-DB734</f>
        <v>#N/A</v>
      </c>
      <c r="DD734" s="17" t="e">
        <f>VLOOKUP(J522,[2]PPTO!A$5:E$337,5,FALSE)</f>
        <v>#N/A</v>
      </c>
      <c r="DE734" s="17" t="e">
        <f>VLOOKUP(J522,[2]PPTO!A$6:F$335,6,FALSE)</f>
        <v>#N/A</v>
      </c>
      <c r="DF734" s="15" t="e">
        <f>VLOOKUP(J522,DH$477:DH$484,1,FALSE)</f>
        <v>#N/A</v>
      </c>
      <c r="DG734" s="15"/>
      <c r="DH734" s="15"/>
      <c r="DI734" t="e">
        <f>VLOOKUP(J522,'[2]2018'!A$3:N$167,14,FALSE)</f>
        <v>#N/A</v>
      </c>
      <c r="DJ734" t="str">
        <f>VLOOKUP(J522,[2]resultado!G$2:H$1656,2,FALSE)</f>
        <v/>
      </c>
      <c r="DK734" s="16">
        <v>4294067604</v>
      </c>
      <c r="DL734" s="16">
        <f>Q522-DK734</f>
        <v>-4294067604</v>
      </c>
      <c r="DM734" s="16">
        <f>P522-(Q522+R522+AG522)</f>
        <v>3719356000</v>
      </c>
      <c r="DN734" t="s">
        <v>186</v>
      </c>
      <c r="DO734" t="str">
        <f>VLOOKUP(K522,'[2]rates actuales'!B$2:K$1880,10,FALSE)</f>
        <v/>
      </c>
      <c r="DP734"/>
      <c r="DQ734" s="63">
        <v>3526200</v>
      </c>
      <c r="DR734" s="63">
        <f>(DQ734*1000)-P522</f>
        <v>-253156000</v>
      </c>
      <c r="DS734" t="str">
        <f>VLOOKUP(J522,'[2]rates actuales'!A$2:C$1880,3,FALSE)</f>
        <v>CASTRO</v>
      </c>
      <c r="DT734"/>
      <c r="DU734"/>
      <c r="DV734"/>
      <c r="DW734" t="e">
        <f>VLOOKUP(J522,[2]TERMINADOS!A$2:B$133,2,FALSE)</f>
        <v>#N/A</v>
      </c>
      <c r="DX734"/>
      <c r="DY734"/>
      <c r="DZ734" t="e">
        <f>VLOOKUP(J522,'[2]COSTO-GASTO'!E$2:F$401,2,FALSE)</f>
        <v>#N/A</v>
      </c>
      <c r="EA734" s="16" t="e">
        <f>AE522-DZ734</f>
        <v>#N/A</v>
      </c>
      <c r="EB734" t="e">
        <f>VLOOKUP(J522,[2]Hoja26!A$2:B$91,2,FALSE)</f>
        <v>#N/A</v>
      </c>
      <c r="EC734" t="e">
        <f>VLOOKUP(J522,[2]Hoja26!E$2:F$147,2,FALSE)</f>
        <v>#N/A</v>
      </c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 t="str">
        <f>VLOOKUP(J522,'[2]RATES OCTUBRE'!J$1:K$1924,2,FALSE)</f>
        <v/>
      </c>
      <c r="EW734"/>
      <c r="EX734" t="e">
        <f>VLOOKUP(J522,[2]Hoja26!N$4:O$1289,2,FALSE)</f>
        <v>#N/A</v>
      </c>
      <c r="EY734" t="s">
        <v>114</v>
      </c>
      <c r="EZ734" s="16">
        <v>60000000</v>
      </c>
      <c r="FA734" s="6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 s="64" t="str">
        <f>CONCATENATE(J734,"-",I734)</f>
        <v>30371775-EJECUCION</v>
      </c>
      <c r="FT734" s="64" t="e">
        <f>VLOOKUP(FS734,'[2]ESTADO DE SITUACION OCTUBRE'!I$4:I$941,1,FALSE)</f>
        <v>#N/A</v>
      </c>
      <c r="FU734" s="64" t="e">
        <f>VLOOKUP(K734,'[2]BIP-COSTO'!B$2:H$1976,7,FALSE)</f>
        <v>#N/A</v>
      </c>
      <c r="FV734" s="65" t="e">
        <v>#N/A</v>
      </c>
      <c r="FW734" s="65" t="e">
        <f>FV734-P734</f>
        <v>#N/A</v>
      </c>
      <c r="FX734" s="64" t="e">
        <f>VLOOKUP(K734,'[2]BIP-COSTO'!B$2:H$1976,4,FALSE)</f>
        <v>#N/A</v>
      </c>
      <c r="FY734" s="64" t="e">
        <f>VLOOKUP(K734,'[2]BIP-COSTO'!B$2:K$1976,10,FALSE)</f>
        <v>#N/A</v>
      </c>
      <c r="GF734" s="67"/>
      <c r="GG734" s="68"/>
      <c r="GH734" s="68"/>
      <c r="GM734" s="66" t="e">
        <f>VLOOKUP(K734,[3]resultado!E$2:K$2045,7,FALSE)</f>
        <v>#N/A</v>
      </c>
      <c r="GO734" s="66" t="e">
        <f>VLOOKUP(J734,[3]Hoja2!A$1:A$110,1,FALSE)</f>
        <v>#N/A</v>
      </c>
      <c r="GP734" s="66" t="e">
        <f>VLOOKUP(K734,[3]Hoja5!C$2:F$376,1,FALSE)</f>
        <v>#N/A</v>
      </c>
      <c r="GQ734" s="66" t="e">
        <f>VLOOKUP(J734,[3]Hoja5!A$2:A$376,1,FALSE)</f>
        <v>#N/A</v>
      </c>
      <c r="GR734" s="66" t="e">
        <f>VLOOKUP(J734,rates!B$2:I$944,8,FALSE)</f>
        <v>#N/A</v>
      </c>
      <c r="GS734" s="66" t="s">
        <v>2988</v>
      </c>
      <c r="GT734" s="66" t="e">
        <f>VLOOKUP(J734,Hoja6!A$2:A$29,1,FALSE)</f>
        <v>#N/A</v>
      </c>
      <c r="GU734" s="66" t="e">
        <f>VLOOKUP(J734,Hoja7!A$2:O$243,15,FALSE)</f>
        <v>#N/A</v>
      </c>
      <c r="GV734" s="66" t="e">
        <f>VLOOKUP(J734,'ESTADO DE SITUACION'!H$4:AQ$943,36,FALSE)</f>
        <v>#N/A</v>
      </c>
    </row>
    <row r="735" spans="1:204" ht="18.75" outlineLevel="1">
      <c r="A735" s="71"/>
      <c r="B735" s="72"/>
      <c r="C735" s="105"/>
      <c r="D735" s="105"/>
      <c r="E735" s="105"/>
      <c r="F735" s="105"/>
      <c r="G735" s="71"/>
      <c r="H735" s="71"/>
      <c r="I735" s="73"/>
      <c r="J735" s="106"/>
      <c r="K735" s="96"/>
      <c r="L735" s="53"/>
      <c r="M735" s="53"/>
      <c r="N735" s="54"/>
      <c r="O735" s="78" t="s">
        <v>132</v>
      </c>
      <c r="P735" s="79">
        <f t="shared" ref="P735:AJ735" si="493">SUBTOTAL(9,P732:P734)</f>
        <v>4800210000</v>
      </c>
      <c r="Q735" s="79">
        <f t="shared" si="493"/>
        <v>0</v>
      </c>
      <c r="R735" s="79">
        <f t="shared" si="493"/>
        <v>0</v>
      </c>
      <c r="S735" s="79">
        <f t="shared" si="493"/>
        <v>0</v>
      </c>
      <c r="T735" s="79">
        <f t="shared" si="493"/>
        <v>0</v>
      </c>
      <c r="U735" s="79">
        <f t="shared" si="493"/>
        <v>0</v>
      </c>
      <c r="V735" s="79">
        <f t="shared" si="493"/>
        <v>0</v>
      </c>
      <c r="W735" s="79">
        <f t="shared" si="493"/>
        <v>0</v>
      </c>
      <c r="X735" s="79">
        <f t="shared" si="493"/>
        <v>0</v>
      </c>
      <c r="Y735" s="79">
        <f t="shared" si="493"/>
        <v>0</v>
      </c>
      <c r="Z735" s="79">
        <f t="shared" si="493"/>
        <v>0</v>
      </c>
      <c r="AA735" s="79">
        <f t="shared" si="493"/>
        <v>0</v>
      </c>
      <c r="AB735" s="79">
        <f t="shared" si="493"/>
        <v>0</v>
      </c>
      <c r="AC735" s="79">
        <f t="shared" si="493"/>
        <v>0</v>
      </c>
      <c r="AD735" s="79">
        <f t="shared" si="493"/>
        <v>0</v>
      </c>
      <c r="AE735" s="79">
        <f t="shared" si="493"/>
        <v>0</v>
      </c>
      <c r="AF735" s="79">
        <f t="shared" si="493"/>
        <v>0</v>
      </c>
      <c r="AG735" s="79">
        <f t="shared" si="493"/>
        <v>1739614543</v>
      </c>
      <c r="AH735" s="79">
        <f t="shared" si="493"/>
        <v>0</v>
      </c>
      <c r="AI735" s="79">
        <f t="shared" si="493"/>
        <v>1739614543</v>
      </c>
      <c r="AJ735" s="79">
        <f t="shared" si="493"/>
        <v>3060595457</v>
      </c>
      <c r="AK735" s="79">
        <f>SUBTOTAL(9,AK732:AK732)</f>
        <v>100000000</v>
      </c>
      <c r="AL735" s="107"/>
      <c r="AM735" s="108"/>
      <c r="BE735"/>
      <c r="BM735"/>
      <c r="BT735" s="16"/>
      <c r="CR735" s="16"/>
      <c r="DN735" s="109"/>
      <c r="DO735" s="109"/>
      <c r="DP735" s="109"/>
      <c r="DR735"/>
      <c r="DX735"/>
      <c r="EA735"/>
      <c r="FV735" s="65">
        <v>0</v>
      </c>
      <c r="GO735" s="66" t="e">
        <f>VLOOKUP(J735,[3]Hoja2!A$1:A$110,1,FALSE)</f>
        <v>#N/A</v>
      </c>
      <c r="GQ735" s="66" t="e">
        <f>VLOOKUP(J735,[3]Hoja5!A$2:A$376,1,FALSE)</f>
        <v>#N/A</v>
      </c>
    </row>
    <row r="736" spans="1:204" ht="18.75" outlineLevel="1">
      <c r="A736" s="71"/>
      <c r="B736" s="72"/>
      <c r="C736" s="105"/>
      <c r="D736" s="105"/>
      <c r="E736" s="105"/>
      <c r="F736" s="105"/>
      <c r="G736" s="71"/>
      <c r="H736" s="71"/>
      <c r="I736" s="73"/>
      <c r="J736" s="106"/>
      <c r="K736" s="96"/>
      <c r="L736" s="53"/>
      <c r="M736" s="53"/>
      <c r="N736" s="54"/>
      <c r="O736" s="84"/>
      <c r="P736" s="85"/>
      <c r="Q736" s="100"/>
      <c r="R736" s="101"/>
      <c r="S736" s="101"/>
      <c r="T736" s="101"/>
      <c r="U736" s="101"/>
      <c r="V736" s="101"/>
      <c r="W736" s="101"/>
      <c r="X736" s="101"/>
      <c r="Y736" s="101"/>
      <c r="Z736" s="101"/>
      <c r="AA736" s="101"/>
      <c r="AB736" s="101"/>
      <c r="AC736" s="101"/>
      <c r="AD736" s="102"/>
      <c r="AE736" s="88"/>
      <c r="AF736" s="88"/>
      <c r="AG736" s="88"/>
      <c r="AH736" s="88"/>
      <c r="AI736" s="88"/>
      <c r="AJ736" s="88"/>
      <c r="AK736" s="87"/>
      <c r="AL736" s="107"/>
      <c r="AM736" s="108"/>
      <c r="BE736"/>
      <c r="BM736"/>
      <c r="BT736" s="16"/>
      <c r="CR736" s="16"/>
      <c r="DR736"/>
      <c r="DX736"/>
      <c r="EA736"/>
      <c r="FV736" s="65">
        <v>0</v>
      </c>
      <c r="GO736" s="66" t="e">
        <f>VLOOKUP(J736,[3]Hoja2!A$1:A$110,1,FALSE)</f>
        <v>#N/A</v>
      </c>
      <c r="GQ736" s="66" t="e">
        <f>VLOOKUP(J736,[3]Hoja5!A$2:A$376,1,FALSE)</f>
        <v>#N/A</v>
      </c>
    </row>
    <row r="737" spans="1:204" ht="23.25" outlineLevel="1">
      <c r="A737" s="71"/>
      <c r="B737" s="72"/>
      <c r="C737" s="105"/>
      <c r="D737" s="105"/>
      <c r="E737" s="105"/>
      <c r="F737" s="105"/>
      <c r="G737" s="71"/>
      <c r="H737" s="71"/>
      <c r="I737" s="73"/>
      <c r="J737" s="106"/>
      <c r="K737" s="96"/>
      <c r="L737" s="53"/>
      <c r="M737" s="53"/>
      <c r="N737" s="54"/>
      <c r="O737" s="110" t="s">
        <v>268</v>
      </c>
      <c r="P737" s="111">
        <f t="shared" ref="P737:AK737" si="494">P735+P729</f>
        <v>22818668983</v>
      </c>
      <c r="Q737" s="174">
        <f t="shared" si="494"/>
        <v>0</v>
      </c>
      <c r="R737" s="174">
        <f t="shared" si="494"/>
        <v>0</v>
      </c>
      <c r="S737" s="174">
        <f t="shared" si="494"/>
        <v>0</v>
      </c>
      <c r="T737" s="174">
        <f t="shared" si="494"/>
        <v>0</v>
      </c>
      <c r="U737" s="174">
        <f t="shared" si="494"/>
        <v>0</v>
      </c>
      <c r="V737" s="174">
        <f t="shared" si="494"/>
        <v>0</v>
      </c>
      <c r="W737" s="174">
        <f t="shared" si="494"/>
        <v>0</v>
      </c>
      <c r="X737" s="174">
        <f t="shared" si="494"/>
        <v>0</v>
      </c>
      <c r="Y737" s="174">
        <f t="shared" si="494"/>
        <v>0</v>
      </c>
      <c r="Z737" s="174">
        <f t="shared" si="494"/>
        <v>0</v>
      </c>
      <c r="AA737" s="174">
        <f t="shared" si="494"/>
        <v>0</v>
      </c>
      <c r="AB737" s="174">
        <f t="shared" si="494"/>
        <v>0</v>
      </c>
      <c r="AC737" s="174">
        <f t="shared" si="494"/>
        <v>0</v>
      </c>
      <c r="AD737" s="174">
        <f t="shared" si="494"/>
        <v>0</v>
      </c>
      <c r="AE737" s="111">
        <f t="shared" si="494"/>
        <v>670982404</v>
      </c>
      <c r="AF737" s="111">
        <f t="shared" si="494"/>
        <v>1017917888</v>
      </c>
      <c r="AG737" s="174">
        <f t="shared" si="494"/>
        <v>4957618262</v>
      </c>
      <c r="AH737" s="111">
        <f t="shared" si="494"/>
        <v>328782563</v>
      </c>
      <c r="AI737" s="111">
        <f t="shared" si="494"/>
        <v>4628835699</v>
      </c>
      <c r="AJ737" s="111">
        <f t="shared" si="494"/>
        <v>16843132833</v>
      </c>
      <c r="AK737" s="111">
        <f t="shared" si="494"/>
        <v>15953621460</v>
      </c>
      <c r="AL737" s="107"/>
      <c r="AM737" s="108"/>
      <c r="BE737"/>
      <c r="BT737" s="16"/>
      <c r="CR737" s="16"/>
      <c r="DN737" s="109"/>
      <c r="DO737" s="109"/>
      <c r="DP737" s="109"/>
      <c r="DR737"/>
      <c r="DX737"/>
      <c r="EA737"/>
      <c r="FV737" s="65">
        <v>0</v>
      </c>
      <c r="GO737" s="66" t="e">
        <f>VLOOKUP(J737,[3]Hoja2!A$1:A$110,1,FALSE)</f>
        <v>#N/A</v>
      </c>
      <c r="GQ737" s="66" t="e">
        <f>VLOOKUP(J737,[3]Hoja5!A$2:A$376,1,FALSE)</f>
        <v>#N/A</v>
      </c>
    </row>
    <row r="738" spans="1:204" ht="18.75" outlineLevel="1">
      <c r="A738" s="71"/>
      <c r="B738" s="72"/>
      <c r="C738" s="105"/>
      <c r="D738" s="105"/>
      <c r="E738" s="105"/>
      <c r="F738" s="105"/>
      <c r="G738" s="105"/>
      <c r="H738" s="71"/>
      <c r="I738" s="73"/>
      <c r="J738" s="106"/>
      <c r="K738" s="96"/>
      <c r="L738" s="53"/>
      <c r="M738" s="53"/>
      <c r="N738" s="54"/>
      <c r="O738" s="84"/>
      <c r="P738" s="85"/>
      <c r="Q738" s="100"/>
      <c r="R738" s="101"/>
      <c r="S738" s="101"/>
      <c r="T738" s="101"/>
      <c r="U738" s="101"/>
      <c r="V738" s="101"/>
      <c r="W738" s="101"/>
      <c r="X738" s="101"/>
      <c r="Y738" s="101"/>
      <c r="Z738" s="101"/>
      <c r="AA738" s="101"/>
      <c r="AB738" s="101"/>
      <c r="AC738" s="101"/>
      <c r="AD738" s="102"/>
      <c r="AE738" s="88"/>
      <c r="AF738" s="88"/>
      <c r="AG738" s="88"/>
      <c r="AH738" s="88"/>
      <c r="AI738" s="88"/>
      <c r="AJ738" s="88"/>
      <c r="AK738" s="87"/>
      <c r="AL738" s="107"/>
      <c r="AM738" s="108"/>
      <c r="BE738"/>
      <c r="BT738" s="16"/>
      <c r="CR738" s="16"/>
      <c r="DR738"/>
      <c r="DX738"/>
      <c r="EA738"/>
      <c r="FV738" s="65">
        <v>0</v>
      </c>
      <c r="GO738" s="66" t="e">
        <f>VLOOKUP(J738,[3]Hoja2!A$1:A$110,1,FALSE)</f>
        <v>#N/A</v>
      </c>
      <c r="GQ738" s="66" t="e">
        <f>VLOOKUP(J738,[3]Hoja5!A$2:A$376,1,FALSE)</f>
        <v>#N/A</v>
      </c>
    </row>
    <row r="739" spans="1:204" ht="23.25" outlineLevel="1">
      <c r="A739" s="71"/>
      <c r="B739" s="72"/>
      <c r="C739" s="105"/>
      <c r="D739" s="105"/>
      <c r="E739" s="105"/>
      <c r="F739" s="105"/>
      <c r="G739" s="105"/>
      <c r="H739" s="71"/>
      <c r="I739" s="73"/>
      <c r="J739" s="106"/>
      <c r="K739" s="96"/>
      <c r="L739" s="53"/>
      <c r="M739" s="53"/>
      <c r="N739" s="54"/>
      <c r="O739" s="110" t="s">
        <v>627</v>
      </c>
      <c r="P739" s="111">
        <f t="shared" ref="P739:AK739" si="495">P737+P714+P691+P663+P643+P621+P605+P577+P554+P527+P501</f>
        <v>99743837835</v>
      </c>
      <c r="Q739" s="203">
        <f t="shared" si="495"/>
        <v>4196730997</v>
      </c>
      <c r="R739" s="204">
        <f t="shared" si="495"/>
        <v>8349711124</v>
      </c>
      <c r="S739" s="204">
        <f t="shared" si="495"/>
        <v>299962990</v>
      </c>
      <c r="T739" s="204">
        <f t="shared" si="495"/>
        <v>455045608</v>
      </c>
      <c r="U739" s="204">
        <f t="shared" si="495"/>
        <v>833076284</v>
      </c>
      <c r="V739" s="204">
        <f t="shared" si="495"/>
        <v>1588084882</v>
      </c>
      <c r="W739" s="204">
        <f t="shared" si="495"/>
        <v>370879320</v>
      </c>
      <c r="X739" s="204">
        <f t="shared" si="495"/>
        <v>688331134</v>
      </c>
      <c r="Y739" s="204">
        <f t="shared" si="495"/>
        <v>255346173</v>
      </c>
      <c r="Z739" s="204">
        <f t="shared" si="495"/>
        <v>1314556627</v>
      </c>
      <c r="AA739" s="204">
        <f t="shared" si="495"/>
        <v>2902641509</v>
      </c>
      <c r="AB739" s="204">
        <f t="shared" si="495"/>
        <v>766188893</v>
      </c>
      <c r="AC739" s="204">
        <f t="shared" si="495"/>
        <v>3668830402</v>
      </c>
      <c r="AD739" s="205">
        <f t="shared" si="495"/>
        <v>4680880722</v>
      </c>
      <c r="AE739" s="111">
        <f t="shared" si="495"/>
        <v>17848432442.800003</v>
      </c>
      <c r="AF739" s="111">
        <f t="shared" si="495"/>
        <v>29456483010</v>
      </c>
      <c r="AG739" s="174">
        <f t="shared" si="495"/>
        <v>23589219788.900002</v>
      </c>
      <c r="AH739" s="111">
        <f t="shared" si="495"/>
        <v>368952601</v>
      </c>
      <c r="AI739" s="111">
        <f t="shared" si="495"/>
        <v>23220267187.900002</v>
      </c>
      <c r="AJ739" s="111">
        <f t="shared" si="495"/>
        <v>46698135036.099998</v>
      </c>
      <c r="AK739" s="111">
        <f t="shared" si="495"/>
        <v>54506180709</v>
      </c>
      <c r="AL739" s="107"/>
      <c r="AM739" s="108"/>
      <c r="BE739"/>
      <c r="BT739" s="16"/>
      <c r="CR739" s="16"/>
      <c r="DN739" s="109"/>
      <c r="DO739" s="109"/>
      <c r="DP739" s="109"/>
      <c r="DR739"/>
      <c r="DX739"/>
      <c r="EA739"/>
      <c r="FV739" s="65">
        <v>0</v>
      </c>
      <c r="GO739" s="66" t="e">
        <f>VLOOKUP(J739,[3]Hoja2!A$1:A$110,1,FALSE)</f>
        <v>#N/A</v>
      </c>
      <c r="GQ739" s="66" t="e">
        <f>VLOOKUP(J739,[3]Hoja5!A$2:A$376,1,FALSE)</f>
        <v>#N/A</v>
      </c>
    </row>
    <row r="740" spans="1:204" ht="18.75" outlineLevel="1">
      <c r="A740" s="71"/>
      <c r="B740" s="72"/>
      <c r="C740" s="105"/>
      <c r="D740" s="105"/>
      <c r="E740" s="105"/>
      <c r="F740" s="105"/>
      <c r="G740" s="105"/>
      <c r="H740" s="71"/>
      <c r="I740" s="73"/>
      <c r="J740" s="106"/>
      <c r="K740" s="96"/>
      <c r="L740" s="53"/>
      <c r="M740" s="53"/>
      <c r="N740" s="54"/>
      <c r="O740" s="84"/>
      <c r="P740" s="85"/>
      <c r="Q740" s="100"/>
      <c r="R740" s="101"/>
      <c r="S740" s="101"/>
      <c r="T740" s="101"/>
      <c r="U740" s="101"/>
      <c r="V740" s="101"/>
      <c r="W740" s="101"/>
      <c r="X740" s="101"/>
      <c r="Y740" s="101"/>
      <c r="Z740" s="101"/>
      <c r="AA740" s="101"/>
      <c r="AB740" s="101"/>
      <c r="AC740" s="101"/>
      <c r="AD740" s="102"/>
      <c r="AE740" s="88"/>
      <c r="AF740" s="88"/>
      <c r="AG740" s="88"/>
      <c r="AH740" s="88"/>
      <c r="AI740" s="88"/>
      <c r="AJ740" s="88"/>
      <c r="AK740" s="87"/>
      <c r="AL740" s="107"/>
      <c r="AM740" s="108"/>
      <c r="BE740"/>
      <c r="BT740" s="16"/>
      <c r="CR740" s="16"/>
      <c r="DR740"/>
      <c r="DX740"/>
      <c r="EA740"/>
      <c r="FV740" s="65">
        <v>0</v>
      </c>
      <c r="GO740" s="66" t="e">
        <f>VLOOKUP(J740,[3]Hoja2!A$1:A$110,1,FALSE)</f>
        <v>#N/A</v>
      </c>
      <c r="GQ740" s="66" t="e">
        <f>VLOOKUP(J740,[3]Hoja5!A$2:A$376,1,FALSE)</f>
        <v>#N/A</v>
      </c>
    </row>
    <row r="741" spans="1:204" s="127" customFormat="1" ht="23.25" outlineLevel="1">
      <c r="A741" s="112"/>
      <c r="B741" s="113"/>
      <c r="C741" s="112"/>
      <c r="D741" s="112"/>
      <c r="E741" s="112"/>
      <c r="F741" s="112"/>
      <c r="G741" s="112"/>
      <c r="H741" s="112"/>
      <c r="I741" s="114"/>
      <c r="J741" s="115"/>
      <c r="K741" s="96"/>
      <c r="L741" s="53"/>
      <c r="M741" s="53"/>
      <c r="N741" s="54"/>
      <c r="O741" s="2" t="s">
        <v>628</v>
      </c>
      <c r="P741" s="116"/>
      <c r="Q741" s="100"/>
      <c r="R741" s="101"/>
      <c r="S741" s="101"/>
      <c r="T741" s="101"/>
      <c r="U741" s="101"/>
      <c r="V741" s="101"/>
      <c r="W741" s="101"/>
      <c r="X741" s="101"/>
      <c r="Y741" s="101"/>
      <c r="Z741" s="101"/>
      <c r="AA741" s="101"/>
      <c r="AB741" s="101"/>
      <c r="AC741" s="101"/>
      <c r="AD741" s="102"/>
      <c r="AE741" s="117"/>
      <c r="AF741" s="117"/>
      <c r="AG741" s="117"/>
      <c r="AH741" s="117"/>
      <c r="AI741" s="117"/>
      <c r="AJ741" s="117"/>
      <c r="AK741" s="158"/>
      <c r="AL741" s="108"/>
      <c r="AM741" s="118"/>
      <c r="AN741"/>
      <c r="AO741"/>
      <c r="AP741"/>
      <c r="AQ741"/>
      <c r="AR741"/>
      <c r="AS741"/>
      <c r="AT741"/>
      <c r="AU741"/>
      <c r="AV741"/>
      <c r="AW741" s="15"/>
      <c r="AX741" s="15"/>
      <c r="AY741" s="15"/>
      <c r="AZ741" s="15"/>
      <c r="BA741"/>
      <c r="BB741" s="16"/>
      <c r="BC741" s="16"/>
      <c r="BD741" s="16"/>
      <c r="BE741"/>
      <c r="BF741"/>
      <c r="BG741"/>
      <c r="BH741"/>
      <c r="BI741"/>
      <c r="BJ741"/>
      <c r="BK741"/>
      <c r="BL741"/>
      <c r="BM741" s="16"/>
      <c r="BN741"/>
      <c r="BO741"/>
      <c r="BP741"/>
      <c r="BQ741"/>
      <c r="BR741"/>
      <c r="BS741" s="16"/>
      <c r="BT741" s="16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 s="16"/>
      <c r="CR741" s="16"/>
      <c r="CS741"/>
      <c r="CT741"/>
      <c r="CU741"/>
      <c r="CV741"/>
      <c r="CW741"/>
      <c r="CX741"/>
      <c r="CY741"/>
      <c r="CZ741"/>
      <c r="DA741"/>
      <c r="DB741" s="17"/>
      <c r="DC741" s="17"/>
      <c r="DD741" s="17"/>
      <c r="DE741" s="17"/>
      <c r="DF741" s="15"/>
      <c r="DG741" s="15"/>
      <c r="DH741" s="15"/>
      <c r="DI741"/>
      <c r="DJ741"/>
      <c r="DK741" s="16"/>
      <c r="DL741" s="16"/>
      <c r="DM741" s="16"/>
      <c r="DN741"/>
      <c r="DO741"/>
      <c r="DP741"/>
      <c r="DQ741" s="16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 s="16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V741" s="65">
        <v>0</v>
      </c>
      <c r="GF741" s="159"/>
      <c r="GG741" s="160"/>
      <c r="GH741" s="160"/>
      <c r="GO741" s="66" t="e">
        <f>VLOOKUP(J741,[3]Hoja2!A$1:A$110,1,FALSE)</f>
        <v>#N/A</v>
      </c>
      <c r="GQ741" s="66" t="e">
        <f>VLOOKUP(J741,[3]Hoja5!A$2:A$376,1,FALSE)</f>
        <v>#N/A</v>
      </c>
    </row>
    <row r="742" spans="1:204" ht="31.5" outlineLevel="1" collapsed="1">
      <c r="A742" s="995" t="s">
        <v>629</v>
      </c>
      <c r="B742" s="995"/>
      <c r="C742" s="996"/>
      <c r="D742" s="996"/>
      <c r="E742" s="996"/>
      <c r="F742" s="996"/>
      <c r="G742" s="996"/>
      <c r="H742" s="995"/>
      <c r="I742" s="995"/>
      <c r="J742" s="995"/>
      <c r="K742" s="996"/>
      <c r="L742" s="996"/>
      <c r="M742" s="996"/>
      <c r="N742" s="996"/>
      <c r="O742" s="995"/>
      <c r="P742" s="995"/>
      <c r="Q742" s="996"/>
      <c r="R742" s="996"/>
      <c r="S742" s="996"/>
      <c r="T742" s="996"/>
      <c r="U742" s="996"/>
      <c r="V742" s="996"/>
      <c r="W742" s="996"/>
      <c r="X742" s="996"/>
      <c r="Y742" s="996"/>
      <c r="Z742" s="996"/>
      <c r="AA742" s="996"/>
      <c r="AB742" s="996"/>
      <c r="AC742" s="996"/>
      <c r="AD742" s="996"/>
      <c r="AE742" s="995"/>
      <c r="AF742" s="995"/>
      <c r="AG742" s="995"/>
      <c r="AH742" s="995"/>
      <c r="AI742" s="995"/>
      <c r="AJ742" s="995"/>
      <c r="AK742" s="996"/>
      <c r="AL742" s="996"/>
      <c r="AM742" s="995"/>
      <c r="BB742"/>
      <c r="BC742"/>
      <c r="BD742"/>
      <c r="BM742"/>
      <c r="CC742" s="62"/>
      <c r="CQ742"/>
      <c r="DB742" s="15"/>
      <c r="DC742" s="15"/>
      <c r="DE742" s="15"/>
      <c r="DL742"/>
      <c r="DM742"/>
      <c r="DN742" s="109"/>
      <c r="DO742" s="109"/>
      <c r="DP742" s="109"/>
      <c r="DR742"/>
      <c r="DX742"/>
      <c r="EA742"/>
      <c r="FV742" s="65">
        <v>0</v>
      </c>
      <c r="GO742" s="66" t="e">
        <f>VLOOKUP(J742,[3]Hoja2!A$1:A$110,1,FALSE)</f>
        <v>#N/A</v>
      </c>
      <c r="GQ742" s="66" t="e">
        <f>VLOOKUP(J742,[3]Hoja5!A$2:A$376,1,FALSE)</f>
        <v>#N/A</v>
      </c>
    </row>
    <row r="743" spans="1:204" ht="303.75" outlineLevel="1">
      <c r="A743" s="20" t="s">
        <v>3</v>
      </c>
      <c r="B743" s="20" t="s">
        <v>4</v>
      </c>
      <c r="C743" s="21" t="s">
        <v>5</v>
      </c>
      <c r="D743" s="22" t="s">
        <v>6</v>
      </c>
      <c r="E743" s="23" t="s">
        <v>7</v>
      </c>
      <c r="F743" s="20" t="s">
        <v>8</v>
      </c>
      <c r="G743" s="20" t="s">
        <v>9</v>
      </c>
      <c r="H743" s="20" t="s">
        <v>10</v>
      </c>
      <c r="I743" s="20" t="s">
        <v>11</v>
      </c>
      <c r="J743" s="20" t="s">
        <v>12</v>
      </c>
      <c r="K743" s="24" t="s">
        <v>13</v>
      </c>
      <c r="L743" s="20" t="s">
        <v>14</v>
      </c>
      <c r="M743" s="20" t="s">
        <v>15</v>
      </c>
      <c r="N743" s="25" t="s">
        <v>16</v>
      </c>
      <c r="O743" s="20" t="s">
        <v>17</v>
      </c>
      <c r="P743" s="26" t="s">
        <v>18</v>
      </c>
      <c r="Q743" s="27" t="s">
        <v>19</v>
      </c>
      <c r="R743" s="28" t="s">
        <v>20</v>
      </c>
      <c r="S743" s="28" t="s">
        <v>21</v>
      </c>
      <c r="T743" s="28" t="s">
        <v>22</v>
      </c>
      <c r="U743" s="28" t="s">
        <v>23</v>
      </c>
      <c r="V743" s="28" t="s">
        <v>24</v>
      </c>
      <c r="W743" s="28" t="s">
        <v>25</v>
      </c>
      <c r="X743" s="28" t="s">
        <v>26</v>
      </c>
      <c r="Y743" s="28" t="s">
        <v>27</v>
      </c>
      <c r="Z743" s="28" t="s">
        <v>28</v>
      </c>
      <c r="AA743" s="28" t="s">
        <v>29</v>
      </c>
      <c r="AB743" s="28" t="s">
        <v>30</v>
      </c>
      <c r="AC743" s="28" t="s">
        <v>31</v>
      </c>
      <c r="AD743" s="29" t="s">
        <v>32</v>
      </c>
      <c r="AE743" s="28" t="s">
        <v>33</v>
      </c>
      <c r="AF743" s="28" t="s">
        <v>1117</v>
      </c>
      <c r="AG743" s="28" t="s">
        <v>34</v>
      </c>
      <c r="AH743" s="28" t="s">
        <v>21</v>
      </c>
      <c r="AI743" s="28" t="s">
        <v>32</v>
      </c>
      <c r="AJ743" s="28" t="s">
        <v>35</v>
      </c>
      <c r="AK743" s="30" t="s">
        <v>35</v>
      </c>
      <c r="AL743" s="31" t="s">
        <v>36</v>
      </c>
      <c r="AM743" s="32" t="s">
        <v>37</v>
      </c>
      <c r="BB743"/>
      <c r="BC743"/>
      <c r="BD743"/>
      <c r="BM743"/>
      <c r="CC743" s="62"/>
      <c r="CQ743"/>
      <c r="DB743" s="15"/>
      <c r="DC743" s="15"/>
      <c r="DE743" s="15"/>
      <c r="DL743"/>
      <c r="DM743"/>
      <c r="DR743"/>
      <c r="DX743"/>
      <c r="EA743"/>
      <c r="FV743" s="65">
        <v>0</v>
      </c>
      <c r="GG743" s="292"/>
      <c r="GO743" s="66" t="e">
        <f>VLOOKUP(J743,[3]Hoja2!A$1:A$110,1,FALSE)</f>
        <v>#N/A</v>
      </c>
      <c r="GQ743" s="66" t="e">
        <f>VLOOKUP(J743,[3]Hoja5!A$2:A$376,1,FALSE)</f>
        <v>#N/A</v>
      </c>
    </row>
    <row r="744" spans="1:204" s="64" customFormat="1" ht="18.75" outlineLevel="2">
      <c r="A744" s="71"/>
      <c r="B744" s="72"/>
      <c r="C744" s="105"/>
      <c r="D744" s="105"/>
      <c r="E744" s="105"/>
      <c r="F744" s="105"/>
      <c r="G744" s="105"/>
      <c r="H744" s="71"/>
      <c r="I744" s="73"/>
      <c r="J744" s="106"/>
      <c r="K744" s="96"/>
      <c r="L744" s="53"/>
      <c r="M744" s="53"/>
      <c r="N744" s="54"/>
      <c r="O744" s="185" t="s">
        <v>78</v>
      </c>
      <c r="P744" s="85"/>
      <c r="Q744" s="100"/>
      <c r="R744" s="101"/>
      <c r="S744" s="101"/>
      <c r="T744" s="101"/>
      <c r="U744" s="101"/>
      <c r="V744" s="101"/>
      <c r="W744" s="101"/>
      <c r="X744" s="101"/>
      <c r="Y744" s="101"/>
      <c r="Z744" s="101"/>
      <c r="AA744" s="101"/>
      <c r="AB744" s="101"/>
      <c r="AC744" s="101"/>
      <c r="AD744" s="102"/>
      <c r="AE744" s="88"/>
      <c r="AF744" s="88"/>
      <c r="AG744" s="88"/>
      <c r="AH744" s="88"/>
      <c r="AI744" s="88"/>
      <c r="AJ744" s="88"/>
      <c r="AK744" s="163"/>
      <c r="AL744" s="108"/>
      <c r="AM744" s="108"/>
      <c r="AN744" t="e">
        <v>#N/A</v>
      </c>
      <c r="AO744" t="e">
        <f>VLOOKUP(J745,#REF!,2,FALSE)</f>
        <v>#REF!</v>
      </c>
      <c r="AP744"/>
      <c r="AQ744" t="e">
        <f>VLOOKUP(J745,#REF!,13,FALSE)</f>
        <v>#REF!</v>
      </c>
      <c r="AR744" t="e">
        <f>VLOOKUP(K745,#REF!,7,FALSE)</f>
        <v>#REF!</v>
      </c>
      <c r="AS744"/>
      <c r="AT744" t="e">
        <f>VLOOKUP(J745,#REF!,13,FALSE)</f>
        <v>#REF!</v>
      </c>
      <c r="AU744" t="e">
        <f>VLOOKUP(K745,#REF!,2,FALSE)</f>
        <v>#REF!</v>
      </c>
      <c r="AV744"/>
      <c r="AW744" s="15"/>
      <c r="AX744" s="15"/>
      <c r="AY744" s="15"/>
      <c r="AZ744" s="15"/>
      <c r="BA744"/>
      <c r="BB744"/>
      <c r="BC744"/>
      <c r="BD744"/>
      <c r="BE744" s="16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 s="16"/>
      <c r="BT744"/>
      <c r="BU744"/>
      <c r="BV744"/>
      <c r="BW744"/>
      <c r="BX744"/>
      <c r="BY744"/>
      <c r="BZ744"/>
      <c r="CA744"/>
      <c r="CB744"/>
      <c r="CC744" s="62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 s="15"/>
      <c r="DC744" s="15"/>
      <c r="DD744" s="17"/>
      <c r="DE744" s="15"/>
      <c r="DF744" s="15"/>
      <c r="DG744" s="15"/>
      <c r="DH744" s="15"/>
      <c r="DI744"/>
      <c r="DJ744"/>
      <c r="DK744" s="16"/>
      <c r="DL744"/>
      <c r="DM744"/>
      <c r="DN744"/>
      <c r="DO744" t="str">
        <f>VLOOKUP(K745,'[2]rates actuales'!B$2:K$1880,10,FALSE)</f>
        <v>RS</v>
      </c>
      <c r="DP744"/>
      <c r="DQ744" s="16">
        <v>137807</v>
      </c>
      <c r="DR744" s="63">
        <f>(DQ744*1000)-P745</f>
        <v>0</v>
      </c>
      <c r="DS744" t="str">
        <f>VLOOKUP(J745,'[2]rates actuales'!A$2:C$1880,3,FALSE)</f>
        <v>CHAITEN</v>
      </c>
      <c r="DT744"/>
      <c r="DU744"/>
      <c r="DV744"/>
      <c r="DW744" t="e">
        <f>VLOOKUP(J745,[2]TERMINADOS!A$2:B$133,2,FALSE)</f>
        <v>#N/A</v>
      </c>
      <c r="DX744" s="16">
        <f>VLOOKUP(J745,'[2]COSTO-GASTO'!A$2:B$382,2,FALSE)</f>
        <v>137807000</v>
      </c>
      <c r="DY744" s="16">
        <f>P745-DX744</f>
        <v>0</v>
      </c>
      <c r="DZ744">
        <f>VLOOKUP(J745,'[2]COSTO-GASTO'!E$2:F$401,2,FALSE)</f>
        <v>7407000</v>
      </c>
      <c r="EA744" s="16">
        <f>AE745-DZ744</f>
        <v>0</v>
      </c>
      <c r="EB744" t="e">
        <f>VLOOKUP(J745,[2]Hoja26!A$2:B$91,2,FALSE)</f>
        <v>#N/A</v>
      </c>
      <c r="EC744" t="e">
        <f>VLOOKUP(J745,[2]Hoja26!E$2:F$147,2,FALSE)</f>
        <v>#N/A</v>
      </c>
      <c r="ED744" t="str">
        <f>VLOOKUP(J745,[2]Hoja26!I$2:K$382,2,FALSE)</f>
        <v>EN LICITACION</v>
      </c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 t="str">
        <f>VLOOKUP(J745,'[2]RATES OCTUBRE'!J$1:K$1924,2,FALSE)</f>
        <v>RS</v>
      </c>
      <c r="EW744"/>
      <c r="EX744" t="str">
        <f>VLOOKUP(J745,[2]Hoja26!N$4:O$1289,2,FALSE)</f>
        <v>EN LICITACION</v>
      </c>
      <c r="EY744" t="s">
        <v>79</v>
      </c>
      <c r="EZ744" s="16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V744" s="65">
        <v>0</v>
      </c>
      <c r="GF744" s="18"/>
      <c r="GG744" s="292"/>
      <c r="GH744" s="136"/>
      <c r="GO744" s="66" t="e">
        <f>VLOOKUP(J744,[3]Hoja2!A$1:A$110,1,FALSE)</f>
        <v>#N/A</v>
      </c>
      <c r="GQ744" s="66" t="e">
        <f>VLOOKUP(J744,[3]Hoja5!A$2:A$376,1,FALSE)</f>
        <v>#N/A</v>
      </c>
    </row>
    <row r="745" spans="1:204" s="306" customFormat="1" ht="18" customHeight="1" outlineLevel="2">
      <c r="A745" s="293">
        <v>31</v>
      </c>
      <c r="B745" s="293" t="s">
        <v>79</v>
      </c>
      <c r="C745" s="293" t="s">
        <v>96</v>
      </c>
      <c r="D745" s="293" t="s">
        <v>81</v>
      </c>
      <c r="E745" s="294" t="s">
        <v>82</v>
      </c>
      <c r="F745" s="293" t="s">
        <v>630</v>
      </c>
      <c r="G745" s="293" t="s">
        <v>631</v>
      </c>
      <c r="H745" s="293" t="s">
        <v>324</v>
      </c>
      <c r="I745" s="295" t="s">
        <v>138</v>
      </c>
      <c r="J745" s="296">
        <v>30103541</v>
      </c>
      <c r="K745" s="297" t="str">
        <f t="shared" ref="K745:K747" si="496">CONCATENATE(J745,"-",I745)</f>
        <v>30103541-DISEÑO</v>
      </c>
      <c r="L745" s="297"/>
      <c r="M745" s="53" t="str">
        <f t="shared" ref="M745:M747" si="497">CLEAN(J745)</f>
        <v>30103541</v>
      </c>
      <c r="N745" s="298">
        <f>A745</f>
        <v>31</v>
      </c>
      <c r="O745" s="295" t="s">
        <v>632</v>
      </c>
      <c r="P745" s="299">
        <v>137807000</v>
      </c>
      <c r="Q745" s="300">
        <v>0</v>
      </c>
      <c r="R745" s="300">
        <v>0</v>
      </c>
      <c r="S745" s="301">
        <v>0</v>
      </c>
      <c r="T745" s="301">
        <v>0</v>
      </c>
      <c r="U745" s="301">
        <v>0</v>
      </c>
      <c r="V745" s="301">
        <f>S745+T745+U745</f>
        <v>0</v>
      </c>
      <c r="W745" s="301">
        <v>0</v>
      </c>
      <c r="X745" s="301">
        <v>0</v>
      </c>
      <c r="Y745" s="301">
        <v>0</v>
      </c>
      <c r="Z745" s="301">
        <f>W745+X745+Y745</f>
        <v>0</v>
      </c>
      <c r="AA745" s="300">
        <f>S745+T745+U745+W745+X745+Y745</f>
        <v>0</v>
      </c>
      <c r="AB745" s="300">
        <v>0</v>
      </c>
      <c r="AC745" s="300">
        <f>V745+W745+X745+Y745+AB745</f>
        <v>0</v>
      </c>
      <c r="AD745" s="302">
        <f>R745-AC745</f>
        <v>0</v>
      </c>
      <c r="AE745" s="303">
        <v>7407000</v>
      </c>
      <c r="AF745" s="59">
        <v>7407000</v>
      </c>
      <c r="AG745" s="303">
        <v>130400000</v>
      </c>
      <c r="AH745" s="59">
        <v>0</v>
      </c>
      <c r="AI745" s="59">
        <f t="shared" ref="AI745:AI747" si="498">AG745-AH745</f>
        <v>130400000</v>
      </c>
      <c r="AJ745" s="59">
        <f t="shared" ref="AJ745:AJ747" si="499">P745-(AF745+AG745)</f>
        <v>0</v>
      </c>
      <c r="AK745" s="300">
        <f>P745-(Q745+R745)</f>
        <v>137807000</v>
      </c>
      <c r="AL745" s="304" t="s">
        <v>98</v>
      </c>
      <c r="AM745" s="305" t="s">
        <v>88</v>
      </c>
      <c r="AN745" s="306" t="e">
        <v>#N/A</v>
      </c>
      <c r="AO745" s="306" t="e">
        <f>VLOOKUP(J865,#REF!,2,FALSE)</f>
        <v>#REF!</v>
      </c>
      <c r="AP745" s="306" t="e">
        <f>VLOOKUP(K865,#REF!,2,FALSE)</f>
        <v>#REF!</v>
      </c>
      <c r="AQ745" s="306" t="e">
        <f>VLOOKUP(J865,#REF!,13,FALSE)</f>
        <v>#REF!</v>
      </c>
      <c r="AR745" s="306" t="e">
        <f>VLOOKUP(K865,#REF!,7,FALSE)</f>
        <v>#REF!</v>
      </c>
      <c r="AT745" s="306" t="e">
        <f>VLOOKUP(J865,#REF!,13,FALSE)</f>
        <v>#REF!</v>
      </c>
      <c r="AU745" s="306" t="e">
        <f>VLOOKUP(K865,#REF!,2,FALSE)</f>
        <v>#REF!</v>
      </c>
      <c r="BE745" s="307"/>
      <c r="BS745" s="307"/>
      <c r="DD745" s="307"/>
      <c r="DK745" s="307"/>
      <c r="DO745" s="306" t="str">
        <f>VLOOKUP(K865,'[2]rates actuales'!B$2:K$1880,10,FALSE)</f>
        <v>RS</v>
      </c>
      <c r="DQ745" s="307">
        <v>133783</v>
      </c>
      <c r="DR745" s="308">
        <f>(DQ745*1000)-P865</f>
        <v>-609167000</v>
      </c>
      <c r="DS745" s="306" t="str">
        <f>VLOOKUP(J865,'[2]rates actuales'!A$2:C$1880,3,FALSE)</f>
        <v/>
      </c>
      <c r="DW745" s="306" t="e">
        <f>VLOOKUP(J865,[2]TERMINADOS!A$2:B$133,2,FALSE)</f>
        <v>#N/A</v>
      </c>
      <c r="DX745" s="307">
        <f>VLOOKUP(J865,'[2]COSTO-GASTO'!A$2:B$382,2,FALSE)</f>
        <v>523000000</v>
      </c>
      <c r="DY745" s="307">
        <f>P865-DX745</f>
        <v>219950000</v>
      </c>
      <c r="DZ745" s="306">
        <f>VLOOKUP(J865,'[2]COSTO-GASTO'!E$2:F$401,2,FALSE)</f>
        <v>0</v>
      </c>
      <c r="EA745" s="307">
        <f>AE865-DZ745</f>
        <v>0</v>
      </c>
      <c r="EB745" s="306" t="e">
        <f>VLOOKUP(J865,[2]Hoja26!A$2:B$91,2,FALSE)</f>
        <v>#N/A</v>
      </c>
      <c r="EC745" s="306" t="e">
        <f>VLOOKUP(J865,[2]Hoja26!E$2:F$147,2,FALSE)</f>
        <v>#N/A</v>
      </c>
      <c r="ED745" s="306" t="str">
        <f>VLOOKUP(J865,[2]Hoja26!I$2:K$382,2,FALSE)</f>
        <v>SIN MOVIMIENTO</v>
      </c>
      <c r="EV745" s="306" t="str">
        <f>VLOOKUP(J865,'[2]RATES OCTUBRE'!J$1:K$1924,2,FALSE)</f>
        <v>RS</v>
      </c>
      <c r="EX745" s="306" t="str">
        <f>VLOOKUP(J865,[2]Hoja26!N$4:O$1289,2,FALSE)</f>
        <v>SIN MOVIMIENTO</v>
      </c>
      <c r="EY745" s="306" t="s">
        <v>156</v>
      </c>
      <c r="EZ745" s="307"/>
      <c r="FS745" s="306" t="str">
        <f>CONCATENATE(J745,"-",I745)</f>
        <v>30103541-DISEÑO</v>
      </c>
      <c r="FT745" s="306" t="str">
        <f>VLOOKUP(FS745,'[2]ESTADO DE SITUACION OCTUBRE'!I$4:I$941,1,FALSE)</f>
        <v>30103541-DISEÑO</v>
      </c>
      <c r="FU745" s="306">
        <f>VLOOKUP(K745,'[2]BIP-COSTO'!B$2:H$1976,7,FALSE)</f>
        <v>137807</v>
      </c>
      <c r="FV745" s="307">
        <v>137807000</v>
      </c>
      <c r="FW745" s="307">
        <f>FV745-P745</f>
        <v>0</v>
      </c>
      <c r="FX745" s="306" t="str">
        <f>VLOOKUP(K745,'[2]BIP-COSTO'!B$2:H$1976,4,FALSE)</f>
        <v>GOBIERNO REGIONAL - REGION DE LOS LAGOS</v>
      </c>
      <c r="FY745" s="306" t="str">
        <f>VLOOKUP(K745,'[2]BIP-COSTO'!B$2:K$1976,10,FALSE)</f>
        <v>RS</v>
      </c>
      <c r="GF745" s="309" t="e">
        <f>VLOOKUP(J745,[2]Hoja20!A$2:V$35,22,FALSE)</f>
        <v>#N/A</v>
      </c>
      <c r="GG745" s="310"/>
      <c r="GH745" s="310"/>
      <c r="GM745" s="311" t="str">
        <f>VLOOKUP(K745,[3]resultado!E$2:K$2045,7,FALSE)</f>
        <v>RS</v>
      </c>
      <c r="GO745" s="311" t="e">
        <f>VLOOKUP(J745,[3]Hoja2!A$1:A$110,1,FALSE)</f>
        <v>#N/A</v>
      </c>
      <c r="GP745" s="311" t="e">
        <f>VLOOKUP(K745,[3]Hoja5!C$2:F$376,1,FALSE)</f>
        <v>#N/A</v>
      </c>
      <c r="GQ745" s="311">
        <f>VLOOKUP(J745,[3]Hoja5!A$2:A$376,1,FALSE)</f>
        <v>30103541</v>
      </c>
      <c r="GR745" s="66" t="str">
        <f>VLOOKUP(J745,rates!B$2:I$944,8,FALSE)</f>
        <v>RS</v>
      </c>
      <c r="GS745" s="66" t="s">
        <v>93</v>
      </c>
      <c r="GT745" s="66" t="e">
        <f>VLOOKUP(J745,Hoja6!A$2:A$29,1,FALSE)</f>
        <v>#N/A</v>
      </c>
      <c r="GU745" s="66" t="str">
        <f>VLOOKUP(J745,Hoja7!A$2:O$243,15,FALSE)</f>
        <v>CON COVENIO</v>
      </c>
      <c r="GV745" s="66">
        <f>VLOOKUP(J745,'ESTADO DE SITUACION'!H$4:AQ$943,36,FALSE)</f>
        <v>0</v>
      </c>
    </row>
    <row r="746" spans="1:204" s="306" customFormat="1" ht="18" customHeight="1" outlineLevel="2">
      <c r="A746" s="293">
        <v>31</v>
      </c>
      <c r="B746" s="293" t="s">
        <v>79</v>
      </c>
      <c r="C746" s="293" t="s">
        <v>90</v>
      </c>
      <c r="D746" s="293" t="s">
        <v>81</v>
      </c>
      <c r="E746" s="294" t="s">
        <v>82</v>
      </c>
      <c r="F746" s="293" t="s">
        <v>630</v>
      </c>
      <c r="G746" s="293" t="s">
        <v>631</v>
      </c>
      <c r="H746" s="293" t="s">
        <v>324</v>
      </c>
      <c r="I746" s="295" t="s">
        <v>85</v>
      </c>
      <c r="J746" s="296">
        <v>30342276</v>
      </c>
      <c r="K746" s="297" t="str">
        <f t="shared" si="496"/>
        <v>30342276-EJECUCION</v>
      </c>
      <c r="L746" s="297"/>
      <c r="M746" s="53" t="str">
        <f t="shared" si="497"/>
        <v>30342276</v>
      </c>
      <c r="N746" s="298">
        <f>A746</f>
        <v>31</v>
      </c>
      <c r="O746" s="295" t="s">
        <v>633</v>
      </c>
      <c r="P746" s="299">
        <v>551663000</v>
      </c>
      <c r="Q746" s="300">
        <v>0</v>
      </c>
      <c r="R746" s="300">
        <v>0</v>
      </c>
      <c r="S746" s="301">
        <v>0</v>
      </c>
      <c r="T746" s="301">
        <v>0</v>
      </c>
      <c r="U746" s="301">
        <v>0</v>
      </c>
      <c r="V746" s="301">
        <f>S746+T746+U746</f>
        <v>0</v>
      </c>
      <c r="W746" s="301">
        <v>0</v>
      </c>
      <c r="X746" s="301">
        <v>0</v>
      </c>
      <c r="Y746" s="301">
        <v>0</v>
      </c>
      <c r="Z746" s="301">
        <f>W746+X746+Y746</f>
        <v>0</v>
      </c>
      <c r="AA746" s="300">
        <f>S746+T746+U746+W746+X746+Y746</f>
        <v>0</v>
      </c>
      <c r="AB746" s="300">
        <v>0</v>
      </c>
      <c r="AC746" s="300">
        <f>V746+W746+X746+Y746+AB746</f>
        <v>0</v>
      </c>
      <c r="AD746" s="302">
        <f>R746-AC746</f>
        <v>0</v>
      </c>
      <c r="AE746" s="303">
        <v>0</v>
      </c>
      <c r="AF746" s="59">
        <v>0</v>
      </c>
      <c r="AG746" s="303">
        <v>551663000</v>
      </c>
      <c r="AH746" s="59">
        <v>0</v>
      </c>
      <c r="AI746" s="59">
        <f t="shared" si="498"/>
        <v>551663000</v>
      </c>
      <c r="AJ746" s="59">
        <f t="shared" si="499"/>
        <v>0</v>
      </c>
      <c r="AK746" s="300">
        <f>P746-(Q746+R746)</f>
        <v>551663000</v>
      </c>
      <c r="AL746" s="304" t="s">
        <v>98</v>
      </c>
      <c r="AM746" s="305" t="s">
        <v>108</v>
      </c>
      <c r="BE746" s="307"/>
      <c r="BS746" s="307"/>
      <c r="DD746" s="307"/>
      <c r="DK746" s="307"/>
      <c r="DO746" s="306" t="str">
        <f>VLOOKUP(K747,'[2]rates actuales'!B$2:K$1880,10,FALSE)</f>
        <v/>
      </c>
      <c r="DQ746" s="307">
        <v>354324</v>
      </c>
      <c r="DR746" s="308">
        <f>(DQ746*1000)-P747</f>
        <v>0</v>
      </c>
      <c r="DS746" s="306" t="str">
        <f>VLOOKUP(J747,'[2]rates actuales'!A$2:C$1880,3,FALSE)</f>
        <v>CHAITEN</v>
      </c>
      <c r="DW746" s="306" t="e">
        <f>VLOOKUP(J747,[2]TERMINADOS!A$2:B$133,2,FALSE)</f>
        <v>#N/A</v>
      </c>
      <c r="DX746" s="307">
        <f>VLOOKUP(J747,'[2]COSTO-GASTO'!A$2:B$382,2,FALSE)</f>
        <v>236139000</v>
      </c>
      <c r="DY746" s="307">
        <f>P747-DX746</f>
        <v>118185000</v>
      </c>
      <c r="DZ746" s="306">
        <f>VLOOKUP(J747,'[2]COSTO-GASTO'!E$2:F$401,2,FALSE)</f>
        <v>28169735</v>
      </c>
      <c r="EA746" s="307">
        <f>AE747-DZ746</f>
        <v>0</v>
      </c>
      <c r="EB746" s="306" t="e">
        <f>VLOOKUP(J747,[2]Hoja26!A$2:B$91,2,FALSE)</f>
        <v>#N/A</v>
      </c>
      <c r="EC746" s="306" t="str">
        <f>VLOOKUP(J747,[2]Hoja26!E$2:F$147,2,FALSE)</f>
        <v>EN EJECUCION</v>
      </c>
      <c r="EV746" s="306" t="str">
        <f>VLOOKUP(J747,'[2]RATES OCTUBRE'!J$1:K$1924,2,FALSE)</f>
        <v/>
      </c>
      <c r="EX746" s="306" t="str">
        <f>VLOOKUP(J747,[2]Hoja26!N$4:O$1289,2,FALSE)</f>
        <v>EN EJECUCION</v>
      </c>
      <c r="EY746" s="306" t="s">
        <v>79</v>
      </c>
      <c r="EZ746" s="307"/>
      <c r="FS746" s="306" t="str">
        <f>CONCATENATE(J746,"-",I746)</f>
        <v>30342276-EJECUCION</v>
      </c>
      <c r="FT746" s="306" t="str">
        <f>VLOOKUP(FS746,'[2]ESTADO DE SITUACION OCTUBRE'!I$4:I$941,1,FALSE)</f>
        <v>30342276-EJECUCION</v>
      </c>
      <c r="FU746" s="306">
        <f>VLOOKUP(K746,'[2]BIP-COSTO'!B$2:H$1976,7,FALSE)</f>
        <v>524983</v>
      </c>
      <c r="FV746" s="307">
        <v>524983000</v>
      </c>
      <c r="FW746" s="307">
        <f>FV746-P746</f>
        <v>-26680000</v>
      </c>
      <c r="FX746" s="306" t="str">
        <f>VLOOKUP(K746,'[2]BIP-COSTO'!B$2:H$1976,4,FALSE)</f>
        <v>GOBIERNO REGIONAL - REGION DE LOS LAGOS</v>
      </c>
      <c r="FY746" s="306" t="str">
        <f>VLOOKUP(K746,'[2]BIP-COSTO'!B$2:K$1976,10,FALSE)</f>
        <v/>
      </c>
      <c r="GF746" s="309">
        <f>VLOOKUP(J746,[2]Hoja20!A$2:V$35,22,FALSE)</f>
        <v>262491.5</v>
      </c>
      <c r="GG746" s="310"/>
      <c r="GH746" s="310"/>
      <c r="GM746" s="311" t="str">
        <f>VLOOKUP(K746,[3]resultado!E$2:K$2045,7,FALSE)</f>
        <v/>
      </c>
      <c r="GO746" s="311">
        <f>VLOOKUP(J746,[3]Hoja2!A$1:A$110,1,FALSE)</f>
        <v>30342276</v>
      </c>
      <c r="GP746" s="311" t="str">
        <f>VLOOKUP(K746,[3]Hoja5!C$2:F$376,1,FALSE)</f>
        <v>30342276-EJECUCION</v>
      </c>
      <c r="GQ746" s="311">
        <f>VLOOKUP(J746,[3]Hoja5!A$2:A$376,1,FALSE)</f>
        <v>30342276</v>
      </c>
      <c r="GR746" s="66" t="str">
        <f>VLOOKUP(J746,rates!B$2:I$944,8,FALSE)</f>
        <v/>
      </c>
      <c r="GS746" s="66" t="s">
        <v>2987</v>
      </c>
      <c r="GT746" s="66" t="e">
        <f>VLOOKUP(J746,Hoja6!A$2:A$29,1,FALSE)</f>
        <v>#N/A</v>
      </c>
      <c r="GU746" s="66" t="e">
        <f>VLOOKUP(J746,Hoja7!A$2:O$243,15,FALSE)</f>
        <v>#N/A</v>
      </c>
      <c r="GV746" s="66" t="str">
        <f>VLOOKUP(J746,'ESTADO DE SITUACION'!H$4:AQ$943,36,FALSE)</f>
        <v>L</v>
      </c>
    </row>
    <row r="747" spans="1:204" s="306" customFormat="1" ht="18" customHeight="1" outlineLevel="1">
      <c r="A747" s="293">
        <v>29</v>
      </c>
      <c r="B747" s="293" t="s">
        <v>79</v>
      </c>
      <c r="C747" s="293" t="s">
        <v>96</v>
      </c>
      <c r="D747" s="293" t="s">
        <v>81</v>
      </c>
      <c r="E747" s="294" t="s">
        <v>82</v>
      </c>
      <c r="F747" s="293" t="s">
        <v>630</v>
      </c>
      <c r="G747" s="293" t="s">
        <v>631</v>
      </c>
      <c r="H747" s="293" t="s">
        <v>324</v>
      </c>
      <c r="I747" s="295" t="s">
        <v>85</v>
      </c>
      <c r="J747" s="296">
        <v>30342976</v>
      </c>
      <c r="K747" s="297" t="str">
        <f t="shared" si="496"/>
        <v>30342976-EJECUCION</v>
      </c>
      <c r="L747" s="297"/>
      <c r="M747" s="53" t="str">
        <f t="shared" si="497"/>
        <v>30342976</v>
      </c>
      <c r="N747" s="298">
        <f>A747</f>
        <v>29</v>
      </c>
      <c r="O747" s="295" t="s">
        <v>634</v>
      </c>
      <c r="P747" s="299">
        <v>354324000</v>
      </c>
      <c r="Q747" s="300">
        <v>0</v>
      </c>
      <c r="R747" s="300">
        <v>28169735</v>
      </c>
      <c r="S747" s="301">
        <v>0</v>
      </c>
      <c r="T747" s="301">
        <v>0</v>
      </c>
      <c r="U747" s="301">
        <v>0</v>
      </c>
      <c r="V747" s="301">
        <f>S747+T747+U747</f>
        <v>0</v>
      </c>
      <c r="W747" s="301">
        <v>0</v>
      </c>
      <c r="X747" s="301">
        <v>0</v>
      </c>
      <c r="Y747" s="301">
        <v>28169735</v>
      </c>
      <c r="Z747" s="301">
        <f>W747+X747+Y747</f>
        <v>28169735</v>
      </c>
      <c r="AA747" s="300">
        <f>S747+T747+U747+W747+X747+Y747</f>
        <v>28169735</v>
      </c>
      <c r="AB747" s="300">
        <v>0</v>
      </c>
      <c r="AC747" s="300">
        <f>V747+W747+X747+Y747+AB747</f>
        <v>28169735</v>
      </c>
      <c r="AD747" s="302">
        <f>R747-AC747</f>
        <v>0</v>
      </c>
      <c r="AE747" s="303">
        <v>28169735</v>
      </c>
      <c r="AF747" s="59">
        <v>28169735</v>
      </c>
      <c r="AG747" s="303">
        <v>326154265</v>
      </c>
      <c r="AH747" s="59">
        <v>0</v>
      </c>
      <c r="AI747" s="59">
        <f t="shared" si="498"/>
        <v>326154265</v>
      </c>
      <c r="AJ747" s="59">
        <f t="shared" si="499"/>
        <v>0</v>
      </c>
      <c r="AK747" s="300">
        <f>P747-(Q747+R747)</f>
        <v>326154265</v>
      </c>
      <c r="AL747" s="304" t="s">
        <v>93</v>
      </c>
      <c r="AM747" s="305" t="s">
        <v>108</v>
      </c>
      <c r="BE747" s="307"/>
      <c r="BS747" s="307"/>
      <c r="DD747" s="307"/>
      <c r="DK747" s="307"/>
      <c r="DQ747" s="307"/>
      <c r="EZ747" s="307"/>
      <c r="FS747" s="306" t="str">
        <f>CONCATENATE(J747,"-",I747)</f>
        <v>30342976-EJECUCION</v>
      </c>
      <c r="FT747" s="306" t="str">
        <f>VLOOKUP(FS747,'[2]ESTADO DE SITUACION OCTUBRE'!I$4:I$941,1,FALSE)</f>
        <v>30342976-EJECUCION</v>
      </c>
      <c r="FU747" s="306">
        <f>VLOOKUP(K747,'[2]BIP-COSTO'!B$2:H$1976,7,FALSE)</f>
        <v>354324</v>
      </c>
      <c r="FV747" s="307">
        <v>354324000</v>
      </c>
      <c r="FW747" s="307">
        <f>FV747-P747</f>
        <v>0</v>
      </c>
      <c r="FX747" s="306" t="str">
        <f>VLOOKUP(K747,'[2]BIP-COSTO'!B$2:H$1976,4,FALSE)</f>
        <v>GOBIERNO REGIONAL - REGION DE LOS LAGOS</v>
      </c>
      <c r="FY747" s="306" t="str">
        <f>VLOOKUP(K747,'[2]BIP-COSTO'!B$2:K$1976,10,FALSE)</f>
        <v/>
      </c>
      <c r="GF747" s="309" t="e">
        <f>VLOOKUP(J747,[2]Hoja20!A$2:V$35,22,FALSE)</f>
        <v>#N/A</v>
      </c>
      <c r="GG747" s="312" t="s">
        <v>110</v>
      </c>
      <c r="GH747" s="312" t="s">
        <v>111</v>
      </c>
      <c r="GI747" s="312" t="s">
        <v>112</v>
      </c>
      <c r="GM747" s="311" t="str">
        <f>VLOOKUP(K747,[3]resultado!E$2:K$2045,7,FALSE)</f>
        <v/>
      </c>
      <c r="GO747" s="311" t="e">
        <f>VLOOKUP(J747,[3]Hoja2!A$1:A$110,1,FALSE)</f>
        <v>#N/A</v>
      </c>
      <c r="GP747" s="311" t="str">
        <f>VLOOKUP(K747,[3]Hoja5!C$2:F$376,1,FALSE)</f>
        <v>30342976-EJECUCION</v>
      </c>
      <c r="GQ747" s="311">
        <f>VLOOKUP(J747,[3]Hoja5!A$2:A$376,1,FALSE)</f>
        <v>30342976</v>
      </c>
      <c r="GR747" s="66" t="e">
        <f>VLOOKUP(J747,rates!B$2:I$944,8,FALSE)</f>
        <v>#N/A</v>
      </c>
      <c r="GS747" s="66" t="s">
        <v>93</v>
      </c>
      <c r="GT747" s="66" t="e">
        <f>VLOOKUP(J747,Hoja6!A$2:A$29,1,FALSE)</f>
        <v>#N/A</v>
      </c>
      <c r="GU747" s="66" t="e">
        <f>VLOOKUP(J747,Hoja7!A$2:O$243,15,FALSE)</f>
        <v>#N/A</v>
      </c>
      <c r="GV747" s="66">
        <f>VLOOKUP(J747,'ESTADO DE SITUACION'!H$4:AQ$943,36,FALSE)</f>
        <v>0</v>
      </c>
    </row>
    <row r="748" spans="1:204" ht="18.75" outlineLevel="1">
      <c r="A748" s="71"/>
      <c r="B748" s="72"/>
      <c r="C748" s="71"/>
      <c r="D748" s="71"/>
      <c r="E748" s="71"/>
      <c r="F748" s="71"/>
      <c r="G748" s="71"/>
      <c r="H748" s="71"/>
      <c r="I748" s="73"/>
      <c r="J748" s="74"/>
      <c r="K748" s="96"/>
      <c r="L748" s="53"/>
      <c r="M748" s="53"/>
      <c r="N748" s="54"/>
      <c r="O748" s="78" t="s">
        <v>109</v>
      </c>
      <c r="P748" s="79">
        <f t="shared" ref="P748:AL748" si="500">SUBTOTAL(9,P745:P747)</f>
        <v>1043794000</v>
      </c>
      <c r="Q748" s="164">
        <f t="shared" si="500"/>
        <v>0</v>
      </c>
      <c r="R748" s="164">
        <f t="shared" si="500"/>
        <v>28169735</v>
      </c>
      <c r="S748" s="164">
        <f t="shared" si="500"/>
        <v>0</v>
      </c>
      <c r="T748" s="164">
        <f t="shared" si="500"/>
        <v>0</v>
      </c>
      <c r="U748" s="164">
        <f t="shared" si="500"/>
        <v>0</v>
      </c>
      <c r="V748" s="164">
        <f t="shared" si="500"/>
        <v>0</v>
      </c>
      <c r="W748" s="164">
        <f t="shared" si="500"/>
        <v>0</v>
      </c>
      <c r="X748" s="164">
        <f t="shared" si="500"/>
        <v>0</v>
      </c>
      <c r="Y748" s="164">
        <f t="shared" si="500"/>
        <v>28169735</v>
      </c>
      <c r="Z748" s="164">
        <f t="shared" si="500"/>
        <v>28169735</v>
      </c>
      <c r="AA748" s="164">
        <f t="shared" si="500"/>
        <v>28169735</v>
      </c>
      <c r="AB748" s="164">
        <f t="shared" si="500"/>
        <v>0</v>
      </c>
      <c r="AC748" s="164">
        <f t="shared" si="500"/>
        <v>28169735</v>
      </c>
      <c r="AD748" s="164">
        <f t="shared" si="500"/>
        <v>0</v>
      </c>
      <c r="AE748" s="79">
        <f t="shared" si="500"/>
        <v>35576735</v>
      </c>
      <c r="AF748" s="79">
        <f t="shared" si="500"/>
        <v>35576735</v>
      </c>
      <c r="AG748" s="79">
        <f t="shared" si="500"/>
        <v>1008217265</v>
      </c>
      <c r="AH748" s="79">
        <f t="shared" si="500"/>
        <v>0</v>
      </c>
      <c r="AI748" s="79">
        <f t="shared" si="500"/>
        <v>1008217265</v>
      </c>
      <c r="AJ748" s="79">
        <f t="shared" si="500"/>
        <v>0</v>
      </c>
      <c r="AK748" s="79">
        <f t="shared" si="500"/>
        <v>1015624265</v>
      </c>
      <c r="AL748" s="164">
        <f t="shared" si="500"/>
        <v>0</v>
      </c>
      <c r="AM748" s="80"/>
      <c r="BB748"/>
      <c r="BC748"/>
      <c r="BD748"/>
      <c r="BM748"/>
      <c r="CC748" s="62"/>
      <c r="CQ748"/>
      <c r="DB748" s="15"/>
      <c r="DC748" s="15"/>
      <c r="DE748" s="15"/>
      <c r="DL748"/>
      <c r="DM748"/>
      <c r="DN748" s="109"/>
      <c r="DO748" s="109"/>
      <c r="DP748" s="109"/>
      <c r="DR748"/>
      <c r="DX748"/>
      <c r="EA748"/>
      <c r="FV748" s="65">
        <v>0</v>
      </c>
      <c r="GF748" s="18" t="e">
        <f>VLOOKUP(J748,[2]Hoja20!A$2:V$35,22,FALSE)</f>
        <v>#N/A</v>
      </c>
      <c r="GG748" s="313">
        <v>10</v>
      </c>
      <c r="GH748" s="95">
        <v>6</v>
      </c>
      <c r="GI748" s="95">
        <v>4</v>
      </c>
      <c r="GO748" s="66" t="e">
        <f>VLOOKUP(J748,[3]Hoja2!A$1:A$110,1,FALSE)</f>
        <v>#N/A</v>
      </c>
      <c r="GQ748" s="66" t="e">
        <f>VLOOKUP(J748,[3]Hoja5!A$2:A$376,1,FALSE)</f>
        <v>#N/A</v>
      </c>
    </row>
    <row r="749" spans="1:204" ht="18.75" outlineLevel="1">
      <c r="A749" s="71"/>
      <c r="B749" s="72"/>
      <c r="C749" s="71"/>
      <c r="D749" s="71"/>
      <c r="E749" s="71"/>
      <c r="F749" s="71"/>
      <c r="G749" s="71"/>
      <c r="H749" s="71"/>
      <c r="I749" s="73"/>
      <c r="J749" s="74"/>
      <c r="K749" s="96"/>
      <c r="L749" s="53"/>
      <c r="M749" s="53"/>
      <c r="N749" s="54"/>
      <c r="O749" s="84"/>
      <c r="P749" s="85"/>
      <c r="Q749" s="97"/>
      <c r="R749" s="56"/>
      <c r="S749" s="57"/>
      <c r="T749" s="57"/>
      <c r="U749" s="57"/>
      <c r="V749" s="57"/>
      <c r="W749" s="57"/>
      <c r="X749" s="57"/>
      <c r="Y749" s="57"/>
      <c r="Z749" s="57"/>
      <c r="AA749" s="56"/>
      <c r="AB749" s="56"/>
      <c r="AC749" s="56"/>
      <c r="AD749" s="58"/>
      <c r="AE749" s="88"/>
      <c r="AF749" s="88"/>
      <c r="AG749" s="88"/>
      <c r="AH749" s="88"/>
      <c r="AI749" s="88"/>
      <c r="AJ749" s="88"/>
      <c r="AK749" s="86"/>
      <c r="AL749" s="89"/>
      <c r="AM749" s="90"/>
      <c r="BB749"/>
      <c r="BC749"/>
      <c r="BD749"/>
      <c r="BM749"/>
      <c r="CC749" s="62"/>
      <c r="CQ749"/>
      <c r="DB749" s="15"/>
      <c r="DC749" s="15"/>
      <c r="DE749" s="15"/>
      <c r="DL749"/>
      <c r="DM749"/>
      <c r="DN749" s="109"/>
      <c r="DO749" s="109"/>
      <c r="DP749" s="109"/>
      <c r="DR749"/>
      <c r="DX749"/>
      <c r="EA749"/>
      <c r="FV749" s="65">
        <v>0</v>
      </c>
      <c r="GF749" s="18" t="e">
        <f>VLOOKUP(J749,[2]Hoja20!A$2:V$35,22,FALSE)</f>
        <v>#N/A</v>
      </c>
      <c r="GG749" s="314">
        <f>GH749+GI749</f>
        <v>1</v>
      </c>
      <c r="GH749" s="151">
        <f>GH748/GG748</f>
        <v>0.6</v>
      </c>
      <c r="GI749" s="151">
        <f>GI748/GG748</f>
        <v>0.4</v>
      </c>
      <c r="GO749" s="66" t="e">
        <f>VLOOKUP(J749,[3]Hoja2!A$1:A$110,1,FALSE)</f>
        <v>#N/A</v>
      </c>
      <c r="GQ749" s="66" t="e">
        <f>VLOOKUP(J749,[3]Hoja5!A$2:A$376,1,FALSE)</f>
        <v>#N/A</v>
      </c>
    </row>
    <row r="750" spans="1:204" s="64" customFormat="1" ht="18.75" outlineLevel="2">
      <c r="A750" s="71"/>
      <c r="B750" s="72"/>
      <c r="C750" s="71"/>
      <c r="D750" s="71"/>
      <c r="E750" s="71"/>
      <c r="F750" s="71"/>
      <c r="G750" s="71"/>
      <c r="H750" s="71"/>
      <c r="I750" s="73"/>
      <c r="J750" s="74"/>
      <c r="K750" s="96"/>
      <c r="L750" s="53"/>
      <c r="M750" s="53"/>
      <c r="N750" s="54"/>
      <c r="O750" s="185" t="s">
        <v>140</v>
      </c>
      <c r="P750" s="85"/>
      <c r="Q750" s="97"/>
      <c r="R750" s="56"/>
      <c r="S750" s="57"/>
      <c r="T750" s="57"/>
      <c r="U750" s="57"/>
      <c r="V750" s="57"/>
      <c r="W750" s="57"/>
      <c r="X750" s="57"/>
      <c r="Y750" s="57"/>
      <c r="Z750" s="57"/>
      <c r="AA750" s="56"/>
      <c r="AB750" s="56"/>
      <c r="AC750" s="56"/>
      <c r="AD750" s="58"/>
      <c r="AE750" s="88"/>
      <c r="AF750" s="88"/>
      <c r="AG750" s="88"/>
      <c r="AH750" s="88"/>
      <c r="AI750" s="88"/>
      <c r="AJ750" s="88"/>
      <c r="AK750" s="86"/>
      <c r="AL750" s="89"/>
      <c r="AM750" s="90"/>
      <c r="AN750" t="e">
        <v>#N/A</v>
      </c>
      <c r="AO750" t="e">
        <f>VLOOKUP(J751,#REF!,2,FALSE)</f>
        <v>#REF!</v>
      </c>
      <c r="AP750" t="e">
        <f>VLOOKUP(K751,#REF!,2,FALSE)</f>
        <v>#REF!</v>
      </c>
      <c r="AQ750" t="e">
        <f>VLOOKUP(J751,#REF!,13,FALSE)</f>
        <v>#REF!</v>
      </c>
      <c r="AR750" t="e">
        <f>VLOOKUP(K751,#REF!,7,FALSE)</f>
        <v>#REF!</v>
      </c>
      <c r="AS750"/>
      <c r="AT750" t="e">
        <f>VLOOKUP(J751,#REF!,13,FALSE)</f>
        <v>#REF!</v>
      </c>
      <c r="AU750" t="e">
        <f>VLOOKUP(K751,#REF!,2,FALSE)</f>
        <v>#REF!</v>
      </c>
      <c r="AV750"/>
      <c r="AW750" s="15"/>
      <c r="AX750" s="15"/>
      <c r="AY750" s="15"/>
      <c r="AZ750" s="15"/>
      <c r="BA750"/>
      <c r="BB750"/>
      <c r="BC750"/>
      <c r="BD750"/>
      <c r="BE750" s="16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 s="16"/>
      <c r="BT750"/>
      <c r="BU750"/>
      <c r="BV750"/>
      <c r="BW750"/>
      <c r="BX750"/>
      <c r="BY750"/>
      <c r="BZ750"/>
      <c r="CA750"/>
      <c r="CB750"/>
      <c r="CC750" s="62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 s="15"/>
      <c r="DC750" s="15"/>
      <c r="DD750" s="17"/>
      <c r="DE750" s="15"/>
      <c r="DF750" s="15"/>
      <c r="DG750" s="15"/>
      <c r="DH750" s="15"/>
      <c r="DI750"/>
      <c r="DJ750"/>
      <c r="DK750" s="16"/>
      <c r="DL750"/>
      <c r="DM750"/>
      <c r="DN750"/>
      <c r="DO750" t="str">
        <f>VLOOKUP(K751,'[2]rates actuales'!B$2:K$1880,10,FALSE)</f>
        <v>RS</v>
      </c>
      <c r="DP750"/>
      <c r="DQ750" s="16">
        <v>477095</v>
      </c>
      <c r="DR750" s="63">
        <f>(DQ750*1000)-P751</f>
        <v>0</v>
      </c>
      <c r="DS750" t="str">
        <f>VLOOKUP(J751,'[2]rates actuales'!A$2:C$1880,3,FALSE)</f>
        <v>CHAITEN</v>
      </c>
      <c r="DT750"/>
      <c r="DU750"/>
      <c r="DV750"/>
      <c r="DW750" t="e">
        <f>VLOOKUP(J751,[2]TERMINADOS!A$2:B$133,2,FALSE)</f>
        <v>#N/A</v>
      </c>
      <c r="DX750" s="16">
        <f>VLOOKUP(J751,'[2]COSTO-GASTO'!A$2:B$382,2,FALSE)</f>
        <v>465005000</v>
      </c>
      <c r="DY750" s="16">
        <f>P751-DX750</f>
        <v>12090000</v>
      </c>
      <c r="DZ750">
        <f>VLOOKUP(J751,'[2]COSTO-GASTO'!E$2:F$401,2,FALSE)</f>
        <v>0</v>
      </c>
      <c r="EA750" s="16">
        <f>AE751-DZ750</f>
        <v>0</v>
      </c>
      <c r="EB750" t="e">
        <f>VLOOKUP(J751,[2]Hoja26!A$2:B$91,2,FALSE)</f>
        <v>#N/A</v>
      </c>
      <c r="EC750" t="e">
        <f>VLOOKUP(J751,[2]Hoja26!E$2:F$147,2,FALSE)</f>
        <v>#N/A</v>
      </c>
      <c r="ED750" t="str">
        <f>VLOOKUP(J751,[2]Hoja26!I$2:K$382,2,FALSE)</f>
        <v>SIN MOVIMIENTO</v>
      </c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 t="str">
        <f>VLOOKUP(J751,'[2]RATES OCTUBRE'!J$1:K$1924,2,FALSE)</f>
        <v>RS</v>
      </c>
      <c r="EW750"/>
      <c r="EX750" t="str">
        <f>VLOOKUP(J751,[2]Hoja26!N$4:O$1289,2,FALSE)</f>
        <v>SIN MOVIMIENTO</v>
      </c>
      <c r="EY750" t="s">
        <v>156</v>
      </c>
      <c r="EZ750" s="16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V750" s="65">
        <v>0</v>
      </c>
      <c r="GF750" s="18" t="e">
        <f>VLOOKUP(J750,[2]Hoja20!A$2:V$35,22,FALSE)</f>
        <v>#N/A</v>
      </c>
      <c r="GG750" s="292"/>
      <c r="GH750" s="136"/>
      <c r="GO750" s="66" t="e">
        <f>VLOOKUP(J750,[3]Hoja2!A$1:A$110,1,FALSE)</f>
        <v>#N/A</v>
      </c>
      <c r="GQ750" s="66" t="e">
        <f>VLOOKUP(J750,[3]Hoja5!A$2:A$376,1,FALSE)</f>
        <v>#N/A</v>
      </c>
    </row>
    <row r="751" spans="1:204" s="306" customFormat="1" ht="18" customHeight="1" outlineLevel="1">
      <c r="A751" s="293">
        <v>31</v>
      </c>
      <c r="B751" s="293" t="s">
        <v>156</v>
      </c>
      <c r="C751" s="293" t="s">
        <v>90</v>
      </c>
      <c r="D751" s="293" t="s">
        <v>81</v>
      </c>
      <c r="E751" s="294" t="s">
        <v>91</v>
      </c>
      <c r="F751" s="293" t="s">
        <v>630</v>
      </c>
      <c r="G751" s="293" t="s">
        <v>631</v>
      </c>
      <c r="H751" s="293" t="s">
        <v>324</v>
      </c>
      <c r="I751" s="295" t="s">
        <v>612</v>
      </c>
      <c r="J751" s="296">
        <v>30186523</v>
      </c>
      <c r="K751" s="297" t="str">
        <f t="shared" ref="K751" si="501">CONCATENATE(J751,"-",I751)</f>
        <v>30186523-PREFACTIBILIDAD</v>
      </c>
      <c r="L751" s="297"/>
      <c r="M751" s="53" t="str">
        <f t="shared" ref="M751" si="502">CLEAN(J751)</f>
        <v>30186523</v>
      </c>
      <c r="N751" s="298">
        <f>A751</f>
        <v>31</v>
      </c>
      <c r="O751" s="295" t="s">
        <v>635</v>
      </c>
      <c r="P751" s="299">
        <v>477095000</v>
      </c>
      <c r="Q751" s="300">
        <v>0</v>
      </c>
      <c r="R751" s="300">
        <v>0</v>
      </c>
      <c r="S751" s="301">
        <v>0</v>
      </c>
      <c r="T751" s="301">
        <v>0</v>
      </c>
      <c r="U751" s="301">
        <v>0</v>
      </c>
      <c r="V751" s="301">
        <f>S751+T751+U751</f>
        <v>0</v>
      </c>
      <c r="W751" s="301">
        <v>0</v>
      </c>
      <c r="X751" s="301">
        <v>0</v>
      </c>
      <c r="Y751" s="301">
        <v>0</v>
      </c>
      <c r="Z751" s="301">
        <f>W751+X751+Y751</f>
        <v>0</v>
      </c>
      <c r="AA751" s="300">
        <f>S751+T751+U751+W751+X751+Y751</f>
        <v>0</v>
      </c>
      <c r="AB751" s="300">
        <v>0</v>
      </c>
      <c r="AC751" s="300">
        <f>V751+W751+X751+Y751+AB751</f>
        <v>0</v>
      </c>
      <c r="AD751" s="302">
        <f>R751-AC751</f>
        <v>0</v>
      </c>
      <c r="AE751" s="303">
        <v>0</v>
      </c>
      <c r="AF751" s="59">
        <v>0</v>
      </c>
      <c r="AG751" s="303">
        <v>477095000</v>
      </c>
      <c r="AH751" s="59">
        <v>0</v>
      </c>
      <c r="AI751" s="59">
        <f>AG751-AH751</f>
        <v>477095000</v>
      </c>
      <c r="AJ751" s="59">
        <f>P751-(AF751+AG751)</f>
        <v>0</v>
      </c>
      <c r="AK751" s="300">
        <f>P751-(Q751+R751)</f>
        <v>477095000</v>
      </c>
      <c r="AL751" s="304" t="s">
        <v>104</v>
      </c>
      <c r="AM751" s="305" t="s">
        <v>88</v>
      </c>
      <c r="BE751" s="307"/>
      <c r="BS751" s="307"/>
      <c r="DD751" s="307"/>
      <c r="DK751" s="307"/>
      <c r="DN751" s="315"/>
      <c r="DO751" s="315"/>
      <c r="DP751" s="315"/>
      <c r="DQ751" s="307"/>
      <c r="EZ751" s="307"/>
      <c r="FS751" s="306" t="str">
        <f>CONCATENATE(J751,"-",I751)</f>
        <v>30186523-PREFACTIBILIDAD</v>
      </c>
      <c r="FT751" s="306" t="str">
        <f>VLOOKUP(FS751,'[2]ESTADO DE SITUACION OCTUBRE'!I$4:I$941,1,FALSE)</f>
        <v>30186523-PREFACTIBILIDAD</v>
      </c>
      <c r="FU751" s="306">
        <f>VLOOKUP(K751,'[2]BIP-COSTO'!B$2:H$1976,7,FALSE)</f>
        <v>477095</v>
      </c>
      <c r="FV751" s="307">
        <v>477095000</v>
      </c>
      <c r="FW751" s="307">
        <f>FV751-P751</f>
        <v>0</v>
      </c>
      <c r="FX751" s="306" t="str">
        <f>VLOOKUP(K751,'[2]BIP-COSTO'!B$2:H$1976,4,FALSE)</f>
        <v>GOBIERNO REGIONAL - REGION DE LOS LAGOS</v>
      </c>
      <c r="FY751" s="306" t="str">
        <f>VLOOKUP(K751,'[2]BIP-COSTO'!B$2:K$1976,10,FALSE)</f>
        <v>RS</v>
      </c>
      <c r="GF751" s="309" t="e">
        <f>VLOOKUP(J751,[2]Hoja20!A$2:V$35,22,FALSE)</f>
        <v>#N/A</v>
      </c>
      <c r="GG751" s="310"/>
      <c r="GH751" s="310"/>
      <c r="GM751" s="311" t="str">
        <f>VLOOKUP(K751,[3]resultado!E$2:K$2045,7,FALSE)</f>
        <v>RS</v>
      </c>
      <c r="GO751" s="311" t="e">
        <f>VLOOKUP(J751,[3]Hoja2!A$1:A$110,1,FALSE)</f>
        <v>#N/A</v>
      </c>
      <c r="GP751" s="311" t="e">
        <f>VLOOKUP(K751,[3]Hoja5!C$2:F$376,1,FALSE)</f>
        <v>#N/A</v>
      </c>
      <c r="GQ751" s="311">
        <f>VLOOKUP(J751,[3]Hoja5!A$2:A$376,1,FALSE)</f>
        <v>30186523</v>
      </c>
      <c r="GR751" s="66" t="str">
        <f>VLOOKUP(J751,rates!B$2:I$944,8,FALSE)</f>
        <v>RS</v>
      </c>
      <c r="GS751" s="66" t="s">
        <v>2988</v>
      </c>
      <c r="GT751" s="66" t="e">
        <f>VLOOKUP(J751,Hoja6!A$2:A$29,1,FALSE)</f>
        <v>#N/A</v>
      </c>
      <c r="GU751" s="66" t="e">
        <f>VLOOKUP(J751,Hoja7!A$2:O$243,15,FALSE)</f>
        <v>#N/A</v>
      </c>
      <c r="GV751" s="66">
        <f>VLOOKUP(J751,'ESTADO DE SITUACION'!H$4:AQ$943,36,FALSE)</f>
        <v>0</v>
      </c>
    </row>
    <row r="752" spans="1:204" ht="18.75" outlineLevel="1">
      <c r="A752" s="71"/>
      <c r="B752" s="72"/>
      <c r="C752" s="71"/>
      <c r="D752" s="71"/>
      <c r="E752" s="71"/>
      <c r="F752" s="71"/>
      <c r="G752" s="71"/>
      <c r="H752" s="71"/>
      <c r="I752" s="73"/>
      <c r="J752" s="74"/>
      <c r="K752" s="96"/>
      <c r="L752" s="53"/>
      <c r="M752" s="53"/>
      <c r="N752" s="54"/>
      <c r="O752" s="78" t="s">
        <v>143</v>
      </c>
      <c r="P752" s="79">
        <f t="shared" ref="P752:AK752" si="503">SUBTOTAL(9,P751)</f>
        <v>477095000</v>
      </c>
      <c r="Q752" s="164">
        <f t="shared" si="503"/>
        <v>0</v>
      </c>
      <c r="R752" s="164">
        <f t="shared" si="503"/>
        <v>0</v>
      </c>
      <c r="S752" s="164">
        <f t="shared" si="503"/>
        <v>0</v>
      </c>
      <c r="T752" s="164">
        <f t="shared" si="503"/>
        <v>0</v>
      </c>
      <c r="U752" s="164">
        <f t="shared" si="503"/>
        <v>0</v>
      </c>
      <c r="V752" s="164">
        <f t="shared" si="503"/>
        <v>0</v>
      </c>
      <c r="W752" s="164">
        <f t="shared" si="503"/>
        <v>0</v>
      </c>
      <c r="X752" s="164">
        <f t="shared" si="503"/>
        <v>0</v>
      </c>
      <c r="Y752" s="164">
        <f t="shared" si="503"/>
        <v>0</v>
      </c>
      <c r="Z752" s="164">
        <f t="shared" si="503"/>
        <v>0</v>
      </c>
      <c r="AA752" s="164">
        <f t="shared" si="503"/>
        <v>0</v>
      </c>
      <c r="AB752" s="164">
        <f t="shared" si="503"/>
        <v>0</v>
      </c>
      <c r="AC752" s="164">
        <f t="shared" si="503"/>
        <v>0</v>
      </c>
      <c r="AD752" s="164">
        <f t="shared" si="503"/>
        <v>0</v>
      </c>
      <c r="AE752" s="79">
        <f t="shared" si="503"/>
        <v>0</v>
      </c>
      <c r="AF752" s="79">
        <f t="shared" si="503"/>
        <v>0</v>
      </c>
      <c r="AG752" s="79">
        <f t="shared" si="503"/>
        <v>477095000</v>
      </c>
      <c r="AH752" s="79">
        <f t="shared" si="503"/>
        <v>0</v>
      </c>
      <c r="AI752" s="79">
        <f t="shared" si="503"/>
        <v>477095000</v>
      </c>
      <c r="AJ752" s="79">
        <f t="shared" si="503"/>
        <v>0</v>
      </c>
      <c r="AK752" s="79">
        <f t="shared" si="503"/>
        <v>477095000</v>
      </c>
      <c r="AL752" s="89"/>
      <c r="AM752" s="90"/>
      <c r="BB752"/>
      <c r="BC752"/>
      <c r="BD752"/>
      <c r="BM752"/>
      <c r="CC752" s="62"/>
      <c r="CQ752"/>
      <c r="DB752" s="15"/>
      <c r="DC752" s="15"/>
      <c r="DE752" s="15"/>
      <c r="DL752"/>
      <c r="DM752"/>
      <c r="DN752" s="109"/>
      <c r="DO752" s="109"/>
      <c r="DP752" s="109"/>
      <c r="DR752"/>
      <c r="DX752"/>
      <c r="EA752"/>
      <c r="FV752" s="65">
        <v>0</v>
      </c>
      <c r="GF752" s="18" t="e">
        <f>VLOOKUP(J752,[2]Hoja20!A$2:V$35,22,FALSE)</f>
        <v>#N/A</v>
      </c>
      <c r="GG752" s="292"/>
      <c r="GO752" s="66" t="e">
        <f>VLOOKUP(J752,[3]Hoja2!A$1:A$110,1,FALSE)</f>
        <v>#N/A</v>
      </c>
      <c r="GQ752" s="66" t="e">
        <f>VLOOKUP(J752,[3]Hoja5!A$2:A$376,1,FALSE)</f>
        <v>#N/A</v>
      </c>
    </row>
    <row r="753" spans="1:204" ht="18.75" outlineLevel="1">
      <c r="A753" s="71"/>
      <c r="B753" s="72"/>
      <c r="C753" s="71"/>
      <c r="D753" s="71"/>
      <c r="E753" s="71"/>
      <c r="F753" s="71"/>
      <c r="G753" s="71"/>
      <c r="H753" s="71"/>
      <c r="I753" s="73"/>
      <c r="J753" s="74"/>
      <c r="K753" s="96"/>
      <c r="L753" s="53"/>
      <c r="M753" s="53"/>
      <c r="N753" s="54"/>
      <c r="O753" s="84"/>
      <c r="P753" s="85"/>
      <c r="Q753" s="97"/>
      <c r="R753" s="56"/>
      <c r="S753" s="57"/>
      <c r="T753" s="57"/>
      <c r="U753" s="57"/>
      <c r="V753" s="57"/>
      <c r="W753" s="57"/>
      <c r="X753" s="57"/>
      <c r="Y753" s="57"/>
      <c r="Z753" s="57"/>
      <c r="AA753" s="56"/>
      <c r="AB753" s="56"/>
      <c r="AC753" s="56"/>
      <c r="AD753" s="58"/>
      <c r="AE753" s="88"/>
      <c r="AF753" s="88"/>
      <c r="AG753" s="88"/>
      <c r="AH753" s="88"/>
      <c r="AI753" s="88"/>
      <c r="AJ753" s="88"/>
      <c r="AK753" s="86"/>
      <c r="AL753" s="89"/>
      <c r="AM753" s="90"/>
      <c r="BB753"/>
      <c r="BC753"/>
      <c r="BD753"/>
      <c r="BM753"/>
      <c r="CC753" s="62"/>
      <c r="CQ753"/>
      <c r="DB753" s="15"/>
      <c r="DC753" s="15"/>
      <c r="DE753" s="15"/>
      <c r="DL753"/>
      <c r="DM753"/>
      <c r="DR753"/>
      <c r="DX753"/>
      <c r="EA753"/>
      <c r="FV753" s="65">
        <v>0</v>
      </c>
      <c r="GF753" s="18" t="e">
        <f>VLOOKUP(J753,[2]Hoja20!A$2:V$35,22,FALSE)</f>
        <v>#N/A</v>
      </c>
      <c r="GG753" s="292"/>
      <c r="GO753" s="66" t="e">
        <f>VLOOKUP(J753,[3]Hoja2!A$1:A$110,1,FALSE)</f>
        <v>#N/A</v>
      </c>
      <c r="GQ753" s="66" t="e">
        <f>VLOOKUP(J753,[3]Hoja5!A$2:A$376,1,FALSE)</f>
        <v>#N/A</v>
      </c>
    </row>
    <row r="754" spans="1:204" s="64" customFormat="1" ht="18.75" outlineLevel="2">
      <c r="A754" s="71"/>
      <c r="B754" s="72"/>
      <c r="C754" s="71"/>
      <c r="D754" s="71"/>
      <c r="E754" s="71"/>
      <c r="F754" s="71"/>
      <c r="G754" s="71"/>
      <c r="H754" s="71"/>
      <c r="I754" s="73"/>
      <c r="J754" s="74"/>
      <c r="K754" s="96"/>
      <c r="L754" s="53"/>
      <c r="M754" s="53"/>
      <c r="N754" s="53"/>
      <c r="O754" s="185" t="s">
        <v>113</v>
      </c>
      <c r="P754" s="85"/>
      <c r="Q754" s="97"/>
      <c r="R754" s="56"/>
      <c r="S754" s="57"/>
      <c r="T754" s="57"/>
      <c r="U754" s="57"/>
      <c r="V754" s="57"/>
      <c r="W754" s="57"/>
      <c r="X754" s="57"/>
      <c r="Y754" s="57"/>
      <c r="Z754" s="57"/>
      <c r="AA754" s="56"/>
      <c r="AB754" s="56"/>
      <c r="AC754" s="56"/>
      <c r="AD754" s="58"/>
      <c r="AE754" s="88"/>
      <c r="AF754" s="88"/>
      <c r="AG754" s="88"/>
      <c r="AH754" s="88"/>
      <c r="AI754" s="88"/>
      <c r="AJ754" s="88"/>
      <c r="AK754" s="98"/>
      <c r="AL754" s="89"/>
      <c r="AM754" s="90"/>
      <c r="AN754" s="222"/>
      <c r="AO754" s="222"/>
      <c r="AP754" s="222"/>
      <c r="AQ754" s="222"/>
      <c r="AR754" s="222"/>
      <c r="AS754" s="222"/>
      <c r="AT754" s="222"/>
      <c r="AU754" s="222"/>
      <c r="AV754"/>
      <c r="AW754" s="15"/>
      <c r="AX754" s="15"/>
      <c r="AY754" s="15"/>
      <c r="AZ754" s="15"/>
      <c r="BA754"/>
      <c r="BB754"/>
      <c r="BC754"/>
      <c r="BD754"/>
      <c r="BE754" s="16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 s="16"/>
      <c r="BT754"/>
      <c r="BU754"/>
      <c r="BV754"/>
      <c r="BW754"/>
      <c r="BX754"/>
      <c r="BY754"/>
      <c r="BZ754"/>
      <c r="CA754"/>
      <c r="CB754"/>
      <c r="CC754" s="62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 s="15"/>
      <c r="DC754" s="15"/>
      <c r="DD754" s="17"/>
      <c r="DE754" s="15"/>
      <c r="DF754" s="15"/>
      <c r="DG754" s="15"/>
      <c r="DH754" s="15"/>
      <c r="DI754"/>
      <c r="DJ754"/>
      <c r="DK754" s="16"/>
      <c r="DL754"/>
      <c r="DM754"/>
      <c r="DN754" s="104" t="s">
        <v>116</v>
      </c>
      <c r="DO754" t="str">
        <f>VLOOKUP(K755,'[2]rates actuales'!B$2:K$1880,10,FALSE)</f>
        <v>FI</v>
      </c>
      <c r="DP754"/>
      <c r="DQ754" s="63">
        <v>680309</v>
      </c>
      <c r="DR754" s="63">
        <f>(DQ754*1000)-P755</f>
        <v>0</v>
      </c>
      <c r="DS754" t="str">
        <f>VLOOKUP(J755,'[2]rates actuales'!A$2:C$1880,3,FALSE)</f>
        <v>CHAITEN</v>
      </c>
      <c r="DT754"/>
      <c r="DU754"/>
      <c r="DV754"/>
      <c r="DW754" t="e">
        <f>VLOOKUP(J755,[2]TERMINADOS!A$2:B$133,2,FALSE)</f>
        <v>#N/A</v>
      </c>
      <c r="DX754"/>
      <c r="DY754"/>
      <c r="DZ754" t="e">
        <f>VLOOKUP(J755,'[2]COSTO-GASTO'!E$2:F$401,2,FALSE)</f>
        <v>#N/A</v>
      </c>
      <c r="EA754" s="16" t="e">
        <f>AE755-DZ754</f>
        <v>#N/A</v>
      </c>
      <c r="EB754" t="e">
        <f>VLOOKUP(J755,[2]Hoja26!A$2:B$91,2,FALSE)</f>
        <v>#N/A</v>
      </c>
      <c r="EC754" t="e">
        <f>VLOOKUP(J755,[2]Hoja26!E$2:F$147,2,FALSE)</f>
        <v>#N/A</v>
      </c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 t="str">
        <f>VLOOKUP(J755,'[2]RATES OCTUBRE'!J$1:K$1924,2,FALSE)</f>
        <v>RS</v>
      </c>
      <c r="EW754"/>
      <c r="EX754" t="e">
        <f>VLOOKUP(J755,[2]Hoja26!N$4:O$1289,2,FALSE)</f>
        <v>#N/A</v>
      </c>
      <c r="EY754" t="s">
        <v>114</v>
      </c>
      <c r="EZ754" s="16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V754" s="65">
        <v>0</v>
      </c>
      <c r="GF754" s="18" t="e">
        <f>VLOOKUP(J754,[2]Hoja20!A$2:V$35,22,FALSE)</f>
        <v>#N/A</v>
      </c>
      <c r="GG754" s="292"/>
      <c r="GH754" s="136"/>
      <c r="GO754" s="66" t="e">
        <f>VLOOKUP(J754,[3]Hoja2!A$1:A$110,1,FALSE)</f>
        <v>#N/A</v>
      </c>
      <c r="GQ754" s="66" t="e">
        <f>VLOOKUP(J754,[3]Hoja5!A$2:A$376,1,FALSE)</f>
        <v>#N/A</v>
      </c>
    </row>
    <row r="755" spans="1:204" s="306" customFormat="1" ht="18" customHeight="1" outlineLevel="2">
      <c r="A755" s="293">
        <v>31</v>
      </c>
      <c r="B755" s="293" t="s">
        <v>114</v>
      </c>
      <c r="C755" s="293" t="s">
        <v>167</v>
      </c>
      <c r="D755" s="293" t="s">
        <v>81</v>
      </c>
      <c r="E755" s="294" t="s">
        <v>167</v>
      </c>
      <c r="F755" s="293" t="s">
        <v>630</v>
      </c>
      <c r="G755" s="293" t="s">
        <v>631</v>
      </c>
      <c r="H755" s="293" t="s">
        <v>324</v>
      </c>
      <c r="I755" s="295" t="s">
        <v>85</v>
      </c>
      <c r="J755" s="296">
        <v>30339822</v>
      </c>
      <c r="K755" s="297" t="str">
        <f t="shared" ref="K755:K760" si="504">CONCATENATE(J755,"-",I755)</f>
        <v>30339822-EJECUCION</v>
      </c>
      <c r="L755" s="297"/>
      <c r="M755" s="53" t="str">
        <f t="shared" ref="M755:M760" si="505">CLEAN(J755)</f>
        <v>30339822</v>
      </c>
      <c r="N755" s="298">
        <f t="shared" ref="N755:N760" si="506">A755</f>
        <v>31</v>
      </c>
      <c r="O755" s="295" t="s">
        <v>636</v>
      </c>
      <c r="P755" s="299">
        <v>680309000</v>
      </c>
      <c r="Q755" s="316"/>
      <c r="R755" s="301"/>
      <c r="S755" s="301"/>
      <c r="T755" s="301"/>
      <c r="U755" s="301"/>
      <c r="V755" s="301"/>
      <c r="W755" s="301"/>
      <c r="X755" s="301"/>
      <c r="Y755" s="301"/>
      <c r="Z755" s="301"/>
      <c r="AA755" s="301"/>
      <c r="AB755" s="301"/>
      <c r="AC755" s="301"/>
      <c r="AD755" s="317"/>
      <c r="AE755" s="303">
        <v>0</v>
      </c>
      <c r="AF755" s="59">
        <v>0</v>
      </c>
      <c r="AG755" s="303">
        <f>205381945+170986000</f>
        <v>376367945</v>
      </c>
      <c r="AH755" s="59">
        <v>0</v>
      </c>
      <c r="AI755" s="59">
        <f t="shared" ref="AI755:AI760" si="507">AG755-AH755</f>
        <v>376367945</v>
      </c>
      <c r="AJ755" s="59">
        <f t="shared" ref="AJ755:AJ760" si="508">P755-(AF755+AG755)</f>
        <v>303941055</v>
      </c>
      <c r="AK755" s="300">
        <f t="shared" ref="AK755:AK760" si="509">P755-(Q755+R755)</f>
        <v>680309000</v>
      </c>
      <c r="AL755" s="318"/>
      <c r="AM755" s="305" t="s">
        <v>88</v>
      </c>
      <c r="BE755" s="307"/>
      <c r="BS755" s="307"/>
      <c r="DD755" s="307"/>
      <c r="DK755" s="307"/>
      <c r="DQ755" s="307"/>
      <c r="DR755" s="308"/>
      <c r="EA755" s="307"/>
      <c r="EZ755" s="307"/>
      <c r="FS755" s="306" t="str">
        <f t="shared" ref="FS755:FS760" si="510">CONCATENATE(J755,"-",I755)</f>
        <v>30339822-EJECUCION</v>
      </c>
      <c r="FT755" s="306" t="e">
        <f>VLOOKUP(FS755,'[2]ESTADO DE SITUACION OCTUBRE'!I$4:I$941,1,FALSE)</f>
        <v>#N/A</v>
      </c>
      <c r="FU755" s="306">
        <f>VLOOKUP(K755,'[2]BIP-COSTO'!B$2:H$1976,7,FALSE)</f>
        <v>680309</v>
      </c>
      <c r="FV755" s="307">
        <v>680309000</v>
      </c>
      <c r="FW755" s="307">
        <f t="shared" ref="FW755:FW760" si="511">FV755-P755</f>
        <v>0</v>
      </c>
      <c r="FX755" s="306" t="str">
        <f>VLOOKUP(K755,'[2]BIP-COSTO'!B$2:H$1976,4,FALSE)</f>
        <v>GOBIERNO REGIONAL - REGION DE LOS LAGOS</v>
      </c>
      <c r="FY755" s="306" t="str">
        <f>VLOOKUP(K755,'[2]BIP-COSTO'!B$2:K$1976,10,FALSE)</f>
        <v>RS</v>
      </c>
      <c r="GF755" s="309" t="e">
        <f>VLOOKUP(J755,[2]Hoja20!A$2:V$35,22,FALSE)</f>
        <v>#N/A</v>
      </c>
      <c r="GG755" s="310"/>
      <c r="GH755" s="310"/>
      <c r="GM755" s="311" t="str">
        <f>VLOOKUP(K755,[3]resultado!E$2:K$2045,7,FALSE)</f>
        <v>RS</v>
      </c>
      <c r="GO755" s="311" t="e">
        <f>VLOOKUP(J755,[3]Hoja2!A$1:A$110,1,FALSE)</f>
        <v>#N/A</v>
      </c>
      <c r="GP755" s="311" t="str">
        <f>VLOOKUP(K755,[3]Hoja5!C$2:F$376,1,FALSE)</f>
        <v>30339822-EJECUCION</v>
      </c>
      <c r="GQ755" s="311">
        <f>VLOOKUP(J755,[3]Hoja5!A$2:A$376,1,FALSE)</f>
        <v>30339822</v>
      </c>
      <c r="GR755" s="66" t="str">
        <f>VLOOKUP(J755,rates!B$2:I$944,8,FALSE)</f>
        <v>RS</v>
      </c>
      <c r="GS755" s="66" t="s">
        <v>2988</v>
      </c>
      <c r="GT755" s="66" t="e">
        <f>VLOOKUP(J755,Hoja6!A$2:A$29,1,FALSE)</f>
        <v>#N/A</v>
      </c>
      <c r="GU755" s="66" t="e">
        <f>VLOOKUP(J755,Hoja7!A$2:O$243,15,FALSE)</f>
        <v>#N/A</v>
      </c>
      <c r="GV755" s="66" t="e">
        <f>VLOOKUP(J755,'ESTADO DE SITUACION'!H$4:AQ$943,36,FALSE)</f>
        <v>#N/A</v>
      </c>
    </row>
    <row r="756" spans="1:204" s="306" customFormat="1" ht="18" customHeight="1" outlineLevel="2">
      <c r="A756" s="293">
        <v>31</v>
      </c>
      <c r="B756" s="293" t="s">
        <v>114</v>
      </c>
      <c r="C756" s="293" t="s">
        <v>96</v>
      </c>
      <c r="D756" s="293" t="s">
        <v>81</v>
      </c>
      <c r="E756" s="294" t="s">
        <v>82</v>
      </c>
      <c r="F756" s="293" t="s">
        <v>630</v>
      </c>
      <c r="G756" s="293" t="s">
        <v>631</v>
      </c>
      <c r="H756" s="293" t="s">
        <v>324</v>
      </c>
      <c r="I756" s="295" t="s">
        <v>138</v>
      </c>
      <c r="J756" s="296">
        <v>30326923</v>
      </c>
      <c r="K756" s="297" t="str">
        <f t="shared" si="504"/>
        <v>30326923-DISEÑO</v>
      </c>
      <c r="L756" s="297"/>
      <c r="M756" s="53" t="str">
        <f t="shared" si="505"/>
        <v>30326923</v>
      </c>
      <c r="N756" s="298">
        <f t="shared" si="506"/>
        <v>31</v>
      </c>
      <c r="O756" s="295" t="s">
        <v>637</v>
      </c>
      <c r="P756" s="299">
        <v>54117000</v>
      </c>
      <c r="Q756" s="301"/>
      <c r="R756" s="301"/>
      <c r="S756" s="301"/>
      <c r="T756" s="301"/>
      <c r="U756" s="301"/>
      <c r="V756" s="301"/>
      <c r="W756" s="301"/>
      <c r="X756" s="301"/>
      <c r="Y756" s="301"/>
      <c r="Z756" s="301"/>
      <c r="AA756" s="301"/>
      <c r="AB756" s="301"/>
      <c r="AC756" s="301"/>
      <c r="AD756" s="317"/>
      <c r="AE756" s="303">
        <v>0</v>
      </c>
      <c r="AF756" s="59">
        <v>0</v>
      </c>
      <c r="AG756" s="303">
        <v>2705850</v>
      </c>
      <c r="AH756" s="59">
        <v>0</v>
      </c>
      <c r="AI756" s="59">
        <f t="shared" si="507"/>
        <v>2705850</v>
      </c>
      <c r="AJ756" s="59">
        <f t="shared" si="508"/>
        <v>51411150</v>
      </c>
      <c r="AK756" s="319">
        <f t="shared" si="509"/>
        <v>54117000</v>
      </c>
      <c r="AL756" s="318"/>
      <c r="AM756" s="305" t="s">
        <v>197</v>
      </c>
      <c r="AN756" s="315"/>
      <c r="AO756" s="315"/>
      <c r="AP756" s="315"/>
      <c r="AQ756" s="315"/>
      <c r="AR756" s="315"/>
      <c r="AS756" s="315"/>
      <c r="AT756" s="315"/>
      <c r="AU756" s="315"/>
      <c r="BE756" s="307"/>
      <c r="BS756" s="307"/>
      <c r="DD756" s="307"/>
      <c r="DK756" s="307"/>
      <c r="DN756" s="306" t="s">
        <v>123</v>
      </c>
      <c r="DO756" s="306" t="str">
        <f>VLOOKUP(K757,'[2]rates actuales'!B$2:K$1880,10,FALSE)</f>
        <v/>
      </c>
      <c r="DP756" s="306" t="s">
        <v>638</v>
      </c>
      <c r="DQ756" s="307" t="e">
        <v>#N/A</v>
      </c>
      <c r="DR756" s="307" t="e">
        <f>(DQ756*1000)-P757</f>
        <v>#N/A</v>
      </c>
      <c r="DS756" s="306" t="str">
        <f>VLOOKUP(J757,'[2]rates actuales'!A$2:C$1880,3,FALSE)</f>
        <v>CHAITEN</v>
      </c>
      <c r="DW756" s="306" t="e">
        <f>VLOOKUP(J757,[2]TERMINADOS!A$2:B$133,2,FALSE)</f>
        <v>#N/A</v>
      </c>
      <c r="DZ756" s="306" t="e">
        <f>VLOOKUP(J757,'[2]COSTO-GASTO'!E$2:F$401,2,FALSE)</f>
        <v>#N/A</v>
      </c>
      <c r="EA756" s="307" t="e">
        <f>AE757-DZ756</f>
        <v>#N/A</v>
      </c>
      <c r="EB756" s="306" t="e">
        <f>VLOOKUP(J757,[2]Hoja26!A$2:B$91,2,FALSE)</f>
        <v>#N/A</v>
      </c>
      <c r="EC756" s="306" t="e">
        <f>VLOOKUP(J757,[2]Hoja26!E$2:F$147,2,FALSE)</f>
        <v>#N/A</v>
      </c>
      <c r="EV756" s="306" t="str">
        <f>VLOOKUP(J757,'[2]RATES OCTUBRE'!J$1:K$1924,2,FALSE)</f>
        <v/>
      </c>
      <c r="EX756" s="306" t="e">
        <f>VLOOKUP(J757,[2]Hoja26!N$4:O$1289,2,FALSE)</f>
        <v>#N/A</v>
      </c>
      <c r="EY756" s="306" t="s">
        <v>114</v>
      </c>
      <c r="EZ756" s="307">
        <v>3101850</v>
      </c>
      <c r="FS756" s="306" t="str">
        <f t="shared" si="510"/>
        <v>30326923-DISEÑO</v>
      </c>
      <c r="FT756" s="306" t="e">
        <f>VLOOKUP(FS756,'[2]ESTADO DE SITUACION OCTUBRE'!I$4:I$941,1,FALSE)</f>
        <v>#N/A</v>
      </c>
      <c r="FU756" s="306">
        <f>VLOOKUP(K756,'[2]BIP-COSTO'!B$2:H$1976,7,FALSE)</f>
        <v>54117</v>
      </c>
      <c r="FV756" s="307">
        <v>54117000</v>
      </c>
      <c r="FW756" s="307">
        <f t="shared" si="511"/>
        <v>0</v>
      </c>
      <c r="FX756" s="306" t="str">
        <f>VLOOKUP(K756,'[2]BIP-COSTO'!B$2:H$1976,4,FALSE)</f>
        <v>GOBIERNO REGIONAL - REGION DE LOS LAGOS</v>
      </c>
      <c r="FY756" s="306" t="str">
        <f>VLOOKUP(K756,'[2]BIP-COSTO'!B$2:K$1976,10,FALSE)</f>
        <v>OT</v>
      </c>
      <c r="GF756" s="309" t="e">
        <f>VLOOKUP(J756,[2]Hoja20!A$2:V$35,22,FALSE)</f>
        <v>#N/A</v>
      </c>
      <c r="GG756" s="310"/>
      <c r="GH756" s="310"/>
      <c r="GM756" s="311" t="str">
        <f>VLOOKUP(K756,[3]resultado!E$2:K$2045,7,FALSE)</f>
        <v>OT</v>
      </c>
      <c r="GO756" s="311" t="e">
        <f>VLOOKUP(J756,[3]Hoja2!A$1:A$110,1,FALSE)</f>
        <v>#N/A</v>
      </c>
      <c r="GP756" s="311" t="str">
        <f>VLOOKUP(K756,[3]Hoja5!C$2:F$376,1,FALSE)</f>
        <v>30326923-DISEÑO</v>
      </c>
      <c r="GQ756" s="311">
        <f>VLOOKUP(J756,[3]Hoja5!A$2:A$376,1,FALSE)</f>
        <v>30326923</v>
      </c>
      <c r="GR756" s="66" t="e">
        <f>VLOOKUP(J756,rates!B$2:I$944,8,FALSE)</f>
        <v>#N/A</v>
      </c>
      <c r="GS756" s="66" t="s">
        <v>2988</v>
      </c>
      <c r="GT756" s="66" t="e">
        <f>VLOOKUP(J756,Hoja6!A$2:A$29,1,FALSE)</f>
        <v>#N/A</v>
      </c>
      <c r="GU756" s="66" t="e">
        <f>VLOOKUP(J756,Hoja7!A$2:O$243,15,FALSE)</f>
        <v>#N/A</v>
      </c>
      <c r="GV756" s="66" t="e">
        <f>VLOOKUP(J756,'ESTADO DE SITUACION'!H$4:AQ$943,36,FALSE)</f>
        <v>#N/A</v>
      </c>
    </row>
    <row r="757" spans="1:204" s="306" customFormat="1" ht="18" customHeight="1" outlineLevel="2">
      <c r="A757" s="293">
        <v>31</v>
      </c>
      <c r="B757" s="293" t="s">
        <v>114</v>
      </c>
      <c r="C757" s="293" t="s">
        <v>90</v>
      </c>
      <c r="D757" s="293" t="s">
        <v>81</v>
      </c>
      <c r="E757" s="294" t="s">
        <v>91</v>
      </c>
      <c r="F757" s="293" t="s">
        <v>630</v>
      </c>
      <c r="G757" s="293" t="s">
        <v>631</v>
      </c>
      <c r="H757" s="293" t="s">
        <v>324</v>
      </c>
      <c r="I757" s="295" t="s">
        <v>138</v>
      </c>
      <c r="J757" s="296">
        <v>30072812</v>
      </c>
      <c r="K757" s="297" t="str">
        <f t="shared" si="504"/>
        <v>30072812-DISEÑO</v>
      </c>
      <c r="L757" s="297"/>
      <c r="M757" s="53" t="str">
        <f t="shared" si="505"/>
        <v>30072812</v>
      </c>
      <c r="N757" s="298">
        <f t="shared" si="506"/>
        <v>31</v>
      </c>
      <c r="O757" s="295" t="s">
        <v>639</v>
      </c>
      <c r="P757" s="299">
        <v>63647000</v>
      </c>
      <c r="Q757" s="301"/>
      <c r="R757" s="301"/>
      <c r="S757" s="301"/>
      <c r="T757" s="301"/>
      <c r="U757" s="301"/>
      <c r="V757" s="301"/>
      <c r="W757" s="301"/>
      <c r="X757" s="301"/>
      <c r="Y757" s="301"/>
      <c r="Z757" s="301"/>
      <c r="AA757" s="301"/>
      <c r="AB757" s="301"/>
      <c r="AC757" s="301"/>
      <c r="AD757" s="317"/>
      <c r="AE757" s="303">
        <v>0</v>
      </c>
      <c r="AF757" s="59">
        <v>0</v>
      </c>
      <c r="AG757" s="303">
        <v>3101850</v>
      </c>
      <c r="AH757" s="59">
        <v>0</v>
      </c>
      <c r="AI757" s="59">
        <f t="shared" si="507"/>
        <v>3101850</v>
      </c>
      <c r="AJ757" s="59">
        <f t="shared" si="508"/>
        <v>60545150</v>
      </c>
      <c r="AK757" s="300">
        <f t="shared" si="509"/>
        <v>63647000</v>
      </c>
      <c r="AL757" s="318"/>
      <c r="AM757" s="305" t="s">
        <v>123</v>
      </c>
      <c r="AN757" s="315"/>
      <c r="AO757" s="315"/>
      <c r="AP757" s="315"/>
      <c r="AQ757" s="315"/>
      <c r="AR757" s="315"/>
      <c r="AS757" s="315"/>
      <c r="AT757" s="315"/>
      <c r="AU757" s="315"/>
      <c r="BE757" s="307"/>
      <c r="BS757" s="307"/>
      <c r="DD757" s="307"/>
      <c r="DK757" s="307"/>
      <c r="DN757" s="306" t="s">
        <v>186</v>
      </c>
      <c r="DO757" s="306" t="str">
        <f>VLOOKUP(K758,'[2]rates actuales'!B$2:K$1880,10,FALSE)</f>
        <v/>
      </c>
      <c r="DQ757" s="307">
        <v>1200000</v>
      </c>
      <c r="DR757" s="308">
        <f>(DQ757*1000)-P758</f>
        <v>0</v>
      </c>
      <c r="DS757" s="306" t="str">
        <f>VLOOKUP(J758,'[2]rates actuales'!A$2:C$1880,3,FALSE)</f>
        <v>CHAITEN</v>
      </c>
      <c r="DW757" s="306" t="e">
        <f>VLOOKUP(J758,[2]TERMINADOS!A$2:B$133,2,FALSE)</f>
        <v>#N/A</v>
      </c>
      <c r="DZ757" s="306" t="e">
        <f>VLOOKUP(J758,'[2]COSTO-GASTO'!E$2:F$401,2,FALSE)</f>
        <v>#N/A</v>
      </c>
      <c r="EA757" s="307" t="e">
        <f>AE758-DZ757</f>
        <v>#N/A</v>
      </c>
      <c r="EB757" s="306" t="e">
        <f>VLOOKUP(J758,[2]Hoja26!A$2:B$91,2,FALSE)</f>
        <v>#N/A</v>
      </c>
      <c r="EC757" s="306" t="e">
        <f>VLOOKUP(J758,[2]Hoja26!E$2:F$147,2,FALSE)</f>
        <v>#N/A</v>
      </c>
      <c r="EV757" s="306" t="str">
        <f>VLOOKUP(J758,'[2]RATES OCTUBRE'!J$1:K$1924,2,FALSE)</f>
        <v/>
      </c>
      <c r="EX757" s="306" t="e">
        <f>VLOOKUP(J758,[2]Hoja26!N$4:O$1289,2,FALSE)</f>
        <v>#N/A</v>
      </c>
      <c r="EY757" s="306" t="s">
        <v>114</v>
      </c>
      <c r="EZ757" s="307">
        <v>60000000</v>
      </c>
      <c r="FS757" s="306" t="str">
        <f t="shared" si="510"/>
        <v>30072812-DISEÑO</v>
      </c>
      <c r="FT757" s="306" t="e">
        <f>VLOOKUP(FS757,'[2]ESTADO DE SITUACION OCTUBRE'!I$4:I$941,1,FALSE)</f>
        <v>#N/A</v>
      </c>
      <c r="FU757" s="306">
        <f>VLOOKUP(K757,'[2]BIP-COSTO'!B$2:H$1976,7,FALSE)</f>
        <v>63647</v>
      </c>
      <c r="FV757" s="307" t="e">
        <v>#N/A</v>
      </c>
      <c r="FW757" s="307" t="e">
        <f t="shared" si="511"/>
        <v>#N/A</v>
      </c>
      <c r="FX757" s="306" t="str">
        <f>VLOOKUP(K757,'[2]BIP-COSTO'!B$2:H$1976,4,FALSE)</f>
        <v>GOBIERNO REGIONAL - REGION DE LOS LAGOS</v>
      </c>
      <c r="FY757" s="306" t="str">
        <f>VLOOKUP(K757,'[2]BIP-COSTO'!B$2:K$1976,10,FALSE)</f>
        <v/>
      </c>
      <c r="GF757" s="309" t="e">
        <f>VLOOKUP(J757,[2]Hoja20!A$2:V$35,22,FALSE)</f>
        <v>#N/A</v>
      </c>
      <c r="GG757" s="310"/>
      <c r="GH757" s="310"/>
      <c r="GM757" s="311" t="str">
        <f>VLOOKUP(K757,[3]resultado!E$2:K$2045,7,FALSE)</f>
        <v/>
      </c>
      <c r="GO757" s="311" t="e">
        <f>VLOOKUP(J757,[3]Hoja2!A$1:A$110,1,FALSE)</f>
        <v>#N/A</v>
      </c>
      <c r="GP757" s="311" t="str">
        <f>VLOOKUP(K757,[3]Hoja5!C$2:F$376,1,FALSE)</f>
        <v>30072812-DISEÑO</v>
      </c>
      <c r="GQ757" s="311">
        <f>VLOOKUP(J757,[3]Hoja5!A$2:A$376,1,FALSE)</f>
        <v>30072812</v>
      </c>
      <c r="GR757" s="66" t="str">
        <f>VLOOKUP(J757,rates!B$2:I$944,8,FALSE)</f>
        <v/>
      </c>
      <c r="GS757" s="66" t="s">
        <v>2988</v>
      </c>
      <c r="GT757" s="66" t="e">
        <f>VLOOKUP(J757,Hoja6!A$2:A$29,1,FALSE)</f>
        <v>#N/A</v>
      </c>
      <c r="GU757" s="66" t="e">
        <f>VLOOKUP(J757,Hoja7!A$2:O$243,15,FALSE)</f>
        <v>#N/A</v>
      </c>
      <c r="GV757" s="66" t="e">
        <f>VLOOKUP(J757,'ESTADO DE SITUACION'!H$4:AQ$943,36,FALSE)</f>
        <v>#N/A</v>
      </c>
    </row>
    <row r="758" spans="1:204" s="306" customFormat="1" ht="18" customHeight="1" outlineLevel="2">
      <c r="A758" s="293">
        <v>31</v>
      </c>
      <c r="B758" s="293" t="s">
        <v>114</v>
      </c>
      <c r="C758" s="293" t="s">
        <v>124</v>
      </c>
      <c r="D758" s="293" t="s">
        <v>81</v>
      </c>
      <c r="E758" s="294" t="s">
        <v>82</v>
      </c>
      <c r="F758" s="293" t="s">
        <v>630</v>
      </c>
      <c r="G758" s="293" t="s">
        <v>631</v>
      </c>
      <c r="H758" s="293" t="s">
        <v>94</v>
      </c>
      <c r="I758" s="295" t="s">
        <v>85</v>
      </c>
      <c r="J758" s="296">
        <v>40006069</v>
      </c>
      <c r="K758" s="297" t="str">
        <f t="shared" si="504"/>
        <v>40006069-EJECUCION</v>
      </c>
      <c r="L758" s="297"/>
      <c r="M758" s="53" t="str">
        <f t="shared" si="505"/>
        <v>40006069</v>
      </c>
      <c r="N758" s="298">
        <f t="shared" si="506"/>
        <v>31</v>
      </c>
      <c r="O758" s="295" t="s">
        <v>640</v>
      </c>
      <c r="P758" s="299">
        <v>1200000000</v>
      </c>
      <c r="Q758" s="301"/>
      <c r="R758" s="301"/>
      <c r="S758" s="301"/>
      <c r="T758" s="301"/>
      <c r="U758" s="301"/>
      <c r="V758" s="301"/>
      <c r="W758" s="301"/>
      <c r="X758" s="301"/>
      <c r="Y758" s="301"/>
      <c r="Z758" s="301"/>
      <c r="AA758" s="301"/>
      <c r="AB758" s="301"/>
      <c r="AC758" s="301"/>
      <c r="AD758" s="317"/>
      <c r="AE758" s="303">
        <v>0</v>
      </c>
      <c r="AF758" s="59">
        <v>0</v>
      </c>
      <c r="AG758" s="303">
        <v>160000000</v>
      </c>
      <c r="AH758" s="59">
        <v>0</v>
      </c>
      <c r="AI758" s="59">
        <f t="shared" si="507"/>
        <v>160000000</v>
      </c>
      <c r="AJ758" s="59">
        <f t="shared" si="508"/>
        <v>1040000000</v>
      </c>
      <c r="AK758" s="300">
        <f t="shared" si="509"/>
        <v>1200000000</v>
      </c>
      <c r="AL758" s="318"/>
      <c r="AM758" s="305" t="s">
        <v>123</v>
      </c>
      <c r="AN758" s="315"/>
      <c r="AO758" s="315"/>
      <c r="AP758" s="315"/>
      <c r="AQ758" s="315"/>
      <c r="AR758" s="315"/>
      <c r="AS758" s="315"/>
      <c r="AT758" s="315"/>
      <c r="AU758" s="315"/>
      <c r="BE758" s="307"/>
      <c r="BS758" s="307"/>
      <c r="DD758" s="307"/>
      <c r="DK758" s="307"/>
      <c r="DO758" s="306" t="str">
        <f>VLOOKUP(K759,'[2]rates actuales'!B$2:K$1880,10,FALSE)</f>
        <v/>
      </c>
      <c r="DQ758" s="307">
        <v>238539</v>
      </c>
      <c r="DR758" s="308">
        <f>(DQ758*1000)-P759</f>
        <v>0</v>
      </c>
      <c r="DS758" s="306" t="str">
        <f>VLOOKUP(J759,'[2]rates actuales'!A$2:C$1880,3,FALSE)</f>
        <v>CHAITEN</v>
      </c>
      <c r="DW758" s="306" t="e">
        <f>VLOOKUP(J759,[2]TERMINADOS!A$2:B$133,2,FALSE)</f>
        <v>#N/A</v>
      </c>
      <c r="DZ758" s="306" t="e">
        <f>VLOOKUP(J759,'[2]COSTO-GASTO'!E$2:F$401,2,FALSE)</f>
        <v>#N/A</v>
      </c>
      <c r="EA758" s="307" t="e">
        <f>AE759-DZ758</f>
        <v>#N/A</v>
      </c>
      <c r="EB758" s="306" t="e">
        <f>VLOOKUP(J759,[2]Hoja26!A$2:B$91,2,FALSE)</f>
        <v>#N/A</v>
      </c>
      <c r="EC758" s="306" t="e">
        <f>VLOOKUP(J759,[2]Hoja26!E$2:F$147,2,FALSE)</f>
        <v>#N/A</v>
      </c>
      <c r="EV758" s="306" t="str">
        <f>VLOOKUP(J759,'[2]RATES OCTUBRE'!J$1:K$1924,2,FALSE)</f>
        <v/>
      </c>
      <c r="EX758" s="306" t="e">
        <f>VLOOKUP(J759,[2]Hoja26!N$4:O$1289,2,FALSE)</f>
        <v>#N/A</v>
      </c>
      <c r="EY758" s="306" t="s">
        <v>114</v>
      </c>
      <c r="EZ758" s="307">
        <v>11926950</v>
      </c>
      <c r="FS758" s="306" t="str">
        <f t="shared" si="510"/>
        <v>40006069-EJECUCION</v>
      </c>
      <c r="FT758" s="306" t="e">
        <f>VLOOKUP(FS758,'[2]ESTADO DE SITUACION OCTUBRE'!I$4:I$941,1,FALSE)</f>
        <v>#N/A</v>
      </c>
      <c r="FU758" s="306">
        <f>VLOOKUP(K758,'[2]BIP-COSTO'!B$2:H$1976,7,FALSE)</f>
        <v>1200000</v>
      </c>
      <c r="FV758" s="307">
        <v>1200000000</v>
      </c>
      <c r="FW758" s="307">
        <f t="shared" si="511"/>
        <v>0</v>
      </c>
      <c r="FX758" s="306" t="str">
        <f>VLOOKUP(K758,'[2]BIP-COSTO'!B$2:H$1976,4,FALSE)</f>
        <v>GOBIERNO REGIONAL - REGION DE LOS LAGOS</v>
      </c>
      <c r="FY758" s="306" t="str">
        <f>VLOOKUP(K758,'[2]BIP-COSTO'!B$2:K$1976,10,FALSE)</f>
        <v/>
      </c>
      <c r="GF758" s="309" t="e">
        <f>VLOOKUP(J758,[2]Hoja20!A$2:V$35,22,FALSE)</f>
        <v>#N/A</v>
      </c>
      <c r="GG758" s="310"/>
      <c r="GH758" s="310"/>
      <c r="GM758" s="311" t="str">
        <f>VLOOKUP(K758,[3]resultado!E$2:K$2045,7,FALSE)</f>
        <v/>
      </c>
      <c r="GO758" s="311" t="e">
        <f>VLOOKUP(J758,[3]Hoja2!A$1:A$110,1,FALSE)</f>
        <v>#N/A</v>
      </c>
      <c r="GP758" s="311" t="e">
        <f>VLOOKUP(K758,[3]Hoja5!C$2:F$376,1,FALSE)</f>
        <v>#N/A</v>
      </c>
      <c r="GQ758" s="311" t="e">
        <f>VLOOKUP(J758,[3]Hoja5!A$2:A$376,1,FALSE)</f>
        <v>#N/A</v>
      </c>
      <c r="GR758" s="66" t="e">
        <f>VLOOKUP(J758,rates!B$2:I$944,8,FALSE)</f>
        <v>#N/A</v>
      </c>
      <c r="GS758" s="66" t="s">
        <v>2988</v>
      </c>
      <c r="GT758" s="66" t="e">
        <f>VLOOKUP(J758,Hoja6!A$2:A$29,1,FALSE)</f>
        <v>#N/A</v>
      </c>
      <c r="GU758" s="66" t="e">
        <f>VLOOKUP(J758,Hoja7!A$2:O$243,15,FALSE)</f>
        <v>#N/A</v>
      </c>
      <c r="GV758" s="66" t="e">
        <f>VLOOKUP(J758,'ESTADO DE SITUACION'!H$4:AQ$943,36,FALSE)</f>
        <v>#N/A</v>
      </c>
    </row>
    <row r="759" spans="1:204" s="306" customFormat="1" ht="18" customHeight="1" outlineLevel="1">
      <c r="A759" s="293">
        <v>31</v>
      </c>
      <c r="B759" s="293" t="s">
        <v>114</v>
      </c>
      <c r="C759" s="293" t="s">
        <v>102</v>
      </c>
      <c r="D759" s="293" t="s">
        <v>81</v>
      </c>
      <c r="E759" s="294" t="s">
        <v>82</v>
      </c>
      <c r="F759" s="293" t="s">
        <v>630</v>
      </c>
      <c r="G759" s="293" t="s">
        <v>631</v>
      </c>
      <c r="H759" s="293" t="s">
        <v>94</v>
      </c>
      <c r="I759" s="295" t="s">
        <v>85</v>
      </c>
      <c r="J759" s="296">
        <v>30484941</v>
      </c>
      <c r="K759" s="297" t="str">
        <f t="shared" si="504"/>
        <v>30484941-EJECUCION</v>
      </c>
      <c r="L759" s="297"/>
      <c r="M759" s="53" t="str">
        <f t="shared" si="505"/>
        <v>30484941</v>
      </c>
      <c r="N759" s="298">
        <f t="shared" si="506"/>
        <v>31</v>
      </c>
      <c r="O759" s="295" t="s">
        <v>641</v>
      </c>
      <c r="P759" s="299">
        <v>238539000</v>
      </c>
      <c r="Q759" s="301"/>
      <c r="R759" s="301"/>
      <c r="S759" s="301"/>
      <c r="T759" s="301"/>
      <c r="U759" s="301"/>
      <c r="V759" s="301"/>
      <c r="W759" s="301"/>
      <c r="X759" s="301"/>
      <c r="Y759" s="301"/>
      <c r="Z759" s="301"/>
      <c r="AA759" s="301"/>
      <c r="AB759" s="301"/>
      <c r="AC759" s="301"/>
      <c r="AD759" s="317"/>
      <c r="AE759" s="303">
        <v>0</v>
      </c>
      <c r="AF759" s="59">
        <v>0</v>
      </c>
      <c r="AG759" s="303">
        <v>11926950</v>
      </c>
      <c r="AH759" s="59">
        <v>0</v>
      </c>
      <c r="AI759" s="59">
        <f t="shared" si="507"/>
        <v>11926950</v>
      </c>
      <c r="AJ759" s="59">
        <f t="shared" si="508"/>
        <v>226612050</v>
      </c>
      <c r="AK759" s="300">
        <f t="shared" si="509"/>
        <v>238539000</v>
      </c>
      <c r="AL759" s="318"/>
      <c r="AM759" s="305" t="s">
        <v>127</v>
      </c>
      <c r="AN759" s="315"/>
      <c r="AO759" s="315"/>
      <c r="AP759" s="315"/>
      <c r="AQ759" s="315"/>
      <c r="AR759" s="315"/>
      <c r="AS759" s="315"/>
      <c r="AT759" s="315"/>
      <c r="AU759" s="315"/>
      <c r="BE759" s="307"/>
      <c r="BS759" s="307"/>
      <c r="DD759" s="307"/>
      <c r="DK759" s="307"/>
      <c r="DQ759" s="307"/>
      <c r="EZ759" s="307"/>
      <c r="FS759" s="306" t="str">
        <f t="shared" si="510"/>
        <v>30484941-EJECUCION</v>
      </c>
      <c r="FT759" s="306" t="e">
        <f>VLOOKUP(FS759,'[2]ESTADO DE SITUACION OCTUBRE'!I$4:I$941,1,FALSE)</f>
        <v>#N/A</v>
      </c>
      <c r="FU759" s="306">
        <f>VLOOKUP(K759,'[2]BIP-COSTO'!B$2:H$1976,7,FALSE)</f>
        <v>238539</v>
      </c>
      <c r="FV759" s="307">
        <v>238539000</v>
      </c>
      <c r="FW759" s="307">
        <f t="shared" si="511"/>
        <v>0</v>
      </c>
      <c r="FX759" s="306" t="str">
        <f>VLOOKUP(K759,'[2]BIP-COSTO'!B$2:H$1976,4,FALSE)</f>
        <v>GOBIERNO REGIONAL - REGION DE LOS LAGOS</v>
      </c>
      <c r="FY759" s="306" t="str">
        <f>VLOOKUP(K759,'[2]BIP-COSTO'!B$2:K$1976,10,FALSE)</f>
        <v/>
      </c>
      <c r="GF759" s="309" t="e">
        <f>VLOOKUP(J759,[2]Hoja20!A$2:V$35,22,FALSE)</f>
        <v>#N/A</v>
      </c>
      <c r="GG759" s="310"/>
      <c r="GH759" s="310"/>
      <c r="GM759" s="311" t="str">
        <f>VLOOKUP(K759,[3]resultado!E$2:K$2045,7,FALSE)</f>
        <v/>
      </c>
      <c r="GO759" s="311" t="e">
        <f>VLOOKUP(J759,[3]Hoja2!A$1:A$110,1,FALSE)</f>
        <v>#N/A</v>
      </c>
      <c r="GP759" s="311" t="e">
        <f>VLOOKUP(K759,[3]Hoja5!C$2:F$376,1,FALSE)</f>
        <v>#N/A</v>
      </c>
      <c r="GQ759" s="311" t="e">
        <f>VLOOKUP(J759,[3]Hoja5!A$2:A$376,1,FALSE)</f>
        <v>#N/A</v>
      </c>
      <c r="GR759" s="66" t="e">
        <f>VLOOKUP(J759,rates!B$2:I$944,8,FALSE)</f>
        <v>#N/A</v>
      </c>
      <c r="GS759" s="66" t="s">
        <v>2988</v>
      </c>
      <c r="GT759" s="66" t="e">
        <f>VLOOKUP(J759,Hoja6!A$2:A$29,1,FALSE)</f>
        <v>#N/A</v>
      </c>
      <c r="GU759" s="66" t="e">
        <f>VLOOKUP(J759,Hoja7!A$2:O$243,15,FALSE)</f>
        <v>#N/A</v>
      </c>
      <c r="GV759" s="66" t="e">
        <f>VLOOKUP(J759,'ESTADO DE SITUACION'!H$4:AQ$943,36,FALSE)</f>
        <v>#N/A</v>
      </c>
    </row>
    <row r="760" spans="1:204" s="306" customFormat="1" ht="18" customHeight="1" outlineLevel="2">
      <c r="A760" s="293">
        <v>33</v>
      </c>
      <c r="B760" s="293" t="s">
        <v>114</v>
      </c>
      <c r="C760" s="293" t="s">
        <v>96</v>
      </c>
      <c r="D760" s="293" t="s">
        <v>81</v>
      </c>
      <c r="E760" s="294" t="s">
        <v>82</v>
      </c>
      <c r="F760" s="293" t="s">
        <v>630</v>
      </c>
      <c r="G760" s="293" t="s">
        <v>631</v>
      </c>
      <c r="H760" s="293" t="s">
        <v>94</v>
      </c>
      <c r="I760" s="295" t="s">
        <v>85</v>
      </c>
      <c r="J760" s="296" t="s">
        <v>129</v>
      </c>
      <c r="K760" s="297" t="str">
        <f t="shared" si="504"/>
        <v>FRIL-EJECUCION</v>
      </c>
      <c r="L760" s="297"/>
      <c r="M760" s="53" t="str">
        <f t="shared" si="505"/>
        <v>FRIL</v>
      </c>
      <c r="N760" s="298">
        <f t="shared" si="506"/>
        <v>33</v>
      </c>
      <c r="O760" s="295" t="s">
        <v>130</v>
      </c>
      <c r="P760" s="299">
        <v>200000000</v>
      </c>
      <c r="Q760" s="316"/>
      <c r="R760" s="301"/>
      <c r="S760" s="301"/>
      <c r="T760" s="301"/>
      <c r="U760" s="301"/>
      <c r="V760" s="301"/>
      <c r="W760" s="301"/>
      <c r="X760" s="301"/>
      <c r="Y760" s="301"/>
      <c r="Z760" s="301"/>
      <c r="AA760" s="301"/>
      <c r="AB760" s="301"/>
      <c r="AC760" s="301"/>
      <c r="AD760" s="317"/>
      <c r="AE760" s="303">
        <v>0</v>
      </c>
      <c r="AF760" s="59">
        <v>0</v>
      </c>
      <c r="AG760" s="303">
        <v>200000000</v>
      </c>
      <c r="AH760" s="59">
        <v>0</v>
      </c>
      <c r="AI760" s="59">
        <f t="shared" si="507"/>
        <v>200000000</v>
      </c>
      <c r="AJ760" s="59">
        <f t="shared" si="508"/>
        <v>0</v>
      </c>
      <c r="AK760" s="300">
        <f t="shared" si="509"/>
        <v>200000000</v>
      </c>
      <c r="AL760" s="318"/>
      <c r="AM760" s="305" t="s">
        <v>131</v>
      </c>
      <c r="AN760" s="315"/>
      <c r="AO760" s="315"/>
      <c r="AP760" s="315"/>
      <c r="AQ760" s="315"/>
      <c r="AR760" s="315"/>
      <c r="AS760" s="315"/>
      <c r="AT760" s="315"/>
      <c r="AU760" s="315"/>
      <c r="BE760" s="307"/>
      <c r="BS760" s="307"/>
      <c r="DD760" s="307"/>
      <c r="DK760" s="307"/>
      <c r="DN760" s="306" t="s">
        <v>197</v>
      </c>
      <c r="DO760" s="306" t="str">
        <f>VLOOKUP(K756,'[2]rates actuales'!B$2:K$1880,10,FALSE)</f>
        <v>OT</v>
      </c>
      <c r="DQ760" s="307">
        <v>54117</v>
      </c>
      <c r="DR760" s="308">
        <f>(DQ760*1000)-P756</f>
        <v>0</v>
      </c>
      <c r="DS760" s="306" t="str">
        <f>VLOOKUP(J756,'[2]rates actuales'!A$2:C$1880,3,FALSE)</f>
        <v>CHAITEN</v>
      </c>
      <c r="DW760" s="306" t="e">
        <f>VLOOKUP(J756,[2]TERMINADOS!A$2:B$133,2,FALSE)</f>
        <v>#N/A</v>
      </c>
      <c r="DZ760" s="306" t="e">
        <f>VLOOKUP(J756,'[2]COSTO-GASTO'!E$2:F$401,2,FALSE)</f>
        <v>#N/A</v>
      </c>
      <c r="EA760" s="307" t="e">
        <f>AE756-DZ760</f>
        <v>#N/A</v>
      </c>
      <c r="EB760" s="306" t="e">
        <f>VLOOKUP(J756,[2]Hoja26!A$2:B$91,2,FALSE)</f>
        <v>#N/A</v>
      </c>
      <c r="EC760" s="306" t="e">
        <f>VLOOKUP(J756,[2]Hoja26!E$2:F$147,2,FALSE)</f>
        <v>#N/A</v>
      </c>
      <c r="EV760" s="306" t="str">
        <f>VLOOKUP(J756,'[2]RATES OCTUBRE'!J$1:K$1924,2,FALSE)</f>
        <v>OT</v>
      </c>
      <c r="EX760" s="306" t="e">
        <f>VLOOKUP(J756,[2]Hoja26!N$4:O$1289,2,FALSE)</f>
        <v>#N/A</v>
      </c>
      <c r="EY760" s="306" t="s">
        <v>114</v>
      </c>
      <c r="EZ760" s="307">
        <v>2705850</v>
      </c>
      <c r="FS760" s="306" t="str">
        <f t="shared" si="510"/>
        <v>FRIL-EJECUCION</v>
      </c>
      <c r="FT760" s="306" t="e">
        <f>VLOOKUP(FS760,'[2]ESTADO DE SITUACION OCTUBRE'!I$4:I$941,1,FALSE)</f>
        <v>#N/A</v>
      </c>
      <c r="FU760" s="306" t="e">
        <f>VLOOKUP(K760,'[2]BIP-COSTO'!B$2:H$1976,7,FALSE)</f>
        <v>#N/A</v>
      </c>
      <c r="FV760" s="307" t="e">
        <v>#N/A</v>
      </c>
      <c r="FW760" s="307" t="e">
        <f t="shared" si="511"/>
        <v>#N/A</v>
      </c>
      <c r="FX760" s="306" t="e">
        <f>VLOOKUP(K760,'[2]BIP-COSTO'!B$2:H$1976,4,FALSE)</f>
        <v>#N/A</v>
      </c>
      <c r="FY760" s="306" t="e">
        <f>VLOOKUP(K760,'[2]BIP-COSTO'!B$2:K$1976,10,FALSE)</f>
        <v>#N/A</v>
      </c>
      <c r="GF760" s="309" t="e">
        <f>VLOOKUP(J760,[2]Hoja20!A$2:V$35,22,FALSE)</f>
        <v>#N/A</v>
      </c>
      <c r="GG760" s="310"/>
      <c r="GH760" s="310"/>
      <c r="GM760" s="311" t="e">
        <f>VLOOKUP(K760,[3]resultado!E$2:K$2045,7,FALSE)</f>
        <v>#N/A</v>
      </c>
      <c r="GO760" s="311" t="e">
        <f>VLOOKUP(J760,[3]Hoja2!A$1:A$110,1,FALSE)</f>
        <v>#N/A</v>
      </c>
      <c r="GP760" s="311" t="e">
        <f>VLOOKUP(K760,[3]Hoja5!C$2:F$376,1,FALSE)</f>
        <v>#N/A</v>
      </c>
      <c r="GQ760" s="311" t="e">
        <f>VLOOKUP(J760,[3]Hoja5!A$2:A$376,1,FALSE)</f>
        <v>#N/A</v>
      </c>
      <c r="GR760" s="66" t="e">
        <f>VLOOKUP(J760,rates!B$2:I$944,8,FALSE)</f>
        <v>#N/A</v>
      </c>
      <c r="GS760" s="66" t="s">
        <v>2988</v>
      </c>
      <c r="GT760" s="66" t="e">
        <f>VLOOKUP(J760,Hoja6!A$2:A$29,1,FALSE)</f>
        <v>#N/A</v>
      </c>
      <c r="GU760" s="66" t="e">
        <f>VLOOKUP(J760,Hoja7!A$2:O$243,15,FALSE)</f>
        <v>#N/A</v>
      </c>
      <c r="GV760" s="66" t="e">
        <f>VLOOKUP(J760,'ESTADO DE SITUACION'!H$4:AQ$943,36,FALSE)</f>
        <v>#N/A</v>
      </c>
    </row>
    <row r="761" spans="1:204" ht="18.75" outlineLevel="1">
      <c r="A761" s="71"/>
      <c r="B761" s="72"/>
      <c r="C761" s="105"/>
      <c r="D761" s="105"/>
      <c r="E761" s="105"/>
      <c r="F761" s="105"/>
      <c r="G761" s="105"/>
      <c r="H761" s="71"/>
      <c r="I761" s="73"/>
      <c r="J761" s="106"/>
      <c r="K761" s="96"/>
      <c r="L761" s="53"/>
      <c r="M761" s="53"/>
      <c r="N761" s="54"/>
      <c r="O761" s="78" t="s">
        <v>132</v>
      </c>
      <c r="P761" s="79">
        <f t="shared" ref="P761:AK761" si="512">SUBTOTAL(9,P755:P760)</f>
        <v>2436612000</v>
      </c>
      <c r="Q761" s="164">
        <f t="shared" si="512"/>
        <v>0</v>
      </c>
      <c r="R761" s="164">
        <f t="shared" si="512"/>
        <v>0</v>
      </c>
      <c r="S761" s="164">
        <f t="shared" si="512"/>
        <v>0</v>
      </c>
      <c r="T761" s="164">
        <f t="shared" si="512"/>
        <v>0</v>
      </c>
      <c r="U761" s="164">
        <f t="shared" si="512"/>
        <v>0</v>
      </c>
      <c r="V761" s="164">
        <f t="shared" si="512"/>
        <v>0</v>
      </c>
      <c r="W761" s="164">
        <f t="shared" si="512"/>
        <v>0</v>
      </c>
      <c r="X761" s="164">
        <f t="shared" si="512"/>
        <v>0</v>
      </c>
      <c r="Y761" s="164">
        <f t="shared" si="512"/>
        <v>0</v>
      </c>
      <c r="Z761" s="164">
        <f t="shared" si="512"/>
        <v>0</v>
      </c>
      <c r="AA761" s="164">
        <f t="shared" si="512"/>
        <v>0</v>
      </c>
      <c r="AB761" s="164">
        <f t="shared" si="512"/>
        <v>0</v>
      </c>
      <c r="AC761" s="164">
        <f t="shared" si="512"/>
        <v>0</v>
      </c>
      <c r="AD761" s="164">
        <f t="shared" si="512"/>
        <v>0</v>
      </c>
      <c r="AE761" s="79">
        <f t="shared" si="512"/>
        <v>0</v>
      </c>
      <c r="AF761" s="79">
        <f t="shared" si="512"/>
        <v>0</v>
      </c>
      <c r="AG761" s="79">
        <f t="shared" si="512"/>
        <v>754102595</v>
      </c>
      <c r="AH761" s="79">
        <f t="shared" si="512"/>
        <v>0</v>
      </c>
      <c r="AI761" s="79">
        <f t="shared" si="512"/>
        <v>754102595</v>
      </c>
      <c r="AJ761" s="79">
        <f t="shared" si="512"/>
        <v>1682509405</v>
      </c>
      <c r="AK761" s="79">
        <f t="shared" si="512"/>
        <v>2436612000</v>
      </c>
      <c r="AL761" s="107"/>
      <c r="AM761" s="107"/>
      <c r="AN761" s="222"/>
      <c r="AO761" s="222"/>
      <c r="AP761" s="222"/>
      <c r="AQ761" s="222"/>
      <c r="AR761" s="222"/>
      <c r="AS761" s="222"/>
      <c r="AT761" s="222"/>
      <c r="AU761" s="222"/>
      <c r="BB761"/>
      <c r="BC761"/>
      <c r="BD761"/>
      <c r="BM761"/>
      <c r="CC761" s="62"/>
      <c r="CQ761"/>
      <c r="DB761" s="15"/>
      <c r="DC761" s="15"/>
      <c r="DE761" s="15"/>
      <c r="DL761"/>
      <c r="DM761"/>
      <c r="DN761" s="109"/>
      <c r="DO761" s="109"/>
      <c r="DP761" s="109"/>
      <c r="DR761"/>
      <c r="DX761"/>
      <c r="EA761"/>
      <c r="FV761" s="65">
        <v>0</v>
      </c>
      <c r="GF761" s="18" t="e">
        <f>VLOOKUP(J761,[2]Hoja20!A$2:V$35,22,FALSE)</f>
        <v>#N/A</v>
      </c>
      <c r="GG761" s="292"/>
      <c r="GO761" s="66" t="e">
        <f>VLOOKUP(J761,[3]Hoja2!A$1:A$110,1,FALSE)</f>
        <v>#N/A</v>
      </c>
      <c r="GQ761" s="66" t="e">
        <f>VLOOKUP(J761,[3]Hoja5!A$2:A$376,1,FALSE)</f>
        <v>#N/A</v>
      </c>
    </row>
    <row r="762" spans="1:204" ht="18.75" outlineLevel="1">
      <c r="A762" s="71"/>
      <c r="B762" s="72"/>
      <c r="C762" s="105"/>
      <c r="D762" s="105"/>
      <c r="E762" s="105"/>
      <c r="F762" s="105"/>
      <c r="G762" s="105"/>
      <c r="H762" s="71"/>
      <c r="I762" s="73"/>
      <c r="J762" s="106"/>
      <c r="K762" s="96"/>
      <c r="L762" s="53"/>
      <c r="M762" s="53"/>
      <c r="N762" s="54"/>
      <c r="O762" s="84"/>
      <c r="P762" s="85"/>
      <c r="Q762" s="100"/>
      <c r="R762" s="101"/>
      <c r="S762" s="101"/>
      <c r="T762" s="101"/>
      <c r="U762" s="101"/>
      <c r="V762" s="101"/>
      <c r="W762" s="101"/>
      <c r="X762" s="101"/>
      <c r="Y762" s="101"/>
      <c r="Z762" s="101"/>
      <c r="AA762" s="101"/>
      <c r="AB762" s="101"/>
      <c r="AC762" s="101"/>
      <c r="AD762" s="102"/>
      <c r="AE762" s="88"/>
      <c r="AF762" s="88"/>
      <c r="AG762" s="88"/>
      <c r="AH762" s="88"/>
      <c r="AI762" s="88"/>
      <c r="AJ762" s="88"/>
      <c r="AK762" s="87"/>
      <c r="AL762" s="107"/>
      <c r="AM762" s="108"/>
      <c r="AN762" s="222"/>
      <c r="AO762" s="222"/>
      <c r="AP762" s="222"/>
      <c r="AQ762" s="222"/>
      <c r="AR762" s="222"/>
      <c r="AS762" s="222"/>
      <c r="AT762" s="222"/>
      <c r="AU762" s="222"/>
      <c r="BB762"/>
      <c r="BC762"/>
      <c r="BD762"/>
      <c r="BM762"/>
      <c r="CC762" s="62"/>
      <c r="CQ762"/>
      <c r="DB762" s="15"/>
      <c r="DC762" s="15"/>
      <c r="DE762" s="15"/>
      <c r="DL762"/>
      <c r="DM762"/>
      <c r="DR762"/>
      <c r="DX762"/>
      <c r="EA762"/>
      <c r="FV762" s="65">
        <v>0</v>
      </c>
      <c r="GF762" s="18" t="e">
        <f>VLOOKUP(J762,[2]Hoja20!A$2:V$35,22,FALSE)</f>
        <v>#N/A</v>
      </c>
      <c r="GG762" s="292"/>
      <c r="GO762" s="66" t="e">
        <f>VLOOKUP(J762,[3]Hoja2!A$1:A$110,1,FALSE)</f>
        <v>#N/A</v>
      </c>
      <c r="GQ762" s="66" t="e">
        <f>VLOOKUP(J762,[3]Hoja5!A$2:A$376,1,FALSE)</f>
        <v>#N/A</v>
      </c>
    </row>
    <row r="763" spans="1:204" ht="23.25" outlineLevel="1">
      <c r="A763" s="71"/>
      <c r="B763" s="72"/>
      <c r="C763" s="105"/>
      <c r="D763" s="105"/>
      <c r="E763" s="105"/>
      <c r="F763" s="105"/>
      <c r="G763" s="105"/>
      <c r="H763" s="71"/>
      <c r="I763" s="73"/>
      <c r="J763" s="106"/>
      <c r="K763" s="96"/>
      <c r="L763" s="53"/>
      <c r="M763" s="53"/>
      <c r="N763" s="54"/>
      <c r="O763" s="110" t="s">
        <v>642</v>
      </c>
      <c r="P763" s="111">
        <f t="shared" ref="P763:AK763" si="513">P761+P748+P752</f>
        <v>3957501000</v>
      </c>
      <c r="Q763" s="111">
        <f t="shared" si="513"/>
        <v>0</v>
      </c>
      <c r="R763" s="111">
        <f t="shared" si="513"/>
        <v>28169735</v>
      </c>
      <c r="S763" s="111">
        <f t="shared" si="513"/>
        <v>0</v>
      </c>
      <c r="T763" s="111">
        <f t="shared" si="513"/>
        <v>0</v>
      </c>
      <c r="U763" s="111">
        <f t="shared" si="513"/>
        <v>0</v>
      </c>
      <c r="V763" s="111">
        <f t="shared" si="513"/>
        <v>0</v>
      </c>
      <c r="W763" s="111">
        <f t="shared" si="513"/>
        <v>0</v>
      </c>
      <c r="X763" s="111">
        <f t="shared" si="513"/>
        <v>0</v>
      </c>
      <c r="Y763" s="111">
        <f t="shared" si="513"/>
        <v>28169735</v>
      </c>
      <c r="Z763" s="111">
        <f t="shared" si="513"/>
        <v>28169735</v>
      </c>
      <c r="AA763" s="111">
        <f t="shared" si="513"/>
        <v>28169735</v>
      </c>
      <c r="AB763" s="111">
        <f t="shared" si="513"/>
        <v>0</v>
      </c>
      <c r="AC763" s="111">
        <f t="shared" si="513"/>
        <v>28169735</v>
      </c>
      <c r="AD763" s="111">
        <f t="shared" si="513"/>
        <v>0</v>
      </c>
      <c r="AE763" s="111">
        <f t="shared" si="513"/>
        <v>35576735</v>
      </c>
      <c r="AF763" s="111">
        <f t="shared" si="513"/>
        <v>35576735</v>
      </c>
      <c r="AG763" s="174">
        <f t="shared" si="513"/>
        <v>2239414860</v>
      </c>
      <c r="AH763" s="111">
        <f t="shared" si="513"/>
        <v>0</v>
      </c>
      <c r="AI763" s="111">
        <f t="shared" si="513"/>
        <v>2239414860</v>
      </c>
      <c r="AJ763" s="111">
        <f t="shared" si="513"/>
        <v>1682509405</v>
      </c>
      <c r="AK763" s="111">
        <f t="shared" si="513"/>
        <v>3929331265</v>
      </c>
      <c r="AL763" s="107"/>
      <c r="AM763" s="107"/>
      <c r="AN763" s="222"/>
      <c r="AO763" s="222"/>
      <c r="AP763" s="222"/>
      <c r="AQ763" s="222"/>
      <c r="AR763" s="222"/>
      <c r="AS763" s="222"/>
      <c r="AT763" s="222"/>
      <c r="AU763" s="222"/>
      <c r="BB763"/>
      <c r="BC763"/>
      <c r="BD763"/>
      <c r="BM763"/>
      <c r="CC763" s="62"/>
      <c r="CQ763"/>
      <c r="DB763" s="15"/>
      <c r="DC763" s="15"/>
      <c r="DE763" s="15"/>
      <c r="DL763"/>
      <c r="DM763"/>
      <c r="DN763" s="109"/>
      <c r="DO763" s="109"/>
      <c r="DP763" s="109"/>
      <c r="DR763"/>
      <c r="DX763"/>
      <c r="EA763"/>
      <c r="FV763" s="65">
        <v>0</v>
      </c>
      <c r="GF763" s="18" t="e">
        <f>VLOOKUP(J763,[2]Hoja20!A$2:V$35,22,FALSE)</f>
        <v>#N/A</v>
      </c>
      <c r="GG763" s="292"/>
      <c r="GO763" s="66" t="e">
        <f>VLOOKUP(J763,[3]Hoja2!A$1:A$110,1,FALSE)</f>
        <v>#N/A</v>
      </c>
      <c r="GQ763" s="66" t="e">
        <f>VLOOKUP(J763,[3]Hoja5!A$2:A$376,1,FALSE)</f>
        <v>#N/A</v>
      </c>
    </row>
    <row r="764" spans="1:204" ht="18.75" outlineLevel="1">
      <c r="A764" s="71"/>
      <c r="B764" s="72"/>
      <c r="C764" s="105"/>
      <c r="D764" s="105"/>
      <c r="E764" s="105"/>
      <c r="F764" s="105"/>
      <c r="G764" s="105"/>
      <c r="H764" s="71"/>
      <c r="I764" s="73"/>
      <c r="J764" s="106"/>
      <c r="K764" s="96"/>
      <c r="L764" s="53"/>
      <c r="M764" s="53"/>
      <c r="N764" s="54"/>
      <c r="O764" s="84"/>
      <c r="P764" s="85"/>
      <c r="Q764" s="100"/>
      <c r="R764" s="101"/>
      <c r="S764" s="101"/>
      <c r="T764" s="101"/>
      <c r="U764" s="101"/>
      <c r="V764" s="101"/>
      <c r="W764" s="101"/>
      <c r="X764" s="101"/>
      <c r="Y764" s="101"/>
      <c r="Z764" s="101"/>
      <c r="AA764" s="101"/>
      <c r="AB764" s="101"/>
      <c r="AC764" s="101"/>
      <c r="AD764" s="102"/>
      <c r="AE764" s="88"/>
      <c r="AF764" s="88"/>
      <c r="AG764" s="88"/>
      <c r="AH764" s="88"/>
      <c r="AI764" s="88"/>
      <c r="AJ764" s="88"/>
      <c r="AK764" s="87"/>
      <c r="AL764" s="107"/>
      <c r="AM764" s="108"/>
      <c r="AN764" s="222"/>
      <c r="AO764" s="222"/>
      <c r="AP764" s="222"/>
      <c r="AQ764" s="222"/>
      <c r="AR764" s="222"/>
      <c r="AS764" s="222"/>
      <c r="AT764" s="222"/>
      <c r="AU764" s="222"/>
      <c r="BB764"/>
      <c r="BC764"/>
      <c r="BD764"/>
      <c r="BM764"/>
      <c r="CC764" s="62"/>
      <c r="CQ764"/>
      <c r="DB764" s="15"/>
      <c r="DC764" s="15"/>
      <c r="DE764" s="15"/>
      <c r="DL764"/>
      <c r="DM764"/>
      <c r="DR764"/>
      <c r="DX764"/>
      <c r="EA764"/>
      <c r="FV764" s="65">
        <v>0</v>
      </c>
      <c r="GF764" s="18" t="e">
        <f>VLOOKUP(J764,[2]Hoja20!A$2:V$35,22,FALSE)</f>
        <v>#N/A</v>
      </c>
      <c r="GG764" s="292"/>
      <c r="GO764" s="66" t="e">
        <f>VLOOKUP(J764,[3]Hoja2!A$1:A$110,1,FALSE)</f>
        <v>#N/A</v>
      </c>
      <c r="GQ764" s="66" t="e">
        <f>VLOOKUP(J764,[3]Hoja5!A$2:A$376,1,FALSE)</f>
        <v>#N/A</v>
      </c>
    </row>
    <row r="765" spans="1:204" s="127" customFormat="1" ht="23.25" outlineLevel="1">
      <c r="A765" s="112"/>
      <c r="B765" s="113"/>
      <c r="C765" s="112"/>
      <c r="D765" s="112"/>
      <c r="E765" s="112"/>
      <c r="F765" s="112"/>
      <c r="G765" s="112"/>
      <c r="H765" s="112"/>
      <c r="I765" s="114"/>
      <c r="J765" s="115"/>
      <c r="K765" s="96"/>
      <c r="L765" s="53"/>
      <c r="M765" s="53"/>
      <c r="N765" s="54"/>
      <c r="O765" s="2" t="s">
        <v>643</v>
      </c>
      <c r="P765" s="116"/>
      <c r="Q765" s="100"/>
      <c r="R765" s="101"/>
      <c r="S765" s="101"/>
      <c r="T765" s="101"/>
      <c r="U765" s="101"/>
      <c r="V765" s="101"/>
      <c r="W765" s="101"/>
      <c r="X765" s="101"/>
      <c r="Y765" s="101"/>
      <c r="Z765" s="101"/>
      <c r="AA765" s="101"/>
      <c r="AB765" s="101"/>
      <c r="AC765" s="101"/>
      <c r="AD765" s="102"/>
      <c r="AE765" s="117"/>
      <c r="AF765" s="117"/>
      <c r="AG765" s="117"/>
      <c r="AH765" s="117"/>
      <c r="AI765" s="117"/>
      <c r="AJ765" s="117"/>
      <c r="AK765" s="158"/>
      <c r="AL765" s="108"/>
      <c r="AM765" s="118"/>
      <c r="AN765" s="222"/>
      <c r="AO765" s="222"/>
      <c r="AP765" s="222"/>
      <c r="AQ765" s="222"/>
      <c r="AR765" s="222"/>
      <c r="AS765" s="222"/>
      <c r="AT765" s="222"/>
      <c r="AU765" s="222"/>
      <c r="AV765"/>
      <c r="AW765" s="15"/>
      <c r="AX765" s="15"/>
      <c r="AY765" s="15"/>
      <c r="AZ765" s="15"/>
      <c r="BA765"/>
      <c r="BB765"/>
      <c r="BC765"/>
      <c r="BD765"/>
      <c r="BE765" s="16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 s="16"/>
      <c r="BT765"/>
      <c r="BU765"/>
      <c r="BV765"/>
      <c r="BW765"/>
      <c r="BX765"/>
      <c r="BY765"/>
      <c r="BZ765"/>
      <c r="CA765"/>
      <c r="CB765"/>
      <c r="CC765" s="62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 s="15"/>
      <c r="DC765" s="15"/>
      <c r="DD765" s="17"/>
      <c r="DE765" s="15"/>
      <c r="DF765" s="15"/>
      <c r="DG765" s="15"/>
      <c r="DH765" s="15"/>
      <c r="DI765"/>
      <c r="DJ765"/>
      <c r="DK765" s="16"/>
      <c r="DL765"/>
      <c r="DM765"/>
      <c r="DN765"/>
      <c r="DO765"/>
      <c r="DP765"/>
      <c r="DQ765" s="16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 s="16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V765" s="65">
        <v>0</v>
      </c>
      <c r="GF765" s="18" t="e">
        <f>VLOOKUP(J765,[2]Hoja20!A$2:V$35,22,FALSE)</f>
        <v>#N/A</v>
      </c>
      <c r="GG765" s="160"/>
      <c r="GH765" s="160"/>
      <c r="GO765" s="66" t="e">
        <f>VLOOKUP(J765,[3]Hoja2!A$1:A$110,1,FALSE)</f>
        <v>#N/A</v>
      </c>
      <c r="GQ765" s="66" t="e">
        <f>VLOOKUP(J765,[3]Hoja5!A$2:A$376,1,FALSE)</f>
        <v>#N/A</v>
      </c>
    </row>
    <row r="766" spans="1:204" ht="31.5" outlineLevel="1" collapsed="1">
      <c r="A766" s="995" t="s">
        <v>644</v>
      </c>
      <c r="B766" s="995"/>
      <c r="C766" s="996"/>
      <c r="D766" s="996"/>
      <c r="E766" s="996"/>
      <c r="F766" s="996"/>
      <c r="G766" s="996"/>
      <c r="H766" s="995"/>
      <c r="I766" s="995"/>
      <c r="J766" s="995"/>
      <c r="K766" s="996"/>
      <c r="L766" s="996"/>
      <c r="M766" s="996"/>
      <c r="N766" s="996"/>
      <c r="O766" s="995"/>
      <c r="P766" s="995"/>
      <c r="Q766" s="996"/>
      <c r="R766" s="996"/>
      <c r="S766" s="996"/>
      <c r="T766" s="996"/>
      <c r="U766" s="996"/>
      <c r="V766" s="996"/>
      <c r="W766" s="996"/>
      <c r="X766" s="996"/>
      <c r="Y766" s="996"/>
      <c r="Z766" s="996"/>
      <c r="AA766" s="996"/>
      <c r="AB766" s="996"/>
      <c r="AC766" s="996"/>
      <c r="AD766" s="996"/>
      <c r="AE766" s="995"/>
      <c r="AF766" s="995"/>
      <c r="AG766" s="995"/>
      <c r="AH766" s="995"/>
      <c r="AI766" s="995"/>
      <c r="AJ766" s="995"/>
      <c r="AK766" s="996"/>
      <c r="AL766" s="996"/>
      <c r="AM766" s="995"/>
      <c r="BB766"/>
      <c r="BC766"/>
      <c r="BD766"/>
      <c r="BM766"/>
      <c r="CC766" s="62"/>
      <c r="CQ766"/>
      <c r="DB766" s="15"/>
      <c r="DC766" s="15"/>
      <c r="DE766" s="15"/>
      <c r="DL766"/>
      <c r="DM766"/>
      <c r="DN766" s="109"/>
      <c r="DO766" s="109"/>
      <c r="DP766" s="109"/>
      <c r="DR766"/>
      <c r="DX766"/>
      <c r="EA766"/>
      <c r="FV766" s="65">
        <v>0</v>
      </c>
      <c r="GF766" s="18" t="e">
        <f>VLOOKUP(J766,[2]Hoja20!A$2:V$35,22,FALSE)</f>
        <v>#N/A</v>
      </c>
      <c r="GO766" s="66" t="e">
        <f>VLOOKUP(J766,[3]Hoja2!A$1:A$110,1,FALSE)</f>
        <v>#N/A</v>
      </c>
      <c r="GQ766" s="66" t="e">
        <f>VLOOKUP(J766,[3]Hoja5!A$2:A$376,1,FALSE)</f>
        <v>#N/A</v>
      </c>
    </row>
    <row r="767" spans="1:204" ht="303.75" outlineLevel="1">
      <c r="A767" s="20" t="s">
        <v>3</v>
      </c>
      <c r="B767" s="20" t="s">
        <v>4</v>
      </c>
      <c r="C767" s="21" t="s">
        <v>5</v>
      </c>
      <c r="D767" s="22" t="s">
        <v>6</v>
      </c>
      <c r="E767" s="23" t="s">
        <v>7</v>
      </c>
      <c r="F767" s="20" t="s">
        <v>8</v>
      </c>
      <c r="G767" s="20" t="s">
        <v>9</v>
      </c>
      <c r="H767" s="20" t="s">
        <v>10</v>
      </c>
      <c r="I767" s="20" t="s">
        <v>11</v>
      </c>
      <c r="J767" s="20" t="s">
        <v>12</v>
      </c>
      <c r="K767" s="24" t="s">
        <v>13</v>
      </c>
      <c r="L767" s="20" t="s">
        <v>14</v>
      </c>
      <c r="M767" s="20" t="s">
        <v>15</v>
      </c>
      <c r="N767" s="25" t="s">
        <v>16</v>
      </c>
      <c r="O767" s="20" t="s">
        <v>17</v>
      </c>
      <c r="P767" s="26" t="s">
        <v>18</v>
      </c>
      <c r="Q767" s="27" t="s">
        <v>19</v>
      </c>
      <c r="R767" s="28" t="s">
        <v>20</v>
      </c>
      <c r="S767" s="28" t="s">
        <v>21</v>
      </c>
      <c r="T767" s="28" t="s">
        <v>22</v>
      </c>
      <c r="U767" s="28" t="s">
        <v>23</v>
      </c>
      <c r="V767" s="28" t="s">
        <v>24</v>
      </c>
      <c r="W767" s="28" t="s">
        <v>25</v>
      </c>
      <c r="X767" s="28" t="s">
        <v>26</v>
      </c>
      <c r="Y767" s="28" t="s">
        <v>27</v>
      </c>
      <c r="Z767" s="28" t="s">
        <v>28</v>
      </c>
      <c r="AA767" s="28" t="s">
        <v>29</v>
      </c>
      <c r="AB767" s="28" t="s">
        <v>30</v>
      </c>
      <c r="AC767" s="28" t="s">
        <v>31</v>
      </c>
      <c r="AD767" s="29" t="s">
        <v>32</v>
      </c>
      <c r="AE767" s="28" t="s">
        <v>33</v>
      </c>
      <c r="AF767" s="28" t="s">
        <v>1117</v>
      </c>
      <c r="AG767" s="28" t="s">
        <v>34</v>
      </c>
      <c r="AH767" s="28" t="s">
        <v>21</v>
      </c>
      <c r="AI767" s="28" t="s">
        <v>32</v>
      </c>
      <c r="AJ767" s="28" t="s">
        <v>35</v>
      </c>
      <c r="AK767" s="30" t="s">
        <v>35</v>
      </c>
      <c r="AL767" s="31" t="s">
        <v>36</v>
      </c>
      <c r="AM767" s="32" t="s">
        <v>37</v>
      </c>
      <c r="BB767"/>
      <c r="BC767"/>
      <c r="BD767"/>
      <c r="BM767"/>
      <c r="CC767" s="62"/>
      <c r="CQ767"/>
      <c r="DB767" s="15"/>
      <c r="DC767" s="15"/>
      <c r="DE767" s="15"/>
      <c r="DL767"/>
      <c r="DM767"/>
      <c r="DR767"/>
      <c r="DX767"/>
      <c r="EA767"/>
      <c r="FV767" s="65">
        <v>0</v>
      </c>
      <c r="GF767" s="18" t="e">
        <f>VLOOKUP(J767,[2]Hoja20!A$2:V$35,22,FALSE)</f>
        <v>#N/A</v>
      </c>
      <c r="GO767" s="66" t="e">
        <f>VLOOKUP(J767,[3]Hoja2!A$1:A$110,1,FALSE)</f>
        <v>#N/A</v>
      </c>
      <c r="GQ767" s="66" t="e">
        <f>VLOOKUP(J767,[3]Hoja5!A$2:A$376,1,FALSE)</f>
        <v>#N/A</v>
      </c>
    </row>
    <row r="768" spans="1:204" s="64" customFormat="1" ht="18.75" outlineLevel="2">
      <c r="A768" s="71"/>
      <c r="B768" s="72"/>
      <c r="C768" s="105"/>
      <c r="D768" s="105"/>
      <c r="E768" s="105"/>
      <c r="F768" s="105"/>
      <c r="G768" s="105"/>
      <c r="H768" s="71"/>
      <c r="I768" s="73"/>
      <c r="J768" s="106"/>
      <c r="K768" s="96"/>
      <c r="L768" s="53"/>
      <c r="M768" s="53"/>
      <c r="N768" s="54"/>
      <c r="O768" s="185" t="s">
        <v>78</v>
      </c>
      <c r="P768" s="85"/>
      <c r="Q768" s="100"/>
      <c r="R768" s="101"/>
      <c r="S768" s="101"/>
      <c r="T768" s="101"/>
      <c r="U768" s="101"/>
      <c r="V768" s="101"/>
      <c r="W768" s="101"/>
      <c r="X768" s="101"/>
      <c r="Y768" s="101"/>
      <c r="Z768" s="101"/>
      <c r="AA768" s="101"/>
      <c r="AB768" s="101"/>
      <c r="AC768" s="101"/>
      <c r="AD768" s="102"/>
      <c r="AE768" s="88"/>
      <c r="AF768" s="88"/>
      <c r="AG768" s="88"/>
      <c r="AH768" s="88"/>
      <c r="AI768" s="88"/>
      <c r="AJ768" s="88"/>
      <c r="AK768" s="163"/>
      <c r="AL768" s="108"/>
      <c r="AM768" s="108"/>
      <c r="AN768" t="s">
        <v>645</v>
      </c>
      <c r="AO768" t="e">
        <f>VLOOKUP(J769,#REF!,2,FALSE)</f>
        <v>#REF!</v>
      </c>
      <c r="AP768" t="e">
        <f>VLOOKUP(K769,#REF!,2,FALSE)</f>
        <v>#REF!</v>
      </c>
      <c r="AQ768" t="e">
        <f>VLOOKUP(J769,#REF!,13,FALSE)</f>
        <v>#REF!</v>
      </c>
      <c r="AR768" t="e">
        <f>VLOOKUP(K769,#REF!,7,FALSE)</f>
        <v>#REF!</v>
      </c>
      <c r="AS768"/>
      <c r="AT768" t="e">
        <f>VLOOKUP(J769,#REF!,13,FALSE)</f>
        <v>#REF!</v>
      </c>
      <c r="AU768" t="e">
        <f>VLOOKUP(K769,#REF!,2,FALSE)</f>
        <v>#REF!</v>
      </c>
      <c r="AV768"/>
      <c r="AW768" s="15"/>
      <c r="AX768" s="15"/>
      <c r="AY768" s="15"/>
      <c r="AZ768" s="15"/>
      <c r="BA768"/>
      <c r="BB768"/>
      <c r="BC768"/>
      <c r="BD768"/>
      <c r="BE768" s="16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 s="16"/>
      <c r="BT768"/>
      <c r="BU768"/>
      <c r="BV768"/>
      <c r="BW768"/>
      <c r="BX768"/>
      <c r="BY768"/>
      <c r="BZ768"/>
      <c r="CA768"/>
      <c r="CB768"/>
      <c r="CC768" s="62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 s="15"/>
      <c r="DC768" s="15"/>
      <c r="DD768" s="17"/>
      <c r="DE768" s="15"/>
      <c r="DF768" s="15"/>
      <c r="DG768" s="15"/>
      <c r="DH768" s="15"/>
      <c r="DI768"/>
      <c r="DJ768"/>
      <c r="DK768" s="16"/>
      <c r="DL768"/>
      <c r="DM768"/>
      <c r="DN768"/>
      <c r="DO768" t="str">
        <f>VLOOKUP(K769,'[2]rates actuales'!B$2:K$1880,10,FALSE)</f>
        <v>RS</v>
      </c>
      <c r="DP768"/>
      <c r="DQ768" s="16">
        <v>3962611</v>
      </c>
      <c r="DR768" s="63">
        <f>(DQ768*1000)-P769</f>
        <v>18386622</v>
      </c>
      <c r="DS768" t="str">
        <f>VLOOKUP(J769,'[2]rates actuales'!A$2:C$1880,3,FALSE)</f>
        <v>FUTALEUFU</v>
      </c>
      <c r="DT768"/>
      <c r="DU768"/>
      <c r="DV768"/>
      <c r="DW768" t="e">
        <f>VLOOKUP(J769,[2]TERMINADOS!A$2:B$133,2,FALSE)</f>
        <v>#N/A</v>
      </c>
      <c r="DX768" s="16">
        <f>VLOOKUP(J769,'[2]COSTO-GASTO'!A$2:B$382,2,FALSE)</f>
        <v>4036745000</v>
      </c>
      <c r="DY768" s="16">
        <f>P769-DX768</f>
        <v>-92520622</v>
      </c>
      <c r="DZ768">
        <f>VLOOKUP(J769,'[2]COSTO-GASTO'!E$2:F$401,2,FALSE)</f>
        <v>3034532342</v>
      </c>
      <c r="EA768" s="16">
        <f>AE769-DZ768</f>
        <v>366949310</v>
      </c>
      <c r="EB768" t="e">
        <f>VLOOKUP(J769,[2]Hoja26!A$2:B$91,2,FALSE)</f>
        <v>#N/A</v>
      </c>
      <c r="EC768" t="str">
        <f>VLOOKUP(J769,[2]Hoja26!E$2:F$147,2,FALSE)</f>
        <v>EN EJECUCION</v>
      </c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 t="str">
        <f>VLOOKUP(J769,'[2]RATES OCTUBRE'!J$1:K$1924,2,FALSE)</f>
        <v>RS</v>
      </c>
      <c r="EW768"/>
      <c r="EX768" t="str">
        <f>VLOOKUP(J769,[2]Hoja26!N$4:O$1289,2,FALSE)</f>
        <v>EN EJECUCION</v>
      </c>
      <c r="EY768" t="s">
        <v>79</v>
      </c>
      <c r="EZ768" s="16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V768" s="65">
        <v>0</v>
      </c>
      <c r="GF768" s="18" t="e">
        <f>VLOOKUP(J768,[2]Hoja20!A$2:V$35,22,FALSE)</f>
        <v>#N/A</v>
      </c>
      <c r="GG768" s="136"/>
      <c r="GH768" s="136"/>
      <c r="GO768" s="66" t="e">
        <f>VLOOKUP(J768,[3]Hoja2!A$1:A$110,1,FALSE)</f>
        <v>#N/A</v>
      </c>
      <c r="GQ768" s="66" t="e">
        <f>VLOOKUP(J768,[3]Hoja5!A$2:A$376,1,FALSE)</f>
        <v>#N/A</v>
      </c>
    </row>
    <row r="769" spans="1:204" s="306" customFormat="1" ht="18" customHeight="1" outlineLevel="2">
      <c r="A769" s="293">
        <v>31</v>
      </c>
      <c r="B769" s="293" t="s">
        <v>79</v>
      </c>
      <c r="C769" s="293" t="s">
        <v>102</v>
      </c>
      <c r="D769" s="293" t="s">
        <v>118</v>
      </c>
      <c r="E769" s="294" t="s">
        <v>82</v>
      </c>
      <c r="F769" s="293" t="s">
        <v>630</v>
      </c>
      <c r="G769" s="293" t="s">
        <v>646</v>
      </c>
      <c r="H769" s="293" t="s">
        <v>324</v>
      </c>
      <c r="I769" s="295" t="s">
        <v>85</v>
      </c>
      <c r="J769" s="296">
        <v>30072372</v>
      </c>
      <c r="K769" s="297" t="str">
        <f t="shared" ref="K769:K772" si="514">CONCATENATE(J769,"-",I769)</f>
        <v>30072372-EJECUCION</v>
      </c>
      <c r="L769" s="297"/>
      <c r="M769" s="53" t="str">
        <f t="shared" ref="M769:M772" si="515">CLEAN(J769)</f>
        <v>30072372</v>
      </c>
      <c r="N769" s="298">
        <f>A769</f>
        <v>31</v>
      </c>
      <c r="O769" s="295" t="s">
        <v>647</v>
      </c>
      <c r="P769" s="299">
        <v>3944224378</v>
      </c>
      <c r="Q769" s="300">
        <v>261225924</v>
      </c>
      <c r="R769" s="300">
        <v>3459248459</v>
      </c>
      <c r="S769" s="301">
        <v>0</v>
      </c>
      <c r="T769" s="301">
        <v>717733008</v>
      </c>
      <c r="U769" s="301">
        <v>220435329</v>
      </c>
      <c r="V769" s="301">
        <f>S769+T769+U769</f>
        <v>938168337</v>
      </c>
      <c r="W769" s="301">
        <v>496648192</v>
      </c>
      <c r="X769" s="301">
        <v>543891790</v>
      </c>
      <c r="Y769" s="301">
        <v>2084993</v>
      </c>
      <c r="Z769" s="301">
        <f>W769+X769+Y769</f>
        <v>1042624975</v>
      </c>
      <c r="AA769" s="300">
        <f>S769+T769+U769+W769+X769+Y769</f>
        <v>1980793312</v>
      </c>
      <c r="AB769" s="300">
        <v>543891790</v>
      </c>
      <c r="AC769" s="300">
        <f>V769+W769+X769+Y769+AB769</f>
        <v>2524685102</v>
      </c>
      <c r="AD769" s="302">
        <f>R769-AC769</f>
        <v>934563357</v>
      </c>
      <c r="AE769" s="303">
        <v>3401481652</v>
      </c>
      <c r="AF769" s="59">
        <v>3443535670</v>
      </c>
      <c r="AG769" s="303">
        <v>500688708</v>
      </c>
      <c r="AH769" s="59">
        <v>0</v>
      </c>
      <c r="AI769" s="59">
        <f t="shared" ref="AI769:AI772" si="516">AG769-AH769</f>
        <v>500688708</v>
      </c>
      <c r="AJ769" s="59">
        <f t="shared" ref="AJ769:AJ772" si="517">P769-(AF769+AG769)</f>
        <v>0</v>
      </c>
      <c r="AK769" s="300">
        <f>P769-(Q769+R769)</f>
        <v>223749995</v>
      </c>
      <c r="AL769" s="304" t="s">
        <v>93</v>
      </c>
      <c r="AM769" s="305" t="s">
        <v>88</v>
      </c>
      <c r="AN769" s="306" t="s">
        <v>645</v>
      </c>
      <c r="AO769" s="306" t="e">
        <f>VLOOKUP(J770,#REF!,2,FALSE)</f>
        <v>#REF!</v>
      </c>
      <c r="AP769" s="306" t="e">
        <f>VLOOKUP(K770,#REF!,2,FALSE)</f>
        <v>#REF!</v>
      </c>
      <c r="AQ769" s="306" t="e">
        <f>VLOOKUP(J770,#REF!,13,FALSE)</f>
        <v>#REF!</v>
      </c>
      <c r="AR769" s="306" t="e">
        <f>VLOOKUP(K770,#REF!,7,FALSE)</f>
        <v>#REF!</v>
      </c>
      <c r="AT769" s="306" t="e">
        <f>VLOOKUP(J770,#REF!,13,FALSE)</f>
        <v>#REF!</v>
      </c>
      <c r="AU769" s="306" t="e">
        <f>VLOOKUP(K770,#REF!,2,FALSE)</f>
        <v>#REF!</v>
      </c>
      <c r="BE769" s="307"/>
      <c r="BS769" s="307"/>
      <c r="DD769" s="307"/>
      <c r="DK769" s="307"/>
      <c r="DO769" s="306" t="str">
        <f>VLOOKUP(K770,'[2]rates actuales'!B$2:K$1880,10,FALSE)</f>
        <v>RS</v>
      </c>
      <c r="DQ769" s="307">
        <v>582592</v>
      </c>
      <c r="DR769" s="308">
        <f>(DQ769*1000)-P770</f>
        <v>0</v>
      </c>
      <c r="DS769" s="306" t="str">
        <f>VLOOKUP(J770,'[2]rates actuales'!A$2:C$1880,3,FALSE)</f>
        <v>FUTALEUFU</v>
      </c>
      <c r="DW769" s="306" t="e">
        <f>VLOOKUP(J770,[2]TERMINADOS!A$2:B$133,2,FALSE)</f>
        <v>#N/A</v>
      </c>
      <c r="DX769" s="307">
        <f>VLOOKUP(J770,'[2]COSTO-GASTO'!A$2:B$382,2,FALSE)</f>
        <v>569153000</v>
      </c>
      <c r="DY769" s="307">
        <f>P770-DX769</f>
        <v>13439000</v>
      </c>
      <c r="DZ769" s="306">
        <f>VLOOKUP(J770,'[2]COSTO-GASTO'!E$2:F$401,2,FALSE)</f>
        <v>228844151</v>
      </c>
      <c r="EA769" s="307">
        <f>AE770-DZ769</f>
        <v>0</v>
      </c>
      <c r="EB769" s="306" t="e">
        <f>VLOOKUP(J770,[2]Hoja26!A$2:B$91,2,FALSE)</f>
        <v>#N/A</v>
      </c>
      <c r="EC769" s="306" t="str">
        <f>VLOOKUP(J770,[2]Hoja26!E$2:F$147,2,FALSE)</f>
        <v>EN EJECUCION</v>
      </c>
      <c r="EV769" s="306" t="str">
        <f>VLOOKUP(J770,'[2]RATES OCTUBRE'!J$1:K$1924,2,FALSE)</f>
        <v>RS</v>
      </c>
      <c r="EX769" s="306" t="str">
        <f>VLOOKUP(J770,[2]Hoja26!N$4:O$1289,2,FALSE)</f>
        <v>EN EJECUCION</v>
      </c>
      <c r="EY769" s="306" t="s">
        <v>79</v>
      </c>
      <c r="EZ769" s="307"/>
      <c r="FS769" s="306" t="str">
        <f>CONCATENATE(J769,"-",I769)</f>
        <v>30072372-EJECUCION</v>
      </c>
      <c r="FT769" s="306" t="str">
        <f>VLOOKUP(FS769,'[2]ESTADO DE SITUACION OCTUBRE'!I$4:I$941,1,FALSE)</f>
        <v>30072372-EJECUCION</v>
      </c>
      <c r="FU769" s="306">
        <f>VLOOKUP(K769,'[2]BIP-COSTO'!B$2:H$1976,7,FALSE)</f>
        <v>3962611</v>
      </c>
      <c r="FV769" s="307">
        <v>3962611000</v>
      </c>
      <c r="FW769" s="307">
        <f>FV769-P769</f>
        <v>18386622</v>
      </c>
      <c r="FX769" s="306" t="str">
        <f>VLOOKUP(K769,'[2]BIP-COSTO'!B$2:H$1976,4,FALSE)</f>
        <v>GOBIERNO REGIONAL - REGION DE LOS LAGOS</v>
      </c>
      <c r="FY769" s="306" t="str">
        <f>VLOOKUP(K769,'[2]BIP-COSTO'!B$2:K$1976,10,FALSE)</f>
        <v>RS</v>
      </c>
      <c r="GF769" s="309">
        <f>VLOOKUP(J769,[2]Hoja20!A$2:V$35,22,FALSE)</f>
        <v>74867</v>
      </c>
      <c r="GG769" s="310"/>
      <c r="GH769" s="310"/>
      <c r="GM769" s="311" t="str">
        <f>VLOOKUP(K769,[3]resultado!E$2:K$2045,7,FALSE)</f>
        <v>RS</v>
      </c>
      <c r="GO769" s="311">
        <f>VLOOKUP(J769,[3]Hoja2!A$1:A$110,1,FALSE)</f>
        <v>30072372</v>
      </c>
      <c r="GP769" s="311" t="str">
        <f>VLOOKUP(K769,[3]Hoja5!C$2:F$376,1,FALSE)</f>
        <v>30072372-EJECUCION</v>
      </c>
      <c r="GQ769" s="311">
        <f>VLOOKUP(J769,[3]Hoja5!A$2:A$376,1,FALSE)</f>
        <v>30072372</v>
      </c>
      <c r="GR769" s="66" t="str">
        <f>VLOOKUP(J769,rates!B$2:I$944,8,FALSE)</f>
        <v>RS</v>
      </c>
      <c r="GS769" s="66" t="s">
        <v>93</v>
      </c>
      <c r="GT769" s="66" t="e">
        <f>VLOOKUP(J769,Hoja6!A$2:A$29,1,FALSE)</f>
        <v>#N/A</v>
      </c>
      <c r="GU769" s="66" t="str">
        <f>VLOOKUP(J769,Hoja7!A$2:O$243,15,FALSE)</f>
        <v>CON COVENIO</v>
      </c>
      <c r="GV769" s="66">
        <f>VLOOKUP(J769,'ESTADO DE SITUACION'!H$4:AQ$943,36,FALSE)</f>
        <v>0</v>
      </c>
    </row>
    <row r="770" spans="1:204" s="306" customFormat="1" ht="18" customHeight="1" outlineLevel="2">
      <c r="A770" s="293">
        <v>31</v>
      </c>
      <c r="B770" s="293" t="s">
        <v>79</v>
      </c>
      <c r="C770" s="293" t="s">
        <v>90</v>
      </c>
      <c r="D770" s="293" t="s">
        <v>118</v>
      </c>
      <c r="E770" s="294" t="s">
        <v>91</v>
      </c>
      <c r="F770" s="293" t="s">
        <v>630</v>
      </c>
      <c r="G770" s="293" t="s">
        <v>646</v>
      </c>
      <c r="H770" s="293" t="s">
        <v>324</v>
      </c>
      <c r="I770" s="295" t="s">
        <v>85</v>
      </c>
      <c r="J770" s="296">
        <v>30102779</v>
      </c>
      <c r="K770" s="297" t="str">
        <f t="shared" si="514"/>
        <v>30102779-EJECUCION</v>
      </c>
      <c r="L770" s="297"/>
      <c r="M770" s="53" t="str">
        <f t="shared" si="515"/>
        <v>30102779</v>
      </c>
      <c r="N770" s="298">
        <f>A770</f>
        <v>31</v>
      </c>
      <c r="O770" s="295" t="s">
        <v>648</v>
      </c>
      <c r="P770" s="299">
        <v>582592000</v>
      </c>
      <c r="Q770" s="300">
        <v>0</v>
      </c>
      <c r="R770" s="300">
        <v>338844151</v>
      </c>
      <c r="S770" s="301">
        <v>0</v>
      </c>
      <c r="T770" s="301">
        <v>0</v>
      </c>
      <c r="U770" s="301">
        <v>0</v>
      </c>
      <c r="V770" s="301">
        <f>S770+T770+U770</f>
        <v>0</v>
      </c>
      <c r="W770" s="301">
        <v>0</v>
      </c>
      <c r="X770" s="301">
        <v>0</v>
      </c>
      <c r="Y770" s="301">
        <v>71844151</v>
      </c>
      <c r="Z770" s="301">
        <f>W770+X770+Y770</f>
        <v>71844151</v>
      </c>
      <c r="AA770" s="300">
        <f>S770+T770+U770+W770+X770+Y770</f>
        <v>71844151</v>
      </c>
      <c r="AB770" s="300">
        <v>49500000</v>
      </c>
      <c r="AC770" s="300">
        <f>V770+W770+X770+Y770+AB770</f>
        <v>121344151</v>
      </c>
      <c r="AD770" s="302">
        <f>R770-AC770</f>
        <v>217500000</v>
      </c>
      <c r="AE770" s="303">
        <v>228844151</v>
      </c>
      <c r="AF770" s="59">
        <v>292416691</v>
      </c>
      <c r="AG770" s="303">
        <v>290175309</v>
      </c>
      <c r="AH770" s="59">
        <v>0</v>
      </c>
      <c r="AI770" s="59">
        <f t="shared" si="516"/>
        <v>290175309</v>
      </c>
      <c r="AJ770" s="59">
        <f t="shared" si="517"/>
        <v>0</v>
      </c>
      <c r="AK770" s="300">
        <f>P770-(Q770+R770)</f>
        <v>243747849</v>
      </c>
      <c r="AL770" s="304" t="s">
        <v>93</v>
      </c>
      <c r="AM770" s="305" t="s">
        <v>88</v>
      </c>
      <c r="AN770" s="306" t="e">
        <v>#N/A</v>
      </c>
      <c r="AO770" s="306" t="e">
        <f>VLOOKUP(#REF!,#REF!,2,FALSE)</f>
        <v>#REF!</v>
      </c>
      <c r="AP770" s="306" t="e">
        <f>VLOOKUP(#REF!,#REF!,2,FALSE)</f>
        <v>#REF!</v>
      </c>
      <c r="AQ770" s="306" t="e">
        <f>VLOOKUP(#REF!,#REF!,13,FALSE)</f>
        <v>#REF!</v>
      </c>
      <c r="AR770" s="306" t="e">
        <f>VLOOKUP(#REF!,#REF!,7,FALSE)</f>
        <v>#REF!</v>
      </c>
      <c r="AT770" s="306" t="e">
        <f>VLOOKUP(#REF!,#REF!,13,FALSE)</f>
        <v>#REF!</v>
      </c>
      <c r="AU770" s="306" t="e">
        <f>VLOOKUP(#REF!,#REF!,2,FALSE)</f>
        <v>#REF!</v>
      </c>
      <c r="BE770" s="307"/>
      <c r="BS770" s="307"/>
      <c r="DD770" s="307"/>
      <c r="DK770" s="307"/>
      <c r="DO770" s="306" t="e">
        <f>VLOOKUP(#REF!,'[2]rates actuales'!B$2:K$1880,10,FALSE)</f>
        <v>#REF!</v>
      </c>
      <c r="DQ770" s="307">
        <v>295439</v>
      </c>
      <c r="DR770" s="308" t="e">
        <f>(DQ770*1000)-#REF!</f>
        <v>#REF!</v>
      </c>
      <c r="DS770" s="306" t="e">
        <f>VLOOKUP(#REF!,'[2]rates actuales'!A$2:C$1880,3,FALSE)</f>
        <v>#REF!</v>
      </c>
      <c r="DW770" s="306" t="e">
        <f>VLOOKUP(#REF!,[2]TERMINADOS!A$2:B$133,2,FALSE)</f>
        <v>#REF!</v>
      </c>
      <c r="DX770" s="307" t="e">
        <f>VLOOKUP(#REF!,'[2]COSTO-GASTO'!A$2:B$382,2,FALSE)</f>
        <v>#REF!</v>
      </c>
      <c r="DY770" s="307" t="e">
        <f>#REF!-DX770</f>
        <v>#REF!</v>
      </c>
      <c r="DZ770" s="306" t="e">
        <f>VLOOKUP(#REF!,'[2]COSTO-GASTO'!E$2:F$401,2,FALSE)</f>
        <v>#REF!</v>
      </c>
      <c r="EA770" s="307" t="e">
        <f>#REF!-DZ770</f>
        <v>#REF!</v>
      </c>
      <c r="EB770" s="306" t="e">
        <f>VLOOKUP(#REF!,[2]Hoja26!A$2:B$91,2,FALSE)</f>
        <v>#REF!</v>
      </c>
      <c r="EC770" s="306" t="e">
        <f>VLOOKUP(#REF!,[2]Hoja26!E$2:F$147,2,FALSE)</f>
        <v>#REF!</v>
      </c>
      <c r="EV770" s="306" t="e">
        <f>VLOOKUP(#REF!,'[2]RATES OCTUBRE'!J$1:K$1924,2,FALSE)</f>
        <v>#REF!</v>
      </c>
      <c r="EX770" s="306" t="e">
        <f>VLOOKUP(#REF!,[2]Hoja26!N$4:O$1289,2,FALSE)</f>
        <v>#REF!</v>
      </c>
      <c r="EY770" s="306" t="s">
        <v>79</v>
      </c>
      <c r="EZ770" s="307"/>
      <c r="FS770" s="306" t="str">
        <f>CONCATENATE(J770,"-",I770)</f>
        <v>30102779-EJECUCION</v>
      </c>
      <c r="FT770" s="306" t="str">
        <f>VLOOKUP(FS770,'[2]ESTADO DE SITUACION OCTUBRE'!I$4:I$941,1,FALSE)</f>
        <v>30102779-EJECUCION</v>
      </c>
      <c r="FU770" s="306">
        <f>VLOOKUP(K770,'[2]BIP-COSTO'!B$2:H$1976,7,FALSE)</f>
        <v>582592</v>
      </c>
      <c r="FV770" s="307">
        <v>582592000</v>
      </c>
      <c r="FW770" s="307">
        <f>FV770-P770</f>
        <v>0</v>
      </c>
      <c r="FX770" s="306" t="str">
        <f>VLOOKUP(K770,'[2]BIP-COSTO'!B$2:H$1976,4,FALSE)</f>
        <v>GOBIERNO REGIONAL - REGION DE LOS LAGOS</v>
      </c>
      <c r="FY770" s="306" t="str">
        <f>VLOOKUP(K770,'[2]BIP-COSTO'!B$2:K$1976,10,FALSE)</f>
        <v>RS</v>
      </c>
      <c r="GF770" s="309">
        <f>VLOOKUP(J770,[2]Hoja20!A$2:V$35,22,FALSE)</f>
        <v>269153</v>
      </c>
      <c r="GG770" s="310"/>
      <c r="GH770" s="310"/>
      <c r="GM770" s="311" t="str">
        <f>VLOOKUP(K770,[3]resultado!E$2:K$2045,7,FALSE)</f>
        <v>RS</v>
      </c>
      <c r="GO770" s="311">
        <f>VLOOKUP(J770,[3]Hoja2!A$1:A$110,1,FALSE)</f>
        <v>30102779</v>
      </c>
      <c r="GP770" s="311" t="str">
        <f>VLOOKUP(K770,[3]Hoja5!C$2:F$376,1,FALSE)</f>
        <v>30102779-EJECUCION</v>
      </c>
      <c r="GQ770" s="311">
        <f>VLOOKUP(J770,[3]Hoja5!A$2:A$376,1,FALSE)</f>
        <v>30102779</v>
      </c>
      <c r="GR770" s="66" t="str">
        <f>VLOOKUP(J770,rates!B$2:I$944,8,FALSE)</f>
        <v>RS</v>
      </c>
      <c r="GS770" s="66" t="s">
        <v>93</v>
      </c>
      <c r="GT770" s="66" t="e">
        <f>VLOOKUP(J770,Hoja6!A$2:A$29,1,FALSE)</f>
        <v>#N/A</v>
      </c>
      <c r="GU770" s="66" t="e">
        <f>VLOOKUP(J770,Hoja7!A$2:O$243,15,FALSE)</f>
        <v>#N/A</v>
      </c>
      <c r="GV770" s="66">
        <f>VLOOKUP(J770,'ESTADO DE SITUACION'!H$4:AQ$943,36,FALSE)</f>
        <v>0</v>
      </c>
    </row>
    <row r="771" spans="1:204" s="306" customFormat="1" ht="18" customHeight="1" outlineLevel="2">
      <c r="A771" s="293">
        <v>31</v>
      </c>
      <c r="B771" s="293" t="s">
        <v>79</v>
      </c>
      <c r="C771" s="293" t="s">
        <v>90</v>
      </c>
      <c r="D771" s="293" t="s">
        <v>118</v>
      </c>
      <c r="E771" s="294" t="s">
        <v>91</v>
      </c>
      <c r="F771" s="293" t="s">
        <v>630</v>
      </c>
      <c r="G771" s="293" t="s">
        <v>646</v>
      </c>
      <c r="H771" s="293" t="s">
        <v>324</v>
      </c>
      <c r="I771" s="295" t="s">
        <v>85</v>
      </c>
      <c r="J771" s="296">
        <v>30289730</v>
      </c>
      <c r="K771" s="297" t="str">
        <f t="shared" si="514"/>
        <v>30289730-EJECUCION</v>
      </c>
      <c r="L771" s="297"/>
      <c r="M771" s="53" t="str">
        <f t="shared" si="515"/>
        <v>30289730</v>
      </c>
      <c r="N771" s="298">
        <f>A771</f>
        <v>31</v>
      </c>
      <c r="O771" s="295" t="s">
        <v>650</v>
      </c>
      <c r="P771" s="299">
        <v>557476000</v>
      </c>
      <c r="Q771" s="300">
        <v>0</v>
      </c>
      <c r="R771" s="300">
        <v>0</v>
      </c>
      <c r="S771" s="301">
        <v>0</v>
      </c>
      <c r="T771" s="301">
        <v>0</v>
      </c>
      <c r="U771" s="301">
        <v>0</v>
      </c>
      <c r="V771" s="301">
        <f>S771+T771+U771</f>
        <v>0</v>
      </c>
      <c r="W771" s="301">
        <v>0</v>
      </c>
      <c r="X771" s="301">
        <v>0</v>
      </c>
      <c r="Y771" s="301">
        <v>0</v>
      </c>
      <c r="Z771" s="301">
        <f>W771+X771+Y771</f>
        <v>0</v>
      </c>
      <c r="AA771" s="300">
        <f>S771+T771+U771+W771+X771+Y771</f>
        <v>0</v>
      </c>
      <c r="AB771" s="300">
        <v>0</v>
      </c>
      <c r="AC771" s="300">
        <f>V771+W771+X771+Y771+AB771</f>
        <v>0</v>
      </c>
      <c r="AD771" s="302">
        <f>R771-AC771</f>
        <v>0</v>
      </c>
      <c r="AE771" s="303">
        <v>0</v>
      </c>
      <c r="AF771" s="59">
        <v>0</v>
      </c>
      <c r="AG771" s="303">
        <v>282476000</v>
      </c>
      <c r="AH771" s="59">
        <v>0</v>
      </c>
      <c r="AI771" s="59">
        <f t="shared" si="516"/>
        <v>282476000</v>
      </c>
      <c r="AJ771" s="59">
        <f t="shared" si="517"/>
        <v>275000000</v>
      </c>
      <c r="AK771" s="300">
        <f>P771-(Q771+R771)</f>
        <v>557476000</v>
      </c>
      <c r="AL771" s="304" t="s">
        <v>101</v>
      </c>
      <c r="AM771" s="305" t="s">
        <v>88</v>
      </c>
      <c r="AN771" s="306" t="s">
        <v>645</v>
      </c>
      <c r="AO771" s="306" t="e">
        <f>VLOOKUP(J772,#REF!,2,FALSE)</f>
        <v>#REF!</v>
      </c>
      <c r="AP771" s="306" t="e">
        <f>VLOOKUP(K772,#REF!,2,FALSE)</f>
        <v>#REF!</v>
      </c>
      <c r="AQ771" s="306" t="e">
        <f>VLOOKUP(J772,#REF!,13,FALSE)</f>
        <v>#REF!</v>
      </c>
      <c r="AR771" s="306" t="e">
        <f>VLOOKUP(K772,#REF!,7,FALSE)</f>
        <v>#REF!</v>
      </c>
      <c r="AT771" s="306" t="e">
        <f>VLOOKUP(J772,#REF!,13,FALSE)</f>
        <v>#REF!</v>
      </c>
      <c r="AU771" s="306" t="e">
        <f>VLOOKUP(K772,#REF!,2,FALSE)</f>
        <v>#REF!</v>
      </c>
      <c r="BE771" s="307"/>
      <c r="BS771" s="307"/>
      <c r="DD771" s="307"/>
      <c r="DK771" s="307"/>
      <c r="DO771" s="306" t="str">
        <f>VLOOKUP(K772,'[2]rates actuales'!B$2:K$1880,10,FALSE)</f>
        <v>RS</v>
      </c>
      <c r="DQ771" s="307">
        <v>3900581</v>
      </c>
      <c r="DR771" s="308">
        <f>(DQ771*1000)-P772</f>
        <v>0</v>
      </c>
      <c r="DS771" s="306" t="str">
        <f>VLOOKUP(J772,'[2]rates actuales'!A$2:C$1880,3,FALSE)</f>
        <v>FUTALEUFU</v>
      </c>
      <c r="DW771" s="306" t="e">
        <f>VLOOKUP(J772,[2]TERMINADOS!A$2:B$133,2,FALSE)</f>
        <v>#N/A</v>
      </c>
      <c r="DX771" s="307">
        <f>VLOOKUP(J772,'[2]COSTO-GASTO'!A$2:B$382,2,FALSE)</f>
        <v>3913388000</v>
      </c>
      <c r="DY771" s="307">
        <f>P772-DX771</f>
        <v>-12807000</v>
      </c>
      <c r="DZ771" s="306">
        <f>VLOOKUP(J772,'[2]COSTO-GASTO'!E$2:F$401,2,FALSE)</f>
        <v>38538000</v>
      </c>
      <c r="EA771" s="307">
        <f>AE772-DZ771</f>
        <v>0</v>
      </c>
      <c r="EB771" s="306" t="str">
        <f>VLOOKUP(J772,[2]Hoja26!A$2:B$91,2,FALSE)</f>
        <v>EN ADJUDICACION</v>
      </c>
      <c r="EC771" s="306" t="e">
        <f>VLOOKUP(J772,[2]Hoja26!E$2:F$147,2,FALSE)</f>
        <v>#N/A</v>
      </c>
      <c r="EV771" s="306" t="str">
        <f>VLOOKUP(J772,'[2]RATES OCTUBRE'!J$1:K$1924,2,FALSE)</f>
        <v>RS</v>
      </c>
      <c r="EX771" s="306" t="str">
        <f>VLOOKUP(J772,[2]Hoja26!N$4:O$1289,2,FALSE)</f>
        <v>EN ADJUDICACION</v>
      </c>
      <c r="EY771" s="306" t="s">
        <v>79</v>
      </c>
      <c r="EZ771" s="307"/>
      <c r="FS771" s="306" t="str">
        <f>CONCATENATE(J771,"-",I771)</f>
        <v>30289730-EJECUCION</v>
      </c>
      <c r="FT771" s="306" t="str">
        <f>VLOOKUP(FS771,'[2]ESTADO DE SITUACION OCTUBRE'!I$4:I$941,1,FALSE)</f>
        <v>30289730-EJECUCION</v>
      </c>
      <c r="FU771" s="306">
        <f>VLOOKUP(K771,'[2]BIP-COSTO'!B$2:H$1976,7,FALSE)</f>
        <v>557476</v>
      </c>
      <c r="FV771" s="307">
        <v>557476000</v>
      </c>
      <c r="FW771" s="307">
        <f>FV771-P771</f>
        <v>0</v>
      </c>
      <c r="FX771" s="306" t="str">
        <f>VLOOKUP(K771,'[2]BIP-COSTO'!B$2:H$1976,4,FALSE)</f>
        <v>GOBIERNO REGIONAL - REGION DE LOS LAGOS</v>
      </c>
      <c r="FY771" s="306" t="str">
        <f>VLOOKUP(K771,'[2]BIP-COSTO'!B$2:K$1976,10,FALSE)</f>
        <v>RS</v>
      </c>
      <c r="GF771" s="309">
        <f>VLOOKUP(J771,[2]Hoja20!A$2:V$35,22,FALSE)</f>
        <v>282476</v>
      </c>
      <c r="GG771" s="310"/>
      <c r="GH771" s="310"/>
      <c r="GM771" s="311" t="str">
        <f>VLOOKUP(K771,[3]resultado!E$2:K$2045,7,FALSE)</f>
        <v>RS</v>
      </c>
      <c r="GO771" s="311">
        <f>VLOOKUP(J771,[3]Hoja2!A$1:A$110,1,FALSE)</f>
        <v>30289730</v>
      </c>
      <c r="GP771" s="311" t="str">
        <f>VLOOKUP(K771,[3]Hoja5!C$2:F$376,1,FALSE)</f>
        <v>30289730-EJECUCION</v>
      </c>
      <c r="GQ771" s="311">
        <f>VLOOKUP(J771,[3]Hoja5!A$2:A$376,1,FALSE)</f>
        <v>30289730</v>
      </c>
      <c r="GR771" s="66" t="str">
        <f>VLOOKUP(J771,rates!B$2:I$944,8,FALSE)</f>
        <v>RS</v>
      </c>
      <c r="GS771" s="66" t="s">
        <v>2986</v>
      </c>
      <c r="GT771" s="66" t="e">
        <f>VLOOKUP(J771,Hoja6!A$2:A$29,1,FALSE)</f>
        <v>#N/A</v>
      </c>
      <c r="GU771" s="66" t="str">
        <f>VLOOKUP(J771,Hoja7!A$2:O$243,15,FALSE)</f>
        <v>CON COVENIO</v>
      </c>
      <c r="GV771" s="66" t="str">
        <f>VLOOKUP(J771,'ESTADO DE SITUACION'!H$4:AQ$943,36,FALSE)</f>
        <v>C</v>
      </c>
    </row>
    <row r="772" spans="1:204" s="306" customFormat="1" ht="18" customHeight="1" outlineLevel="2">
      <c r="A772" s="293">
        <v>31</v>
      </c>
      <c r="B772" s="293" t="s">
        <v>79</v>
      </c>
      <c r="C772" s="293" t="s">
        <v>124</v>
      </c>
      <c r="D772" s="293" t="s">
        <v>118</v>
      </c>
      <c r="E772" s="294" t="s">
        <v>82</v>
      </c>
      <c r="F772" s="293" t="s">
        <v>630</v>
      </c>
      <c r="G772" s="293" t="s">
        <v>646</v>
      </c>
      <c r="H772" s="293" t="s">
        <v>324</v>
      </c>
      <c r="I772" s="295" t="s">
        <v>85</v>
      </c>
      <c r="J772" s="296">
        <v>30086361</v>
      </c>
      <c r="K772" s="297" t="str">
        <f t="shared" si="514"/>
        <v>30086361-EJECUCION</v>
      </c>
      <c r="L772" s="297"/>
      <c r="M772" s="53" t="str">
        <f t="shared" si="515"/>
        <v>30086361</v>
      </c>
      <c r="N772" s="298">
        <f>A772</f>
        <v>31</v>
      </c>
      <c r="O772" s="295" t="s">
        <v>651</v>
      </c>
      <c r="P772" s="299">
        <v>3900581000</v>
      </c>
      <c r="Q772" s="300">
        <v>38538000</v>
      </c>
      <c r="R772" s="300">
        <v>123843000</v>
      </c>
      <c r="S772" s="301">
        <v>0</v>
      </c>
      <c r="T772" s="301">
        <v>0</v>
      </c>
      <c r="U772" s="301">
        <v>0</v>
      </c>
      <c r="V772" s="301">
        <f>S772+T772+U772</f>
        <v>0</v>
      </c>
      <c r="W772" s="301">
        <v>0</v>
      </c>
      <c r="X772" s="301">
        <v>0</v>
      </c>
      <c r="Y772" s="301">
        <v>0</v>
      </c>
      <c r="Z772" s="301">
        <f>W772+X772+Y772</f>
        <v>0</v>
      </c>
      <c r="AA772" s="300">
        <f>S772+T772+U772+W772+X772+Y772</f>
        <v>0</v>
      </c>
      <c r="AB772" s="300">
        <v>0</v>
      </c>
      <c r="AC772" s="300">
        <f>V772+W772+X772+Y772+AB772</f>
        <v>0</v>
      </c>
      <c r="AD772" s="302">
        <f>R772-AC772</f>
        <v>123843000</v>
      </c>
      <c r="AE772" s="303">
        <v>38538000</v>
      </c>
      <c r="AF772" s="59">
        <v>40650583</v>
      </c>
      <c r="AG772" s="303">
        <f>882818151+401065558</f>
        <v>1283883709</v>
      </c>
      <c r="AH772" s="59">
        <v>0</v>
      </c>
      <c r="AI772" s="59">
        <f t="shared" si="516"/>
        <v>1283883709</v>
      </c>
      <c r="AJ772" s="59">
        <f t="shared" si="517"/>
        <v>2576046708</v>
      </c>
      <c r="AK772" s="300">
        <f>P772-(Q772+R772)</f>
        <v>3738200000</v>
      </c>
      <c r="AL772" s="304" t="s">
        <v>107</v>
      </c>
      <c r="AM772" s="305" t="s">
        <v>88</v>
      </c>
      <c r="AN772" s="306" t="e">
        <v>#N/A</v>
      </c>
      <c r="AO772" s="306" t="e">
        <f>VLOOKUP(J777,#REF!,2,FALSE)</f>
        <v>#REF!</v>
      </c>
      <c r="AP772" s="306" t="e">
        <f>VLOOKUP(K777,#REF!,2,FALSE)</f>
        <v>#REF!</v>
      </c>
      <c r="AQ772" s="306" t="e">
        <f>VLOOKUP(J777,#REF!,13,FALSE)</f>
        <v>#REF!</v>
      </c>
      <c r="AR772" s="306" t="e">
        <f>VLOOKUP(K777,#REF!,7,FALSE)</f>
        <v>#REF!</v>
      </c>
      <c r="AT772" s="306" t="e">
        <f>VLOOKUP(J777,#REF!,13,FALSE)</f>
        <v>#REF!</v>
      </c>
      <c r="AU772" s="306" t="e">
        <f>VLOOKUP(K777,#REF!,2,FALSE)</f>
        <v>#REF!</v>
      </c>
      <c r="BE772" s="307"/>
      <c r="BS772" s="307"/>
      <c r="DD772" s="307"/>
      <c r="DK772" s="307"/>
      <c r="DO772" s="306" t="e">
        <f>VLOOKUP(K777,'[2]rates actuales'!B$2:K$1880,10,FALSE)</f>
        <v>#N/A</v>
      </c>
      <c r="DP772" s="306" t="s">
        <v>652</v>
      </c>
      <c r="DQ772" s="307" t="e">
        <v>#N/A</v>
      </c>
      <c r="DS772" s="306" t="e">
        <f>VLOOKUP(J777,'[2]rates actuales'!A$2:C$1880,3,FALSE)</f>
        <v>#N/A</v>
      </c>
      <c r="DW772" s="306" t="e">
        <f>VLOOKUP(J777,[2]TERMINADOS!A$2:B$133,2,FALSE)</f>
        <v>#N/A</v>
      </c>
      <c r="DX772" s="307">
        <f>VLOOKUP(J777,'[2]COSTO-GASTO'!A$2:B$382,2,FALSE)</f>
        <v>126058000</v>
      </c>
      <c r="DY772" s="307">
        <f>P777-DX772</f>
        <v>0</v>
      </c>
      <c r="DZ772" s="306">
        <f>VLOOKUP(J777,'[2]COSTO-GASTO'!E$2:F$401,2,FALSE)</f>
        <v>0</v>
      </c>
      <c r="EA772" s="307">
        <f>AE777-DZ772</f>
        <v>0</v>
      </c>
      <c r="EB772" s="306" t="str">
        <f>VLOOKUP(J777,[2]Hoja26!A$2:B$91,2,FALSE)</f>
        <v>RECOMENDADO</v>
      </c>
      <c r="EC772" s="306" t="e">
        <f>VLOOKUP(J777,[2]Hoja26!E$2:F$147,2,FALSE)</f>
        <v>#N/A</v>
      </c>
      <c r="EV772" s="306" t="e">
        <f>VLOOKUP(J777,'[2]RATES OCTUBRE'!J$1:K$1924,2,FALSE)</f>
        <v>#N/A</v>
      </c>
      <c r="EX772" s="306" t="str">
        <f>VLOOKUP(J777,[2]Hoja26!N$4:O$1289,2,FALSE)</f>
        <v>RECOMENDADO</v>
      </c>
      <c r="EY772" s="306" t="s">
        <v>79</v>
      </c>
      <c r="EZ772" s="307"/>
      <c r="FS772" s="306" t="str">
        <f>CONCATENATE(J772,"-",I772)</f>
        <v>30086361-EJECUCION</v>
      </c>
      <c r="FT772" s="306" t="str">
        <f>VLOOKUP(FS772,'[2]ESTADO DE SITUACION OCTUBRE'!I$4:I$941,1,FALSE)</f>
        <v>30086361-EJECUCION</v>
      </c>
      <c r="FU772" s="306">
        <f>VLOOKUP(K772,'[2]BIP-COSTO'!B$2:H$1976,7,FALSE)</f>
        <v>3900581</v>
      </c>
      <c r="FV772" s="307">
        <v>3900581000</v>
      </c>
      <c r="FW772" s="307">
        <f>FV772-P772</f>
        <v>0</v>
      </c>
      <c r="FX772" s="306" t="str">
        <f>VLOOKUP(K772,'[2]BIP-COSTO'!B$2:H$1976,4,FALSE)</f>
        <v>GOBIERNO REGIONAL - REGION DE LOS LAGOS</v>
      </c>
      <c r="FY772" s="306" t="str">
        <f>VLOOKUP(K772,'[2]BIP-COSTO'!B$2:K$1976,10,FALSE)</f>
        <v>RS</v>
      </c>
      <c r="GF772" s="309">
        <f>VLOOKUP(J772,[2]Hoja20!A$2:V$35,22,FALSE)</f>
        <v>1067412.5</v>
      </c>
      <c r="GG772" s="312" t="s">
        <v>110</v>
      </c>
      <c r="GH772" s="312" t="s">
        <v>111</v>
      </c>
      <c r="GI772" s="312" t="s">
        <v>112</v>
      </c>
      <c r="GM772" s="311" t="str">
        <f>VLOOKUP(K772,[3]resultado!E$2:K$2045,7,FALSE)</f>
        <v>RS</v>
      </c>
      <c r="GO772" s="311">
        <f>VLOOKUP(J772,[3]Hoja2!A$1:A$110,1,FALSE)</f>
        <v>30086361</v>
      </c>
      <c r="GP772" s="311" t="str">
        <f>VLOOKUP(K772,[3]Hoja5!C$2:F$376,1,FALSE)</f>
        <v>30086361-EJECUCION</v>
      </c>
      <c r="GQ772" s="311">
        <f>VLOOKUP(J772,[3]Hoja5!A$2:A$376,1,FALSE)</f>
        <v>30086361</v>
      </c>
      <c r="GR772" s="66" t="str">
        <f>VLOOKUP(J772,rates!B$2:I$944,8,FALSE)</f>
        <v>RS</v>
      </c>
      <c r="GS772" s="66" t="s">
        <v>2987</v>
      </c>
      <c r="GT772" s="66" t="e">
        <f>VLOOKUP(J772,Hoja6!A$2:A$29,1,FALSE)</f>
        <v>#N/A</v>
      </c>
      <c r="GU772" s="66" t="e">
        <f>VLOOKUP(J772,Hoja7!A$2:O$243,15,FALSE)</f>
        <v>#N/A</v>
      </c>
      <c r="GV772" s="66" t="str">
        <f>VLOOKUP(J772,'ESTADO DE SITUACION'!H$4:AQ$943,36,FALSE)</f>
        <v>L</v>
      </c>
    </row>
    <row r="773" spans="1:204" ht="18.75" outlineLevel="1">
      <c r="A773" s="71"/>
      <c r="B773" s="72"/>
      <c r="C773" s="71"/>
      <c r="D773" s="71"/>
      <c r="E773" s="71"/>
      <c r="F773" s="71"/>
      <c r="G773" s="71"/>
      <c r="H773" s="71"/>
      <c r="I773" s="73"/>
      <c r="J773" s="74"/>
      <c r="K773" s="96"/>
      <c r="L773" s="53"/>
      <c r="M773" s="53"/>
      <c r="N773" s="54"/>
      <c r="O773" s="78" t="s">
        <v>109</v>
      </c>
      <c r="P773" s="79">
        <f t="shared" ref="P773:AG773" si="518">SUBTOTAL(9,P769:P772)</f>
        <v>8984873378</v>
      </c>
      <c r="Q773" s="79">
        <f t="shared" si="518"/>
        <v>299763924</v>
      </c>
      <c r="R773" s="79">
        <f t="shared" si="518"/>
        <v>3921935610</v>
      </c>
      <c r="S773" s="79">
        <f t="shared" si="518"/>
        <v>0</v>
      </c>
      <c r="T773" s="79">
        <f t="shared" si="518"/>
        <v>717733008</v>
      </c>
      <c r="U773" s="79">
        <f t="shared" si="518"/>
        <v>220435329</v>
      </c>
      <c r="V773" s="79">
        <f t="shared" si="518"/>
        <v>938168337</v>
      </c>
      <c r="W773" s="79">
        <f t="shared" si="518"/>
        <v>496648192</v>
      </c>
      <c r="X773" s="79">
        <f t="shared" si="518"/>
        <v>543891790</v>
      </c>
      <c r="Y773" s="79">
        <f t="shared" si="518"/>
        <v>73929144</v>
      </c>
      <c r="Z773" s="79">
        <f t="shared" si="518"/>
        <v>1114469126</v>
      </c>
      <c r="AA773" s="79">
        <f t="shared" si="518"/>
        <v>2052637463</v>
      </c>
      <c r="AB773" s="79">
        <f t="shared" si="518"/>
        <v>593391790</v>
      </c>
      <c r="AC773" s="79">
        <f t="shared" si="518"/>
        <v>2646029253</v>
      </c>
      <c r="AD773" s="79">
        <f t="shared" si="518"/>
        <v>1275906357</v>
      </c>
      <c r="AE773" s="79">
        <f t="shared" si="518"/>
        <v>3668863803</v>
      </c>
      <c r="AF773" s="79">
        <f t="shared" si="518"/>
        <v>3776602944</v>
      </c>
      <c r="AG773" s="79">
        <f t="shared" si="518"/>
        <v>2357223726</v>
      </c>
      <c r="AH773" s="79">
        <f t="shared" ref="AH773:AI773" si="519">SUBTOTAL(9,AH769:AH772)</f>
        <v>0</v>
      </c>
      <c r="AI773" s="79">
        <f t="shared" si="519"/>
        <v>2357223726</v>
      </c>
      <c r="AJ773" s="79">
        <f>SUBTOTAL(9,AJ769:AJ772)</f>
        <v>2851046708</v>
      </c>
      <c r="AK773" s="79">
        <f>SUBTOTAL(9,AK769:AK772)</f>
        <v>4763173844</v>
      </c>
      <c r="AL773" s="164"/>
      <c r="AM773" s="80"/>
      <c r="BB773"/>
      <c r="BC773"/>
      <c r="BD773"/>
      <c r="BM773"/>
      <c r="CC773" s="62"/>
      <c r="CQ773"/>
      <c r="DB773" s="15"/>
      <c r="DC773" s="15"/>
      <c r="DE773" s="15"/>
      <c r="DL773"/>
      <c r="DM773"/>
      <c r="DN773" s="109"/>
      <c r="DO773" s="109"/>
      <c r="DP773" s="109"/>
      <c r="DR773"/>
      <c r="DX773"/>
      <c r="EA773"/>
      <c r="FV773" s="65">
        <v>0</v>
      </c>
      <c r="GF773" s="18" t="e">
        <f>VLOOKUP(J773,[2]Hoja20!A$2:V$35,22,FALSE)</f>
        <v>#N/A</v>
      </c>
      <c r="GG773" s="314">
        <f>GH773+GI773</f>
        <v>1</v>
      </c>
      <c r="GH773" s="151">
        <f>GH777/GG777</f>
        <v>0.63636363636363635</v>
      </c>
      <c r="GI773" s="151">
        <f>GI777/GG777</f>
        <v>0.36363636363636365</v>
      </c>
      <c r="GO773" s="66" t="e">
        <f>VLOOKUP(J773,[3]Hoja2!A$1:A$110,1,FALSE)</f>
        <v>#N/A</v>
      </c>
      <c r="GQ773" s="66" t="e">
        <f>VLOOKUP(J773,[3]Hoja5!A$2:A$376,1,FALSE)</f>
        <v>#N/A</v>
      </c>
    </row>
    <row r="774" spans="1:204" ht="18.75" outlineLevel="1">
      <c r="A774" s="71"/>
      <c r="B774" s="72"/>
      <c r="C774" s="71"/>
      <c r="D774" s="71"/>
      <c r="E774" s="71"/>
      <c r="F774" s="71"/>
      <c r="G774" s="71"/>
      <c r="H774" s="71"/>
      <c r="I774" s="73"/>
      <c r="J774" s="74"/>
      <c r="K774" s="96"/>
      <c r="L774" s="53"/>
      <c r="M774" s="53"/>
      <c r="N774" s="54"/>
      <c r="O774" s="84"/>
      <c r="P774" s="85"/>
      <c r="Q774" s="97"/>
      <c r="R774" s="56"/>
      <c r="S774" s="57"/>
      <c r="T774" s="57"/>
      <c r="U774" s="57"/>
      <c r="V774" s="57"/>
      <c r="W774" s="57"/>
      <c r="X774" s="57"/>
      <c r="Y774" s="57"/>
      <c r="Z774" s="57"/>
      <c r="AA774" s="56"/>
      <c r="AB774" s="56"/>
      <c r="AC774" s="56"/>
      <c r="AD774" s="58"/>
      <c r="AE774" s="88"/>
      <c r="AF774" s="88"/>
      <c r="AG774" s="88"/>
      <c r="AH774" s="88"/>
      <c r="AI774" s="88"/>
      <c r="AJ774" s="88"/>
      <c r="AK774" s="86"/>
      <c r="AL774" s="89"/>
      <c r="AM774" s="90"/>
      <c r="BB774"/>
      <c r="BC774"/>
      <c r="BD774"/>
      <c r="BM774"/>
      <c r="CC774" s="62"/>
      <c r="CQ774"/>
      <c r="DB774" s="15"/>
      <c r="DC774" s="15"/>
      <c r="DE774" s="15"/>
      <c r="DL774"/>
      <c r="DM774"/>
      <c r="DN774" s="109"/>
      <c r="DO774" s="109"/>
      <c r="DP774" s="109"/>
      <c r="DR774"/>
      <c r="DX774"/>
      <c r="EA774"/>
      <c r="FV774" s="65">
        <v>0</v>
      </c>
      <c r="GF774" s="18" t="e">
        <f>VLOOKUP(J774,[2]Hoja20!A$2:V$35,22,FALSE)</f>
        <v>#N/A</v>
      </c>
      <c r="GO774" s="66" t="e">
        <f>VLOOKUP(J774,[3]Hoja2!A$1:A$110,1,FALSE)</f>
        <v>#N/A</v>
      </c>
      <c r="GQ774" s="66" t="e">
        <f>VLOOKUP(J774,[3]Hoja5!A$2:A$376,1,FALSE)</f>
        <v>#N/A</v>
      </c>
    </row>
    <row r="775" spans="1:204" s="64" customFormat="1" ht="18.75" outlineLevel="2">
      <c r="A775" s="71"/>
      <c r="B775" s="72"/>
      <c r="C775" s="71"/>
      <c r="D775" s="71"/>
      <c r="E775" s="71"/>
      <c r="F775" s="71"/>
      <c r="G775" s="71"/>
      <c r="H775" s="71"/>
      <c r="I775" s="73"/>
      <c r="J775" s="74"/>
      <c r="K775" s="96"/>
      <c r="L775" s="53"/>
      <c r="M775" s="53"/>
      <c r="N775" s="54"/>
      <c r="O775" s="185" t="s">
        <v>140</v>
      </c>
      <c r="P775" s="85"/>
      <c r="Q775" s="97"/>
      <c r="R775" s="56"/>
      <c r="S775" s="57"/>
      <c r="T775" s="57"/>
      <c r="U775" s="57"/>
      <c r="V775" s="57"/>
      <c r="W775" s="57"/>
      <c r="X775" s="57"/>
      <c r="Y775" s="57"/>
      <c r="Z775" s="57"/>
      <c r="AA775" s="56"/>
      <c r="AB775" s="56"/>
      <c r="AC775" s="56"/>
      <c r="AD775" s="58"/>
      <c r="AE775" s="88"/>
      <c r="AF775" s="88"/>
      <c r="AG775" s="88"/>
      <c r="AH775" s="88"/>
      <c r="AI775" s="88"/>
      <c r="AJ775" s="88"/>
      <c r="AK775" s="86"/>
      <c r="AL775" s="89"/>
      <c r="AM775" s="90"/>
      <c r="AN775" s="222"/>
      <c r="AO775" s="222"/>
      <c r="AP775" s="222"/>
      <c r="AQ775" s="222"/>
      <c r="AR775" s="222"/>
      <c r="AS775" s="222"/>
      <c r="AT775" s="222"/>
      <c r="AU775" s="222"/>
      <c r="AV775"/>
      <c r="AW775" s="15"/>
      <c r="AX775" s="15"/>
      <c r="AY775" s="15"/>
      <c r="AZ775" s="15"/>
      <c r="BA775"/>
      <c r="BB775"/>
      <c r="BC775"/>
      <c r="BD775"/>
      <c r="BE775" s="16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 s="16"/>
      <c r="BT775"/>
      <c r="BU775"/>
      <c r="BV775"/>
      <c r="BW775"/>
      <c r="BX775"/>
      <c r="BY775"/>
      <c r="BZ775"/>
      <c r="CA775"/>
      <c r="CB775"/>
      <c r="CC775" s="62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 s="15"/>
      <c r="DC775" s="15"/>
      <c r="DD775" s="17"/>
      <c r="DE775" s="15"/>
      <c r="DF775" s="15"/>
      <c r="DG775" s="15"/>
      <c r="DH775" s="15"/>
      <c r="DI775"/>
      <c r="DJ775"/>
      <c r="DK775" s="16"/>
      <c r="DL775"/>
      <c r="DM775"/>
      <c r="DN775"/>
      <c r="DO775" t="str">
        <f>VLOOKUP(K776,'[2]rates actuales'!B$2:K$1880,10,FALSE)</f>
        <v>RS</v>
      </c>
      <c r="DP775"/>
      <c r="DQ775" s="16">
        <v>118160</v>
      </c>
      <c r="DR775" s="63">
        <f>(DQ775*1000)-P776</f>
        <v>0</v>
      </c>
      <c r="DS775" t="str">
        <f>VLOOKUP(J776,'[2]rates actuales'!A$2:C$1880,3,FALSE)</f>
        <v>FUTALEUFU</v>
      </c>
      <c r="DT775"/>
      <c r="DU775"/>
      <c r="DV775"/>
      <c r="DW775" t="e">
        <f>VLOOKUP(J776,[2]TERMINADOS!A$2:B$133,2,FALSE)</f>
        <v>#N/A</v>
      </c>
      <c r="DX775"/>
      <c r="DY775"/>
      <c r="DZ775">
        <f>VLOOKUP(J776,'[2]COSTO-GASTO'!E$2:F$401,2,FALSE)</f>
        <v>0</v>
      </c>
      <c r="EA775" s="16">
        <f>AE776-DZ775</f>
        <v>0</v>
      </c>
      <c r="EB775" t="str">
        <f>VLOOKUP(J776,[2]Hoja26!A$2:B$91,2,FALSE)</f>
        <v>APROBADO CORE</v>
      </c>
      <c r="EC775" t="e">
        <f>VLOOKUP(J776,[2]Hoja26!E$2:F$147,2,FALSE)</f>
        <v>#N/A</v>
      </c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 t="str">
        <f>VLOOKUP(J776,'[2]RATES OCTUBRE'!J$1:K$1924,2,FALSE)</f>
        <v>RS</v>
      </c>
      <c r="EW775"/>
      <c r="EX775" t="str">
        <f>VLOOKUP(J776,[2]Hoja26!N$4:O$1289,2,FALSE)</f>
        <v>APROBADO CORE</v>
      </c>
      <c r="EY775" t="s">
        <v>156</v>
      </c>
      <c r="EZ775" s="16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V775" s="65">
        <v>0</v>
      </c>
      <c r="GF775" s="18" t="e">
        <f>VLOOKUP(J775,[2]Hoja20!A$2:V$35,22,FALSE)</f>
        <v>#N/A</v>
      </c>
      <c r="GG775" s="136"/>
      <c r="GH775" s="136"/>
      <c r="GO775" s="66" t="e">
        <f>VLOOKUP(J775,[3]Hoja2!A$1:A$110,1,FALSE)</f>
        <v>#N/A</v>
      </c>
      <c r="GQ775" s="66" t="e">
        <f>VLOOKUP(J775,[3]Hoja5!A$2:A$376,1,FALSE)</f>
        <v>#N/A</v>
      </c>
    </row>
    <row r="776" spans="1:204" s="306" customFormat="1" ht="18" customHeight="1" outlineLevel="1">
      <c r="A776" s="293">
        <v>31</v>
      </c>
      <c r="B776" s="293" t="s">
        <v>156</v>
      </c>
      <c r="C776" s="293" t="s">
        <v>99</v>
      </c>
      <c r="D776" s="293" t="s">
        <v>118</v>
      </c>
      <c r="E776" s="294" t="s">
        <v>82</v>
      </c>
      <c r="F776" s="293" t="s">
        <v>630</v>
      </c>
      <c r="G776" s="293" t="s">
        <v>646</v>
      </c>
      <c r="H776" s="293" t="s">
        <v>324</v>
      </c>
      <c r="I776" s="295" t="s">
        <v>138</v>
      </c>
      <c r="J776" s="296">
        <v>30352430</v>
      </c>
      <c r="K776" s="297" t="str">
        <f t="shared" ref="K776:K777" si="520">CONCATENATE(J776,"-",I776)</f>
        <v>30352430-DISEÑO</v>
      </c>
      <c r="L776" s="297"/>
      <c r="M776" s="53" t="str">
        <f t="shared" ref="M776:M777" si="521">CLEAN(J776)</f>
        <v>30352430</v>
      </c>
      <c r="N776" s="298">
        <f>A776</f>
        <v>31</v>
      </c>
      <c r="O776" s="295" t="s">
        <v>653</v>
      </c>
      <c r="P776" s="299">
        <v>118160000</v>
      </c>
      <c r="Q776" s="301"/>
      <c r="R776" s="301"/>
      <c r="S776" s="301"/>
      <c r="T776" s="301"/>
      <c r="U776" s="301"/>
      <c r="V776" s="301"/>
      <c r="W776" s="301"/>
      <c r="X776" s="301"/>
      <c r="Y776" s="301"/>
      <c r="Z776" s="301"/>
      <c r="AA776" s="301"/>
      <c r="AB776" s="301"/>
      <c r="AC776" s="301"/>
      <c r="AD776" s="317"/>
      <c r="AE776" s="303">
        <v>0</v>
      </c>
      <c r="AF776" s="59">
        <v>0</v>
      </c>
      <c r="AG776" s="303">
        <v>50000000</v>
      </c>
      <c r="AH776" s="59">
        <v>0</v>
      </c>
      <c r="AI776" s="59">
        <f t="shared" ref="AI776:AI777" si="522">AG776-AH776</f>
        <v>50000000</v>
      </c>
      <c r="AJ776" s="59">
        <f t="shared" ref="AJ776:AJ777" si="523">P776-(AF776+AG776)</f>
        <v>68160000</v>
      </c>
      <c r="AK776" s="300">
        <f>P776-(Q776+R776)</f>
        <v>118160000</v>
      </c>
      <c r="AL776" s="318"/>
      <c r="AM776" s="305" t="s">
        <v>88</v>
      </c>
      <c r="BE776" s="307"/>
      <c r="BS776" s="307"/>
      <c r="DD776" s="307"/>
      <c r="DK776" s="307"/>
      <c r="DN776" s="315"/>
      <c r="DO776" s="315"/>
      <c r="DP776" s="315"/>
      <c r="DQ776" s="307"/>
      <c r="EZ776" s="307"/>
      <c r="FS776" s="306" t="str">
        <f>CONCATENATE(J776,"-",I776)</f>
        <v>30352430-DISEÑO</v>
      </c>
      <c r="FT776" s="306" t="str">
        <f>VLOOKUP(FS776,'[2]ESTADO DE SITUACION OCTUBRE'!I$4:I$941,1,FALSE)</f>
        <v>30352430-DISEÑO</v>
      </c>
      <c r="FU776" s="306">
        <f>VLOOKUP(K776,'[2]BIP-COSTO'!B$2:H$1976,7,FALSE)</f>
        <v>118160</v>
      </c>
      <c r="FV776" s="307">
        <v>118160000</v>
      </c>
      <c r="FW776" s="307">
        <f>FV776-P776</f>
        <v>0</v>
      </c>
      <c r="FX776" s="306" t="str">
        <f>VLOOKUP(K776,'[2]BIP-COSTO'!B$2:H$1976,4,FALSE)</f>
        <v>GOBIERNO REGIONAL - REGION DE LOS LAGOS</v>
      </c>
      <c r="FY776" s="306" t="str">
        <f>VLOOKUP(K776,'[2]BIP-COSTO'!B$2:K$1976,10,FALSE)</f>
        <v>RS</v>
      </c>
      <c r="GF776" s="309" t="e">
        <f>VLOOKUP(J776,[2]Hoja20!A$2:V$35,22,FALSE)</f>
        <v>#N/A</v>
      </c>
      <c r="GG776" s="310"/>
      <c r="GH776" s="310"/>
      <c r="GM776" s="311" t="str">
        <f>VLOOKUP(K776,[3]resultado!E$2:K$2045,7,FALSE)</f>
        <v>RS</v>
      </c>
      <c r="GO776" s="311" t="e">
        <f>VLOOKUP(J776,[3]Hoja2!A$1:A$110,1,FALSE)</f>
        <v>#N/A</v>
      </c>
      <c r="GP776" s="311" t="str">
        <f>VLOOKUP(K776,[3]Hoja5!C$2:F$376,1,FALSE)</f>
        <v>30352430-DISEÑO</v>
      </c>
      <c r="GQ776" s="311">
        <f>VLOOKUP(J776,[3]Hoja5!A$2:A$376,1,FALSE)</f>
        <v>30352430</v>
      </c>
      <c r="GR776" s="66" t="str">
        <f>VLOOKUP(J776,rates!B$2:I$944,8,FALSE)</f>
        <v>RS</v>
      </c>
      <c r="GS776" s="66" t="s">
        <v>2986</v>
      </c>
      <c r="GT776" s="66" t="e">
        <f>VLOOKUP(J776,Hoja6!A$2:A$29,1,FALSE)</f>
        <v>#N/A</v>
      </c>
      <c r="GU776" s="66" t="str">
        <f>VLOOKUP(J776,Hoja7!A$2:O$243,15,FALSE)</f>
        <v>EN TRAMITE</v>
      </c>
      <c r="GV776" s="66" t="str">
        <f>VLOOKUP(J776,'ESTADO DE SITUACION'!H$4:AQ$943,36,FALSE)</f>
        <v>C</v>
      </c>
    </row>
    <row r="777" spans="1:204" s="306" customFormat="1" ht="18" customHeight="1" outlineLevel="1">
      <c r="A777" s="293">
        <v>31</v>
      </c>
      <c r="B777" s="293" t="s">
        <v>79</v>
      </c>
      <c r="C777" s="293" t="s">
        <v>96</v>
      </c>
      <c r="D777" s="293" t="s">
        <v>118</v>
      </c>
      <c r="E777" s="294" t="s">
        <v>82</v>
      </c>
      <c r="F777" s="293" t="s">
        <v>630</v>
      </c>
      <c r="G777" s="293" t="s">
        <v>646</v>
      </c>
      <c r="H777" s="293" t="s">
        <v>324</v>
      </c>
      <c r="I777" s="295" t="s">
        <v>85</v>
      </c>
      <c r="J777" s="296">
        <v>30341678</v>
      </c>
      <c r="K777" s="297" t="str">
        <f t="shared" si="520"/>
        <v>30341678-EJECUCION</v>
      </c>
      <c r="L777" s="297"/>
      <c r="M777" s="53" t="str">
        <f t="shared" si="521"/>
        <v>30341678</v>
      </c>
      <c r="N777" s="298">
        <f>A777</f>
        <v>31</v>
      </c>
      <c r="O777" s="295" t="s">
        <v>654</v>
      </c>
      <c r="P777" s="299">
        <v>126058000</v>
      </c>
      <c r="Q777" s="300">
        <v>0</v>
      </c>
      <c r="R777" s="300">
        <v>0</v>
      </c>
      <c r="S777" s="301">
        <v>0</v>
      </c>
      <c r="T777" s="301">
        <v>0</v>
      </c>
      <c r="U777" s="301">
        <v>0</v>
      </c>
      <c r="V777" s="301">
        <f>S777+T777+U777</f>
        <v>0</v>
      </c>
      <c r="W777" s="301">
        <v>0</v>
      </c>
      <c r="X777" s="301">
        <v>0</v>
      </c>
      <c r="Y777" s="301">
        <v>0</v>
      </c>
      <c r="Z777" s="301">
        <f>W777+X777+Y777</f>
        <v>0</v>
      </c>
      <c r="AA777" s="300">
        <f>S777+T777+U777+W777+X777+Y777</f>
        <v>0</v>
      </c>
      <c r="AB777" s="300">
        <v>0</v>
      </c>
      <c r="AC777" s="300">
        <f>V777+W777+X777+Y777+AB777</f>
        <v>0</v>
      </c>
      <c r="AD777" s="302">
        <f>R777-AC777</f>
        <v>0</v>
      </c>
      <c r="AE777" s="303">
        <v>0</v>
      </c>
      <c r="AF777" s="59">
        <v>0</v>
      </c>
      <c r="AG777" s="303">
        <f>126058000-26170090-5280710</f>
        <v>94607200</v>
      </c>
      <c r="AH777" s="59">
        <v>0</v>
      </c>
      <c r="AI777" s="59">
        <f t="shared" si="522"/>
        <v>94607200</v>
      </c>
      <c r="AJ777" s="59">
        <f t="shared" si="523"/>
        <v>31450800</v>
      </c>
      <c r="AK777" s="319">
        <f>P777-(Q777+R777)</f>
        <v>126058000</v>
      </c>
      <c r="AL777" s="304" t="s">
        <v>534</v>
      </c>
      <c r="AM777" s="305" t="s">
        <v>108</v>
      </c>
      <c r="BE777" s="307"/>
      <c r="BS777" s="307"/>
      <c r="DD777" s="307"/>
      <c r="DK777" s="307"/>
      <c r="DQ777" s="307"/>
      <c r="EZ777" s="307"/>
      <c r="FS777" s="306" t="str">
        <f>CONCATENATE(J777,"-",I777)</f>
        <v>30341678-EJECUCION</v>
      </c>
      <c r="FT777" s="306" t="str">
        <f>VLOOKUP(FS777,'[2]ESTADO DE SITUACION OCTUBRE'!I$4:I$941,1,FALSE)</f>
        <v>30341678-EJECUCION</v>
      </c>
      <c r="FU777" s="306" t="e">
        <f>VLOOKUP(K777,'[2]BIP-COSTO'!B$2:H$1976,7,FALSE)</f>
        <v>#N/A</v>
      </c>
      <c r="FV777" s="307" t="e">
        <v>#N/A</v>
      </c>
      <c r="FW777" s="307" t="e">
        <f>FV777-P777</f>
        <v>#N/A</v>
      </c>
      <c r="FX777" s="306" t="e">
        <f>VLOOKUP(K777,'[2]BIP-COSTO'!B$2:H$1976,4,FALSE)</f>
        <v>#N/A</v>
      </c>
      <c r="FY777" s="306" t="e">
        <f>VLOOKUP(K777,'[2]BIP-COSTO'!B$2:K$1976,10,FALSE)</f>
        <v>#N/A</v>
      </c>
      <c r="GF777" s="309" t="e">
        <f>VLOOKUP(J777,[2]Hoja20!A$2:V$35,22,FALSE)</f>
        <v>#N/A</v>
      </c>
      <c r="GG777" s="320">
        <v>11</v>
      </c>
      <c r="GH777" s="320">
        <v>7</v>
      </c>
      <c r="GI777" s="320">
        <v>4</v>
      </c>
      <c r="GM777" s="311" t="e">
        <f>VLOOKUP(K777,[3]resultado!E$2:K$2045,7,FALSE)</f>
        <v>#N/A</v>
      </c>
      <c r="GO777" s="311" t="e">
        <f>VLOOKUP(J777,[3]Hoja2!A$1:A$110,1,FALSE)</f>
        <v>#N/A</v>
      </c>
      <c r="GP777" s="311" t="str">
        <f>VLOOKUP(K777,[3]Hoja5!C$2:F$376,1,FALSE)</f>
        <v>30341678-EJECUCION</v>
      </c>
      <c r="GQ777" s="311">
        <f>VLOOKUP(J777,[3]Hoja5!A$2:A$376,1,FALSE)</f>
        <v>30341678</v>
      </c>
      <c r="GR777" s="66" t="e">
        <f>VLOOKUP(J777,rates!B$2:I$944,8,FALSE)</f>
        <v>#N/A</v>
      </c>
      <c r="GS777" s="66" t="s">
        <v>2988</v>
      </c>
      <c r="GT777" s="66" t="e">
        <f>VLOOKUP(J777,Hoja6!A$2:A$29,1,FALSE)</f>
        <v>#N/A</v>
      </c>
      <c r="GU777" s="66" t="e">
        <f>VLOOKUP(J777,Hoja7!A$2:O$243,15,FALSE)</f>
        <v>#N/A</v>
      </c>
      <c r="GV777" s="66">
        <f>VLOOKUP(J777,'ESTADO DE SITUACION'!H$4:AQ$943,36,FALSE)</f>
        <v>0</v>
      </c>
    </row>
    <row r="778" spans="1:204" ht="18.75" outlineLevel="1">
      <c r="A778" s="71"/>
      <c r="B778" s="72"/>
      <c r="C778" s="71"/>
      <c r="D778" s="71"/>
      <c r="E778" s="71"/>
      <c r="F778" s="71"/>
      <c r="G778" s="71"/>
      <c r="H778" s="71"/>
      <c r="I778" s="73"/>
      <c r="J778" s="74"/>
      <c r="K778" s="96"/>
      <c r="L778" s="53"/>
      <c r="M778" s="53"/>
      <c r="N778" s="54"/>
      <c r="O778" s="78" t="s">
        <v>143</v>
      </c>
      <c r="P778" s="79">
        <f t="shared" ref="P778:AJ778" si="524">SUBTOTAL(9,P776:P777)</f>
        <v>244218000</v>
      </c>
      <c r="Q778" s="79">
        <f t="shared" si="524"/>
        <v>0</v>
      </c>
      <c r="R778" s="79">
        <f t="shared" si="524"/>
        <v>0</v>
      </c>
      <c r="S778" s="79">
        <f t="shared" si="524"/>
        <v>0</v>
      </c>
      <c r="T778" s="79">
        <f t="shared" si="524"/>
        <v>0</v>
      </c>
      <c r="U778" s="79">
        <f t="shared" si="524"/>
        <v>0</v>
      </c>
      <c r="V778" s="79">
        <f t="shared" si="524"/>
        <v>0</v>
      </c>
      <c r="W778" s="79">
        <f t="shared" si="524"/>
        <v>0</v>
      </c>
      <c r="X778" s="79">
        <f t="shared" si="524"/>
        <v>0</v>
      </c>
      <c r="Y778" s="79">
        <f t="shared" si="524"/>
        <v>0</v>
      </c>
      <c r="Z778" s="79">
        <f t="shared" si="524"/>
        <v>0</v>
      </c>
      <c r="AA778" s="79">
        <f t="shared" si="524"/>
        <v>0</v>
      </c>
      <c r="AB778" s="79">
        <f t="shared" si="524"/>
        <v>0</v>
      </c>
      <c r="AC778" s="79">
        <f t="shared" si="524"/>
        <v>0</v>
      </c>
      <c r="AD778" s="79">
        <f t="shared" si="524"/>
        <v>0</v>
      </c>
      <c r="AE778" s="79">
        <f t="shared" si="524"/>
        <v>0</v>
      </c>
      <c r="AF778" s="79">
        <f t="shared" si="524"/>
        <v>0</v>
      </c>
      <c r="AG778" s="79">
        <f t="shared" si="524"/>
        <v>144607200</v>
      </c>
      <c r="AH778" s="79">
        <f t="shared" si="524"/>
        <v>0</v>
      </c>
      <c r="AI778" s="79">
        <f t="shared" si="524"/>
        <v>144607200</v>
      </c>
      <c r="AJ778" s="79">
        <f t="shared" si="524"/>
        <v>99610800</v>
      </c>
      <c r="AK778" s="79">
        <f>SUBTOTAL(9,AK776)</f>
        <v>118160000</v>
      </c>
      <c r="AL778" s="89"/>
      <c r="AM778" s="90"/>
      <c r="BB778"/>
      <c r="BC778"/>
      <c r="BD778"/>
      <c r="BM778"/>
      <c r="CC778" s="62"/>
      <c r="CQ778"/>
      <c r="DB778" s="15"/>
      <c r="DC778" s="15"/>
      <c r="DE778" s="15"/>
      <c r="DL778"/>
      <c r="DM778"/>
      <c r="DN778" s="109"/>
      <c r="DO778" s="109"/>
      <c r="DP778" s="109"/>
      <c r="DR778"/>
      <c r="DX778"/>
      <c r="EA778"/>
      <c r="FV778" s="65">
        <v>0</v>
      </c>
      <c r="GF778" s="18" t="e">
        <f>VLOOKUP(J778,[2]Hoja20!A$2:V$35,22,FALSE)</f>
        <v>#N/A</v>
      </c>
      <c r="GO778" s="66" t="e">
        <f>VLOOKUP(J778,[3]Hoja2!A$1:A$110,1,FALSE)</f>
        <v>#N/A</v>
      </c>
      <c r="GQ778" s="66" t="e">
        <f>VLOOKUP(J778,[3]Hoja5!A$2:A$376,1,FALSE)</f>
        <v>#N/A</v>
      </c>
    </row>
    <row r="779" spans="1:204" ht="18.75" outlineLevel="1">
      <c r="A779" s="71"/>
      <c r="B779" s="72"/>
      <c r="C779" s="71"/>
      <c r="D779" s="71"/>
      <c r="E779" s="71"/>
      <c r="F779" s="71"/>
      <c r="G779" s="71"/>
      <c r="H779" s="71"/>
      <c r="I779" s="73"/>
      <c r="J779" s="74"/>
      <c r="K779" s="96"/>
      <c r="L779" s="53"/>
      <c r="M779" s="53"/>
      <c r="N779" s="54"/>
      <c r="O779" s="84"/>
      <c r="P779" s="85"/>
      <c r="Q779" s="97"/>
      <c r="R779" s="56"/>
      <c r="S779" s="57"/>
      <c r="T779" s="57"/>
      <c r="U779" s="57"/>
      <c r="V779" s="57"/>
      <c r="W779" s="57"/>
      <c r="X779" s="57"/>
      <c r="Y779" s="57"/>
      <c r="Z779" s="57"/>
      <c r="AA779" s="56"/>
      <c r="AB779" s="56"/>
      <c r="AC779" s="56"/>
      <c r="AD779" s="58"/>
      <c r="AE779" s="88"/>
      <c r="AF779" s="88"/>
      <c r="AG779" s="88"/>
      <c r="AH779" s="88"/>
      <c r="AI779" s="88"/>
      <c r="AJ779" s="88"/>
      <c r="AK779" s="86"/>
      <c r="AL779" s="89"/>
      <c r="AM779" s="90"/>
      <c r="BB779"/>
      <c r="BC779"/>
      <c r="BD779"/>
      <c r="BM779"/>
      <c r="CC779" s="62"/>
      <c r="CQ779"/>
      <c r="DB779" s="15"/>
      <c r="DC779" s="15"/>
      <c r="DE779" s="15"/>
      <c r="DL779"/>
      <c r="DM779"/>
      <c r="DR779"/>
      <c r="DX779"/>
      <c r="EA779"/>
      <c r="FV779" s="65">
        <v>0</v>
      </c>
      <c r="GF779" s="18" t="e">
        <f>VLOOKUP(J779,[2]Hoja20!A$2:V$35,22,FALSE)</f>
        <v>#N/A</v>
      </c>
      <c r="GO779" s="66" t="e">
        <f>VLOOKUP(J779,[3]Hoja2!A$1:A$110,1,FALSE)</f>
        <v>#N/A</v>
      </c>
      <c r="GQ779" s="66" t="e">
        <f>VLOOKUP(J779,[3]Hoja5!A$2:A$376,1,FALSE)</f>
        <v>#N/A</v>
      </c>
    </row>
    <row r="780" spans="1:204" s="64" customFormat="1" ht="18.75" outlineLevel="2">
      <c r="A780" s="71"/>
      <c r="B780" s="72"/>
      <c r="C780" s="71"/>
      <c r="D780" s="71"/>
      <c r="E780" s="71"/>
      <c r="F780" s="71"/>
      <c r="G780" s="71"/>
      <c r="H780" s="71"/>
      <c r="I780" s="73"/>
      <c r="J780" s="74"/>
      <c r="K780" s="96"/>
      <c r="L780" s="53"/>
      <c r="M780" s="53"/>
      <c r="N780" s="53"/>
      <c r="O780" s="185" t="s">
        <v>113</v>
      </c>
      <c r="P780" s="85"/>
      <c r="Q780" s="97"/>
      <c r="R780" s="56"/>
      <c r="S780" s="57"/>
      <c r="T780" s="57"/>
      <c r="U780" s="57"/>
      <c r="V780" s="57"/>
      <c r="W780" s="57"/>
      <c r="X780" s="57"/>
      <c r="Y780" s="57"/>
      <c r="Z780" s="57"/>
      <c r="AA780" s="56"/>
      <c r="AB780" s="56"/>
      <c r="AC780" s="56"/>
      <c r="AD780" s="58"/>
      <c r="AE780" s="88"/>
      <c r="AF780" s="88"/>
      <c r="AG780" s="88"/>
      <c r="AH780" s="88"/>
      <c r="AI780" s="88"/>
      <c r="AJ780" s="88"/>
      <c r="AK780" s="98"/>
      <c r="AL780" s="89"/>
      <c r="AM780" s="90"/>
      <c r="AN780"/>
      <c r="AO780"/>
      <c r="AP780"/>
      <c r="AQ780"/>
      <c r="AR780"/>
      <c r="AS780"/>
      <c r="AT780"/>
      <c r="AU780"/>
      <c r="AV780"/>
      <c r="AW780" s="15"/>
      <c r="AX780" s="15"/>
      <c r="AY780" s="15"/>
      <c r="AZ780" s="15"/>
      <c r="BA780"/>
      <c r="BB780"/>
      <c r="BC780"/>
      <c r="BD780"/>
      <c r="BE780" s="16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 s="16"/>
      <c r="BT780"/>
      <c r="BU780"/>
      <c r="BV780"/>
      <c r="BW780"/>
      <c r="BX780"/>
      <c r="BY780"/>
      <c r="BZ780"/>
      <c r="CA780"/>
      <c r="CB780"/>
      <c r="CC780" s="62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 s="15"/>
      <c r="DC780" s="15"/>
      <c r="DD780" s="17"/>
      <c r="DE780" s="15"/>
      <c r="DF780" s="15"/>
      <c r="DG780" s="15"/>
      <c r="DH780" s="15"/>
      <c r="DI780"/>
      <c r="DJ780"/>
      <c r="DK780" s="16"/>
      <c r="DL780"/>
      <c r="DM780"/>
      <c r="DN780"/>
      <c r="DO780"/>
      <c r="DP780"/>
      <c r="DQ780" s="16"/>
      <c r="DR780" s="63"/>
      <c r="DS780"/>
      <c r="DT780"/>
      <c r="DU780"/>
      <c r="DV780"/>
      <c r="DW780"/>
      <c r="DX780"/>
      <c r="DY780"/>
      <c r="DZ780"/>
      <c r="EA780" s="16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 s="16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V780" s="65">
        <v>0</v>
      </c>
      <c r="GF780" s="18" t="e">
        <f>VLOOKUP(J780,[2]Hoja20!A$2:V$35,22,FALSE)</f>
        <v>#N/A</v>
      </c>
      <c r="GG780" s="136"/>
      <c r="GH780" s="136"/>
      <c r="GO780" s="66" t="e">
        <f>VLOOKUP(J780,[3]Hoja2!A$1:A$110,1,FALSE)</f>
        <v>#N/A</v>
      </c>
      <c r="GQ780" s="66" t="e">
        <f>VLOOKUP(J780,[3]Hoja5!A$2:A$376,1,FALSE)</f>
        <v>#N/A</v>
      </c>
    </row>
    <row r="781" spans="1:204" s="306" customFormat="1" ht="18" customHeight="1" outlineLevel="2">
      <c r="A781" s="293">
        <v>31</v>
      </c>
      <c r="B781" s="293" t="s">
        <v>114</v>
      </c>
      <c r="C781" s="293" t="s">
        <v>96</v>
      </c>
      <c r="D781" s="293" t="s">
        <v>118</v>
      </c>
      <c r="E781" s="294" t="s">
        <v>82</v>
      </c>
      <c r="F781" s="293" t="s">
        <v>630</v>
      </c>
      <c r="G781" s="293" t="s">
        <v>646</v>
      </c>
      <c r="H781" s="293" t="s">
        <v>324</v>
      </c>
      <c r="I781" s="295" t="s">
        <v>138</v>
      </c>
      <c r="J781" s="296">
        <v>30341774</v>
      </c>
      <c r="K781" s="297" t="str">
        <f t="shared" ref="K781:K785" si="525">CONCATENATE(J781,"-",I781)</f>
        <v>30341774-DISEÑO</v>
      </c>
      <c r="L781" s="297"/>
      <c r="M781" s="53" t="str">
        <f t="shared" ref="M781:M785" si="526">CLEAN(J781)</f>
        <v>30341774</v>
      </c>
      <c r="N781" s="298">
        <f>A781</f>
        <v>31</v>
      </c>
      <c r="O781" s="295" t="s">
        <v>655</v>
      </c>
      <c r="P781" s="299">
        <v>67742000</v>
      </c>
      <c r="Q781" s="316"/>
      <c r="R781" s="301"/>
      <c r="S781" s="301"/>
      <c r="T781" s="301"/>
      <c r="U781" s="301"/>
      <c r="V781" s="301"/>
      <c r="W781" s="301"/>
      <c r="X781" s="301"/>
      <c r="Y781" s="301"/>
      <c r="Z781" s="301"/>
      <c r="AA781" s="301"/>
      <c r="AB781" s="301"/>
      <c r="AC781" s="301"/>
      <c r="AD781" s="317"/>
      <c r="AE781" s="303">
        <v>0</v>
      </c>
      <c r="AF781" s="59">
        <v>0</v>
      </c>
      <c r="AG781" s="303">
        <v>3312200</v>
      </c>
      <c r="AH781" s="59">
        <v>0</v>
      </c>
      <c r="AI781" s="59">
        <f t="shared" ref="AI781:AI785" si="527">AG781-AH781</f>
        <v>3312200</v>
      </c>
      <c r="AJ781" s="59">
        <f t="shared" ref="AJ781:AJ785" si="528">P781-(AF781+AG781)</f>
        <v>64429800</v>
      </c>
      <c r="AK781" s="319">
        <f>P781-(Q781+R781)</f>
        <v>67742000</v>
      </c>
      <c r="AL781" s="318"/>
      <c r="AM781" s="305" t="s">
        <v>116</v>
      </c>
      <c r="AN781" s="315"/>
      <c r="AO781" s="315"/>
      <c r="AP781" s="315"/>
      <c r="AQ781" s="315"/>
      <c r="AR781" s="315"/>
      <c r="AS781" s="315"/>
      <c r="AT781" s="315"/>
      <c r="AU781" s="315"/>
      <c r="BE781" s="307"/>
      <c r="BS781" s="307"/>
      <c r="DD781" s="307"/>
      <c r="DK781" s="307"/>
      <c r="DN781" s="306" t="s">
        <v>123</v>
      </c>
      <c r="DO781" s="306" t="str">
        <f>VLOOKUP(K782,'[2]rates actuales'!B$2:K$1880,10,FALSE)</f>
        <v/>
      </c>
      <c r="DQ781" s="308">
        <v>40723</v>
      </c>
      <c r="DR781" s="308">
        <f>(DQ781*1000)-P782</f>
        <v>0</v>
      </c>
      <c r="DS781" s="306" t="str">
        <f>VLOOKUP(J782,'[2]rates actuales'!A$2:C$1880,3,FALSE)</f>
        <v>FUTALEUFU</v>
      </c>
      <c r="DW781" s="306" t="e">
        <f>VLOOKUP(J782,[2]TERMINADOS!A$2:B$133,2,FALSE)</f>
        <v>#N/A</v>
      </c>
      <c r="DZ781" s="306" t="e">
        <f>VLOOKUP(J782,'[2]COSTO-GASTO'!E$2:F$401,2,FALSE)</f>
        <v>#N/A</v>
      </c>
      <c r="EA781" s="307" t="e">
        <f>AE782-DZ781</f>
        <v>#N/A</v>
      </c>
      <c r="EB781" s="306" t="e">
        <f>VLOOKUP(J782,[2]Hoja26!A$2:B$91,2,FALSE)</f>
        <v>#N/A</v>
      </c>
      <c r="EC781" s="306" t="e">
        <f>VLOOKUP(J782,[2]Hoja26!E$2:F$147,2,FALSE)</f>
        <v>#N/A</v>
      </c>
      <c r="EV781" s="306" t="str">
        <f>VLOOKUP(J782,'[2]RATES OCTUBRE'!J$1:K$1924,2,FALSE)</f>
        <v/>
      </c>
      <c r="EX781" s="306" t="e">
        <f>VLOOKUP(J782,[2]Hoja26!N$4:O$1289,2,FALSE)</f>
        <v>#N/A</v>
      </c>
      <c r="EY781" s="306" t="s">
        <v>114</v>
      </c>
      <c r="EZ781" s="307">
        <v>1809600</v>
      </c>
      <c r="FS781" s="306" t="str">
        <f>CONCATENATE(J781,"-",I781)</f>
        <v>30341774-DISEÑO</v>
      </c>
      <c r="FT781" s="306" t="e">
        <f>VLOOKUP(FS781,'[2]ESTADO DE SITUACION OCTUBRE'!I$4:I$941,1,FALSE)</f>
        <v>#N/A</v>
      </c>
      <c r="FU781" s="306">
        <f>VLOOKUP(K781,'[2]BIP-COSTO'!B$2:H$1976,7,FALSE)</f>
        <v>67742</v>
      </c>
      <c r="FV781" s="307">
        <v>67742000</v>
      </c>
      <c r="FW781" s="307">
        <f>FV781-P781</f>
        <v>0</v>
      </c>
      <c r="FX781" s="306" t="str">
        <f>VLOOKUP(K781,'[2]BIP-COSTO'!B$2:H$1976,4,FALSE)</f>
        <v>GOBIERNO REGIONAL - REGION DE LOS LAGOS</v>
      </c>
      <c r="FY781" s="306" t="str">
        <f>VLOOKUP(K781,'[2]BIP-COSTO'!B$2:K$1976,10,FALSE)</f>
        <v>FI</v>
      </c>
      <c r="GF781" s="309" t="e">
        <f>VLOOKUP(J781,[2]Hoja20!A$2:V$35,22,FALSE)</f>
        <v>#N/A</v>
      </c>
      <c r="GG781" s="310"/>
      <c r="GH781" s="310"/>
      <c r="GM781" s="311" t="str">
        <f>VLOOKUP(K781,[3]resultado!E$2:K$2045,7,FALSE)</f>
        <v>FI</v>
      </c>
      <c r="GO781" s="311" t="e">
        <f>VLOOKUP(J781,[3]Hoja2!A$1:A$110,1,FALSE)</f>
        <v>#N/A</v>
      </c>
      <c r="GP781" s="311" t="str">
        <f>VLOOKUP(K781,[3]Hoja5!C$2:F$376,1,FALSE)</f>
        <v>30341774-DISEÑO</v>
      </c>
      <c r="GQ781" s="311">
        <f>VLOOKUP(J781,[3]Hoja5!A$2:A$376,1,FALSE)</f>
        <v>30341774</v>
      </c>
      <c r="GR781" s="66" t="e">
        <f>VLOOKUP(J781,rates!B$2:I$944,8,FALSE)</f>
        <v>#N/A</v>
      </c>
      <c r="GS781" s="66" t="s">
        <v>2988</v>
      </c>
      <c r="GT781" s="66" t="e">
        <f>VLOOKUP(J781,Hoja6!A$2:A$29,1,FALSE)</f>
        <v>#N/A</v>
      </c>
      <c r="GU781" s="66" t="e">
        <f>VLOOKUP(J781,Hoja7!A$2:O$243,15,FALSE)</f>
        <v>#N/A</v>
      </c>
      <c r="GV781" s="66" t="e">
        <f>VLOOKUP(J781,'ESTADO DE SITUACION'!H$4:AQ$943,36,FALSE)</f>
        <v>#N/A</v>
      </c>
    </row>
    <row r="782" spans="1:204" s="306" customFormat="1" ht="18" customHeight="1" outlineLevel="2">
      <c r="A782" s="293">
        <v>31</v>
      </c>
      <c r="B782" s="293" t="s">
        <v>114</v>
      </c>
      <c r="C782" s="293" t="s">
        <v>117</v>
      </c>
      <c r="D782" s="293" t="s">
        <v>118</v>
      </c>
      <c r="E782" s="294" t="s">
        <v>154</v>
      </c>
      <c r="F782" s="293" t="s">
        <v>630</v>
      </c>
      <c r="G782" s="293" t="s">
        <v>646</v>
      </c>
      <c r="H782" s="293" t="s">
        <v>94</v>
      </c>
      <c r="I782" s="295" t="s">
        <v>138</v>
      </c>
      <c r="J782" s="296">
        <v>30473489</v>
      </c>
      <c r="K782" s="297" t="str">
        <f t="shared" si="525"/>
        <v>30473489-DISEÑO</v>
      </c>
      <c r="L782" s="297"/>
      <c r="M782" s="53" t="str">
        <f t="shared" si="526"/>
        <v>30473489</v>
      </c>
      <c r="N782" s="298">
        <f>A782</f>
        <v>31</v>
      </c>
      <c r="O782" s="295" t="s">
        <v>656</v>
      </c>
      <c r="P782" s="299">
        <v>40723000</v>
      </c>
      <c r="Q782" s="316"/>
      <c r="R782" s="301"/>
      <c r="S782" s="301"/>
      <c r="T782" s="301"/>
      <c r="U782" s="301"/>
      <c r="V782" s="301"/>
      <c r="W782" s="301"/>
      <c r="X782" s="301"/>
      <c r="Y782" s="301"/>
      <c r="Z782" s="301"/>
      <c r="AA782" s="301"/>
      <c r="AB782" s="301"/>
      <c r="AC782" s="301"/>
      <c r="AD782" s="317"/>
      <c r="AE782" s="303">
        <v>0</v>
      </c>
      <c r="AF782" s="59">
        <v>0</v>
      </c>
      <c r="AG782" s="303">
        <v>1809600</v>
      </c>
      <c r="AH782" s="59">
        <v>0</v>
      </c>
      <c r="AI782" s="59">
        <f t="shared" si="527"/>
        <v>1809600</v>
      </c>
      <c r="AJ782" s="59">
        <f t="shared" si="528"/>
        <v>38913400</v>
      </c>
      <c r="AK782" s="300">
        <f>P782-(Q782+R782)</f>
        <v>40723000</v>
      </c>
      <c r="AL782" s="318"/>
      <c r="AM782" s="305" t="s">
        <v>123</v>
      </c>
      <c r="AN782" s="315"/>
      <c r="AO782" s="315"/>
      <c r="AP782" s="315"/>
      <c r="AQ782" s="315"/>
      <c r="AR782" s="315"/>
      <c r="AS782" s="315"/>
      <c r="AT782" s="315"/>
      <c r="AU782" s="315"/>
      <c r="BE782" s="307"/>
      <c r="BS782" s="307"/>
      <c r="DD782" s="307"/>
      <c r="DK782" s="307"/>
      <c r="DQ782" s="307"/>
      <c r="DR782" s="308"/>
      <c r="DU782" s="306">
        <v>2019</v>
      </c>
      <c r="DV782" s="306" t="s">
        <v>181</v>
      </c>
      <c r="DW782" s="306" t="e">
        <f>VLOOKUP(J783,[2]TERMINADOS!A$2:B$133,2,FALSE)</f>
        <v>#N/A</v>
      </c>
      <c r="DZ782" s="306" t="e">
        <f>VLOOKUP(J783,'[2]COSTO-GASTO'!E$2:F$401,2,FALSE)</f>
        <v>#N/A</v>
      </c>
      <c r="EA782" s="307" t="e">
        <f>AE783-DZ782</f>
        <v>#N/A</v>
      </c>
      <c r="EB782" s="306" t="e">
        <f>VLOOKUP(J783,[2]Hoja26!A$2:B$91,2,FALSE)</f>
        <v>#N/A</v>
      </c>
      <c r="EC782" s="306" t="e">
        <f>VLOOKUP(J783,[2]Hoja26!E$2:F$147,2,FALSE)</f>
        <v>#N/A</v>
      </c>
      <c r="EV782" s="306" t="str">
        <f>VLOOKUP(J783,'[2]RATES OCTUBRE'!J$1:K$1924,2,FALSE)</f>
        <v/>
      </c>
      <c r="EX782" s="306" t="e">
        <f>VLOOKUP(J783,[2]Hoja26!N$4:O$1289,2,FALSE)</f>
        <v>#N/A</v>
      </c>
      <c r="EY782" s="306" t="s">
        <v>114</v>
      </c>
      <c r="EZ782" s="307">
        <v>4296150</v>
      </c>
      <c r="FS782" s="306" t="str">
        <f>CONCATENATE(J782,"-",I782)</f>
        <v>30473489-DISEÑO</v>
      </c>
      <c r="FT782" s="306" t="e">
        <f>VLOOKUP(FS782,'[2]ESTADO DE SITUACION OCTUBRE'!I$4:I$941,1,FALSE)</f>
        <v>#N/A</v>
      </c>
      <c r="FU782" s="306">
        <f>VLOOKUP(K782,'[2]BIP-COSTO'!B$2:H$1976,7,FALSE)</f>
        <v>40723</v>
      </c>
      <c r="FV782" s="307">
        <v>40723000</v>
      </c>
      <c r="FW782" s="307">
        <f>FV782-P782</f>
        <v>0</v>
      </c>
      <c r="FX782" s="306" t="str">
        <f>VLOOKUP(K782,'[2]BIP-COSTO'!B$2:H$1976,4,FALSE)</f>
        <v>GOBIERNO REGIONAL - REGION DE LOS LAGOS</v>
      </c>
      <c r="FY782" s="306" t="str">
        <f>VLOOKUP(K782,'[2]BIP-COSTO'!B$2:K$1976,10,FALSE)</f>
        <v/>
      </c>
      <c r="GF782" s="309" t="e">
        <f>VLOOKUP(J782,[2]Hoja20!A$2:V$35,22,FALSE)</f>
        <v>#N/A</v>
      </c>
      <c r="GG782" s="310"/>
      <c r="GH782" s="310"/>
      <c r="GM782" s="311" t="str">
        <f>VLOOKUP(K782,[3]resultado!E$2:K$2045,7,FALSE)</f>
        <v/>
      </c>
      <c r="GO782" s="311" t="e">
        <f>VLOOKUP(J782,[3]Hoja2!A$1:A$110,1,FALSE)</f>
        <v>#N/A</v>
      </c>
      <c r="GP782" s="311" t="e">
        <f>VLOOKUP(K782,[3]Hoja5!C$2:F$376,1,FALSE)</f>
        <v>#N/A</v>
      </c>
      <c r="GQ782" s="311" t="e">
        <f>VLOOKUP(J782,[3]Hoja5!A$2:A$376,1,FALSE)</f>
        <v>#N/A</v>
      </c>
      <c r="GR782" s="66" t="e">
        <f>VLOOKUP(J782,rates!B$2:I$944,8,FALSE)</f>
        <v>#N/A</v>
      </c>
      <c r="GS782" s="66" t="s">
        <v>2988</v>
      </c>
      <c r="GT782" s="66" t="e">
        <f>VLOOKUP(J782,Hoja6!A$2:A$29,1,FALSE)</f>
        <v>#N/A</v>
      </c>
      <c r="GU782" s="66" t="e">
        <f>VLOOKUP(J782,Hoja7!A$2:O$243,15,FALSE)</f>
        <v>#N/A</v>
      </c>
      <c r="GV782" s="66" t="e">
        <f>VLOOKUP(J782,'ESTADO DE SITUACION'!H$4:AQ$943,36,FALSE)</f>
        <v>#N/A</v>
      </c>
    </row>
    <row r="783" spans="1:204" s="306" customFormat="1" ht="18" customHeight="1" outlineLevel="2">
      <c r="A783" s="293">
        <v>29</v>
      </c>
      <c r="B783" s="293" t="s">
        <v>114</v>
      </c>
      <c r="C783" s="293" t="s">
        <v>96</v>
      </c>
      <c r="D783" s="293" t="s">
        <v>118</v>
      </c>
      <c r="E783" s="294" t="s">
        <v>82</v>
      </c>
      <c r="F783" s="293" t="s">
        <v>630</v>
      </c>
      <c r="G783" s="293" t="s">
        <v>646</v>
      </c>
      <c r="H783" s="293" t="s">
        <v>94</v>
      </c>
      <c r="I783" s="295" t="s">
        <v>85</v>
      </c>
      <c r="J783" s="296">
        <v>40004179</v>
      </c>
      <c r="K783" s="297" t="str">
        <f t="shared" si="525"/>
        <v>40004179-EJECUCION</v>
      </c>
      <c r="L783" s="297"/>
      <c r="M783" s="53" t="str">
        <f t="shared" si="526"/>
        <v>40004179</v>
      </c>
      <c r="N783" s="298"/>
      <c r="O783" s="295" t="s">
        <v>657</v>
      </c>
      <c r="P783" s="299">
        <v>81244600</v>
      </c>
      <c r="Q783" s="316"/>
      <c r="R783" s="301"/>
      <c r="S783" s="301"/>
      <c r="T783" s="301"/>
      <c r="U783" s="301"/>
      <c r="V783" s="301"/>
      <c r="W783" s="301"/>
      <c r="X783" s="301"/>
      <c r="Y783" s="301"/>
      <c r="Z783" s="301"/>
      <c r="AA783" s="301"/>
      <c r="AB783" s="301"/>
      <c r="AC783" s="301"/>
      <c r="AD783" s="317"/>
      <c r="AE783" s="303">
        <v>0</v>
      </c>
      <c r="AF783" s="59">
        <v>0</v>
      </c>
      <c r="AG783" s="303">
        <v>4296150</v>
      </c>
      <c r="AH783" s="59">
        <v>0</v>
      </c>
      <c r="AI783" s="59">
        <f t="shared" si="527"/>
        <v>4296150</v>
      </c>
      <c r="AJ783" s="59">
        <f t="shared" si="528"/>
        <v>76948450</v>
      </c>
      <c r="AK783" s="300">
        <f>P783-(Q783+R783)</f>
        <v>81244600</v>
      </c>
      <c r="AL783" s="318"/>
      <c r="AM783" s="305" t="s">
        <v>127</v>
      </c>
      <c r="AN783" s="315"/>
      <c r="AO783" s="315"/>
      <c r="AP783" s="315"/>
      <c r="AQ783" s="315"/>
      <c r="AR783" s="315"/>
      <c r="AS783" s="315"/>
      <c r="AT783" s="315"/>
      <c r="AU783" s="315"/>
      <c r="BE783" s="307"/>
      <c r="BS783" s="307"/>
      <c r="DD783" s="307"/>
      <c r="DK783" s="307"/>
      <c r="DQ783" s="307"/>
      <c r="DR783" s="308"/>
      <c r="DU783" s="306">
        <v>2019</v>
      </c>
      <c r="DV783" s="306" t="s">
        <v>181</v>
      </c>
      <c r="DW783" s="306" t="e">
        <f>VLOOKUP(J784,[2]TERMINADOS!A$2:B$133,2,FALSE)</f>
        <v>#N/A</v>
      </c>
      <c r="DZ783" s="306" t="e">
        <f>VLOOKUP(J784,'[2]COSTO-GASTO'!E$2:F$401,2,FALSE)</f>
        <v>#N/A</v>
      </c>
      <c r="EA783" s="307" t="e">
        <f>AE784-DZ783</f>
        <v>#N/A</v>
      </c>
      <c r="EB783" s="306" t="e">
        <f>VLOOKUP(J784,[2]Hoja26!A$2:B$91,2,FALSE)</f>
        <v>#N/A</v>
      </c>
      <c r="EC783" s="306" t="e">
        <f>VLOOKUP(J784,[2]Hoja26!E$2:F$147,2,FALSE)</f>
        <v>#N/A</v>
      </c>
      <c r="EV783" s="306" t="str">
        <f>VLOOKUP(J784,'[2]RATES OCTUBRE'!J$1:K$1924,2,FALSE)</f>
        <v/>
      </c>
      <c r="EX783" s="306" t="e">
        <f>VLOOKUP(J784,[2]Hoja26!N$4:O$1289,2,FALSE)</f>
        <v>#N/A</v>
      </c>
      <c r="EY783" s="306" t="s">
        <v>114</v>
      </c>
      <c r="EZ783" s="307">
        <v>12500000</v>
      </c>
      <c r="FS783" s="306" t="str">
        <f>CONCATENATE(J783,"-",I783)</f>
        <v>40004179-EJECUCION</v>
      </c>
      <c r="FT783" s="306" t="e">
        <f>VLOOKUP(FS783,'[2]ESTADO DE SITUACION OCTUBRE'!I$4:I$941,1,FALSE)</f>
        <v>#N/A</v>
      </c>
      <c r="FU783" s="306">
        <f>VLOOKUP(K783,'[2]BIP-COSTO'!B$2:H$1976,7,FALSE)</f>
        <v>81244600</v>
      </c>
      <c r="FV783" s="307">
        <v>81244600</v>
      </c>
      <c r="FW783" s="307">
        <f>FV783-P783</f>
        <v>0</v>
      </c>
      <c r="FX783" s="306" t="str">
        <f>VLOOKUP(K783,'[2]BIP-COSTO'!B$2:H$1976,4,FALSE)</f>
        <v>GOBIERNO REGIONAL - REGION DE LOS LAGOS</v>
      </c>
      <c r="FY783" s="306" t="str">
        <f>VLOOKUP(K783,'[2]BIP-COSTO'!B$2:K$1976,10,FALSE)</f>
        <v/>
      </c>
      <c r="GF783" s="309" t="e">
        <f>VLOOKUP(J783,[2]Hoja20!A$2:V$35,22,FALSE)</f>
        <v>#N/A</v>
      </c>
      <c r="GG783" s="310"/>
      <c r="GH783" s="310"/>
      <c r="GM783" s="311" t="str">
        <f>VLOOKUP(K783,[3]resultado!E$2:K$2045,7,FALSE)</f>
        <v/>
      </c>
      <c r="GO783" s="311" t="e">
        <f>VLOOKUP(J783,[3]Hoja2!A$1:A$110,1,FALSE)</f>
        <v>#N/A</v>
      </c>
      <c r="GP783" s="311" t="e">
        <f>VLOOKUP(K783,[3]Hoja5!C$2:F$376,1,FALSE)</f>
        <v>#N/A</v>
      </c>
      <c r="GQ783" s="311" t="e">
        <f>VLOOKUP(J783,[3]Hoja5!A$2:A$376,1,FALSE)</f>
        <v>#N/A</v>
      </c>
      <c r="GR783" s="66" t="str">
        <f>VLOOKUP(J783,rates!B$2:I$944,8,FALSE)</f>
        <v/>
      </c>
      <c r="GS783" s="66" t="s">
        <v>2988</v>
      </c>
      <c r="GT783" s="66" t="e">
        <f>VLOOKUP(J783,Hoja6!A$2:A$29,1,FALSE)</f>
        <v>#N/A</v>
      </c>
      <c r="GU783" s="66" t="e">
        <f>VLOOKUP(J783,Hoja7!A$2:O$243,15,FALSE)</f>
        <v>#N/A</v>
      </c>
      <c r="GV783" s="66" t="e">
        <f>VLOOKUP(J783,'ESTADO DE SITUACION'!H$4:AQ$943,36,FALSE)</f>
        <v>#N/A</v>
      </c>
    </row>
    <row r="784" spans="1:204" s="306" customFormat="1" ht="18" customHeight="1" outlineLevel="1">
      <c r="A784" s="293">
        <v>29</v>
      </c>
      <c r="B784" s="293" t="s">
        <v>114</v>
      </c>
      <c r="C784" s="293" t="s">
        <v>105</v>
      </c>
      <c r="D784" s="293" t="s">
        <v>81</v>
      </c>
      <c r="E784" s="294" t="s">
        <v>82</v>
      </c>
      <c r="F784" s="293" t="s">
        <v>630</v>
      </c>
      <c r="G784" s="293" t="s">
        <v>646</v>
      </c>
      <c r="H784" s="293" t="s">
        <v>94</v>
      </c>
      <c r="I784" s="295" t="s">
        <v>85</v>
      </c>
      <c r="J784" s="296">
        <v>40006627</v>
      </c>
      <c r="K784" s="297" t="str">
        <f t="shared" si="525"/>
        <v>40006627-EJECUCION</v>
      </c>
      <c r="L784" s="297"/>
      <c r="M784" s="53" t="str">
        <f t="shared" si="526"/>
        <v>40006627</v>
      </c>
      <c r="N784" s="298"/>
      <c r="O784" s="295" t="s">
        <v>658</v>
      </c>
      <c r="P784" s="299">
        <v>250000000</v>
      </c>
      <c r="Q784" s="316"/>
      <c r="R784" s="301"/>
      <c r="S784" s="301"/>
      <c r="T784" s="301"/>
      <c r="U784" s="301"/>
      <c r="V784" s="301"/>
      <c r="W784" s="301"/>
      <c r="X784" s="301"/>
      <c r="Y784" s="301"/>
      <c r="Z784" s="301"/>
      <c r="AA784" s="301"/>
      <c r="AB784" s="301"/>
      <c r="AC784" s="301"/>
      <c r="AD784" s="317"/>
      <c r="AE784" s="303">
        <v>0</v>
      </c>
      <c r="AF784" s="59">
        <v>0</v>
      </c>
      <c r="AG784" s="303">
        <v>12500000</v>
      </c>
      <c r="AH784" s="59">
        <v>0</v>
      </c>
      <c r="AI784" s="59">
        <f t="shared" si="527"/>
        <v>12500000</v>
      </c>
      <c r="AJ784" s="59">
        <f t="shared" si="528"/>
        <v>237500000</v>
      </c>
      <c r="AK784" s="300">
        <f>P784-(Q784+R784)</f>
        <v>250000000</v>
      </c>
      <c r="AL784" s="318"/>
      <c r="AM784" s="305" t="s">
        <v>127</v>
      </c>
      <c r="AN784" s="315"/>
      <c r="AO784" s="315"/>
      <c r="AP784" s="315"/>
      <c r="AQ784" s="315"/>
      <c r="AR784" s="315"/>
      <c r="AS784" s="315"/>
      <c r="AT784" s="315"/>
      <c r="AU784" s="315"/>
      <c r="BE784" s="307"/>
      <c r="BS784" s="307"/>
      <c r="DD784" s="307"/>
      <c r="DK784" s="307"/>
      <c r="DQ784" s="307"/>
      <c r="EZ784" s="307"/>
      <c r="FS784" s="306" t="str">
        <f>CONCATENATE(J784,"-",I784)</f>
        <v>40006627-EJECUCION</v>
      </c>
      <c r="FT784" s="306" t="e">
        <f>VLOOKUP(FS784,'[2]ESTADO DE SITUACION OCTUBRE'!I$4:I$941,1,FALSE)</f>
        <v>#N/A</v>
      </c>
      <c r="FU784" s="306">
        <f>VLOOKUP(K784,'[2]BIP-COSTO'!B$2:H$1976,7,FALSE)</f>
        <v>250000</v>
      </c>
      <c r="FV784" s="307">
        <v>250000000</v>
      </c>
      <c r="FW784" s="307">
        <f>FV784-P784</f>
        <v>0</v>
      </c>
      <c r="FX784" s="306" t="str">
        <f>VLOOKUP(K784,'[2]BIP-COSTO'!B$2:H$1976,4,FALSE)</f>
        <v>GOBIERNO REGIONAL - REGION DE LOS LAGOS</v>
      </c>
      <c r="FY784" s="306" t="str">
        <f>VLOOKUP(K784,'[2]BIP-COSTO'!B$2:K$1976,10,FALSE)</f>
        <v/>
      </c>
      <c r="GF784" s="309" t="e">
        <f>VLOOKUP(J784,[2]Hoja20!A$2:V$35,22,FALSE)</f>
        <v>#N/A</v>
      </c>
      <c r="GG784" s="310"/>
      <c r="GH784" s="310"/>
      <c r="GM784" s="311" t="str">
        <f>VLOOKUP(K784,[3]resultado!E$2:K$2045,7,FALSE)</f>
        <v/>
      </c>
      <c r="GO784" s="311" t="e">
        <f>VLOOKUP(J784,[3]Hoja2!A$1:A$110,1,FALSE)</f>
        <v>#N/A</v>
      </c>
      <c r="GP784" s="311" t="e">
        <f>VLOOKUP(K784,[3]Hoja5!C$2:F$376,1,FALSE)</f>
        <v>#N/A</v>
      </c>
      <c r="GQ784" s="311" t="e">
        <f>VLOOKUP(J784,[3]Hoja5!A$2:A$376,1,FALSE)</f>
        <v>#N/A</v>
      </c>
      <c r="GR784" s="66" t="str">
        <f>VLOOKUP(J784,rates!B$2:I$944,8,FALSE)</f>
        <v/>
      </c>
      <c r="GS784" s="66" t="s">
        <v>2988</v>
      </c>
      <c r="GT784" s="66" t="e">
        <f>VLOOKUP(J784,Hoja6!A$2:A$29,1,FALSE)</f>
        <v>#N/A</v>
      </c>
      <c r="GU784" s="66" t="e">
        <f>VLOOKUP(J784,Hoja7!A$2:O$243,15,FALSE)</f>
        <v>#N/A</v>
      </c>
      <c r="GV784" s="66" t="e">
        <f>VLOOKUP(J784,'ESTADO DE SITUACION'!H$4:AQ$943,36,FALSE)</f>
        <v>#N/A</v>
      </c>
    </row>
    <row r="785" spans="1:204" s="306" customFormat="1" ht="18" customHeight="1" outlineLevel="2">
      <c r="A785" s="293">
        <v>33</v>
      </c>
      <c r="B785" s="293" t="s">
        <v>114</v>
      </c>
      <c r="C785" s="293" t="s">
        <v>96</v>
      </c>
      <c r="D785" s="293" t="s">
        <v>81</v>
      </c>
      <c r="E785" s="294" t="s">
        <v>82</v>
      </c>
      <c r="F785" s="293" t="s">
        <v>630</v>
      </c>
      <c r="G785" s="293" t="s">
        <v>646</v>
      </c>
      <c r="H785" s="293" t="s">
        <v>94</v>
      </c>
      <c r="I785" s="295" t="s">
        <v>85</v>
      </c>
      <c r="J785" s="296" t="s">
        <v>129</v>
      </c>
      <c r="K785" s="297" t="str">
        <f t="shared" si="525"/>
        <v>FRIL-EJECUCION</v>
      </c>
      <c r="L785" s="297"/>
      <c r="M785" s="53" t="str">
        <f t="shared" si="526"/>
        <v>FRIL</v>
      </c>
      <c r="N785" s="298">
        <f>A785</f>
        <v>33</v>
      </c>
      <c r="O785" s="295" t="s">
        <v>130</v>
      </c>
      <c r="P785" s="299">
        <v>200000000</v>
      </c>
      <c r="Q785" s="316"/>
      <c r="R785" s="301"/>
      <c r="S785" s="301"/>
      <c r="T785" s="301"/>
      <c r="U785" s="301"/>
      <c r="V785" s="301"/>
      <c r="W785" s="301"/>
      <c r="X785" s="301"/>
      <c r="Y785" s="301"/>
      <c r="Z785" s="301"/>
      <c r="AA785" s="301"/>
      <c r="AB785" s="301"/>
      <c r="AC785" s="301"/>
      <c r="AD785" s="317"/>
      <c r="AE785" s="303">
        <v>0</v>
      </c>
      <c r="AF785" s="59">
        <v>0</v>
      </c>
      <c r="AG785" s="303">
        <v>200000000</v>
      </c>
      <c r="AH785" s="59">
        <v>0</v>
      </c>
      <c r="AI785" s="59">
        <f t="shared" si="527"/>
        <v>200000000</v>
      </c>
      <c r="AJ785" s="59">
        <f t="shared" si="528"/>
        <v>0</v>
      </c>
      <c r="AK785" s="300">
        <f>P785-(Q785+R785)</f>
        <v>200000000</v>
      </c>
      <c r="AL785" s="318"/>
      <c r="AM785" s="305" t="s">
        <v>131</v>
      </c>
      <c r="AN785" s="315"/>
      <c r="AO785" s="315"/>
      <c r="AP785" s="315"/>
      <c r="AQ785" s="315"/>
      <c r="AR785" s="315"/>
      <c r="AS785" s="315"/>
      <c r="AT785" s="315"/>
      <c r="AU785" s="315"/>
      <c r="BE785" s="307"/>
      <c r="BS785" s="307"/>
      <c r="DD785" s="307"/>
      <c r="DK785" s="307"/>
      <c r="DN785" s="306" t="s">
        <v>116</v>
      </c>
      <c r="DO785" s="306" t="str">
        <f>VLOOKUP(K781,'[2]rates actuales'!B$2:K$1880,10,FALSE)</f>
        <v>FI</v>
      </c>
      <c r="DQ785" s="308">
        <v>67742</v>
      </c>
      <c r="DR785" s="308">
        <f>(DQ785*1000)-P781</f>
        <v>0</v>
      </c>
      <c r="DS785" s="306" t="str">
        <f>VLOOKUP(J781,'[2]rates actuales'!A$2:C$1880,3,FALSE)</f>
        <v>FUTALEUFU</v>
      </c>
      <c r="DW785" s="306" t="e">
        <f>VLOOKUP(J781,[2]TERMINADOS!A$2:B$133,2,FALSE)</f>
        <v>#N/A</v>
      </c>
      <c r="DZ785" s="306" t="e">
        <f>VLOOKUP(J781,'[2]COSTO-GASTO'!E$2:F$401,2,FALSE)</f>
        <v>#N/A</v>
      </c>
      <c r="EA785" s="307" t="e">
        <f>AE781-DZ785</f>
        <v>#N/A</v>
      </c>
      <c r="EB785" s="306" t="e">
        <f>VLOOKUP(J781,[2]Hoja26!A$2:B$91,2,FALSE)</f>
        <v>#N/A</v>
      </c>
      <c r="EC785" s="306" t="e">
        <f>VLOOKUP(J781,[2]Hoja26!E$2:F$147,2,FALSE)</f>
        <v>#N/A</v>
      </c>
      <c r="EV785" s="306" t="str">
        <f>VLOOKUP(J781,'[2]RATES OCTUBRE'!J$1:K$1924,2,FALSE)</f>
        <v>FI</v>
      </c>
      <c r="EX785" s="306" t="e">
        <f>VLOOKUP(J781,[2]Hoja26!N$4:O$1289,2,FALSE)</f>
        <v>#N/A</v>
      </c>
      <c r="EY785" s="306" t="s">
        <v>114</v>
      </c>
      <c r="EZ785" s="307">
        <v>3312200</v>
      </c>
      <c r="FS785" s="306" t="str">
        <f>CONCATENATE(J785,"-",I785)</f>
        <v>FRIL-EJECUCION</v>
      </c>
      <c r="FT785" s="306" t="e">
        <f>VLOOKUP(FS785,'[2]ESTADO DE SITUACION OCTUBRE'!I$4:I$941,1,FALSE)</f>
        <v>#N/A</v>
      </c>
      <c r="FU785" s="306" t="e">
        <f>VLOOKUP(K785,'[2]BIP-COSTO'!B$2:H$1976,7,FALSE)</f>
        <v>#N/A</v>
      </c>
      <c r="FV785" s="307" t="e">
        <v>#N/A</v>
      </c>
      <c r="FW785" s="307" t="e">
        <f>FV785-P785</f>
        <v>#N/A</v>
      </c>
      <c r="FX785" s="306" t="e">
        <f>VLOOKUP(K785,'[2]BIP-COSTO'!B$2:H$1976,4,FALSE)</f>
        <v>#N/A</v>
      </c>
      <c r="FY785" s="306" t="e">
        <f>VLOOKUP(K785,'[2]BIP-COSTO'!B$2:K$1976,10,FALSE)</f>
        <v>#N/A</v>
      </c>
      <c r="GF785" s="309" t="e">
        <f>VLOOKUP(J785,[2]Hoja20!A$2:V$35,22,FALSE)</f>
        <v>#N/A</v>
      </c>
      <c r="GG785" s="310"/>
      <c r="GH785" s="310"/>
      <c r="GM785" s="311" t="e">
        <f>VLOOKUP(K785,[3]resultado!E$2:K$2045,7,FALSE)</f>
        <v>#N/A</v>
      </c>
      <c r="GO785" s="311" t="e">
        <f>VLOOKUP(J785,[3]Hoja2!A$1:A$110,1,FALSE)</f>
        <v>#N/A</v>
      </c>
      <c r="GP785" s="311" t="e">
        <f>VLOOKUP(K785,[3]Hoja5!C$2:F$376,1,FALSE)</f>
        <v>#N/A</v>
      </c>
      <c r="GQ785" s="311" t="e">
        <f>VLOOKUP(J785,[3]Hoja5!A$2:A$376,1,FALSE)</f>
        <v>#N/A</v>
      </c>
      <c r="GR785" s="66" t="e">
        <f>VLOOKUP(J785,rates!B$2:I$944,8,FALSE)</f>
        <v>#N/A</v>
      </c>
      <c r="GS785" s="66" t="s">
        <v>2988</v>
      </c>
      <c r="GT785" s="66" t="e">
        <f>VLOOKUP(J785,Hoja6!A$2:A$29,1,FALSE)</f>
        <v>#N/A</v>
      </c>
      <c r="GU785" s="66" t="e">
        <f>VLOOKUP(J785,Hoja7!A$2:O$243,15,FALSE)</f>
        <v>#N/A</v>
      </c>
      <c r="GV785" s="66" t="e">
        <f>VLOOKUP(J785,'ESTADO DE SITUACION'!H$4:AQ$943,36,FALSE)</f>
        <v>#N/A</v>
      </c>
    </row>
    <row r="786" spans="1:204" ht="18.75" outlineLevel="1">
      <c r="A786" s="71"/>
      <c r="B786" s="72"/>
      <c r="C786" s="105"/>
      <c r="D786" s="105"/>
      <c r="E786" s="105"/>
      <c r="F786" s="105"/>
      <c r="G786" s="105"/>
      <c r="H786" s="71"/>
      <c r="I786" s="109"/>
      <c r="J786" s="106"/>
      <c r="K786" s="96"/>
      <c r="L786" s="53"/>
      <c r="M786" s="53"/>
      <c r="N786" s="54"/>
      <c r="O786" s="78" t="s">
        <v>132</v>
      </c>
      <c r="P786" s="79">
        <f t="shared" ref="P786:AL786" si="529">SUBTOTAL(9,P781:P785)</f>
        <v>639709600</v>
      </c>
      <c r="Q786" s="164">
        <f t="shared" si="529"/>
        <v>0</v>
      </c>
      <c r="R786" s="164">
        <f t="shared" si="529"/>
        <v>0</v>
      </c>
      <c r="S786" s="164">
        <f t="shared" si="529"/>
        <v>0</v>
      </c>
      <c r="T786" s="164">
        <f t="shared" si="529"/>
        <v>0</v>
      </c>
      <c r="U786" s="164">
        <f t="shared" si="529"/>
        <v>0</v>
      </c>
      <c r="V786" s="164">
        <f t="shared" si="529"/>
        <v>0</v>
      </c>
      <c r="W786" s="164">
        <f t="shared" si="529"/>
        <v>0</v>
      </c>
      <c r="X786" s="164">
        <f t="shared" si="529"/>
        <v>0</v>
      </c>
      <c r="Y786" s="164">
        <f t="shared" si="529"/>
        <v>0</v>
      </c>
      <c r="Z786" s="164">
        <f t="shared" si="529"/>
        <v>0</v>
      </c>
      <c r="AA786" s="164">
        <f t="shared" si="529"/>
        <v>0</v>
      </c>
      <c r="AB786" s="164">
        <f t="shared" si="529"/>
        <v>0</v>
      </c>
      <c r="AC786" s="164">
        <f t="shared" si="529"/>
        <v>0</v>
      </c>
      <c r="AD786" s="164">
        <f t="shared" si="529"/>
        <v>0</v>
      </c>
      <c r="AE786" s="79">
        <f t="shared" si="529"/>
        <v>0</v>
      </c>
      <c r="AF786" s="79">
        <f t="shared" si="529"/>
        <v>0</v>
      </c>
      <c r="AG786" s="79">
        <f t="shared" si="529"/>
        <v>221917950</v>
      </c>
      <c r="AH786" s="79">
        <f t="shared" si="529"/>
        <v>0</v>
      </c>
      <c r="AI786" s="79">
        <f t="shared" si="529"/>
        <v>221917950</v>
      </c>
      <c r="AJ786" s="79">
        <f t="shared" si="529"/>
        <v>417791650</v>
      </c>
      <c r="AK786" s="79">
        <f t="shared" si="529"/>
        <v>639709600</v>
      </c>
      <c r="AL786" s="164">
        <f t="shared" si="529"/>
        <v>0</v>
      </c>
      <c r="AM786" s="107"/>
      <c r="AN786" s="222"/>
      <c r="AO786" s="222"/>
      <c r="AP786" s="222"/>
      <c r="AQ786" s="222"/>
      <c r="AR786" s="222"/>
      <c r="AS786" s="222"/>
      <c r="AT786" s="222"/>
      <c r="AU786" s="222"/>
      <c r="BB786"/>
      <c r="BC786"/>
      <c r="BD786"/>
      <c r="BM786"/>
      <c r="CC786" s="62"/>
      <c r="CQ786"/>
      <c r="DB786" s="15"/>
      <c r="DC786" s="15"/>
      <c r="DE786" s="15"/>
      <c r="DL786"/>
      <c r="DM786"/>
      <c r="DN786" s="109"/>
      <c r="DO786" s="109"/>
      <c r="DP786" s="109"/>
      <c r="DR786"/>
      <c r="DX786"/>
      <c r="EA786"/>
      <c r="FV786" s="65">
        <v>0</v>
      </c>
      <c r="GF786" s="18" t="e">
        <f>VLOOKUP(J786,[2]Hoja20!A$2:V$35,22,FALSE)</f>
        <v>#N/A</v>
      </c>
      <c r="GO786" s="66" t="e">
        <f>VLOOKUP(J786,[3]Hoja2!A$1:A$110,1,FALSE)</f>
        <v>#N/A</v>
      </c>
      <c r="GQ786" s="66" t="e">
        <f>VLOOKUP(J786,[3]Hoja5!A$2:A$376,1,FALSE)</f>
        <v>#N/A</v>
      </c>
    </row>
    <row r="787" spans="1:204" ht="18.75" outlineLevel="1">
      <c r="A787" s="71"/>
      <c r="B787" s="72"/>
      <c r="C787" s="105"/>
      <c r="D787" s="105"/>
      <c r="E787" s="105"/>
      <c r="F787" s="105"/>
      <c r="G787" s="105"/>
      <c r="H787" s="71"/>
      <c r="I787" s="109"/>
      <c r="J787" s="106"/>
      <c r="K787" s="96"/>
      <c r="L787" s="53"/>
      <c r="M787" s="53"/>
      <c r="N787" s="54"/>
      <c r="O787" s="84"/>
      <c r="P787" s="85"/>
      <c r="Q787" s="100"/>
      <c r="R787" s="101"/>
      <c r="S787" s="101"/>
      <c r="T787" s="101"/>
      <c r="U787" s="101"/>
      <c r="V787" s="101"/>
      <c r="W787" s="101"/>
      <c r="X787" s="101"/>
      <c r="Y787" s="101"/>
      <c r="Z787" s="101"/>
      <c r="AA787" s="101"/>
      <c r="AB787" s="101"/>
      <c r="AC787" s="101"/>
      <c r="AD787" s="102"/>
      <c r="AE787" s="88"/>
      <c r="AF787" s="88"/>
      <c r="AG787" s="88"/>
      <c r="AH787" s="88"/>
      <c r="AI787" s="88"/>
      <c r="AJ787" s="88"/>
      <c r="AK787" s="87"/>
      <c r="AL787" s="107"/>
      <c r="AM787" s="108"/>
      <c r="AN787" s="222"/>
      <c r="AO787" s="222"/>
      <c r="AP787" s="222"/>
      <c r="AQ787" s="222"/>
      <c r="AR787" s="222"/>
      <c r="AS787" s="222"/>
      <c r="AT787" s="222"/>
      <c r="AU787" s="222"/>
      <c r="BB787"/>
      <c r="BC787"/>
      <c r="BD787"/>
      <c r="BM787"/>
      <c r="CC787" s="62"/>
      <c r="CQ787"/>
      <c r="DB787" s="15"/>
      <c r="DC787" s="15"/>
      <c r="DE787" s="15"/>
      <c r="DL787"/>
      <c r="DM787"/>
      <c r="DR787"/>
      <c r="DX787"/>
      <c r="EA787"/>
      <c r="FV787" s="65">
        <v>0</v>
      </c>
      <c r="GF787" s="18" t="e">
        <f>VLOOKUP(J787,[2]Hoja20!A$2:V$35,22,FALSE)</f>
        <v>#N/A</v>
      </c>
      <c r="GO787" s="66" t="e">
        <f>VLOOKUP(J787,[3]Hoja2!A$1:A$110,1,FALSE)</f>
        <v>#N/A</v>
      </c>
      <c r="GQ787" s="66" t="e">
        <f>VLOOKUP(J787,[3]Hoja5!A$2:A$376,1,FALSE)</f>
        <v>#N/A</v>
      </c>
    </row>
    <row r="788" spans="1:204" ht="23.25" outlineLevel="1">
      <c r="A788" s="71"/>
      <c r="B788" s="72"/>
      <c r="C788" s="105"/>
      <c r="D788" s="105"/>
      <c r="E788" s="105"/>
      <c r="F788" s="105"/>
      <c r="G788" s="105"/>
      <c r="H788" s="71"/>
      <c r="I788" s="109"/>
      <c r="J788" s="106"/>
      <c r="K788" s="96"/>
      <c r="L788" s="53"/>
      <c r="M788" s="53"/>
      <c r="N788" s="54"/>
      <c r="O788" s="110" t="s">
        <v>659</v>
      </c>
      <c r="P788" s="111">
        <f t="shared" ref="P788:AK788" si="530">P786+P773+P778</f>
        <v>9868800978</v>
      </c>
      <c r="Q788" s="174">
        <f t="shared" si="530"/>
        <v>299763924</v>
      </c>
      <c r="R788" s="174">
        <f t="shared" si="530"/>
        <v>3921935610</v>
      </c>
      <c r="S788" s="174">
        <f t="shared" si="530"/>
        <v>0</v>
      </c>
      <c r="T788" s="174">
        <f t="shared" si="530"/>
        <v>717733008</v>
      </c>
      <c r="U788" s="174">
        <f t="shared" si="530"/>
        <v>220435329</v>
      </c>
      <c r="V788" s="174">
        <f t="shared" si="530"/>
        <v>938168337</v>
      </c>
      <c r="W788" s="174">
        <f t="shared" si="530"/>
        <v>496648192</v>
      </c>
      <c r="X788" s="174">
        <f t="shared" si="530"/>
        <v>543891790</v>
      </c>
      <c r="Y788" s="174">
        <f t="shared" si="530"/>
        <v>73929144</v>
      </c>
      <c r="Z788" s="174">
        <f t="shared" si="530"/>
        <v>1114469126</v>
      </c>
      <c r="AA788" s="174">
        <f t="shared" si="530"/>
        <v>2052637463</v>
      </c>
      <c r="AB788" s="174">
        <f t="shared" si="530"/>
        <v>593391790</v>
      </c>
      <c r="AC788" s="174">
        <f t="shared" si="530"/>
        <v>2646029253</v>
      </c>
      <c r="AD788" s="174">
        <f t="shared" si="530"/>
        <v>1275906357</v>
      </c>
      <c r="AE788" s="111">
        <f t="shared" si="530"/>
        <v>3668863803</v>
      </c>
      <c r="AF788" s="111">
        <f t="shared" si="530"/>
        <v>3776602944</v>
      </c>
      <c r="AG788" s="174">
        <f t="shared" si="530"/>
        <v>2723748876</v>
      </c>
      <c r="AH788" s="111">
        <f t="shared" si="530"/>
        <v>0</v>
      </c>
      <c r="AI788" s="111">
        <f t="shared" si="530"/>
        <v>2723748876</v>
      </c>
      <c r="AJ788" s="111">
        <f t="shared" si="530"/>
        <v>3368449158</v>
      </c>
      <c r="AK788" s="111">
        <f t="shared" si="530"/>
        <v>5521043444</v>
      </c>
      <c r="AL788" s="107"/>
      <c r="AM788" s="107"/>
      <c r="AN788" s="222"/>
      <c r="AO788" s="222"/>
      <c r="AP788" s="222"/>
      <c r="AQ788" s="222"/>
      <c r="AR788" s="222"/>
      <c r="AS788" s="222"/>
      <c r="AT788" s="222"/>
      <c r="AU788" s="222"/>
      <c r="BB788"/>
      <c r="BC788"/>
      <c r="BD788"/>
      <c r="BM788"/>
      <c r="CC788" s="62"/>
      <c r="CQ788"/>
      <c r="DB788" s="15"/>
      <c r="DC788" s="15"/>
      <c r="DE788" s="15"/>
      <c r="DL788"/>
      <c r="DM788"/>
      <c r="DN788" s="109"/>
      <c r="DO788" s="109"/>
      <c r="DP788" s="109"/>
      <c r="DR788"/>
      <c r="DX788"/>
      <c r="EA788"/>
      <c r="FV788" s="65">
        <v>0</v>
      </c>
      <c r="GF788" s="18" t="e">
        <f>VLOOKUP(J788,[2]Hoja20!A$2:V$35,22,FALSE)</f>
        <v>#N/A</v>
      </c>
      <c r="GO788" s="66" t="e">
        <f>VLOOKUP(J788,[3]Hoja2!A$1:A$110,1,FALSE)</f>
        <v>#N/A</v>
      </c>
      <c r="GQ788" s="66" t="e">
        <f>VLOOKUP(J788,[3]Hoja5!A$2:A$376,1,FALSE)</f>
        <v>#N/A</v>
      </c>
    </row>
    <row r="789" spans="1:204" ht="18.75" outlineLevel="1">
      <c r="A789" s="71"/>
      <c r="B789" s="72"/>
      <c r="C789" s="105"/>
      <c r="D789" s="105"/>
      <c r="E789" s="105"/>
      <c r="F789" s="105"/>
      <c r="G789" s="105"/>
      <c r="H789" s="71"/>
      <c r="I789" s="109"/>
      <c r="J789" s="106"/>
      <c r="K789" s="96"/>
      <c r="L789" s="53"/>
      <c r="M789" s="53"/>
      <c r="N789" s="54"/>
      <c r="O789" s="84"/>
      <c r="P789" s="85"/>
      <c r="Q789" s="100"/>
      <c r="R789" s="101"/>
      <c r="S789" s="101"/>
      <c r="T789" s="101"/>
      <c r="U789" s="101"/>
      <c r="V789" s="101"/>
      <c r="W789" s="101"/>
      <c r="X789" s="101"/>
      <c r="Y789" s="101"/>
      <c r="Z789" s="101"/>
      <c r="AA789" s="101"/>
      <c r="AB789" s="101"/>
      <c r="AC789" s="101"/>
      <c r="AD789" s="102"/>
      <c r="AE789" s="88"/>
      <c r="AF789" s="88"/>
      <c r="AG789" s="88"/>
      <c r="AH789" s="88"/>
      <c r="AI789" s="88"/>
      <c r="AJ789" s="88"/>
      <c r="AK789" s="87"/>
      <c r="AL789" s="107"/>
      <c r="AM789" s="108"/>
      <c r="AN789" s="222"/>
      <c r="AO789" s="222"/>
      <c r="AP789" s="222"/>
      <c r="AQ789" s="222"/>
      <c r="AR789" s="222"/>
      <c r="AS789" s="222"/>
      <c r="AT789" s="222"/>
      <c r="AU789" s="222"/>
      <c r="BB789"/>
      <c r="BC789"/>
      <c r="BD789"/>
      <c r="BM789"/>
      <c r="CC789" s="62"/>
      <c r="CQ789"/>
      <c r="DB789" s="15"/>
      <c r="DC789" s="15"/>
      <c r="DE789" s="15"/>
      <c r="DL789"/>
      <c r="DM789"/>
      <c r="DR789"/>
      <c r="DX789"/>
      <c r="EA789"/>
      <c r="FV789" s="65">
        <v>0</v>
      </c>
      <c r="GF789" s="18" t="e">
        <f>VLOOKUP(J789,[2]Hoja20!A$2:V$35,22,FALSE)</f>
        <v>#N/A</v>
      </c>
      <c r="GO789" s="66" t="e">
        <f>VLOOKUP(J789,[3]Hoja2!A$1:A$110,1,FALSE)</f>
        <v>#N/A</v>
      </c>
      <c r="GQ789" s="66" t="e">
        <f>VLOOKUP(J789,[3]Hoja5!A$2:A$376,1,FALSE)</f>
        <v>#N/A</v>
      </c>
    </row>
    <row r="790" spans="1:204" s="127" customFormat="1" ht="23.25" outlineLevel="1">
      <c r="A790" s="112"/>
      <c r="B790" s="113"/>
      <c r="C790" s="112"/>
      <c r="D790" s="112"/>
      <c r="E790" s="112"/>
      <c r="F790" s="112"/>
      <c r="G790" s="112"/>
      <c r="H790" s="112"/>
      <c r="I790" s="114"/>
      <c r="J790" s="115"/>
      <c r="K790" s="96"/>
      <c r="L790" s="53"/>
      <c r="M790" s="53"/>
      <c r="N790" s="54"/>
      <c r="O790" s="2" t="s">
        <v>660</v>
      </c>
      <c r="P790" s="116"/>
      <c r="Q790" s="100"/>
      <c r="R790" s="101"/>
      <c r="S790" s="101"/>
      <c r="T790" s="101"/>
      <c r="U790" s="101"/>
      <c r="V790" s="101"/>
      <c r="W790" s="101"/>
      <c r="X790" s="101"/>
      <c r="Y790" s="101"/>
      <c r="Z790" s="101"/>
      <c r="AA790" s="101"/>
      <c r="AB790" s="101"/>
      <c r="AC790" s="101"/>
      <c r="AD790" s="102"/>
      <c r="AE790" s="117"/>
      <c r="AF790" s="117"/>
      <c r="AG790" s="117"/>
      <c r="AH790" s="117"/>
      <c r="AI790" s="117"/>
      <c r="AJ790" s="117"/>
      <c r="AK790" s="158"/>
      <c r="AL790" s="108"/>
      <c r="AM790" s="118"/>
      <c r="AN790" s="222"/>
      <c r="AO790" s="222"/>
      <c r="AP790" s="222"/>
      <c r="AQ790" s="222"/>
      <c r="AR790" s="222"/>
      <c r="AS790" s="222"/>
      <c r="AT790" s="222"/>
      <c r="AU790" s="222"/>
      <c r="AV790"/>
      <c r="AW790" s="15"/>
      <c r="AX790" s="15"/>
      <c r="AY790" s="15"/>
      <c r="AZ790" s="15"/>
      <c r="BA790"/>
      <c r="BB790"/>
      <c r="BC790"/>
      <c r="BD790"/>
      <c r="BE790" s="16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 s="16"/>
      <c r="BT790"/>
      <c r="BU790"/>
      <c r="BV790"/>
      <c r="BW790"/>
      <c r="BX790"/>
      <c r="BY790"/>
      <c r="BZ790"/>
      <c r="CA790"/>
      <c r="CB790"/>
      <c r="CC790" s="62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 s="15"/>
      <c r="DC790" s="15"/>
      <c r="DD790" s="17"/>
      <c r="DE790" s="15"/>
      <c r="DF790" s="15"/>
      <c r="DG790" s="15"/>
      <c r="DH790" s="15"/>
      <c r="DI790"/>
      <c r="DJ790"/>
      <c r="DK790" s="16"/>
      <c r="DL790"/>
      <c r="DM790"/>
      <c r="DN790"/>
      <c r="DO790"/>
      <c r="DP790"/>
      <c r="DQ790" s="16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 s="16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V790" s="65">
        <v>0</v>
      </c>
      <c r="GF790" s="18" t="e">
        <f>VLOOKUP(J790,[2]Hoja20!A$2:V$35,22,FALSE)</f>
        <v>#N/A</v>
      </c>
      <c r="GG790" s="160"/>
      <c r="GH790" s="160"/>
      <c r="GO790" s="66" t="e">
        <f>VLOOKUP(J790,[3]Hoja2!A$1:A$110,1,FALSE)</f>
        <v>#N/A</v>
      </c>
      <c r="GQ790" s="66" t="e">
        <f>VLOOKUP(J790,[3]Hoja5!A$2:A$376,1,FALSE)</f>
        <v>#N/A</v>
      </c>
    </row>
    <row r="791" spans="1:204" ht="31.5" outlineLevel="1" collapsed="1">
      <c r="A791" s="995" t="s">
        <v>661</v>
      </c>
      <c r="B791" s="995"/>
      <c r="C791" s="996"/>
      <c r="D791" s="996"/>
      <c r="E791" s="996"/>
      <c r="F791" s="996"/>
      <c r="G791" s="996"/>
      <c r="H791" s="995"/>
      <c r="I791" s="995"/>
      <c r="J791" s="995"/>
      <c r="K791" s="996"/>
      <c r="L791" s="996"/>
      <c r="M791" s="996"/>
      <c r="N791" s="996"/>
      <c r="O791" s="995"/>
      <c r="P791" s="995"/>
      <c r="Q791" s="996"/>
      <c r="R791" s="996"/>
      <c r="S791" s="996"/>
      <c r="T791" s="996"/>
      <c r="U791" s="996"/>
      <c r="V791" s="996"/>
      <c r="W791" s="996"/>
      <c r="X791" s="996"/>
      <c r="Y791" s="996"/>
      <c r="Z791" s="996"/>
      <c r="AA791" s="996"/>
      <c r="AB791" s="996"/>
      <c r="AC791" s="996"/>
      <c r="AD791" s="996"/>
      <c r="AE791" s="995"/>
      <c r="AF791" s="995"/>
      <c r="AG791" s="995"/>
      <c r="AH791" s="995"/>
      <c r="AI791" s="995"/>
      <c r="AJ791" s="995"/>
      <c r="AK791" s="996"/>
      <c r="AL791" s="996"/>
      <c r="AM791" s="995"/>
      <c r="BB791"/>
      <c r="BC791"/>
      <c r="BD791"/>
      <c r="BM791"/>
      <c r="CC791" s="62"/>
      <c r="CQ791"/>
      <c r="DB791" s="15"/>
      <c r="DC791" s="15"/>
      <c r="DE791" s="15"/>
      <c r="DL791"/>
      <c r="DM791"/>
      <c r="DN791" s="109"/>
      <c r="DO791" s="109"/>
      <c r="DP791" s="109"/>
      <c r="DR791"/>
      <c r="DX791"/>
      <c r="EA791"/>
      <c r="FV791" s="65">
        <v>0</v>
      </c>
      <c r="GF791" s="18" t="e">
        <f>VLOOKUP(J791,[2]Hoja20!A$2:V$35,22,FALSE)</f>
        <v>#N/A</v>
      </c>
      <c r="GO791" s="66" t="e">
        <f>VLOOKUP(J791,[3]Hoja2!A$1:A$110,1,FALSE)</f>
        <v>#N/A</v>
      </c>
      <c r="GQ791" s="66" t="e">
        <f>VLOOKUP(J791,[3]Hoja5!A$2:A$376,1,FALSE)</f>
        <v>#N/A</v>
      </c>
    </row>
    <row r="792" spans="1:204" ht="303.75" outlineLevel="1">
      <c r="A792" s="20" t="s">
        <v>3</v>
      </c>
      <c r="B792" s="20" t="s">
        <v>4</v>
      </c>
      <c r="C792" s="21" t="s">
        <v>5</v>
      </c>
      <c r="D792" s="22" t="s">
        <v>6</v>
      </c>
      <c r="E792" s="23" t="s">
        <v>7</v>
      </c>
      <c r="F792" s="20" t="s">
        <v>8</v>
      </c>
      <c r="G792" s="20" t="s">
        <v>9</v>
      </c>
      <c r="H792" s="20" t="s">
        <v>10</v>
      </c>
      <c r="I792" s="20" t="s">
        <v>11</v>
      </c>
      <c r="J792" s="20" t="s">
        <v>12</v>
      </c>
      <c r="K792" s="24" t="s">
        <v>13</v>
      </c>
      <c r="L792" s="20" t="s">
        <v>14</v>
      </c>
      <c r="M792" s="20" t="s">
        <v>15</v>
      </c>
      <c r="N792" s="25" t="s">
        <v>16</v>
      </c>
      <c r="O792" s="20" t="s">
        <v>17</v>
      </c>
      <c r="P792" s="26" t="s">
        <v>18</v>
      </c>
      <c r="Q792" s="27" t="s">
        <v>19</v>
      </c>
      <c r="R792" s="28" t="s">
        <v>20</v>
      </c>
      <c r="S792" s="28" t="s">
        <v>21</v>
      </c>
      <c r="T792" s="28" t="s">
        <v>22</v>
      </c>
      <c r="U792" s="28" t="s">
        <v>23</v>
      </c>
      <c r="V792" s="28" t="s">
        <v>24</v>
      </c>
      <c r="W792" s="28" t="s">
        <v>25</v>
      </c>
      <c r="X792" s="28" t="s">
        <v>26</v>
      </c>
      <c r="Y792" s="28" t="s">
        <v>27</v>
      </c>
      <c r="Z792" s="28" t="s">
        <v>28</v>
      </c>
      <c r="AA792" s="28" t="s">
        <v>29</v>
      </c>
      <c r="AB792" s="28" t="s">
        <v>30</v>
      </c>
      <c r="AC792" s="28" t="s">
        <v>31</v>
      </c>
      <c r="AD792" s="29" t="s">
        <v>32</v>
      </c>
      <c r="AE792" s="28" t="s">
        <v>33</v>
      </c>
      <c r="AF792" s="28" t="s">
        <v>1117</v>
      </c>
      <c r="AG792" s="28" t="s">
        <v>34</v>
      </c>
      <c r="AH792" s="28" t="s">
        <v>21</v>
      </c>
      <c r="AI792" s="28" t="s">
        <v>32</v>
      </c>
      <c r="AJ792" s="28" t="s">
        <v>35</v>
      </c>
      <c r="AK792" s="30" t="s">
        <v>35</v>
      </c>
      <c r="AL792" s="31" t="s">
        <v>36</v>
      </c>
      <c r="AM792" s="32" t="s">
        <v>37</v>
      </c>
      <c r="BB792"/>
      <c r="BC792"/>
      <c r="BD792"/>
      <c r="BM792"/>
      <c r="CC792" s="62"/>
      <c r="CQ792"/>
      <c r="DB792" s="15"/>
      <c r="DC792" s="15"/>
      <c r="DE792" s="15"/>
      <c r="DL792"/>
      <c r="DM792"/>
      <c r="DR792"/>
      <c r="DX792"/>
      <c r="EA792"/>
      <c r="FV792" s="65">
        <v>0</v>
      </c>
      <c r="GF792" s="18" t="e">
        <f>VLOOKUP(J792,[2]Hoja20!A$2:V$35,22,FALSE)</f>
        <v>#N/A</v>
      </c>
      <c r="GO792" s="66" t="e">
        <f>VLOOKUP(J792,[3]Hoja2!A$1:A$110,1,FALSE)</f>
        <v>#N/A</v>
      </c>
      <c r="GQ792" s="66" t="e">
        <f>VLOOKUP(J792,[3]Hoja5!A$2:A$376,1,FALSE)</f>
        <v>#N/A</v>
      </c>
    </row>
    <row r="793" spans="1:204" s="64" customFormat="1" ht="18.75" outlineLevel="2">
      <c r="A793" s="71"/>
      <c r="B793" s="72"/>
      <c r="C793" s="105"/>
      <c r="D793" s="105"/>
      <c r="E793" s="105"/>
      <c r="F793" s="105"/>
      <c r="G793" s="105"/>
      <c r="H793" s="71"/>
      <c r="I793" s="109"/>
      <c r="J793" s="106"/>
      <c r="K793" s="96"/>
      <c r="L793" s="53"/>
      <c r="M793" s="53"/>
      <c r="N793" s="54"/>
      <c r="O793" s="185" t="s">
        <v>78</v>
      </c>
      <c r="P793" s="85"/>
      <c r="Q793" s="100"/>
      <c r="R793" s="101"/>
      <c r="S793" s="101"/>
      <c r="T793" s="101"/>
      <c r="U793" s="101"/>
      <c r="V793" s="101"/>
      <c r="W793" s="101"/>
      <c r="X793" s="101"/>
      <c r="Y793" s="101"/>
      <c r="Z793" s="101"/>
      <c r="AA793" s="101"/>
      <c r="AB793" s="101"/>
      <c r="AC793" s="101"/>
      <c r="AD793" s="102"/>
      <c r="AE793" s="88"/>
      <c r="AF793" s="88"/>
      <c r="AG793" s="88"/>
      <c r="AH793" s="88"/>
      <c r="AI793" s="88"/>
      <c r="AJ793" s="88"/>
      <c r="AK793" s="163"/>
      <c r="AL793" s="108"/>
      <c r="AM793" s="108"/>
      <c r="AN793" t="s">
        <v>645</v>
      </c>
      <c r="AO793" t="e">
        <f>VLOOKUP(#REF!,#REF!,2,FALSE)</f>
        <v>#REF!</v>
      </c>
      <c r="AP793" t="e">
        <f>VLOOKUP(#REF!,#REF!,2,FALSE)</f>
        <v>#REF!</v>
      </c>
      <c r="AQ793" t="e">
        <f>VLOOKUP(#REF!,#REF!,13,FALSE)</f>
        <v>#REF!</v>
      </c>
      <c r="AR793" t="e">
        <f>VLOOKUP(#REF!,#REF!,7,FALSE)</f>
        <v>#REF!</v>
      </c>
      <c r="AS793"/>
      <c r="AT793" t="e">
        <f>VLOOKUP(#REF!,#REF!,13,FALSE)</f>
        <v>#REF!</v>
      </c>
      <c r="AU793" t="e">
        <f>VLOOKUP(#REF!,#REF!,2,FALSE)</f>
        <v>#REF!</v>
      </c>
      <c r="AV793"/>
      <c r="AW793" s="15"/>
      <c r="AX793" s="15"/>
      <c r="AY793" s="15"/>
      <c r="AZ793" s="15"/>
      <c r="BA793"/>
      <c r="BB793"/>
      <c r="BC793"/>
      <c r="BD793"/>
      <c r="BE793" s="16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 s="16"/>
      <c r="BT793"/>
      <c r="BU793"/>
      <c r="BV793"/>
      <c r="BW793"/>
      <c r="BX793"/>
      <c r="BY793"/>
      <c r="BZ793"/>
      <c r="CA793"/>
      <c r="CB793"/>
      <c r="CC793" s="62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 s="15"/>
      <c r="DC793" s="15"/>
      <c r="DD793" s="17"/>
      <c r="DE793" s="15"/>
      <c r="DF793" s="15"/>
      <c r="DG793" s="15"/>
      <c r="DH793" s="15"/>
      <c r="DI793"/>
      <c r="DJ793"/>
      <c r="DK793" s="16"/>
      <c r="DL793"/>
      <c r="DM793"/>
      <c r="DN793"/>
      <c r="DO793" t="e">
        <f>VLOOKUP(#REF!,'[2]rates actuales'!B$2:K$1880,10,FALSE)</f>
        <v>#REF!</v>
      </c>
      <c r="DP793"/>
      <c r="DQ793" s="16">
        <v>90519</v>
      </c>
      <c r="DR793" s="63" t="e">
        <f>(DQ793*1000)-#REF!</f>
        <v>#REF!</v>
      </c>
      <c r="DS793" t="e">
        <f>VLOOKUP(#REF!,'[2]rates actuales'!A$2:C$1880,3,FALSE)</f>
        <v>#REF!</v>
      </c>
      <c r="DT793"/>
      <c r="DU793"/>
      <c r="DV793"/>
      <c r="DW793" t="e">
        <f>VLOOKUP(#REF!,[2]TERMINADOS!A$2:B$133,2,FALSE)</f>
        <v>#REF!</v>
      </c>
      <c r="DX793" s="16" t="e">
        <f>VLOOKUP(#REF!,'[2]COSTO-GASTO'!A$2:B$382,2,FALSE)</f>
        <v>#REF!</v>
      </c>
      <c r="DY793" s="16" t="e">
        <f>#REF!-DX793</f>
        <v>#REF!</v>
      </c>
      <c r="DZ793" t="e">
        <f>VLOOKUP(#REF!,'[2]COSTO-GASTO'!E$2:F$401,2,FALSE)</f>
        <v>#REF!</v>
      </c>
      <c r="EA793" s="16" t="e">
        <f>#REF!-DZ793</f>
        <v>#REF!</v>
      </c>
      <c r="EB793" t="e">
        <f>VLOOKUP(#REF!,[2]Hoja26!A$2:B$91,2,FALSE)</f>
        <v>#REF!</v>
      </c>
      <c r="EC793" t="e">
        <f>VLOOKUP(#REF!,[2]Hoja26!E$2:F$147,2,FALSE)</f>
        <v>#REF!</v>
      </c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 t="e">
        <f>VLOOKUP(#REF!,'[2]RATES OCTUBRE'!J$1:K$1924,2,FALSE)</f>
        <v>#REF!</v>
      </c>
      <c r="EW793"/>
      <c r="EX793" t="e">
        <f>VLOOKUP(#REF!,[2]Hoja26!N$4:O$1289,2,FALSE)</f>
        <v>#REF!</v>
      </c>
      <c r="EY793" t="s">
        <v>79</v>
      </c>
      <c r="EZ793" s="16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V793" s="65">
        <v>0</v>
      </c>
      <c r="GF793" s="18" t="e">
        <f>VLOOKUP(J793,[2]Hoja20!A$2:V$35,22,FALSE)</f>
        <v>#N/A</v>
      </c>
      <c r="GG793" s="136"/>
      <c r="GH793" s="136"/>
      <c r="GO793" s="66" t="e">
        <f>VLOOKUP(J793,[3]Hoja2!A$1:A$110,1,FALSE)</f>
        <v>#N/A</v>
      </c>
      <c r="GQ793" s="66" t="e">
        <f>VLOOKUP(J793,[3]Hoja5!A$2:A$376,1,FALSE)</f>
        <v>#N/A</v>
      </c>
    </row>
    <row r="794" spans="1:204" s="306" customFormat="1" ht="18" customHeight="1" outlineLevel="2">
      <c r="A794" s="293">
        <v>31</v>
      </c>
      <c r="B794" s="293" t="s">
        <v>79</v>
      </c>
      <c r="C794" s="293" t="s">
        <v>80</v>
      </c>
      <c r="D794" s="293" t="s">
        <v>118</v>
      </c>
      <c r="E794" s="294" t="s">
        <v>82</v>
      </c>
      <c r="F794" s="293" t="s">
        <v>630</v>
      </c>
      <c r="G794" s="293" t="s">
        <v>662</v>
      </c>
      <c r="H794" s="293" t="s">
        <v>324</v>
      </c>
      <c r="I794" s="295" t="s">
        <v>85</v>
      </c>
      <c r="J794" s="296">
        <v>30311722</v>
      </c>
      <c r="K794" s="297" t="str">
        <f t="shared" ref="K794:K803" si="531">CONCATENATE(J794,"-",I794)</f>
        <v>30311722-EJECUCION</v>
      </c>
      <c r="L794" s="297" t="s">
        <v>663</v>
      </c>
      <c r="M794" s="53" t="str">
        <f t="shared" ref="M794:M803" si="532">CLEAN(J794)</f>
        <v>30311722</v>
      </c>
      <c r="N794" s="298">
        <f t="shared" ref="N794:N803" si="533">A794</f>
        <v>31</v>
      </c>
      <c r="O794" s="295" t="s">
        <v>664</v>
      </c>
      <c r="P794" s="299">
        <v>606739000</v>
      </c>
      <c r="Q794" s="300">
        <v>0</v>
      </c>
      <c r="R794" s="300">
        <v>212014000</v>
      </c>
      <c r="S794" s="301">
        <v>0</v>
      </c>
      <c r="T794" s="301">
        <v>0</v>
      </c>
      <c r="U794" s="301">
        <v>0</v>
      </c>
      <c r="V794" s="301">
        <f t="shared" ref="V794:V799" si="534">S794+T794+U794</f>
        <v>0</v>
      </c>
      <c r="W794" s="301">
        <v>0</v>
      </c>
      <c r="X794" s="301">
        <v>0</v>
      </c>
      <c r="Y794" s="301">
        <v>0</v>
      </c>
      <c r="Z794" s="301">
        <f t="shared" ref="Z794:Z799" si="535">W794+X794+Y794</f>
        <v>0</v>
      </c>
      <c r="AA794" s="300">
        <f t="shared" ref="AA794:AA799" si="536">S794+T794+U794+W794+X794+Y794</f>
        <v>0</v>
      </c>
      <c r="AB794" s="300">
        <v>0</v>
      </c>
      <c r="AC794" s="300">
        <f t="shared" ref="AC794:AC799" si="537">V794+W794+X794+Y794+AB794</f>
        <v>0</v>
      </c>
      <c r="AD794" s="302">
        <f t="shared" ref="AD794:AD799" si="538">R794-AC794</f>
        <v>212014000</v>
      </c>
      <c r="AE794" s="303">
        <v>57006018</v>
      </c>
      <c r="AF794" s="59">
        <v>57007893</v>
      </c>
      <c r="AG794" s="303">
        <v>261429000</v>
      </c>
      <c r="AH794" s="59">
        <v>0</v>
      </c>
      <c r="AI794" s="59">
        <f t="shared" ref="AI794:AI803" si="539">AG794-AH794</f>
        <v>261429000</v>
      </c>
      <c r="AJ794" s="59">
        <f t="shared" ref="AJ794:AJ803" si="540">P794-(AF794+AG794)</f>
        <v>288302107</v>
      </c>
      <c r="AK794" s="300">
        <f t="shared" ref="AK794:AK799" si="541">P794-(Q794+R794)</f>
        <v>394725000</v>
      </c>
      <c r="AL794" s="304" t="s">
        <v>98</v>
      </c>
      <c r="AM794" s="305" t="s">
        <v>88</v>
      </c>
      <c r="AN794" s="306" t="e">
        <v>#N/A</v>
      </c>
      <c r="AO794" s="306" t="e">
        <f>VLOOKUP(J795,#REF!,2,FALSE)</f>
        <v>#REF!</v>
      </c>
      <c r="AP794" s="306" t="e">
        <f>VLOOKUP(K795,#REF!,2,FALSE)</f>
        <v>#REF!</v>
      </c>
      <c r="AQ794" s="306" t="e">
        <f>VLOOKUP(J795,#REF!,13,FALSE)</f>
        <v>#REF!</v>
      </c>
      <c r="AR794" s="306" t="e">
        <f>VLOOKUP(K795,#REF!,7,FALSE)</f>
        <v>#REF!</v>
      </c>
      <c r="AT794" s="306" t="e">
        <f>VLOOKUP(J795,#REF!,13,FALSE)</f>
        <v>#REF!</v>
      </c>
      <c r="AU794" s="306" t="e">
        <f>VLOOKUP(K795,#REF!,2,FALSE)</f>
        <v>#REF!</v>
      </c>
      <c r="BE794" s="307"/>
      <c r="BS794" s="307"/>
      <c r="DD794" s="307"/>
      <c r="DK794" s="307"/>
      <c r="DO794" s="306" t="str">
        <f>VLOOKUP(K795,'[2]rates actuales'!B$2:K$1880,10,FALSE)</f>
        <v>RS</v>
      </c>
      <c r="DQ794" s="307">
        <v>45759</v>
      </c>
      <c r="DR794" s="308">
        <f>(DQ794*1000)-P795</f>
        <v>0</v>
      </c>
      <c r="DS794" s="306" t="str">
        <f>VLOOKUP(J795,'[2]rates actuales'!A$2:C$1880,3,FALSE)</f>
        <v>HUALAIHUE</v>
      </c>
      <c r="DW794" s="306" t="e">
        <f>VLOOKUP(J795,[2]TERMINADOS!A$2:B$133,2,FALSE)</f>
        <v>#N/A</v>
      </c>
      <c r="DX794" s="307">
        <f>VLOOKUP(J795,'[2]COSTO-GASTO'!A$2:B$382,2,FALSE)</f>
        <v>44601000</v>
      </c>
      <c r="DY794" s="307">
        <f>P795-DX794</f>
        <v>1158000</v>
      </c>
      <c r="DZ794" s="306">
        <f>VLOOKUP(J795,'[2]COSTO-GASTO'!E$2:F$401,2,FALSE)</f>
        <v>0</v>
      </c>
      <c r="EA794" s="307">
        <f>AE795-DZ794</f>
        <v>0</v>
      </c>
      <c r="EB794" s="306" t="str">
        <f>VLOOKUP(J795,[2]Hoja26!A$2:B$91,2,FALSE)</f>
        <v>CON CONVENIO</v>
      </c>
      <c r="EC794" s="306" t="e">
        <f>VLOOKUP(J795,[2]Hoja26!E$2:F$147,2,FALSE)</f>
        <v>#N/A</v>
      </c>
      <c r="EV794" s="306" t="str">
        <f>VLOOKUP(J795,'[2]RATES OCTUBRE'!J$1:K$1924,2,FALSE)</f>
        <v>RS</v>
      </c>
      <c r="EX794" s="306" t="str">
        <f>VLOOKUP(J795,[2]Hoja26!N$4:O$1289,2,FALSE)</f>
        <v>CON CONVENIO</v>
      </c>
      <c r="EY794" s="306" t="s">
        <v>79</v>
      </c>
      <c r="EZ794" s="307"/>
      <c r="FS794" s="306" t="str">
        <f t="shared" ref="FS794:FS803" si="542">CONCATENATE(J794,"-",I794)</f>
        <v>30311722-EJECUCION</v>
      </c>
      <c r="FT794" s="306" t="str">
        <f>VLOOKUP(FS794,'[2]ESTADO DE SITUACION OCTUBRE'!I$4:I$941,1,FALSE)</f>
        <v>30311722-EJECUCION</v>
      </c>
      <c r="FU794" s="306">
        <f>VLOOKUP(K794,'[2]BIP-COSTO'!B$2:H$1976,7,FALSE)</f>
        <v>606739</v>
      </c>
      <c r="FV794" s="307">
        <v>606739000</v>
      </c>
      <c r="FW794" s="307">
        <f t="shared" ref="FW794:FW799" si="543">FV794-P794</f>
        <v>0</v>
      </c>
      <c r="FX794" s="306" t="str">
        <f>VLOOKUP(K794,'[2]BIP-COSTO'!B$2:H$1976,4,FALSE)</f>
        <v>GOBIERNO REGIONAL - REGION DE LOS LAGOS</v>
      </c>
      <c r="FY794" s="306" t="str">
        <f>VLOOKUP(K794,'[2]BIP-COSTO'!B$2:K$1976,10,FALSE)</f>
        <v>RS</v>
      </c>
      <c r="GF794" s="309">
        <f>VLOOKUP(J794,[2]Hoja20!A$2:V$35,22,FALSE)</f>
        <v>261429</v>
      </c>
      <c r="GG794" s="310"/>
      <c r="GH794" s="310"/>
      <c r="GM794" s="311" t="str">
        <f>VLOOKUP(K794,[3]resultado!E$2:K$2045,7,FALSE)</f>
        <v>RS</v>
      </c>
      <c r="GO794" s="311">
        <f>VLOOKUP(J794,[3]Hoja2!A$1:A$110,1,FALSE)</f>
        <v>30311722</v>
      </c>
      <c r="GP794" s="311" t="str">
        <f>VLOOKUP(K794,[3]Hoja5!C$2:F$376,1,FALSE)</f>
        <v>30311722-EJECUCION</v>
      </c>
      <c r="GQ794" s="311">
        <f>VLOOKUP(J794,[3]Hoja5!A$2:A$376,1,FALSE)</f>
        <v>30311722</v>
      </c>
      <c r="GR794" s="66" t="str">
        <f>VLOOKUP(J794,rates!B$2:I$944,8,FALSE)</f>
        <v>RS</v>
      </c>
      <c r="GS794" s="66" t="s">
        <v>93</v>
      </c>
      <c r="GT794" s="66" t="e">
        <f>VLOOKUP(J794,Hoja6!A$2:A$29,1,FALSE)</f>
        <v>#N/A</v>
      </c>
      <c r="GU794" s="66" t="str">
        <f>VLOOKUP(J794,Hoja7!A$2:O$243,15,FALSE)</f>
        <v>CON COVENIO</v>
      </c>
      <c r="GV794" s="66">
        <f>VLOOKUP(J794,'ESTADO DE SITUACION'!H$4:AQ$943,36,FALSE)</f>
        <v>0</v>
      </c>
    </row>
    <row r="795" spans="1:204" s="306" customFormat="1" ht="18" customHeight="1" outlineLevel="2">
      <c r="A795" s="293">
        <v>31</v>
      </c>
      <c r="B795" s="293" t="s">
        <v>79</v>
      </c>
      <c r="C795" s="293" t="s">
        <v>96</v>
      </c>
      <c r="D795" s="293" t="s">
        <v>118</v>
      </c>
      <c r="E795" s="294" t="s">
        <v>82</v>
      </c>
      <c r="F795" s="293" t="s">
        <v>630</v>
      </c>
      <c r="G795" s="293" t="s">
        <v>662</v>
      </c>
      <c r="H795" s="293" t="s">
        <v>324</v>
      </c>
      <c r="I795" s="295" t="s">
        <v>138</v>
      </c>
      <c r="J795" s="296">
        <v>30340472</v>
      </c>
      <c r="K795" s="297" t="str">
        <f t="shared" si="531"/>
        <v>30340472-DISEÑO</v>
      </c>
      <c r="L795" s="297"/>
      <c r="M795" s="53" t="str">
        <f t="shared" si="532"/>
        <v>30340472</v>
      </c>
      <c r="N795" s="298">
        <f t="shared" si="533"/>
        <v>31</v>
      </c>
      <c r="O795" s="295" t="s">
        <v>665</v>
      </c>
      <c r="P795" s="299">
        <v>45759000</v>
      </c>
      <c r="Q795" s="300">
        <v>0</v>
      </c>
      <c r="R795" s="300">
        <v>0</v>
      </c>
      <c r="S795" s="301">
        <v>0</v>
      </c>
      <c r="T795" s="301">
        <v>0</v>
      </c>
      <c r="U795" s="301">
        <v>0</v>
      </c>
      <c r="V795" s="301">
        <f t="shared" si="534"/>
        <v>0</v>
      </c>
      <c r="W795" s="301">
        <v>0</v>
      </c>
      <c r="X795" s="301">
        <v>0</v>
      </c>
      <c r="Y795" s="301">
        <v>0</v>
      </c>
      <c r="Z795" s="301">
        <f t="shared" si="535"/>
        <v>0</v>
      </c>
      <c r="AA795" s="300">
        <f t="shared" si="536"/>
        <v>0</v>
      </c>
      <c r="AB795" s="300">
        <v>0</v>
      </c>
      <c r="AC795" s="300">
        <f t="shared" si="537"/>
        <v>0</v>
      </c>
      <c r="AD795" s="302">
        <f t="shared" si="538"/>
        <v>0</v>
      </c>
      <c r="AE795" s="303">
        <v>0</v>
      </c>
      <c r="AF795" s="59">
        <v>0</v>
      </c>
      <c r="AG795" s="303">
        <v>45759000</v>
      </c>
      <c r="AH795" s="59">
        <v>0</v>
      </c>
      <c r="AI795" s="59">
        <f t="shared" si="539"/>
        <v>45759000</v>
      </c>
      <c r="AJ795" s="59">
        <f t="shared" si="540"/>
        <v>0</v>
      </c>
      <c r="AK795" s="300">
        <f t="shared" si="541"/>
        <v>45759000</v>
      </c>
      <c r="AL795" s="304" t="s">
        <v>98</v>
      </c>
      <c r="AM795" s="305" t="s">
        <v>88</v>
      </c>
      <c r="AN795" s="306" t="e">
        <v>#N/A</v>
      </c>
      <c r="AO795" s="306" t="e">
        <f>VLOOKUP(J796,#REF!,2,FALSE)</f>
        <v>#REF!</v>
      </c>
      <c r="AP795" s="306" t="e">
        <f>VLOOKUP(K796,#REF!,2,FALSE)</f>
        <v>#REF!</v>
      </c>
      <c r="AQ795" s="306" t="e">
        <f>VLOOKUP(J796,#REF!,13,FALSE)</f>
        <v>#REF!</v>
      </c>
      <c r="AR795" s="306" t="e">
        <f>VLOOKUP(K796,#REF!,7,FALSE)</f>
        <v>#REF!</v>
      </c>
      <c r="AT795" s="306" t="e">
        <f>VLOOKUP(J796,#REF!,13,FALSE)</f>
        <v>#REF!</v>
      </c>
      <c r="AU795" s="306" t="e">
        <f>VLOOKUP(K796,#REF!,2,FALSE)</f>
        <v>#REF!</v>
      </c>
      <c r="BE795" s="307"/>
      <c r="BS795" s="307"/>
      <c r="DD795" s="307"/>
      <c r="DK795" s="307"/>
      <c r="DO795" s="306" t="str">
        <f>VLOOKUP(K796,'[2]rates actuales'!B$2:K$1880,10,FALSE)</f>
        <v>RS</v>
      </c>
      <c r="DQ795" s="307">
        <v>30959</v>
      </c>
      <c r="DR795" s="308">
        <f>(DQ795*1000)-P796</f>
        <v>0</v>
      </c>
      <c r="DS795" s="306" t="str">
        <f>VLOOKUP(J796,'[2]rates actuales'!A$2:C$1880,3,FALSE)</f>
        <v>HUALAIHUE</v>
      </c>
      <c r="DW795" s="306" t="e">
        <f>VLOOKUP(J796,[2]TERMINADOS!A$2:B$133,2,FALSE)</f>
        <v>#N/A</v>
      </c>
      <c r="DX795" s="307">
        <f>VLOOKUP(J796,'[2]COSTO-GASTO'!A$2:B$382,2,FALSE)</f>
        <v>30175000</v>
      </c>
      <c r="DY795" s="307">
        <f>P796-DX795</f>
        <v>784000</v>
      </c>
      <c r="DZ795" s="306">
        <f>VLOOKUP(J796,'[2]COSTO-GASTO'!E$2:F$401,2,FALSE)</f>
        <v>0</v>
      </c>
      <c r="EA795" s="307">
        <f>AE796-DZ795</f>
        <v>0</v>
      </c>
      <c r="EB795" s="306" t="str">
        <f>VLOOKUP(J796,[2]Hoja26!A$2:B$91,2,FALSE)</f>
        <v>CON CONVENIO</v>
      </c>
      <c r="EC795" s="306" t="e">
        <f>VLOOKUP(J796,[2]Hoja26!E$2:F$147,2,FALSE)</f>
        <v>#N/A</v>
      </c>
      <c r="EV795" s="306" t="str">
        <f>VLOOKUP(J796,'[2]RATES OCTUBRE'!J$1:K$1924,2,FALSE)</f>
        <v>RS</v>
      </c>
      <c r="EX795" s="306" t="str">
        <f>VLOOKUP(J796,[2]Hoja26!N$4:O$1289,2,FALSE)</f>
        <v>CON CONVENIO</v>
      </c>
      <c r="EY795" s="306" t="s">
        <v>79</v>
      </c>
      <c r="EZ795" s="307"/>
      <c r="FS795" s="306" t="str">
        <f t="shared" si="542"/>
        <v>30340472-DISEÑO</v>
      </c>
      <c r="FT795" s="306" t="str">
        <f>VLOOKUP(FS795,'[2]ESTADO DE SITUACION OCTUBRE'!I$4:I$941,1,FALSE)</f>
        <v>30340472-DISEÑO</v>
      </c>
      <c r="FU795" s="306">
        <f>VLOOKUP(K795,'[2]BIP-COSTO'!B$2:H$1976,7,FALSE)</f>
        <v>45759</v>
      </c>
      <c r="FV795" s="307">
        <v>45759000</v>
      </c>
      <c r="FW795" s="307">
        <f t="shared" si="543"/>
        <v>0</v>
      </c>
      <c r="FX795" s="306" t="str">
        <f>VLOOKUP(K795,'[2]BIP-COSTO'!B$2:H$1976,4,FALSE)</f>
        <v>GOBIERNO REGIONAL - REGION DE LOS LAGOS</v>
      </c>
      <c r="FY795" s="306" t="str">
        <f>VLOOKUP(K795,'[2]BIP-COSTO'!B$2:K$1976,10,FALSE)</f>
        <v>RS</v>
      </c>
      <c r="GF795" s="309" t="e">
        <f>VLOOKUP(J795,[2]Hoja20!A$2:V$35,22,FALSE)</f>
        <v>#N/A</v>
      </c>
      <c r="GG795" s="310"/>
      <c r="GH795" s="310"/>
      <c r="GM795" s="311" t="str">
        <f>VLOOKUP(K795,[3]resultado!E$2:K$2045,7,FALSE)</f>
        <v>RS</v>
      </c>
      <c r="GO795" s="311" t="e">
        <f>VLOOKUP(J795,[3]Hoja2!A$1:A$110,1,FALSE)</f>
        <v>#N/A</v>
      </c>
      <c r="GP795" s="311" t="str">
        <f>VLOOKUP(K795,[3]Hoja5!C$2:F$376,1,FALSE)</f>
        <v>30340472-DISEÑO</v>
      </c>
      <c r="GQ795" s="311">
        <f>VLOOKUP(J795,[3]Hoja5!A$2:A$376,1,FALSE)</f>
        <v>30340472</v>
      </c>
      <c r="GR795" s="66" t="str">
        <f>VLOOKUP(J795,rates!B$2:I$944,8,FALSE)</f>
        <v/>
      </c>
      <c r="GS795" s="66" t="s">
        <v>2986</v>
      </c>
      <c r="GT795" s="66" t="e">
        <f>VLOOKUP(J795,Hoja6!A$2:A$29,1,FALSE)</f>
        <v>#N/A</v>
      </c>
      <c r="GU795" s="66" t="str">
        <f>VLOOKUP(J795,Hoja7!A$2:O$243,15,FALSE)</f>
        <v>CON COVENIO</v>
      </c>
      <c r="GV795" s="66" t="str">
        <f>VLOOKUP(J795,'ESTADO DE SITUACION'!H$4:AQ$943,36,FALSE)</f>
        <v>C</v>
      </c>
    </row>
    <row r="796" spans="1:204" s="306" customFormat="1" ht="18" customHeight="1" outlineLevel="2">
      <c r="A796" s="293">
        <v>31</v>
      </c>
      <c r="B796" s="293" t="s">
        <v>79</v>
      </c>
      <c r="C796" s="293" t="s">
        <v>124</v>
      </c>
      <c r="D796" s="293" t="s">
        <v>118</v>
      </c>
      <c r="E796" s="294" t="s">
        <v>82</v>
      </c>
      <c r="F796" s="293" t="s">
        <v>630</v>
      </c>
      <c r="G796" s="293" t="s">
        <v>662</v>
      </c>
      <c r="H796" s="293" t="s">
        <v>324</v>
      </c>
      <c r="I796" s="295" t="s">
        <v>138</v>
      </c>
      <c r="J796" s="296">
        <v>30393123</v>
      </c>
      <c r="K796" s="297" t="str">
        <f t="shared" si="531"/>
        <v>30393123-DISEÑO</v>
      </c>
      <c r="L796" s="297"/>
      <c r="M796" s="53" t="str">
        <f t="shared" si="532"/>
        <v>30393123</v>
      </c>
      <c r="N796" s="298">
        <f t="shared" si="533"/>
        <v>31</v>
      </c>
      <c r="O796" s="295" t="s">
        <v>666</v>
      </c>
      <c r="P796" s="299">
        <v>30959000</v>
      </c>
      <c r="Q796" s="300">
        <v>0</v>
      </c>
      <c r="R796" s="300">
        <v>0</v>
      </c>
      <c r="S796" s="301">
        <v>0</v>
      </c>
      <c r="T796" s="301">
        <v>0</v>
      </c>
      <c r="U796" s="301">
        <v>0</v>
      </c>
      <c r="V796" s="301">
        <f t="shared" si="534"/>
        <v>0</v>
      </c>
      <c r="W796" s="301">
        <v>0</v>
      </c>
      <c r="X796" s="301">
        <v>0</v>
      </c>
      <c r="Y796" s="301">
        <v>0</v>
      </c>
      <c r="Z796" s="301">
        <f t="shared" si="535"/>
        <v>0</v>
      </c>
      <c r="AA796" s="300">
        <f t="shared" si="536"/>
        <v>0</v>
      </c>
      <c r="AB796" s="300">
        <v>0</v>
      </c>
      <c r="AC796" s="300">
        <f t="shared" si="537"/>
        <v>0</v>
      </c>
      <c r="AD796" s="302">
        <f t="shared" si="538"/>
        <v>0</v>
      </c>
      <c r="AE796" s="303">
        <v>0</v>
      </c>
      <c r="AF796" s="59">
        <v>0</v>
      </c>
      <c r="AG796" s="303">
        <v>30959000</v>
      </c>
      <c r="AH796" s="59">
        <v>0</v>
      </c>
      <c r="AI796" s="59">
        <f t="shared" si="539"/>
        <v>30959000</v>
      </c>
      <c r="AJ796" s="59">
        <f t="shared" si="540"/>
        <v>0</v>
      </c>
      <c r="AK796" s="300">
        <f t="shared" si="541"/>
        <v>30959000</v>
      </c>
      <c r="AL796" s="304" t="s">
        <v>98</v>
      </c>
      <c r="AM796" s="305" t="s">
        <v>88</v>
      </c>
      <c r="AN796" s="306" t="e">
        <v>#N/A</v>
      </c>
      <c r="AO796" s="306" t="e">
        <f>VLOOKUP(J797,#REF!,2,FALSE)</f>
        <v>#REF!</v>
      </c>
      <c r="AP796" s="306" t="e">
        <f>VLOOKUP(K797,#REF!,2,FALSE)</f>
        <v>#REF!</v>
      </c>
      <c r="AQ796" s="306" t="e">
        <f>VLOOKUP(J797,#REF!,13,FALSE)</f>
        <v>#REF!</v>
      </c>
      <c r="AR796" s="306" t="e">
        <f>VLOOKUP(K797,#REF!,7,FALSE)</f>
        <v>#REF!</v>
      </c>
      <c r="AT796" s="306" t="e">
        <f>VLOOKUP(J797,#REF!,13,FALSE)</f>
        <v>#REF!</v>
      </c>
      <c r="AU796" s="306" t="e">
        <f>VLOOKUP(K797,#REF!,2,FALSE)</f>
        <v>#REF!</v>
      </c>
      <c r="BE796" s="307"/>
      <c r="BS796" s="307"/>
      <c r="DD796" s="307"/>
      <c r="DK796" s="307"/>
      <c r="DO796" s="306" t="str">
        <f>VLOOKUP(K797,'[2]rates actuales'!B$2:K$1880,10,FALSE)</f>
        <v>RE</v>
      </c>
      <c r="DQ796" s="307">
        <v>33986</v>
      </c>
      <c r="DR796" s="308">
        <f>(DQ796*1000)-P797</f>
        <v>0</v>
      </c>
      <c r="DS796" s="306" t="str">
        <f>VLOOKUP(J797,'[2]rates actuales'!A$2:C$1880,3,FALSE)</f>
        <v>HUALAIHUE</v>
      </c>
      <c r="DW796" s="306" t="e">
        <f>VLOOKUP(J797,[2]TERMINADOS!A$2:B$133,2,FALSE)</f>
        <v>#N/A</v>
      </c>
      <c r="DX796" s="307">
        <f>VLOOKUP(J797,'[2]COSTO-GASTO'!A$2:B$382,2,FALSE)</f>
        <v>33857000</v>
      </c>
      <c r="DY796" s="307">
        <f>P797-DX796</f>
        <v>129000</v>
      </c>
      <c r="DZ796" s="306">
        <f>VLOOKUP(J797,'[2]COSTO-GASTO'!E$2:F$401,2,FALSE)</f>
        <v>0</v>
      </c>
      <c r="EA796" s="307">
        <f>AE797-DZ796</f>
        <v>0</v>
      </c>
      <c r="EB796" s="306" t="str">
        <f>VLOOKUP(J797,[2]Hoja26!A$2:B$91,2,FALSE)</f>
        <v>EN TRAMITE</v>
      </c>
      <c r="EC796" s="306" t="e">
        <f>VLOOKUP(J797,[2]Hoja26!E$2:F$147,2,FALSE)</f>
        <v>#N/A</v>
      </c>
      <c r="EV796" s="306" t="str">
        <f>VLOOKUP(J797,'[2]RATES OCTUBRE'!J$1:K$1924,2,FALSE)</f>
        <v>RS</v>
      </c>
      <c r="EX796" s="306" t="str">
        <f>VLOOKUP(J797,[2]Hoja26!N$4:O$1289,2,FALSE)</f>
        <v>EN TRAMITE</v>
      </c>
      <c r="EY796" s="306" t="s">
        <v>79</v>
      </c>
      <c r="EZ796" s="307"/>
      <c r="FS796" s="306" t="str">
        <f t="shared" si="542"/>
        <v>30393123-DISEÑO</v>
      </c>
      <c r="FT796" s="306" t="str">
        <f>VLOOKUP(FS796,'[2]ESTADO DE SITUACION OCTUBRE'!I$4:I$941,1,FALSE)</f>
        <v>30393123-DISEÑO</v>
      </c>
      <c r="FU796" s="306">
        <f>VLOOKUP(K796,'[2]BIP-COSTO'!B$2:H$1976,7,FALSE)</f>
        <v>30959</v>
      </c>
      <c r="FV796" s="307">
        <v>30959000</v>
      </c>
      <c r="FW796" s="307">
        <f t="shared" si="543"/>
        <v>0</v>
      </c>
      <c r="FX796" s="306" t="str">
        <f>VLOOKUP(K796,'[2]BIP-COSTO'!B$2:H$1976,4,FALSE)</f>
        <v>GOBIERNO REGIONAL - REGION DE LOS LAGOS</v>
      </c>
      <c r="FY796" s="306" t="str">
        <f>VLOOKUP(K796,'[2]BIP-COSTO'!B$2:K$1976,10,FALSE)</f>
        <v>RS</v>
      </c>
      <c r="GF796" s="309" t="e">
        <f>VLOOKUP(J796,[2]Hoja20!A$2:V$35,22,FALSE)</f>
        <v>#N/A</v>
      </c>
      <c r="GG796" s="310"/>
      <c r="GH796" s="310"/>
      <c r="GM796" s="311" t="str">
        <f>VLOOKUP(K796,[3]resultado!E$2:K$2045,7,FALSE)</f>
        <v>RS</v>
      </c>
      <c r="GO796" s="311" t="e">
        <f>VLOOKUP(J796,[3]Hoja2!A$1:A$110,1,FALSE)</f>
        <v>#N/A</v>
      </c>
      <c r="GP796" s="311" t="e">
        <f>VLOOKUP(K796,[3]Hoja5!C$2:F$376,1,FALSE)</f>
        <v>#N/A</v>
      </c>
      <c r="GQ796" s="311" t="e">
        <f>VLOOKUP(J796,[3]Hoja5!A$2:A$376,1,FALSE)</f>
        <v>#N/A</v>
      </c>
      <c r="GR796" s="66" t="str">
        <f>VLOOKUP(J796,rates!B$2:I$944,8,FALSE)</f>
        <v>RS</v>
      </c>
      <c r="GS796" s="66" t="s">
        <v>2986</v>
      </c>
      <c r="GT796" s="66" t="e">
        <f>VLOOKUP(J796,Hoja6!A$2:A$29,1,FALSE)</f>
        <v>#N/A</v>
      </c>
      <c r="GU796" s="66" t="str">
        <f>VLOOKUP(J796,Hoja7!A$2:O$243,15,FALSE)</f>
        <v>CON COVENIO</v>
      </c>
      <c r="GV796" s="66" t="str">
        <f>VLOOKUP(J796,'ESTADO DE SITUACION'!H$4:AQ$943,36,FALSE)</f>
        <v>C</v>
      </c>
    </row>
    <row r="797" spans="1:204" s="306" customFormat="1" ht="18" customHeight="1" outlineLevel="2">
      <c r="A797" s="293">
        <v>31</v>
      </c>
      <c r="B797" s="293" t="s">
        <v>79</v>
      </c>
      <c r="C797" s="293" t="s">
        <v>117</v>
      </c>
      <c r="D797" s="293" t="s">
        <v>118</v>
      </c>
      <c r="E797" s="294" t="s">
        <v>154</v>
      </c>
      <c r="F797" s="293" t="s">
        <v>630</v>
      </c>
      <c r="G797" s="293" t="s">
        <v>662</v>
      </c>
      <c r="H797" s="293" t="s">
        <v>324</v>
      </c>
      <c r="I797" s="295" t="s">
        <v>138</v>
      </c>
      <c r="J797" s="296">
        <v>30338024</v>
      </c>
      <c r="K797" s="297" t="str">
        <f t="shared" si="531"/>
        <v>30338024-DISEÑO</v>
      </c>
      <c r="L797" s="297"/>
      <c r="M797" s="53" t="str">
        <f t="shared" si="532"/>
        <v>30338024</v>
      </c>
      <c r="N797" s="298">
        <f t="shared" si="533"/>
        <v>31</v>
      </c>
      <c r="O797" s="295" t="s">
        <v>667</v>
      </c>
      <c r="P797" s="299">
        <v>33986000</v>
      </c>
      <c r="Q797" s="300">
        <v>0</v>
      </c>
      <c r="R797" s="300">
        <v>0</v>
      </c>
      <c r="S797" s="301">
        <v>0</v>
      </c>
      <c r="T797" s="301">
        <v>0</v>
      </c>
      <c r="U797" s="301">
        <v>0</v>
      </c>
      <c r="V797" s="301">
        <f t="shared" si="534"/>
        <v>0</v>
      </c>
      <c r="W797" s="301">
        <v>0</v>
      </c>
      <c r="X797" s="301">
        <v>0</v>
      </c>
      <c r="Y797" s="301">
        <v>0</v>
      </c>
      <c r="Z797" s="301">
        <f t="shared" si="535"/>
        <v>0</v>
      </c>
      <c r="AA797" s="300">
        <f t="shared" si="536"/>
        <v>0</v>
      </c>
      <c r="AB797" s="300">
        <v>0</v>
      </c>
      <c r="AC797" s="300">
        <f t="shared" si="537"/>
        <v>0</v>
      </c>
      <c r="AD797" s="302">
        <f t="shared" si="538"/>
        <v>0</v>
      </c>
      <c r="AE797" s="303">
        <v>0</v>
      </c>
      <c r="AF797" s="59">
        <v>0</v>
      </c>
      <c r="AG797" s="303">
        <v>33986000</v>
      </c>
      <c r="AH797" s="59">
        <v>0</v>
      </c>
      <c r="AI797" s="59">
        <f t="shared" si="539"/>
        <v>33986000</v>
      </c>
      <c r="AJ797" s="59">
        <f t="shared" si="540"/>
        <v>0</v>
      </c>
      <c r="AK797" s="300">
        <f t="shared" si="541"/>
        <v>33986000</v>
      </c>
      <c r="AL797" s="304" t="s">
        <v>101</v>
      </c>
      <c r="AM797" s="305" t="s">
        <v>88</v>
      </c>
      <c r="AN797" s="306" t="e">
        <v>#N/A</v>
      </c>
      <c r="AO797" s="306" t="e">
        <f>VLOOKUP(J798,#REF!,2,FALSE)</f>
        <v>#REF!</v>
      </c>
      <c r="AP797" s="306" t="e">
        <f>VLOOKUP(K798,#REF!,2,FALSE)</f>
        <v>#REF!</v>
      </c>
      <c r="AQ797" s="306" t="e">
        <f>VLOOKUP(J798,#REF!,13,FALSE)</f>
        <v>#REF!</v>
      </c>
      <c r="AR797" s="306" t="e">
        <f>VLOOKUP(K798,#REF!,7,FALSE)</f>
        <v>#REF!</v>
      </c>
      <c r="AT797" s="306" t="e">
        <f>VLOOKUP(J798,#REF!,13,FALSE)</f>
        <v>#REF!</v>
      </c>
      <c r="AU797" s="306" t="e">
        <f>VLOOKUP(K798,#REF!,2,FALSE)</f>
        <v>#REF!</v>
      </c>
      <c r="BE797" s="307"/>
      <c r="BS797" s="307"/>
      <c r="DD797" s="307"/>
      <c r="DK797" s="307"/>
      <c r="DO797" s="306" t="str">
        <f>VLOOKUP(K798,'[2]rates actuales'!B$2:K$1880,10,FALSE)</f>
        <v>RE</v>
      </c>
      <c r="DQ797" s="307">
        <v>33986</v>
      </c>
      <c r="DR797" s="308">
        <f>(DQ797*1000)-P798</f>
        <v>0</v>
      </c>
      <c r="DS797" s="306" t="str">
        <f>VLOOKUP(J798,'[2]rates actuales'!A$2:C$1880,3,FALSE)</f>
        <v>HUALAIHUE</v>
      </c>
      <c r="DW797" s="306" t="e">
        <f>VLOOKUP(J798,[2]TERMINADOS!A$2:B$133,2,FALSE)</f>
        <v>#N/A</v>
      </c>
      <c r="DX797" s="307">
        <f>VLOOKUP(J798,'[2]COSTO-GASTO'!A$2:B$382,2,FALSE)</f>
        <v>33857000</v>
      </c>
      <c r="DY797" s="307">
        <f>P798-DX797</f>
        <v>129000</v>
      </c>
      <c r="DZ797" s="306">
        <f>VLOOKUP(J798,'[2]COSTO-GASTO'!E$2:F$401,2,FALSE)</f>
        <v>0</v>
      </c>
      <c r="EA797" s="307">
        <f>AE798-DZ797</f>
        <v>0</v>
      </c>
      <c r="EB797" s="306" t="str">
        <f>VLOOKUP(J798,[2]Hoja26!A$2:B$91,2,FALSE)</f>
        <v>EN TRAMITE</v>
      </c>
      <c r="EC797" s="306" t="e">
        <f>VLOOKUP(J798,[2]Hoja26!E$2:F$147,2,FALSE)</f>
        <v>#N/A</v>
      </c>
      <c r="EV797" s="306" t="str">
        <f>VLOOKUP(J798,'[2]RATES OCTUBRE'!J$1:K$1924,2,FALSE)</f>
        <v>RS</v>
      </c>
      <c r="EX797" s="306" t="str">
        <f>VLOOKUP(J798,[2]Hoja26!N$4:O$1289,2,FALSE)</f>
        <v>EN TRAMITE</v>
      </c>
      <c r="EY797" s="306" t="s">
        <v>79</v>
      </c>
      <c r="EZ797" s="307"/>
      <c r="FS797" s="306" t="str">
        <f t="shared" si="542"/>
        <v>30338024-DISEÑO</v>
      </c>
      <c r="FT797" s="306" t="str">
        <f>VLOOKUP(FS797,'[2]ESTADO DE SITUACION OCTUBRE'!I$4:I$941,1,FALSE)</f>
        <v>30338024-DISEÑO</v>
      </c>
      <c r="FU797" s="306">
        <f>VLOOKUP(K797,'[2]BIP-COSTO'!B$2:H$1976,7,FALSE)</f>
        <v>33986</v>
      </c>
      <c r="FV797" s="307">
        <v>33986000</v>
      </c>
      <c r="FW797" s="307">
        <f t="shared" si="543"/>
        <v>0</v>
      </c>
      <c r="FX797" s="306" t="str">
        <f>VLOOKUP(K797,'[2]BIP-COSTO'!B$2:H$1976,4,FALSE)</f>
        <v>GOBIERNO REGIONAL - REGION DE LOS LAGOS</v>
      </c>
      <c r="FY797" s="306" t="str">
        <f>VLOOKUP(K797,'[2]BIP-COSTO'!B$2:K$1976,10,FALSE)</f>
        <v>RS</v>
      </c>
      <c r="GF797" s="309" t="e">
        <f>VLOOKUP(J797,[2]Hoja20!A$2:V$35,22,FALSE)</f>
        <v>#N/A</v>
      </c>
      <c r="GG797" s="310"/>
      <c r="GH797" s="310"/>
      <c r="GM797" s="311" t="str">
        <f>VLOOKUP(K797,[3]resultado!E$2:K$2045,7,FALSE)</f>
        <v>RS</v>
      </c>
      <c r="GO797" s="311" t="e">
        <f>VLOOKUP(J797,[3]Hoja2!A$1:A$110,1,FALSE)</f>
        <v>#N/A</v>
      </c>
      <c r="GP797" s="311" t="e">
        <f>VLOOKUP(K797,[3]Hoja5!C$2:F$376,1,FALSE)</f>
        <v>#N/A</v>
      </c>
      <c r="GQ797" s="311">
        <f>VLOOKUP(J797,[3]Hoja5!A$2:A$376,1,FALSE)</f>
        <v>30338024</v>
      </c>
      <c r="GR797" s="66" t="str">
        <f>VLOOKUP(J797,rates!B$2:I$944,8,FALSE)</f>
        <v>RS</v>
      </c>
      <c r="GS797" s="66" t="s">
        <v>2986</v>
      </c>
      <c r="GT797" s="66" t="e">
        <f>VLOOKUP(J797,Hoja6!A$2:A$29,1,FALSE)</f>
        <v>#N/A</v>
      </c>
      <c r="GU797" s="66" t="str">
        <f>VLOOKUP(J797,Hoja7!A$2:O$243,15,FALSE)</f>
        <v>CON COVENIO</v>
      </c>
      <c r="GV797" s="66" t="str">
        <f>VLOOKUP(J797,'ESTADO DE SITUACION'!H$4:AQ$943,36,FALSE)</f>
        <v>C</v>
      </c>
    </row>
    <row r="798" spans="1:204" s="306" customFormat="1" ht="18" customHeight="1" outlineLevel="2">
      <c r="A798" s="293">
        <v>31</v>
      </c>
      <c r="B798" s="293" t="s">
        <v>79</v>
      </c>
      <c r="C798" s="293" t="s">
        <v>117</v>
      </c>
      <c r="D798" s="293" t="s">
        <v>118</v>
      </c>
      <c r="E798" s="294" t="s">
        <v>154</v>
      </c>
      <c r="F798" s="293" t="s">
        <v>630</v>
      </c>
      <c r="G798" s="293" t="s">
        <v>662</v>
      </c>
      <c r="H798" s="293" t="s">
        <v>324</v>
      </c>
      <c r="I798" s="295" t="s">
        <v>138</v>
      </c>
      <c r="J798" s="296">
        <v>30338523</v>
      </c>
      <c r="K798" s="297" t="str">
        <f t="shared" si="531"/>
        <v>30338523-DISEÑO</v>
      </c>
      <c r="L798" s="297"/>
      <c r="M798" s="53" t="str">
        <f t="shared" si="532"/>
        <v>30338523</v>
      </c>
      <c r="N798" s="298">
        <f t="shared" si="533"/>
        <v>31</v>
      </c>
      <c r="O798" s="295" t="s">
        <v>668</v>
      </c>
      <c r="P798" s="299">
        <v>33986000</v>
      </c>
      <c r="Q798" s="300">
        <v>0</v>
      </c>
      <c r="R798" s="300">
        <v>0</v>
      </c>
      <c r="S798" s="301">
        <v>0</v>
      </c>
      <c r="T798" s="301">
        <v>0</v>
      </c>
      <c r="U798" s="301">
        <v>0</v>
      </c>
      <c r="V798" s="301">
        <f t="shared" si="534"/>
        <v>0</v>
      </c>
      <c r="W798" s="301">
        <v>0</v>
      </c>
      <c r="X798" s="301">
        <v>0</v>
      </c>
      <c r="Y798" s="301">
        <v>0</v>
      </c>
      <c r="Z798" s="301">
        <f t="shared" si="535"/>
        <v>0</v>
      </c>
      <c r="AA798" s="300">
        <f t="shared" si="536"/>
        <v>0</v>
      </c>
      <c r="AB798" s="300">
        <v>0</v>
      </c>
      <c r="AC798" s="300">
        <f t="shared" si="537"/>
        <v>0</v>
      </c>
      <c r="AD798" s="302">
        <f t="shared" si="538"/>
        <v>0</v>
      </c>
      <c r="AE798" s="303">
        <v>0</v>
      </c>
      <c r="AF798" s="59">
        <v>0</v>
      </c>
      <c r="AG798" s="303">
        <v>33986000</v>
      </c>
      <c r="AH798" s="59">
        <v>0</v>
      </c>
      <c r="AI798" s="59">
        <f t="shared" si="539"/>
        <v>33986000</v>
      </c>
      <c r="AJ798" s="59">
        <f t="shared" si="540"/>
        <v>0</v>
      </c>
      <c r="AK798" s="300">
        <f t="shared" si="541"/>
        <v>33986000</v>
      </c>
      <c r="AL798" s="304" t="s">
        <v>101</v>
      </c>
      <c r="AM798" s="305" t="s">
        <v>88</v>
      </c>
      <c r="AN798" s="306" t="e">
        <v>#N/A</v>
      </c>
      <c r="AO798" s="306" t="e">
        <f>VLOOKUP(J812,#REF!,2,FALSE)</f>
        <v>#REF!</v>
      </c>
      <c r="AP798" s="306" t="e">
        <f>VLOOKUP(K812,#REF!,2,FALSE)</f>
        <v>#REF!</v>
      </c>
      <c r="AQ798" s="306" t="e">
        <f>VLOOKUP(J812,#REF!,13,FALSE)</f>
        <v>#REF!</v>
      </c>
      <c r="AR798" s="306" t="e">
        <f>VLOOKUP(K812,#REF!,7,FALSE)</f>
        <v>#REF!</v>
      </c>
      <c r="AT798" s="306" t="e">
        <f>VLOOKUP(J812,#REF!,13,FALSE)</f>
        <v>#REF!</v>
      </c>
      <c r="AU798" s="306" t="e">
        <f>VLOOKUP(K812,#REF!,2,FALSE)</f>
        <v>#REF!</v>
      </c>
      <c r="BE798" s="307"/>
      <c r="BS798" s="307"/>
      <c r="DD798" s="307"/>
      <c r="DK798" s="307"/>
      <c r="DO798" s="306" t="e">
        <f>VLOOKUP(K812,'[2]rates actuales'!B$2:K$1880,10,FALSE)</f>
        <v>#N/A</v>
      </c>
      <c r="DQ798" s="307" t="e">
        <v>#N/A</v>
      </c>
      <c r="DS798" s="306" t="e">
        <f>VLOOKUP(J812,'[2]rates actuales'!A$2:C$1880,3,FALSE)</f>
        <v>#N/A</v>
      </c>
      <c r="DW798" s="306" t="e">
        <f>VLOOKUP(J812,[2]TERMINADOS!A$2:B$133,2,FALSE)</f>
        <v>#N/A</v>
      </c>
      <c r="DZ798" s="306">
        <f>VLOOKUP(J812,'[2]COSTO-GASTO'!E$2:F$401,2,FALSE)</f>
        <v>0</v>
      </c>
      <c r="EA798" s="307">
        <f>AE812-DZ798</f>
        <v>0</v>
      </c>
      <c r="EB798" s="306" t="str">
        <f>VLOOKUP(J812,[2]Hoja26!A$2:B$91,2,FALSE)</f>
        <v>RECOMENDADO</v>
      </c>
      <c r="EC798" s="306" t="e">
        <f>VLOOKUP(J812,[2]Hoja26!E$2:F$147,2,FALSE)</f>
        <v>#N/A</v>
      </c>
      <c r="EV798" s="306" t="e">
        <f>VLOOKUP(J812,'[2]RATES OCTUBRE'!J$1:K$1924,2,FALSE)</f>
        <v>#N/A</v>
      </c>
      <c r="EX798" s="306" t="str">
        <f>VLOOKUP(J812,[2]Hoja26!N$4:O$1289,2,FALSE)</f>
        <v>RECOMENDADO</v>
      </c>
      <c r="EY798" s="306" t="s">
        <v>79</v>
      </c>
      <c r="EZ798" s="307"/>
      <c r="FS798" s="306" t="str">
        <f t="shared" si="542"/>
        <v>30338523-DISEÑO</v>
      </c>
      <c r="FT798" s="306" t="str">
        <f>VLOOKUP(FS798,'[2]ESTADO DE SITUACION OCTUBRE'!I$4:I$941,1,FALSE)</f>
        <v>30338523-DISEÑO</v>
      </c>
      <c r="FU798" s="306">
        <f>VLOOKUP(K798,'[2]BIP-COSTO'!B$2:H$1976,7,FALSE)</f>
        <v>33986</v>
      </c>
      <c r="FV798" s="307">
        <v>33986000</v>
      </c>
      <c r="FW798" s="307">
        <f t="shared" si="543"/>
        <v>0</v>
      </c>
      <c r="FX798" s="306" t="str">
        <f>VLOOKUP(K798,'[2]BIP-COSTO'!B$2:H$1976,4,FALSE)</f>
        <v>GOBIERNO REGIONAL - REGION DE LOS LAGOS</v>
      </c>
      <c r="FY798" s="306" t="str">
        <f>VLOOKUP(K798,'[2]BIP-COSTO'!B$2:K$1976,10,FALSE)</f>
        <v>RS</v>
      </c>
      <c r="GF798" s="309" t="e">
        <f>VLOOKUP(J798,[2]Hoja20!A$2:V$35,22,FALSE)</f>
        <v>#N/A</v>
      </c>
      <c r="GG798" s="310"/>
      <c r="GH798" s="310"/>
      <c r="GM798" s="311" t="str">
        <f>VLOOKUP(K798,[3]resultado!E$2:K$2045,7,FALSE)</f>
        <v>RS</v>
      </c>
      <c r="GO798" s="311" t="e">
        <f>VLOOKUP(J798,[3]Hoja2!A$1:A$110,1,FALSE)</f>
        <v>#N/A</v>
      </c>
      <c r="GP798" s="311" t="e">
        <f>VLOOKUP(K798,[3]Hoja5!C$2:F$376,1,FALSE)</f>
        <v>#N/A</v>
      </c>
      <c r="GQ798" s="311">
        <f>VLOOKUP(J798,[3]Hoja5!A$2:A$376,1,FALSE)</f>
        <v>30338523</v>
      </c>
      <c r="GR798" s="66" t="str">
        <f>VLOOKUP(J798,rates!B$2:I$944,8,FALSE)</f>
        <v>RS</v>
      </c>
      <c r="GS798" s="66" t="s">
        <v>2986</v>
      </c>
      <c r="GT798" s="66" t="e">
        <f>VLOOKUP(J798,Hoja6!A$2:A$29,1,FALSE)</f>
        <v>#N/A</v>
      </c>
      <c r="GU798" s="66" t="str">
        <f>VLOOKUP(J798,Hoja7!A$2:O$243,15,FALSE)</f>
        <v>CON COVENIO</v>
      </c>
      <c r="GV798" s="66" t="str">
        <f>VLOOKUP(J798,'ESTADO DE SITUACION'!H$4:AQ$943,36,FALSE)</f>
        <v>C</v>
      </c>
    </row>
    <row r="799" spans="1:204" s="306" customFormat="1" ht="18" customHeight="1" outlineLevel="2">
      <c r="A799" s="293">
        <v>31</v>
      </c>
      <c r="B799" s="293" t="s">
        <v>79</v>
      </c>
      <c r="C799" s="293" t="s">
        <v>96</v>
      </c>
      <c r="D799" s="293" t="s">
        <v>118</v>
      </c>
      <c r="E799" s="294" t="s">
        <v>82</v>
      </c>
      <c r="F799" s="293" t="s">
        <v>630</v>
      </c>
      <c r="G799" s="293" t="s">
        <v>662</v>
      </c>
      <c r="H799" s="293" t="s">
        <v>94</v>
      </c>
      <c r="I799" s="295" t="s">
        <v>85</v>
      </c>
      <c r="J799" s="296">
        <v>30395825</v>
      </c>
      <c r="K799" s="297" t="str">
        <f t="shared" si="531"/>
        <v>30395825-EJECUCION</v>
      </c>
      <c r="L799" s="297"/>
      <c r="M799" s="53" t="str">
        <f t="shared" si="532"/>
        <v>30395825</v>
      </c>
      <c r="N799" s="298">
        <f t="shared" si="533"/>
        <v>31</v>
      </c>
      <c r="O799" s="295" t="s">
        <v>669</v>
      </c>
      <c r="P799" s="299">
        <v>113663000</v>
      </c>
      <c r="Q799" s="300">
        <v>0</v>
      </c>
      <c r="R799" s="300">
        <v>0</v>
      </c>
      <c r="S799" s="301">
        <v>0</v>
      </c>
      <c r="T799" s="301">
        <v>0</v>
      </c>
      <c r="U799" s="301">
        <v>0</v>
      </c>
      <c r="V799" s="301">
        <f t="shared" si="534"/>
        <v>0</v>
      </c>
      <c r="W799" s="301">
        <v>0</v>
      </c>
      <c r="X799" s="301">
        <v>0</v>
      </c>
      <c r="Y799" s="301">
        <v>0</v>
      </c>
      <c r="Z799" s="301">
        <f t="shared" si="535"/>
        <v>0</v>
      </c>
      <c r="AA799" s="300">
        <f t="shared" si="536"/>
        <v>0</v>
      </c>
      <c r="AB799" s="300">
        <v>0</v>
      </c>
      <c r="AC799" s="300">
        <f t="shared" si="537"/>
        <v>0</v>
      </c>
      <c r="AD799" s="302">
        <f t="shared" si="538"/>
        <v>0</v>
      </c>
      <c r="AE799" s="303">
        <v>0</v>
      </c>
      <c r="AF799" s="59">
        <v>0</v>
      </c>
      <c r="AG799" s="303">
        <v>113663000</v>
      </c>
      <c r="AH799" s="59">
        <v>0</v>
      </c>
      <c r="AI799" s="59">
        <f t="shared" si="539"/>
        <v>113663000</v>
      </c>
      <c r="AJ799" s="59">
        <f t="shared" si="540"/>
        <v>0</v>
      </c>
      <c r="AK799" s="300">
        <f t="shared" si="541"/>
        <v>113663000</v>
      </c>
      <c r="AL799" s="304" t="s">
        <v>98</v>
      </c>
      <c r="AM799" s="305" t="s">
        <v>108</v>
      </c>
      <c r="AN799" s="306" t="e">
        <v>#N/A</v>
      </c>
      <c r="AO799" s="306" t="e">
        <f>VLOOKUP(J803,#REF!,2,FALSE)</f>
        <v>#REF!</v>
      </c>
      <c r="AP799" s="306" t="e">
        <f>VLOOKUP(K803,#REF!,2,FALSE)</f>
        <v>#REF!</v>
      </c>
      <c r="AQ799" s="306" t="e">
        <f>VLOOKUP(J803,#REF!,13,FALSE)</f>
        <v>#REF!</v>
      </c>
      <c r="AR799" s="306" t="e">
        <f>VLOOKUP(K803,#REF!,7,FALSE)</f>
        <v>#REF!</v>
      </c>
      <c r="AT799" s="306" t="e">
        <f>VLOOKUP(J803,#REF!,13,FALSE)</f>
        <v>#REF!</v>
      </c>
      <c r="AU799" s="306" t="e">
        <f>VLOOKUP(K803,#REF!,2,FALSE)</f>
        <v>#REF!</v>
      </c>
      <c r="BE799" s="307"/>
      <c r="BS799" s="307"/>
      <c r="DD799" s="307"/>
      <c r="DK799" s="307"/>
      <c r="DO799" s="306" t="str">
        <f>VLOOKUP(K803,'[2]rates actuales'!B$2:K$1880,10,FALSE)</f>
        <v>RS</v>
      </c>
      <c r="DQ799" s="307">
        <v>418598</v>
      </c>
      <c r="DR799" s="308">
        <f>(DQ799*1000)-P803</f>
        <v>0</v>
      </c>
      <c r="DS799" s="306" t="str">
        <f>VLOOKUP(J803,'[2]rates actuales'!A$2:C$1880,3,FALSE)</f>
        <v>HUALAIHUE</v>
      </c>
      <c r="DW799" s="306" t="e">
        <f>VLOOKUP(J803,[2]TERMINADOS!A$2:B$133,2,FALSE)</f>
        <v>#N/A</v>
      </c>
      <c r="DX799" s="307">
        <f>VLOOKUP(J803,'[2]COSTO-GASTO'!A$2:B$382,2,FALSE)</f>
        <v>418598000</v>
      </c>
      <c r="DY799" s="307">
        <f>P803-DX799</f>
        <v>0</v>
      </c>
      <c r="DZ799" s="306">
        <f>VLOOKUP(J803,'[2]COSTO-GASTO'!E$2:F$401,2,FALSE)</f>
        <v>0</v>
      </c>
      <c r="EA799" s="307">
        <f>AE803-DZ799</f>
        <v>0</v>
      </c>
      <c r="EB799" s="306" t="str">
        <f>VLOOKUP(J803,[2]Hoja26!A$2:B$91,2,FALSE)</f>
        <v>CON CONVENIO</v>
      </c>
      <c r="EC799" s="306" t="e">
        <f>VLOOKUP(J803,[2]Hoja26!E$2:F$147,2,FALSE)</f>
        <v>#N/A</v>
      </c>
      <c r="EV799" s="306" t="str">
        <f>VLOOKUP(J803,'[2]RATES OCTUBRE'!J$1:K$1924,2,FALSE)</f>
        <v>RS</v>
      </c>
      <c r="EX799" s="306" t="str">
        <f>VLOOKUP(J803,[2]Hoja26!N$4:O$1289,2,FALSE)</f>
        <v>CON CONVENIO</v>
      </c>
      <c r="EY799" s="306" t="s">
        <v>79</v>
      </c>
      <c r="EZ799" s="307"/>
      <c r="FS799" s="306" t="str">
        <f t="shared" si="542"/>
        <v>30395825-EJECUCION</v>
      </c>
      <c r="FT799" s="306" t="str">
        <f>VLOOKUP(FS799,'[2]ESTADO DE SITUACION OCTUBRE'!I$4:I$941,1,FALSE)</f>
        <v>30395825-EJECUCION</v>
      </c>
      <c r="FU799" s="306">
        <f>VLOOKUP(K799,'[2]BIP-COSTO'!B$2:H$1976,7,FALSE)</f>
        <v>113663</v>
      </c>
      <c r="FV799" s="307">
        <v>113663000</v>
      </c>
      <c r="FW799" s="307">
        <f t="shared" si="543"/>
        <v>0</v>
      </c>
      <c r="FX799" s="306" t="str">
        <f>VLOOKUP(K799,'[2]BIP-COSTO'!B$2:H$1976,4,FALSE)</f>
        <v>GOBIERNO REGIONAL - REGION DE LOS LAGOS</v>
      </c>
      <c r="FY799" s="306" t="str">
        <f>VLOOKUP(K799,'[2]BIP-COSTO'!B$2:K$1976,10,FALSE)</f>
        <v/>
      </c>
      <c r="GF799" s="309" t="e">
        <f>VLOOKUP(J799,[2]Hoja20!A$2:V$35,22,FALSE)</f>
        <v>#N/A</v>
      </c>
      <c r="GG799" s="312" t="s">
        <v>110</v>
      </c>
      <c r="GH799" s="312" t="s">
        <v>111</v>
      </c>
      <c r="GI799" s="312" t="s">
        <v>112</v>
      </c>
      <c r="GM799" s="311" t="str">
        <f>VLOOKUP(K799,[3]resultado!E$2:K$2045,7,FALSE)</f>
        <v/>
      </c>
      <c r="GO799" s="311" t="e">
        <f>VLOOKUP(J799,[3]Hoja2!A$1:A$110,1,FALSE)</f>
        <v>#N/A</v>
      </c>
      <c r="GP799" s="311" t="e">
        <f>VLOOKUP(K799,[3]Hoja5!C$2:F$376,1,FALSE)</f>
        <v>#N/A</v>
      </c>
      <c r="GQ799" s="311" t="e">
        <f>VLOOKUP(J799,[3]Hoja5!A$2:A$376,1,FALSE)</f>
        <v>#N/A</v>
      </c>
      <c r="GR799" s="66" t="str">
        <f>VLOOKUP(J799,rates!B$2:I$944,8,FALSE)</f>
        <v/>
      </c>
      <c r="GS799" s="66" t="s">
        <v>2986</v>
      </c>
      <c r="GT799" s="66" t="e">
        <f>VLOOKUP(J799,Hoja6!A$2:A$29,1,FALSE)</f>
        <v>#N/A</v>
      </c>
      <c r="GU799" s="66" t="str">
        <f>VLOOKUP(J799,Hoja7!A$2:O$243,15,FALSE)</f>
        <v>CON COVENIO</v>
      </c>
      <c r="GV799" s="66" t="str">
        <f>VLOOKUP(J799,'ESTADO DE SITUACION'!H$4:AQ$943,36,FALSE)</f>
        <v>C</v>
      </c>
    </row>
    <row r="800" spans="1:204" s="306" customFormat="1" ht="18" customHeight="1" outlineLevel="2">
      <c r="A800" s="293">
        <v>31</v>
      </c>
      <c r="B800" s="293" t="s">
        <v>79</v>
      </c>
      <c r="C800" s="293" t="s">
        <v>80</v>
      </c>
      <c r="D800" s="293" t="s">
        <v>118</v>
      </c>
      <c r="E800" s="294" t="s">
        <v>82</v>
      </c>
      <c r="F800" s="293" t="s">
        <v>630</v>
      </c>
      <c r="G800" s="293" t="s">
        <v>662</v>
      </c>
      <c r="H800" s="293" t="s">
        <v>94</v>
      </c>
      <c r="I800" s="295" t="s">
        <v>85</v>
      </c>
      <c r="J800" s="296">
        <v>30455973</v>
      </c>
      <c r="K800" s="297" t="str">
        <f t="shared" si="531"/>
        <v>30455973-EJECUCION</v>
      </c>
      <c r="L800" s="297"/>
      <c r="M800" s="53" t="str">
        <f t="shared" si="532"/>
        <v>30455973</v>
      </c>
      <c r="N800" s="298">
        <f t="shared" si="533"/>
        <v>31</v>
      </c>
      <c r="O800" s="295" t="s">
        <v>670</v>
      </c>
      <c r="P800" s="299">
        <v>90272885</v>
      </c>
      <c r="Q800" s="300"/>
      <c r="R800" s="300"/>
      <c r="S800" s="301"/>
      <c r="T800" s="301"/>
      <c r="U800" s="301"/>
      <c r="V800" s="301"/>
      <c r="W800" s="301"/>
      <c r="X800" s="301"/>
      <c r="Y800" s="301"/>
      <c r="Z800" s="301"/>
      <c r="AA800" s="300"/>
      <c r="AB800" s="300"/>
      <c r="AC800" s="300"/>
      <c r="AD800" s="302"/>
      <c r="AE800" s="303">
        <v>73838905</v>
      </c>
      <c r="AF800" s="59">
        <v>73838905</v>
      </c>
      <c r="AG800" s="303">
        <v>16433980</v>
      </c>
      <c r="AH800" s="59">
        <v>0</v>
      </c>
      <c r="AI800" s="59">
        <f t="shared" si="539"/>
        <v>16433980</v>
      </c>
      <c r="AJ800" s="59">
        <f t="shared" si="540"/>
        <v>0</v>
      </c>
      <c r="AK800" s="319"/>
      <c r="AL800" s="304"/>
      <c r="AM800" s="305" t="s">
        <v>88</v>
      </c>
      <c r="BE800" s="307"/>
      <c r="BS800" s="307"/>
      <c r="DD800" s="307"/>
      <c r="DK800" s="307"/>
      <c r="DQ800" s="307"/>
      <c r="DR800" s="308"/>
      <c r="DX800" s="307"/>
      <c r="DY800" s="307"/>
      <c r="EA800" s="307"/>
      <c r="EZ800" s="307"/>
      <c r="FS800" s="306" t="str">
        <f t="shared" si="542"/>
        <v>30455973-EJECUCION</v>
      </c>
      <c r="FV800" s="307"/>
      <c r="FW800" s="307"/>
      <c r="GF800" s="309"/>
      <c r="GG800" s="312"/>
      <c r="GH800" s="312"/>
      <c r="GI800" s="312"/>
      <c r="GM800" s="311"/>
      <c r="GO800" s="311" t="e">
        <f>VLOOKUP(J800,[3]Hoja2!A$1:A$110,1,FALSE)</f>
        <v>#N/A</v>
      </c>
      <c r="GP800" s="311" t="e">
        <f>VLOOKUP(K800,[3]Hoja5!C$2:F$376,1,FALSE)</f>
        <v>#N/A</v>
      </c>
      <c r="GQ800" s="311" t="e">
        <f>VLOOKUP(J800,[3]Hoja5!A$2:A$376,1,FALSE)</f>
        <v>#N/A</v>
      </c>
      <c r="GR800" s="66" t="str">
        <f>VLOOKUP(J800,rates!B$2:I$944,8,FALSE)</f>
        <v>RS</v>
      </c>
      <c r="GS800" s="66" t="s">
        <v>93</v>
      </c>
      <c r="GT800" s="66" t="e">
        <f>VLOOKUP(J800,Hoja6!A$2:A$29,1,FALSE)</f>
        <v>#N/A</v>
      </c>
      <c r="GU800" s="66" t="e">
        <f>VLOOKUP(J800,Hoja7!A$2:O$243,15,FALSE)</f>
        <v>#N/A</v>
      </c>
      <c r="GV800" s="66">
        <f>VLOOKUP(J800,'ESTADO DE SITUACION'!H$4:AQ$943,36,FALSE)</f>
        <v>0</v>
      </c>
    </row>
    <row r="801" spans="1:204" s="306" customFormat="1" ht="18" customHeight="1" outlineLevel="2">
      <c r="A801" s="293">
        <v>31</v>
      </c>
      <c r="B801" s="293" t="s">
        <v>79</v>
      </c>
      <c r="C801" s="293" t="s">
        <v>102</v>
      </c>
      <c r="D801" s="293" t="s">
        <v>118</v>
      </c>
      <c r="E801" s="294" t="s">
        <v>82</v>
      </c>
      <c r="F801" s="293" t="s">
        <v>630</v>
      </c>
      <c r="G801" s="293" t="s">
        <v>662</v>
      </c>
      <c r="H801" s="293" t="s">
        <v>324</v>
      </c>
      <c r="I801" s="295" t="s">
        <v>85</v>
      </c>
      <c r="J801" s="296">
        <v>30277425</v>
      </c>
      <c r="K801" s="297" t="str">
        <f t="shared" si="531"/>
        <v>30277425-EJECUCION</v>
      </c>
      <c r="L801" s="297"/>
      <c r="M801" s="53" t="str">
        <f t="shared" si="532"/>
        <v>30277425</v>
      </c>
      <c r="N801" s="298">
        <f t="shared" si="533"/>
        <v>31</v>
      </c>
      <c r="O801" s="295" t="s">
        <v>671</v>
      </c>
      <c r="P801" s="299">
        <v>231709000</v>
      </c>
      <c r="Q801" s="300"/>
      <c r="R801" s="300"/>
      <c r="S801" s="301"/>
      <c r="T801" s="301"/>
      <c r="U801" s="301"/>
      <c r="V801" s="301"/>
      <c r="W801" s="301"/>
      <c r="X801" s="301"/>
      <c r="Y801" s="301"/>
      <c r="Z801" s="301"/>
      <c r="AA801" s="300"/>
      <c r="AB801" s="300"/>
      <c r="AC801" s="300"/>
      <c r="AD801" s="302"/>
      <c r="AE801" s="303">
        <v>155741497</v>
      </c>
      <c r="AF801" s="59">
        <v>155741497</v>
      </c>
      <c r="AG801" s="303">
        <v>75967503</v>
      </c>
      <c r="AH801" s="59">
        <v>0</v>
      </c>
      <c r="AI801" s="59">
        <f t="shared" si="539"/>
        <v>75967503</v>
      </c>
      <c r="AJ801" s="59">
        <f t="shared" si="540"/>
        <v>0</v>
      </c>
      <c r="AK801" s="319"/>
      <c r="AL801" s="304"/>
      <c r="AM801" s="305" t="s">
        <v>108</v>
      </c>
      <c r="BE801" s="307"/>
      <c r="BS801" s="307"/>
      <c r="DD801" s="307"/>
      <c r="DK801" s="307"/>
      <c r="DQ801" s="307"/>
      <c r="DR801" s="308"/>
      <c r="DX801" s="307"/>
      <c r="DY801" s="307"/>
      <c r="EA801" s="307"/>
      <c r="EZ801" s="307"/>
      <c r="FS801" s="306" t="str">
        <f t="shared" si="542"/>
        <v>30277425-EJECUCION</v>
      </c>
      <c r="FV801" s="307"/>
      <c r="FW801" s="307"/>
      <c r="GF801" s="309"/>
      <c r="GG801" s="312"/>
      <c r="GH801" s="312"/>
      <c r="GI801" s="312"/>
      <c r="GM801" s="311"/>
      <c r="GO801" s="311" t="e">
        <f>VLOOKUP(J801,[3]Hoja2!A$1:A$110,1,FALSE)</f>
        <v>#N/A</v>
      </c>
      <c r="GP801" s="311" t="str">
        <f>VLOOKUP(K801,[3]Hoja5!C$2:F$376,1,FALSE)</f>
        <v>30277425-EJECUCION</v>
      </c>
      <c r="GQ801" s="311">
        <f>VLOOKUP(J801,[3]Hoja5!A$2:A$376,1,FALSE)</f>
        <v>30277425</v>
      </c>
      <c r="GR801" s="66" t="str">
        <f>VLOOKUP(J801,rates!B$2:I$944,8,FALSE)</f>
        <v/>
      </c>
      <c r="GS801" s="66" t="s">
        <v>93</v>
      </c>
      <c r="GT801" s="66" t="e">
        <f>VLOOKUP(J801,Hoja6!A$2:A$29,1,FALSE)</f>
        <v>#N/A</v>
      </c>
      <c r="GU801" s="66" t="str">
        <f>VLOOKUP(J801,Hoja7!A$2:O$243,15,FALSE)</f>
        <v>CON COVENIO</v>
      </c>
      <c r="GV801" s="66">
        <f>VLOOKUP(J801,'ESTADO DE SITUACION'!H$4:AQ$943,36,FALSE)</f>
        <v>0</v>
      </c>
    </row>
    <row r="802" spans="1:204" s="306" customFormat="1" ht="18" customHeight="1" outlineLevel="2">
      <c r="A802" s="293">
        <v>31</v>
      </c>
      <c r="B802" s="293" t="s">
        <v>79</v>
      </c>
      <c r="C802" s="293" t="s">
        <v>90</v>
      </c>
      <c r="D802" s="293" t="s">
        <v>118</v>
      </c>
      <c r="E802" s="294" t="s">
        <v>91</v>
      </c>
      <c r="F802" s="293" t="s">
        <v>630</v>
      </c>
      <c r="G802" s="293" t="s">
        <v>662</v>
      </c>
      <c r="H802" s="293" t="s">
        <v>84</v>
      </c>
      <c r="I802" s="295" t="s">
        <v>85</v>
      </c>
      <c r="J802" s="296">
        <v>30471092</v>
      </c>
      <c r="K802" s="297" t="str">
        <f>CONCATENATE(J802,"-",I802)</f>
        <v>30471092-EJECUCION</v>
      </c>
      <c r="L802" s="297"/>
      <c r="M802" s="53" t="str">
        <f t="shared" si="532"/>
        <v>30471092</v>
      </c>
      <c r="N802" s="298">
        <f>A802</f>
        <v>31</v>
      </c>
      <c r="O802" s="295" t="s">
        <v>672</v>
      </c>
      <c r="P802" s="299">
        <v>354648000</v>
      </c>
      <c r="Q802" s="300">
        <v>0</v>
      </c>
      <c r="R802" s="300">
        <v>0</v>
      </c>
      <c r="S802" s="301">
        <v>0</v>
      </c>
      <c r="T802" s="301">
        <v>0</v>
      </c>
      <c r="U802" s="301">
        <v>0</v>
      </c>
      <c r="V802" s="301">
        <f>S802+T802+U802</f>
        <v>0</v>
      </c>
      <c r="W802" s="301">
        <v>0</v>
      </c>
      <c r="X802" s="301">
        <v>0</v>
      </c>
      <c r="Y802" s="301">
        <v>0</v>
      </c>
      <c r="Z802" s="301">
        <f>W802+X802+Y802</f>
        <v>0</v>
      </c>
      <c r="AA802" s="300">
        <f>S802+T802+U802+W802+X802+Y802</f>
        <v>0</v>
      </c>
      <c r="AB802" s="300">
        <v>0</v>
      </c>
      <c r="AC802" s="300">
        <f>V802+W802+X802+Y802+AB802</f>
        <v>0</v>
      </c>
      <c r="AD802" s="302">
        <f>R802-AC802</f>
        <v>0</v>
      </c>
      <c r="AE802" s="303">
        <v>0</v>
      </c>
      <c r="AF802" s="59">
        <v>0</v>
      </c>
      <c r="AG802" s="303">
        <v>354648000</v>
      </c>
      <c r="AH802" s="59">
        <v>0</v>
      </c>
      <c r="AI802" s="59">
        <f t="shared" si="539"/>
        <v>354648000</v>
      </c>
      <c r="AJ802" s="59">
        <f t="shared" si="540"/>
        <v>0</v>
      </c>
      <c r="AK802" s="300">
        <f>P802-(Q802+R802)</f>
        <v>354648000</v>
      </c>
      <c r="AL802" s="304" t="s">
        <v>101</v>
      </c>
      <c r="AM802" s="305" t="s">
        <v>108</v>
      </c>
      <c r="AN802" s="306" t="e">
        <v>#N/A</v>
      </c>
      <c r="AO802" s="306" t="e">
        <f>VLOOKUP(J811,#REF!,2,FALSE)</f>
        <v>#REF!</v>
      </c>
      <c r="AP802" s="306" t="e">
        <f>VLOOKUP(K811,#REF!,2,FALSE)</f>
        <v>#REF!</v>
      </c>
      <c r="AQ802" s="306" t="e">
        <f>VLOOKUP(J811,#REF!,13,FALSE)</f>
        <v>#REF!</v>
      </c>
      <c r="AR802" s="306" t="e">
        <f>VLOOKUP(K811,#REF!,7,FALSE)</f>
        <v>#REF!</v>
      </c>
      <c r="AT802" s="306" t="e">
        <f>VLOOKUP(J811,#REF!,13,FALSE)</f>
        <v>#REF!</v>
      </c>
      <c r="AU802" s="306" t="e">
        <f>VLOOKUP(K811,#REF!,2,FALSE)</f>
        <v>#REF!</v>
      </c>
      <c r="BE802" s="307"/>
      <c r="BS802" s="307"/>
      <c r="DD802" s="307"/>
      <c r="DK802" s="307"/>
      <c r="DO802" s="306" t="str">
        <f>VLOOKUP(K811,'[2]rates actuales'!B$2:K$1880,10,FALSE)</f>
        <v/>
      </c>
      <c r="DQ802" s="307">
        <v>237746</v>
      </c>
      <c r="DR802" s="308">
        <f>(DQ802*1000)-P811</f>
        <v>0</v>
      </c>
      <c r="DS802" s="306" t="str">
        <f>VLOOKUP(J811,'[2]rates actuales'!A$2:C$1880,3,FALSE)</f>
        <v>HUALAIHUE</v>
      </c>
      <c r="DW802" s="306" t="e">
        <f>VLOOKUP(J811,[2]TERMINADOS!A$2:B$133,2,FALSE)</f>
        <v>#N/A</v>
      </c>
      <c r="DZ802" s="306">
        <f>VLOOKUP(J811,'[2]COSTO-GASTO'!E$2:F$401,2,FALSE)</f>
        <v>0</v>
      </c>
      <c r="EA802" s="307">
        <f>AE811-DZ802</f>
        <v>0</v>
      </c>
      <c r="EB802" s="306" t="str">
        <f>VLOOKUP(J811,[2]Hoja26!A$2:B$91,2,FALSE)</f>
        <v>APROBADO CORE</v>
      </c>
      <c r="EC802" s="306" t="e">
        <f>VLOOKUP(J811,[2]Hoja26!E$2:F$147,2,FALSE)</f>
        <v>#N/A</v>
      </c>
      <c r="EV802" s="306" t="str">
        <f>VLOOKUP(J811,'[2]RATES OCTUBRE'!J$1:K$1924,2,FALSE)</f>
        <v/>
      </c>
      <c r="EX802" s="306" t="str">
        <f>VLOOKUP(J811,[2]Hoja26!N$4:O$1289,2,FALSE)</f>
        <v>APROBADO CORE</v>
      </c>
      <c r="EY802" s="306" t="s">
        <v>79</v>
      </c>
      <c r="EZ802" s="307"/>
      <c r="FS802" s="306" t="str">
        <f>CONCATENATE(J802,"-",I802)</f>
        <v>30471092-EJECUCION</v>
      </c>
      <c r="FT802" s="306" t="str">
        <f>VLOOKUP(FS802,'[2]ESTADO DE SITUACION OCTUBRE'!I$4:I$941,1,FALSE)</f>
        <v>30471092-EJECUCION</v>
      </c>
      <c r="FU802" s="306">
        <f>VLOOKUP(K802,'[2]BIP-COSTO'!B$2:H$1976,7,FALSE)</f>
        <v>354648</v>
      </c>
      <c r="FV802" s="307">
        <v>354648000</v>
      </c>
      <c r="FW802" s="307">
        <f>FV802-P802</f>
        <v>0</v>
      </c>
      <c r="FX802" s="306" t="str">
        <f>VLOOKUP(K802,'[2]BIP-COSTO'!B$2:H$1976,4,FALSE)</f>
        <v>GOBIERNO REGIONAL - REGION DE LOS LAGOS</v>
      </c>
      <c r="FY802" s="306" t="str">
        <f>VLOOKUP(K802,'[2]BIP-COSTO'!B$2:K$1976,10,FALSE)</f>
        <v/>
      </c>
      <c r="GF802" s="309" t="e">
        <f>VLOOKUP(J802,[2]Hoja20!A$2:V$35,22,FALSE)</f>
        <v>#N/A</v>
      </c>
      <c r="GG802" s="321">
        <f>GH802+GI802</f>
        <v>1</v>
      </c>
      <c r="GH802" s="322">
        <f>GH803/GG803</f>
        <v>0.66666666666666663</v>
      </c>
      <c r="GI802" s="322">
        <f>GI803/GG803</f>
        <v>0.33333333333333331</v>
      </c>
      <c r="GM802" s="311" t="str">
        <f>VLOOKUP(K802,[3]resultado!E$2:K$2045,7,FALSE)</f>
        <v/>
      </c>
      <c r="GO802" s="311" t="e">
        <f>VLOOKUP(J802,[3]Hoja2!A$1:A$110,1,FALSE)</f>
        <v>#N/A</v>
      </c>
      <c r="GP802" s="311" t="e">
        <f>VLOOKUP(K802,[3]Hoja5!C$2:F$376,1,FALSE)</f>
        <v>#N/A</v>
      </c>
      <c r="GQ802" s="311" t="e">
        <f>VLOOKUP(J802,[3]Hoja5!A$2:A$376,1,FALSE)</f>
        <v>#N/A</v>
      </c>
      <c r="GR802" s="66" t="str">
        <f>VLOOKUP(J802,rates!B$2:I$944,8,FALSE)</f>
        <v/>
      </c>
      <c r="GS802" s="66" t="s">
        <v>2986</v>
      </c>
      <c r="GT802" s="66">
        <f>VLOOKUP(J802,Hoja6!A$2:A$29,1,FALSE)</f>
        <v>30471092</v>
      </c>
      <c r="GU802" s="66" t="e">
        <f>VLOOKUP(J802,Hoja7!A$2:O$243,15,FALSE)</f>
        <v>#N/A</v>
      </c>
      <c r="GV802" s="66" t="str">
        <f>VLOOKUP(J802,'ESTADO DE SITUACION'!H$4:AQ$943,36,FALSE)</f>
        <v>C</v>
      </c>
    </row>
    <row r="803" spans="1:204" s="306" customFormat="1" ht="18" customHeight="1" outlineLevel="2">
      <c r="A803" s="293">
        <v>31</v>
      </c>
      <c r="B803" s="293" t="s">
        <v>79</v>
      </c>
      <c r="C803" s="293" t="s">
        <v>117</v>
      </c>
      <c r="D803" s="293" t="s">
        <v>118</v>
      </c>
      <c r="E803" s="294" t="s">
        <v>154</v>
      </c>
      <c r="F803" s="293" t="s">
        <v>630</v>
      </c>
      <c r="G803" s="293" t="s">
        <v>662</v>
      </c>
      <c r="H803" s="293" t="s">
        <v>324</v>
      </c>
      <c r="I803" s="295" t="s">
        <v>85</v>
      </c>
      <c r="J803" s="296">
        <v>30065600</v>
      </c>
      <c r="K803" s="297" t="str">
        <f t="shared" si="531"/>
        <v>30065600-EJECUCION</v>
      </c>
      <c r="L803" s="297"/>
      <c r="M803" s="53" t="str">
        <f t="shared" si="532"/>
        <v>30065600</v>
      </c>
      <c r="N803" s="298">
        <f t="shared" si="533"/>
        <v>31</v>
      </c>
      <c r="O803" s="295" t="s">
        <v>673</v>
      </c>
      <c r="P803" s="299">
        <v>418598000</v>
      </c>
      <c r="Q803" s="300">
        <v>0</v>
      </c>
      <c r="R803" s="300">
        <v>0</v>
      </c>
      <c r="S803" s="301">
        <v>0</v>
      </c>
      <c r="T803" s="301">
        <v>0</v>
      </c>
      <c r="U803" s="301">
        <v>0</v>
      </c>
      <c r="V803" s="301">
        <f>S803+T803+U803</f>
        <v>0</v>
      </c>
      <c r="W803" s="301">
        <v>0</v>
      </c>
      <c r="X803" s="301">
        <v>0</v>
      </c>
      <c r="Y803" s="301">
        <v>0</v>
      </c>
      <c r="Z803" s="301">
        <f>W803+X803+Y803</f>
        <v>0</v>
      </c>
      <c r="AA803" s="300">
        <f>S803+T803+U803+W803+X803+Y803</f>
        <v>0</v>
      </c>
      <c r="AB803" s="300">
        <v>0</v>
      </c>
      <c r="AC803" s="300">
        <f>V803+W803+X803+Y803+AB803</f>
        <v>0</v>
      </c>
      <c r="AD803" s="302">
        <f>R803-AC803</f>
        <v>0</v>
      </c>
      <c r="AE803" s="303">
        <v>0</v>
      </c>
      <c r="AF803" s="59">
        <v>0</v>
      </c>
      <c r="AG803" s="303">
        <v>418598000</v>
      </c>
      <c r="AH803" s="59">
        <v>0</v>
      </c>
      <c r="AI803" s="59">
        <f t="shared" si="539"/>
        <v>418598000</v>
      </c>
      <c r="AJ803" s="59">
        <f t="shared" si="540"/>
        <v>0</v>
      </c>
      <c r="AK803" s="319">
        <f>P803-(Q803+R803)</f>
        <v>418598000</v>
      </c>
      <c r="AL803" s="304" t="s">
        <v>98</v>
      </c>
      <c r="AM803" s="305" t="s">
        <v>88</v>
      </c>
      <c r="AN803" s="306" t="e">
        <v>#N/A</v>
      </c>
      <c r="AO803" s="306" t="e">
        <f>VLOOKUP(J802,#REF!,2,FALSE)</f>
        <v>#REF!</v>
      </c>
      <c r="AP803" s="306" t="e">
        <f>VLOOKUP(K802,#REF!,2,FALSE)</f>
        <v>#REF!</v>
      </c>
      <c r="AQ803" s="306" t="e">
        <f>VLOOKUP(J802,#REF!,13,FALSE)</f>
        <v>#REF!</v>
      </c>
      <c r="AR803" s="306" t="e">
        <f>VLOOKUP(K802,#REF!,7,FALSE)</f>
        <v>#REF!</v>
      </c>
      <c r="AT803" s="306" t="e">
        <f>VLOOKUP(J802,#REF!,13,FALSE)</f>
        <v>#REF!</v>
      </c>
      <c r="AU803" s="306" t="e">
        <f>VLOOKUP(K802,#REF!,2,FALSE)</f>
        <v>#REF!</v>
      </c>
      <c r="BE803" s="307"/>
      <c r="BS803" s="307"/>
      <c r="DD803" s="307"/>
      <c r="DK803" s="307"/>
      <c r="DO803" s="306" t="str">
        <f>VLOOKUP(K802,'[2]rates actuales'!B$2:K$1880,10,FALSE)</f>
        <v/>
      </c>
      <c r="DQ803" s="307">
        <v>354648</v>
      </c>
      <c r="DR803" s="308">
        <f>(DQ803*1000)-P802</f>
        <v>0</v>
      </c>
      <c r="DS803" s="306" t="str">
        <f>VLOOKUP(J802,'[2]rates actuales'!A$2:C$1880,3,FALSE)</f>
        <v/>
      </c>
      <c r="DW803" s="306" t="e">
        <f>VLOOKUP(J802,[2]TERMINADOS!A$2:B$133,2,FALSE)</f>
        <v>#N/A</v>
      </c>
      <c r="DX803" s="307">
        <f>VLOOKUP(J802,'[2]COSTO-GASTO'!A$2:B$382,2,FALSE)</f>
        <v>354649999</v>
      </c>
      <c r="DY803" s="307">
        <f>P802-DX803</f>
        <v>-1999</v>
      </c>
      <c r="DZ803" s="306">
        <f>VLOOKUP(J802,'[2]COSTO-GASTO'!E$2:F$401,2,FALSE)</f>
        <v>0</v>
      </c>
      <c r="EA803" s="307">
        <f>AE802-DZ803</f>
        <v>0</v>
      </c>
      <c r="EB803" s="306" t="str">
        <f>VLOOKUP(J802,[2]Hoja26!A$2:B$91,2,FALSE)</f>
        <v>EN TRAMITE</v>
      </c>
      <c r="EC803" s="306" t="e">
        <f>VLOOKUP(J802,[2]Hoja26!E$2:F$147,2,FALSE)</f>
        <v>#N/A</v>
      </c>
      <c r="EV803" s="306" t="str">
        <f>VLOOKUP(J802,'[2]RATES OCTUBRE'!J$1:K$1924,2,FALSE)</f>
        <v/>
      </c>
      <c r="EX803" s="306" t="str">
        <f>VLOOKUP(J802,[2]Hoja26!N$4:O$1289,2,FALSE)</f>
        <v>EN TRAMITE</v>
      </c>
      <c r="EY803" s="306" t="s">
        <v>79</v>
      </c>
      <c r="EZ803" s="307"/>
      <c r="FS803" s="306" t="str">
        <f t="shared" si="542"/>
        <v>30065600-EJECUCION</v>
      </c>
      <c r="FT803" s="306" t="str">
        <f>VLOOKUP(FS803,'[2]ESTADO DE SITUACION OCTUBRE'!I$4:I$941,1,FALSE)</f>
        <v>30065600-EJECUCION</v>
      </c>
      <c r="FU803" s="306">
        <f>VLOOKUP(K803,'[2]BIP-COSTO'!B$2:H$1976,7,FALSE)</f>
        <v>418598</v>
      </c>
      <c r="FV803" s="307">
        <v>418598000</v>
      </c>
      <c r="FW803" s="307">
        <f>FV803-P803</f>
        <v>0</v>
      </c>
      <c r="FX803" s="306" t="str">
        <f>VLOOKUP(K803,'[2]BIP-COSTO'!B$2:H$1976,4,FALSE)</f>
        <v>GOBIERNO REGIONAL - REGION DE LOS LAGOS</v>
      </c>
      <c r="FY803" s="306" t="str">
        <f>VLOOKUP(K803,'[2]BIP-COSTO'!B$2:K$1976,10,FALSE)</f>
        <v>RE</v>
      </c>
      <c r="GF803" s="309" t="e">
        <f>VLOOKUP(J803,[2]Hoja20!A$2:V$35,22,FALSE)</f>
        <v>#N/A</v>
      </c>
      <c r="GG803" s="320">
        <v>15</v>
      </c>
      <c r="GH803" s="320">
        <v>10</v>
      </c>
      <c r="GI803" s="320">
        <v>5</v>
      </c>
      <c r="GM803" s="311" t="str">
        <f>VLOOKUP(K803,[3]resultado!E$2:K$2045,7,FALSE)</f>
        <v>RE</v>
      </c>
      <c r="GO803" s="311" t="e">
        <f>VLOOKUP(J803,[3]Hoja2!A$1:A$110,1,FALSE)</f>
        <v>#N/A</v>
      </c>
      <c r="GP803" s="311" t="str">
        <f>VLOOKUP(K803,[3]Hoja5!C$2:F$376,1,FALSE)</f>
        <v>30065600-EJECUCION</v>
      </c>
      <c r="GQ803" s="311">
        <f>VLOOKUP(J803,[3]Hoja5!A$2:A$376,1,FALSE)</f>
        <v>30065600</v>
      </c>
      <c r="GR803" s="66" t="str">
        <f>VLOOKUP(J803,rates!B$2:I$944,8,FALSE)</f>
        <v>RS</v>
      </c>
      <c r="GS803" s="66" t="s">
        <v>2986</v>
      </c>
      <c r="GT803" s="66">
        <f>VLOOKUP(J803,Hoja6!A$2:A$29,1,FALSE)</f>
        <v>30065600</v>
      </c>
      <c r="GU803" s="66" t="str">
        <f>VLOOKUP(J803,Hoja7!A$2:O$243,15,FALSE)</f>
        <v>CON COVENIO</v>
      </c>
      <c r="GV803" s="66" t="str">
        <f>VLOOKUP(J803,'ESTADO DE SITUACION'!H$4:AQ$943,36,FALSE)</f>
        <v>C</v>
      </c>
    </row>
    <row r="804" spans="1:204" ht="18.75" outlineLevel="1">
      <c r="A804" s="71"/>
      <c r="B804" s="72"/>
      <c r="C804" s="71"/>
      <c r="D804" s="71"/>
      <c r="E804" s="71"/>
      <c r="F804" s="71"/>
      <c r="G804" s="71"/>
      <c r="H804" s="71"/>
      <c r="I804" s="73"/>
      <c r="J804" s="74"/>
      <c r="K804" s="96"/>
      <c r="L804" s="323"/>
      <c r="M804" s="53"/>
      <c r="N804" s="54"/>
      <c r="O804" s="78" t="s">
        <v>109</v>
      </c>
      <c r="P804" s="79">
        <f t="shared" ref="P804:AL804" si="544">SUBTOTAL(9,P794:P803)</f>
        <v>1960319885</v>
      </c>
      <c r="Q804" s="79">
        <f t="shared" si="544"/>
        <v>0</v>
      </c>
      <c r="R804" s="79">
        <f t="shared" si="544"/>
        <v>212014000</v>
      </c>
      <c r="S804" s="79">
        <f t="shared" si="544"/>
        <v>0</v>
      </c>
      <c r="T804" s="79">
        <f t="shared" si="544"/>
        <v>0</v>
      </c>
      <c r="U804" s="79">
        <f t="shared" si="544"/>
        <v>0</v>
      </c>
      <c r="V804" s="79">
        <f t="shared" si="544"/>
        <v>0</v>
      </c>
      <c r="W804" s="79">
        <f t="shared" si="544"/>
        <v>0</v>
      </c>
      <c r="X804" s="79">
        <f t="shared" si="544"/>
        <v>0</v>
      </c>
      <c r="Y804" s="79">
        <f t="shared" si="544"/>
        <v>0</v>
      </c>
      <c r="Z804" s="79">
        <f t="shared" si="544"/>
        <v>0</v>
      </c>
      <c r="AA804" s="79">
        <f t="shared" si="544"/>
        <v>0</v>
      </c>
      <c r="AB804" s="79">
        <f t="shared" si="544"/>
        <v>0</v>
      </c>
      <c r="AC804" s="79">
        <f t="shared" si="544"/>
        <v>0</v>
      </c>
      <c r="AD804" s="79">
        <f t="shared" si="544"/>
        <v>212014000</v>
      </c>
      <c r="AE804" s="79">
        <f t="shared" si="544"/>
        <v>286586420</v>
      </c>
      <c r="AF804" s="79">
        <f t="shared" si="544"/>
        <v>286588295</v>
      </c>
      <c r="AG804" s="79">
        <f t="shared" si="544"/>
        <v>1385429483</v>
      </c>
      <c r="AH804" s="79">
        <f t="shared" si="544"/>
        <v>0</v>
      </c>
      <c r="AI804" s="79">
        <f t="shared" si="544"/>
        <v>1385429483</v>
      </c>
      <c r="AJ804" s="79">
        <f t="shared" si="544"/>
        <v>288302107</v>
      </c>
      <c r="AK804" s="79">
        <f t="shared" si="544"/>
        <v>1426324000</v>
      </c>
      <c r="AL804" s="79">
        <f t="shared" si="544"/>
        <v>0</v>
      </c>
      <c r="AM804" s="80"/>
      <c r="BB804"/>
      <c r="BC804"/>
      <c r="BD804"/>
      <c r="BM804"/>
      <c r="CC804" s="62"/>
      <c r="CQ804"/>
      <c r="DB804" s="15"/>
      <c r="DC804" s="15"/>
      <c r="DE804" s="15"/>
      <c r="DL804"/>
      <c r="DM804"/>
      <c r="DN804" s="109"/>
      <c r="DO804" s="109"/>
      <c r="DP804" s="109"/>
      <c r="DR804"/>
      <c r="DX804"/>
      <c r="EA804"/>
      <c r="FV804" s="65">
        <v>0</v>
      </c>
      <c r="GF804" s="18" t="e">
        <f>VLOOKUP(J804,[2]Hoja20!A$2:V$35,22,FALSE)</f>
        <v>#N/A</v>
      </c>
      <c r="GO804" s="66" t="e">
        <f>VLOOKUP(J804,[3]Hoja2!A$1:A$110,1,FALSE)</f>
        <v>#N/A</v>
      </c>
      <c r="GQ804" s="66" t="e">
        <f>VLOOKUP(J804,[3]Hoja5!A$2:A$376,1,FALSE)</f>
        <v>#N/A</v>
      </c>
    </row>
    <row r="805" spans="1:204" ht="18.75" outlineLevel="1">
      <c r="A805" s="71"/>
      <c r="B805" s="72"/>
      <c r="C805" s="71"/>
      <c r="D805" s="71"/>
      <c r="E805" s="71"/>
      <c r="F805" s="71"/>
      <c r="G805" s="71"/>
      <c r="H805" s="71"/>
      <c r="I805" s="73"/>
      <c r="J805" s="74"/>
      <c r="K805" s="96"/>
      <c r="L805" s="53"/>
      <c r="M805" s="53"/>
      <c r="N805" s="54"/>
      <c r="O805" s="84"/>
      <c r="P805" s="85"/>
      <c r="Q805" s="97"/>
      <c r="R805" s="56"/>
      <c r="S805" s="57"/>
      <c r="T805" s="57"/>
      <c r="U805" s="57"/>
      <c r="V805" s="57"/>
      <c r="W805" s="57"/>
      <c r="X805" s="57"/>
      <c r="Y805" s="57"/>
      <c r="Z805" s="57"/>
      <c r="AA805" s="56"/>
      <c r="AB805" s="56"/>
      <c r="AC805" s="56"/>
      <c r="AD805" s="58"/>
      <c r="AE805" s="88"/>
      <c r="AF805" s="88"/>
      <c r="AG805" s="88"/>
      <c r="AH805" s="88"/>
      <c r="AI805" s="88"/>
      <c r="AJ805" s="88"/>
      <c r="AK805" s="86"/>
      <c r="AL805" s="89"/>
      <c r="AM805" s="99"/>
      <c r="BB805"/>
      <c r="BC805"/>
      <c r="BD805"/>
      <c r="BM805"/>
      <c r="CC805" s="62"/>
      <c r="CQ805"/>
      <c r="DB805" s="15"/>
      <c r="DC805" s="15"/>
      <c r="DE805" s="15"/>
      <c r="DL805"/>
      <c r="DM805"/>
      <c r="DR805"/>
      <c r="DX805"/>
      <c r="EA805"/>
      <c r="FV805" s="65">
        <v>0</v>
      </c>
      <c r="GF805" s="18" t="e">
        <f>VLOOKUP(J805,[2]Hoja20!A$2:V$35,22,FALSE)</f>
        <v>#N/A</v>
      </c>
      <c r="GO805" s="66" t="e">
        <f>VLOOKUP(J805,[3]Hoja2!A$1:A$110,1,FALSE)</f>
        <v>#N/A</v>
      </c>
      <c r="GQ805" s="66" t="e">
        <f>VLOOKUP(J805,[3]Hoja5!A$2:A$376,1,FALSE)</f>
        <v>#N/A</v>
      </c>
    </row>
    <row r="806" spans="1:204" ht="18.75" outlineLevel="1">
      <c r="A806" s="71"/>
      <c r="B806" s="72"/>
      <c r="C806" s="71"/>
      <c r="D806" s="71"/>
      <c r="E806" s="71"/>
      <c r="F806" s="71"/>
      <c r="G806" s="71"/>
      <c r="H806" s="71"/>
      <c r="I806" s="73"/>
      <c r="J806" s="74"/>
      <c r="K806" s="96"/>
      <c r="L806" s="53"/>
      <c r="M806" s="53"/>
      <c r="N806" s="54"/>
      <c r="O806" s="43" t="s">
        <v>140</v>
      </c>
      <c r="P806" s="85"/>
      <c r="Q806" s="202"/>
      <c r="R806" s="69"/>
      <c r="S806" s="142"/>
      <c r="T806" s="142"/>
      <c r="U806" s="142"/>
      <c r="V806" s="142"/>
      <c r="W806" s="142"/>
      <c r="X806" s="142"/>
      <c r="Y806" s="142"/>
      <c r="Z806" s="142"/>
      <c r="AA806" s="69"/>
      <c r="AB806" s="69"/>
      <c r="AC806" s="69"/>
      <c r="AD806" s="143"/>
      <c r="AE806" s="88"/>
      <c r="AF806" s="88"/>
      <c r="AG806" s="88"/>
      <c r="AH806" s="88"/>
      <c r="AI806" s="88"/>
      <c r="AJ806" s="88"/>
      <c r="AK806" s="86"/>
      <c r="AL806" s="89"/>
      <c r="AM806" s="99"/>
      <c r="BB806"/>
      <c r="BC806"/>
      <c r="BD806"/>
      <c r="BM806"/>
      <c r="CC806" s="62"/>
      <c r="CQ806"/>
      <c r="DB806" s="15"/>
      <c r="DC806" s="15"/>
      <c r="DE806" s="15"/>
      <c r="DL806"/>
      <c r="DM806"/>
      <c r="DR806"/>
      <c r="DX806"/>
      <c r="EA806"/>
      <c r="FV806" s="65"/>
      <c r="GO806" s="66" t="e">
        <f>VLOOKUP(J806,[3]Hoja2!A$1:A$110,1,FALSE)</f>
        <v>#N/A</v>
      </c>
      <c r="GQ806" s="66" t="e">
        <f>VLOOKUP(J806,[3]Hoja5!A$2:A$376,1,FALSE)</f>
        <v>#N/A</v>
      </c>
    </row>
    <row r="807" spans="1:204" s="306" customFormat="1" ht="18" customHeight="1" outlineLevel="1">
      <c r="A807" s="293">
        <v>29</v>
      </c>
      <c r="B807" s="293" t="s">
        <v>79</v>
      </c>
      <c r="C807" s="293" t="s">
        <v>96</v>
      </c>
      <c r="D807" s="293" t="s">
        <v>118</v>
      </c>
      <c r="E807" s="294" t="s">
        <v>82</v>
      </c>
      <c r="F807" s="293" t="s">
        <v>630</v>
      </c>
      <c r="G807" s="293" t="s">
        <v>662</v>
      </c>
      <c r="H807" s="293" t="s">
        <v>324</v>
      </c>
      <c r="I807" s="295" t="s">
        <v>85</v>
      </c>
      <c r="J807" s="296">
        <v>30349931</v>
      </c>
      <c r="K807" s="297" t="str">
        <f t="shared" ref="K807" si="545">CONCATENATE(J807,"-",I807)</f>
        <v>30349931-EJECUCION</v>
      </c>
      <c r="L807" s="297"/>
      <c r="M807" s="53" t="str">
        <f t="shared" ref="M807" si="546">CLEAN(J807)</f>
        <v>30349931</v>
      </c>
      <c r="N807" s="298"/>
      <c r="O807" s="295" t="s">
        <v>674</v>
      </c>
      <c r="P807" s="299">
        <v>330966000</v>
      </c>
      <c r="Q807" s="300"/>
      <c r="R807" s="300"/>
      <c r="S807" s="301"/>
      <c r="T807" s="301"/>
      <c r="U807" s="301"/>
      <c r="V807" s="301"/>
      <c r="W807" s="301"/>
      <c r="X807" s="301"/>
      <c r="Y807" s="301"/>
      <c r="Z807" s="301"/>
      <c r="AA807" s="300"/>
      <c r="AB807" s="300"/>
      <c r="AC807" s="300"/>
      <c r="AD807" s="300"/>
      <c r="AE807" s="303">
        <v>0</v>
      </c>
      <c r="AF807" s="59">
        <v>0</v>
      </c>
      <c r="AG807" s="299">
        <v>330966000</v>
      </c>
      <c r="AH807" s="59">
        <v>0</v>
      </c>
      <c r="AI807" s="59">
        <f>AG807-AH807</f>
        <v>330966000</v>
      </c>
      <c r="AJ807" s="59">
        <f>P807-(AF807+AG807)</f>
        <v>0</v>
      </c>
      <c r="AK807" s="300"/>
      <c r="AL807" s="304"/>
      <c r="AM807" s="304" t="s">
        <v>108</v>
      </c>
      <c r="BE807" s="307"/>
      <c r="BS807" s="307"/>
      <c r="DD807" s="307"/>
      <c r="DK807" s="307"/>
      <c r="DQ807" s="307"/>
      <c r="EZ807" s="307"/>
      <c r="FV807" s="307"/>
      <c r="GF807" s="309"/>
      <c r="GG807" s="310"/>
      <c r="GH807" s="310"/>
      <c r="GO807" s="311">
        <f>VLOOKUP(J807,[3]Hoja2!A$1:A$110,1,FALSE)</f>
        <v>30349931</v>
      </c>
      <c r="GP807" s="311" t="str">
        <f>VLOOKUP(K807,[3]Hoja5!C$2:F$376,1,FALSE)</f>
        <v>30349931-EJECUCION</v>
      </c>
      <c r="GQ807" s="311">
        <f>VLOOKUP(J807,[3]Hoja5!A$2:A$376,1,FALSE)</f>
        <v>30349931</v>
      </c>
      <c r="GR807" s="66" t="str">
        <f>VLOOKUP(J807,rates!B$2:I$944,8,FALSE)</f>
        <v/>
      </c>
      <c r="GS807" s="66" t="s">
        <v>2987</v>
      </c>
      <c r="GT807" s="66" t="e">
        <f>VLOOKUP(J807,Hoja6!A$2:A$29,1,FALSE)</f>
        <v>#N/A</v>
      </c>
      <c r="GU807" s="66" t="str">
        <f>VLOOKUP(J807,Hoja7!A$2:O$243,15,FALSE)</f>
        <v>CON COVENIO</v>
      </c>
      <c r="GV807" s="66" t="str">
        <f>VLOOKUP(J807,'ESTADO DE SITUACION'!H$4:AQ$943,36,FALSE)</f>
        <v>L</v>
      </c>
    </row>
    <row r="808" spans="1:204" ht="18.75" outlineLevel="1">
      <c r="A808" s="71"/>
      <c r="B808" s="72"/>
      <c r="C808" s="71"/>
      <c r="D808" s="71"/>
      <c r="E808" s="71"/>
      <c r="F808" s="71"/>
      <c r="G808" s="71"/>
      <c r="H808" s="71"/>
      <c r="I808" s="73"/>
      <c r="J808" s="74"/>
      <c r="K808" s="96"/>
      <c r="L808" s="53"/>
      <c r="M808" s="53"/>
      <c r="N808" s="54"/>
      <c r="O808" s="78" t="s">
        <v>143</v>
      </c>
      <c r="P808" s="79">
        <f t="shared" ref="P808:AJ808" si="547">SUBTOTAL(9,P807)</f>
        <v>330966000</v>
      </c>
      <c r="Q808" s="79">
        <f t="shared" si="547"/>
        <v>0</v>
      </c>
      <c r="R808" s="79">
        <f t="shared" si="547"/>
        <v>0</v>
      </c>
      <c r="S808" s="79">
        <f t="shared" si="547"/>
        <v>0</v>
      </c>
      <c r="T808" s="79">
        <f t="shared" si="547"/>
        <v>0</v>
      </c>
      <c r="U808" s="79">
        <f t="shared" si="547"/>
        <v>0</v>
      </c>
      <c r="V808" s="79">
        <f t="shared" si="547"/>
        <v>0</v>
      </c>
      <c r="W808" s="79">
        <f t="shared" si="547"/>
        <v>0</v>
      </c>
      <c r="X808" s="79">
        <f t="shared" si="547"/>
        <v>0</v>
      </c>
      <c r="Y808" s="79">
        <f t="shared" si="547"/>
        <v>0</v>
      </c>
      <c r="Z808" s="79">
        <f t="shared" si="547"/>
        <v>0</v>
      </c>
      <c r="AA808" s="79">
        <f t="shared" si="547"/>
        <v>0</v>
      </c>
      <c r="AB808" s="79">
        <f t="shared" si="547"/>
        <v>0</v>
      </c>
      <c r="AC808" s="79">
        <f t="shared" si="547"/>
        <v>0</v>
      </c>
      <c r="AD808" s="79">
        <f t="shared" si="547"/>
        <v>0</v>
      </c>
      <c r="AE808" s="79">
        <f t="shared" si="547"/>
        <v>0</v>
      </c>
      <c r="AF808" s="79">
        <f t="shared" si="547"/>
        <v>0</v>
      </c>
      <c r="AG808" s="79">
        <f t="shared" si="547"/>
        <v>330966000</v>
      </c>
      <c r="AH808" s="79">
        <f t="shared" si="547"/>
        <v>0</v>
      </c>
      <c r="AI808" s="79">
        <f t="shared" si="547"/>
        <v>330966000</v>
      </c>
      <c r="AJ808" s="79">
        <f t="shared" si="547"/>
        <v>0</v>
      </c>
      <c r="AK808" s="86"/>
      <c r="AL808" s="89"/>
      <c r="AM808" s="99"/>
      <c r="BB808"/>
      <c r="BC808"/>
      <c r="BD808"/>
      <c r="BM808"/>
      <c r="CC808" s="62"/>
      <c r="CQ808"/>
      <c r="DB808" s="15"/>
      <c r="DC808" s="15"/>
      <c r="DE808" s="15"/>
      <c r="DL808"/>
      <c r="DM808"/>
      <c r="DR808"/>
      <c r="DX808"/>
      <c r="EA808"/>
      <c r="FV808" s="65"/>
      <c r="GO808" s="66" t="e">
        <f>VLOOKUP(J808,[3]Hoja2!A$1:A$110,1,FALSE)</f>
        <v>#N/A</v>
      </c>
      <c r="GQ808" s="66" t="e">
        <f>VLOOKUP(J808,[3]Hoja5!A$2:A$376,1,FALSE)</f>
        <v>#N/A</v>
      </c>
    </row>
    <row r="809" spans="1:204" ht="18.75" outlineLevel="1">
      <c r="A809" s="71"/>
      <c r="B809" s="72"/>
      <c r="C809" s="71"/>
      <c r="D809" s="71"/>
      <c r="E809" s="71"/>
      <c r="F809" s="71"/>
      <c r="G809" s="71"/>
      <c r="H809" s="71"/>
      <c r="I809" s="73"/>
      <c r="J809" s="74"/>
      <c r="K809" s="96"/>
      <c r="L809" s="53"/>
      <c r="M809" s="53"/>
      <c r="N809" s="54"/>
      <c r="O809" s="84"/>
      <c r="P809" s="85"/>
      <c r="Q809" s="97"/>
      <c r="R809" s="56"/>
      <c r="S809" s="57"/>
      <c r="T809" s="57"/>
      <c r="U809" s="57"/>
      <c r="V809" s="57"/>
      <c r="W809" s="57"/>
      <c r="X809" s="57"/>
      <c r="Y809" s="57"/>
      <c r="Z809" s="57"/>
      <c r="AA809" s="56"/>
      <c r="AB809" s="56"/>
      <c r="AC809" s="56"/>
      <c r="AD809" s="58"/>
      <c r="AE809" s="88"/>
      <c r="AF809" s="88"/>
      <c r="AG809" s="88"/>
      <c r="AH809" s="88"/>
      <c r="AI809" s="88"/>
      <c r="AJ809" s="88"/>
      <c r="AK809" s="86"/>
      <c r="AL809" s="89"/>
      <c r="AM809" s="99"/>
      <c r="BB809"/>
      <c r="BC809"/>
      <c r="BD809"/>
      <c r="BM809"/>
      <c r="CC809" s="62"/>
      <c r="CQ809"/>
      <c r="DB809" s="15"/>
      <c r="DC809" s="15"/>
      <c r="DE809" s="15"/>
      <c r="DL809"/>
      <c r="DM809"/>
      <c r="DR809"/>
      <c r="DX809"/>
      <c r="EA809"/>
      <c r="FV809" s="65"/>
      <c r="GO809" s="66" t="e">
        <f>VLOOKUP(J809,[3]Hoja2!A$1:A$110,1,FALSE)</f>
        <v>#N/A</v>
      </c>
      <c r="GQ809" s="66" t="e">
        <f>VLOOKUP(J809,[3]Hoja5!A$2:A$376,1,FALSE)</f>
        <v>#N/A</v>
      </c>
    </row>
    <row r="810" spans="1:204" s="64" customFormat="1" ht="18.75" outlineLevel="2">
      <c r="A810" s="71"/>
      <c r="B810" s="72"/>
      <c r="C810" s="71"/>
      <c r="D810" s="71"/>
      <c r="E810" s="71"/>
      <c r="F810" s="71"/>
      <c r="G810" s="71"/>
      <c r="H810" s="71"/>
      <c r="I810" s="73"/>
      <c r="J810" s="74"/>
      <c r="K810" s="96"/>
      <c r="L810" s="53"/>
      <c r="M810" s="53"/>
      <c r="N810" s="53"/>
      <c r="O810" s="185" t="s">
        <v>113</v>
      </c>
      <c r="P810" s="85"/>
      <c r="Q810" s="97"/>
      <c r="R810" s="56"/>
      <c r="S810" s="57"/>
      <c r="T810" s="57"/>
      <c r="U810" s="57"/>
      <c r="V810" s="57"/>
      <c r="W810" s="57"/>
      <c r="X810" s="57"/>
      <c r="Y810" s="57"/>
      <c r="Z810" s="57"/>
      <c r="AA810" s="56"/>
      <c r="AB810" s="56"/>
      <c r="AC810" s="56"/>
      <c r="AD810" s="58"/>
      <c r="AE810" s="88"/>
      <c r="AF810" s="88"/>
      <c r="AG810" s="88"/>
      <c r="AH810" s="88"/>
      <c r="AI810" s="88"/>
      <c r="AJ810" s="88"/>
      <c r="AK810" s="98"/>
      <c r="AL810" s="89"/>
      <c r="AM810" s="99"/>
      <c r="AN810"/>
      <c r="AO810"/>
      <c r="AP810"/>
      <c r="AQ810"/>
      <c r="AR810"/>
      <c r="AS810"/>
      <c r="AT810"/>
      <c r="AU810"/>
      <c r="AV810"/>
      <c r="AW810" s="15"/>
      <c r="AX810" s="15"/>
      <c r="AY810" s="15"/>
      <c r="AZ810" s="15"/>
      <c r="BA810"/>
      <c r="BB810"/>
      <c r="BC810"/>
      <c r="BD810"/>
      <c r="BE810" s="16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 s="16"/>
      <c r="BT810"/>
      <c r="BU810"/>
      <c r="BV810"/>
      <c r="BW810"/>
      <c r="BX810"/>
      <c r="BY810"/>
      <c r="BZ810"/>
      <c r="CA810"/>
      <c r="CB810"/>
      <c r="CC810" s="62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 s="15"/>
      <c r="DC810" s="15"/>
      <c r="DD810" s="17"/>
      <c r="DE810" s="15"/>
      <c r="DF810" s="15"/>
      <c r="DG810" s="15"/>
      <c r="DH810" s="15"/>
      <c r="DI810"/>
      <c r="DJ810"/>
      <c r="DK810" s="16"/>
      <c r="DL810"/>
      <c r="DM810"/>
      <c r="DN810"/>
      <c r="DO810"/>
      <c r="DP810"/>
      <c r="DQ810" s="16"/>
      <c r="DR810" s="63"/>
      <c r="DS810"/>
      <c r="DT810"/>
      <c r="DU810"/>
      <c r="DV810"/>
      <c r="DW810"/>
      <c r="DX810"/>
      <c r="DY810"/>
      <c r="DZ810"/>
      <c r="EA810" s="16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 s="16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V810" s="65">
        <v>0</v>
      </c>
      <c r="GF810" s="18" t="e">
        <f>VLOOKUP(J810,[2]Hoja20!A$2:V$35,22,FALSE)</f>
        <v>#N/A</v>
      </c>
      <c r="GG810" s="136"/>
      <c r="GH810" s="136"/>
      <c r="GO810" s="66" t="e">
        <f>VLOOKUP(J810,[3]Hoja2!A$1:A$110,1,FALSE)</f>
        <v>#N/A</v>
      </c>
      <c r="GQ810" s="66" t="e">
        <f>VLOOKUP(J810,[3]Hoja5!A$2:A$376,1,FALSE)</f>
        <v>#N/A</v>
      </c>
    </row>
    <row r="811" spans="1:204" s="306" customFormat="1" ht="18" customHeight="1" outlineLevel="1">
      <c r="A811" s="293">
        <v>29</v>
      </c>
      <c r="B811" s="293" t="s">
        <v>79</v>
      </c>
      <c r="C811" s="293" t="s">
        <v>105</v>
      </c>
      <c r="D811" s="293" t="s">
        <v>118</v>
      </c>
      <c r="E811" s="294" t="s">
        <v>82</v>
      </c>
      <c r="F811" s="293" t="s">
        <v>630</v>
      </c>
      <c r="G811" s="293" t="s">
        <v>662</v>
      </c>
      <c r="H811" s="293" t="s">
        <v>94</v>
      </c>
      <c r="I811" s="295" t="s">
        <v>85</v>
      </c>
      <c r="J811" s="296">
        <v>30480167</v>
      </c>
      <c r="K811" s="297" t="str">
        <f t="shared" ref="K811:K820" si="548">CONCATENATE(J811,"-",I811)</f>
        <v>30480167-EJECUCION</v>
      </c>
      <c r="L811" s="297"/>
      <c r="M811" s="53" t="str">
        <f t="shared" ref="M811:M820" si="549">CLEAN(J811)</f>
        <v>30480167</v>
      </c>
      <c r="N811" s="298">
        <f t="shared" ref="N811:N816" si="550">A811</f>
        <v>29</v>
      </c>
      <c r="O811" s="295" t="s">
        <v>675</v>
      </c>
      <c r="P811" s="299">
        <v>237746000</v>
      </c>
      <c r="Q811" s="300">
        <v>0</v>
      </c>
      <c r="R811" s="300">
        <v>0</v>
      </c>
      <c r="S811" s="301">
        <v>0</v>
      </c>
      <c r="T811" s="301">
        <v>0</v>
      </c>
      <c r="U811" s="301">
        <v>0</v>
      </c>
      <c r="V811" s="301">
        <f>S811+T811+U811</f>
        <v>0</v>
      </c>
      <c r="W811" s="301">
        <v>0</v>
      </c>
      <c r="X811" s="301">
        <v>0</v>
      </c>
      <c r="Y811" s="301">
        <v>0</v>
      </c>
      <c r="Z811" s="301">
        <f>W811+X811+Y811</f>
        <v>0</v>
      </c>
      <c r="AA811" s="300">
        <f>S811+T811+U811+W811+X811+Y811</f>
        <v>0</v>
      </c>
      <c r="AB811" s="300">
        <v>0</v>
      </c>
      <c r="AC811" s="300">
        <f>V811+W811+X811+Y811+AB811</f>
        <v>0</v>
      </c>
      <c r="AD811" s="302">
        <f>R811-AC811</f>
        <v>0</v>
      </c>
      <c r="AE811" s="303">
        <v>0</v>
      </c>
      <c r="AF811" s="59">
        <v>0</v>
      </c>
      <c r="AG811" s="303">
        <f>74992000+1999-129000-129000-784000-1158000+68853000</f>
        <v>141646999</v>
      </c>
      <c r="AH811" s="59">
        <v>0</v>
      </c>
      <c r="AI811" s="59">
        <f t="shared" ref="AI811:AI820" si="551">AG811-AH811</f>
        <v>141646999</v>
      </c>
      <c r="AJ811" s="59">
        <f t="shared" ref="AJ811:AJ820" si="552">P811-(AF811+AG811)</f>
        <v>96099001</v>
      </c>
      <c r="AK811" s="319">
        <f t="shared" ref="AK811:AK820" si="553">P811-(Q811+R811)</f>
        <v>237746000</v>
      </c>
      <c r="AL811" s="304" t="s">
        <v>676</v>
      </c>
      <c r="AM811" s="305" t="s">
        <v>108</v>
      </c>
      <c r="BE811" s="307"/>
      <c r="BS811" s="307"/>
      <c r="DD811" s="307"/>
      <c r="DK811" s="307"/>
      <c r="DQ811" s="307"/>
      <c r="EZ811" s="307"/>
      <c r="FS811" s="306" t="str">
        <f t="shared" ref="FS811:FS816" si="554">CONCATENATE(J811,"-",I811)</f>
        <v>30480167-EJECUCION</v>
      </c>
      <c r="FT811" s="306" t="str">
        <f>VLOOKUP(FS811,'[2]ESTADO DE SITUACION OCTUBRE'!I$4:I$941,1,FALSE)</f>
        <v>30480167-EJECUCION</v>
      </c>
      <c r="FU811" s="306">
        <f>VLOOKUP(K811,'[2]BIP-COSTO'!B$2:H$1976,7,FALSE)</f>
        <v>237746</v>
      </c>
      <c r="FV811" s="307">
        <v>237746000</v>
      </c>
      <c r="FW811" s="307">
        <f>FV811-P811</f>
        <v>0</v>
      </c>
      <c r="FX811" s="306" t="str">
        <f>VLOOKUP(K811,'[2]BIP-COSTO'!B$2:H$1976,4,FALSE)</f>
        <v>GOBIERNO REGIONAL - REGION DE LOS LAGOS</v>
      </c>
      <c r="FY811" s="306" t="str">
        <f>VLOOKUP(K811,'[2]BIP-COSTO'!B$2:K$1976,10,FALSE)</f>
        <v/>
      </c>
      <c r="GF811" s="309" t="e">
        <f>VLOOKUP(J811,[2]Hoja20!A$2:V$35,22,FALSE)</f>
        <v>#N/A</v>
      </c>
      <c r="GG811" s="310"/>
      <c r="GH811" s="310"/>
      <c r="GM811" s="311" t="str">
        <f>VLOOKUP(K811,[3]resultado!E$2:K$2045,7,FALSE)</f>
        <v/>
      </c>
      <c r="GO811" s="311" t="e">
        <f>VLOOKUP(J811,[3]Hoja2!A$1:A$110,1,FALSE)</f>
        <v>#N/A</v>
      </c>
      <c r="GP811" s="311" t="e">
        <f>VLOOKUP(K811,[3]Hoja5!C$2:F$376,1,FALSE)</f>
        <v>#N/A</v>
      </c>
      <c r="GQ811" s="311" t="e">
        <f>VLOOKUP(J811,[3]Hoja5!A$2:A$376,1,FALSE)</f>
        <v>#N/A</v>
      </c>
      <c r="GR811" s="66" t="str">
        <f>VLOOKUP(J811,rates!B$2:I$944,8,FALSE)</f>
        <v/>
      </c>
      <c r="GS811" s="66" t="s">
        <v>2988</v>
      </c>
      <c r="GT811" s="66" t="e">
        <f>VLOOKUP(J811,Hoja6!A$2:A$29,1,FALSE)</f>
        <v>#N/A</v>
      </c>
      <c r="GU811" s="66" t="e">
        <f>VLOOKUP(J811,Hoja7!A$2:O$243,15,FALSE)</f>
        <v>#N/A</v>
      </c>
      <c r="GV811" s="66">
        <f>VLOOKUP(J811,'ESTADO DE SITUACION'!H$4:AQ$943,36,FALSE)</f>
        <v>0</v>
      </c>
    </row>
    <row r="812" spans="1:204" s="306" customFormat="1" ht="18" customHeight="1" outlineLevel="2">
      <c r="A812" s="293">
        <v>29</v>
      </c>
      <c r="B812" s="293" t="s">
        <v>79</v>
      </c>
      <c r="C812" s="293" t="s">
        <v>90</v>
      </c>
      <c r="D812" s="293" t="s">
        <v>118</v>
      </c>
      <c r="E812" s="294" t="s">
        <v>91</v>
      </c>
      <c r="F812" s="293" t="s">
        <v>630</v>
      </c>
      <c r="G812" s="293" t="s">
        <v>662</v>
      </c>
      <c r="H812" s="293" t="s">
        <v>84</v>
      </c>
      <c r="I812" s="295" t="s">
        <v>85</v>
      </c>
      <c r="J812" s="296">
        <v>30471865</v>
      </c>
      <c r="K812" s="297" t="str">
        <f t="shared" si="548"/>
        <v>30471865-EJECUCION</v>
      </c>
      <c r="L812" s="297"/>
      <c r="M812" s="53" t="str">
        <f t="shared" si="549"/>
        <v>30471865</v>
      </c>
      <c r="N812" s="298">
        <f t="shared" si="550"/>
        <v>29</v>
      </c>
      <c r="O812" s="295" t="s">
        <v>677</v>
      </c>
      <c r="P812" s="299">
        <v>101104000</v>
      </c>
      <c r="Q812" s="300">
        <v>0</v>
      </c>
      <c r="R812" s="300">
        <v>0</v>
      </c>
      <c r="S812" s="301">
        <v>0</v>
      </c>
      <c r="T812" s="301">
        <v>0</v>
      </c>
      <c r="U812" s="301">
        <v>0</v>
      </c>
      <c r="V812" s="301">
        <f>S812+T812+U812</f>
        <v>0</v>
      </c>
      <c r="W812" s="301">
        <v>0</v>
      </c>
      <c r="X812" s="301">
        <v>0</v>
      </c>
      <c r="Y812" s="301">
        <v>0</v>
      </c>
      <c r="Z812" s="301">
        <f>W812+X812+Y812</f>
        <v>0</v>
      </c>
      <c r="AA812" s="300">
        <f>S812+T812+U812+W812+X812+Y812</f>
        <v>0</v>
      </c>
      <c r="AB812" s="300">
        <v>0</v>
      </c>
      <c r="AC812" s="300">
        <f>V812+W812+X812+Y812+AB812</f>
        <v>0</v>
      </c>
      <c r="AD812" s="302">
        <f>R812-AC812</f>
        <v>0</v>
      </c>
      <c r="AE812" s="303">
        <v>0</v>
      </c>
      <c r="AF812" s="59">
        <v>0</v>
      </c>
      <c r="AG812" s="303">
        <v>101104000</v>
      </c>
      <c r="AH812" s="59">
        <v>0</v>
      </c>
      <c r="AI812" s="59">
        <f t="shared" si="551"/>
        <v>101104000</v>
      </c>
      <c r="AJ812" s="59">
        <f t="shared" si="552"/>
        <v>0</v>
      </c>
      <c r="AK812" s="300">
        <f t="shared" si="553"/>
        <v>101104000</v>
      </c>
      <c r="AL812" s="304" t="s">
        <v>534</v>
      </c>
      <c r="AM812" s="305" t="s">
        <v>108</v>
      </c>
      <c r="AN812" s="306" t="e">
        <v>#N/A</v>
      </c>
      <c r="AO812" s="306" t="e">
        <f>VLOOKUP(J799,#REF!,2,FALSE)</f>
        <v>#REF!</v>
      </c>
      <c r="AP812" s="306" t="e">
        <f>VLOOKUP(K799,#REF!,2,FALSE)</f>
        <v>#REF!</v>
      </c>
      <c r="AQ812" s="306" t="e">
        <f>VLOOKUP(J799,#REF!,13,FALSE)</f>
        <v>#REF!</v>
      </c>
      <c r="AR812" s="306" t="e">
        <f>VLOOKUP(K799,#REF!,7,FALSE)</f>
        <v>#REF!</v>
      </c>
      <c r="AT812" s="306" t="e">
        <f>VLOOKUP(J799,#REF!,13,FALSE)</f>
        <v>#REF!</v>
      </c>
      <c r="AU812" s="306" t="e">
        <f>VLOOKUP(K799,#REF!,2,FALSE)</f>
        <v>#REF!</v>
      </c>
      <c r="BE812" s="307"/>
      <c r="BS812" s="307"/>
      <c r="DD812" s="307"/>
      <c r="DK812" s="307"/>
      <c r="DO812" s="306" t="str">
        <f>VLOOKUP(K799,'[2]rates actuales'!B$2:K$1880,10,FALSE)</f>
        <v/>
      </c>
      <c r="DQ812" s="307">
        <v>113663</v>
      </c>
      <c r="DR812" s="308">
        <f>(DQ812*1000)-P799</f>
        <v>0</v>
      </c>
      <c r="DS812" s="306" t="str">
        <f>VLOOKUP(J799,'[2]rates actuales'!A$2:C$1880,3,FALSE)</f>
        <v>HUALAIHUE</v>
      </c>
      <c r="DW812" s="306" t="e">
        <f>VLOOKUP(J799,[2]TERMINADOS!A$2:B$133,2,FALSE)</f>
        <v>#N/A</v>
      </c>
      <c r="DX812" s="307">
        <f>VLOOKUP(J799,'[2]COSTO-GASTO'!A$2:B$382,2,FALSE)</f>
        <v>113663000</v>
      </c>
      <c r="DY812" s="307">
        <f>P799-DX812</f>
        <v>0</v>
      </c>
      <c r="DZ812" s="306">
        <f>VLOOKUP(J799,'[2]COSTO-GASTO'!E$2:F$401,2,FALSE)</f>
        <v>0</v>
      </c>
      <c r="EA812" s="307">
        <f>AE799-DZ812</f>
        <v>0</v>
      </c>
      <c r="EB812" s="306" t="str">
        <f>VLOOKUP(J799,[2]Hoja26!A$2:B$91,2,FALSE)</f>
        <v>CON CONVENIO</v>
      </c>
      <c r="EC812" s="306" t="e">
        <f>VLOOKUP(J799,[2]Hoja26!E$2:F$147,2,FALSE)</f>
        <v>#N/A</v>
      </c>
      <c r="EV812" s="306" t="str">
        <f>VLOOKUP(J799,'[2]RATES OCTUBRE'!J$1:K$1924,2,FALSE)</f>
        <v/>
      </c>
      <c r="EX812" s="306" t="str">
        <f>VLOOKUP(J799,[2]Hoja26!N$4:O$1289,2,FALSE)</f>
        <v>CON CONVENIO</v>
      </c>
      <c r="EY812" s="306" t="s">
        <v>79</v>
      </c>
      <c r="EZ812" s="307"/>
      <c r="FS812" s="306" t="str">
        <f t="shared" si="554"/>
        <v>30471865-EJECUCION</v>
      </c>
      <c r="FT812" s="306" t="str">
        <f>VLOOKUP(FS812,'[2]ESTADO DE SITUACION OCTUBRE'!I$4:I$941,1,FALSE)</f>
        <v>30471865-EJECUCION</v>
      </c>
      <c r="FU812" s="306" t="e">
        <f>VLOOKUP(K812,'[2]BIP-COSTO'!B$2:H$1976,7,FALSE)</f>
        <v>#N/A</v>
      </c>
      <c r="FV812" s="307" t="e">
        <v>#N/A</v>
      </c>
      <c r="FW812" s="307" t="e">
        <f>FV812-P812</f>
        <v>#N/A</v>
      </c>
      <c r="FX812" s="306" t="e">
        <f>VLOOKUP(K812,'[2]BIP-COSTO'!B$2:H$1976,4,FALSE)</f>
        <v>#N/A</v>
      </c>
      <c r="FY812" s="306" t="e">
        <f>VLOOKUP(K812,'[2]BIP-COSTO'!B$2:K$1976,10,FALSE)</f>
        <v>#N/A</v>
      </c>
      <c r="GF812" s="309" t="e">
        <f>VLOOKUP(J812,[2]Hoja20!A$2:V$35,22,FALSE)</f>
        <v>#N/A</v>
      </c>
      <c r="GG812" s="310"/>
      <c r="GH812" s="310"/>
      <c r="GM812" s="311" t="e">
        <f>VLOOKUP(K812,[3]resultado!E$2:K$2045,7,FALSE)</f>
        <v>#N/A</v>
      </c>
      <c r="GO812" s="311" t="e">
        <f>VLOOKUP(J812,[3]Hoja2!A$1:A$110,1,FALSE)</f>
        <v>#N/A</v>
      </c>
      <c r="GP812" s="311" t="e">
        <f>VLOOKUP(K812,[3]Hoja5!C$2:F$376,1,FALSE)</f>
        <v>#N/A</v>
      </c>
      <c r="GQ812" s="311" t="e">
        <f>VLOOKUP(J812,[3]Hoja5!A$2:A$376,1,FALSE)</f>
        <v>#N/A</v>
      </c>
      <c r="GR812" s="66" t="e">
        <f>VLOOKUP(J812,rates!B$2:I$944,8,FALSE)</f>
        <v>#N/A</v>
      </c>
      <c r="GS812" s="66" t="s">
        <v>2988</v>
      </c>
      <c r="GT812" s="66" t="e">
        <f>VLOOKUP(J812,Hoja6!A$2:A$29,1,FALSE)</f>
        <v>#N/A</v>
      </c>
      <c r="GU812" s="66" t="e">
        <f>VLOOKUP(J812,Hoja7!A$2:O$243,15,FALSE)</f>
        <v>#N/A</v>
      </c>
      <c r="GV812" s="66">
        <f>VLOOKUP(J812,'ESTADO DE SITUACION'!H$4:AQ$943,36,FALSE)</f>
        <v>0</v>
      </c>
    </row>
    <row r="813" spans="1:204" s="306" customFormat="1" ht="18" customHeight="1" outlineLevel="2">
      <c r="A813" s="293">
        <v>31</v>
      </c>
      <c r="B813" s="293" t="s">
        <v>114</v>
      </c>
      <c r="C813" s="293" t="s">
        <v>124</v>
      </c>
      <c r="D813" s="293" t="s">
        <v>118</v>
      </c>
      <c r="E813" s="294" t="s">
        <v>82</v>
      </c>
      <c r="F813" s="293" t="s">
        <v>630</v>
      </c>
      <c r="G813" s="293" t="s">
        <v>662</v>
      </c>
      <c r="H813" s="293" t="s">
        <v>94</v>
      </c>
      <c r="I813" s="295" t="s">
        <v>85</v>
      </c>
      <c r="J813" s="296">
        <v>30395923</v>
      </c>
      <c r="K813" s="297" t="str">
        <f>CONCATENATE(J813,"-",I813)</f>
        <v>30395923-EJECUCION</v>
      </c>
      <c r="L813" s="297"/>
      <c r="M813" s="53" t="str">
        <f t="shared" si="549"/>
        <v>30395923</v>
      </c>
      <c r="N813" s="298">
        <f>A813</f>
        <v>31</v>
      </c>
      <c r="O813" s="295" t="s">
        <v>678</v>
      </c>
      <c r="P813" s="299">
        <v>605551000</v>
      </c>
      <c r="Q813" s="316"/>
      <c r="R813" s="301"/>
      <c r="S813" s="301"/>
      <c r="T813" s="301"/>
      <c r="U813" s="301"/>
      <c r="V813" s="301"/>
      <c r="W813" s="301"/>
      <c r="X813" s="301"/>
      <c r="Y813" s="301"/>
      <c r="Z813" s="301"/>
      <c r="AA813" s="301"/>
      <c r="AB813" s="301"/>
      <c r="AC813" s="301"/>
      <c r="AD813" s="317"/>
      <c r="AE813" s="303">
        <v>0</v>
      </c>
      <c r="AF813" s="59">
        <v>0</v>
      </c>
      <c r="AG813" s="303">
        <v>29840650</v>
      </c>
      <c r="AH813" s="59">
        <v>0</v>
      </c>
      <c r="AI813" s="59">
        <f t="shared" si="551"/>
        <v>29840650</v>
      </c>
      <c r="AJ813" s="59">
        <f t="shared" si="552"/>
        <v>575710350</v>
      </c>
      <c r="AK813" s="300">
        <f>P813-(Q813+R813)</f>
        <v>605551000</v>
      </c>
      <c r="AL813" s="318"/>
      <c r="AM813" s="305" t="s">
        <v>197</v>
      </c>
      <c r="AN813" s="315"/>
      <c r="AO813" s="315"/>
      <c r="AP813" s="315"/>
      <c r="AQ813" s="315"/>
      <c r="AR813" s="315"/>
      <c r="AS813" s="315"/>
      <c r="AT813" s="315"/>
      <c r="AU813" s="315"/>
      <c r="BE813" s="307"/>
      <c r="BS813" s="307"/>
      <c r="DD813" s="307"/>
      <c r="DK813" s="307"/>
      <c r="DN813" s="306" t="s">
        <v>183</v>
      </c>
      <c r="DO813" s="306" t="str">
        <f>VLOOKUP(K814,'[2]rates actuales'!B$2:K$1880,10,FALSE)</f>
        <v/>
      </c>
      <c r="DQ813" s="307">
        <v>117991</v>
      </c>
      <c r="DR813" s="308">
        <f>(DQ813*1000)-P814</f>
        <v>0</v>
      </c>
      <c r="DS813" s="306" t="str">
        <f>VLOOKUP(J814,'[2]rates actuales'!A$2:C$1880,3,FALSE)</f>
        <v>HUALAIHUE</v>
      </c>
      <c r="DW813" s="306" t="e">
        <f>VLOOKUP(J814,[2]TERMINADOS!A$2:B$133,2,FALSE)</f>
        <v>#N/A</v>
      </c>
      <c r="DZ813" s="306" t="e">
        <f>VLOOKUP(J814,'[2]COSTO-GASTO'!E$2:F$401,2,FALSE)</f>
        <v>#N/A</v>
      </c>
      <c r="EA813" s="307" t="e">
        <f>AE814-DZ813</f>
        <v>#N/A</v>
      </c>
      <c r="EB813" s="306" t="e">
        <f>VLOOKUP(J814,[2]Hoja26!A$2:B$91,2,FALSE)</f>
        <v>#N/A</v>
      </c>
      <c r="EC813" s="306" t="e">
        <f>VLOOKUP(J814,[2]Hoja26!E$2:F$147,2,FALSE)</f>
        <v>#N/A</v>
      </c>
      <c r="EV813" s="306" t="str">
        <f>VLOOKUP(J814,'[2]RATES OCTUBRE'!J$1:K$1924,2,FALSE)</f>
        <v/>
      </c>
      <c r="EX813" s="306" t="e">
        <f>VLOOKUP(J814,[2]Hoja26!N$4:O$1289,2,FALSE)</f>
        <v>#N/A</v>
      </c>
      <c r="EY813" s="306" t="s">
        <v>114</v>
      </c>
      <c r="EZ813" s="307">
        <v>5899550</v>
      </c>
      <c r="FS813" s="306" t="str">
        <f>CONCATENATE(J813,"-",I813)</f>
        <v>30395923-EJECUCION</v>
      </c>
      <c r="FT813" s="306" t="e">
        <f>VLOOKUP(FS813,'[2]ESTADO DE SITUACION OCTUBRE'!I$4:I$941,1,FALSE)</f>
        <v>#N/A</v>
      </c>
      <c r="FU813" s="306">
        <f>VLOOKUP(K813,'[2]BIP-COSTO'!B$2:H$1976,7,FALSE)</f>
        <v>605551</v>
      </c>
      <c r="FV813" s="307">
        <v>605551000</v>
      </c>
      <c r="FW813" s="307">
        <f>FV813-P813</f>
        <v>0</v>
      </c>
      <c r="FX813" s="306" t="str">
        <f>VLOOKUP(K813,'[2]BIP-COSTO'!B$2:H$1976,4,FALSE)</f>
        <v>GOBIERNO REGIONAL - REGION DE LOS LAGOS</v>
      </c>
      <c r="FY813" s="306" t="str">
        <f>VLOOKUP(K813,'[2]BIP-COSTO'!B$2:K$1976,10,FALSE)</f>
        <v>OT</v>
      </c>
      <c r="GF813" s="309" t="e">
        <f>VLOOKUP(J813,[2]Hoja20!A$2:V$35,22,FALSE)</f>
        <v>#N/A</v>
      </c>
      <c r="GG813" s="310"/>
      <c r="GH813" s="310"/>
      <c r="GM813" s="311" t="str">
        <f>VLOOKUP(K813,[3]resultado!E$2:K$2045,7,FALSE)</f>
        <v>OT</v>
      </c>
      <c r="GO813" s="311" t="e">
        <f>VLOOKUP(J813,[3]Hoja2!A$1:A$110,1,FALSE)</f>
        <v>#N/A</v>
      </c>
      <c r="GP813" s="311" t="e">
        <f>VLOOKUP(K813,[3]Hoja5!C$2:F$376,1,FALSE)</f>
        <v>#N/A</v>
      </c>
      <c r="GQ813" s="311" t="e">
        <f>VLOOKUP(J813,[3]Hoja5!A$2:A$376,1,FALSE)</f>
        <v>#N/A</v>
      </c>
      <c r="GR813" s="66" t="e">
        <f>VLOOKUP(J813,rates!B$2:I$944,8,FALSE)</f>
        <v>#N/A</v>
      </c>
      <c r="GS813" s="66" t="s">
        <v>2988</v>
      </c>
      <c r="GT813" s="66" t="e">
        <f>VLOOKUP(J813,Hoja6!A$2:A$29,1,FALSE)</f>
        <v>#N/A</v>
      </c>
      <c r="GU813" s="66" t="e">
        <f>VLOOKUP(J813,Hoja7!A$2:O$243,15,FALSE)</f>
        <v>#N/A</v>
      </c>
      <c r="GV813" s="66" t="e">
        <f>VLOOKUP(J813,'ESTADO DE SITUACION'!H$4:AQ$943,36,FALSE)</f>
        <v>#N/A</v>
      </c>
    </row>
    <row r="814" spans="1:204" s="306" customFormat="1" ht="18" customHeight="1" outlineLevel="2">
      <c r="A814" s="293">
        <v>31</v>
      </c>
      <c r="B814" s="293" t="s">
        <v>114</v>
      </c>
      <c r="C814" s="293" t="s">
        <v>445</v>
      </c>
      <c r="D814" s="293" t="s">
        <v>118</v>
      </c>
      <c r="E814" s="294" t="s">
        <v>210</v>
      </c>
      <c r="F814" s="293" t="s">
        <v>630</v>
      </c>
      <c r="G814" s="293" t="s">
        <v>662</v>
      </c>
      <c r="H814" s="293" t="s">
        <v>324</v>
      </c>
      <c r="I814" s="295" t="s">
        <v>138</v>
      </c>
      <c r="J814" s="296">
        <v>30087893</v>
      </c>
      <c r="K814" s="297" t="str">
        <f t="shared" si="548"/>
        <v>30087893-DISEÑO</v>
      </c>
      <c r="L814" s="297"/>
      <c r="M814" s="53" t="str">
        <f t="shared" si="549"/>
        <v>30087893</v>
      </c>
      <c r="N814" s="298">
        <f t="shared" si="550"/>
        <v>31</v>
      </c>
      <c r="O814" s="295" t="s">
        <v>679</v>
      </c>
      <c r="P814" s="299">
        <v>117991000</v>
      </c>
      <c r="Q814" s="301"/>
      <c r="R814" s="301"/>
      <c r="S814" s="301"/>
      <c r="T814" s="301"/>
      <c r="U814" s="301"/>
      <c r="V814" s="301"/>
      <c r="W814" s="301"/>
      <c r="X814" s="301"/>
      <c r="Y814" s="301"/>
      <c r="Z814" s="301"/>
      <c r="AA814" s="301"/>
      <c r="AB814" s="301"/>
      <c r="AC814" s="301"/>
      <c r="AD814" s="317"/>
      <c r="AE814" s="303">
        <v>0</v>
      </c>
      <c r="AF814" s="59">
        <v>0</v>
      </c>
      <c r="AG814" s="303">
        <v>5899550</v>
      </c>
      <c r="AH814" s="59">
        <v>0</v>
      </c>
      <c r="AI814" s="59">
        <f t="shared" si="551"/>
        <v>5899550</v>
      </c>
      <c r="AJ814" s="59">
        <f t="shared" si="552"/>
        <v>112091450</v>
      </c>
      <c r="AK814" s="300">
        <f t="shared" si="553"/>
        <v>117991000</v>
      </c>
      <c r="AL814" s="318"/>
      <c r="AM814" s="305" t="s">
        <v>123</v>
      </c>
      <c r="AN814" s="315"/>
      <c r="AO814" s="315"/>
      <c r="AP814" s="315"/>
      <c r="AQ814" s="315"/>
      <c r="AR814" s="315"/>
      <c r="AS814" s="315"/>
      <c r="AT814" s="315"/>
      <c r="AU814" s="315"/>
      <c r="BE814" s="307"/>
      <c r="BS814" s="307"/>
      <c r="DD814" s="307"/>
      <c r="DK814" s="307"/>
      <c r="DN814" s="306" t="s">
        <v>183</v>
      </c>
      <c r="DO814" s="306" t="e">
        <f>VLOOKUP(K815,'[2]rates actuales'!B$2:K$1880,10,FALSE)</f>
        <v>#N/A</v>
      </c>
      <c r="DP814" s="306" t="s">
        <v>680</v>
      </c>
      <c r="DQ814" s="307" t="e">
        <v>#N/A</v>
      </c>
      <c r="DR814" s="307" t="e">
        <f>(DQ814*1000)-P815</f>
        <v>#N/A</v>
      </c>
      <c r="DS814" s="306" t="e">
        <f>VLOOKUP(J815,'[2]rates actuales'!A$2:C$1880,3,FALSE)</f>
        <v>#N/A</v>
      </c>
      <c r="DW814" s="306" t="e">
        <f>VLOOKUP(J815,[2]TERMINADOS!A$2:B$133,2,FALSE)</f>
        <v>#N/A</v>
      </c>
      <c r="DZ814" s="306" t="e">
        <f>VLOOKUP(J815,'[2]COSTO-GASTO'!E$2:F$401,2,FALSE)</f>
        <v>#N/A</v>
      </c>
      <c r="EA814" s="307" t="e">
        <f>AE815-DZ814</f>
        <v>#N/A</v>
      </c>
      <c r="EB814" s="306" t="e">
        <f>VLOOKUP(J815,[2]Hoja26!A$2:B$91,2,FALSE)</f>
        <v>#N/A</v>
      </c>
      <c r="EC814" s="306" t="e">
        <f>VLOOKUP(J815,[2]Hoja26!E$2:F$147,2,FALSE)</f>
        <v>#N/A</v>
      </c>
      <c r="EV814" s="306" t="e">
        <f>VLOOKUP(J815,'[2]RATES OCTUBRE'!J$1:K$1924,2,FALSE)</f>
        <v>#N/A</v>
      </c>
      <c r="EX814" s="306" t="e">
        <f>VLOOKUP(J815,[2]Hoja26!N$4:O$1289,2,FALSE)</f>
        <v>#N/A</v>
      </c>
      <c r="EY814" s="306" t="s">
        <v>114</v>
      </c>
      <c r="EZ814" s="307">
        <v>6079950</v>
      </c>
      <c r="FS814" s="306" t="str">
        <f t="shared" si="554"/>
        <v>30087893-DISEÑO</v>
      </c>
      <c r="FT814" s="306" t="e">
        <f>VLOOKUP(FS814,'[2]ESTADO DE SITUACION OCTUBRE'!I$4:I$941,1,FALSE)</f>
        <v>#N/A</v>
      </c>
      <c r="FU814" s="306">
        <f>VLOOKUP(K814,'[2]BIP-COSTO'!B$2:H$1976,7,FALSE)</f>
        <v>117991</v>
      </c>
      <c r="FV814" s="307">
        <v>117991000</v>
      </c>
      <c r="FW814" s="307">
        <f>FV814-P814</f>
        <v>0</v>
      </c>
      <c r="FX814" s="306" t="str">
        <f>VLOOKUP(K814,'[2]BIP-COSTO'!B$2:H$1976,4,FALSE)</f>
        <v>GOBIERNO REGIONAL - REGION DE LOS LAGOS</v>
      </c>
      <c r="FY814" s="306" t="str">
        <f>VLOOKUP(K814,'[2]BIP-COSTO'!B$2:K$1976,10,FALSE)</f>
        <v/>
      </c>
      <c r="GF814" s="309" t="e">
        <f>VLOOKUP(J814,[2]Hoja20!A$2:V$35,22,FALSE)</f>
        <v>#N/A</v>
      </c>
      <c r="GG814" s="310"/>
      <c r="GH814" s="310"/>
      <c r="GM814" s="311" t="str">
        <f>VLOOKUP(K814,[3]resultado!E$2:K$2045,7,FALSE)</f>
        <v/>
      </c>
      <c r="GO814" s="311" t="e">
        <f>VLOOKUP(J814,[3]Hoja2!A$1:A$110,1,FALSE)</f>
        <v>#N/A</v>
      </c>
      <c r="GP814" s="311" t="str">
        <f>VLOOKUP(K814,[3]Hoja5!C$2:F$376,1,FALSE)</f>
        <v>30087893-DISEÑO</v>
      </c>
      <c r="GQ814" s="311">
        <f>VLOOKUP(J814,[3]Hoja5!A$2:A$376,1,FALSE)</f>
        <v>30087893</v>
      </c>
      <c r="GR814" s="66" t="e">
        <f>VLOOKUP(J814,rates!B$2:I$944,8,FALSE)</f>
        <v>#N/A</v>
      </c>
      <c r="GS814" s="66" t="s">
        <v>2988</v>
      </c>
      <c r="GT814" s="66" t="e">
        <f>VLOOKUP(J814,Hoja6!A$2:A$29,1,FALSE)</f>
        <v>#N/A</v>
      </c>
      <c r="GU814" s="66" t="e">
        <f>VLOOKUP(J814,Hoja7!A$2:O$243,15,FALSE)</f>
        <v>#N/A</v>
      </c>
      <c r="GV814" s="66" t="e">
        <f>VLOOKUP(J814,'ESTADO DE SITUACION'!H$4:AQ$943,36,FALSE)</f>
        <v>#N/A</v>
      </c>
    </row>
    <row r="815" spans="1:204" s="306" customFormat="1" ht="18" customHeight="1" outlineLevel="2">
      <c r="A815" s="293">
        <v>31</v>
      </c>
      <c r="B815" s="293" t="s">
        <v>114</v>
      </c>
      <c r="C815" s="293" t="s">
        <v>80</v>
      </c>
      <c r="D815" s="293" t="s">
        <v>118</v>
      </c>
      <c r="E815" s="294" t="s">
        <v>82</v>
      </c>
      <c r="F815" s="293" t="s">
        <v>630</v>
      </c>
      <c r="G815" s="293" t="s">
        <v>662</v>
      </c>
      <c r="H815" s="293" t="s">
        <v>324</v>
      </c>
      <c r="I815" s="295" t="s">
        <v>138</v>
      </c>
      <c r="J815" s="296">
        <v>30311772</v>
      </c>
      <c r="K815" s="297" t="str">
        <f t="shared" si="548"/>
        <v>30311772-DISEÑO</v>
      </c>
      <c r="L815" s="297"/>
      <c r="M815" s="53" t="str">
        <f t="shared" si="549"/>
        <v>30311772</v>
      </c>
      <c r="N815" s="298">
        <f t="shared" si="550"/>
        <v>31</v>
      </c>
      <c r="O815" s="295" t="s">
        <v>681</v>
      </c>
      <c r="P815" s="299">
        <v>67000000</v>
      </c>
      <c r="Q815" s="301"/>
      <c r="R815" s="301"/>
      <c r="S815" s="301"/>
      <c r="T815" s="301"/>
      <c r="U815" s="301"/>
      <c r="V815" s="301"/>
      <c r="W815" s="301"/>
      <c r="X815" s="301"/>
      <c r="Y815" s="301"/>
      <c r="Z815" s="301"/>
      <c r="AA815" s="301"/>
      <c r="AB815" s="301"/>
      <c r="AC815" s="301"/>
      <c r="AD815" s="317"/>
      <c r="AE815" s="303">
        <v>0</v>
      </c>
      <c r="AF815" s="59">
        <v>0</v>
      </c>
      <c r="AG815" s="303">
        <v>6079950</v>
      </c>
      <c r="AH815" s="59">
        <v>0</v>
      </c>
      <c r="AI815" s="59">
        <f t="shared" si="551"/>
        <v>6079950</v>
      </c>
      <c r="AJ815" s="59">
        <f t="shared" si="552"/>
        <v>60920050</v>
      </c>
      <c r="AK815" s="319">
        <f t="shared" si="553"/>
        <v>67000000</v>
      </c>
      <c r="AL815" s="318"/>
      <c r="AM815" s="305" t="s">
        <v>123</v>
      </c>
      <c r="AN815" s="315"/>
      <c r="AO815" s="315"/>
      <c r="AP815" s="315"/>
      <c r="AQ815" s="315"/>
      <c r="AR815" s="315"/>
      <c r="AS815" s="315"/>
      <c r="AT815" s="315"/>
      <c r="AU815" s="315"/>
      <c r="BE815" s="307"/>
      <c r="BS815" s="307"/>
      <c r="DD815" s="307"/>
      <c r="DK815" s="307"/>
      <c r="DN815" s="306" t="s">
        <v>186</v>
      </c>
      <c r="DO815" s="306" t="str">
        <f>VLOOKUP(K818,'[2]rates actuales'!B$2:K$1880,10,FALSE)</f>
        <v/>
      </c>
      <c r="DQ815" s="308">
        <v>476340</v>
      </c>
      <c r="DR815" s="308">
        <f>(DQ815*1000)-P818</f>
        <v>0</v>
      </c>
      <c r="DS815" s="306" t="str">
        <f>VLOOKUP(J818,'[2]rates actuales'!A$2:C$1880,3,FALSE)</f>
        <v>HUALAIHUE</v>
      </c>
      <c r="DW815" s="306" t="e">
        <f>VLOOKUP(J818,[2]TERMINADOS!A$2:B$133,2,FALSE)</f>
        <v>#N/A</v>
      </c>
      <c r="DZ815" s="306" t="e">
        <f>VLOOKUP(J818,'[2]COSTO-GASTO'!E$2:F$401,2,FALSE)</f>
        <v>#N/A</v>
      </c>
      <c r="EA815" s="307" t="e">
        <f>AE818-DZ815</f>
        <v>#N/A</v>
      </c>
      <c r="EB815" s="306" t="e">
        <f>VLOOKUP(J818,[2]Hoja26!A$2:B$91,2,FALSE)</f>
        <v>#N/A</v>
      </c>
      <c r="EC815" s="306" t="e">
        <f>VLOOKUP(J818,[2]Hoja26!E$2:F$147,2,FALSE)</f>
        <v>#N/A</v>
      </c>
      <c r="EV815" s="306" t="str">
        <f>VLOOKUP(J818,'[2]RATES OCTUBRE'!J$1:K$1924,2,FALSE)</f>
        <v/>
      </c>
      <c r="EX815" s="306" t="e">
        <f>VLOOKUP(J818,[2]Hoja26!N$4:O$1289,2,FALSE)</f>
        <v>#N/A</v>
      </c>
      <c r="EY815" s="306" t="s">
        <v>114</v>
      </c>
      <c r="EZ815" s="307">
        <v>22290000</v>
      </c>
      <c r="FS815" s="306" t="str">
        <f t="shared" si="554"/>
        <v>30311772-DISEÑO</v>
      </c>
      <c r="FT815" s="306" t="e">
        <f>VLOOKUP(FS815,'[2]ESTADO DE SITUACION OCTUBRE'!I$4:I$941,1,FALSE)</f>
        <v>#N/A</v>
      </c>
      <c r="FU815" s="306">
        <f>VLOOKUP(K815,'[2]BIP-COSTO'!B$2:H$1976,7,FALSE)</f>
        <v>67000</v>
      </c>
      <c r="FV815" s="307" t="e">
        <v>#N/A</v>
      </c>
      <c r="FW815" s="307" t="e">
        <f>FV815-P815</f>
        <v>#N/A</v>
      </c>
      <c r="FX815" s="306" t="str">
        <f>VLOOKUP(K815,'[2]BIP-COSTO'!B$2:H$1976,4,FALSE)</f>
        <v>GOBIERNO REGIONAL - REGION DE LOS LAGOS</v>
      </c>
      <c r="FY815" s="306" t="str">
        <f>VLOOKUP(K815,'[2]BIP-COSTO'!B$2:K$1976,10,FALSE)</f>
        <v/>
      </c>
      <c r="GF815" s="309" t="e">
        <f>VLOOKUP(J815,[2]Hoja20!A$2:V$35,22,FALSE)</f>
        <v>#N/A</v>
      </c>
      <c r="GG815" s="310"/>
      <c r="GH815" s="310"/>
      <c r="GM815" s="311" t="str">
        <f>VLOOKUP(K815,[3]resultado!E$2:K$2045,7,FALSE)</f>
        <v/>
      </c>
      <c r="GO815" s="311" t="e">
        <f>VLOOKUP(J815,[3]Hoja2!A$1:A$110,1,FALSE)</f>
        <v>#N/A</v>
      </c>
      <c r="GP815" s="311" t="e">
        <f>VLOOKUP(K815,[3]Hoja5!C$2:F$376,1,FALSE)</f>
        <v>#N/A</v>
      </c>
      <c r="GQ815" s="311">
        <f>VLOOKUP(J815,[3]Hoja5!A$2:A$376,1,FALSE)</f>
        <v>30311772</v>
      </c>
      <c r="GR815" s="66" t="str">
        <f>VLOOKUP(J815,rates!B$2:I$944,8,FALSE)</f>
        <v/>
      </c>
      <c r="GS815" s="66" t="s">
        <v>2988</v>
      </c>
      <c r="GT815" s="66" t="e">
        <f>VLOOKUP(J815,Hoja6!A$2:A$29,1,FALSE)</f>
        <v>#N/A</v>
      </c>
      <c r="GU815" s="66" t="e">
        <f>VLOOKUP(J815,Hoja7!A$2:O$243,15,FALSE)</f>
        <v>#N/A</v>
      </c>
      <c r="GV815" s="66" t="e">
        <f>VLOOKUP(J815,'ESTADO DE SITUACION'!H$4:AQ$943,36,FALSE)</f>
        <v>#N/A</v>
      </c>
    </row>
    <row r="816" spans="1:204" s="306" customFormat="1" ht="18" customHeight="1" outlineLevel="2">
      <c r="A816" s="293">
        <v>31</v>
      </c>
      <c r="B816" s="293" t="s">
        <v>114</v>
      </c>
      <c r="C816" s="293" t="s">
        <v>80</v>
      </c>
      <c r="D816" s="293" t="s">
        <v>118</v>
      </c>
      <c r="E816" s="294" t="s">
        <v>82</v>
      </c>
      <c r="F816" s="293" t="s">
        <v>630</v>
      </c>
      <c r="G816" s="293" t="s">
        <v>662</v>
      </c>
      <c r="H816" s="293" t="s">
        <v>94</v>
      </c>
      <c r="I816" s="295" t="s">
        <v>85</v>
      </c>
      <c r="J816" s="296">
        <v>30397627</v>
      </c>
      <c r="K816" s="297" t="str">
        <f t="shared" si="548"/>
        <v>30397627-EJECUCION</v>
      </c>
      <c r="L816" s="297"/>
      <c r="M816" s="53" t="str">
        <f t="shared" si="549"/>
        <v>30397627</v>
      </c>
      <c r="N816" s="298">
        <f t="shared" si="550"/>
        <v>31</v>
      </c>
      <c r="O816" s="295" t="s">
        <v>682</v>
      </c>
      <c r="P816" s="299">
        <v>62000000</v>
      </c>
      <c r="Q816" s="316"/>
      <c r="R816" s="301"/>
      <c r="S816" s="301"/>
      <c r="T816" s="301"/>
      <c r="U816" s="301"/>
      <c r="V816" s="301"/>
      <c r="W816" s="301"/>
      <c r="X816" s="301"/>
      <c r="Y816" s="301"/>
      <c r="Z816" s="301"/>
      <c r="AA816" s="301"/>
      <c r="AB816" s="301"/>
      <c r="AC816" s="301"/>
      <c r="AD816" s="317"/>
      <c r="AE816" s="303">
        <v>0</v>
      </c>
      <c r="AF816" s="59">
        <v>0</v>
      </c>
      <c r="AG816" s="303">
        <f>P816*5%</f>
        <v>3100000</v>
      </c>
      <c r="AH816" s="59">
        <v>0</v>
      </c>
      <c r="AI816" s="59">
        <f t="shared" si="551"/>
        <v>3100000</v>
      </c>
      <c r="AJ816" s="59">
        <f t="shared" si="552"/>
        <v>58900000</v>
      </c>
      <c r="AK816" s="319">
        <f t="shared" si="553"/>
        <v>62000000</v>
      </c>
      <c r="AL816" s="318"/>
      <c r="AM816" s="305" t="s">
        <v>123</v>
      </c>
      <c r="AN816" s="315"/>
      <c r="AO816" s="315"/>
      <c r="AP816" s="315"/>
      <c r="AQ816" s="315"/>
      <c r="AR816" s="315"/>
      <c r="AS816" s="315"/>
      <c r="AT816" s="315"/>
      <c r="AU816" s="315"/>
      <c r="BE816" s="307"/>
      <c r="BS816" s="307"/>
      <c r="DD816" s="307"/>
      <c r="DK816" s="307"/>
      <c r="DQ816" s="324"/>
      <c r="DR816" s="324"/>
      <c r="EA816" s="307"/>
      <c r="EZ816" s="307"/>
      <c r="FS816" s="306" t="str">
        <f t="shared" si="554"/>
        <v>30397627-EJECUCION</v>
      </c>
      <c r="FV816" s="307"/>
      <c r="FW816" s="307"/>
      <c r="GF816" s="309"/>
      <c r="GG816" s="310"/>
      <c r="GH816" s="310"/>
      <c r="GM816" s="311" t="str">
        <f>VLOOKUP(K816,[3]resultado!E$2:K$2045,7,FALSE)</f>
        <v/>
      </c>
      <c r="GO816" s="311" t="e">
        <f>VLOOKUP(J816,[3]Hoja2!A$1:A$110,1,FALSE)</f>
        <v>#N/A</v>
      </c>
      <c r="GP816" s="311" t="e">
        <f>VLOOKUP(K816,[3]Hoja5!C$2:F$376,1,FALSE)</f>
        <v>#N/A</v>
      </c>
      <c r="GQ816" s="311" t="e">
        <f>VLOOKUP(J816,[3]Hoja5!A$2:A$376,1,FALSE)</f>
        <v>#N/A</v>
      </c>
      <c r="GR816" s="66" t="str">
        <f>VLOOKUP(J816,rates!B$2:I$944,8,FALSE)</f>
        <v/>
      </c>
      <c r="GS816" s="66" t="s">
        <v>2988</v>
      </c>
      <c r="GT816" s="66" t="e">
        <f>VLOOKUP(J816,Hoja6!A$2:A$29,1,FALSE)</f>
        <v>#N/A</v>
      </c>
      <c r="GU816" s="66" t="e">
        <f>VLOOKUP(J816,Hoja7!A$2:O$243,15,FALSE)</f>
        <v>#N/A</v>
      </c>
      <c r="GV816" s="66" t="e">
        <f>VLOOKUP(J816,'ESTADO DE SITUACION'!H$4:AQ$943,36,FALSE)</f>
        <v>#N/A</v>
      </c>
    </row>
    <row r="817" spans="1:204" s="306" customFormat="1" ht="18" customHeight="1" outlineLevel="2">
      <c r="A817" s="293">
        <v>31</v>
      </c>
      <c r="B817" s="293" t="s">
        <v>114</v>
      </c>
      <c r="C817" s="293" t="s">
        <v>102</v>
      </c>
      <c r="D817" s="293" t="s">
        <v>118</v>
      </c>
      <c r="E817" s="294" t="s">
        <v>82</v>
      </c>
      <c r="F817" s="293" t="s">
        <v>630</v>
      </c>
      <c r="G817" s="293" t="s">
        <v>662</v>
      </c>
      <c r="H817" s="293" t="s">
        <v>94</v>
      </c>
      <c r="I817" s="295" t="s">
        <v>85</v>
      </c>
      <c r="J817" s="296">
        <v>30419694</v>
      </c>
      <c r="K817" s="297" t="str">
        <f t="shared" si="548"/>
        <v>30419694-EJECUCION</v>
      </c>
      <c r="L817" s="297"/>
      <c r="M817" s="53" t="str">
        <f t="shared" si="549"/>
        <v>30419694</v>
      </c>
      <c r="N817" s="298"/>
      <c r="O817" s="295" t="s">
        <v>683</v>
      </c>
      <c r="P817" s="299">
        <v>228113000</v>
      </c>
      <c r="Q817" s="316"/>
      <c r="R817" s="301"/>
      <c r="S817" s="301"/>
      <c r="T817" s="301"/>
      <c r="U817" s="301"/>
      <c r="V817" s="301"/>
      <c r="W817" s="301"/>
      <c r="X817" s="301"/>
      <c r="Y817" s="301"/>
      <c r="Z817" s="301"/>
      <c r="AA817" s="301"/>
      <c r="AB817" s="301"/>
      <c r="AC817" s="301"/>
      <c r="AD817" s="317"/>
      <c r="AE817" s="303">
        <v>0</v>
      </c>
      <c r="AF817" s="59">
        <v>0</v>
      </c>
      <c r="AG817" s="303">
        <f>P817*5%</f>
        <v>11405650</v>
      </c>
      <c r="AH817" s="59">
        <v>0</v>
      </c>
      <c r="AI817" s="59">
        <f t="shared" si="551"/>
        <v>11405650</v>
      </c>
      <c r="AJ817" s="59">
        <f t="shared" si="552"/>
        <v>216707350</v>
      </c>
      <c r="AK817" s="319">
        <f t="shared" si="553"/>
        <v>228113000</v>
      </c>
      <c r="AL817" s="318"/>
      <c r="AM817" s="305" t="s">
        <v>123</v>
      </c>
      <c r="AN817" s="315"/>
      <c r="AO817" s="315"/>
      <c r="AP817" s="315"/>
      <c r="AQ817" s="315"/>
      <c r="AR817" s="315"/>
      <c r="AS817" s="315"/>
      <c r="AT817" s="315"/>
      <c r="AU817" s="315"/>
      <c r="BE817" s="307"/>
      <c r="BS817" s="307"/>
      <c r="DD817" s="307"/>
      <c r="DK817" s="307"/>
      <c r="DQ817" s="324"/>
      <c r="DR817" s="324"/>
      <c r="EA817" s="307"/>
      <c r="EZ817" s="307"/>
      <c r="FV817" s="307"/>
      <c r="FW817" s="307"/>
      <c r="GF817" s="309"/>
      <c r="GG817" s="310"/>
      <c r="GH817" s="310"/>
      <c r="GM817" s="311" t="e">
        <f>VLOOKUP(K817,[3]resultado!E$2:K$2045,7,FALSE)</f>
        <v>#N/A</v>
      </c>
      <c r="GO817" s="311" t="e">
        <f>VLOOKUP(J817,[3]Hoja2!A$1:A$110,1,FALSE)</f>
        <v>#N/A</v>
      </c>
      <c r="GP817" s="311" t="e">
        <f>VLOOKUP(K817,[3]Hoja5!C$2:F$376,1,FALSE)</f>
        <v>#N/A</v>
      </c>
      <c r="GQ817" s="311" t="e">
        <f>VLOOKUP(J817,[3]Hoja5!A$2:A$376,1,FALSE)</f>
        <v>#N/A</v>
      </c>
      <c r="GR817" s="66" t="e">
        <f>VLOOKUP(J817,rates!B$2:I$944,8,FALSE)</f>
        <v>#N/A</v>
      </c>
      <c r="GS817" s="66" t="s">
        <v>2988</v>
      </c>
      <c r="GT817" s="66" t="e">
        <f>VLOOKUP(J817,Hoja6!A$2:A$29,1,FALSE)</f>
        <v>#N/A</v>
      </c>
      <c r="GU817" s="66" t="e">
        <f>VLOOKUP(J817,Hoja7!A$2:O$243,15,FALSE)</f>
        <v>#N/A</v>
      </c>
      <c r="GV817" s="66" t="e">
        <f>VLOOKUP(J817,'ESTADO DE SITUACION'!H$4:AQ$943,36,FALSE)</f>
        <v>#N/A</v>
      </c>
    </row>
    <row r="818" spans="1:204" s="306" customFormat="1" ht="18" customHeight="1" outlineLevel="2">
      <c r="A818" s="293">
        <v>31</v>
      </c>
      <c r="B818" s="293" t="s">
        <v>114</v>
      </c>
      <c r="C818" s="293" t="s">
        <v>167</v>
      </c>
      <c r="D818" s="293" t="s">
        <v>118</v>
      </c>
      <c r="E818" s="294" t="s">
        <v>167</v>
      </c>
      <c r="F818" s="293" t="s">
        <v>630</v>
      </c>
      <c r="G818" s="293" t="s">
        <v>662</v>
      </c>
      <c r="H818" s="293" t="s">
        <v>94</v>
      </c>
      <c r="I818" s="295" t="s">
        <v>85</v>
      </c>
      <c r="J818" s="296">
        <v>40003992</v>
      </c>
      <c r="K818" s="297" t="str">
        <f t="shared" si="548"/>
        <v>40003992-EJECUCION</v>
      </c>
      <c r="L818" s="297"/>
      <c r="M818" s="53" t="str">
        <f t="shared" si="549"/>
        <v>40003992</v>
      </c>
      <c r="N818" s="298">
        <f>A818</f>
        <v>31</v>
      </c>
      <c r="O818" s="295" t="s">
        <v>684</v>
      </c>
      <c r="P818" s="299">
        <v>476340000</v>
      </c>
      <c r="Q818" s="316"/>
      <c r="R818" s="301"/>
      <c r="S818" s="301"/>
      <c r="T818" s="301"/>
      <c r="U818" s="301"/>
      <c r="V818" s="301"/>
      <c r="W818" s="301"/>
      <c r="X818" s="301"/>
      <c r="Y818" s="301"/>
      <c r="Z818" s="301"/>
      <c r="AA818" s="301"/>
      <c r="AB818" s="301"/>
      <c r="AC818" s="301"/>
      <c r="AD818" s="317"/>
      <c r="AE818" s="303">
        <v>0</v>
      </c>
      <c r="AF818" s="59">
        <v>0</v>
      </c>
      <c r="AG818" s="303">
        <v>22290000</v>
      </c>
      <c r="AH818" s="59">
        <v>0</v>
      </c>
      <c r="AI818" s="59">
        <f t="shared" si="551"/>
        <v>22290000</v>
      </c>
      <c r="AJ818" s="59">
        <f t="shared" si="552"/>
        <v>454050000</v>
      </c>
      <c r="AK818" s="300">
        <f t="shared" si="553"/>
        <v>476340000</v>
      </c>
      <c r="AL818" s="318"/>
      <c r="AM818" s="305" t="s">
        <v>116</v>
      </c>
      <c r="AN818" s="315"/>
      <c r="AO818" s="315"/>
      <c r="AP818" s="315"/>
      <c r="AQ818" s="315"/>
      <c r="AR818" s="315"/>
      <c r="AS818" s="315"/>
      <c r="AT818" s="315"/>
      <c r="AU818" s="315"/>
      <c r="BE818" s="307"/>
      <c r="BS818" s="307"/>
      <c r="DD818" s="307"/>
      <c r="DK818" s="307"/>
      <c r="DQ818" s="324"/>
      <c r="DR818" s="324"/>
      <c r="DU818" s="306">
        <v>2019</v>
      </c>
      <c r="DW818" s="306" t="e">
        <f>VLOOKUP(J819,[2]TERMINADOS!A$2:B$133,2,FALSE)</f>
        <v>#N/A</v>
      </c>
      <c r="DZ818" s="306" t="e">
        <f>VLOOKUP(J819,'[2]COSTO-GASTO'!E$2:F$401,2,FALSE)</f>
        <v>#N/A</v>
      </c>
      <c r="EA818" s="307" t="e">
        <f>AE819-DZ818</f>
        <v>#N/A</v>
      </c>
      <c r="EB818" s="306" t="e">
        <f>VLOOKUP(J819,[2]Hoja26!A$2:B$91,2,FALSE)</f>
        <v>#N/A</v>
      </c>
      <c r="EC818" s="306" t="e">
        <f>VLOOKUP(J819,[2]Hoja26!E$2:F$147,2,FALSE)</f>
        <v>#N/A</v>
      </c>
      <c r="EV818" s="306" t="str">
        <f>VLOOKUP(J819,'[2]RATES OCTUBRE'!J$1:K$1924,2,FALSE)</f>
        <v/>
      </c>
      <c r="EX818" s="306" t="e">
        <f>VLOOKUP(J819,[2]Hoja26!N$4:O$1289,2,FALSE)</f>
        <v>#N/A</v>
      </c>
      <c r="EY818" s="306" t="s">
        <v>114</v>
      </c>
      <c r="EZ818" s="307">
        <v>20626200</v>
      </c>
      <c r="FS818" s="306" t="str">
        <f>CONCATENATE(J818,"-",I818)</f>
        <v>40003992-EJECUCION</v>
      </c>
      <c r="FT818" s="306" t="e">
        <f>VLOOKUP(FS818,'[2]ESTADO DE SITUACION OCTUBRE'!I$4:I$941,1,FALSE)</f>
        <v>#N/A</v>
      </c>
      <c r="FU818" s="306">
        <f>VLOOKUP(K818,'[2]BIP-COSTO'!B$2:H$1976,7,FALSE)</f>
        <v>476340</v>
      </c>
      <c r="FV818" s="307">
        <v>476340000</v>
      </c>
      <c r="FW818" s="307">
        <f>FV818-P818</f>
        <v>0</v>
      </c>
      <c r="FX818" s="306" t="str">
        <f>VLOOKUP(K818,'[2]BIP-COSTO'!B$2:H$1976,4,FALSE)</f>
        <v>GOBIERNO REGIONAL - REGION DE LOS LAGOS</v>
      </c>
      <c r="FY818" s="306" t="str">
        <f>VLOOKUP(K818,'[2]BIP-COSTO'!B$2:K$1976,10,FALSE)</f>
        <v/>
      </c>
      <c r="GF818" s="309" t="e">
        <f>VLOOKUP(J818,[2]Hoja20!A$2:V$35,22,FALSE)</f>
        <v>#N/A</v>
      </c>
      <c r="GG818" s="310"/>
      <c r="GH818" s="310"/>
      <c r="GM818" s="311" t="str">
        <f>VLOOKUP(K818,[3]resultado!E$2:K$2045,7,FALSE)</f>
        <v/>
      </c>
      <c r="GO818" s="311" t="e">
        <f>VLOOKUP(J818,[3]Hoja2!A$1:A$110,1,FALSE)</f>
        <v>#N/A</v>
      </c>
      <c r="GP818" s="311" t="e">
        <f>VLOOKUP(K818,[3]Hoja5!C$2:F$376,1,FALSE)</f>
        <v>#N/A</v>
      </c>
      <c r="GQ818" s="311" t="e">
        <f>VLOOKUP(J818,[3]Hoja5!A$2:A$376,1,FALSE)</f>
        <v>#N/A</v>
      </c>
      <c r="GR818" s="66" t="str">
        <f>VLOOKUP(J818,rates!B$2:I$944,8,FALSE)</f>
        <v>FI</v>
      </c>
      <c r="GS818" s="66" t="s">
        <v>2988</v>
      </c>
      <c r="GT818" s="66" t="e">
        <f>VLOOKUP(J818,Hoja6!A$2:A$29,1,FALSE)</f>
        <v>#N/A</v>
      </c>
      <c r="GU818" s="66" t="e">
        <f>VLOOKUP(J818,Hoja7!A$2:O$243,15,FALSE)</f>
        <v>#N/A</v>
      </c>
      <c r="GV818" s="66" t="e">
        <f>VLOOKUP(J818,'ESTADO DE SITUACION'!H$4:AQ$943,36,FALSE)</f>
        <v>#N/A</v>
      </c>
    </row>
    <row r="819" spans="1:204" s="306" customFormat="1" ht="18" customHeight="1" outlineLevel="1">
      <c r="A819" s="293">
        <v>29</v>
      </c>
      <c r="B819" s="293" t="s">
        <v>114</v>
      </c>
      <c r="C819" s="293" t="s">
        <v>90</v>
      </c>
      <c r="D819" s="293" t="s">
        <v>118</v>
      </c>
      <c r="E819" s="294" t="s">
        <v>91</v>
      </c>
      <c r="F819" s="293" t="s">
        <v>630</v>
      </c>
      <c r="G819" s="293" t="s">
        <v>662</v>
      </c>
      <c r="H819" s="293" t="s">
        <v>84</v>
      </c>
      <c r="I819" s="295" t="s">
        <v>85</v>
      </c>
      <c r="J819" s="296">
        <v>30361477</v>
      </c>
      <c r="K819" s="297" t="str">
        <f t="shared" si="548"/>
        <v>30361477-EJECUCION</v>
      </c>
      <c r="L819" s="297"/>
      <c r="M819" s="53" t="str">
        <f t="shared" si="549"/>
        <v>30361477</v>
      </c>
      <c r="N819" s="298"/>
      <c r="O819" s="295" t="s">
        <v>685</v>
      </c>
      <c r="P819" s="299">
        <v>397041000</v>
      </c>
      <c r="Q819" s="316"/>
      <c r="R819" s="301"/>
      <c r="S819" s="301"/>
      <c r="T819" s="301"/>
      <c r="U819" s="301"/>
      <c r="V819" s="301"/>
      <c r="W819" s="301"/>
      <c r="X819" s="301"/>
      <c r="Y819" s="301"/>
      <c r="Z819" s="301"/>
      <c r="AA819" s="301"/>
      <c r="AB819" s="301"/>
      <c r="AC819" s="301"/>
      <c r="AD819" s="317"/>
      <c r="AE819" s="303">
        <v>0</v>
      </c>
      <c r="AF819" s="59">
        <v>0</v>
      </c>
      <c r="AG819" s="303">
        <v>20626200</v>
      </c>
      <c r="AH819" s="59">
        <v>0</v>
      </c>
      <c r="AI819" s="59">
        <f t="shared" si="551"/>
        <v>20626200</v>
      </c>
      <c r="AJ819" s="59">
        <f t="shared" si="552"/>
        <v>376414800</v>
      </c>
      <c r="AK819" s="300">
        <f t="shared" si="553"/>
        <v>397041000</v>
      </c>
      <c r="AL819" s="318"/>
      <c r="AM819" s="305" t="s">
        <v>108</v>
      </c>
      <c r="AN819" s="315"/>
      <c r="AO819" s="315"/>
      <c r="AP819" s="315"/>
      <c r="AQ819" s="315"/>
      <c r="AR819" s="315"/>
      <c r="AS819" s="315"/>
      <c r="AT819" s="315"/>
      <c r="AU819" s="315"/>
      <c r="BE819" s="307"/>
      <c r="BS819" s="307"/>
      <c r="DD819" s="307"/>
      <c r="DK819" s="307"/>
      <c r="DQ819" s="307"/>
      <c r="EZ819" s="307"/>
      <c r="FS819" s="306" t="str">
        <f>CONCATENATE(J819,"-",I819)</f>
        <v>30361477-EJECUCION</v>
      </c>
      <c r="FT819" s="306" t="e">
        <f>VLOOKUP(FS819,'[2]ESTADO DE SITUACION OCTUBRE'!I$4:I$941,1,FALSE)</f>
        <v>#N/A</v>
      </c>
      <c r="FU819" s="306">
        <f>VLOOKUP(K819,'[2]BIP-COSTO'!B$2:H$1976,7,FALSE)</f>
        <v>397041</v>
      </c>
      <c r="FV819" s="307">
        <v>397041000</v>
      </c>
      <c r="FW819" s="307">
        <f>FV819-P819</f>
        <v>0</v>
      </c>
      <c r="FX819" s="306" t="str">
        <f>VLOOKUP(K819,'[2]BIP-COSTO'!B$2:H$1976,4,FALSE)</f>
        <v>GOBIERNO REGIONAL - REGION DE LOS LAGOS</v>
      </c>
      <c r="FY819" s="306" t="str">
        <f>VLOOKUP(K819,'[2]BIP-COSTO'!B$2:K$1976,10,FALSE)</f>
        <v/>
      </c>
      <c r="GF819" s="309" t="e">
        <f>VLOOKUP(J819,[2]Hoja20!A$2:V$35,22,FALSE)</f>
        <v>#N/A</v>
      </c>
      <c r="GG819" s="310"/>
      <c r="GH819" s="310"/>
      <c r="GM819" s="311" t="str">
        <f>VLOOKUP(K819,[3]resultado!E$2:K$2045,7,FALSE)</f>
        <v/>
      </c>
      <c r="GO819" s="311" t="e">
        <f>VLOOKUP(J819,[3]Hoja2!A$1:A$110,1,FALSE)</f>
        <v>#N/A</v>
      </c>
      <c r="GP819" s="311" t="e">
        <f>VLOOKUP(K819,[3]Hoja5!C$2:F$376,1,FALSE)</f>
        <v>#N/A</v>
      </c>
      <c r="GQ819" s="311" t="e">
        <f>VLOOKUP(J819,[3]Hoja5!A$2:A$376,1,FALSE)</f>
        <v>#N/A</v>
      </c>
      <c r="GR819" s="66" t="e">
        <f>VLOOKUP(J819,rates!B$2:I$944,8,FALSE)</f>
        <v>#N/A</v>
      </c>
      <c r="GS819" s="66" t="s">
        <v>2988</v>
      </c>
      <c r="GT819" s="66" t="e">
        <f>VLOOKUP(J819,Hoja6!A$2:A$29,1,FALSE)</f>
        <v>#N/A</v>
      </c>
      <c r="GU819" s="66" t="e">
        <f>VLOOKUP(J819,Hoja7!A$2:O$243,15,FALSE)</f>
        <v>#N/A</v>
      </c>
      <c r="GV819" s="66" t="e">
        <f>VLOOKUP(J819,'ESTADO DE SITUACION'!H$4:AQ$943,36,FALSE)</f>
        <v>#N/A</v>
      </c>
    </row>
    <row r="820" spans="1:204" s="306" customFormat="1" ht="18" customHeight="1" outlineLevel="2">
      <c r="A820" s="293">
        <v>33</v>
      </c>
      <c r="B820" s="293" t="s">
        <v>114</v>
      </c>
      <c r="C820" s="293" t="s">
        <v>96</v>
      </c>
      <c r="D820" s="293" t="s">
        <v>81</v>
      </c>
      <c r="E820" s="294" t="s">
        <v>82</v>
      </c>
      <c r="F820" s="293" t="s">
        <v>630</v>
      </c>
      <c r="G820" s="293" t="s">
        <v>662</v>
      </c>
      <c r="H820" s="293" t="s">
        <v>94</v>
      </c>
      <c r="I820" s="295" t="s">
        <v>85</v>
      </c>
      <c r="J820" s="296" t="s">
        <v>129</v>
      </c>
      <c r="K820" s="297" t="str">
        <f t="shared" si="548"/>
        <v>FRIL-EJECUCION</v>
      </c>
      <c r="L820" s="297"/>
      <c r="M820" s="53" t="str">
        <f t="shared" si="549"/>
        <v>FRIL</v>
      </c>
      <c r="N820" s="298">
        <f>A820</f>
        <v>33</v>
      </c>
      <c r="O820" s="295" t="s">
        <v>130</v>
      </c>
      <c r="P820" s="299">
        <v>200000000</v>
      </c>
      <c r="Q820" s="316"/>
      <c r="R820" s="301"/>
      <c r="S820" s="301"/>
      <c r="T820" s="301"/>
      <c r="U820" s="301"/>
      <c r="V820" s="301"/>
      <c r="W820" s="301"/>
      <c r="X820" s="301"/>
      <c r="Y820" s="301"/>
      <c r="Z820" s="301"/>
      <c r="AA820" s="301"/>
      <c r="AB820" s="301"/>
      <c r="AC820" s="301"/>
      <c r="AD820" s="317"/>
      <c r="AE820" s="303">
        <v>0</v>
      </c>
      <c r="AF820" s="59">
        <v>0</v>
      </c>
      <c r="AG820" s="303">
        <v>200000000</v>
      </c>
      <c r="AH820" s="59">
        <v>0</v>
      </c>
      <c r="AI820" s="59">
        <f t="shared" si="551"/>
        <v>200000000</v>
      </c>
      <c r="AJ820" s="59">
        <f t="shared" si="552"/>
        <v>0</v>
      </c>
      <c r="AK820" s="300">
        <f t="shared" si="553"/>
        <v>200000000</v>
      </c>
      <c r="AL820" s="318"/>
      <c r="AM820" s="305" t="s">
        <v>131</v>
      </c>
      <c r="AN820" s="315"/>
      <c r="AO820" s="315"/>
      <c r="AP820" s="315"/>
      <c r="AQ820" s="315"/>
      <c r="AR820" s="315"/>
      <c r="AS820" s="315"/>
      <c r="AT820" s="315"/>
      <c r="AU820" s="315"/>
      <c r="BE820" s="307"/>
      <c r="BS820" s="307"/>
      <c r="DD820" s="307"/>
      <c r="DK820" s="307"/>
      <c r="DN820" s="306" t="s">
        <v>472</v>
      </c>
      <c r="DO820" s="306" t="str">
        <f>VLOOKUP(K813,'[2]rates actuales'!B$2:K$1880,10,FALSE)</f>
        <v/>
      </c>
      <c r="DQ820" s="308">
        <v>605551</v>
      </c>
      <c r="DR820" s="308">
        <f>(DQ820*1000)-P813</f>
        <v>0</v>
      </c>
      <c r="DS820" s="306" t="str">
        <f>VLOOKUP(J813,'[2]rates actuales'!A$2:C$1880,3,FALSE)</f>
        <v>HUALAIHUE</v>
      </c>
      <c r="DW820" s="306" t="e">
        <f>VLOOKUP(J813,[2]TERMINADOS!A$2:B$133,2,FALSE)</f>
        <v>#N/A</v>
      </c>
      <c r="DZ820" s="306" t="e">
        <f>VLOOKUP(J813,'[2]COSTO-GASTO'!E$2:F$401,2,FALSE)</f>
        <v>#N/A</v>
      </c>
      <c r="EA820" s="307" t="e">
        <f>AE813-DZ820</f>
        <v>#N/A</v>
      </c>
      <c r="EB820" s="306" t="e">
        <f>VLOOKUP(J813,[2]Hoja26!A$2:B$91,2,FALSE)</f>
        <v>#N/A</v>
      </c>
      <c r="EC820" s="306" t="e">
        <f>VLOOKUP(J813,[2]Hoja26!E$2:F$147,2,FALSE)</f>
        <v>#N/A</v>
      </c>
      <c r="EV820" s="306" t="str">
        <f>VLOOKUP(J813,'[2]RATES OCTUBRE'!J$1:K$1924,2,FALSE)</f>
        <v>OT</v>
      </c>
      <c r="EX820" s="306" t="e">
        <f>VLOOKUP(J813,[2]Hoja26!N$4:O$1289,2,FALSE)</f>
        <v>#N/A</v>
      </c>
      <c r="EY820" s="306" t="s">
        <v>114</v>
      </c>
      <c r="EZ820" s="307">
        <v>29840650</v>
      </c>
      <c r="FS820" s="306" t="str">
        <f>CONCATENATE(J820,"-",I820)</f>
        <v>FRIL-EJECUCION</v>
      </c>
      <c r="FT820" s="306" t="e">
        <f>VLOOKUP(FS820,'[2]ESTADO DE SITUACION OCTUBRE'!I$4:I$941,1,FALSE)</f>
        <v>#N/A</v>
      </c>
      <c r="FU820" s="306" t="e">
        <f>VLOOKUP(K820,'[2]BIP-COSTO'!B$2:H$1976,7,FALSE)</f>
        <v>#N/A</v>
      </c>
      <c r="FV820" s="307" t="e">
        <v>#N/A</v>
      </c>
      <c r="FW820" s="307" t="e">
        <f>FV820-P820</f>
        <v>#N/A</v>
      </c>
      <c r="FX820" s="306" t="e">
        <f>VLOOKUP(K820,'[2]BIP-COSTO'!B$2:H$1976,4,FALSE)</f>
        <v>#N/A</v>
      </c>
      <c r="FY820" s="306" t="e">
        <f>VLOOKUP(K820,'[2]BIP-COSTO'!B$2:K$1976,10,FALSE)</f>
        <v>#N/A</v>
      </c>
      <c r="GF820" s="309" t="e">
        <f>VLOOKUP(J820,[2]Hoja20!A$2:V$35,22,FALSE)</f>
        <v>#N/A</v>
      </c>
      <c r="GG820" s="310"/>
      <c r="GH820" s="310"/>
      <c r="GM820" s="311" t="e">
        <f>VLOOKUP(K820,[3]resultado!E$2:K$2045,7,FALSE)</f>
        <v>#N/A</v>
      </c>
      <c r="GO820" s="311" t="e">
        <f>VLOOKUP(J820,[3]Hoja2!A$1:A$110,1,FALSE)</f>
        <v>#N/A</v>
      </c>
      <c r="GP820" s="311" t="e">
        <f>VLOOKUP(K820,[3]Hoja5!C$2:F$376,1,FALSE)</f>
        <v>#N/A</v>
      </c>
      <c r="GQ820" s="311" t="e">
        <f>VLOOKUP(J820,[3]Hoja5!A$2:A$376,1,FALSE)</f>
        <v>#N/A</v>
      </c>
      <c r="GR820" s="66" t="e">
        <f>VLOOKUP(J820,rates!B$2:I$944,8,FALSE)</f>
        <v>#N/A</v>
      </c>
      <c r="GS820" s="66" t="s">
        <v>2988</v>
      </c>
      <c r="GT820" s="66" t="e">
        <f>VLOOKUP(J820,Hoja6!A$2:A$29,1,FALSE)</f>
        <v>#N/A</v>
      </c>
      <c r="GU820" s="66" t="e">
        <f>VLOOKUP(J820,Hoja7!A$2:O$243,15,FALSE)</f>
        <v>#N/A</v>
      </c>
      <c r="GV820" s="66" t="e">
        <f>VLOOKUP(J820,'ESTADO DE SITUACION'!H$4:AQ$943,36,FALSE)</f>
        <v>#N/A</v>
      </c>
    </row>
    <row r="821" spans="1:204" ht="18.75" outlineLevel="1">
      <c r="A821" s="71"/>
      <c r="B821" s="72"/>
      <c r="C821" s="105"/>
      <c r="D821" s="105"/>
      <c r="E821" s="105"/>
      <c r="F821" s="105"/>
      <c r="G821" s="105"/>
      <c r="H821" s="71"/>
      <c r="I821" s="73"/>
      <c r="J821" s="106"/>
      <c r="K821" s="96"/>
      <c r="L821" s="53"/>
      <c r="M821" s="53"/>
      <c r="N821" s="54"/>
      <c r="O821" s="78" t="s">
        <v>132</v>
      </c>
      <c r="P821" s="79">
        <f t="shared" ref="P821:AK821" si="555">SUBTOTAL(9,P811:P820)</f>
        <v>2492886000</v>
      </c>
      <c r="Q821" s="164">
        <f t="shared" si="555"/>
        <v>0</v>
      </c>
      <c r="R821" s="164">
        <f t="shared" si="555"/>
        <v>0</v>
      </c>
      <c r="S821" s="164">
        <f t="shared" si="555"/>
        <v>0</v>
      </c>
      <c r="T821" s="164">
        <f t="shared" si="555"/>
        <v>0</v>
      </c>
      <c r="U821" s="164">
        <f t="shared" si="555"/>
        <v>0</v>
      </c>
      <c r="V821" s="164">
        <f t="shared" si="555"/>
        <v>0</v>
      </c>
      <c r="W821" s="164">
        <f t="shared" si="555"/>
        <v>0</v>
      </c>
      <c r="X821" s="164">
        <f t="shared" si="555"/>
        <v>0</v>
      </c>
      <c r="Y821" s="164">
        <f t="shared" si="555"/>
        <v>0</v>
      </c>
      <c r="Z821" s="164">
        <f t="shared" si="555"/>
        <v>0</v>
      </c>
      <c r="AA821" s="164">
        <f t="shared" si="555"/>
        <v>0</v>
      </c>
      <c r="AB821" s="164">
        <f t="shared" si="555"/>
        <v>0</v>
      </c>
      <c r="AC821" s="164">
        <f t="shared" si="555"/>
        <v>0</v>
      </c>
      <c r="AD821" s="164">
        <f t="shared" si="555"/>
        <v>0</v>
      </c>
      <c r="AE821" s="79">
        <f t="shared" si="555"/>
        <v>0</v>
      </c>
      <c r="AF821" s="79">
        <f t="shared" si="555"/>
        <v>0</v>
      </c>
      <c r="AG821" s="79">
        <f t="shared" si="555"/>
        <v>541992999</v>
      </c>
      <c r="AH821" s="79">
        <f t="shared" si="555"/>
        <v>0</v>
      </c>
      <c r="AI821" s="79">
        <f t="shared" si="555"/>
        <v>541992999</v>
      </c>
      <c r="AJ821" s="79">
        <f t="shared" si="555"/>
        <v>1950893001</v>
      </c>
      <c r="AK821" s="79">
        <f t="shared" si="555"/>
        <v>2492886000</v>
      </c>
      <c r="AL821" s="107"/>
      <c r="AM821" s="107"/>
      <c r="AN821" s="222"/>
      <c r="AO821" s="222"/>
      <c r="AP821" s="222"/>
      <c r="AQ821" s="222"/>
      <c r="AR821" s="222"/>
      <c r="AS821" s="222"/>
      <c r="AT821" s="222"/>
      <c r="AU821" s="222"/>
      <c r="BB821"/>
      <c r="BC821"/>
      <c r="BD821"/>
      <c r="BM821"/>
      <c r="CC821" s="62"/>
      <c r="CQ821"/>
      <c r="DB821" s="15"/>
      <c r="DC821" s="15"/>
      <c r="DE821" s="15"/>
      <c r="DL821"/>
      <c r="DM821"/>
      <c r="DN821" s="109"/>
      <c r="DO821" s="109"/>
      <c r="DP821" s="109"/>
      <c r="DR821"/>
      <c r="DX821"/>
      <c r="EA821"/>
      <c r="FV821" s="65">
        <v>0</v>
      </c>
      <c r="GF821" s="18" t="e">
        <f>VLOOKUP(J821,[2]Hoja20!A$2:V$35,22,FALSE)</f>
        <v>#N/A</v>
      </c>
      <c r="GO821" s="66" t="e">
        <f>VLOOKUP(J821,[3]Hoja2!A$1:A$110,1,FALSE)</f>
        <v>#N/A</v>
      </c>
      <c r="GQ821" s="66" t="e">
        <f>VLOOKUP(J821,[3]Hoja5!A$2:A$376,1,FALSE)</f>
        <v>#N/A</v>
      </c>
    </row>
    <row r="822" spans="1:204" ht="18.75" outlineLevel="1">
      <c r="A822" s="71"/>
      <c r="B822" s="72"/>
      <c r="C822" s="105"/>
      <c r="D822" s="105"/>
      <c r="E822" s="105"/>
      <c r="F822" s="105"/>
      <c r="G822" s="105"/>
      <c r="H822" s="71"/>
      <c r="I822" s="73"/>
      <c r="J822" s="106"/>
      <c r="K822" s="96"/>
      <c r="L822" s="53"/>
      <c r="M822" s="53"/>
      <c r="N822" s="54"/>
      <c r="O822" s="84"/>
      <c r="P822" s="85"/>
      <c r="Q822" s="100"/>
      <c r="R822" s="101"/>
      <c r="S822" s="101"/>
      <c r="T822" s="101"/>
      <c r="U822" s="101"/>
      <c r="V822" s="101"/>
      <c r="W822" s="101"/>
      <c r="X822" s="101"/>
      <c r="Y822" s="101"/>
      <c r="Z822" s="101"/>
      <c r="AA822" s="101"/>
      <c r="AB822" s="101"/>
      <c r="AC822" s="101"/>
      <c r="AD822" s="102"/>
      <c r="AE822" s="88"/>
      <c r="AF822" s="88"/>
      <c r="AG822" s="88"/>
      <c r="AH822" s="88"/>
      <c r="AI822" s="88"/>
      <c r="AJ822" s="88"/>
      <c r="AK822" s="87"/>
      <c r="AL822" s="107"/>
      <c r="AM822" s="108"/>
      <c r="AN822" s="222"/>
      <c r="AO822" s="222"/>
      <c r="AP822" s="222"/>
      <c r="AQ822" s="222"/>
      <c r="AR822" s="222"/>
      <c r="AS822" s="222"/>
      <c r="AT822" s="222"/>
      <c r="AU822" s="222"/>
      <c r="BB822"/>
      <c r="BC822"/>
      <c r="BD822"/>
      <c r="BM822"/>
      <c r="CC822" s="62"/>
      <c r="CQ822"/>
      <c r="DB822" s="15"/>
      <c r="DC822" s="15"/>
      <c r="DE822" s="15"/>
      <c r="DL822"/>
      <c r="DM822"/>
      <c r="DR822"/>
      <c r="DX822"/>
      <c r="EA822"/>
      <c r="FV822" s="65">
        <v>0</v>
      </c>
      <c r="GF822" s="18" t="e">
        <f>VLOOKUP(J822,[2]Hoja20!A$2:V$35,22,FALSE)</f>
        <v>#N/A</v>
      </c>
      <c r="GO822" s="66" t="e">
        <f>VLOOKUP(J822,[3]Hoja2!A$1:A$110,1,FALSE)</f>
        <v>#N/A</v>
      </c>
      <c r="GQ822" s="66" t="e">
        <f>VLOOKUP(J822,[3]Hoja5!A$2:A$376,1,FALSE)</f>
        <v>#N/A</v>
      </c>
    </row>
    <row r="823" spans="1:204" ht="23.25" outlineLevel="1">
      <c r="A823" s="71"/>
      <c r="B823" s="72"/>
      <c r="C823" s="105"/>
      <c r="D823" s="105"/>
      <c r="E823" s="105"/>
      <c r="F823" s="105"/>
      <c r="G823" s="105"/>
      <c r="H823" s="71"/>
      <c r="I823" s="73"/>
      <c r="J823" s="106"/>
      <c r="K823" s="96"/>
      <c r="L823" s="53"/>
      <c r="M823" s="53"/>
      <c r="N823" s="54"/>
      <c r="O823" s="110" t="s">
        <v>686</v>
      </c>
      <c r="P823" s="111">
        <f t="shared" ref="P823:AL823" si="556">P821+P804+P808</f>
        <v>4784171885</v>
      </c>
      <c r="Q823" s="111">
        <f t="shared" si="556"/>
        <v>0</v>
      </c>
      <c r="R823" s="111">
        <f t="shared" si="556"/>
        <v>212014000</v>
      </c>
      <c r="S823" s="111">
        <f t="shared" si="556"/>
        <v>0</v>
      </c>
      <c r="T823" s="111">
        <f t="shared" si="556"/>
        <v>0</v>
      </c>
      <c r="U823" s="111">
        <f t="shared" si="556"/>
        <v>0</v>
      </c>
      <c r="V823" s="111">
        <f t="shared" si="556"/>
        <v>0</v>
      </c>
      <c r="W823" s="111">
        <f t="shared" si="556"/>
        <v>0</v>
      </c>
      <c r="X823" s="111">
        <f t="shared" si="556"/>
        <v>0</v>
      </c>
      <c r="Y823" s="111">
        <f t="shared" si="556"/>
        <v>0</v>
      </c>
      <c r="Z823" s="111">
        <f t="shared" si="556"/>
        <v>0</v>
      </c>
      <c r="AA823" s="111">
        <f t="shared" si="556"/>
        <v>0</v>
      </c>
      <c r="AB823" s="111">
        <f t="shared" si="556"/>
        <v>0</v>
      </c>
      <c r="AC823" s="111">
        <f t="shared" si="556"/>
        <v>0</v>
      </c>
      <c r="AD823" s="111">
        <f t="shared" si="556"/>
        <v>212014000</v>
      </c>
      <c r="AE823" s="111">
        <f t="shared" si="556"/>
        <v>286586420</v>
      </c>
      <c r="AF823" s="111">
        <f t="shared" si="556"/>
        <v>286588295</v>
      </c>
      <c r="AG823" s="174">
        <f t="shared" si="556"/>
        <v>2258388482</v>
      </c>
      <c r="AH823" s="111">
        <f t="shared" si="556"/>
        <v>0</v>
      </c>
      <c r="AI823" s="111">
        <f t="shared" si="556"/>
        <v>2258388482</v>
      </c>
      <c r="AJ823" s="111">
        <f t="shared" si="556"/>
        <v>2239195108</v>
      </c>
      <c r="AK823" s="111">
        <f t="shared" si="556"/>
        <v>3919210000</v>
      </c>
      <c r="AL823" s="111">
        <f t="shared" si="556"/>
        <v>0</v>
      </c>
      <c r="AM823" s="107"/>
      <c r="AN823" s="222"/>
      <c r="AO823" s="222"/>
      <c r="AP823" s="222"/>
      <c r="AQ823" s="222"/>
      <c r="AR823" s="222"/>
      <c r="AS823" s="222"/>
      <c r="AT823" s="222"/>
      <c r="AU823" s="222"/>
      <c r="BB823"/>
      <c r="BC823"/>
      <c r="BD823"/>
      <c r="BM823"/>
      <c r="CC823" s="62"/>
      <c r="CQ823"/>
      <c r="DB823" s="15"/>
      <c r="DC823" s="15"/>
      <c r="DE823" s="15"/>
      <c r="DL823"/>
      <c r="DM823"/>
      <c r="DN823" s="109"/>
      <c r="DO823" s="109"/>
      <c r="DP823" s="109"/>
      <c r="DR823"/>
      <c r="DX823"/>
      <c r="EA823"/>
      <c r="FV823" s="65">
        <v>0</v>
      </c>
      <c r="GF823" s="18" t="e">
        <f>VLOOKUP(J823,[2]Hoja20!A$2:V$35,22,FALSE)</f>
        <v>#N/A</v>
      </c>
      <c r="GO823" s="66" t="e">
        <f>VLOOKUP(J823,[3]Hoja2!A$1:A$110,1,FALSE)</f>
        <v>#N/A</v>
      </c>
      <c r="GQ823" s="66" t="e">
        <f>VLOOKUP(J823,[3]Hoja5!A$2:A$376,1,FALSE)</f>
        <v>#N/A</v>
      </c>
    </row>
    <row r="824" spans="1:204" ht="18.75" outlineLevel="1">
      <c r="A824" s="71"/>
      <c r="B824" s="72"/>
      <c r="C824" s="105"/>
      <c r="D824" s="105"/>
      <c r="E824" s="105"/>
      <c r="F824" s="105"/>
      <c r="G824" s="105"/>
      <c r="H824" s="71"/>
      <c r="I824" s="73"/>
      <c r="J824" s="106"/>
      <c r="K824" s="96"/>
      <c r="L824" s="53"/>
      <c r="M824" s="53"/>
      <c r="N824" s="54"/>
      <c r="O824" s="84"/>
      <c r="P824" s="85"/>
      <c r="Q824" s="100"/>
      <c r="R824" s="101"/>
      <c r="S824" s="101"/>
      <c r="T824" s="101"/>
      <c r="U824" s="101"/>
      <c r="V824" s="101"/>
      <c r="W824" s="101"/>
      <c r="X824" s="101"/>
      <c r="Y824" s="101"/>
      <c r="Z824" s="101"/>
      <c r="AA824" s="101"/>
      <c r="AB824" s="101"/>
      <c r="AC824" s="101"/>
      <c r="AD824" s="102"/>
      <c r="AE824" s="88"/>
      <c r="AF824" s="88"/>
      <c r="AG824" s="88"/>
      <c r="AH824" s="88"/>
      <c r="AI824" s="88"/>
      <c r="AJ824" s="88"/>
      <c r="AK824" s="87"/>
      <c r="AL824" s="107"/>
      <c r="AM824" s="108"/>
      <c r="AN824" s="222"/>
      <c r="AO824" s="222"/>
      <c r="AP824" s="222"/>
      <c r="AQ824" s="222"/>
      <c r="AR824" s="222"/>
      <c r="AS824" s="222"/>
      <c r="AT824" s="222"/>
      <c r="AU824" s="222"/>
      <c r="BB824"/>
      <c r="BC824"/>
      <c r="BD824"/>
      <c r="BM824"/>
      <c r="CC824" s="62"/>
      <c r="CQ824"/>
      <c r="DB824" s="15"/>
      <c r="DC824" s="15"/>
      <c r="DE824" s="15"/>
      <c r="DL824"/>
      <c r="DM824"/>
      <c r="DR824"/>
      <c r="DX824"/>
      <c r="EA824"/>
      <c r="FV824" s="65">
        <v>0</v>
      </c>
      <c r="GF824" s="18" t="e">
        <f>VLOOKUP(J824,[2]Hoja20!A$2:V$35,22,FALSE)</f>
        <v>#N/A</v>
      </c>
      <c r="GO824" s="66" t="e">
        <f>VLOOKUP(J824,[3]Hoja2!A$1:A$110,1,FALSE)</f>
        <v>#N/A</v>
      </c>
      <c r="GQ824" s="66" t="e">
        <f>VLOOKUP(J824,[3]Hoja5!A$2:A$376,1,FALSE)</f>
        <v>#N/A</v>
      </c>
    </row>
    <row r="825" spans="1:204" s="127" customFormat="1" ht="23.25" outlineLevel="1">
      <c r="A825" s="112"/>
      <c r="B825" s="113"/>
      <c r="C825" s="112"/>
      <c r="D825" s="112"/>
      <c r="E825" s="112"/>
      <c r="F825" s="112"/>
      <c r="G825" s="112"/>
      <c r="H825" s="112"/>
      <c r="I825" s="114"/>
      <c r="J825" s="115"/>
      <c r="K825" s="96"/>
      <c r="L825" s="53"/>
      <c r="M825" s="53"/>
      <c r="N825" s="54"/>
      <c r="O825" s="2" t="s">
        <v>687</v>
      </c>
      <c r="P825" s="116"/>
      <c r="Q825" s="100"/>
      <c r="R825" s="101"/>
      <c r="S825" s="101"/>
      <c r="T825" s="101"/>
      <c r="U825" s="101"/>
      <c r="V825" s="101"/>
      <c r="W825" s="101"/>
      <c r="X825" s="101"/>
      <c r="Y825" s="101"/>
      <c r="Z825" s="101"/>
      <c r="AA825" s="101"/>
      <c r="AB825" s="101"/>
      <c r="AC825" s="101"/>
      <c r="AD825" s="102"/>
      <c r="AE825" s="117"/>
      <c r="AF825" s="117"/>
      <c r="AG825" s="117"/>
      <c r="AH825" s="117"/>
      <c r="AI825" s="117"/>
      <c r="AJ825" s="117"/>
      <c r="AK825" s="158"/>
      <c r="AL825" s="108"/>
      <c r="AM825" s="118"/>
      <c r="AN825" s="222"/>
      <c r="AO825" s="222"/>
      <c r="AP825" s="222"/>
      <c r="AQ825" s="222"/>
      <c r="AR825" s="222"/>
      <c r="AS825" s="222"/>
      <c r="AT825" s="222"/>
      <c r="AU825" s="222"/>
      <c r="AV825"/>
      <c r="AW825" s="15"/>
      <c r="AX825" s="15"/>
      <c r="AY825" s="15"/>
      <c r="AZ825" s="15"/>
      <c r="BA825"/>
      <c r="BB825"/>
      <c r="BC825"/>
      <c r="BD825"/>
      <c r="BE825" s="16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 s="16"/>
      <c r="BT825"/>
      <c r="BU825"/>
      <c r="BV825"/>
      <c r="BW825"/>
      <c r="BX825"/>
      <c r="BY825"/>
      <c r="BZ825"/>
      <c r="CA825"/>
      <c r="CB825"/>
      <c r="CC825" s="62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 s="15"/>
      <c r="DC825" s="15"/>
      <c r="DD825" s="17"/>
      <c r="DE825" s="15"/>
      <c r="DF825" s="15"/>
      <c r="DG825" s="15"/>
      <c r="DH825" s="15"/>
      <c r="DI825"/>
      <c r="DJ825"/>
      <c r="DK825" s="16"/>
      <c r="DL825"/>
      <c r="DM825"/>
      <c r="DN825"/>
      <c r="DO825"/>
      <c r="DP825"/>
      <c r="DQ825" s="16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 s="16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V825" s="65">
        <v>0</v>
      </c>
      <c r="GF825" s="18" t="e">
        <f>VLOOKUP(J825,[2]Hoja20!A$2:V$35,22,FALSE)</f>
        <v>#N/A</v>
      </c>
      <c r="GG825" s="160"/>
      <c r="GH825" s="160"/>
      <c r="GO825" s="66" t="e">
        <f>VLOOKUP(J825,[3]Hoja2!A$1:A$110,1,FALSE)</f>
        <v>#N/A</v>
      </c>
      <c r="GQ825" s="66" t="e">
        <f>VLOOKUP(J825,[3]Hoja5!A$2:A$376,1,FALSE)</f>
        <v>#N/A</v>
      </c>
    </row>
    <row r="826" spans="1:204" ht="34.5" customHeight="1" outlineLevel="1" collapsed="1">
      <c r="A826" s="995" t="s">
        <v>688</v>
      </c>
      <c r="B826" s="995"/>
      <c r="C826" s="996"/>
      <c r="D826" s="996"/>
      <c r="E826" s="996"/>
      <c r="F826" s="996"/>
      <c r="G826" s="996"/>
      <c r="H826" s="995"/>
      <c r="I826" s="995"/>
      <c r="J826" s="995"/>
      <c r="K826" s="996"/>
      <c r="L826" s="996"/>
      <c r="M826" s="996"/>
      <c r="N826" s="996"/>
      <c r="O826" s="995"/>
      <c r="P826" s="995"/>
      <c r="Q826" s="996"/>
      <c r="R826" s="996"/>
      <c r="S826" s="996"/>
      <c r="T826" s="996"/>
      <c r="U826" s="996"/>
      <c r="V826" s="996"/>
      <c r="W826" s="996"/>
      <c r="X826" s="996"/>
      <c r="Y826" s="996"/>
      <c r="Z826" s="996"/>
      <c r="AA826" s="996"/>
      <c r="AB826" s="996"/>
      <c r="AC826" s="996"/>
      <c r="AD826" s="996"/>
      <c r="AE826" s="995"/>
      <c r="AF826" s="995"/>
      <c r="AG826" s="995"/>
      <c r="AH826" s="995"/>
      <c r="AI826" s="995"/>
      <c r="AJ826" s="995"/>
      <c r="AK826" s="996"/>
      <c r="AL826" s="996"/>
      <c r="AM826" s="995"/>
      <c r="BB826"/>
      <c r="BC826"/>
      <c r="BD826"/>
      <c r="BM826"/>
      <c r="CC826" s="62"/>
      <c r="CQ826"/>
      <c r="DB826" s="15"/>
      <c r="DC826" s="15"/>
      <c r="DE826" s="15"/>
      <c r="DL826"/>
      <c r="DM826"/>
      <c r="DN826" s="109"/>
      <c r="DO826" s="109"/>
      <c r="DP826" s="109"/>
      <c r="DR826"/>
      <c r="DX826"/>
      <c r="EA826"/>
      <c r="FV826" s="65">
        <v>0</v>
      </c>
      <c r="GF826" s="18" t="e">
        <f>VLOOKUP(J826,[2]Hoja20!A$2:V$35,22,FALSE)</f>
        <v>#N/A</v>
      </c>
      <c r="GO826" s="66" t="e">
        <f>VLOOKUP(J826,[3]Hoja2!A$1:A$110,1,FALSE)</f>
        <v>#N/A</v>
      </c>
      <c r="GQ826" s="66" t="e">
        <f>VLOOKUP(J826,[3]Hoja5!A$2:A$376,1,FALSE)</f>
        <v>#N/A</v>
      </c>
    </row>
    <row r="827" spans="1:204" ht="303.75" outlineLevel="1">
      <c r="A827" s="20" t="s">
        <v>3</v>
      </c>
      <c r="B827" s="20" t="s">
        <v>4</v>
      </c>
      <c r="C827" s="21" t="s">
        <v>5</v>
      </c>
      <c r="D827" s="22" t="s">
        <v>6</v>
      </c>
      <c r="E827" s="23" t="s">
        <v>7</v>
      </c>
      <c r="F827" s="20" t="s">
        <v>8</v>
      </c>
      <c r="G827" s="20" t="s">
        <v>9</v>
      </c>
      <c r="H827" s="20" t="s">
        <v>10</v>
      </c>
      <c r="I827" s="20" t="s">
        <v>11</v>
      </c>
      <c r="J827" s="20" t="s">
        <v>12</v>
      </c>
      <c r="K827" s="24" t="s">
        <v>13</v>
      </c>
      <c r="L827" s="20" t="s">
        <v>14</v>
      </c>
      <c r="M827" s="20" t="s">
        <v>15</v>
      </c>
      <c r="N827" s="25" t="s">
        <v>16</v>
      </c>
      <c r="O827" s="20" t="s">
        <v>17</v>
      </c>
      <c r="P827" s="26" t="s">
        <v>18</v>
      </c>
      <c r="Q827" s="27" t="s">
        <v>19</v>
      </c>
      <c r="R827" s="28" t="s">
        <v>20</v>
      </c>
      <c r="S827" s="28" t="s">
        <v>21</v>
      </c>
      <c r="T827" s="28" t="s">
        <v>22</v>
      </c>
      <c r="U827" s="28" t="s">
        <v>23</v>
      </c>
      <c r="V827" s="28" t="s">
        <v>24</v>
      </c>
      <c r="W827" s="28" t="s">
        <v>25</v>
      </c>
      <c r="X827" s="28" t="s">
        <v>26</v>
      </c>
      <c r="Y827" s="28" t="s">
        <v>27</v>
      </c>
      <c r="Z827" s="28" t="s">
        <v>28</v>
      </c>
      <c r="AA827" s="28" t="s">
        <v>29</v>
      </c>
      <c r="AB827" s="28" t="s">
        <v>30</v>
      </c>
      <c r="AC827" s="28" t="s">
        <v>31</v>
      </c>
      <c r="AD827" s="29" t="s">
        <v>32</v>
      </c>
      <c r="AE827" s="28" t="s">
        <v>33</v>
      </c>
      <c r="AF827" s="28" t="s">
        <v>1117</v>
      </c>
      <c r="AG827" s="28" t="s">
        <v>34</v>
      </c>
      <c r="AH827" s="28" t="s">
        <v>21</v>
      </c>
      <c r="AI827" s="28" t="s">
        <v>32</v>
      </c>
      <c r="AJ827" s="28" t="s">
        <v>35</v>
      </c>
      <c r="AK827" s="30" t="s">
        <v>35</v>
      </c>
      <c r="AL827" s="31" t="s">
        <v>36</v>
      </c>
      <c r="AM827" s="32" t="s">
        <v>37</v>
      </c>
      <c r="BB827"/>
      <c r="BC827"/>
      <c r="BD827"/>
      <c r="BM827"/>
      <c r="CC827" s="62"/>
      <c r="CQ827"/>
      <c r="DB827" s="15"/>
      <c r="DC827" s="15"/>
      <c r="DE827" s="15"/>
      <c r="DL827"/>
      <c r="DM827"/>
      <c r="DR827"/>
      <c r="DX827"/>
      <c r="EA827"/>
      <c r="FV827" s="65">
        <v>0</v>
      </c>
      <c r="GF827" s="18" t="e">
        <f>VLOOKUP(J827,[2]Hoja20!A$2:V$35,22,FALSE)</f>
        <v>#N/A</v>
      </c>
      <c r="GO827" s="66" t="e">
        <f>VLOOKUP(J827,[3]Hoja2!A$1:A$110,1,FALSE)</f>
        <v>#N/A</v>
      </c>
      <c r="GQ827" s="66" t="e">
        <f>VLOOKUP(J827,[3]Hoja5!A$2:A$376,1,FALSE)</f>
        <v>#N/A</v>
      </c>
    </row>
    <row r="828" spans="1:204" s="64" customFormat="1" ht="15" customHeight="1" outlineLevel="2">
      <c r="A828" s="71"/>
      <c r="B828" s="72"/>
      <c r="C828" s="105"/>
      <c r="D828" s="105"/>
      <c r="E828" s="105"/>
      <c r="F828" s="105"/>
      <c r="G828" s="105"/>
      <c r="H828" s="71"/>
      <c r="I828" s="73"/>
      <c r="J828" s="106"/>
      <c r="K828" s="96"/>
      <c r="L828" s="53"/>
      <c r="M828" s="53"/>
      <c r="N828" s="54"/>
      <c r="O828" s="185" t="s">
        <v>689</v>
      </c>
      <c r="P828" s="85"/>
      <c r="Q828" s="100"/>
      <c r="R828" s="101"/>
      <c r="S828" s="101"/>
      <c r="T828" s="101"/>
      <c r="U828" s="101"/>
      <c r="V828" s="101"/>
      <c r="W828" s="101"/>
      <c r="X828" s="101"/>
      <c r="Y828" s="101"/>
      <c r="Z828" s="101"/>
      <c r="AA828" s="101"/>
      <c r="AB828" s="101"/>
      <c r="AC828" s="101"/>
      <c r="AD828" s="102"/>
      <c r="AE828" s="88"/>
      <c r="AF828" s="88"/>
      <c r="AG828" s="88"/>
      <c r="AH828" s="88"/>
      <c r="AI828" s="88"/>
      <c r="AJ828" s="88"/>
      <c r="AK828" s="163"/>
      <c r="AL828" s="108"/>
      <c r="AM828" s="108"/>
      <c r="AN828" t="s">
        <v>645</v>
      </c>
      <c r="AO828" t="e">
        <f>VLOOKUP(J829,#REF!,2,FALSE)</f>
        <v>#REF!</v>
      </c>
      <c r="AP828" t="e">
        <f>VLOOKUP(K829,#REF!,2,FALSE)</f>
        <v>#REF!</v>
      </c>
      <c r="AQ828" t="e">
        <f>VLOOKUP(J829,#REF!,13,FALSE)</f>
        <v>#REF!</v>
      </c>
      <c r="AR828" t="e">
        <f>VLOOKUP(K829,#REF!,7,FALSE)</f>
        <v>#REF!</v>
      </c>
      <c r="AS828"/>
      <c r="AT828" t="e">
        <f>VLOOKUP(J829,#REF!,13,FALSE)</f>
        <v>#REF!</v>
      </c>
      <c r="AU828" t="e">
        <f>VLOOKUP(K829,#REF!,2,FALSE)</f>
        <v>#REF!</v>
      </c>
      <c r="AV828"/>
      <c r="AW828" s="15"/>
      <c r="AX828" s="15"/>
      <c r="AY828" s="15"/>
      <c r="AZ828" s="15"/>
      <c r="BA828"/>
      <c r="BB828"/>
      <c r="BC828"/>
      <c r="BD828"/>
      <c r="BE828" s="16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 s="16"/>
      <c r="BT828"/>
      <c r="BU828"/>
      <c r="BV828"/>
      <c r="BW828"/>
      <c r="BX828"/>
      <c r="BY828"/>
      <c r="BZ828"/>
      <c r="CA828"/>
      <c r="CB828"/>
      <c r="CC828" s="62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 s="15"/>
      <c r="DC828" s="15"/>
      <c r="DD828" s="17"/>
      <c r="DE828" s="15"/>
      <c r="DF828" s="15"/>
      <c r="DG828" s="15"/>
      <c r="DH828" s="15"/>
      <c r="DI828"/>
      <c r="DJ828"/>
      <c r="DK828" s="16"/>
      <c r="DL828"/>
      <c r="DM828"/>
      <c r="DN828"/>
      <c r="DO828" t="str">
        <f>VLOOKUP(K829,'[2]rates actuales'!B$2:K$1880,10,FALSE)</f>
        <v>RS</v>
      </c>
      <c r="DP828"/>
      <c r="DQ828" s="16">
        <v>788374</v>
      </c>
      <c r="DR828" s="63">
        <f>(DQ828*1000)-P829</f>
        <v>0</v>
      </c>
      <c r="DS828" t="str">
        <f>VLOOKUP(J829,'[2]rates actuales'!A$2:C$1880,3,FALSE)</f>
        <v>PALENA</v>
      </c>
      <c r="DT828"/>
      <c r="DU828"/>
      <c r="DV828"/>
      <c r="DW828" t="e">
        <f>VLOOKUP(J829,[2]TERMINADOS!A$2:B$133,2,FALSE)</f>
        <v>#N/A</v>
      </c>
      <c r="DX828" s="16">
        <f>VLOOKUP(J829,'[2]COSTO-GASTO'!A$2:B$382,2,FALSE)</f>
        <v>795050000</v>
      </c>
      <c r="DY828" s="16">
        <f>P829-DX828</f>
        <v>-6676000</v>
      </c>
      <c r="DZ828">
        <f>VLOOKUP(J829,'[2]COSTO-GASTO'!E$2:F$401,2,FALSE)</f>
        <v>566413561</v>
      </c>
      <c r="EA828" s="16">
        <f>AE829-DZ828</f>
        <v>0</v>
      </c>
      <c r="EB828" t="e">
        <f>VLOOKUP(J829,[2]Hoja26!A$2:B$91,2,FALSE)</f>
        <v>#N/A</v>
      </c>
      <c r="EC828" t="str">
        <f>VLOOKUP(J829,[2]Hoja26!E$2:F$147,2,FALSE)</f>
        <v>EN EJECUCION</v>
      </c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 t="str">
        <f>VLOOKUP(J829,'[2]RATES OCTUBRE'!J$1:K$1924,2,FALSE)</f>
        <v>RS</v>
      </c>
      <c r="EW828"/>
      <c r="EX828" t="str">
        <f>VLOOKUP(J829,[2]Hoja26!N$4:O$1289,2,FALSE)</f>
        <v>EN EJECUCION</v>
      </c>
      <c r="EY828" t="s">
        <v>79</v>
      </c>
      <c r="EZ828" s="16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V828" s="65">
        <v>0</v>
      </c>
      <c r="GF828" s="18" t="e">
        <f>VLOOKUP(J828,[2]Hoja20!A$2:V$35,22,FALSE)</f>
        <v>#N/A</v>
      </c>
      <c r="GG828" s="136"/>
      <c r="GH828" s="136"/>
      <c r="GO828" s="66" t="e">
        <f>VLOOKUP(J828,[3]Hoja2!A$1:A$110,1,FALSE)</f>
        <v>#N/A</v>
      </c>
      <c r="GQ828" s="66" t="e">
        <f>VLOOKUP(J828,[3]Hoja5!A$2:A$376,1,FALSE)</f>
        <v>#N/A</v>
      </c>
    </row>
    <row r="829" spans="1:204" s="306" customFormat="1" ht="18" customHeight="1" outlineLevel="2">
      <c r="A829" s="293">
        <v>31</v>
      </c>
      <c r="B829" s="293" t="s">
        <v>79</v>
      </c>
      <c r="C829" s="293" t="s">
        <v>105</v>
      </c>
      <c r="D829" s="293" t="s">
        <v>118</v>
      </c>
      <c r="E829" s="294" t="s">
        <v>82</v>
      </c>
      <c r="F829" s="293" t="s">
        <v>630</v>
      </c>
      <c r="G829" s="293" t="s">
        <v>630</v>
      </c>
      <c r="H829" s="293" t="s">
        <v>324</v>
      </c>
      <c r="I829" s="295" t="s">
        <v>85</v>
      </c>
      <c r="J829" s="296">
        <v>30115295</v>
      </c>
      <c r="K829" s="297" t="str">
        <f t="shared" ref="K829:K831" si="557">CONCATENATE(J829,"-",I829)</f>
        <v>30115295-EJECUCION</v>
      </c>
      <c r="L829" s="297"/>
      <c r="M829" s="53" t="str">
        <f t="shared" ref="M829:M831" si="558">CLEAN(J829)</f>
        <v>30115295</v>
      </c>
      <c r="N829" s="298">
        <f>A829</f>
        <v>31</v>
      </c>
      <c r="O829" s="295" t="s">
        <v>690</v>
      </c>
      <c r="P829" s="299">
        <v>788374000</v>
      </c>
      <c r="Q829" s="300">
        <v>256755441</v>
      </c>
      <c r="R829" s="300">
        <v>409658120</v>
      </c>
      <c r="S829" s="301">
        <v>1645250</v>
      </c>
      <c r="T829" s="301">
        <v>40971274</v>
      </c>
      <c r="U829" s="301">
        <v>59963061</v>
      </c>
      <c r="V829" s="301">
        <f>S829+T829+U829</f>
        <v>102579585</v>
      </c>
      <c r="W829" s="301">
        <v>35001460</v>
      </c>
      <c r="X829" s="301">
        <v>1645250</v>
      </c>
      <c r="Y829" s="301">
        <v>1645250</v>
      </c>
      <c r="Z829" s="301">
        <f>W829+X829+Y829</f>
        <v>38291960</v>
      </c>
      <c r="AA829" s="300">
        <f>S829+T829+U829+W829+X829+Y829</f>
        <v>140871545</v>
      </c>
      <c r="AB829" s="300">
        <v>17575644</v>
      </c>
      <c r="AC829" s="300">
        <f>V829+W829+X829+Y829+AB829</f>
        <v>158447189</v>
      </c>
      <c r="AD829" s="302">
        <f>R829-AC829</f>
        <v>251210931</v>
      </c>
      <c r="AE829" s="303">
        <v>566413561</v>
      </c>
      <c r="AF829" s="59">
        <v>622243006</v>
      </c>
      <c r="AG829" s="303">
        <v>166130994</v>
      </c>
      <c r="AH829" s="59">
        <v>0</v>
      </c>
      <c r="AI829" s="59">
        <f t="shared" ref="AI829:AI831" si="559">AG829-AH829</f>
        <v>166130994</v>
      </c>
      <c r="AJ829" s="59">
        <f t="shared" ref="AJ829:AJ831" si="560">P829-(AF829+AG829)</f>
        <v>0</v>
      </c>
      <c r="AK829" s="300">
        <f>P829-(Q829+R829)</f>
        <v>121960439</v>
      </c>
      <c r="AL829" s="304" t="s">
        <v>93</v>
      </c>
      <c r="AM829" s="305" t="s">
        <v>88</v>
      </c>
      <c r="AN829" s="306" t="s">
        <v>645</v>
      </c>
      <c r="AO829" s="306" t="e">
        <f>VLOOKUP(J830,#REF!,2,FALSE)</f>
        <v>#REF!</v>
      </c>
      <c r="AP829" s="306" t="e">
        <f>VLOOKUP(K830,#REF!,2,FALSE)</f>
        <v>#REF!</v>
      </c>
      <c r="AQ829" s="306" t="e">
        <f>VLOOKUP(J830,#REF!,13,FALSE)</f>
        <v>#REF!</v>
      </c>
      <c r="AR829" s="306" t="e">
        <f>VLOOKUP(K830,#REF!,7,FALSE)</f>
        <v>#REF!</v>
      </c>
      <c r="AT829" s="306" t="e">
        <f>VLOOKUP(J830,#REF!,13,FALSE)</f>
        <v>#REF!</v>
      </c>
      <c r="AU829" s="306" t="e">
        <f>VLOOKUP(K830,#REF!,2,FALSE)</f>
        <v>#REF!</v>
      </c>
      <c r="BE829" s="307"/>
      <c r="BS829" s="307"/>
      <c r="DD829" s="307"/>
      <c r="DK829" s="307"/>
      <c r="DO829" s="306" t="str">
        <f>VLOOKUP(K830,'[2]rates actuales'!B$2:K$1880,10,FALSE)</f>
        <v>RS</v>
      </c>
      <c r="DQ829" s="307">
        <v>579481</v>
      </c>
      <c r="DR829" s="308">
        <f>(DQ829*1000)-P830</f>
        <v>0</v>
      </c>
      <c r="DS829" s="306" t="str">
        <f>VLOOKUP(J830,'[2]rates actuales'!A$2:C$1880,3,FALSE)</f>
        <v>PALENA</v>
      </c>
      <c r="DW829" s="306" t="e">
        <f>VLOOKUP(J830,[2]TERMINADOS!A$2:B$133,2,FALSE)</f>
        <v>#N/A</v>
      </c>
      <c r="DX829" s="307">
        <f>VLOOKUP(J830,'[2]COSTO-GASTO'!A$2:B$382,2,FALSE)</f>
        <v>579481000</v>
      </c>
      <c r="DY829" s="307">
        <f>P830-DX829</f>
        <v>0</v>
      </c>
      <c r="DZ829" s="306">
        <f>VLOOKUP(J830,'[2]COSTO-GASTO'!E$2:F$401,2,FALSE)</f>
        <v>0</v>
      </c>
      <c r="EA829" s="307">
        <f>AE830-DZ829</f>
        <v>0</v>
      </c>
      <c r="EB829" s="306" t="str">
        <f>VLOOKUP(J830,[2]Hoja26!A$2:B$91,2,FALSE)</f>
        <v>ORD 1896, OF 2992</v>
      </c>
      <c r="EC829" s="306" t="e">
        <f>VLOOKUP(J830,[2]Hoja26!E$2:F$147,2,FALSE)</f>
        <v>#N/A</v>
      </c>
      <c r="EV829" s="306" t="str">
        <f>VLOOKUP(J830,'[2]RATES OCTUBRE'!J$1:K$1924,2,FALSE)</f>
        <v>RS</v>
      </c>
      <c r="EX829" s="306" t="str">
        <f>VLOOKUP(J830,[2]Hoja26!N$4:O$1289,2,FALSE)</f>
        <v>ORD 1896, OF 2992</v>
      </c>
      <c r="EY829" s="306" t="s">
        <v>79</v>
      </c>
      <c r="EZ829" s="307"/>
      <c r="FS829" s="306" t="str">
        <f>CONCATENATE(J829,"-",I829)</f>
        <v>30115295-EJECUCION</v>
      </c>
      <c r="FT829" s="306" t="str">
        <f>VLOOKUP(FS829,'[2]ESTADO DE SITUACION OCTUBRE'!I$4:I$941,1,FALSE)</f>
        <v>30115295-EJECUCION</v>
      </c>
      <c r="FU829" s="306">
        <f>VLOOKUP(K829,'[2]BIP-COSTO'!B$2:H$1976,7,FALSE)</f>
        <v>788374</v>
      </c>
      <c r="FV829" s="307">
        <v>788374000</v>
      </c>
      <c r="FW829" s="307">
        <f>FV829-P829</f>
        <v>0</v>
      </c>
      <c r="FX829" s="306" t="str">
        <f>VLOOKUP(K829,'[2]BIP-COSTO'!B$2:H$1976,4,FALSE)</f>
        <v>GOBIERNO REGIONAL - REGION DE LOS LAGOS</v>
      </c>
      <c r="FY829" s="306" t="str">
        <f>VLOOKUP(K829,'[2]BIP-COSTO'!B$2:K$1976,10,FALSE)</f>
        <v>RS</v>
      </c>
      <c r="GF829" s="309">
        <f>VLOOKUP(J829,[2]Hoja20!A$2:V$35,22,FALSE)</f>
        <v>31872</v>
      </c>
      <c r="GG829" s="310"/>
      <c r="GH829" s="310"/>
      <c r="GM829" s="311" t="str">
        <f>VLOOKUP(K829,[3]resultado!E$2:K$2045,7,FALSE)</f>
        <v>RS</v>
      </c>
      <c r="GO829" s="311">
        <f>VLOOKUP(J829,[3]Hoja2!A$1:A$110,1,FALSE)</f>
        <v>30115295</v>
      </c>
      <c r="GP829" s="311" t="str">
        <f>VLOOKUP(K829,[3]Hoja5!C$2:F$376,1,FALSE)</f>
        <v>30115295-EJECUCION</v>
      </c>
      <c r="GQ829" s="311">
        <f>VLOOKUP(J829,[3]Hoja5!A$2:A$376,1,FALSE)</f>
        <v>30115295</v>
      </c>
      <c r="GR829" s="66" t="str">
        <f>VLOOKUP(J829,rates!B$2:I$944,8,FALSE)</f>
        <v>RS</v>
      </c>
      <c r="GS829" s="66" t="s">
        <v>93</v>
      </c>
      <c r="GT829" s="66" t="e">
        <f>VLOOKUP(J829,Hoja6!A$2:A$29,1,FALSE)</f>
        <v>#N/A</v>
      </c>
      <c r="GU829" s="66" t="str">
        <f>VLOOKUP(J829,Hoja7!A$2:O$243,15,FALSE)</f>
        <v>CON COVENIO</v>
      </c>
      <c r="GV829" s="66">
        <f>VLOOKUP(J829,'ESTADO DE SITUACION'!H$4:AQ$943,36,FALSE)</f>
        <v>0</v>
      </c>
    </row>
    <row r="830" spans="1:204" s="306" customFormat="1" ht="18" customHeight="1" outlineLevel="2">
      <c r="A830" s="293">
        <v>31</v>
      </c>
      <c r="B830" s="293" t="s">
        <v>79</v>
      </c>
      <c r="C830" s="293" t="s">
        <v>90</v>
      </c>
      <c r="D830" s="293" t="s">
        <v>118</v>
      </c>
      <c r="E830" s="294" t="s">
        <v>91</v>
      </c>
      <c r="F830" s="293" t="s">
        <v>630</v>
      </c>
      <c r="G830" s="293" t="s">
        <v>630</v>
      </c>
      <c r="H830" s="293" t="s">
        <v>324</v>
      </c>
      <c r="I830" s="295" t="s">
        <v>612</v>
      </c>
      <c r="J830" s="296">
        <v>30384235</v>
      </c>
      <c r="K830" s="297" t="str">
        <f t="shared" si="557"/>
        <v>30384235-PREFACTIBILIDAD</v>
      </c>
      <c r="L830" s="297"/>
      <c r="M830" s="53" t="str">
        <f t="shared" si="558"/>
        <v>30384235</v>
      </c>
      <c r="N830" s="298">
        <f>A830</f>
        <v>31</v>
      </c>
      <c r="O830" s="295" t="s">
        <v>691</v>
      </c>
      <c r="P830" s="299">
        <v>579481000</v>
      </c>
      <c r="Q830" s="300">
        <v>0</v>
      </c>
      <c r="R830" s="300">
        <v>0</v>
      </c>
      <c r="S830" s="301">
        <v>0</v>
      </c>
      <c r="T830" s="301">
        <v>0</v>
      </c>
      <c r="U830" s="301">
        <v>0</v>
      </c>
      <c r="V830" s="301">
        <f>S830+T830+U830</f>
        <v>0</v>
      </c>
      <c r="W830" s="301">
        <v>0</v>
      </c>
      <c r="X830" s="301">
        <v>0</v>
      </c>
      <c r="Y830" s="301">
        <v>0</v>
      </c>
      <c r="Z830" s="301">
        <f>W830+X830+Y830</f>
        <v>0</v>
      </c>
      <c r="AA830" s="300">
        <f>S830+T830+U830+W830+X830+Y830</f>
        <v>0</v>
      </c>
      <c r="AB830" s="300">
        <v>0</v>
      </c>
      <c r="AC830" s="300">
        <f>V830+W830+X830+Y830+AB830</f>
        <v>0</v>
      </c>
      <c r="AD830" s="302">
        <f>R830-AC830</f>
        <v>0</v>
      </c>
      <c r="AE830" s="303">
        <v>0</v>
      </c>
      <c r="AF830" s="59">
        <v>0</v>
      </c>
      <c r="AG830" s="303">
        <v>579481000</v>
      </c>
      <c r="AH830" s="59">
        <v>0</v>
      </c>
      <c r="AI830" s="59">
        <f t="shared" si="559"/>
        <v>579481000</v>
      </c>
      <c r="AJ830" s="59">
        <f t="shared" si="560"/>
        <v>0</v>
      </c>
      <c r="AK830" s="300">
        <f>P830-(Q830+R830)</f>
        <v>579481000</v>
      </c>
      <c r="AL830" s="304" t="s">
        <v>692</v>
      </c>
      <c r="AM830" s="305" t="s">
        <v>88</v>
      </c>
      <c r="AN830" s="306" t="s">
        <v>645</v>
      </c>
      <c r="AO830" s="306" t="e">
        <f>VLOOKUP(J831,#REF!,2,FALSE)</f>
        <v>#REF!</v>
      </c>
      <c r="AP830" s="306" t="e">
        <f>VLOOKUP(K831,#REF!,2,FALSE)</f>
        <v>#REF!</v>
      </c>
      <c r="AQ830" s="306" t="e">
        <f>VLOOKUP(J831,#REF!,13,FALSE)</f>
        <v>#REF!</v>
      </c>
      <c r="AR830" s="306" t="e">
        <f>VLOOKUP(K831,#REF!,7,FALSE)</f>
        <v>#REF!</v>
      </c>
      <c r="AT830" s="306" t="e">
        <f>VLOOKUP(J831,#REF!,13,FALSE)</f>
        <v>#REF!</v>
      </c>
      <c r="AU830" s="306" t="e">
        <f>VLOOKUP(K831,#REF!,2,FALSE)</f>
        <v>#REF!</v>
      </c>
      <c r="BE830" s="307"/>
      <c r="BS830" s="307"/>
      <c r="DD830" s="307"/>
      <c r="DK830" s="307"/>
      <c r="DO830" s="306" t="str">
        <f>VLOOKUP(K831,'[2]rates actuales'!B$2:K$1880,10,FALSE)</f>
        <v>RS</v>
      </c>
      <c r="DQ830" s="307">
        <v>43998</v>
      </c>
      <c r="DR830" s="308">
        <f>(DQ830*1000)-P831</f>
        <v>0</v>
      </c>
      <c r="DS830" s="306" t="str">
        <f>VLOOKUP(J831,'[2]rates actuales'!A$2:C$1880,3,FALSE)</f>
        <v>PALENA</v>
      </c>
      <c r="DW830" s="306" t="e">
        <f>VLOOKUP(J831,[2]TERMINADOS!A$2:B$133,2,FALSE)</f>
        <v>#N/A</v>
      </c>
      <c r="DX830" s="307">
        <f>VLOOKUP(J831,'[2]COSTO-GASTO'!A$2:B$382,2,FALSE)</f>
        <v>43969000</v>
      </c>
      <c r="DY830" s="307">
        <f>P831-DX830</f>
        <v>29000</v>
      </c>
      <c r="DZ830" s="306">
        <f>VLOOKUP(J831,'[2]COSTO-GASTO'!E$2:F$401,2,FALSE)</f>
        <v>35173080</v>
      </c>
      <c r="EA830" s="307">
        <f>AE831-DZ830</f>
        <v>0</v>
      </c>
      <c r="EB830" s="306" t="e">
        <f>VLOOKUP(J831,[2]Hoja26!A$2:B$91,2,FALSE)</f>
        <v>#N/A</v>
      </c>
      <c r="EC830" s="306" t="str">
        <f>VLOOKUP(J831,[2]Hoja26!E$2:F$147,2,FALSE)</f>
        <v>EN EJECUCION</v>
      </c>
      <c r="EV830" s="306" t="str">
        <f>VLOOKUP(J831,'[2]RATES OCTUBRE'!J$1:K$1924,2,FALSE)</f>
        <v>RS</v>
      </c>
      <c r="EX830" s="306" t="str">
        <f>VLOOKUP(J831,[2]Hoja26!N$4:O$1289,2,FALSE)</f>
        <v>EN EJECUCION</v>
      </c>
      <c r="EY830" s="306" t="s">
        <v>79</v>
      </c>
      <c r="EZ830" s="307"/>
      <c r="FS830" s="306" t="str">
        <f>CONCATENATE(J830,"-",I830)</f>
        <v>30384235-PREFACTIBILIDAD</v>
      </c>
      <c r="FT830" s="306" t="str">
        <f>VLOOKUP(FS830,'[2]ESTADO DE SITUACION OCTUBRE'!I$4:I$941,1,FALSE)</f>
        <v>30384235-PREFACTIBILIDAD</v>
      </c>
      <c r="FU830" s="306">
        <f>VLOOKUP(K830,'[2]BIP-COSTO'!B$2:H$1976,7,FALSE)</f>
        <v>579481</v>
      </c>
      <c r="FV830" s="307">
        <v>579481000</v>
      </c>
      <c r="FW830" s="307">
        <f>FV830-P830</f>
        <v>0</v>
      </c>
      <c r="FX830" s="306" t="str">
        <f>VLOOKUP(K830,'[2]BIP-COSTO'!B$2:H$1976,4,FALSE)</f>
        <v>GOBIERNO REGIONAL - REGION DE LOS LAGOS</v>
      </c>
      <c r="FY830" s="306" t="str">
        <f>VLOOKUP(K830,'[2]BIP-COSTO'!B$2:K$1976,10,FALSE)</f>
        <v>RS</v>
      </c>
      <c r="GF830" s="309">
        <f>VLOOKUP(J830,[2]Hoja20!A$2:V$35,22,FALSE)</f>
        <v>289740.5</v>
      </c>
      <c r="GG830" s="310"/>
      <c r="GH830" s="310"/>
      <c r="GM830" s="311" t="str">
        <f>VLOOKUP(K830,[3]resultado!E$2:K$2045,7,FALSE)</f>
        <v>RS</v>
      </c>
      <c r="GO830" s="311">
        <f>VLOOKUP(J830,[3]Hoja2!A$1:A$110,1,FALSE)</f>
        <v>30384235</v>
      </c>
      <c r="GP830" s="311" t="str">
        <f>VLOOKUP(K830,[3]Hoja5!C$2:F$376,1,FALSE)</f>
        <v>30384235-PREFACTIBILIDAD</v>
      </c>
      <c r="GQ830" s="311">
        <f>VLOOKUP(J830,[3]Hoja5!A$2:A$376,1,FALSE)</f>
        <v>30384235</v>
      </c>
      <c r="GR830" s="66" t="str">
        <f>VLOOKUP(J830,rates!B$2:I$944,8,FALSE)</f>
        <v/>
      </c>
      <c r="GS830" s="66" t="s">
        <v>2988</v>
      </c>
      <c r="GT830" s="66" t="e">
        <f>VLOOKUP(J830,Hoja6!A$2:A$29,1,FALSE)</f>
        <v>#N/A</v>
      </c>
      <c r="GU830" s="66" t="e">
        <f>VLOOKUP(J830,Hoja7!A$2:O$243,15,FALSE)</f>
        <v>#N/A</v>
      </c>
      <c r="GV830" s="66">
        <f>VLOOKUP(J830,'ESTADO DE SITUACION'!H$4:AQ$943,36,FALSE)</f>
        <v>0</v>
      </c>
    </row>
    <row r="831" spans="1:204" s="306" customFormat="1" ht="18" customHeight="1" outlineLevel="1">
      <c r="A831" s="293">
        <v>31</v>
      </c>
      <c r="B831" s="293" t="s">
        <v>79</v>
      </c>
      <c r="C831" s="293" t="s">
        <v>96</v>
      </c>
      <c r="D831" s="293" t="s">
        <v>118</v>
      </c>
      <c r="E831" s="294" t="s">
        <v>82</v>
      </c>
      <c r="F831" s="293" t="s">
        <v>630</v>
      </c>
      <c r="G831" s="293" t="s">
        <v>630</v>
      </c>
      <c r="H831" s="293" t="s">
        <v>324</v>
      </c>
      <c r="I831" s="295" t="s">
        <v>138</v>
      </c>
      <c r="J831" s="296">
        <v>30116040</v>
      </c>
      <c r="K831" s="297" t="str">
        <f t="shared" si="557"/>
        <v>30116040-DISEÑO</v>
      </c>
      <c r="L831" s="297"/>
      <c r="M831" s="53" t="str">
        <f t="shared" si="558"/>
        <v>30116040</v>
      </c>
      <c r="N831" s="298">
        <f>A831</f>
        <v>31</v>
      </c>
      <c r="O831" s="295" t="s">
        <v>693</v>
      </c>
      <c r="P831" s="299">
        <v>43998000</v>
      </c>
      <c r="Q831" s="300">
        <v>35173080</v>
      </c>
      <c r="R831" s="300">
        <v>0</v>
      </c>
      <c r="S831" s="301">
        <v>0</v>
      </c>
      <c r="T831" s="301">
        <v>0</v>
      </c>
      <c r="U831" s="301">
        <v>0</v>
      </c>
      <c r="V831" s="301">
        <f>S831+T831+U831</f>
        <v>0</v>
      </c>
      <c r="W831" s="301">
        <v>0</v>
      </c>
      <c r="X831" s="301">
        <v>0</v>
      </c>
      <c r="Y831" s="301">
        <v>0</v>
      </c>
      <c r="Z831" s="301">
        <f>W831+X831+Y831</f>
        <v>0</v>
      </c>
      <c r="AA831" s="300">
        <f>S831+T831+U831+W831+X831+Y831</f>
        <v>0</v>
      </c>
      <c r="AB831" s="300">
        <v>0</v>
      </c>
      <c r="AC831" s="300">
        <f>V831+W831+X831+Y831+AB831</f>
        <v>0</v>
      </c>
      <c r="AD831" s="302">
        <f>R831-AC831</f>
        <v>0</v>
      </c>
      <c r="AE831" s="303">
        <v>35173080</v>
      </c>
      <c r="AF831" s="59">
        <v>35173080</v>
      </c>
      <c r="AG831" s="303">
        <v>8824920</v>
      </c>
      <c r="AH831" s="59">
        <v>0</v>
      </c>
      <c r="AI831" s="59">
        <f t="shared" si="559"/>
        <v>8824920</v>
      </c>
      <c r="AJ831" s="59">
        <f t="shared" si="560"/>
        <v>0</v>
      </c>
      <c r="AK831" s="300">
        <f>P831-(Q831+R831)</f>
        <v>8824920</v>
      </c>
      <c r="AL831" s="304" t="s">
        <v>93</v>
      </c>
      <c r="AM831" s="305" t="s">
        <v>88</v>
      </c>
      <c r="BE831" s="307"/>
      <c r="BS831" s="307"/>
      <c r="DD831" s="307"/>
      <c r="DK831" s="307"/>
      <c r="DQ831" s="307"/>
      <c r="EZ831" s="307"/>
      <c r="FS831" s="306" t="str">
        <f>CONCATENATE(J831,"-",I831)</f>
        <v>30116040-DISEÑO</v>
      </c>
      <c r="FT831" s="306" t="str">
        <f>VLOOKUP(FS831,'[2]ESTADO DE SITUACION OCTUBRE'!I$4:I$941,1,FALSE)</f>
        <v>30116040-DISEÑO</v>
      </c>
      <c r="FU831" s="306">
        <f>VLOOKUP(K831,'[2]BIP-COSTO'!B$2:H$1976,7,FALSE)</f>
        <v>43998</v>
      </c>
      <c r="FV831" s="307">
        <v>43998000</v>
      </c>
      <c r="FW831" s="307">
        <f>FV831-P831</f>
        <v>0</v>
      </c>
      <c r="FX831" s="306" t="str">
        <f>VLOOKUP(K831,'[2]BIP-COSTO'!B$2:H$1976,4,FALSE)</f>
        <v>GOBIERNO REGIONAL - REGION DE LOS LAGOS</v>
      </c>
      <c r="FY831" s="306" t="str">
        <f>VLOOKUP(K831,'[2]BIP-COSTO'!B$2:K$1976,10,FALSE)</f>
        <v>RS</v>
      </c>
      <c r="GF831" s="309" t="e">
        <f>VLOOKUP(J831,[2]Hoja20!A$2:V$35,22,FALSE)</f>
        <v>#N/A</v>
      </c>
      <c r="GG831" s="310"/>
      <c r="GH831" s="310"/>
      <c r="GM831" s="311" t="str">
        <f>VLOOKUP(K831,[3]resultado!E$2:K$2045,7,FALSE)</f>
        <v>RS</v>
      </c>
      <c r="GO831" s="311" t="e">
        <f>VLOOKUP(J831,[3]Hoja2!A$1:A$110,1,FALSE)</f>
        <v>#N/A</v>
      </c>
      <c r="GP831" s="311" t="str">
        <f>VLOOKUP(K831,[3]Hoja5!C$2:F$376,1,FALSE)</f>
        <v>30116040-DISEÑO</v>
      </c>
      <c r="GQ831" s="311">
        <f>VLOOKUP(J831,[3]Hoja5!A$2:A$376,1,FALSE)</f>
        <v>30116040</v>
      </c>
      <c r="GR831" s="66" t="e">
        <f>VLOOKUP(J831,rates!B$2:I$944,8,FALSE)</f>
        <v>#N/A</v>
      </c>
      <c r="GS831" s="66" t="s">
        <v>93</v>
      </c>
      <c r="GT831" s="66" t="e">
        <f>VLOOKUP(J831,Hoja6!A$2:A$29,1,FALSE)</f>
        <v>#N/A</v>
      </c>
      <c r="GU831" s="66" t="e">
        <f>VLOOKUP(J831,Hoja7!A$2:O$243,15,FALSE)</f>
        <v>#N/A</v>
      </c>
      <c r="GV831" s="66">
        <f>VLOOKUP(J831,'ESTADO DE SITUACION'!H$4:AQ$943,36,FALSE)</f>
        <v>0</v>
      </c>
    </row>
    <row r="832" spans="1:204" ht="15" customHeight="1" outlineLevel="1">
      <c r="A832" s="71"/>
      <c r="B832" s="72"/>
      <c r="C832" s="71"/>
      <c r="D832" s="71"/>
      <c r="E832" s="71"/>
      <c r="F832" s="71"/>
      <c r="G832" s="71"/>
      <c r="H832" s="71"/>
      <c r="I832" s="73"/>
      <c r="J832" s="74"/>
      <c r="K832" s="96"/>
      <c r="L832" s="53"/>
      <c r="M832" s="53"/>
      <c r="N832" s="54"/>
      <c r="O832" s="78" t="s">
        <v>109</v>
      </c>
      <c r="P832" s="79">
        <f t="shared" ref="P832:AL832" si="561">SUBTOTAL(9,P829:P831)</f>
        <v>1411853000</v>
      </c>
      <c r="Q832" s="164">
        <f t="shared" si="561"/>
        <v>291928521</v>
      </c>
      <c r="R832" s="164">
        <f t="shared" si="561"/>
        <v>409658120</v>
      </c>
      <c r="S832" s="164">
        <f t="shared" si="561"/>
        <v>1645250</v>
      </c>
      <c r="T832" s="164">
        <f t="shared" si="561"/>
        <v>40971274</v>
      </c>
      <c r="U832" s="164">
        <f t="shared" si="561"/>
        <v>59963061</v>
      </c>
      <c r="V832" s="164">
        <f t="shared" si="561"/>
        <v>102579585</v>
      </c>
      <c r="W832" s="164">
        <f t="shared" si="561"/>
        <v>35001460</v>
      </c>
      <c r="X832" s="164">
        <f t="shared" si="561"/>
        <v>1645250</v>
      </c>
      <c r="Y832" s="164">
        <f t="shared" si="561"/>
        <v>1645250</v>
      </c>
      <c r="Z832" s="164">
        <f t="shared" si="561"/>
        <v>38291960</v>
      </c>
      <c r="AA832" s="164">
        <f t="shared" si="561"/>
        <v>140871545</v>
      </c>
      <c r="AB832" s="164">
        <f t="shared" si="561"/>
        <v>17575644</v>
      </c>
      <c r="AC832" s="164">
        <f t="shared" si="561"/>
        <v>158447189</v>
      </c>
      <c r="AD832" s="164">
        <f t="shared" si="561"/>
        <v>251210931</v>
      </c>
      <c r="AE832" s="79">
        <f t="shared" si="561"/>
        <v>601586641</v>
      </c>
      <c r="AF832" s="79">
        <f t="shared" si="561"/>
        <v>657416086</v>
      </c>
      <c r="AG832" s="79">
        <f t="shared" si="561"/>
        <v>754436914</v>
      </c>
      <c r="AH832" s="79">
        <f t="shared" si="561"/>
        <v>0</v>
      </c>
      <c r="AI832" s="79">
        <f t="shared" si="561"/>
        <v>754436914</v>
      </c>
      <c r="AJ832" s="79">
        <f t="shared" si="561"/>
        <v>0</v>
      </c>
      <c r="AK832" s="79">
        <f t="shared" si="561"/>
        <v>710266359</v>
      </c>
      <c r="AL832" s="164">
        <f t="shared" si="561"/>
        <v>0</v>
      </c>
      <c r="AM832" s="80"/>
      <c r="BB832"/>
      <c r="BC832"/>
      <c r="BD832"/>
      <c r="BM832"/>
      <c r="CC832" s="62"/>
      <c r="CQ832"/>
      <c r="DB832" s="15"/>
      <c r="DC832" s="15"/>
      <c r="DE832" s="15"/>
      <c r="DL832"/>
      <c r="DM832"/>
      <c r="DN832" s="109"/>
      <c r="DO832" s="109"/>
      <c r="DP832" s="109"/>
      <c r="DR832"/>
      <c r="DX832"/>
      <c r="EA832"/>
      <c r="FV832" s="65">
        <v>0</v>
      </c>
      <c r="GF832" s="18" t="e">
        <f>VLOOKUP(J832,[2]Hoja20!A$2:V$35,22,FALSE)</f>
        <v>#N/A</v>
      </c>
      <c r="GO832" s="66" t="e">
        <f>VLOOKUP(J832,[3]Hoja2!A$1:A$110,1,FALSE)</f>
        <v>#N/A</v>
      </c>
      <c r="GQ832" s="66" t="e">
        <f>VLOOKUP(J832,[3]Hoja5!A$2:A$376,1,FALSE)</f>
        <v>#N/A</v>
      </c>
    </row>
    <row r="833" spans="1:204" ht="15" customHeight="1" outlineLevel="1">
      <c r="A833" s="71"/>
      <c r="B833" s="72"/>
      <c r="C833" s="71"/>
      <c r="D833" s="71"/>
      <c r="E833" s="71"/>
      <c r="F833" s="71"/>
      <c r="G833" s="71"/>
      <c r="H833" s="71"/>
      <c r="I833" s="73"/>
      <c r="J833" s="74"/>
      <c r="K833" s="96"/>
      <c r="L833" s="53"/>
      <c r="M833" s="53"/>
      <c r="N833" s="54"/>
      <c r="O833" s="84"/>
      <c r="P833" s="85"/>
      <c r="Q833" s="97"/>
      <c r="R833" s="56"/>
      <c r="S833" s="57"/>
      <c r="T833" s="57"/>
      <c r="U833" s="57"/>
      <c r="V833" s="57"/>
      <c r="W833" s="57"/>
      <c r="X833" s="57"/>
      <c r="Y833" s="57"/>
      <c r="Z833" s="57"/>
      <c r="AA833" s="56"/>
      <c r="AB833" s="56"/>
      <c r="AC833" s="56"/>
      <c r="AD833" s="58"/>
      <c r="AE833" s="88"/>
      <c r="AF833" s="88"/>
      <c r="AG833" s="88"/>
      <c r="AH833" s="88"/>
      <c r="AI833" s="88"/>
      <c r="AJ833" s="88"/>
      <c r="AK833" s="86"/>
      <c r="AL833" s="89"/>
      <c r="AM833" s="90"/>
      <c r="BB833"/>
      <c r="BC833"/>
      <c r="BD833"/>
      <c r="BM833"/>
      <c r="CC833" s="62"/>
      <c r="CQ833"/>
      <c r="DB833" s="15"/>
      <c r="DC833" s="15"/>
      <c r="DE833" s="15"/>
      <c r="DL833"/>
      <c r="DM833"/>
      <c r="DR833"/>
      <c r="DX833"/>
      <c r="EA833"/>
      <c r="FV833" s="65">
        <v>0</v>
      </c>
      <c r="GF833" s="18" t="e">
        <f>VLOOKUP(J833,[2]Hoja20!A$2:V$35,22,FALSE)</f>
        <v>#N/A</v>
      </c>
      <c r="GO833" s="66" t="e">
        <f>VLOOKUP(J833,[3]Hoja2!A$1:A$110,1,FALSE)</f>
        <v>#N/A</v>
      </c>
      <c r="GQ833" s="66" t="e">
        <f>VLOOKUP(J833,[3]Hoja5!A$2:A$376,1,FALSE)</f>
        <v>#N/A</v>
      </c>
    </row>
    <row r="834" spans="1:204" s="64" customFormat="1" ht="15" customHeight="1" outlineLevel="2">
      <c r="A834" s="71"/>
      <c r="B834" s="72"/>
      <c r="C834" s="71"/>
      <c r="D834" s="71"/>
      <c r="E834" s="71"/>
      <c r="F834" s="71"/>
      <c r="G834" s="71"/>
      <c r="H834" s="71"/>
      <c r="I834" s="73"/>
      <c r="J834" s="74"/>
      <c r="K834" s="96"/>
      <c r="L834" s="53"/>
      <c r="M834" s="53"/>
      <c r="N834" s="53"/>
      <c r="O834" s="185" t="s">
        <v>140</v>
      </c>
      <c r="P834" s="85"/>
      <c r="Q834" s="97"/>
      <c r="R834" s="56"/>
      <c r="S834" s="57"/>
      <c r="T834" s="57"/>
      <c r="U834" s="57"/>
      <c r="V834" s="57"/>
      <c r="W834" s="57"/>
      <c r="X834" s="57"/>
      <c r="Y834" s="57"/>
      <c r="Z834" s="57"/>
      <c r="AA834" s="56"/>
      <c r="AB834" s="56"/>
      <c r="AC834" s="56"/>
      <c r="AD834" s="58"/>
      <c r="AE834" s="88"/>
      <c r="AF834" s="88"/>
      <c r="AG834" s="88"/>
      <c r="AH834" s="88"/>
      <c r="AI834" s="88"/>
      <c r="AJ834" s="88"/>
      <c r="AK834" s="98"/>
      <c r="AL834" s="89"/>
      <c r="AM834" s="90"/>
      <c r="AN834" t="e">
        <v>#N/A</v>
      </c>
      <c r="AO834" t="e">
        <f>VLOOKUP(J835,#REF!,2,FALSE)</f>
        <v>#REF!</v>
      </c>
      <c r="AP834" t="e">
        <f>VLOOKUP(K835,#REF!,2,FALSE)</f>
        <v>#REF!</v>
      </c>
      <c r="AQ834" t="e">
        <f>VLOOKUP(J835,#REF!,13,FALSE)</f>
        <v>#REF!</v>
      </c>
      <c r="AR834" t="e">
        <f>VLOOKUP(K835,#REF!,7,FALSE)</f>
        <v>#REF!</v>
      </c>
      <c r="AS834"/>
      <c r="AT834" t="e">
        <f>VLOOKUP(J835,#REF!,13,FALSE)</f>
        <v>#REF!</v>
      </c>
      <c r="AU834" t="e">
        <f>VLOOKUP(K835,#REF!,2,FALSE)</f>
        <v>#REF!</v>
      </c>
      <c r="AV834"/>
      <c r="AW834" s="15"/>
      <c r="AX834" s="15"/>
      <c r="AY834" s="15"/>
      <c r="AZ834" s="15"/>
      <c r="BA834"/>
      <c r="BB834"/>
      <c r="BC834"/>
      <c r="BD834"/>
      <c r="BE834" s="16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 s="16"/>
      <c r="BT834"/>
      <c r="BU834"/>
      <c r="BV834"/>
      <c r="BW834"/>
      <c r="BX834"/>
      <c r="BY834"/>
      <c r="BZ834"/>
      <c r="CA834"/>
      <c r="CB834"/>
      <c r="CC834" s="62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 s="15"/>
      <c r="DC834" s="15"/>
      <c r="DD834" s="17"/>
      <c r="DE834" s="15"/>
      <c r="DF834" s="15"/>
      <c r="DG834" s="15"/>
      <c r="DH834" s="15"/>
      <c r="DI834"/>
      <c r="DJ834"/>
      <c r="DK834" s="16"/>
      <c r="DL834"/>
      <c r="DM834"/>
      <c r="DN834"/>
      <c r="DO834" t="e">
        <f>VLOOKUP(K835,'[2]rates actuales'!B$2:K$1880,10,FALSE)</f>
        <v>#N/A</v>
      </c>
      <c r="DP834"/>
      <c r="DQ834" s="16" t="e">
        <v>#N/A</v>
      </c>
      <c r="DR834"/>
      <c r="DS834" t="e">
        <f>VLOOKUP(J835,'[2]rates actuales'!A$2:C$1880,3,FALSE)</f>
        <v>#N/A</v>
      </c>
      <c r="DT834"/>
      <c r="DU834"/>
      <c r="DV834"/>
      <c r="DW834" t="e">
        <f>VLOOKUP(J835,[2]TERMINADOS!A$2:B$133,2,FALSE)</f>
        <v>#N/A</v>
      </c>
      <c r="DX834"/>
      <c r="DY834"/>
      <c r="DZ834">
        <f>VLOOKUP(J835,'[2]COSTO-GASTO'!E$2:F$401,2,FALSE)</f>
        <v>0</v>
      </c>
      <c r="EA834" s="16">
        <f>AE835-DZ834</f>
        <v>0</v>
      </c>
      <c r="EB834" t="str">
        <f>VLOOKUP(J835,[2]Hoja26!A$2:B$91,2,FALSE)</f>
        <v>APROBADO CORE</v>
      </c>
      <c r="EC834" t="e">
        <f>VLOOKUP(J835,[2]Hoja26!E$2:F$147,2,FALSE)</f>
        <v>#N/A</v>
      </c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 t="e">
        <f>VLOOKUP(J835,'[2]RATES OCTUBRE'!J$1:K$1924,2,FALSE)</f>
        <v>#N/A</v>
      </c>
      <c r="EW834"/>
      <c r="EX834" t="str">
        <f>VLOOKUP(J835,[2]Hoja26!N$4:O$1289,2,FALSE)</f>
        <v>APROBADO CORE</v>
      </c>
      <c r="EY834" t="s">
        <v>156</v>
      </c>
      <c r="EZ834" s="16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V834" s="65">
        <v>0</v>
      </c>
      <c r="GF834" s="18" t="e">
        <f>VLOOKUP(J834,[2]Hoja20!A$2:V$35,22,FALSE)</f>
        <v>#N/A</v>
      </c>
      <c r="GG834" s="136"/>
      <c r="GH834" s="136"/>
      <c r="GO834" s="66" t="e">
        <f>VLOOKUP(J834,[3]Hoja2!A$1:A$110,1,FALSE)</f>
        <v>#N/A</v>
      </c>
      <c r="GQ834" s="66" t="e">
        <f>VLOOKUP(J834,[3]Hoja5!A$2:A$376,1,FALSE)</f>
        <v>#N/A</v>
      </c>
    </row>
    <row r="835" spans="1:204" s="306" customFormat="1" ht="18" customHeight="1" outlineLevel="2">
      <c r="A835" s="293">
        <v>22</v>
      </c>
      <c r="B835" s="293" t="s">
        <v>156</v>
      </c>
      <c r="C835" s="293" t="s">
        <v>99</v>
      </c>
      <c r="D835" s="293" t="s">
        <v>118</v>
      </c>
      <c r="E835" s="294" t="s">
        <v>82</v>
      </c>
      <c r="F835" s="293" t="s">
        <v>630</v>
      </c>
      <c r="G835" s="293" t="s">
        <v>630</v>
      </c>
      <c r="H835" s="293" t="s">
        <v>94</v>
      </c>
      <c r="I835" s="295" t="s">
        <v>85</v>
      </c>
      <c r="J835" s="296">
        <v>30474713</v>
      </c>
      <c r="K835" s="297" t="str">
        <f t="shared" ref="K835:K836" si="562">CONCATENATE(J835,"-",I835)</f>
        <v>30474713-EJECUCION</v>
      </c>
      <c r="L835" s="297"/>
      <c r="M835" s="53" t="str">
        <f t="shared" ref="M835:M836" si="563">CLEAN(J835)</f>
        <v>30474713</v>
      </c>
      <c r="N835" s="298">
        <f>A835</f>
        <v>22</v>
      </c>
      <c r="O835" s="295" t="s">
        <v>694</v>
      </c>
      <c r="P835" s="299">
        <v>130000000</v>
      </c>
      <c r="Q835" s="300">
        <v>0</v>
      </c>
      <c r="R835" s="300">
        <v>0</v>
      </c>
      <c r="S835" s="301">
        <v>0</v>
      </c>
      <c r="T835" s="301">
        <v>0</v>
      </c>
      <c r="U835" s="301">
        <v>0</v>
      </c>
      <c r="V835" s="301">
        <f>S835+T835+U835</f>
        <v>0</v>
      </c>
      <c r="W835" s="301">
        <v>0</v>
      </c>
      <c r="X835" s="301">
        <v>0</v>
      </c>
      <c r="Y835" s="301">
        <v>0</v>
      </c>
      <c r="Z835" s="301">
        <f>W835+X835+Y835</f>
        <v>0</v>
      </c>
      <c r="AA835" s="300">
        <f>S835+T835+U835+W835+X835+Y835</f>
        <v>0</v>
      </c>
      <c r="AB835" s="300">
        <v>0</v>
      </c>
      <c r="AC835" s="300">
        <f>V835+W835+X835+Y835+AB835</f>
        <v>0</v>
      </c>
      <c r="AD835" s="302">
        <f>R835-AC835</f>
        <v>0</v>
      </c>
      <c r="AE835" s="303">
        <v>0</v>
      </c>
      <c r="AF835" s="59">
        <v>0</v>
      </c>
      <c r="AG835" s="303">
        <v>65000000</v>
      </c>
      <c r="AH835" s="59">
        <v>0</v>
      </c>
      <c r="AI835" s="59">
        <f t="shared" ref="AI835:AI836" si="564">AG835-AH835</f>
        <v>65000000</v>
      </c>
      <c r="AJ835" s="59">
        <f t="shared" ref="AJ835:AJ836" si="565">P835-(AF835+AG835)</f>
        <v>65000000</v>
      </c>
      <c r="AK835" s="319">
        <f>P835-(Q835+R835)</f>
        <v>130000000</v>
      </c>
      <c r="AL835" s="304" t="s">
        <v>424</v>
      </c>
      <c r="AM835" s="305" t="s">
        <v>108</v>
      </c>
      <c r="AN835" s="306" t="e">
        <v>#N/A</v>
      </c>
      <c r="AO835" s="306" t="e">
        <f>VLOOKUP(J864,#REF!,2,FALSE)</f>
        <v>#REF!</v>
      </c>
      <c r="AP835" s="306" t="e">
        <f>VLOOKUP(K864,#REF!,2,FALSE)</f>
        <v>#REF!</v>
      </c>
      <c r="AQ835" s="306" t="e">
        <f>VLOOKUP(J864,#REF!,13,FALSE)</f>
        <v>#REF!</v>
      </c>
      <c r="AR835" s="306" t="e">
        <f>VLOOKUP(K864,#REF!,7,FALSE)</f>
        <v>#REF!</v>
      </c>
      <c r="AT835" s="306" t="e">
        <f>VLOOKUP(J864,#REF!,13,FALSE)</f>
        <v>#REF!</v>
      </c>
      <c r="AU835" s="306" t="e">
        <f>VLOOKUP(K864,#REF!,2,FALSE)</f>
        <v>#REF!</v>
      </c>
      <c r="BE835" s="307"/>
      <c r="BS835" s="307"/>
      <c r="DD835" s="307"/>
      <c r="DK835" s="307"/>
      <c r="DO835" s="306" t="str">
        <f>VLOOKUP(K864,'[2]rates actuales'!B$2:K$1880,10,FALSE)</f>
        <v>RS</v>
      </c>
      <c r="DQ835" s="307">
        <v>425541</v>
      </c>
      <c r="DR835" s="308">
        <f>(DQ835*1000)-P864</f>
        <v>0</v>
      </c>
      <c r="DS835" s="306" t="str">
        <f>VLOOKUP(J864,'[2]rates actuales'!A$2:C$1880,3,FALSE)</f>
        <v/>
      </c>
      <c r="DW835" s="306" t="e">
        <f>VLOOKUP(J864,[2]TERMINADOS!A$2:B$133,2,FALSE)</f>
        <v>#N/A</v>
      </c>
      <c r="DX835" s="307">
        <f>VLOOKUP(J864,'[2]COSTO-GASTO'!A$2:B$382,2,FALSE)</f>
        <v>200002000</v>
      </c>
      <c r="DY835" s="307">
        <f>P864-DX835</f>
        <v>225539000</v>
      </c>
      <c r="DZ835" s="306">
        <f>VLOOKUP(J864,'[2]COSTO-GASTO'!E$2:F$401,2,FALSE)</f>
        <v>0</v>
      </c>
      <c r="EA835" s="307">
        <f>AE864-DZ835</f>
        <v>0</v>
      </c>
      <c r="EB835" s="306" t="e">
        <f>VLOOKUP(J864,[2]Hoja26!A$2:B$91,2,FALSE)</f>
        <v>#N/A</v>
      </c>
      <c r="EC835" s="306" t="e">
        <f>VLOOKUP(J864,[2]Hoja26!E$2:F$147,2,FALSE)</f>
        <v>#N/A</v>
      </c>
      <c r="ED835" s="306" t="str">
        <f>VLOOKUP(J864,[2]Hoja26!I$2:K$382,2,FALSE)</f>
        <v>SIN MOVIMIENTO</v>
      </c>
      <c r="EV835" s="306" t="str">
        <f>VLOOKUP(J864,'[2]RATES OCTUBRE'!J$1:K$1924,2,FALSE)</f>
        <v>RS</v>
      </c>
      <c r="EX835" s="306" t="str">
        <f>VLOOKUP(J864,[2]Hoja26!N$4:O$1289,2,FALSE)</f>
        <v>SIN MOVIMIENTO</v>
      </c>
      <c r="EY835" s="306" t="s">
        <v>156</v>
      </c>
      <c r="EZ835" s="307"/>
      <c r="FS835" s="306" t="str">
        <f>CONCATENATE(J835,"-",I835)</f>
        <v>30474713-EJECUCION</v>
      </c>
      <c r="FT835" s="306" t="str">
        <f>VLOOKUP(FS835,'[2]ESTADO DE SITUACION OCTUBRE'!I$4:I$941,1,FALSE)</f>
        <v>30474713-EJECUCION</v>
      </c>
      <c r="FU835" s="306" t="e">
        <f>VLOOKUP(K835,'[2]BIP-COSTO'!B$2:H$1976,7,FALSE)</f>
        <v>#N/A</v>
      </c>
      <c r="FV835" s="307" t="e">
        <v>#N/A</v>
      </c>
      <c r="FW835" s="307" t="e">
        <f>FV835-P835</f>
        <v>#N/A</v>
      </c>
      <c r="FX835" s="306" t="e">
        <f>VLOOKUP(K835,'[2]BIP-COSTO'!B$2:H$1976,4,FALSE)</f>
        <v>#N/A</v>
      </c>
      <c r="FY835" s="306" t="e">
        <f>VLOOKUP(K835,'[2]BIP-COSTO'!B$2:K$1976,10,FALSE)</f>
        <v>#N/A</v>
      </c>
      <c r="GF835" s="309" t="e">
        <f>VLOOKUP(J835,[2]Hoja20!A$2:V$35,22,FALSE)</f>
        <v>#N/A</v>
      </c>
      <c r="GG835" s="312" t="s">
        <v>110</v>
      </c>
      <c r="GH835" s="312" t="s">
        <v>111</v>
      </c>
      <c r="GI835" s="312" t="s">
        <v>112</v>
      </c>
      <c r="GM835" s="311" t="str">
        <f>VLOOKUP(K835,[3]resultado!E$2:K$2045,7,FALSE)</f>
        <v/>
      </c>
      <c r="GO835" s="311" t="e">
        <f>VLOOKUP(J835,[3]Hoja2!A$1:A$110,1,FALSE)</f>
        <v>#N/A</v>
      </c>
      <c r="GP835" s="311" t="e">
        <f>VLOOKUP(K835,[3]Hoja5!C$2:F$376,1,FALSE)</f>
        <v>#N/A</v>
      </c>
      <c r="GQ835" s="311" t="e">
        <f>VLOOKUP(J835,[3]Hoja5!A$2:A$376,1,FALSE)</f>
        <v>#N/A</v>
      </c>
      <c r="GR835" s="66" t="str">
        <f>VLOOKUP(J835,rates!B$2:I$944,8,FALSE)</f>
        <v/>
      </c>
      <c r="GS835" s="66" t="s">
        <v>2986</v>
      </c>
      <c r="GT835" s="66" t="e">
        <f>VLOOKUP(J835,Hoja6!A$2:A$29,1,FALSE)</f>
        <v>#N/A</v>
      </c>
      <c r="GU835" s="66" t="str">
        <f>VLOOKUP(J835,Hoja7!A$2:O$243,15,FALSE)</f>
        <v>CON COVENIO</v>
      </c>
      <c r="GV835" s="66" t="str">
        <f>VLOOKUP(J835,'ESTADO DE SITUACION'!H$4:AQ$943,36,FALSE)</f>
        <v>C</v>
      </c>
    </row>
    <row r="836" spans="1:204" s="306" customFormat="1" ht="18" customHeight="1" outlineLevel="1">
      <c r="A836" s="293">
        <v>29</v>
      </c>
      <c r="B836" s="293" t="s">
        <v>114</v>
      </c>
      <c r="C836" s="293" t="s">
        <v>99</v>
      </c>
      <c r="D836" s="293" t="s">
        <v>81</v>
      </c>
      <c r="E836" s="294" t="s">
        <v>82</v>
      </c>
      <c r="F836" s="293" t="s">
        <v>630</v>
      </c>
      <c r="G836" s="293" t="s">
        <v>630</v>
      </c>
      <c r="H836" s="293" t="s">
        <v>94</v>
      </c>
      <c r="I836" s="295" t="s">
        <v>85</v>
      </c>
      <c r="J836" s="296">
        <v>40001465</v>
      </c>
      <c r="K836" s="297" t="str">
        <f t="shared" si="562"/>
        <v>40001465-EJECUCION</v>
      </c>
      <c r="L836" s="297"/>
      <c r="M836" s="53" t="str">
        <f t="shared" si="563"/>
        <v>40001465</v>
      </c>
      <c r="N836" s="298"/>
      <c r="O836" s="296" t="s">
        <v>695</v>
      </c>
      <c r="P836" s="299">
        <v>84285000</v>
      </c>
      <c r="Q836" s="316"/>
      <c r="R836" s="301"/>
      <c r="S836" s="301"/>
      <c r="T836" s="301"/>
      <c r="U836" s="301"/>
      <c r="V836" s="301"/>
      <c r="W836" s="301"/>
      <c r="X836" s="301"/>
      <c r="Y836" s="301"/>
      <c r="Z836" s="301"/>
      <c r="AA836" s="301"/>
      <c r="AB836" s="301"/>
      <c r="AC836" s="301"/>
      <c r="AD836" s="317"/>
      <c r="AE836" s="303">
        <v>0</v>
      </c>
      <c r="AF836" s="59">
        <v>0</v>
      </c>
      <c r="AG836" s="303">
        <v>84285000</v>
      </c>
      <c r="AH836" s="59">
        <v>0</v>
      </c>
      <c r="AI836" s="59">
        <f t="shared" si="564"/>
        <v>84285000</v>
      </c>
      <c r="AJ836" s="59">
        <f t="shared" si="565"/>
        <v>0</v>
      </c>
      <c r="AK836" s="300">
        <f>P836-(Q836+R836)</f>
        <v>84285000</v>
      </c>
      <c r="AL836" s="318"/>
      <c r="AM836" s="305" t="s">
        <v>108</v>
      </c>
      <c r="AN836" s="315"/>
      <c r="AO836" s="315"/>
      <c r="AP836" s="315"/>
      <c r="AQ836" s="315"/>
      <c r="AR836" s="315"/>
      <c r="AS836" s="315"/>
      <c r="AT836" s="315"/>
      <c r="AU836" s="315"/>
      <c r="BE836" s="307"/>
      <c r="BS836" s="307"/>
      <c r="DD836" s="307"/>
      <c r="DK836" s="307"/>
      <c r="DQ836" s="307"/>
      <c r="EZ836" s="307"/>
      <c r="FS836" s="306" t="str">
        <f>CONCATENATE(J836,"-",I836)</f>
        <v>40001465-EJECUCION</v>
      </c>
      <c r="FT836" s="306" t="e">
        <f>VLOOKUP(FS836,'[2]ESTADO DE SITUACION OCTUBRE'!I$4:I$941,1,FALSE)</f>
        <v>#N/A</v>
      </c>
      <c r="FU836" s="306">
        <f>VLOOKUP(K836,'[2]BIP-COSTO'!B$2:H$1976,7,FALSE)</f>
        <v>84285</v>
      </c>
      <c r="FV836" s="307">
        <v>84285000</v>
      </c>
      <c r="FW836" s="307">
        <f>FV836-P836</f>
        <v>0</v>
      </c>
      <c r="FX836" s="306" t="str">
        <f>VLOOKUP(K836,'[2]BIP-COSTO'!B$2:H$1976,4,FALSE)</f>
        <v>GOBIERNO REGIONAL - REGION DE LOS LAGOS</v>
      </c>
      <c r="FY836" s="306" t="str">
        <f>VLOOKUP(K836,'[2]BIP-COSTO'!B$2:K$1976,10,FALSE)</f>
        <v/>
      </c>
      <c r="GF836" s="309" t="e">
        <f>VLOOKUP(J836,[2]Hoja20!A$2:V$35,22,FALSE)</f>
        <v>#N/A</v>
      </c>
      <c r="GG836" s="310"/>
      <c r="GH836" s="310"/>
      <c r="GM836" s="311" t="str">
        <f>VLOOKUP(K836,[3]resultado!E$2:K$2045,7,FALSE)</f>
        <v/>
      </c>
      <c r="GO836" s="311" t="e">
        <f>VLOOKUP(J836,[3]Hoja2!A$1:A$110,1,FALSE)</f>
        <v>#N/A</v>
      </c>
      <c r="GP836" s="311" t="e">
        <f>VLOOKUP(K836,[3]Hoja5!C$2:F$376,1,FALSE)</f>
        <v>#N/A</v>
      </c>
      <c r="GQ836" s="311" t="e">
        <f>VLOOKUP(J836,[3]Hoja5!A$2:A$376,1,FALSE)</f>
        <v>#N/A</v>
      </c>
      <c r="GR836" s="66" t="e">
        <f>VLOOKUP(J836,rates!B$2:I$944,8,FALSE)</f>
        <v>#N/A</v>
      </c>
      <c r="GS836" s="66" t="s">
        <v>2988</v>
      </c>
      <c r="GT836" s="66" t="e">
        <f>VLOOKUP(J836,Hoja6!A$2:A$29,1,FALSE)</f>
        <v>#N/A</v>
      </c>
      <c r="GU836" s="66" t="str">
        <f>VLOOKUP(J836,Hoja7!A$2:O$243,15,FALSE)</f>
        <v>CON COVENIO</v>
      </c>
      <c r="GV836" s="66" t="e">
        <f>VLOOKUP(J836,'ESTADO DE SITUACION'!H$4:AQ$943,36,FALSE)</f>
        <v>#N/A</v>
      </c>
    </row>
    <row r="837" spans="1:204" ht="15" customHeight="1" outlineLevel="1">
      <c r="A837" s="71"/>
      <c r="B837" s="72"/>
      <c r="C837" s="71"/>
      <c r="D837" s="71"/>
      <c r="E837" s="71"/>
      <c r="F837" s="71"/>
      <c r="G837" s="71"/>
      <c r="H837" s="71"/>
      <c r="I837" s="73"/>
      <c r="J837" s="74"/>
      <c r="K837" s="96"/>
      <c r="L837" s="53"/>
      <c r="M837" s="53"/>
      <c r="N837" s="54"/>
      <c r="O837" s="78" t="s">
        <v>143</v>
      </c>
      <c r="P837" s="79">
        <f>SUBTOTAL(9,P835:P836)</f>
        <v>214285000</v>
      </c>
      <c r="Q837" s="79">
        <f t="shared" ref="Q837:AL837" si="566">SUBTOTAL(9,Q835:Q836)</f>
        <v>0</v>
      </c>
      <c r="R837" s="79">
        <f t="shared" si="566"/>
        <v>0</v>
      </c>
      <c r="S837" s="79">
        <f t="shared" si="566"/>
        <v>0</v>
      </c>
      <c r="T837" s="79">
        <f t="shared" si="566"/>
        <v>0</v>
      </c>
      <c r="U837" s="79">
        <f t="shared" si="566"/>
        <v>0</v>
      </c>
      <c r="V837" s="79">
        <f t="shared" si="566"/>
        <v>0</v>
      </c>
      <c r="W837" s="79">
        <f t="shared" si="566"/>
        <v>0</v>
      </c>
      <c r="X837" s="79">
        <f t="shared" si="566"/>
        <v>0</v>
      </c>
      <c r="Y837" s="79">
        <f t="shared" si="566"/>
        <v>0</v>
      </c>
      <c r="Z837" s="79">
        <f t="shared" si="566"/>
        <v>0</v>
      </c>
      <c r="AA837" s="79">
        <f t="shared" si="566"/>
        <v>0</v>
      </c>
      <c r="AB837" s="79">
        <f t="shared" si="566"/>
        <v>0</v>
      </c>
      <c r="AC837" s="79">
        <f t="shared" si="566"/>
        <v>0</v>
      </c>
      <c r="AD837" s="79">
        <f t="shared" si="566"/>
        <v>0</v>
      </c>
      <c r="AE837" s="79">
        <f t="shared" si="566"/>
        <v>0</v>
      </c>
      <c r="AF837" s="79">
        <f>SUBTOTAL(9,AF835:AF836)</f>
        <v>0</v>
      </c>
      <c r="AG837" s="79">
        <f t="shared" si="566"/>
        <v>149285000</v>
      </c>
      <c r="AH837" s="79">
        <f t="shared" si="566"/>
        <v>0</v>
      </c>
      <c r="AI837" s="79">
        <f t="shared" si="566"/>
        <v>149285000</v>
      </c>
      <c r="AJ837" s="79">
        <f t="shared" si="566"/>
        <v>65000000</v>
      </c>
      <c r="AK837" s="79">
        <f t="shared" si="566"/>
        <v>214285000</v>
      </c>
      <c r="AL837" s="79">
        <f t="shared" si="566"/>
        <v>0</v>
      </c>
      <c r="AM837" s="89"/>
      <c r="BB837"/>
      <c r="BC837"/>
      <c r="BD837"/>
      <c r="BM837"/>
      <c r="CC837" s="62"/>
      <c r="CQ837"/>
      <c r="DB837" s="15"/>
      <c r="DC837" s="15"/>
      <c r="DE837" s="15"/>
      <c r="DL837"/>
      <c r="DM837"/>
      <c r="DN837" s="109"/>
      <c r="DO837" s="109"/>
      <c r="DP837" s="109"/>
      <c r="DR837"/>
      <c r="DX837"/>
      <c r="EA837"/>
      <c r="FV837" s="65">
        <v>0</v>
      </c>
      <c r="GF837" s="18" t="e">
        <f>VLOOKUP(J837,[2]Hoja20!A$2:V$35,22,FALSE)</f>
        <v>#N/A</v>
      </c>
      <c r="GG837" s="314">
        <f>GH837+GI837</f>
        <v>1</v>
      </c>
      <c r="GH837" s="151">
        <f>GH864/GG864</f>
        <v>0.66666666666666663</v>
      </c>
      <c r="GI837" s="151">
        <f>GI864/GG864</f>
        <v>0.33333333333333331</v>
      </c>
      <c r="GO837" s="66" t="e">
        <f>VLOOKUP(J837,[3]Hoja2!A$1:A$110,1,FALSE)</f>
        <v>#N/A</v>
      </c>
      <c r="GQ837" s="66" t="e">
        <f>VLOOKUP(J837,[3]Hoja5!A$2:A$376,1,FALSE)</f>
        <v>#N/A</v>
      </c>
    </row>
    <row r="838" spans="1:204" ht="15" customHeight="1" outlineLevel="1">
      <c r="A838" s="71"/>
      <c r="B838" s="72"/>
      <c r="C838" s="71"/>
      <c r="D838" s="71"/>
      <c r="E838" s="71"/>
      <c r="F838" s="71"/>
      <c r="G838" s="71"/>
      <c r="H838" s="71"/>
      <c r="I838" s="73"/>
      <c r="J838" s="74"/>
      <c r="K838" s="96"/>
      <c r="L838" s="53"/>
      <c r="M838" s="53"/>
      <c r="N838" s="54"/>
      <c r="O838" s="84"/>
      <c r="P838" s="85"/>
      <c r="Q838" s="97"/>
      <c r="R838" s="56"/>
      <c r="S838" s="57"/>
      <c r="T838" s="57"/>
      <c r="U838" s="57"/>
      <c r="V838" s="57"/>
      <c r="W838" s="57"/>
      <c r="X838" s="57"/>
      <c r="Y838" s="57"/>
      <c r="Z838" s="57"/>
      <c r="AA838" s="56"/>
      <c r="AB838" s="56"/>
      <c r="AC838" s="56"/>
      <c r="AD838" s="58"/>
      <c r="AE838" s="88"/>
      <c r="AF838" s="88"/>
      <c r="AG838" s="88"/>
      <c r="AH838" s="88"/>
      <c r="AI838" s="88"/>
      <c r="AJ838" s="88"/>
      <c r="AK838" s="86"/>
      <c r="AL838" s="89"/>
      <c r="AM838" s="99"/>
      <c r="BB838"/>
      <c r="BC838"/>
      <c r="BD838"/>
      <c r="BM838"/>
      <c r="CC838" s="62"/>
      <c r="CQ838"/>
      <c r="DB838" s="15"/>
      <c r="DC838" s="15"/>
      <c r="DE838" s="15"/>
      <c r="DL838"/>
      <c r="DM838"/>
      <c r="DR838"/>
      <c r="DX838"/>
      <c r="EA838"/>
      <c r="FV838" s="65">
        <v>0</v>
      </c>
      <c r="GF838" s="18" t="e">
        <f>VLOOKUP(J838,[2]Hoja20!A$2:V$35,22,FALSE)</f>
        <v>#N/A</v>
      </c>
      <c r="GO838" s="66" t="e">
        <f>VLOOKUP(J838,[3]Hoja2!A$1:A$110,1,FALSE)</f>
        <v>#N/A</v>
      </c>
      <c r="GQ838" s="66" t="e">
        <f>VLOOKUP(J838,[3]Hoja5!A$2:A$376,1,FALSE)</f>
        <v>#N/A</v>
      </c>
    </row>
    <row r="839" spans="1:204" s="64" customFormat="1" ht="15" customHeight="1" outlineLevel="2">
      <c r="A839" s="71"/>
      <c r="B839" s="72"/>
      <c r="C839" s="71"/>
      <c r="D839" s="71"/>
      <c r="E839" s="71"/>
      <c r="F839" s="71"/>
      <c r="G839" s="71"/>
      <c r="H839" s="71"/>
      <c r="I839" s="73"/>
      <c r="J839" s="74"/>
      <c r="K839" s="96"/>
      <c r="L839" s="53"/>
      <c r="M839" s="53"/>
      <c r="N839" s="53"/>
      <c r="O839" s="185" t="s">
        <v>113</v>
      </c>
      <c r="P839" s="85"/>
      <c r="Q839" s="97"/>
      <c r="R839" s="56"/>
      <c r="S839" s="57"/>
      <c r="T839" s="57"/>
      <c r="U839" s="57"/>
      <c r="V839" s="57"/>
      <c r="W839" s="57"/>
      <c r="X839" s="57"/>
      <c r="Y839" s="57"/>
      <c r="Z839" s="57"/>
      <c r="AA839" s="56"/>
      <c r="AB839" s="56"/>
      <c r="AC839" s="56"/>
      <c r="AD839" s="58"/>
      <c r="AE839" s="88"/>
      <c r="AF839" s="88"/>
      <c r="AG839" s="88"/>
      <c r="AH839" s="88"/>
      <c r="AI839" s="88"/>
      <c r="AJ839" s="88"/>
      <c r="AK839" s="98"/>
      <c r="AL839" s="89"/>
      <c r="AM839" s="99"/>
      <c r="AN839" s="222"/>
      <c r="AO839" s="222"/>
      <c r="AP839" s="222"/>
      <c r="AQ839" s="222"/>
      <c r="AR839" s="222"/>
      <c r="AS839" s="222"/>
      <c r="AT839" s="222"/>
      <c r="AU839" s="222"/>
      <c r="AV839"/>
      <c r="AW839" s="15"/>
      <c r="AX839" s="15"/>
      <c r="AY839" s="15"/>
      <c r="AZ839" s="15"/>
      <c r="BA839"/>
      <c r="BB839"/>
      <c r="BC839"/>
      <c r="BD839"/>
      <c r="BE839" s="16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 s="16"/>
      <c r="BT839"/>
      <c r="BU839"/>
      <c r="BV839"/>
      <c r="BW839"/>
      <c r="BX839"/>
      <c r="BY839"/>
      <c r="BZ839"/>
      <c r="CA839"/>
      <c r="CB839"/>
      <c r="CC839" s="62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 s="15"/>
      <c r="DC839" s="15"/>
      <c r="DD839" s="17"/>
      <c r="DE839" s="15"/>
      <c r="DF839" s="15"/>
      <c r="DG839" s="15"/>
      <c r="DH839" s="15"/>
      <c r="DI839"/>
      <c r="DJ839"/>
      <c r="DK839" s="16"/>
      <c r="DL839"/>
      <c r="DM839"/>
      <c r="DN839"/>
      <c r="DO839" t="str">
        <f>VLOOKUP(K840,'[2]rates actuales'!B$2:K$1880,10,FALSE)</f>
        <v/>
      </c>
      <c r="DP839"/>
      <c r="DQ839" s="63">
        <v>68105</v>
      </c>
      <c r="DR839" s="63">
        <f>(DQ839*1000)-P840</f>
        <v>0</v>
      </c>
      <c r="DS839" t="str">
        <f>VLOOKUP(J840,'[2]rates actuales'!A$2:C$1880,3,FALSE)</f>
        <v>PALENA</v>
      </c>
      <c r="DT839"/>
      <c r="DU839"/>
      <c r="DV839"/>
      <c r="DW839" t="e">
        <f>VLOOKUP(J840,[2]TERMINADOS!A$2:B$133,2,FALSE)</f>
        <v>#N/A</v>
      </c>
      <c r="DX839"/>
      <c r="DY839"/>
      <c r="DZ839" t="e">
        <f>VLOOKUP(J840,'[2]COSTO-GASTO'!E$2:F$401,2,FALSE)</f>
        <v>#N/A</v>
      </c>
      <c r="EA839" s="16" t="e">
        <f>AE840-DZ839</f>
        <v>#N/A</v>
      </c>
      <c r="EB839" t="e">
        <f>VLOOKUP(J840,[2]Hoja26!A$2:B$91,2,FALSE)</f>
        <v>#N/A</v>
      </c>
      <c r="EC839" t="e">
        <f>VLOOKUP(J840,[2]Hoja26!E$2:F$147,2,FALSE)</f>
        <v>#N/A</v>
      </c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 t="str">
        <f>VLOOKUP(J840,'[2]RATES OCTUBRE'!J$1:K$1924,2,FALSE)</f>
        <v/>
      </c>
      <c r="EW839"/>
      <c r="EX839" t="e">
        <f>VLOOKUP(J840,[2]Hoja26!N$4:O$1289,2,FALSE)</f>
        <v>#N/A</v>
      </c>
      <c r="EY839" t="s">
        <v>114</v>
      </c>
      <c r="EZ839" s="16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V839" s="65">
        <v>0</v>
      </c>
      <c r="GF839" s="18" t="e">
        <f>VLOOKUP(J839,[2]Hoja20!A$2:V$35,22,FALSE)</f>
        <v>#N/A</v>
      </c>
      <c r="GG839" s="136"/>
      <c r="GH839" s="136"/>
      <c r="GO839" s="66" t="e">
        <f>VLOOKUP(J839,[3]Hoja2!A$1:A$110,1,FALSE)</f>
        <v>#N/A</v>
      </c>
      <c r="GQ839" s="66" t="e">
        <f>VLOOKUP(J839,[3]Hoja5!A$2:A$376,1,FALSE)</f>
        <v>#N/A</v>
      </c>
    </row>
    <row r="840" spans="1:204" s="306" customFormat="1" ht="18" customHeight="1" outlineLevel="2">
      <c r="A840" s="293">
        <v>31</v>
      </c>
      <c r="B840" s="293" t="s">
        <v>114</v>
      </c>
      <c r="C840" s="293" t="s">
        <v>99</v>
      </c>
      <c r="D840" s="293" t="s">
        <v>118</v>
      </c>
      <c r="E840" s="294" t="s">
        <v>91</v>
      </c>
      <c r="F840" s="293" t="s">
        <v>630</v>
      </c>
      <c r="G840" s="293" t="s">
        <v>630</v>
      </c>
      <c r="H840" s="293" t="s">
        <v>94</v>
      </c>
      <c r="I840" s="295" t="s">
        <v>85</v>
      </c>
      <c r="J840" s="296">
        <v>30487244</v>
      </c>
      <c r="K840" s="297" t="str">
        <f t="shared" ref="K840:K844" si="567">CONCATENATE(J840,"-",I840)</f>
        <v>30487244-EJECUCION</v>
      </c>
      <c r="L840" s="297"/>
      <c r="M840" s="53" t="str">
        <f t="shared" ref="M840:M844" si="568">CLEAN(J840)</f>
        <v>30487244</v>
      </c>
      <c r="N840" s="298">
        <f>A840</f>
        <v>31</v>
      </c>
      <c r="O840" s="295" t="s">
        <v>696</v>
      </c>
      <c r="P840" s="299">
        <v>68105000</v>
      </c>
      <c r="Q840" s="316"/>
      <c r="R840" s="301"/>
      <c r="S840" s="301"/>
      <c r="T840" s="301"/>
      <c r="U840" s="301"/>
      <c r="V840" s="301"/>
      <c r="W840" s="301"/>
      <c r="X840" s="301"/>
      <c r="Y840" s="301"/>
      <c r="Z840" s="301"/>
      <c r="AA840" s="301"/>
      <c r="AB840" s="301"/>
      <c r="AC840" s="301"/>
      <c r="AD840" s="317"/>
      <c r="AE840" s="303">
        <v>0</v>
      </c>
      <c r="AF840" s="59">
        <v>0</v>
      </c>
      <c r="AG840" s="303">
        <v>68105000</v>
      </c>
      <c r="AH840" s="59">
        <v>0</v>
      </c>
      <c r="AI840" s="59">
        <f t="shared" ref="AI840:AI844" si="569">AG840-AH840</f>
        <v>68105000</v>
      </c>
      <c r="AJ840" s="59">
        <f t="shared" ref="AJ840:AJ844" si="570">P840-(AF840+AG840)</f>
        <v>0</v>
      </c>
      <c r="AK840" s="300">
        <f>P840-(Q840+R840)</f>
        <v>68105000</v>
      </c>
      <c r="AL840" s="318"/>
      <c r="AM840" s="305" t="s">
        <v>108</v>
      </c>
      <c r="BE840" s="307"/>
      <c r="BS840" s="307"/>
      <c r="DD840" s="307"/>
      <c r="DK840" s="307"/>
      <c r="DQ840" s="307"/>
      <c r="DR840" s="308"/>
      <c r="EA840" s="307"/>
      <c r="EZ840" s="307"/>
      <c r="FS840" s="306" t="str">
        <f>CONCATENATE(J840,"-",I840)</f>
        <v>30487244-EJECUCION</v>
      </c>
      <c r="FT840" s="306" t="e">
        <f>VLOOKUP(FS840,'[2]ESTADO DE SITUACION OCTUBRE'!I$4:I$941,1,FALSE)</f>
        <v>#N/A</v>
      </c>
      <c r="FU840" s="306">
        <f>VLOOKUP(K840,'[2]BIP-COSTO'!B$2:H$1976,7,FALSE)</f>
        <v>68105</v>
      </c>
      <c r="FV840" s="307">
        <v>68105000</v>
      </c>
      <c r="FW840" s="307">
        <f>FV840-P840</f>
        <v>0</v>
      </c>
      <c r="FX840" s="306" t="str">
        <f>VLOOKUP(K840,'[2]BIP-COSTO'!B$2:H$1976,4,FALSE)</f>
        <v>GOBIERNO REGIONAL - REGION DE LOS LAGOS</v>
      </c>
      <c r="FY840" s="306" t="str">
        <f>VLOOKUP(K840,'[2]BIP-COSTO'!B$2:K$1976,10,FALSE)</f>
        <v/>
      </c>
      <c r="GF840" s="309" t="e">
        <f>VLOOKUP(J840,[2]Hoja20!A$2:V$35,22,FALSE)</f>
        <v>#N/A</v>
      </c>
      <c r="GG840" s="310"/>
      <c r="GH840" s="310"/>
      <c r="GM840" s="311" t="str">
        <f>VLOOKUP(K840,[3]resultado!E$2:K$2045,7,FALSE)</f>
        <v/>
      </c>
      <c r="GO840" s="311" t="e">
        <f>VLOOKUP(J840,[3]Hoja2!A$1:A$110,1,FALSE)</f>
        <v>#N/A</v>
      </c>
      <c r="GP840" s="311" t="e">
        <f>VLOOKUP(K840,[3]Hoja5!C$2:F$376,1,FALSE)</f>
        <v>#N/A</v>
      </c>
      <c r="GQ840" s="311" t="e">
        <f>VLOOKUP(J840,[3]Hoja5!A$2:A$376,1,FALSE)</f>
        <v>#N/A</v>
      </c>
      <c r="GR840" s="66" t="e">
        <f>VLOOKUP(J840,rates!B$2:I$944,8,FALSE)</f>
        <v>#N/A</v>
      </c>
      <c r="GS840" s="66" t="s">
        <v>2988</v>
      </c>
      <c r="GT840" s="66" t="e">
        <f>VLOOKUP(J840,Hoja6!A$2:A$29,1,FALSE)</f>
        <v>#N/A</v>
      </c>
      <c r="GU840" s="66" t="e">
        <f>VLOOKUP(J840,Hoja7!A$2:O$243,15,FALSE)</f>
        <v>#N/A</v>
      </c>
      <c r="GV840" s="66" t="e">
        <f>VLOOKUP(J840,'ESTADO DE SITUACION'!H$4:AQ$943,36,FALSE)</f>
        <v>#N/A</v>
      </c>
    </row>
    <row r="841" spans="1:204" s="306" customFormat="1" ht="18" customHeight="1" outlineLevel="2">
      <c r="A841" s="293">
        <v>31</v>
      </c>
      <c r="B841" s="293" t="s">
        <v>114</v>
      </c>
      <c r="C841" s="293" t="s">
        <v>96</v>
      </c>
      <c r="D841" s="293" t="s">
        <v>118</v>
      </c>
      <c r="E841" s="294" t="s">
        <v>82</v>
      </c>
      <c r="F841" s="293" t="s">
        <v>630</v>
      </c>
      <c r="G841" s="293" t="s">
        <v>630</v>
      </c>
      <c r="H841" s="293" t="s">
        <v>324</v>
      </c>
      <c r="I841" s="295" t="s">
        <v>612</v>
      </c>
      <c r="J841" s="296">
        <v>30316824</v>
      </c>
      <c r="K841" s="297" t="str">
        <f t="shared" si="567"/>
        <v>30316824-PREFACTIBILIDAD</v>
      </c>
      <c r="L841" s="297"/>
      <c r="M841" s="53" t="str">
        <f t="shared" si="568"/>
        <v>30316824</v>
      </c>
      <c r="N841" s="298">
        <f>A841</f>
        <v>31</v>
      </c>
      <c r="O841" s="295" t="s">
        <v>697</v>
      </c>
      <c r="P841" s="299">
        <v>47646000</v>
      </c>
      <c r="Q841" s="316"/>
      <c r="R841" s="301"/>
      <c r="S841" s="301"/>
      <c r="T841" s="301"/>
      <c r="U841" s="301"/>
      <c r="V841" s="301"/>
      <c r="W841" s="301"/>
      <c r="X841" s="301"/>
      <c r="Y841" s="301"/>
      <c r="Z841" s="301"/>
      <c r="AA841" s="301"/>
      <c r="AB841" s="301"/>
      <c r="AC841" s="301"/>
      <c r="AD841" s="317"/>
      <c r="AE841" s="303">
        <v>0</v>
      </c>
      <c r="AF841" s="59">
        <v>0</v>
      </c>
      <c r="AG841" s="303">
        <v>2331000</v>
      </c>
      <c r="AH841" s="59">
        <v>0</v>
      </c>
      <c r="AI841" s="59">
        <f t="shared" si="569"/>
        <v>2331000</v>
      </c>
      <c r="AJ841" s="59">
        <f t="shared" si="570"/>
        <v>45315000</v>
      </c>
      <c r="AK841" s="300">
        <f>P841-(Q841+R841)</f>
        <v>47646000</v>
      </c>
      <c r="AL841" s="318"/>
      <c r="AM841" s="305" t="s">
        <v>197</v>
      </c>
      <c r="AN841" s="315"/>
      <c r="AO841" s="315"/>
      <c r="AP841" s="315"/>
      <c r="AQ841" s="315"/>
      <c r="AR841" s="315"/>
      <c r="AS841" s="315"/>
      <c r="AT841" s="315"/>
      <c r="AU841" s="315"/>
      <c r="BE841" s="307"/>
      <c r="BS841" s="307"/>
      <c r="DD841" s="307"/>
      <c r="DK841" s="307"/>
      <c r="DN841" s="306" t="s">
        <v>698</v>
      </c>
      <c r="DO841" s="306" t="str">
        <f>VLOOKUP(K843,'[2]rates actuales'!B$2:K$1880,10,FALSE)</f>
        <v/>
      </c>
      <c r="DQ841" s="308">
        <v>2272591</v>
      </c>
      <c r="DR841" s="308">
        <f>(DQ841*1000)-P843</f>
        <v>55962000</v>
      </c>
      <c r="DS841" s="306" t="str">
        <f>VLOOKUP(J843,'[2]rates actuales'!A$2:C$1880,3,FALSE)</f>
        <v>PALENA</v>
      </c>
      <c r="DW841" s="306" t="e">
        <f>VLOOKUP(J843,[2]TERMINADOS!A$2:B$133,2,FALSE)</f>
        <v>#N/A</v>
      </c>
      <c r="DZ841" s="306" t="e">
        <f>VLOOKUP(J843,'[2]COSTO-GASTO'!E$2:F$401,2,FALSE)</f>
        <v>#N/A</v>
      </c>
      <c r="EA841" s="307" t="e">
        <f>AE843-DZ841</f>
        <v>#N/A</v>
      </c>
      <c r="EB841" s="306" t="e">
        <f>VLOOKUP(J843,[2]Hoja26!A$2:B$91,2,FALSE)</f>
        <v>#N/A</v>
      </c>
      <c r="EC841" s="306" t="e">
        <f>VLOOKUP(J843,[2]Hoja26!E$2:F$147,2,FALSE)</f>
        <v>#N/A</v>
      </c>
      <c r="EV841" s="306" t="str">
        <f>VLOOKUP(J843,'[2]RATES OCTUBRE'!J$1:K$1924,2,FALSE)</f>
        <v/>
      </c>
      <c r="EX841" s="306" t="e">
        <f>VLOOKUP(J843,[2]Hoja26!N$4:O$1289,2,FALSE)</f>
        <v>#N/A</v>
      </c>
      <c r="EY841" s="306" t="s">
        <v>114</v>
      </c>
      <c r="EZ841" s="307">
        <v>110750000</v>
      </c>
      <c r="FS841" s="306" t="str">
        <f>CONCATENATE(J841,"-",I841)</f>
        <v>30316824-PREFACTIBILIDAD</v>
      </c>
      <c r="FT841" s="306" t="e">
        <f>VLOOKUP(FS841,'[2]ESTADO DE SITUACION OCTUBRE'!I$4:I$941,1,FALSE)</f>
        <v>#N/A</v>
      </c>
      <c r="FU841" s="306">
        <f>VLOOKUP(K841,'[2]BIP-COSTO'!B$2:H$1976,7,FALSE)</f>
        <v>47646</v>
      </c>
      <c r="FV841" s="307">
        <v>47646000</v>
      </c>
      <c r="FW841" s="307">
        <f>FV841-P841</f>
        <v>0</v>
      </c>
      <c r="FX841" s="306" t="str">
        <f>VLOOKUP(K841,'[2]BIP-COSTO'!B$2:H$1976,4,FALSE)</f>
        <v>GOBIERNO REGIONAL - REGION DE LOS LAGOS</v>
      </c>
      <c r="FY841" s="306" t="str">
        <f>VLOOKUP(K841,'[2]BIP-COSTO'!B$2:K$1976,10,FALSE)</f>
        <v>OT</v>
      </c>
      <c r="GF841" s="309" t="e">
        <f>VLOOKUP(J841,[2]Hoja20!A$2:V$35,22,FALSE)</f>
        <v>#N/A</v>
      </c>
      <c r="GG841" s="310"/>
      <c r="GH841" s="310"/>
      <c r="GM841" s="311" t="str">
        <f>VLOOKUP(K841,[3]resultado!E$2:K$2045,7,FALSE)</f>
        <v>OT</v>
      </c>
      <c r="GO841" s="311" t="e">
        <f>VLOOKUP(J841,[3]Hoja2!A$1:A$110,1,FALSE)</f>
        <v>#N/A</v>
      </c>
      <c r="GP841" s="311" t="e">
        <f>VLOOKUP(K841,[3]Hoja5!C$2:F$376,1,FALSE)</f>
        <v>#N/A</v>
      </c>
      <c r="GQ841" s="311">
        <f>VLOOKUP(J841,[3]Hoja5!A$2:A$376,1,FALSE)</f>
        <v>30316824</v>
      </c>
      <c r="GR841" s="66" t="e">
        <f>VLOOKUP(J841,rates!B$2:I$944,8,FALSE)</f>
        <v>#N/A</v>
      </c>
      <c r="GS841" s="66" t="s">
        <v>2988</v>
      </c>
      <c r="GT841" s="66" t="e">
        <f>VLOOKUP(J841,Hoja6!A$2:A$29,1,FALSE)</f>
        <v>#N/A</v>
      </c>
      <c r="GU841" s="66" t="e">
        <f>VLOOKUP(J841,Hoja7!A$2:O$243,15,FALSE)</f>
        <v>#N/A</v>
      </c>
      <c r="GV841" s="66" t="e">
        <f>VLOOKUP(J841,'ESTADO DE SITUACION'!H$4:AQ$943,36,FALSE)</f>
        <v>#N/A</v>
      </c>
    </row>
    <row r="842" spans="1:204" s="306" customFormat="1" ht="18" customHeight="1" outlineLevel="2">
      <c r="A842" s="293">
        <v>31</v>
      </c>
      <c r="B842" s="293" t="s">
        <v>114</v>
      </c>
      <c r="C842" s="293" t="s">
        <v>96</v>
      </c>
      <c r="D842" s="293" t="s">
        <v>81</v>
      </c>
      <c r="E842" s="294" t="s">
        <v>82</v>
      </c>
      <c r="F842" s="293" t="s">
        <v>630</v>
      </c>
      <c r="G842" s="293" t="s">
        <v>630</v>
      </c>
      <c r="H842" s="293" t="s">
        <v>94</v>
      </c>
      <c r="I842" s="295" t="s">
        <v>85</v>
      </c>
      <c r="J842" s="296">
        <v>40007928</v>
      </c>
      <c r="K842" s="297" t="str">
        <f t="shared" si="567"/>
        <v>40007928-EJECUCION</v>
      </c>
      <c r="L842" s="297"/>
      <c r="M842" s="53" t="str">
        <f t="shared" si="568"/>
        <v>40007928</v>
      </c>
      <c r="N842" s="298"/>
      <c r="O842" s="295" t="s">
        <v>699</v>
      </c>
      <c r="P842" s="299">
        <v>1304877000</v>
      </c>
      <c r="Q842" s="316"/>
      <c r="R842" s="301"/>
      <c r="S842" s="301"/>
      <c r="T842" s="301"/>
      <c r="U842" s="301"/>
      <c r="V842" s="301"/>
      <c r="W842" s="301"/>
      <c r="X842" s="301"/>
      <c r="Y842" s="301"/>
      <c r="Z842" s="301"/>
      <c r="AA842" s="301"/>
      <c r="AB842" s="301"/>
      <c r="AC842" s="301"/>
      <c r="AD842" s="317"/>
      <c r="AE842" s="303">
        <v>0</v>
      </c>
      <c r="AF842" s="59">
        <v>0</v>
      </c>
      <c r="AG842" s="303">
        <f>P842*1%</f>
        <v>13048770</v>
      </c>
      <c r="AH842" s="59">
        <v>0</v>
      </c>
      <c r="AI842" s="59">
        <f t="shared" si="569"/>
        <v>13048770</v>
      </c>
      <c r="AJ842" s="59">
        <f t="shared" si="570"/>
        <v>1291828230</v>
      </c>
      <c r="AK842" s="319"/>
      <c r="AL842" s="318"/>
      <c r="AM842" s="305" t="s">
        <v>197</v>
      </c>
      <c r="AN842" s="315"/>
      <c r="AO842" s="315"/>
      <c r="AP842" s="315"/>
      <c r="AQ842" s="315"/>
      <c r="AR842" s="315"/>
      <c r="AS842" s="315"/>
      <c r="AT842" s="315"/>
      <c r="AU842" s="315"/>
      <c r="BE842" s="307"/>
      <c r="BS842" s="307"/>
      <c r="DD842" s="307"/>
      <c r="DK842" s="307"/>
      <c r="DQ842" s="308"/>
      <c r="DR842" s="308"/>
      <c r="EA842" s="307"/>
      <c r="EZ842" s="307"/>
      <c r="FV842" s="307"/>
      <c r="FW842" s="307"/>
      <c r="GF842" s="309"/>
      <c r="GG842" s="310"/>
      <c r="GH842" s="310"/>
      <c r="GM842" s="311" t="str">
        <f>VLOOKUP(K842,[3]resultado!E$2:K$2045,7,FALSE)</f>
        <v>OT</v>
      </c>
      <c r="GO842" s="311" t="e">
        <f>VLOOKUP(J842,[3]Hoja2!A$1:A$110,1,FALSE)</f>
        <v>#N/A</v>
      </c>
      <c r="GP842" s="311" t="e">
        <f>VLOOKUP(K842,[3]Hoja5!C$2:F$376,1,FALSE)</f>
        <v>#N/A</v>
      </c>
      <c r="GQ842" s="311" t="e">
        <f>VLOOKUP(J842,[3]Hoja5!A$2:A$376,1,FALSE)</f>
        <v>#N/A</v>
      </c>
      <c r="GR842" s="66" t="str">
        <f>VLOOKUP(J842,rates!B$2:I$944,8,FALSE)</f>
        <v/>
      </c>
      <c r="GS842" s="66" t="s">
        <v>2988</v>
      </c>
      <c r="GT842" s="66" t="e">
        <f>VLOOKUP(J842,Hoja6!A$2:A$29,1,FALSE)</f>
        <v>#N/A</v>
      </c>
      <c r="GU842" s="66" t="e">
        <f>VLOOKUP(J842,Hoja7!A$2:O$243,15,FALSE)</f>
        <v>#N/A</v>
      </c>
      <c r="GV842" s="66" t="e">
        <f>VLOOKUP(J842,'ESTADO DE SITUACION'!H$4:AQ$943,36,FALSE)</f>
        <v>#N/A</v>
      </c>
    </row>
    <row r="843" spans="1:204" s="306" customFormat="1" ht="18" customHeight="1" outlineLevel="2">
      <c r="A843" s="293">
        <v>31</v>
      </c>
      <c r="B843" s="293" t="s">
        <v>114</v>
      </c>
      <c r="C843" s="293" t="s">
        <v>90</v>
      </c>
      <c r="D843" s="293" t="s">
        <v>118</v>
      </c>
      <c r="E843" s="294" t="s">
        <v>82</v>
      </c>
      <c r="F843" s="293" t="s">
        <v>630</v>
      </c>
      <c r="G843" s="293" t="s">
        <v>630</v>
      </c>
      <c r="H843" s="293" t="s">
        <v>84</v>
      </c>
      <c r="I843" s="295" t="s">
        <v>85</v>
      </c>
      <c r="J843" s="296">
        <v>30135233</v>
      </c>
      <c r="K843" s="297" t="str">
        <f t="shared" si="567"/>
        <v>30135233-EJECUCION</v>
      </c>
      <c r="L843" s="297"/>
      <c r="M843" s="53" t="str">
        <f t="shared" si="568"/>
        <v>30135233</v>
      </c>
      <c r="N843" s="298">
        <f>A843</f>
        <v>31</v>
      </c>
      <c r="O843" s="295" t="s">
        <v>700</v>
      </c>
      <c r="P843" s="299">
        <v>2216629000</v>
      </c>
      <c r="Q843" s="316"/>
      <c r="R843" s="301"/>
      <c r="S843" s="301"/>
      <c r="T843" s="301"/>
      <c r="U843" s="301"/>
      <c r="V843" s="301"/>
      <c r="W843" s="301"/>
      <c r="X843" s="301"/>
      <c r="Y843" s="301"/>
      <c r="Z843" s="301"/>
      <c r="AA843" s="301"/>
      <c r="AB843" s="301"/>
      <c r="AC843" s="301"/>
      <c r="AD843" s="317"/>
      <c r="AE843" s="303">
        <v>0</v>
      </c>
      <c r="AF843" s="59">
        <v>0</v>
      </c>
      <c r="AG843" s="303">
        <f>110750000-1000+297938000-289740000+28094525</f>
        <v>147041525</v>
      </c>
      <c r="AH843" s="59">
        <v>0</v>
      </c>
      <c r="AI843" s="59">
        <f t="shared" si="569"/>
        <v>147041525</v>
      </c>
      <c r="AJ843" s="59">
        <f t="shared" si="570"/>
        <v>2069587475</v>
      </c>
      <c r="AK843" s="319">
        <f>P843-(Q843+R843)</f>
        <v>2216629000</v>
      </c>
      <c r="AL843" s="318"/>
      <c r="AM843" s="305" t="s">
        <v>116</v>
      </c>
      <c r="AN843" s="315"/>
      <c r="AO843" s="315"/>
      <c r="AP843" s="315"/>
      <c r="AQ843" s="315"/>
      <c r="AR843" s="315"/>
      <c r="AS843" s="315"/>
      <c r="AT843" s="315"/>
      <c r="AU843" s="315"/>
      <c r="BE843" s="307"/>
      <c r="BS843" s="307"/>
      <c r="DD843" s="307"/>
      <c r="DK843" s="307"/>
      <c r="DQ843" s="308"/>
      <c r="DR843" s="308"/>
      <c r="DU843" s="306">
        <v>2019</v>
      </c>
      <c r="DW843" s="306" t="e">
        <f>VLOOKUP(J836,[2]TERMINADOS!A$2:B$133,2,FALSE)</f>
        <v>#N/A</v>
      </c>
      <c r="DZ843" s="306" t="e">
        <f>VLOOKUP(J836,'[2]COSTO-GASTO'!E$2:F$401,2,FALSE)</f>
        <v>#N/A</v>
      </c>
      <c r="EA843" s="307" t="e">
        <f>AE836-DZ843</f>
        <v>#N/A</v>
      </c>
      <c r="EB843" s="306" t="e">
        <f>VLOOKUP(J836,[2]Hoja26!A$2:B$91,2,FALSE)</f>
        <v>#N/A</v>
      </c>
      <c r="EC843" s="306" t="e">
        <f>VLOOKUP(J836,[2]Hoja26!E$2:F$147,2,FALSE)</f>
        <v>#N/A</v>
      </c>
      <c r="EV843" s="306" t="str">
        <f>VLOOKUP(J836,'[2]RATES OCTUBRE'!J$1:K$1924,2,FALSE)</f>
        <v/>
      </c>
      <c r="EX843" s="306" t="e">
        <f>VLOOKUP(J836,[2]Hoja26!N$4:O$1289,2,FALSE)</f>
        <v>#N/A</v>
      </c>
      <c r="EY843" s="306" t="s">
        <v>114</v>
      </c>
      <c r="EZ843" s="307">
        <v>4355000</v>
      </c>
      <c r="FS843" s="306" t="str">
        <f>CONCATENATE(J843,"-",I843)</f>
        <v>30135233-EJECUCION</v>
      </c>
      <c r="FT843" s="306" t="e">
        <f>VLOOKUP(FS843,'[2]ESTADO DE SITUACION OCTUBRE'!I$4:I$941,1,FALSE)</f>
        <v>#N/A</v>
      </c>
      <c r="FU843" s="306">
        <f>VLOOKUP(K843,'[2]BIP-COSTO'!B$2:H$1976,7,FALSE)</f>
        <v>2272591</v>
      </c>
      <c r="FV843" s="307">
        <v>2272591000</v>
      </c>
      <c r="FW843" s="307">
        <f>FV843-P843</f>
        <v>55962000</v>
      </c>
      <c r="FX843" s="306" t="str">
        <f>VLOOKUP(K843,'[2]BIP-COSTO'!B$2:H$1976,4,FALSE)</f>
        <v>GOBIERNO REGIONAL - REGION DE LOS LAGOS</v>
      </c>
      <c r="FY843" s="306" t="str">
        <f>VLOOKUP(K843,'[2]BIP-COSTO'!B$2:K$1976,10,FALSE)</f>
        <v/>
      </c>
      <c r="GF843" s="309" t="e">
        <f>VLOOKUP(J843,[2]Hoja20!A$2:V$35,22,FALSE)</f>
        <v>#N/A</v>
      </c>
      <c r="GG843" s="310"/>
      <c r="GH843" s="310"/>
      <c r="GM843" s="311" t="str">
        <f>VLOOKUP(K843,[3]resultado!E$2:K$2045,7,FALSE)</f>
        <v/>
      </c>
      <c r="GO843" s="311" t="e">
        <f>VLOOKUP(J843,[3]Hoja2!A$1:A$110,1,FALSE)</f>
        <v>#N/A</v>
      </c>
      <c r="GP843" s="311" t="e">
        <f>VLOOKUP(K843,[3]Hoja5!C$2:F$376,1,FALSE)</f>
        <v>#N/A</v>
      </c>
      <c r="GQ843" s="311" t="e">
        <f>VLOOKUP(J843,[3]Hoja5!A$2:A$376,1,FALSE)</f>
        <v>#N/A</v>
      </c>
      <c r="GR843" s="66" t="str">
        <f>VLOOKUP(J843,rates!B$2:I$944,8,FALSE)</f>
        <v>FI</v>
      </c>
      <c r="GS843" s="66" t="s">
        <v>2988</v>
      </c>
      <c r="GT843" s="66" t="e">
        <f>VLOOKUP(J843,Hoja6!A$2:A$29,1,FALSE)</f>
        <v>#N/A</v>
      </c>
      <c r="GU843" s="66" t="e">
        <f>VLOOKUP(J843,Hoja7!A$2:O$243,15,FALSE)</f>
        <v>#N/A</v>
      </c>
      <c r="GV843" s="66" t="e">
        <f>VLOOKUP(J843,'ESTADO DE SITUACION'!H$4:AQ$943,36,FALSE)</f>
        <v>#N/A</v>
      </c>
    </row>
    <row r="844" spans="1:204" s="306" customFormat="1" ht="18" customHeight="1" outlineLevel="2">
      <c r="A844" s="293">
        <v>33</v>
      </c>
      <c r="B844" s="293" t="s">
        <v>114</v>
      </c>
      <c r="C844" s="293" t="s">
        <v>96</v>
      </c>
      <c r="D844" s="293" t="s">
        <v>81</v>
      </c>
      <c r="E844" s="294" t="s">
        <v>82</v>
      </c>
      <c r="F844" s="293" t="s">
        <v>630</v>
      </c>
      <c r="G844" s="293" t="s">
        <v>630</v>
      </c>
      <c r="H844" s="293" t="s">
        <v>94</v>
      </c>
      <c r="I844" s="295" t="s">
        <v>85</v>
      </c>
      <c r="J844" s="296" t="s">
        <v>129</v>
      </c>
      <c r="K844" s="297" t="str">
        <f t="shared" si="567"/>
        <v>FRIL-EJECUCION</v>
      </c>
      <c r="L844" s="297"/>
      <c r="M844" s="53" t="str">
        <f t="shared" si="568"/>
        <v>FRIL</v>
      </c>
      <c r="N844" s="298">
        <f>A844</f>
        <v>33</v>
      </c>
      <c r="O844" s="295" t="s">
        <v>130</v>
      </c>
      <c r="P844" s="299">
        <v>200000000</v>
      </c>
      <c r="Q844" s="316"/>
      <c r="R844" s="301"/>
      <c r="S844" s="301"/>
      <c r="T844" s="301"/>
      <c r="U844" s="301"/>
      <c r="V844" s="301"/>
      <c r="W844" s="301"/>
      <c r="X844" s="301"/>
      <c r="Y844" s="301"/>
      <c r="Z844" s="301"/>
      <c r="AA844" s="301"/>
      <c r="AB844" s="301"/>
      <c r="AC844" s="301"/>
      <c r="AD844" s="317"/>
      <c r="AE844" s="303">
        <v>0</v>
      </c>
      <c r="AF844" s="59">
        <v>0</v>
      </c>
      <c r="AG844" s="303">
        <v>200000000</v>
      </c>
      <c r="AH844" s="59">
        <v>0</v>
      </c>
      <c r="AI844" s="59">
        <f t="shared" si="569"/>
        <v>200000000</v>
      </c>
      <c r="AJ844" s="59">
        <f t="shared" si="570"/>
        <v>0</v>
      </c>
      <c r="AK844" s="300">
        <f>P844-(Q844+R844)</f>
        <v>200000000</v>
      </c>
      <c r="AL844" s="318"/>
      <c r="AM844" s="305" t="s">
        <v>131</v>
      </c>
      <c r="AN844" s="315"/>
      <c r="AO844" s="315"/>
      <c r="AP844" s="315"/>
      <c r="AQ844" s="315"/>
      <c r="AR844" s="315"/>
      <c r="AS844" s="315"/>
      <c r="AT844" s="315"/>
      <c r="AU844" s="315"/>
      <c r="BE844" s="307"/>
      <c r="BS844" s="307"/>
      <c r="DD844" s="307"/>
      <c r="DK844" s="307"/>
      <c r="DN844" s="306" t="s">
        <v>197</v>
      </c>
      <c r="DO844" s="306" t="str">
        <f>VLOOKUP(K841,'[2]rates actuales'!B$2:K$1880,10,FALSE)</f>
        <v>OT</v>
      </c>
      <c r="DQ844" s="308">
        <v>47646</v>
      </c>
      <c r="DR844" s="308">
        <f>(DQ844*1000)-P841</f>
        <v>0</v>
      </c>
      <c r="DS844" s="306" t="str">
        <f>VLOOKUP(J841,'[2]rates actuales'!A$2:C$1880,3,FALSE)</f>
        <v>PALENA</v>
      </c>
      <c r="DW844" s="306" t="e">
        <f>VLOOKUP(J841,[2]TERMINADOS!A$2:B$133,2,FALSE)</f>
        <v>#N/A</v>
      </c>
      <c r="DZ844" s="306" t="e">
        <f>VLOOKUP(J841,'[2]COSTO-GASTO'!E$2:F$401,2,FALSE)</f>
        <v>#N/A</v>
      </c>
      <c r="EA844" s="307" t="e">
        <f>AE841-DZ844</f>
        <v>#N/A</v>
      </c>
      <c r="EB844" s="306" t="e">
        <f>VLOOKUP(J841,[2]Hoja26!A$2:B$91,2,FALSE)</f>
        <v>#N/A</v>
      </c>
      <c r="EC844" s="306" t="e">
        <f>VLOOKUP(J841,[2]Hoja26!E$2:F$147,2,FALSE)</f>
        <v>#N/A</v>
      </c>
      <c r="EV844" s="306" t="str">
        <f>VLOOKUP(J841,'[2]RATES OCTUBRE'!J$1:K$1924,2,FALSE)</f>
        <v>OT</v>
      </c>
      <c r="EX844" s="306" t="e">
        <f>VLOOKUP(J841,[2]Hoja26!N$4:O$1289,2,FALSE)</f>
        <v>#N/A</v>
      </c>
      <c r="EY844" s="306" t="s">
        <v>114</v>
      </c>
      <c r="EZ844" s="307">
        <v>2331000</v>
      </c>
      <c r="FS844" s="306" t="str">
        <f>CONCATENATE(J844,"-",I844)</f>
        <v>FRIL-EJECUCION</v>
      </c>
      <c r="FT844" s="306" t="e">
        <f>VLOOKUP(FS844,'[2]ESTADO DE SITUACION OCTUBRE'!I$4:I$941,1,FALSE)</f>
        <v>#N/A</v>
      </c>
      <c r="FU844" s="306" t="e">
        <f>VLOOKUP(K844,'[2]BIP-COSTO'!B$2:H$1976,7,FALSE)</f>
        <v>#N/A</v>
      </c>
      <c r="FV844" s="307" t="e">
        <v>#N/A</v>
      </c>
      <c r="FW844" s="307" t="e">
        <f>FV844-P844</f>
        <v>#N/A</v>
      </c>
      <c r="FX844" s="306" t="e">
        <f>VLOOKUP(K844,'[2]BIP-COSTO'!B$2:H$1976,4,FALSE)</f>
        <v>#N/A</v>
      </c>
      <c r="FY844" s="306" t="e">
        <f>VLOOKUP(K844,'[2]BIP-COSTO'!B$2:K$1976,10,FALSE)</f>
        <v>#N/A</v>
      </c>
      <c r="GF844" s="309" t="e">
        <f>VLOOKUP(J844,[2]Hoja20!A$2:V$35,22,FALSE)</f>
        <v>#N/A</v>
      </c>
      <c r="GG844" s="310"/>
      <c r="GH844" s="310"/>
      <c r="GM844" s="311" t="e">
        <f>VLOOKUP(K844,[3]resultado!E$2:K$2045,7,FALSE)</f>
        <v>#N/A</v>
      </c>
      <c r="GO844" s="311" t="e">
        <f>VLOOKUP(J844,[3]Hoja2!A$1:A$110,1,FALSE)</f>
        <v>#N/A</v>
      </c>
      <c r="GP844" s="311" t="e">
        <f>VLOOKUP(K844,[3]Hoja5!C$2:F$376,1,FALSE)</f>
        <v>#N/A</v>
      </c>
      <c r="GQ844" s="311" t="e">
        <f>VLOOKUP(J844,[3]Hoja5!A$2:A$376,1,FALSE)</f>
        <v>#N/A</v>
      </c>
      <c r="GR844" s="66" t="e">
        <f>VLOOKUP(J844,rates!B$2:I$944,8,FALSE)</f>
        <v>#N/A</v>
      </c>
      <c r="GS844" s="66" t="s">
        <v>2988</v>
      </c>
      <c r="GT844" s="66" t="e">
        <f>VLOOKUP(J844,Hoja6!A$2:A$29,1,FALSE)</f>
        <v>#N/A</v>
      </c>
      <c r="GU844" s="66" t="e">
        <f>VLOOKUP(J844,Hoja7!A$2:O$243,15,FALSE)</f>
        <v>#N/A</v>
      </c>
      <c r="GV844" s="66" t="e">
        <f>VLOOKUP(J844,'ESTADO DE SITUACION'!H$4:AQ$943,36,FALSE)</f>
        <v>#N/A</v>
      </c>
    </row>
    <row r="845" spans="1:204" ht="15" customHeight="1" outlineLevel="1">
      <c r="A845" s="71"/>
      <c r="B845" s="72"/>
      <c r="C845" s="105"/>
      <c r="D845" s="105"/>
      <c r="E845" s="105"/>
      <c r="F845" s="105"/>
      <c r="G845" s="105"/>
      <c r="H845" s="71"/>
      <c r="I845" s="73"/>
      <c r="J845" s="106"/>
      <c r="K845" s="96"/>
      <c r="L845" s="53"/>
      <c r="M845" s="53"/>
      <c r="N845" s="54"/>
      <c r="O845" s="78" t="s">
        <v>132</v>
      </c>
      <c r="P845" s="79">
        <f t="shared" ref="P845:AK845" si="571">SUBTOTAL(9,P840:P844)</f>
        <v>3837257000</v>
      </c>
      <c r="Q845" s="164">
        <f t="shared" si="571"/>
        <v>0</v>
      </c>
      <c r="R845" s="164">
        <f t="shared" si="571"/>
        <v>0</v>
      </c>
      <c r="S845" s="164">
        <f t="shared" si="571"/>
        <v>0</v>
      </c>
      <c r="T845" s="164">
        <f t="shared" si="571"/>
        <v>0</v>
      </c>
      <c r="U845" s="164">
        <f t="shared" si="571"/>
        <v>0</v>
      </c>
      <c r="V845" s="164">
        <f t="shared" si="571"/>
        <v>0</v>
      </c>
      <c r="W845" s="164">
        <f t="shared" si="571"/>
        <v>0</v>
      </c>
      <c r="X845" s="164">
        <f t="shared" si="571"/>
        <v>0</v>
      </c>
      <c r="Y845" s="164">
        <f t="shared" si="571"/>
        <v>0</v>
      </c>
      <c r="Z845" s="164">
        <f t="shared" si="571"/>
        <v>0</v>
      </c>
      <c r="AA845" s="164">
        <f t="shared" si="571"/>
        <v>0</v>
      </c>
      <c r="AB845" s="164">
        <f t="shared" si="571"/>
        <v>0</v>
      </c>
      <c r="AC845" s="164">
        <f t="shared" si="571"/>
        <v>0</v>
      </c>
      <c r="AD845" s="164">
        <f t="shared" si="571"/>
        <v>0</v>
      </c>
      <c r="AE845" s="79">
        <f t="shared" si="571"/>
        <v>0</v>
      </c>
      <c r="AF845" s="79">
        <f t="shared" si="571"/>
        <v>0</v>
      </c>
      <c r="AG845" s="79">
        <f t="shared" si="571"/>
        <v>430526295</v>
      </c>
      <c r="AH845" s="79">
        <f t="shared" si="571"/>
        <v>0</v>
      </c>
      <c r="AI845" s="79">
        <f t="shared" si="571"/>
        <v>430526295</v>
      </c>
      <c r="AJ845" s="79">
        <f t="shared" si="571"/>
        <v>3406730705</v>
      </c>
      <c r="AK845" s="79">
        <f t="shared" si="571"/>
        <v>2532380000</v>
      </c>
      <c r="AL845" s="107"/>
      <c r="AM845" s="107"/>
      <c r="AN845" s="222"/>
      <c r="AO845" s="222"/>
      <c r="AP845" s="222"/>
      <c r="AQ845" s="222"/>
      <c r="AR845" s="222"/>
      <c r="AS845" s="222"/>
      <c r="AT845" s="222"/>
      <c r="AU845" s="222"/>
      <c r="BB845"/>
      <c r="BC845"/>
      <c r="BD845"/>
      <c r="BM845"/>
      <c r="CC845" s="62"/>
      <c r="CQ845"/>
      <c r="DB845" s="15"/>
      <c r="DC845" s="15"/>
      <c r="DE845" s="15"/>
      <c r="DL845"/>
      <c r="DM845"/>
      <c r="DN845" s="109"/>
      <c r="DO845" s="109"/>
      <c r="DP845" s="109"/>
      <c r="DR845"/>
      <c r="DX845"/>
      <c r="EA845"/>
      <c r="FV845" s="65">
        <v>0</v>
      </c>
      <c r="GF845" s="18" t="e">
        <f>VLOOKUP(J845,[2]Hoja20!A$2:V$35,22,FALSE)</f>
        <v>#N/A</v>
      </c>
      <c r="GO845" s="66" t="e">
        <f>VLOOKUP(J845,[3]Hoja2!A$1:A$110,1,FALSE)</f>
        <v>#N/A</v>
      </c>
      <c r="GQ845" s="66" t="e">
        <f>VLOOKUP(J845,[3]Hoja5!A$2:A$376,1,FALSE)</f>
        <v>#N/A</v>
      </c>
    </row>
    <row r="846" spans="1:204" ht="23.25" customHeight="1" outlineLevel="1">
      <c r="A846" s="71"/>
      <c r="B846" s="72"/>
      <c r="C846" s="105"/>
      <c r="D846" s="105"/>
      <c r="E846" s="105"/>
      <c r="F846" s="105"/>
      <c r="G846" s="105"/>
      <c r="H846" s="71"/>
      <c r="I846" s="73"/>
      <c r="J846" s="106"/>
      <c r="K846" s="96"/>
      <c r="L846" s="53"/>
      <c r="M846" s="53"/>
      <c r="N846" s="54"/>
      <c r="O846" s="84"/>
      <c r="P846" s="85"/>
      <c r="Q846" s="100"/>
      <c r="R846" s="101"/>
      <c r="S846" s="101"/>
      <c r="T846" s="101"/>
      <c r="U846" s="101"/>
      <c r="V846" s="101"/>
      <c r="W846" s="101"/>
      <c r="X846" s="101"/>
      <c r="Y846" s="101"/>
      <c r="Z846" s="101"/>
      <c r="AA846" s="101"/>
      <c r="AB846" s="101"/>
      <c r="AC846" s="101"/>
      <c r="AD846" s="102"/>
      <c r="AE846" s="88"/>
      <c r="AF846" s="88"/>
      <c r="AG846" s="88"/>
      <c r="AH846" s="88"/>
      <c r="AI846" s="88"/>
      <c r="AJ846" s="88"/>
      <c r="AK846" s="87"/>
      <c r="AL846" s="107"/>
      <c r="AM846" s="108"/>
      <c r="AN846" s="222"/>
      <c r="AO846" s="222"/>
      <c r="AP846" s="222"/>
      <c r="AQ846" s="222"/>
      <c r="AR846" s="222"/>
      <c r="AS846" s="222"/>
      <c r="AT846" s="222"/>
      <c r="AU846" s="222"/>
      <c r="BB846"/>
      <c r="BC846"/>
      <c r="BD846"/>
      <c r="BM846"/>
      <c r="CC846" s="62"/>
      <c r="CQ846"/>
      <c r="DB846" s="15"/>
      <c r="DC846" s="15"/>
      <c r="DE846" s="15"/>
      <c r="DL846"/>
      <c r="DM846"/>
      <c r="DR846"/>
      <c r="DX846"/>
      <c r="EA846"/>
      <c r="FV846" s="65">
        <v>0</v>
      </c>
      <c r="GF846" s="18" t="e">
        <f>VLOOKUP(J846,[2]Hoja20!A$2:V$35,22,FALSE)</f>
        <v>#N/A</v>
      </c>
      <c r="GO846" s="66" t="e">
        <f>VLOOKUP(J846,[3]Hoja2!A$1:A$110,1,FALSE)</f>
        <v>#N/A</v>
      </c>
      <c r="GQ846" s="66" t="e">
        <f>VLOOKUP(J846,[3]Hoja5!A$2:A$376,1,FALSE)</f>
        <v>#N/A</v>
      </c>
    </row>
    <row r="847" spans="1:204" ht="23.25" outlineLevel="1">
      <c r="A847" s="71"/>
      <c r="B847" s="72"/>
      <c r="C847" s="105"/>
      <c r="D847" s="105"/>
      <c r="E847" s="105"/>
      <c r="F847" s="105"/>
      <c r="G847" s="105"/>
      <c r="H847" s="71"/>
      <c r="I847" s="73"/>
      <c r="J847" s="106"/>
      <c r="K847" s="96"/>
      <c r="L847" s="53"/>
      <c r="M847" s="53"/>
      <c r="N847" s="54"/>
      <c r="O847" s="110" t="s">
        <v>701</v>
      </c>
      <c r="P847" s="111">
        <f t="shared" ref="P847:AK847" si="572">P845+P837+P832</f>
        <v>5463395000</v>
      </c>
      <c r="Q847" s="174">
        <f t="shared" si="572"/>
        <v>291928521</v>
      </c>
      <c r="R847" s="174">
        <f t="shared" si="572"/>
        <v>409658120</v>
      </c>
      <c r="S847" s="174">
        <f t="shared" si="572"/>
        <v>1645250</v>
      </c>
      <c r="T847" s="174">
        <f t="shared" si="572"/>
        <v>40971274</v>
      </c>
      <c r="U847" s="174">
        <f t="shared" si="572"/>
        <v>59963061</v>
      </c>
      <c r="V847" s="174">
        <f t="shared" si="572"/>
        <v>102579585</v>
      </c>
      <c r="W847" s="174">
        <f t="shared" si="572"/>
        <v>35001460</v>
      </c>
      <c r="X847" s="174">
        <f t="shared" si="572"/>
        <v>1645250</v>
      </c>
      <c r="Y847" s="174">
        <f t="shared" si="572"/>
        <v>1645250</v>
      </c>
      <c r="Z847" s="174">
        <f t="shared" si="572"/>
        <v>38291960</v>
      </c>
      <c r="AA847" s="174">
        <f t="shared" si="572"/>
        <v>140871545</v>
      </c>
      <c r="AB847" s="174">
        <f t="shared" si="572"/>
        <v>17575644</v>
      </c>
      <c r="AC847" s="174">
        <f t="shared" si="572"/>
        <v>158447189</v>
      </c>
      <c r="AD847" s="174">
        <f t="shared" si="572"/>
        <v>251210931</v>
      </c>
      <c r="AE847" s="111">
        <f t="shared" si="572"/>
        <v>601586641</v>
      </c>
      <c r="AF847" s="111">
        <f t="shared" si="572"/>
        <v>657416086</v>
      </c>
      <c r="AG847" s="174">
        <f t="shared" si="572"/>
        <v>1334248209</v>
      </c>
      <c r="AH847" s="111">
        <f t="shared" si="572"/>
        <v>0</v>
      </c>
      <c r="AI847" s="111">
        <f t="shared" si="572"/>
        <v>1334248209</v>
      </c>
      <c r="AJ847" s="111">
        <f t="shared" si="572"/>
        <v>3471730705</v>
      </c>
      <c r="AK847" s="111">
        <f t="shared" si="572"/>
        <v>3456931359</v>
      </c>
      <c r="AL847" s="107"/>
      <c r="AM847" s="107"/>
      <c r="AN847" s="222"/>
      <c r="AO847" s="222"/>
      <c r="AP847" s="222"/>
      <c r="AQ847" s="222"/>
      <c r="AR847" s="222"/>
      <c r="AS847" s="222"/>
      <c r="AT847" s="222"/>
      <c r="AU847" s="222"/>
      <c r="BB847"/>
      <c r="BC847"/>
      <c r="BD847"/>
      <c r="BM847"/>
      <c r="CC847" s="62"/>
      <c r="CQ847"/>
      <c r="DB847" s="15"/>
      <c r="DC847" s="15"/>
      <c r="DE847" s="15"/>
      <c r="DL847"/>
      <c r="DM847"/>
      <c r="DN847" s="109"/>
      <c r="DO847" s="109"/>
      <c r="DP847" s="109"/>
      <c r="DR847"/>
      <c r="DX847"/>
      <c r="EA847"/>
      <c r="FV847" s="65">
        <v>0</v>
      </c>
      <c r="GF847" s="18" t="e">
        <f>VLOOKUP(J847,[2]Hoja20!A$2:V$35,22,FALSE)</f>
        <v>#N/A</v>
      </c>
      <c r="GO847" s="66" t="e">
        <f>VLOOKUP(J847,[3]Hoja2!A$1:A$110,1,FALSE)</f>
        <v>#N/A</v>
      </c>
      <c r="GQ847" s="66" t="e">
        <f>VLOOKUP(J847,[3]Hoja5!A$2:A$376,1,FALSE)</f>
        <v>#N/A</v>
      </c>
    </row>
    <row r="848" spans="1:204" ht="23.25" customHeight="1" outlineLevel="1">
      <c r="A848" s="71"/>
      <c r="B848" s="72"/>
      <c r="C848" s="105"/>
      <c r="D848" s="105"/>
      <c r="E848" s="105"/>
      <c r="F848" s="105"/>
      <c r="G848" s="105"/>
      <c r="H848" s="71"/>
      <c r="I848" s="73"/>
      <c r="J848" s="106"/>
      <c r="K848" s="75"/>
      <c r="L848" s="76"/>
      <c r="M848" s="76"/>
      <c r="N848" s="77"/>
      <c r="O848" s="84"/>
      <c r="P848" s="85"/>
      <c r="Q848" s="188"/>
      <c r="R848" s="189"/>
      <c r="S848" s="189"/>
      <c r="T848" s="189"/>
      <c r="U848" s="189"/>
      <c r="V848" s="189"/>
      <c r="W848" s="189"/>
      <c r="X848" s="189"/>
      <c r="Y848" s="189"/>
      <c r="Z848" s="189"/>
      <c r="AA848" s="189"/>
      <c r="AB848" s="189"/>
      <c r="AC848" s="189"/>
      <c r="AD848" s="190"/>
      <c r="AE848" s="88"/>
      <c r="AF848" s="88"/>
      <c r="AG848" s="88"/>
      <c r="AH848" s="88"/>
      <c r="AI848" s="88"/>
      <c r="AJ848" s="88"/>
      <c r="AK848" s="87"/>
      <c r="AL848" s="107"/>
      <c r="AM848" s="108"/>
      <c r="AN848" s="222"/>
      <c r="AO848" s="222"/>
      <c r="AP848" s="222"/>
      <c r="AQ848" s="222"/>
      <c r="AR848" s="222"/>
      <c r="AS848" s="222"/>
      <c r="AT848" s="222"/>
      <c r="AU848" s="222"/>
      <c r="BB848"/>
      <c r="BC848"/>
      <c r="BD848"/>
      <c r="BM848"/>
      <c r="CC848" s="62"/>
      <c r="CQ848"/>
      <c r="DB848" s="15"/>
      <c r="DC848" s="15"/>
      <c r="DE848" s="15"/>
      <c r="DL848"/>
      <c r="DM848"/>
      <c r="DR848"/>
      <c r="DX848"/>
      <c r="EA848"/>
      <c r="FV848" s="65">
        <v>0</v>
      </c>
      <c r="GF848" s="18" t="e">
        <f>VLOOKUP(J848,[2]Hoja20!A$2:V$35,22,FALSE)</f>
        <v>#N/A</v>
      </c>
      <c r="GO848" s="66" t="e">
        <f>VLOOKUP(J848,[3]Hoja2!A$1:A$110,1,FALSE)</f>
        <v>#N/A</v>
      </c>
      <c r="GQ848" s="66" t="e">
        <f>VLOOKUP(J848,[3]Hoja5!A$2:A$376,1,FALSE)</f>
        <v>#N/A</v>
      </c>
    </row>
    <row r="849" spans="1:204" s="109" customFormat="1" ht="23.25" outlineLevel="1">
      <c r="A849" s="71"/>
      <c r="B849" s="72"/>
      <c r="C849" s="105"/>
      <c r="D849" s="105"/>
      <c r="E849" s="105"/>
      <c r="F849" s="105"/>
      <c r="G849" s="105"/>
      <c r="H849" s="71"/>
      <c r="I849" s="73"/>
      <c r="J849" s="106"/>
      <c r="K849" s="106"/>
      <c r="L849" s="106"/>
      <c r="M849" s="106"/>
      <c r="N849" s="106"/>
      <c r="O849" s="2" t="s">
        <v>237</v>
      </c>
      <c r="P849" s="85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  <c r="AA849" s="186"/>
      <c r="AB849" s="186"/>
      <c r="AC849" s="186"/>
      <c r="AD849" s="186"/>
      <c r="AE849" s="88"/>
      <c r="AF849" s="88"/>
      <c r="AG849" s="88"/>
      <c r="AH849" s="88"/>
      <c r="AI849" s="88"/>
      <c r="AJ849" s="88"/>
      <c r="AK849" s="186"/>
      <c r="AL849" s="108"/>
      <c r="AM849" s="108"/>
      <c r="BE849" s="325"/>
      <c r="BS849" s="325"/>
      <c r="DD849" s="325"/>
      <c r="DK849" s="325"/>
      <c r="DQ849" s="325"/>
      <c r="EZ849" s="325"/>
      <c r="FV849" s="65">
        <v>0</v>
      </c>
      <c r="GF849" s="18" t="e">
        <f>VLOOKUP(J849,[2]Hoja20!A$2:V$35,22,FALSE)</f>
        <v>#N/A</v>
      </c>
      <c r="GG849" s="326"/>
      <c r="GH849" s="326"/>
      <c r="GO849" s="66" t="e">
        <f>VLOOKUP(J849,[3]Hoja2!A$1:A$110,1,FALSE)</f>
        <v>#N/A</v>
      </c>
      <c r="GQ849" s="66" t="e">
        <f>VLOOKUP(J849,[3]Hoja5!A$2:A$376,1,FALSE)</f>
        <v>#N/A</v>
      </c>
    </row>
    <row r="850" spans="1:204" ht="34.5" customHeight="1" outlineLevel="1" collapsed="1">
      <c r="A850" s="995" t="s">
        <v>702</v>
      </c>
      <c r="B850" s="995"/>
      <c r="C850" s="996"/>
      <c r="D850" s="996"/>
      <c r="E850" s="996"/>
      <c r="F850" s="996"/>
      <c r="G850" s="996"/>
      <c r="H850" s="995"/>
      <c r="I850" s="995"/>
      <c r="J850" s="995"/>
      <c r="K850" s="996"/>
      <c r="L850" s="996"/>
      <c r="M850" s="996"/>
      <c r="N850" s="996"/>
      <c r="O850" s="995"/>
      <c r="P850" s="995"/>
      <c r="Q850" s="996"/>
      <c r="R850" s="996"/>
      <c r="S850" s="996"/>
      <c r="T850" s="996"/>
      <c r="U850" s="996"/>
      <c r="V850" s="996"/>
      <c r="W850" s="996"/>
      <c r="X850" s="996"/>
      <c r="Y850" s="996"/>
      <c r="Z850" s="996"/>
      <c r="AA850" s="996"/>
      <c r="AB850" s="996"/>
      <c r="AC850" s="996"/>
      <c r="AD850" s="996"/>
      <c r="AE850" s="995"/>
      <c r="AF850" s="995"/>
      <c r="AG850" s="995"/>
      <c r="AH850" s="995"/>
      <c r="AI850" s="995"/>
      <c r="AJ850" s="995"/>
      <c r="AK850" s="996"/>
      <c r="AL850" s="996"/>
      <c r="AM850" s="995"/>
      <c r="BB850"/>
      <c r="BC850"/>
      <c r="BD850"/>
      <c r="BM850"/>
      <c r="CC850" s="62"/>
      <c r="CQ850"/>
      <c r="DB850" s="15"/>
      <c r="DC850" s="15"/>
      <c r="DE850" s="15"/>
      <c r="DL850"/>
      <c r="DM850"/>
      <c r="DN850" s="109"/>
      <c r="DO850" s="109"/>
      <c r="DP850" s="109"/>
      <c r="DR850"/>
      <c r="DX850"/>
      <c r="EA850"/>
      <c r="FV850" s="65">
        <v>0</v>
      </c>
      <c r="GF850" s="18" t="e">
        <f>VLOOKUP(J850,[2]Hoja20!A$2:V$35,22,FALSE)</f>
        <v>#N/A</v>
      </c>
      <c r="GO850" s="66" t="e">
        <f>VLOOKUP(J850,[3]Hoja2!A$1:A$110,1,FALSE)</f>
        <v>#N/A</v>
      </c>
      <c r="GQ850" s="66" t="e">
        <f>VLOOKUP(J850,[3]Hoja5!A$2:A$376,1,FALSE)</f>
        <v>#N/A</v>
      </c>
    </row>
    <row r="851" spans="1:204" ht="303.75" outlineLevel="1">
      <c r="A851" s="20" t="s">
        <v>3</v>
      </c>
      <c r="B851" s="20" t="s">
        <v>4</v>
      </c>
      <c r="C851" s="21" t="s">
        <v>5</v>
      </c>
      <c r="D851" s="22" t="s">
        <v>6</v>
      </c>
      <c r="E851" s="23" t="s">
        <v>7</v>
      </c>
      <c r="F851" s="20" t="s">
        <v>8</v>
      </c>
      <c r="G851" s="20" t="s">
        <v>9</v>
      </c>
      <c r="H851" s="20" t="s">
        <v>10</v>
      </c>
      <c r="I851" s="20" t="s">
        <v>11</v>
      </c>
      <c r="J851" s="20" t="s">
        <v>12</v>
      </c>
      <c r="K851" s="24" t="s">
        <v>13</v>
      </c>
      <c r="L851" s="20" t="s">
        <v>14</v>
      </c>
      <c r="M851" s="20" t="s">
        <v>15</v>
      </c>
      <c r="N851" s="25" t="s">
        <v>16</v>
      </c>
      <c r="O851" s="20" t="s">
        <v>17</v>
      </c>
      <c r="P851" s="26" t="s">
        <v>18</v>
      </c>
      <c r="Q851" s="27" t="s">
        <v>19</v>
      </c>
      <c r="R851" s="28" t="s">
        <v>20</v>
      </c>
      <c r="S851" s="28" t="s">
        <v>21</v>
      </c>
      <c r="T851" s="28" t="s">
        <v>22</v>
      </c>
      <c r="U851" s="28" t="s">
        <v>23</v>
      </c>
      <c r="V851" s="28" t="s">
        <v>24</v>
      </c>
      <c r="W851" s="28" t="s">
        <v>25</v>
      </c>
      <c r="X851" s="28" t="s">
        <v>26</v>
      </c>
      <c r="Y851" s="28" t="s">
        <v>27</v>
      </c>
      <c r="Z851" s="28" t="s">
        <v>28</v>
      </c>
      <c r="AA851" s="28" t="s">
        <v>29</v>
      </c>
      <c r="AB851" s="28" t="s">
        <v>30</v>
      </c>
      <c r="AC851" s="28" t="s">
        <v>31</v>
      </c>
      <c r="AD851" s="29" t="s">
        <v>32</v>
      </c>
      <c r="AE851" s="28" t="s">
        <v>33</v>
      </c>
      <c r="AF851" s="28" t="s">
        <v>1117</v>
      </c>
      <c r="AG851" s="28" t="s">
        <v>34</v>
      </c>
      <c r="AH851" s="28" t="s">
        <v>21</v>
      </c>
      <c r="AI851" s="28" t="s">
        <v>32</v>
      </c>
      <c r="AJ851" s="28" t="s">
        <v>35</v>
      </c>
      <c r="AK851" s="30" t="s">
        <v>35</v>
      </c>
      <c r="AL851" s="31" t="s">
        <v>36</v>
      </c>
      <c r="AM851" s="32" t="s">
        <v>37</v>
      </c>
      <c r="BB851"/>
      <c r="BC851"/>
      <c r="BD851"/>
      <c r="BM851"/>
      <c r="CC851" s="62"/>
      <c r="CQ851"/>
      <c r="DB851" s="15"/>
      <c r="DC851" s="15"/>
      <c r="DE851" s="15"/>
      <c r="DL851"/>
      <c r="DM851"/>
      <c r="DR851"/>
      <c r="DX851"/>
      <c r="EA851"/>
      <c r="FV851" s="65">
        <v>0</v>
      </c>
      <c r="GF851" s="18" t="e">
        <f>VLOOKUP(J851,[2]Hoja20!A$2:V$35,22,FALSE)</f>
        <v>#N/A</v>
      </c>
      <c r="GO851" s="66" t="e">
        <f>VLOOKUP(J851,[3]Hoja2!A$1:A$110,1,FALSE)</f>
        <v>#N/A</v>
      </c>
      <c r="GQ851" s="66" t="e">
        <f>VLOOKUP(J851,[3]Hoja5!A$2:A$376,1,FALSE)</f>
        <v>#N/A</v>
      </c>
    </row>
    <row r="852" spans="1:204" s="64" customFormat="1" ht="15" customHeight="1" outlineLevel="2">
      <c r="A852" s="71"/>
      <c r="B852" s="72"/>
      <c r="C852" s="105"/>
      <c r="D852" s="105"/>
      <c r="E852" s="105"/>
      <c r="F852" s="105"/>
      <c r="G852" s="105"/>
      <c r="H852" s="71"/>
      <c r="I852" s="73"/>
      <c r="J852" s="106"/>
      <c r="K852" s="96"/>
      <c r="L852" s="53"/>
      <c r="M852" s="53"/>
      <c r="N852" s="54"/>
      <c r="O852" s="185" t="s">
        <v>78</v>
      </c>
      <c r="P852" s="85"/>
      <c r="Q852" s="198"/>
      <c r="R852" s="199"/>
      <c r="S852" s="199"/>
      <c r="T852" s="199"/>
      <c r="U852" s="199"/>
      <c r="V852" s="199"/>
      <c r="W852" s="199"/>
      <c r="X852" s="199"/>
      <c r="Y852" s="199"/>
      <c r="Z852" s="199"/>
      <c r="AA852" s="199"/>
      <c r="AB852" s="199"/>
      <c r="AC852" s="199"/>
      <c r="AD852" s="200"/>
      <c r="AE852" s="88"/>
      <c r="AF852" s="88"/>
      <c r="AG852" s="88"/>
      <c r="AH852" s="88"/>
      <c r="AI852" s="88"/>
      <c r="AJ852" s="88"/>
      <c r="AK852" s="158"/>
      <c r="AL852" s="108"/>
      <c r="AM852" s="108"/>
      <c r="AN852" t="s">
        <v>645</v>
      </c>
      <c r="AO852" t="e">
        <f>VLOOKUP(J853,#REF!,2,FALSE)</f>
        <v>#REF!</v>
      </c>
      <c r="AP852" t="e">
        <f>VLOOKUP(K853,#REF!,2,FALSE)</f>
        <v>#REF!</v>
      </c>
      <c r="AQ852" t="e">
        <f>VLOOKUP(J853,#REF!,13,FALSE)</f>
        <v>#REF!</v>
      </c>
      <c r="AR852" t="e">
        <f>VLOOKUP(K853,#REF!,7,FALSE)</f>
        <v>#REF!</v>
      </c>
      <c r="AS852"/>
      <c r="AT852" t="e">
        <f>VLOOKUP(J853,#REF!,13,FALSE)</f>
        <v>#REF!</v>
      </c>
      <c r="AU852" t="e">
        <f>VLOOKUP(K853,#REF!,2,FALSE)</f>
        <v>#REF!</v>
      </c>
      <c r="AV852"/>
      <c r="AW852" s="15"/>
      <c r="AX852" s="15"/>
      <c r="AY852" s="15"/>
      <c r="AZ852" s="15"/>
      <c r="BA852"/>
      <c r="BB852"/>
      <c r="BC852"/>
      <c r="BD852"/>
      <c r="BE852" s="16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 s="16"/>
      <c r="BT852"/>
      <c r="BU852"/>
      <c r="BV852"/>
      <c r="BW852"/>
      <c r="BX852"/>
      <c r="BY852"/>
      <c r="BZ852"/>
      <c r="CA852"/>
      <c r="CB852"/>
      <c r="CC852" s="6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 s="15"/>
      <c r="DC852" s="15"/>
      <c r="DD852" s="17"/>
      <c r="DE852" s="15"/>
      <c r="DF852" s="15"/>
      <c r="DG852" s="15"/>
      <c r="DH852" s="15"/>
      <c r="DI852"/>
      <c r="DJ852"/>
      <c r="DK852" s="16"/>
      <c r="DL852"/>
      <c r="DM852"/>
      <c r="DN852"/>
      <c r="DO852" t="str">
        <f>VLOOKUP(K853,'[2]rates actuales'!B$2:K$1880,10,FALSE)</f>
        <v>RS</v>
      </c>
      <c r="DP852"/>
      <c r="DQ852" s="16">
        <v>9788091</v>
      </c>
      <c r="DR852" s="63">
        <f>(DQ852*1000)-P853</f>
        <v>0</v>
      </c>
      <c r="DS852" t="str">
        <f>VLOOKUP(J853,'[2]rates actuales'!A$2:C$1880,3,FALSE)</f>
        <v>CHAITEN</v>
      </c>
      <c r="DT852"/>
      <c r="DU852"/>
      <c r="DV852"/>
      <c r="DW852" t="e">
        <f>VLOOKUP(J853,[2]TERMINADOS!A$2:B$133,2,FALSE)</f>
        <v>#N/A</v>
      </c>
      <c r="DX852" s="16">
        <f>VLOOKUP(J853,'[2]COSTO-GASTO'!A$2:B$382,2,FALSE)</f>
        <v>8586918000</v>
      </c>
      <c r="DY852" s="16">
        <f>P853-DX852</f>
        <v>1201173000</v>
      </c>
      <c r="DZ852">
        <f>VLOOKUP(J853,'[2]COSTO-GASTO'!E$2:F$401,2,FALSE)</f>
        <v>144855318</v>
      </c>
      <c r="EA852" s="16">
        <f t="shared" ref="EA852:EA855" si="573">AE853-DZ852</f>
        <v>0</v>
      </c>
      <c r="EB852" t="e">
        <f>VLOOKUP(J853,[2]Hoja26!A$2:B$91,2,FALSE)</f>
        <v>#N/A</v>
      </c>
      <c r="EC852" t="str">
        <f>VLOOKUP(J853,[2]Hoja26!E$2:F$147,2,FALSE)</f>
        <v>EN EJECUCION</v>
      </c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 t="str">
        <f>VLOOKUP(J853,'[2]RATES OCTUBRE'!J$1:K$1924,2,FALSE)</f>
        <v>RS</v>
      </c>
      <c r="EW852"/>
      <c r="EX852" t="str">
        <f>VLOOKUP(J853,[2]Hoja26!N$4:O$1289,2,FALSE)</f>
        <v>EN EJECUCION</v>
      </c>
      <c r="EY852" t="s">
        <v>79</v>
      </c>
      <c r="EZ852" s="16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V852" s="65">
        <v>0</v>
      </c>
      <c r="GF852" s="18" t="e">
        <f>VLOOKUP(J852,[2]Hoja20!A$2:V$35,22,FALSE)</f>
        <v>#N/A</v>
      </c>
      <c r="GG852" s="136"/>
      <c r="GH852" s="136"/>
      <c r="GO852" s="66" t="e">
        <f>VLOOKUP(J852,[3]Hoja2!A$1:A$110,1,FALSE)</f>
        <v>#N/A</v>
      </c>
      <c r="GQ852" s="66" t="e">
        <f>VLOOKUP(J852,[3]Hoja5!A$2:A$376,1,FALSE)</f>
        <v>#N/A</v>
      </c>
    </row>
    <row r="853" spans="1:204" s="306" customFormat="1" ht="18" customHeight="1" outlineLevel="2">
      <c r="A853" s="293">
        <v>31</v>
      </c>
      <c r="B853" s="293" t="s">
        <v>79</v>
      </c>
      <c r="C853" s="293" t="s">
        <v>90</v>
      </c>
      <c r="D853" s="293" t="s">
        <v>118</v>
      </c>
      <c r="E853" s="294" t="s">
        <v>91</v>
      </c>
      <c r="F853" s="293" t="s">
        <v>630</v>
      </c>
      <c r="G853" s="293" t="s">
        <v>703</v>
      </c>
      <c r="H853" s="293" t="s">
        <v>324</v>
      </c>
      <c r="I853" s="295" t="s">
        <v>85</v>
      </c>
      <c r="J853" s="296">
        <v>30342673</v>
      </c>
      <c r="K853" s="297" t="str">
        <f t="shared" ref="K853:K858" si="574">CONCATENATE(J853,"-",I853)</f>
        <v>30342673-EJECUCION</v>
      </c>
      <c r="L853" s="297"/>
      <c r="M853" s="53" t="str">
        <f t="shared" ref="M853:M858" si="575">CLEAN(J853)</f>
        <v>30342673</v>
      </c>
      <c r="N853" s="298">
        <f t="shared" ref="N853:N858" si="576">A853</f>
        <v>31</v>
      </c>
      <c r="O853" s="295" t="s">
        <v>704</v>
      </c>
      <c r="P853" s="299">
        <v>9788091000</v>
      </c>
      <c r="Q853" s="300">
        <v>94762309</v>
      </c>
      <c r="R853" s="300">
        <v>50093009</v>
      </c>
      <c r="S853" s="301">
        <v>0</v>
      </c>
      <c r="T853" s="301">
        <v>1172563</v>
      </c>
      <c r="U853" s="301">
        <v>1328397</v>
      </c>
      <c r="V853" s="301">
        <f t="shared" ref="V853:V858" si="577">S853+T853+U853</f>
        <v>2500960</v>
      </c>
      <c r="W853" s="301">
        <v>252294</v>
      </c>
      <c r="X853" s="301">
        <v>0</v>
      </c>
      <c r="Y853" s="301">
        <v>0</v>
      </c>
      <c r="Z853" s="301">
        <f t="shared" ref="Z853:Z858" si="578">W853+X853+Y853</f>
        <v>252294</v>
      </c>
      <c r="AA853" s="300">
        <f t="shared" ref="AA853:AA858" si="579">S853+T853+U853+W853+X853+Y853</f>
        <v>2753254</v>
      </c>
      <c r="AB853" s="300">
        <v>6827540</v>
      </c>
      <c r="AC853" s="300">
        <f t="shared" ref="AC853:AC858" si="580">V853+W853+X853+Y853+AB853</f>
        <v>9580794</v>
      </c>
      <c r="AD853" s="302">
        <f t="shared" ref="AD853:AD858" si="581">R853-AC853</f>
        <v>40512215</v>
      </c>
      <c r="AE853" s="303">
        <v>144855318</v>
      </c>
      <c r="AF853" s="59">
        <v>123236993</v>
      </c>
      <c r="AG853" s="303">
        <f>2459691000+400000000+180589000-1254739</f>
        <v>3039025261</v>
      </c>
      <c r="AH853" s="59">
        <v>0</v>
      </c>
      <c r="AI853" s="59">
        <f t="shared" ref="AI853:AI858" si="582">AG853-AH853</f>
        <v>3039025261</v>
      </c>
      <c r="AJ853" s="59">
        <f t="shared" ref="AJ853:AJ858" si="583">P853-(AF853+AG853)</f>
        <v>6625828746</v>
      </c>
      <c r="AK853" s="300">
        <f t="shared" ref="AK853:AK858" si="584">P853-(Q853+R853)</f>
        <v>9643235682</v>
      </c>
      <c r="AL853" s="304" t="s">
        <v>93</v>
      </c>
      <c r="AM853" s="305" t="s">
        <v>88</v>
      </c>
      <c r="AN853" s="327" t="s">
        <v>277</v>
      </c>
      <c r="AO853" s="327" t="e">
        <f>VLOOKUP(J854,#REF!,2,FALSE)</f>
        <v>#REF!</v>
      </c>
      <c r="AP853" s="327" t="e">
        <f>VLOOKUP(K854,#REF!,2,FALSE)</f>
        <v>#REF!</v>
      </c>
      <c r="AQ853" s="327" t="e">
        <f>VLOOKUP(J854,#REF!,13,FALSE)</f>
        <v>#REF!</v>
      </c>
      <c r="AR853" s="327" t="e">
        <f>VLOOKUP(K854,#REF!,7,FALSE)</f>
        <v>#REF!</v>
      </c>
      <c r="AS853" s="327"/>
      <c r="AT853" s="327" t="e">
        <f>VLOOKUP(J854,#REF!,13,FALSE)</f>
        <v>#REF!</v>
      </c>
      <c r="AU853" s="327" t="e">
        <f>VLOOKUP(K854,#REF!,2,FALSE)</f>
        <v>#REF!</v>
      </c>
      <c r="AV853" s="327"/>
      <c r="AW853" s="327"/>
      <c r="AX853" s="327"/>
      <c r="AY853" s="327"/>
      <c r="AZ853" s="327"/>
      <c r="BA853" s="327"/>
      <c r="BB853" s="327"/>
      <c r="BC853" s="327"/>
      <c r="BD853" s="327"/>
      <c r="BE853" s="308"/>
      <c r="BF853" s="327"/>
      <c r="BG853" s="327"/>
      <c r="BH853" s="327"/>
      <c r="BI853" s="327"/>
      <c r="BJ853" s="327"/>
      <c r="BK853" s="327"/>
      <c r="BL853" s="327"/>
      <c r="BM853" s="327"/>
      <c r="BN853" s="327"/>
      <c r="BO853" s="327"/>
      <c r="BP853" s="327"/>
      <c r="BQ853" s="327"/>
      <c r="BR853" s="327"/>
      <c r="BS853" s="308"/>
      <c r="BT853" s="327"/>
      <c r="BU853" s="327"/>
      <c r="BV853" s="327"/>
      <c r="BW853" s="327"/>
      <c r="BX853" s="327"/>
      <c r="BY853" s="327"/>
      <c r="BZ853" s="327"/>
      <c r="CA853" s="327"/>
      <c r="CB853" s="327"/>
      <c r="CC853" s="327"/>
      <c r="CD853" s="327"/>
      <c r="CE853" s="327"/>
      <c r="CF853" s="327"/>
      <c r="CG853" s="327"/>
      <c r="CH853" s="327"/>
      <c r="CI853" s="327"/>
      <c r="CJ853" s="327"/>
      <c r="CK853" s="327"/>
      <c r="CL853" s="327"/>
      <c r="CM853" s="327"/>
      <c r="CN853" s="327"/>
      <c r="CO853" s="327"/>
      <c r="CP853" s="327"/>
      <c r="CQ853" s="327"/>
      <c r="CR853" s="327"/>
      <c r="CS853" s="327"/>
      <c r="CT853" s="327"/>
      <c r="CU853" s="327"/>
      <c r="CV853" s="327"/>
      <c r="CW853" s="327"/>
      <c r="CX853" s="327"/>
      <c r="CY853" s="327"/>
      <c r="CZ853" s="327"/>
      <c r="DA853" s="327"/>
      <c r="DB853" s="327"/>
      <c r="DC853" s="327"/>
      <c r="DD853" s="308"/>
      <c r="DE853" s="327"/>
      <c r="DF853" s="327"/>
      <c r="DG853" s="327"/>
      <c r="DH853" s="327"/>
      <c r="DI853" s="327"/>
      <c r="DJ853" s="327"/>
      <c r="DK853" s="308"/>
      <c r="DL853" s="327"/>
      <c r="DM853" s="328"/>
      <c r="DO853" s="306" t="e">
        <f>VLOOKUP(K854,'[2]rates actuales'!B$2:K$1880,10,FALSE)</f>
        <v>#N/A</v>
      </c>
      <c r="DQ853" s="307">
        <v>202538</v>
      </c>
      <c r="DR853" s="308">
        <f>(DQ853*1000)-P854</f>
        <v>-226000</v>
      </c>
      <c r="DS853" s="306" t="str">
        <f>VLOOKUP(J854,'[2]rates actuales'!A$2:C$1880,3,FALSE)</f>
        <v>CHAITEN</v>
      </c>
      <c r="DW853" s="306" t="e">
        <f>VLOOKUP(J854,[2]TERMINADOS!A$2:B$133,2,FALSE)</f>
        <v>#N/A</v>
      </c>
      <c r="DX853" s="307">
        <f>VLOOKUP(J854,'[2]COSTO-GASTO'!A$2:B$382,2,FALSE)</f>
        <v>188129000</v>
      </c>
      <c r="DY853" s="307">
        <f>P854-DX853</f>
        <v>14635000</v>
      </c>
      <c r="DZ853" s="306">
        <f>VLOOKUP(J854,'[2]COSTO-GASTO'!E$2:F$401,2,FALSE)</f>
        <v>220000</v>
      </c>
      <c r="EA853" s="307">
        <f t="shared" si="573"/>
        <v>0</v>
      </c>
      <c r="EB853" s="306" t="str">
        <f>VLOOKUP(J854,[2]Hoja26!A$2:B$91,2,FALSE)</f>
        <v>EN ADJUDICACION</v>
      </c>
      <c r="EC853" s="306" t="e">
        <f>VLOOKUP(J854,[2]Hoja26!E$2:F$147,2,FALSE)</f>
        <v>#N/A</v>
      </c>
      <c r="EV853" s="306" t="str">
        <f>VLOOKUP(J854,'[2]RATES OCTUBRE'!J$1:K$1924,2,FALSE)</f>
        <v>RS</v>
      </c>
      <c r="EX853" s="306" t="str">
        <f>VLOOKUP(J854,[2]Hoja26!N$4:O$1289,2,FALSE)</f>
        <v>EN ADJUDICACION</v>
      </c>
      <c r="EY853" s="306" t="s">
        <v>79</v>
      </c>
      <c r="EZ853" s="307"/>
      <c r="FS853" s="306" t="str">
        <f t="shared" ref="FS853:FS858" si="585">CONCATENATE(J853,"-",I853)</f>
        <v>30342673-EJECUCION</v>
      </c>
      <c r="FT853" s="306" t="str">
        <f>VLOOKUP(FS853,'[2]ESTADO DE SITUACION OCTUBRE'!I$4:I$941,1,FALSE)</f>
        <v>30342673-EJECUCION</v>
      </c>
      <c r="FU853" s="306">
        <f>VLOOKUP(K853,'[2]BIP-COSTO'!B$2:H$1976,7,FALSE)</f>
        <v>9788091</v>
      </c>
      <c r="FV853" s="307">
        <v>9788091000</v>
      </c>
      <c r="FW853" s="307">
        <f t="shared" ref="FW853:FW858" si="586">FV853-P853</f>
        <v>0</v>
      </c>
      <c r="FX853" s="306" t="str">
        <f>VLOOKUP(K853,'[2]BIP-COSTO'!B$2:H$1976,4,FALSE)</f>
        <v>GOBIERNO REGIONAL - REGION DE LOS LAGOS</v>
      </c>
      <c r="FY853" s="306" t="str">
        <f>VLOOKUP(K853,'[2]BIP-COSTO'!B$2:K$1976,10,FALSE)</f>
        <v>RS</v>
      </c>
      <c r="GF853" s="309">
        <f>VLOOKUP(J853,[2]Hoja20!A$2:V$35,22,FALSE)</f>
        <v>1459691.1015000001</v>
      </c>
      <c r="GG853" s="310"/>
      <c r="GH853" s="310"/>
      <c r="GM853" s="311" t="str">
        <f>VLOOKUP(K853,[3]resultado!E$2:K$2045,7,FALSE)</f>
        <v>RS</v>
      </c>
      <c r="GO853" s="311">
        <f>VLOOKUP(J853,[3]Hoja2!A$1:A$110,1,FALSE)</f>
        <v>30342673</v>
      </c>
      <c r="GP853" s="311" t="str">
        <f>VLOOKUP(K853,[3]Hoja5!C$2:F$376,1,FALSE)</f>
        <v>30342673-EJECUCION</v>
      </c>
      <c r="GQ853" s="311">
        <f>VLOOKUP(J853,[3]Hoja5!A$2:A$376,1,FALSE)</f>
        <v>30342673</v>
      </c>
      <c r="GR853" s="66" t="str">
        <f>VLOOKUP(J853,rates!B$2:I$944,8,FALSE)</f>
        <v>RS</v>
      </c>
      <c r="GS853" s="66" t="s">
        <v>93</v>
      </c>
      <c r="GT853" s="66" t="e">
        <f>VLOOKUP(J853,Hoja6!A$2:A$29,1,FALSE)</f>
        <v>#N/A</v>
      </c>
      <c r="GU853" s="66" t="e">
        <f>VLOOKUP(J853,Hoja7!A$2:O$243,15,FALSE)</f>
        <v>#N/A</v>
      </c>
      <c r="GV853" s="66">
        <f>VLOOKUP(J853,'ESTADO DE SITUACION'!H$4:AQ$943,36,FALSE)</f>
        <v>0</v>
      </c>
    </row>
    <row r="854" spans="1:204" s="306" customFormat="1" ht="18" customHeight="1" outlineLevel="2">
      <c r="A854" s="293">
        <v>31</v>
      </c>
      <c r="B854" s="293" t="s">
        <v>79</v>
      </c>
      <c r="C854" s="293" t="s">
        <v>90</v>
      </c>
      <c r="D854" s="293" t="s">
        <v>118</v>
      </c>
      <c r="E854" s="294" t="s">
        <v>91</v>
      </c>
      <c r="F854" s="293" t="s">
        <v>630</v>
      </c>
      <c r="G854" s="293" t="s">
        <v>703</v>
      </c>
      <c r="H854" s="293" t="s">
        <v>338</v>
      </c>
      <c r="I854" s="295" t="s">
        <v>138</v>
      </c>
      <c r="J854" s="296">
        <v>30447539</v>
      </c>
      <c r="K854" s="297" t="str">
        <f t="shared" si="574"/>
        <v>30447539-DISEÑO</v>
      </c>
      <c r="L854" s="297"/>
      <c r="M854" s="53" t="str">
        <f t="shared" si="575"/>
        <v>30447539</v>
      </c>
      <c r="N854" s="298">
        <f t="shared" si="576"/>
        <v>31</v>
      </c>
      <c r="O854" s="295" t="s">
        <v>705</v>
      </c>
      <c r="P854" s="299">
        <v>202764000</v>
      </c>
      <c r="Q854" s="300">
        <v>220000</v>
      </c>
      <c r="R854" s="300">
        <v>0</v>
      </c>
      <c r="S854" s="301">
        <v>0</v>
      </c>
      <c r="T854" s="301">
        <v>0</v>
      </c>
      <c r="U854" s="301">
        <v>0</v>
      </c>
      <c r="V854" s="301">
        <f t="shared" si="577"/>
        <v>0</v>
      </c>
      <c r="W854" s="301">
        <v>0</v>
      </c>
      <c r="X854" s="301">
        <v>0</v>
      </c>
      <c r="Y854" s="301">
        <v>0</v>
      </c>
      <c r="Z854" s="301">
        <f t="shared" si="578"/>
        <v>0</v>
      </c>
      <c r="AA854" s="300">
        <f t="shared" si="579"/>
        <v>0</v>
      </c>
      <c r="AB854" s="300">
        <v>0</v>
      </c>
      <c r="AC854" s="300">
        <f t="shared" si="580"/>
        <v>0</v>
      </c>
      <c r="AD854" s="302">
        <f t="shared" si="581"/>
        <v>0</v>
      </c>
      <c r="AE854" s="303">
        <v>220000</v>
      </c>
      <c r="AF854" s="59">
        <v>220000</v>
      </c>
      <c r="AG854" s="303">
        <v>202544000</v>
      </c>
      <c r="AH854" s="59">
        <v>0</v>
      </c>
      <c r="AI854" s="59">
        <f t="shared" si="582"/>
        <v>202544000</v>
      </c>
      <c r="AJ854" s="59">
        <f t="shared" si="583"/>
        <v>0</v>
      </c>
      <c r="AK854" s="300">
        <f t="shared" si="584"/>
        <v>202544000</v>
      </c>
      <c r="AL854" s="304" t="s">
        <v>107</v>
      </c>
      <c r="AM854" s="305" t="s">
        <v>108</v>
      </c>
      <c r="AN854" s="306" t="s">
        <v>645</v>
      </c>
      <c r="AO854" s="306" t="e">
        <f>VLOOKUP(J855,#REF!,2,FALSE)</f>
        <v>#REF!</v>
      </c>
      <c r="AP854" s="306" t="e">
        <f>VLOOKUP(K855,#REF!,2,FALSE)</f>
        <v>#REF!</v>
      </c>
      <c r="AQ854" s="306" t="e">
        <f>VLOOKUP(J855,#REF!,13,FALSE)</f>
        <v>#REF!</v>
      </c>
      <c r="AR854" s="306" t="e">
        <f>VLOOKUP(K855,#REF!,7,FALSE)</f>
        <v>#REF!</v>
      </c>
      <c r="AT854" s="306" t="e">
        <f>VLOOKUP(J855,#REF!,13,FALSE)</f>
        <v>#REF!</v>
      </c>
      <c r="AU854" s="306" t="e">
        <f>VLOOKUP(K855,#REF!,2,FALSE)</f>
        <v>#REF!</v>
      </c>
      <c r="BE854" s="307"/>
      <c r="BS854" s="307"/>
      <c r="DD854" s="307"/>
      <c r="DK854" s="307"/>
      <c r="DO854" s="306" t="str">
        <f>VLOOKUP(K855,'[2]rates actuales'!B$2:K$1880,10,FALSE)</f>
        <v>RS</v>
      </c>
      <c r="DQ854" s="307">
        <v>2400000</v>
      </c>
      <c r="DR854" s="308">
        <f>(DQ854*1000)-P855</f>
        <v>0</v>
      </c>
      <c r="DS854" s="306" t="str">
        <f>VLOOKUP(J855,'[2]rates actuales'!A$2:C$1880,3,FALSE)</f>
        <v>CHAITEN</v>
      </c>
      <c r="DW854" s="306" t="e">
        <f>VLOOKUP(J855,[2]TERMINADOS!A$2:B$133,2,FALSE)</f>
        <v>#N/A</v>
      </c>
      <c r="DX854" s="307">
        <f>VLOOKUP(J855,'[2]COSTO-GASTO'!A$2:B$382,2,FALSE)</f>
        <v>2762402000</v>
      </c>
      <c r="DY854" s="307">
        <f>P855-DX854</f>
        <v>-362402000</v>
      </c>
      <c r="DZ854" s="306">
        <f>VLOOKUP(J855,'[2]COSTO-GASTO'!E$2:F$401,2,FALSE)</f>
        <v>0</v>
      </c>
      <c r="EA854" s="307">
        <f t="shared" si="573"/>
        <v>0</v>
      </c>
      <c r="EB854" s="306" t="str">
        <f>VLOOKUP(J855,[2]Hoja26!A$2:B$91,2,FALSE)</f>
        <v>CON CONVENIO</v>
      </c>
      <c r="EC854" s="306" t="e">
        <f>VLOOKUP(J855,[2]Hoja26!E$2:F$147,2,FALSE)</f>
        <v>#N/A</v>
      </c>
      <c r="EV854" s="306" t="str">
        <f>VLOOKUP(J855,'[2]RATES OCTUBRE'!J$1:K$1924,2,FALSE)</f>
        <v>RS</v>
      </c>
      <c r="EX854" s="306" t="str">
        <f>VLOOKUP(J855,[2]Hoja26!N$4:O$1289,2,FALSE)</f>
        <v>CON CONVENIO</v>
      </c>
      <c r="EY854" s="306" t="s">
        <v>79</v>
      </c>
      <c r="EZ854" s="307"/>
      <c r="FS854" s="306" t="str">
        <f t="shared" si="585"/>
        <v>30447539-DISEÑO</v>
      </c>
      <c r="FT854" s="306" t="str">
        <f>VLOOKUP(FS854,'[2]ESTADO DE SITUACION OCTUBRE'!I$4:I$941,1,FALSE)</f>
        <v>30447539-DISEÑO</v>
      </c>
      <c r="FU854" s="306" t="e">
        <f>VLOOKUP(K854,'[2]BIP-COSTO'!B$2:H$1976,7,FALSE)</f>
        <v>#N/A</v>
      </c>
      <c r="FV854" s="307" t="e">
        <v>#N/A</v>
      </c>
      <c r="FW854" s="307" t="e">
        <f t="shared" si="586"/>
        <v>#N/A</v>
      </c>
      <c r="FX854" s="306" t="e">
        <f>VLOOKUP(K854,'[2]BIP-COSTO'!B$2:H$1976,4,FALSE)</f>
        <v>#N/A</v>
      </c>
      <c r="FY854" s="306" t="e">
        <f>VLOOKUP(K854,'[2]BIP-COSTO'!B$2:K$1976,10,FALSE)</f>
        <v>#N/A</v>
      </c>
      <c r="GF854" s="309" t="e">
        <f>VLOOKUP(J854,[2]Hoja20!A$2:V$35,22,FALSE)</f>
        <v>#N/A</v>
      </c>
      <c r="GG854" s="310"/>
      <c r="GH854" s="310"/>
      <c r="GM854" s="311" t="e">
        <f>VLOOKUP(K854,[3]resultado!E$2:K$2045,7,FALSE)</f>
        <v>#N/A</v>
      </c>
      <c r="GO854" s="311" t="e">
        <f>VLOOKUP(J854,[3]Hoja2!A$1:A$110,1,FALSE)</f>
        <v>#N/A</v>
      </c>
      <c r="GP854" s="311" t="e">
        <f>VLOOKUP(K854,[3]Hoja5!C$2:F$376,1,FALSE)</f>
        <v>#N/A</v>
      </c>
      <c r="GQ854" s="311" t="e">
        <f>VLOOKUP(J854,[3]Hoja5!A$2:A$376,1,FALSE)</f>
        <v>#N/A</v>
      </c>
      <c r="GR854" s="66" t="str">
        <f>VLOOKUP(J854,rates!B$2:I$944,8,FALSE)</f>
        <v>RS</v>
      </c>
      <c r="GS854" s="66" t="s">
        <v>2987</v>
      </c>
      <c r="GT854" s="66" t="e">
        <f>VLOOKUP(J854,Hoja6!A$2:A$29,1,FALSE)</f>
        <v>#N/A</v>
      </c>
      <c r="GU854" s="66" t="e">
        <f>VLOOKUP(J854,Hoja7!A$2:O$243,15,FALSE)</f>
        <v>#N/A</v>
      </c>
      <c r="GV854" s="66" t="str">
        <f>VLOOKUP(J854,'ESTADO DE SITUACION'!H$4:AQ$943,36,FALSE)</f>
        <v>L</v>
      </c>
    </row>
    <row r="855" spans="1:204" s="306" customFormat="1" ht="18" customHeight="1" outlineLevel="2">
      <c r="A855" s="293">
        <v>31</v>
      </c>
      <c r="B855" s="293" t="s">
        <v>79</v>
      </c>
      <c r="C855" s="293" t="s">
        <v>90</v>
      </c>
      <c r="D855" s="293" t="s">
        <v>118</v>
      </c>
      <c r="E855" s="294" t="s">
        <v>91</v>
      </c>
      <c r="F855" s="293" t="s">
        <v>630</v>
      </c>
      <c r="G855" s="293" t="s">
        <v>703</v>
      </c>
      <c r="H855" s="293" t="s">
        <v>324</v>
      </c>
      <c r="I855" s="295" t="s">
        <v>85</v>
      </c>
      <c r="J855" s="296">
        <v>30371674</v>
      </c>
      <c r="K855" s="297" t="str">
        <f t="shared" si="574"/>
        <v>30371674-EJECUCION</v>
      </c>
      <c r="L855" s="297"/>
      <c r="M855" s="53" t="str">
        <f t="shared" si="575"/>
        <v>30371674</v>
      </c>
      <c r="N855" s="298">
        <f t="shared" si="576"/>
        <v>31</v>
      </c>
      <c r="O855" s="295" t="s">
        <v>706</v>
      </c>
      <c r="P855" s="299">
        <v>2400000000</v>
      </c>
      <c r="Q855" s="300">
        <v>0</v>
      </c>
      <c r="R855" s="300">
        <v>0</v>
      </c>
      <c r="S855" s="301">
        <v>0</v>
      </c>
      <c r="T855" s="301">
        <v>0</v>
      </c>
      <c r="U855" s="301">
        <v>0</v>
      </c>
      <c r="V855" s="301">
        <f t="shared" si="577"/>
        <v>0</v>
      </c>
      <c r="W855" s="301">
        <v>0</v>
      </c>
      <c r="X855" s="301">
        <v>0</v>
      </c>
      <c r="Y855" s="301">
        <v>0</v>
      </c>
      <c r="Z855" s="301">
        <f t="shared" si="578"/>
        <v>0</v>
      </c>
      <c r="AA855" s="300">
        <f t="shared" si="579"/>
        <v>0</v>
      </c>
      <c r="AB855" s="300">
        <v>0</v>
      </c>
      <c r="AC855" s="300">
        <f t="shared" si="580"/>
        <v>0</v>
      </c>
      <c r="AD855" s="302">
        <f t="shared" si="581"/>
        <v>0</v>
      </c>
      <c r="AE855" s="303">
        <v>0</v>
      </c>
      <c r="AF855" s="59">
        <v>0</v>
      </c>
      <c r="AG855" s="303">
        <f>1056201000+300000000</f>
        <v>1356201000</v>
      </c>
      <c r="AH855" s="59">
        <v>0</v>
      </c>
      <c r="AI855" s="59">
        <f t="shared" si="582"/>
        <v>1356201000</v>
      </c>
      <c r="AJ855" s="59">
        <f t="shared" si="583"/>
        <v>1043799000</v>
      </c>
      <c r="AK855" s="300">
        <f t="shared" si="584"/>
        <v>2400000000</v>
      </c>
      <c r="AL855" s="304" t="s">
        <v>98</v>
      </c>
      <c r="AM855" s="305" t="s">
        <v>88</v>
      </c>
      <c r="AN855" s="327" t="e">
        <v>#N/A</v>
      </c>
      <c r="AO855" s="327" t="e">
        <f>VLOOKUP(J856,#REF!,2,FALSE)</f>
        <v>#REF!</v>
      </c>
      <c r="AP855" s="327" t="e">
        <f>VLOOKUP(K856,#REF!,2,FALSE)</f>
        <v>#REF!</v>
      </c>
      <c r="AQ855" s="327" t="e">
        <f>VLOOKUP(J856,#REF!,13,FALSE)</f>
        <v>#REF!</v>
      </c>
      <c r="AR855" s="327" t="e">
        <f>VLOOKUP(K856,#REF!,7,FALSE)</f>
        <v>#REF!</v>
      </c>
      <c r="AS855" s="327"/>
      <c r="AT855" s="327" t="e">
        <f>VLOOKUP(J856,#REF!,13,FALSE)</f>
        <v>#REF!</v>
      </c>
      <c r="AU855" s="327" t="e">
        <f>VLOOKUP(K856,#REF!,2,FALSE)</f>
        <v>#REF!</v>
      </c>
      <c r="AV855" s="327"/>
      <c r="AW855" s="327"/>
      <c r="AX855" s="327"/>
      <c r="AY855" s="327"/>
      <c r="AZ855" s="327"/>
      <c r="BA855" s="327"/>
      <c r="BB855" s="327"/>
      <c r="BC855" s="327"/>
      <c r="BD855" s="327"/>
      <c r="BE855" s="308"/>
      <c r="BF855" s="327"/>
      <c r="BG855" s="327"/>
      <c r="BH855" s="327"/>
      <c r="BI855" s="327"/>
      <c r="BJ855" s="327"/>
      <c r="BK855" s="327"/>
      <c r="BL855" s="327"/>
      <c r="BM855" s="327"/>
      <c r="BN855" s="327"/>
      <c r="BO855" s="327"/>
      <c r="BP855" s="327"/>
      <c r="BQ855" s="327"/>
      <c r="BR855" s="327"/>
      <c r="BS855" s="308"/>
      <c r="BT855" s="327"/>
      <c r="BU855" s="327"/>
      <c r="BV855" s="327"/>
      <c r="BW855" s="327"/>
      <c r="BX855" s="327"/>
      <c r="BY855" s="327"/>
      <c r="BZ855" s="327"/>
      <c r="CA855" s="327"/>
      <c r="CB855" s="327"/>
      <c r="CC855" s="327"/>
      <c r="CD855" s="327"/>
      <c r="CE855" s="327"/>
      <c r="CF855" s="327"/>
      <c r="CG855" s="327"/>
      <c r="CH855" s="327"/>
      <c r="CI855" s="327"/>
      <c r="CJ855" s="327"/>
      <c r="CK855" s="327"/>
      <c r="CL855" s="327"/>
      <c r="CM855" s="327"/>
      <c r="CN855" s="327"/>
      <c r="CO855" s="327"/>
      <c r="CP855" s="327"/>
      <c r="CQ855" s="327"/>
      <c r="CR855" s="327"/>
      <c r="CS855" s="327"/>
      <c r="CT855" s="327"/>
      <c r="CU855" s="327"/>
      <c r="CV855" s="327"/>
      <c r="CW855" s="327"/>
      <c r="CX855" s="327"/>
      <c r="CY855" s="327"/>
      <c r="CZ855" s="327"/>
      <c r="DA855" s="327"/>
      <c r="DB855" s="327"/>
      <c r="DC855" s="327"/>
      <c r="DD855" s="308"/>
      <c r="DE855" s="327"/>
      <c r="DF855" s="327"/>
      <c r="DG855" s="327"/>
      <c r="DH855" s="327"/>
      <c r="DI855" s="327"/>
      <c r="DJ855" s="327"/>
      <c r="DK855" s="308"/>
      <c r="DL855" s="327"/>
      <c r="DM855" s="328"/>
      <c r="DO855" s="306" t="e">
        <f>VLOOKUP(K856,'[2]rates actuales'!B$2:K$1880,10,FALSE)</f>
        <v>#N/A</v>
      </c>
      <c r="DQ855" s="307" t="e">
        <v>#N/A</v>
      </c>
      <c r="DS855" s="306" t="e">
        <f>VLOOKUP(J856,'[2]rates actuales'!A$2:C$1880,3,FALSE)</f>
        <v>#N/A</v>
      </c>
      <c r="DW855" s="306" t="e">
        <f>VLOOKUP(J856,[2]TERMINADOS!A$2:B$133,2,FALSE)</f>
        <v>#N/A</v>
      </c>
      <c r="DZ855" s="306">
        <f>VLOOKUP(J856,'[2]COSTO-GASTO'!E$2:F$401,2,FALSE)</f>
        <v>0</v>
      </c>
      <c r="EA855" s="307">
        <f t="shared" si="573"/>
        <v>0</v>
      </c>
      <c r="EB855" s="306" t="str">
        <f>VLOOKUP(J856,[2]Hoja26!A$2:B$91,2,FALSE)</f>
        <v>CON CONVENIO</v>
      </c>
      <c r="EC855" s="306" t="e">
        <f>VLOOKUP(J856,[2]Hoja26!E$2:F$147,2,FALSE)</f>
        <v>#N/A</v>
      </c>
      <c r="EV855" s="306" t="e">
        <f>VLOOKUP(J856,'[2]RATES OCTUBRE'!J$1:K$1924,2,FALSE)</f>
        <v>#N/A</v>
      </c>
      <c r="EX855" s="306" t="str">
        <f>VLOOKUP(J856,[2]Hoja26!N$4:O$1289,2,FALSE)</f>
        <v>CON CONVENIO</v>
      </c>
      <c r="EY855" s="306" t="s">
        <v>79</v>
      </c>
      <c r="EZ855" s="307"/>
      <c r="FS855" s="306" t="str">
        <f t="shared" si="585"/>
        <v>30371674-EJECUCION</v>
      </c>
      <c r="FT855" s="306" t="str">
        <f>VLOOKUP(FS855,'[2]ESTADO DE SITUACION OCTUBRE'!I$4:I$941,1,FALSE)</f>
        <v>30371674-EJECUCION</v>
      </c>
      <c r="FU855" s="306">
        <f>VLOOKUP(K855,'[2]BIP-COSTO'!B$2:H$1976,7,FALSE)</f>
        <v>2400000</v>
      </c>
      <c r="FV855" s="307">
        <v>2400000000</v>
      </c>
      <c r="FW855" s="307">
        <f t="shared" si="586"/>
        <v>0</v>
      </c>
      <c r="FX855" s="306" t="str">
        <f>VLOOKUP(K855,'[2]BIP-COSTO'!B$2:H$1976,4,FALSE)</f>
        <v>GOBIERNO REGIONAL - REGION DE LOS LAGOS</v>
      </c>
      <c r="FY855" s="306" t="str">
        <f>VLOOKUP(K855,'[2]BIP-COSTO'!B$2:K$1976,10,FALSE)</f>
        <v>RS</v>
      </c>
      <c r="GF855" s="309">
        <f>VLOOKUP(J855,[2]Hoja20!A$2:V$35,22,FALSE)</f>
        <v>1056201</v>
      </c>
      <c r="GG855" s="310"/>
      <c r="GH855" s="310"/>
      <c r="GM855" s="311" t="str">
        <f>VLOOKUP(K855,[3]resultado!E$2:K$2045,7,FALSE)</f>
        <v>RS</v>
      </c>
      <c r="GO855" s="311">
        <f>VLOOKUP(J855,[3]Hoja2!A$1:A$110,1,FALSE)</f>
        <v>30371674</v>
      </c>
      <c r="GP855" s="311" t="str">
        <f>VLOOKUP(K855,[3]Hoja5!C$2:F$376,1,FALSE)</f>
        <v>30371674-EJECUCION</v>
      </c>
      <c r="GQ855" s="311">
        <f>VLOOKUP(J855,[3]Hoja5!A$2:A$376,1,FALSE)</f>
        <v>30371674</v>
      </c>
      <c r="GR855" s="66" t="str">
        <f>VLOOKUP(J855,rates!B$2:I$944,8,FALSE)</f>
        <v>RS</v>
      </c>
      <c r="GS855" s="66" t="s">
        <v>2986</v>
      </c>
      <c r="GT855" s="66" t="e">
        <f>VLOOKUP(J855,Hoja6!A$2:A$29,1,FALSE)</f>
        <v>#N/A</v>
      </c>
      <c r="GU855" s="66" t="str">
        <f>VLOOKUP(J855,Hoja7!A$2:O$243,15,FALSE)</f>
        <v>CON COVENIO</v>
      </c>
      <c r="GV855" s="66" t="str">
        <f>VLOOKUP(J855,'ESTADO DE SITUACION'!H$4:AQ$943,36,FALSE)</f>
        <v>C</v>
      </c>
    </row>
    <row r="856" spans="1:204" s="306" customFormat="1" ht="18" customHeight="1" outlineLevel="2">
      <c r="A856" s="293">
        <v>29</v>
      </c>
      <c r="B856" s="293" t="s">
        <v>79</v>
      </c>
      <c r="C856" s="293" t="s">
        <v>96</v>
      </c>
      <c r="D856" s="293" t="s">
        <v>118</v>
      </c>
      <c r="E856" s="294" t="s">
        <v>82</v>
      </c>
      <c r="F856" s="293" t="s">
        <v>630</v>
      </c>
      <c r="G856" s="293" t="s">
        <v>703</v>
      </c>
      <c r="H856" s="293" t="s">
        <v>94</v>
      </c>
      <c r="I856" s="295" t="s">
        <v>85</v>
      </c>
      <c r="J856" s="296">
        <v>30398377</v>
      </c>
      <c r="K856" s="297" t="str">
        <f t="shared" si="574"/>
        <v>30398377-EJECUCION</v>
      </c>
      <c r="L856" s="297"/>
      <c r="M856" s="53" t="str">
        <f t="shared" si="575"/>
        <v>30398377</v>
      </c>
      <c r="N856" s="298">
        <f t="shared" si="576"/>
        <v>29</v>
      </c>
      <c r="O856" s="295" t="s">
        <v>707</v>
      </c>
      <c r="P856" s="299">
        <v>33689000</v>
      </c>
      <c r="Q856" s="300">
        <v>0</v>
      </c>
      <c r="R856" s="300">
        <v>0</v>
      </c>
      <c r="S856" s="301">
        <v>0</v>
      </c>
      <c r="T856" s="301">
        <v>0</v>
      </c>
      <c r="U856" s="301">
        <v>0</v>
      </c>
      <c r="V856" s="301">
        <f t="shared" si="577"/>
        <v>0</v>
      </c>
      <c r="W856" s="301">
        <v>0</v>
      </c>
      <c r="X856" s="301">
        <v>0</v>
      </c>
      <c r="Y856" s="301">
        <v>0</v>
      </c>
      <c r="Z856" s="301">
        <f t="shared" si="578"/>
        <v>0</v>
      </c>
      <c r="AA856" s="300">
        <f t="shared" si="579"/>
        <v>0</v>
      </c>
      <c r="AB856" s="300">
        <v>0</v>
      </c>
      <c r="AC856" s="300">
        <f t="shared" si="580"/>
        <v>0</v>
      </c>
      <c r="AD856" s="302">
        <f t="shared" si="581"/>
        <v>0</v>
      </c>
      <c r="AE856" s="303">
        <v>0</v>
      </c>
      <c r="AF856" s="59">
        <v>0</v>
      </c>
      <c r="AG856" s="303">
        <v>33689000</v>
      </c>
      <c r="AH856" s="59">
        <v>0</v>
      </c>
      <c r="AI856" s="59">
        <f t="shared" si="582"/>
        <v>33689000</v>
      </c>
      <c r="AJ856" s="59">
        <f t="shared" si="583"/>
        <v>0</v>
      </c>
      <c r="AK856" s="319">
        <f t="shared" si="584"/>
        <v>33689000</v>
      </c>
      <c r="AL856" s="304" t="s">
        <v>98</v>
      </c>
      <c r="AM856" s="305" t="s">
        <v>108</v>
      </c>
      <c r="AN856" s="306" t="s">
        <v>645</v>
      </c>
      <c r="AO856" s="306" t="e">
        <f>VLOOKUP(J858,#REF!,2,FALSE)</f>
        <v>#REF!</v>
      </c>
      <c r="AP856" s="306" t="e">
        <f>VLOOKUP(K858,#REF!,2,FALSE)</f>
        <v>#REF!</v>
      </c>
      <c r="AQ856" s="306" t="e">
        <f>VLOOKUP(J858,#REF!,13,FALSE)</f>
        <v>#REF!</v>
      </c>
      <c r="AR856" s="306" t="e">
        <f>VLOOKUP(K858,#REF!,7,FALSE)</f>
        <v>#REF!</v>
      </c>
      <c r="AT856" s="306" t="e">
        <f>VLOOKUP(J858,#REF!,13,FALSE)</f>
        <v>#REF!</v>
      </c>
      <c r="AU856" s="306" t="e">
        <f>VLOOKUP(K858,#REF!,2,FALSE)</f>
        <v>#REF!</v>
      </c>
      <c r="BE856" s="307"/>
      <c r="BS856" s="307"/>
      <c r="DD856" s="307"/>
      <c r="DK856" s="307"/>
      <c r="DO856" s="306" t="str">
        <f>VLOOKUP(K858,'[2]rates actuales'!B$2:K$1880,10,FALSE)</f>
        <v/>
      </c>
      <c r="DQ856" s="307">
        <v>4554317</v>
      </c>
      <c r="DR856" s="308">
        <f>(DQ856*1000)-P858</f>
        <v>0</v>
      </c>
      <c r="DS856" s="306" t="str">
        <f>VLOOKUP(J858,'[2]rates actuales'!A$2:C$1880,3,FALSE)</f>
        <v/>
      </c>
      <c r="DW856" s="306" t="e">
        <f>VLOOKUP(J858,[2]TERMINADOS!A$2:B$133,2,FALSE)</f>
        <v>#N/A</v>
      </c>
      <c r="DX856" s="307">
        <f>VLOOKUP(J858,'[2]COSTO-GASTO'!A$2:B$382,2,FALSE)</f>
        <v>4572317000</v>
      </c>
      <c r="DY856" s="307">
        <f>P858-DX856</f>
        <v>-18000000</v>
      </c>
      <c r="DZ856" s="306">
        <f>VLOOKUP(J858,'[2]COSTO-GASTO'!E$2:F$401,2,FALSE)</f>
        <v>0</v>
      </c>
      <c r="EA856" s="307">
        <f>AE858-DZ856</f>
        <v>0</v>
      </c>
      <c r="EB856" s="306" t="str">
        <f>VLOOKUP(J858,[2]Hoja26!A$2:B$91,2,FALSE)</f>
        <v>CON CONVENIO</v>
      </c>
      <c r="EC856" s="306" t="e">
        <f>VLOOKUP(J858,[2]Hoja26!E$2:F$147,2,FALSE)</f>
        <v>#N/A</v>
      </c>
      <c r="EV856" s="306" t="str">
        <f>VLOOKUP(J858,'[2]RATES OCTUBRE'!J$1:K$1924,2,FALSE)</f>
        <v/>
      </c>
      <c r="EX856" s="306" t="str">
        <f>VLOOKUP(J858,[2]Hoja26!N$4:O$1289,2,FALSE)</f>
        <v>CON CONVENIO</v>
      </c>
      <c r="EY856" s="306" t="s">
        <v>79</v>
      </c>
      <c r="EZ856" s="307"/>
      <c r="FS856" s="306" t="str">
        <f t="shared" si="585"/>
        <v>30398377-EJECUCION</v>
      </c>
      <c r="FT856" s="306" t="str">
        <f>VLOOKUP(FS856,'[2]ESTADO DE SITUACION OCTUBRE'!I$4:I$941,1,FALSE)</f>
        <v>30398377-EJECUCION</v>
      </c>
      <c r="FU856" s="306" t="e">
        <f>VLOOKUP(K856,'[2]BIP-COSTO'!B$2:H$1976,7,FALSE)</f>
        <v>#N/A</v>
      </c>
      <c r="FV856" s="307" t="e">
        <v>#N/A</v>
      </c>
      <c r="FW856" s="307" t="e">
        <f t="shared" si="586"/>
        <v>#N/A</v>
      </c>
      <c r="FX856" s="306" t="e">
        <f>VLOOKUP(K856,'[2]BIP-COSTO'!B$2:H$1976,4,FALSE)</f>
        <v>#N/A</v>
      </c>
      <c r="FY856" s="306" t="e">
        <f>VLOOKUP(K856,'[2]BIP-COSTO'!B$2:K$1976,10,FALSE)</f>
        <v>#N/A</v>
      </c>
      <c r="GF856" s="309" t="e">
        <f>VLOOKUP(J856,[2]Hoja20!A$2:V$35,22,FALSE)</f>
        <v>#N/A</v>
      </c>
      <c r="GG856" s="310"/>
      <c r="GH856" s="310"/>
      <c r="GM856" s="311" t="e">
        <f>VLOOKUP(K856,[3]resultado!E$2:K$2045,7,FALSE)</f>
        <v>#N/A</v>
      </c>
      <c r="GO856" s="311" t="e">
        <f>VLOOKUP(J856,[3]Hoja2!A$1:A$110,1,FALSE)</f>
        <v>#N/A</v>
      </c>
      <c r="GP856" s="311" t="e">
        <f>VLOOKUP(K856,[3]Hoja5!C$2:F$376,1,FALSE)</f>
        <v>#N/A</v>
      </c>
      <c r="GQ856" s="311" t="e">
        <f>VLOOKUP(J856,[3]Hoja5!A$2:A$376,1,FALSE)</f>
        <v>#N/A</v>
      </c>
      <c r="GR856" s="66" t="e">
        <f>VLOOKUP(J856,rates!B$2:I$944,8,FALSE)</f>
        <v>#N/A</v>
      </c>
      <c r="GS856" s="66" t="s">
        <v>2986</v>
      </c>
      <c r="GT856" s="66" t="e">
        <f>VLOOKUP(J856,Hoja6!A$2:A$29,1,FALSE)</f>
        <v>#N/A</v>
      </c>
      <c r="GU856" s="66" t="e">
        <f>VLOOKUP(J856,Hoja7!A$2:O$243,15,FALSE)</f>
        <v>#N/A</v>
      </c>
      <c r="GV856" s="66" t="str">
        <f>VLOOKUP(J856,'ESTADO DE SITUACION'!H$4:AQ$943,36,FALSE)</f>
        <v>C</v>
      </c>
    </row>
    <row r="857" spans="1:204" s="306" customFormat="1" ht="18" customHeight="1" outlineLevel="2">
      <c r="A857" s="293">
        <v>29</v>
      </c>
      <c r="B857" s="293" t="s">
        <v>79</v>
      </c>
      <c r="C857" s="293" t="s">
        <v>80</v>
      </c>
      <c r="D857" s="293"/>
      <c r="E857" s="294"/>
      <c r="F857" s="293" t="s">
        <v>630</v>
      </c>
      <c r="G857" s="293" t="s">
        <v>703</v>
      </c>
      <c r="H857" s="293" t="s">
        <v>94</v>
      </c>
      <c r="I857" s="295" t="s">
        <v>85</v>
      </c>
      <c r="J857" s="296">
        <v>30428989</v>
      </c>
      <c r="K857" s="297" t="str">
        <f t="shared" si="574"/>
        <v>30428989-EJECUCION</v>
      </c>
      <c r="L857" s="297"/>
      <c r="M857" s="53"/>
      <c r="N857" s="298">
        <f t="shared" si="576"/>
        <v>29</v>
      </c>
      <c r="O857" s="295" t="s">
        <v>1075</v>
      </c>
      <c r="P857" s="299">
        <v>452484840</v>
      </c>
      <c r="Q857" s="300"/>
      <c r="R857" s="300"/>
      <c r="S857" s="301"/>
      <c r="T857" s="301"/>
      <c r="U857" s="301"/>
      <c r="V857" s="301"/>
      <c r="W857" s="301"/>
      <c r="X857" s="301"/>
      <c r="Y857" s="301"/>
      <c r="Z857" s="301"/>
      <c r="AA857" s="300"/>
      <c r="AB857" s="300"/>
      <c r="AC857" s="300"/>
      <c r="AD857" s="302"/>
      <c r="AE857" s="303"/>
      <c r="AF857" s="59">
        <v>451230101</v>
      </c>
      <c r="AG857" s="303">
        <f>P857-AF857</f>
        <v>1254739</v>
      </c>
      <c r="AH857" s="59">
        <v>0</v>
      </c>
      <c r="AI857" s="59">
        <f t="shared" ref="AI857" si="587">AG857-AH857</f>
        <v>1254739</v>
      </c>
      <c r="AJ857" s="59">
        <f t="shared" ref="AJ857" si="588">P857-(AF857+AG857)</f>
        <v>0</v>
      </c>
      <c r="AK857" s="319"/>
      <c r="AL857" s="304"/>
      <c r="AM857" s="305" t="s">
        <v>108</v>
      </c>
      <c r="BE857" s="307"/>
      <c r="BS857" s="307"/>
      <c r="DD857" s="307"/>
      <c r="DK857" s="307"/>
      <c r="DQ857" s="307"/>
      <c r="DR857" s="308"/>
      <c r="DX857" s="307"/>
      <c r="DY857" s="307"/>
      <c r="EA857" s="307"/>
      <c r="EZ857" s="307"/>
      <c r="FS857" s="306" t="str">
        <f t="shared" si="585"/>
        <v>30428989-EJECUCION</v>
      </c>
      <c r="FV857" s="307"/>
      <c r="FW857" s="307"/>
      <c r="GF857" s="309"/>
      <c r="GG857" s="310"/>
      <c r="GH857" s="310"/>
      <c r="GM857" s="311"/>
      <c r="GO857" s="311"/>
      <c r="GP857" s="311"/>
      <c r="GQ857" s="311"/>
      <c r="GR857" s="66" t="e">
        <f>VLOOKUP(J857,rates!B$2:I$944,8,FALSE)</f>
        <v>#N/A</v>
      </c>
      <c r="GS857" s="66" t="s">
        <v>93</v>
      </c>
      <c r="GT857" s="66"/>
      <c r="GU857" s="66"/>
      <c r="GV857" s="66">
        <f>VLOOKUP(J857,'ESTADO DE SITUACION'!H$4:AQ$943,36,FALSE)</f>
        <v>0</v>
      </c>
    </row>
    <row r="858" spans="1:204" s="306" customFormat="1" ht="18" customHeight="1" outlineLevel="2">
      <c r="A858" s="293">
        <v>31</v>
      </c>
      <c r="B858" s="293" t="s">
        <v>79</v>
      </c>
      <c r="C858" s="293" t="s">
        <v>90</v>
      </c>
      <c r="D858" s="293" t="s">
        <v>118</v>
      </c>
      <c r="E858" s="294" t="s">
        <v>91</v>
      </c>
      <c r="F858" s="293" t="s">
        <v>630</v>
      </c>
      <c r="G858" s="293" t="s">
        <v>703</v>
      </c>
      <c r="H858" s="293" t="s">
        <v>324</v>
      </c>
      <c r="I858" s="295" t="s">
        <v>85</v>
      </c>
      <c r="J858" s="296">
        <v>30342679</v>
      </c>
      <c r="K858" s="297" t="str">
        <f t="shared" si="574"/>
        <v>30342679-EJECUCION</v>
      </c>
      <c r="L858" s="297"/>
      <c r="M858" s="53" t="str">
        <f t="shared" si="575"/>
        <v>30342679</v>
      </c>
      <c r="N858" s="298">
        <f t="shared" si="576"/>
        <v>31</v>
      </c>
      <c r="O858" s="295" t="s">
        <v>708</v>
      </c>
      <c r="P858" s="299">
        <v>4554317000</v>
      </c>
      <c r="Q858" s="300">
        <v>0</v>
      </c>
      <c r="R858" s="300">
        <v>0</v>
      </c>
      <c r="S858" s="301">
        <v>0</v>
      </c>
      <c r="T858" s="301">
        <v>0</v>
      </c>
      <c r="U858" s="301">
        <v>0</v>
      </c>
      <c r="V858" s="301">
        <f t="shared" si="577"/>
        <v>0</v>
      </c>
      <c r="W858" s="301">
        <v>0</v>
      </c>
      <c r="X858" s="301">
        <v>0</v>
      </c>
      <c r="Y858" s="301">
        <v>0</v>
      </c>
      <c r="Z858" s="301">
        <f t="shared" si="578"/>
        <v>0</v>
      </c>
      <c r="AA858" s="300">
        <f t="shared" si="579"/>
        <v>0</v>
      </c>
      <c r="AB858" s="300">
        <v>0</v>
      </c>
      <c r="AC858" s="300">
        <f t="shared" si="580"/>
        <v>0</v>
      </c>
      <c r="AD858" s="302">
        <f t="shared" si="581"/>
        <v>0</v>
      </c>
      <c r="AE858" s="303">
        <v>0</v>
      </c>
      <c r="AF858" s="59">
        <v>0</v>
      </c>
      <c r="AG858" s="303">
        <f>833659000+300000000</f>
        <v>1133659000</v>
      </c>
      <c r="AH858" s="59">
        <v>0</v>
      </c>
      <c r="AI858" s="59">
        <f t="shared" si="582"/>
        <v>1133659000</v>
      </c>
      <c r="AJ858" s="59">
        <f t="shared" si="583"/>
        <v>3420658000</v>
      </c>
      <c r="AK858" s="300">
        <f t="shared" si="584"/>
        <v>4554317000</v>
      </c>
      <c r="AL858" s="304" t="s">
        <v>98</v>
      </c>
      <c r="AM858" s="305" t="s">
        <v>108</v>
      </c>
      <c r="AN858" s="327" t="e">
        <v>#N/A</v>
      </c>
      <c r="AO858" s="327" t="e">
        <f>VLOOKUP(#REF!,#REF!,2,FALSE)</f>
        <v>#REF!</v>
      </c>
      <c r="AP858" s="327" t="e">
        <f>VLOOKUP(#REF!,#REF!,2,FALSE)</f>
        <v>#REF!</v>
      </c>
      <c r="AQ858" s="327" t="e">
        <f>VLOOKUP(#REF!,#REF!,13,FALSE)</f>
        <v>#REF!</v>
      </c>
      <c r="AR858" s="327" t="e">
        <f>VLOOKUP(#REF!,#REF!,7,FALSE)</f>
        <v>#REF!</v>
      </c>
      <c r="AS858" s="327"/>
      <c r="AT858" s="327" t="e">
        <f>VLOOKUP(#REF!,#REF!,13,FALSE)</f>
        <v>#REF!</v>
      </c>
      <c r="AU858" s="327" t="e">
        <f>VLOOKUP(#REF!,#REF!,2,FALSE)</f>
        <v>#REF!</v>
      </c>
      <c r="AV858" s="327"/>
      <c r="AW858" s="327"/>
      <c r="AX858" s="327"/>
      <c r="AY858" s="327"/>
      <c r="AZ858" s="327"/>
      <c r="BA858" s="327"/>
      <c r="BB858" s="327"/>
      <c r="BC858" s="327"/>
      <c r="BD858" s="327"/>
      <c r="BE858" s="308"/>
      <c r="BF858" s="327"/>
      <c r="BG858" s="327"/>
      <c r="BH858" s="327"/>
      <c r="BI858" s="327"/>
      <c r="BJ858" s="327"/>
      <c r="BK858" s="327"/>
      <c r="BL858" s="327"/>
      <c r="BM858" s="327"/>
      <c r="BN858" s="327"/>
      <c r="BO858" s="327"/>
      <c r="BP858" s="327"/>
      <c r="BQ858" s="327"/>
      <c r="BR858" s="327"/>
      <c r="BS858" s="308"/>
      <c r="BT858" s="327"/>
      <c r="BU858" s="327"/>
      <c r="BV858" s="327"/>
      <c r="BW858" s="327"/>
      <c r="BX858" s="327"/>
      <c r="BY858" s="327"/>
      <c r="BZ858" s="327"/>
      <c r="CA858" s="327"/>
      <c r="CB858" s="327"/>
      <c r="CC858" s="327"/>
      <c r="CD858" s="327"/>
      <c r="CE858" s="327"/>
      <c r="CF858" s="327"/>
      <c r="CG858" s="327"/>
      <c r="CH858" s="327"/>
      <c r="CI858" s="327"/>
      <c r="CJ858" s="327"/>
      <c r="CK858" s="327"/>
      <c r="CL858" s="327"/>
      <c r="CM858" s="327"/>
      <c r="CN858" s="327"/>
      <c r="CO858" s="327"/>
      <c r="CP858" s="327"/>
      <c r="CQ858" s="327"/>
      <c r="CR858" s="327"/>
      <c r="CS858" s="327"/>
      <c r="CT858" s="327"/>
      <c r="CU858" s="327"/>
      <c r="CV858" s="327"/>
      <c r="CW858" s="327"/>
      <c r="CX858" s="327"/>
      <c r="CY858" s="327"/>
      <c r="CZ858" s="327"/>
      <c r="DA858" s="327"/>
      <c r="DB858" s="327"/>
      <c r="DC858" s="327"/>
      <c r="DD858" s="308"/>
      <c r="DE858" s="327"/>
      <c r="DF858" s="327"/>
      <c r="DG858" s="327"/>
      <c r="DH858" s="327"/>
      <c r="DI858" s="327"/>
      <c r="DJ858" s="327"/>
      <c r="DK858" s="308"/>
      <c r="DL858" s="327"/>
      <c r="DM858" s="328"/>
      <c r="DO858" s="306" t="e">
        <f>VLOOKUP(#REF!,'[2]rates actuales'!B$2:K$1880,10,FALSE)</f>
        <v>#REF!</v>
      </c>
      <c r="DQ858" s="307">
        <v>385544</v>
      </c>
      <c r="DR858" s="308" t="e">
        <f>(DQ858*1000)-#REF!</f>
        <v>#REF!</v>
      </c>
      <c r="DS858" s="306" t="e">
        <f>VLOOKUP(#REF!,'[2]rates actuales'!A$2:C$1880,3,FALSE)</f>
        <v>#REF!</v>
      </c>
      <c r="DW858" s="306" t="e">
        <f>VLOOKUP(#REF!,[2]TERMINADOS!A$2:B$133,2,FALSE)</f>
        <v>#REF!</v>
      </c>
      <c r="DX858" s="307" t="e">
        <f>VLOOKUP(#REF!,'[2]COSTO-GASTO'!A$2:B$382,2,FALSE)</f>
        <v>#REF!</v>
      </c>
      <c r="DY858" s="307" t="e">
        <f>#REF!-DX858</f>
        <v>#REF!</v>
      </c>
      <c r="DZ858" s="306" t="e">
        <f>VLOOKUP(#REF!,'[2]COSTO-GASTO'!E$2:F$401,2,FALSE)</f>
        <v>#REF!</v>
      </c>
      <c r="EA858" s="307" t="e">
        <f>#REF!-DZ858</f>
        <v>#REF!</v>
      </c>
      <c r="EB858" s="306" t="e">
        <f>VLOOKUP(#REF!,[2]Hoja26!A$2:B$91,2,FALSE)</f>
        <v>#REF!</v>
      </c>
      <c r="EC858" s="306" t="e">
        <f>VLOOKUP(#REF!,[2]Hoja26!E$2:F$147,2,FALSE)</f>
        <v>#REF!</v>
      </c>
      <c r="EV858" s="306" t="e">
        <f>VLOOKUP(#REF!,'[2]RATES OCTUBRE'!J$1:K$1924,2,FALSE)</f>
        <v>#REF!</v>
      </c>
      <c r="EX858" s="306" t="e">
        <f>VLOOKUP(#REF!,[2]Hoja26!N$4:O$1289,2,FALSE)</f>
        <v>#REF!</v>
      </c>
      <c r="EY858" s="306" t="s">
        <v>79</v>
      </c>
      <c r="EZ858" s="307"/>
      <c r="FS858" s="306" t="str">
        <f t="shared" si="585"/>
        <v>30342679-EJECUCION</v>
      </c>
      <c r="FT858" s="306" t="str">
        <f>VLOOKUP(FS858,'[2]ESTADO DE SITUACION OCTUBRE'!I$4:I$941,1,FALSE)</f>
        <v>30342679-EJECUCION</v>
      </c>
      <c r="FU858" s="306">
        <f>VLOOKUP(K858,'[2]BIP-COSTO'!B$2:H$1976,7,FALSE)</f>
        <v>4554317</v>
      </c>
      <c r="FV858" s="307">
        <v>4554317000</v>
      </c>
      <c r="FW858" s="307">
        <f t="shared" si="586"/>
        <v>0</v>
      </c>
      <c r="FX858" s="306" t="str">
        <f>VLOOKUP(K858,'[2]BIP-COSTO'!B$2:H$1976,4,FALSE)</f>
        <v>GOBIERNO REGIONAL - REGION DE LOS LAGOS</v>
      </c>
      <c r="FY858" s="306" t="str">
        <f>VLOOKUP(K858,'[2]BIP-COSTO'!B$2:K$1976,10,FALSE)</f>
        <v/>
      </c>
      <c r="GF858" s="309">
        <f>VLOOKUP(J858,[2]Hoja20!A$2:V$35,22,FALSE)</f>
        <v>833658.5</v>
      </c>
      <c r="GG858" s="310"/>
      <c r="GH858" s="310"/>
      <c r="GM858" s="311" t="str">
        <f>VLOOKUP(K858,[3]resultado!E$2:K$2045,7,FALSE)</f>
        <v/>
      </c>
      <c r="GO858" s="311">
        <f>VLOOKUP(J858,[3]Hoja2!A$1:A$110,1,FALSE)</f>
        <v>30342679</v>
      </c>
      <c r="GP858" s="311" t="str">
        <f>VLOOKUP(K858,[3]Hoja5!C$2:F$376,1,FALSE)</f>
        <v>30342679-EJECUCION</v>
      </c>
      <c r="GQ858" s="311">
        <f>VLOOKUP(J858,[3]Hoja5!A$2:A$376,1,FALSE)</f>
        <v>30342679</v>
      </c>
      <c r="GR858" s="66" t="str">
        <f>VLOOKUP(J858,rates!B$2:I$944,8,FALSE)</f>
        <v/>
      </c>
      <c r="GS858" s="66" t="s">
        <v>2986</v>
      </c>
      <c r="GT858" s="66" t="e">
        <f>VLOOKUP(J858,Hoja6!A$2:A$29,1,FALSE)</f>
        <v>#N/A</v>
      </c>
      <c r="GU858" s="66" t="str">
        <f>VLOOKUP(J858,Hoja7!A$2:O$243,15,FALSE)</f>
        <v>CON COVENIO</v>
      </c>
      <c r="GV858" s="66" t="str">
        <f>VLOOKUP(J858,'ESTADO DE SITUACION'!H$4:AQ$943,36,FALSE)</f>
        <v>C</v>
      </c>
    </row>
    <row r="859" spans="1:204" ht="15" customHeight="1" outlineLevel="1">
      <c r="A859" s="71"/>
      <c r="B859" s="72"/>
      <c r="C859" s="71"/>
      <c r="D859" s="71"/>
      <c r="E859" s="71"/>
      <c r="F859" s="71"/>
      <c r="G859" s="71"/>
      <c r="H859" s="71"/>
      <c r="I859" s="73"/>
      <c r="J859" s="74"/>
      <c r="K859" s="96"/>
      <c r="L859" s="53"/>
      <c r="M859" s="53"/>
      <c r="N859" s="54"/>
      <c r="O859" s="78" t="s">
        <v>109</v>
      </c>
      <c r="P859" s="79">
        <f>SUBTOTAL(9,P853:P858)</f>
        <v>17431345840</v>
      </c>
      <c r="Q859" s="97"/>
      <c r="R859" s="56"/>
      <c r="S859" s="57"/>
      <c r="T859" s="57"/>
      <c r="U859" s="57"/>
      <c r="V859" s="57"/>
      <c r="W859" s="57"/>
      <c r="X859" s="57"/>
      <c r="Y859" s="57"/>
      <c r="Z859" s="57"/>
      <c r="AA859" s="56"/>
      <c r="AB859" s="56"/>
      <c r="AC859" s="56"/>
      <c r="AD859" s="58"/>
      <c r="AE859" s="79">
        <f t="shared" ref="AE859:AK859" si="589">SUBTOTAL(9,AE853:AE858)</f>
        <v>145075318</v>
      </c>
      <c r="AF859" s="79">
        <f t="shared" si="589"/>
        <v>574687094</v>
      </c>
      <c r="AG859" s="79">
        <f t="shared" si="589"/>
        <v>5766373000</v>
      </c>
      <c r="AH859" s="79">
        <f t="shared" si="589"/>
        <v>0</v>
      </c>
      <c r="AI859" s="79">
        <f t="shared" si="589"/>
        <v>5766373000</v>
      </c>
      <c r="AJ859" s="79">
        <f t="shared" si="589"/>
        <v>11090285746</v>
      </c>
      <c r="AK859" s="79">
        <f t="shared" si="589"/>
        <v>16833785682</v>
      </c>
      <c r="AL859" s="89"/>
      <c r="AM859" s="80"/>
      <c r="AN859" s="222"/>
      <c r="AO859" s="222"/>
      <c r="AP859" s="222"/>
      <c r="AQ859" s="222"/>
      <c r="AR859" s="241"/>
      <c r="AS859" s="222"/>
      <c r="AT859" s="222"/>
      <c r="AU859" s="222"/>
      <c r="AV859" s="222"/>
      <c r="AW859" s="286"/>
      <c r="AX859" s="286"/>
      <c r="AY859" s="286"/>
      <c r="AZ859" s="286"/>
      <c r="BA859" s="222"/>
      <c r="BB859" s="222"/>
      <c r="BC859" s="222"/>
      <c r="BD859" s="222"/>
      <c r="BE859" s="165"/>
      <c r="BF859" s="222"/>
      <c r="BG859" s="222"/>
      <c r="BH859" s="222"/>
      <c r="BI859" s="222"/>
      <c r="BJ859" s="222"/>
      <c r="BK859" s="222"/>
      <c r="BL859" s="222"/>
      <c r="BM859" s="222"/>
      <c r="BN859" s="222"/>
      <c r="BO859" s="222"/>
      <c r="BP859" s="222"/>
      <c r="BQ859" s="222"/>
      <c r="BR859" s="222"/>
      <c r="BS859" s="165"/>
      <c r="BT859" s="222"/>
      <c r="BU859" s="222"/>
      <c r="BV859" s="222"/>
      <c r="BW859" s="222"/>
      <c r="BX859" s="222"/>
      <c r="BY859" s="222"/>
      <c r="BZ859" s="222"/>
      <c r="CA859" s="222"/>
      <c r="CB859" s="222"/>
      <c r="CC859" s="109"/>
      <c r="CD859" s="222"/>
      <c r="CE859" s="222"/>
      <c r="CF859" s="222"/>
      <c r="CG859" s="222"/>
      <c r="CH859" s="222"/>
      <c r="CI859" s="222"/>
      <c r="CJ859" s="222"/>
      <c r="CK859" s="222"/>
      <c r="CL859" s="222"/>
      <c r="CM859" s="222"/>
      <c r="CN859" s="222"/>
      <c r="CO859" s="222"/>
      <c r="CP859" s="222"/>
      <c r="CQ859" s="222"/>
      <c r="CR859" s="222"/>
      <c r="CS859" s="222"/>
      <c r="CT859" s="222"/>
      <c r="CU859" s="222"/>
      <c r="CV859" s="222"/>
      <c r="CW859" s="222"/>
      <c r="CX859" s="222"/>
      <c r="CY859" s="222"/>
      <c r="CZ859" s="222"/>
      <c r="DA859" s="222"/>
      <c r="DB859" s="286"/>
      <c r="DC859" s="286"/>
      <c r="DD859" s="287"/>
      <c r="DE859" s="286"/>
      <c r="DF859" s="286"/>
      <c r="DG859" s="286"/>
      <c r="DH859" s="286"/>
      <c r="DI859" s="222"/>
      <c r="DJ859" s="222"/>
      <c r="DK859" s="165"/>
      <c r="DL859" s="222"/>
      <c r="DM859" s="222"/>
      <c r="DN859" s="109"/>
      <c r="DO859" s="109"/>
      <c r="DP859" s="109"/>
      <c r="DR859"/>
      <c r="DX859"/>
      <c r="EA859"/>
      <c r="FV859" s="65">
        <v>0</v>
      </c>
      <c r="GF859" s="18" t="e">
        <f>VLOOKUP(J859,[2]Hoja20!A$2:V$35,22,FALSE)</f>
        <v>#N/A</v>
      </c>
      <c r="GG859" s="313">
        <v>8</v>
      </c>
      <c r="GH859" s="95">
        <v>8</v>
      </c>
      <c r="GI859" s="95">
        <v>0</v>
      </c>
      <c r="GO859" s="66" t="e">
        <f>VLOOKUP(J859,[3]Hoja2!A$1:A$110,1,FALSE)</f>
        <v>#N/A</v>
      </c>
      <c r="GQ859" s="66" t="e">
        <f>VLOOKUP(J859,[3]Hoja5!A$2:A$376,1,FALSE)</f>
        <v>#N/A</v>
      </c>
    </row>
    <row r="860" spans="1:204" ht="18.75" outlineLevel="1">
      <c r="A860" s="71"/>
      <c r="B860" s="72"/>
      <c r="C860" s="71"/>
      <c r="D860" s="71"/>
      <c r="E860" s="71"/>
      <c r="F860" s="71"/>
      <c r="G860" s="71"/>
      <c r="H860" s="71"/>
      <c r="I860" s="73"/>
      <c r="J860" s="74"/>
      <c r="K860" s="96"/>
      <c r="L860" s="53"/>
      <c r="M860" s="53"/>
      <c r="N860" s="54"/>
      <c r="O860" s="84"/>
      <c r="P860" s="85"/>
      <c r="Q860" s="97"/>
      <c r="R860" s="56"/>
      <c r="S860" s="57"/>
      <c r="T860" s="57"/>
      <c r="U860" s="57"/>
      <c r="V860" s="57"/>
      <c r="W860" s="57"/>
      <c r="X860" s="57"/>
      <c r="Y860" s="57"/>
      <c r="Z860" s="57"/>
      <c r="AA860" s="56"/>
      <c r="AB860" s="56"/>
      <c r="AC860" s="56"/>
      <c r="AD860" s="58"/>
      <c r="AE860" s="88"/>
      <c r="AF860" s="88"/>
      <c r="AG860" s="88"/>
      <c r="AH860" s="88"/>
      <c r="AI860" s="88"/>
      <c r="AJ860" s="88"/>
      <c r="AK860" s="86"/>
      <c r="AL860" s="89"/>
      <c r="AM860" s="99"/>
      <c r="AN860" s="222"/>
      <c r="AO860" s="222"/>
      <c r="AP860" s="222"/>
      <c r="AQ860" s="222"/>
      <c r="AR860" s="241"/>
      <c r="AS860" s="222"/>
      <c r="AT860" s="222"/>
      <c r="AU860" s="222"/>
      <c r="AV860" s="222"/>
      <c r="AW860" s="286"/>
      <c r="AX860" s="286"/>
      <c r="AY860" s="286"/>
      <c r="AZ860" s="286"/>
      <c r="BA860" s="222"/>
      <c r="BB860" s="222"/>
      <c r="BC860" s="222"/>
      <c r="BD860" s="222"/>
      <c r="BE860" s="165"/>
      <c r="BF860" s="222"/>
      <c r="BG860" s="222"/>
      <c r="BH860" s="222"/>
      <c r="BI860" s="222"/>
      <c r="BJ860" s="222"/>
      <c r="BK860" s="222"/>
      <c r="BL860" s="222"/>
      <c r="BM860" s="222"/>
      <c r="BN860" s="222"/>
      <c r="BO860" s="222"/>
      <c r="BP860" s="222"/>
      <c r="BQ860" s="222"/>
      <c r="BR860" s="222"/>
      <c r="BS860" s="165"/>
      <c r="BT860" s="222"/>
      <c r="BU860" s="222"/>
      <c r="BV860" s="222"/>
      <c r="BW860" s="222"/>
      <c r="BX860" s="222"/>
      <c r="BY860" s="222"/>
      <c r="BZ860" s="222"/>
      <c r="CA860" s="222"/>
      <c r="CB860" s="222"/>
      <c r="CC860" s="109"/>
      <c r="CD860" s="222"/>
      <c r="CE860" s="222"/>
      <c r="CF860" s="222"/>
      <c r="CG860" s="222"/>
      <c r="CH860" s="222"/>
      <c r="CI860" s="222"/>
      <c r="CJ860" s="222"/>
      <c r="CK860" s="222"/>
      <c r="CL860" s="222"/>
      <c r="CM860" s="222"/>
      <c r="CN860" s="222"/>
      <c r="CO860" s="222"/>
      <c r="CP860" s="222"/>
      <c r="CQ860" s="222"/>
      <c r="CR860" s="222"/>
      <c r="CS860" s="222"/>
      <c r="CT860" s="222"/>
      <c r="CU860" s="222"/>
      <c r="CV860" s="222"/>
      <c r="CW860" s="222"/>
      <c r="CX860" s="222"/>
      <c r="CY860" s="222"/>
      <c r="CZ860" s="222"/>
      <c r="DA860" s="222"/>
      <c r="DB860" s="286"/>
      <c r="DC860" s="286"/>
      <c r="DD860" s="287"/>
      <c r="DE860" s="286"/>
      <c r="DF860" s="286"/>
      <c r="DG860" s="286"/>
      <c r="DH860" s="286"/>
      <c r="DI860" s="222"/>
      <c r="DJ860" s="222"/>
      <c r="DK860" s="165"/>
      <c r="DL860" s="222"/>
      <c r="DM860" s="222"/>
      <c r="DN860" s="109"/>
      <c r="DO860" s="109"/>
      <c r="DP860" s="109"/>
      <c r="DR860"/>
      <c r="DX860"/>
      <c r="EA860"/>
      <c r="FV860" s="65">
        <v>0</v>
      </c>
      <c r="GF860" s="18" t="e">
        <f>VLOOKUP(J860,[2]Hoja20!A$2:V$35,22,FALSE)</f>
        <v>#N/A</v>
      </c>
      <c r="GG860" s="314">
        <f>GH860+GI860</f>
        <v>1</v>
      </c>
      <c r="GH860" s="151">
        <f>GH859/GG859</f>
        <v>1</v>
      </c>
      <c r="GI860" s="151">
        <f>GI859/GG859</f>
        <v>0</v>
      </c>
      <c r="GO860" s="66" t="e">
        <f>VLOOKUP(J860,[3]Hoja2!A$1:A$110,1,FALSE)</f>
        <v>#N/A</v>
      </c>
      <c r="GQ860" s="66" t="e">
        <f>VLOOKUP(J860,[3]Hoja5!A$2:A$376,1,FALSE)</f>
        <v>#N/A</v>
      </c>
    </row>
    <row r="861" spans="1:204" s="64" customFormat="1" ht="15" customHeight="1" outlineLevel="1">
      <c r="A861" s="71"/>
      <c r="B861" s="72"/>
      <c r="C861" s="71"/>
      <c r="D861" s="71"/>
      <c r="E861" s="71"/>
      <c r="F861" s="71"/>
      <c r="G861" s="71"/>
      <c r="H861" s="71"/>
      <c r="I861" s="73"/>
      <c r="J861" s="74"/>
      <c r="K861" s="75"/>
      <c r="L861" s="76"/>
      <c r="M861" s="76"/>
      <c r="N861" s="77"/>
      <c r="O861" s="185" t="s">
        <v>113</v>
      </c>
      <c r="P861" s="85"/>
      <c r="Q861" s="202"/>
      <c r="R861" s="69"/>
      <c r="S861" s="142"/>
      <c r="T861" s="142"/>
      <c r="U861" s="142"/>
      <c r="V861" s="142"/>
      <c r="W861" s="142"/>
      <c r="X861" s="142"/>
      <c r="Y861" s="142"/>
      <c r="Z861" s="142"/>
      <c r="AA861" s="69"/>
      <c r="AB861" s="69"/>
      <c r="AC861" s="69"/>
      <c r="AD861" s="143"/>
      <c r="AE861" s="88"/>
      <c r="AF861" s="88"/>
      <c r="AG861" s="88"/>
      <c r="AH861" s="88"/>
      <c r="AI861" s="88"/>
      <c r="AJ861" s="88"/>
      <c r="AK861" s="86"/>
      <c r="AL861" s="89"/>
      <c r="AM861" s="99"/>
      <c r="AN861" s="222"/>
      <c r="AO861" s="222"/>
      <c r="AP861" s="222"/>
      <c r="AQ861" s="222"/>
      <c r="AR861" s="241"/>
      <c r="AS861" s="222"/>
      <c r="AT861" s="222"/>
      <c r="AU861" s="222"/>
      <c r="AV861" s="222"/>
      <c r="AW861" s="286"/>
      <c r="AX861" s="286"/>
      <c r="AY861" s="286"/>
      <c r="AZ861" s="286"/>
      <c r="BA861" s="222"/>
      <c r="BB861" s="222"/>
      <c r="BC861" s="222"/>
      <c r="BD861" s="222"/>
      <c r="BE861" s="165"/>
      <c r="BF861" s="222"/>
      <c r="BG861" s="222"/>
      <c r="BH861" s="222"/>
      <c r="BI861" s="222"/>
      <c r="BJ861" s="222"/>
      <c r="BK861" s="222"/>
      <c r="BL861" s="222"/>
      <c r="BM861" s="222"/>
      <c r="BN861" s="222"/>
      <c r="BO861" s="222"/>
      <c r="BP861" s="222"/>
      <c r="BQ861" s="222"/>
      <c r="BR861" s="222"/>
      <c r="BS861" s="165"/>
      <c r="BT861" s="222"/>
      <c r="BU861" s="222"/>
      <c r="BV861" s="222"/>
      <c r="BW861" s="222"/>
      <c r="BX861" s="222"/>
      <c r="BY861" s="222"/>
      <c r="BZ861" s="222"/>
      <c r="CA861" s="222"/>
      <c r="CB861" s="222"/>
      <c r="CC861" s="109"/>
      <c r="CD861" s="222"/>
      <c r="CE861" s="222"/>
      <c r="CF861" s="222"/>
      <c r="CG861" s="222"/>
      <c r="CH861" s="222"/>
      <c r="CI861" s="222"/>
      <c r="CJ861" s="222"/>
      <c r="CK861" s="222"/>
      <c r="CL861" s="222"/>
      <c r="CM861" s="222"/>
      <c r="CN861" s="222"/>
      <c r="CO861" s="222"/>
      <c r="CP861" s="222"/>
      <c r="CQ861" s="222"/>
      <c r="CR861" s="222"/>
      <c r="CS861" s="222"/>
      <c r="CT861" s="222"/>
      <c r="CU861" s="222"/>
      <c r="CV861" s="222"/>
      <c r="CW861" s="222"/>
      <c r="CX861" s="222"/>
      <c r="CY861" s="222"/>
      <c r="CZ861" s="222"/>
      <c r="DA861" s="222"/>
      <c r="DB861" s="286"/>
      <c r="DC861" s="286"/>
      <c r="DD861" s="287"/>
      <c r="DE861" s="286"/>
      <c r="DF861" s="286"/>
      <c r="DG861" s="286"/>
      <c r="DH861" s="286"/>
      <c r="DI861" s="222"/>
      <c r="DJ861" s="222"/>
      <c r="DK861" s="165"/>
      <c r="DL861" s="222"/>
      <c r="DM861" s="222"/>
      <c r="DN861" s="109"/>
      <c r="DO861" s="109"/>
      <c r="DP861" s="109"/>
      <c r="DQ861" s="16"/>
      <c r="DR861"/>
      <c r="DS861"/>
      <c r="DT861"/>
      <c r="DU861">
        <v>2019</v>
      </c>
      <c r="DV861"/>
      <c r="DW861" t="e">
        <f>VLOOKUP(J862,[2]TERMINADOS!A$2:B$133,2,FALSE)</f>
        <v>#N/A</v>
      </c>
      <c r="DX861"/>
      <c r="DY861"/>
      <c r="DZ861">
        <f>VLOOKUP(J862,'[2]COSTO-GASTO'!E$2:F$401,2,FALSE)</f>
        <v>0</v>
      </c>
      <c r="EA861" s="16">
        <f>AE862-DZ861</f>
        <v>0</v>
      </c>
      <c r="EB861" t="e">
        <f>VLOOKUP(J862,[2]Hoja26!A$2:B$91,2,FALSE)</f>
        <v>#N/A</v>
      </c>
      <c r="EC861" t="e">
        <f>VLOOKUP(J862,[2]Hoja26!E$2:F$147,2,FALSE)</f>
        <v>#N/A</v>
      </c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 t="str">
        <f>VLOOKUP(J862,'[2]RATES OCTUBRE'!J$1:K$1924,2,FALSE)</f>
        <v>RS</v>
      </c>
      <c r="EW861"/>
      <c r="EX861" t="str">
        <f>VLOOKUP(J862,[2]Hoja26!N$4:O$1289,2,FALSE)</f>
        <v>SIN MOVIMIENTO</v>
      </c>
      <c r="EY861" t="s">
        <v>156</v>
      </c>
      <c r="EZ861" s="16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V861" s="65">
        <v>0</v>
      </c>
      <c r="GF861" s="18" t="e">
        <f>VLOOKUP(J861,[2]Hoja20!A$2:V$35,22,FALSE)</f>
        <v>#N/A</v>
      </c>
      <c r="GG861" s="136"/>
      <c r="GH861" s="136"/>
      <c r="GO861" s="66" t="e">
        <f>VLOOKUP(J861,[3]Hoja2!A$1:A$110,1,FALSE)</f>
        <v>#N/A</v>
      </c>
      <c r="GQ861" s="66" t="e">
        <f>VLOOKUP(J861,[3]Hoja5!A$2:A$376,1,FALSE)</f>
        <v>#N/A</v>
      </c>
    </row>
    <row r="862" spans="1:204" s="306" customFormat="1" ht="18" customHeight="1" outlineLevel="1">
      <c r="A862" s="293">
        <v>31</v>
      </c>
      <c r="B862" s="293" t="s">
        <v>114</v>
      </c>
      <c r="C862" s="293" t="s">
        <v>90</v>
      </c>
      <c r="D862" s="293" t="s">
        <v>118</v>
      </c>
      <c r="E862" s="293" t="s">
        <v>91</v>
      </c>
      <c r="F862" s="293" t="s">
        <v>630</v>
      </c>
      <c r="G862" s="293" t="s">
        <v>703</v>
      </c>
      <c r="H862" s="293" t="s">
        <v>324</v>
      </c>
      <c r="I862" s="295" t="s">
        <v>85</v>
      </c>
      <c r="J862" s="296">
        <v>30384677</v>
      </c>
      <c r="K862" s="297" t="str">
        <f t="shared" ref="K862:K866" si="590">CONCATENATE(J862,"-",I862)</f>
        <v>30384677-EJECUCION</v>
      </c>
      <c r="L862" s="297"/>
      <c r="M862" s="53" t="str">
        <f t="shared" ref="M862:M866" si="591">CLEAN(J862)</f>
        <v>30384677</v>
      </c>
      <c r="N862" s="297"/>
      <c r="O862" s="295" t="s">
        <v>711</v>
      </c>
      <c r="P862" s="299">
        <v>25923943000</v>
      </c>
      <c r="Q862" s="300"/>
      <c r="R862" s="300"/>
      <c r="S862" s="301"/>
      <c r="T862" s="301"/>
      <c r="U862" s="301"/>
      <c r="V862" s="301"/>
      <c r="W862" s="301"/>
      <c r="X862" s="301"/>
      <c r="Y862" s="301"/>
      <c r="Z862" s="301"/>
      <c r="AA862" s="300"/>
      <c r="AB862" s="300"/>
      <c r="AC862" s="300"/>
      <c r="AD862" s="300"/>
      <c r="AE862" s="303">
        <v>0</v>
      </c>
      <c r="AF862" s="59">
        <v>0</v>
      </c>
      <c r="AG862" s="303">
        <v>997000000</v>
      </c>
      <c r="AH862" s="59">
        <v>0</v>
      </c>
      <c r="AI862" s="59">
        <f t="shared" ref="AI862:AI866" si="592">AG862-AH862</f>
        <v>997000000</v>
      </c>
      <c r="AJ862" s="59">
        <f t="shared" ref="AJ862:AJ866" si="593">P862-(AF862+AG862)</f>
        <v>24926943000</v>
      </c>
      <c r="AK862" s="300">
        <f>P862-(Q862+R862)</f>
        <v>25923943000</v>
      </c>
      <c r="AL862" s="304"/>
      <c r="AM862" s="305" t="s">
        <v>88</v>
      </c>
      <c r="AN862" s="315"/>
      <c r="AO862" s="315"/>
      <c r="AP862" s="315"/>
      <c r="AQ862" s="315"/>
      <c r="AR862" s="315"/>
      <c r="AS862" s="315"/>
      <c r="AT862" s="315"/>
      <c r="AU862" s="315"/>
      <c r="AV862" s="315"/>
      <c r="AW862" s="315"/>
      <c r="AX862" s="315"/>
      <c r="AY862" s="315"/>
      <c r="AZ862" s="315"/>
      <c r="BA862" s="315"/>
      <c r="BB862" s="315"/>
      <c r="BC862" s="315"/>
      <c r="BD862" s="315"/>
      <c r="BE862" s="324"/>
      <c r="BF862" s="315"/>
      <c r="BG862" s="315"/>
      <c r="BH862" s="315"/>
      <c r="BI862" s="315"/>
      <c r="BJ862" s="315"/>
      <c r="BK862" s="315"/>
      <c r="BL862" s="315"/>
      <c r="BM862" s="315"/>
      <c r="BN862" s="315"/>
      <c r="BO862" s="315"/>
      <c r="BP862" s="315"/>
      <c r="BQ862" s="315"/>
      <c r="BR862" s="315"/>
      <c r="BS862" s="324"/>
      <c r="BT862" s="315"/>
      <c r="BU862" s="315"/>
      <c r="BV862" s="315"/>
      <c r="BW862" s="315"/>
      <c r="BX862" s="315"/>
      <c r="BY862" s="315"/>
      <c r="BZ862" s="315"/>
      <c r="CA862" s="315"/>
      <c r="CB862" s="315"/>
      <c r="CC862" s="315"/>
      <c r="CD862" s="315"/>
      <c r="CE862" s="315"/>
      <c r="CF862" s="315"/>
      <c r="CG862" s="315"/>
      <c r="CH862" s="315"/>
      <c r="CI862" s="315"/>
      <c r="CJ862" s="315"/>
      <c r="CK862" s="315"/>
      <c r="CL862" s="315"/>
      <c r="CM862" s="315"/>
      <c r="CN862" s="315"/>
      <c r="CO862" s="315"/>
      <c r="CP862" s="315"/>
      <c r="CQ862" s="315"/>
      <c r="CR862" s="315"/>
      <c r="CS862" s="315"/>
      <c r="CT862" s="315"/>
      <c r="CU862" s="315"/>
      <c r="CV862" s="315"/>
      <c r="CW862" s="315"/>
      <c r="CX862" s="315"/>
      <c r="CY862" s="315"/>
      <c r="CZ862" s="315"/>
      <c r="DA862" s="315"/>
      <c r="DB862" s="315"/>
      <c r="DC862" s="315"/>
      <c r="DD862" s="324"/>
      <c r="DE862" s="315"/>
      <c r="DF862" s="315"/>
      <c r="DG862" s="315"/>
      <c r="DH862" s="315"/>
      <c r="DI862" s="315"/>
      <c r="DJ862" s="315"/>
      <c r="DK862" s="324"/>
      <c r="DL862" s="315"/>
      <c r="DM862" s="315"/>
      <c r="DN862" s="315"/>
      <c r="DO862" s="315"/>
      <c r="DP862" s="315"/>
      <c r="DQ862" s="307"/>
      <c r="EZ862" s="307"/>
      <c r="FS862" s="306" t="str">
        <f>CONCATENATE(J862,"-",I862)</f>
        <v>30384677-EJECUCION</v>
      </c>
      <c r="FT862" s="306" t="str">
        <f>VLOOKUP(FS862,'[2]ESTADO DE SITUACION OCTUBRE'!I$4:I$941,1,FALSE)</f>
        <v>30384677-EJECUCION</v>
      </c>
      <c r="FU862" s="306">
        <f>VLOOKUP(K862,'[2]BIP-COSTO'!B$2:H$1976,7,FALSE)</f>
        <v>25923943</v>
      </c>
      <c r="FV862" s="307">
        <v>25923943000</v>
      </c>
      <c r="FW862" s="307">
        <f>FV862-P862</f>
        <v>0</v>
      </c>
      <c r="FX862" s="306" t="str">
        <f>VLOOKUP(K862,'[2]BIP-COSTO'!B$2:H$1976,4,FALSE)</f>
        <v>GOBIERNO REGIONAL - REGION DE LOS LAGOS</v>
      </c>
      <c r="FY862" s="306" t="str">
        <f>VLOOKUP(K862,'[2]BIP-COSTO'!B$2:K$1976,10,FALSE)</f>
        <v>RS</v>
      </c>
      <c r="GF862" s="309" t="e">
        <f>VLOOKUP(J862,[2]Hoja20!A$2:V$35,22,FALSE)</f>
        <v>#N/A</v>
      </c>
      <c r="GG862" s="310"/>
      <c r="GH862" s="310"/>
      <c r="GM862" s="311" t="str">
        <f>VLOOKUP(K862,[3]resultado!E$2:K$2045,7,FALSE)</f>
        <v>RS</v>
      </c>
      <c r="GO862" s="311" t="e">
        <f>VLOOKUP(J862,[3]Hoja2!A$1:A$110,1,FALSE)</f>
        <v>#N/A</v>
      </c>
      <c r="GP862" s="311" t="str">
        <f>VLOOKUP(K862,[3]Hoja5!C$2:F$376,1,FALSE)</f>
        <v>30384677-EJECUCION</v>
      </c>
      <c r="GQ862" s="311">
        <f>VLOOKUP(J862,[3]Hoja5!A$2:A$376,1,FALSE)</f>
        <v>30384677</v>
      </c>
      <c r="GR862" s="66" t="str">
        <f>VLOOKUP(J862,rates!B$2:I$944,8,FALSE)</f>
        <v>RS</v>
      </c>
      <c r="GS862" s="66" t="s">
        <v>2988</v>
      </c>
      <c r="GT862" s="66" t="e">
        <f>VLOOKUP(J862,Hoja6!A$2:A$29,1,FALSE)</f>
        <v>#N/A</v>
      </c>
      <c r="GU862" s="66" t="e">
        <f>VLOOKUP(J862,Hoja7!A$2:O$243,15,FALSE)</f>
        <v>#N/A</v>
      </c>
      <c r="GV862" s="66">
        <f>VLOOKUP(J862,'ESTADO DE SITUACION'!H$4:AQ$943,36,FALSE)</f>
        <v>0</v>
      </c>
    </row>
    <row r="863" spans="1:204" s="306" customFormat="1" ht="18" customHeight="1" outlineLevel="1">
      <c r="A863" s="293">
        <v>29</v>
      </c>
      <c r="B863" s="293" t="s">
        <v>114</v>
      </c>
      <c r="C863" s="293" t="s">
        <v>90</v>
      </c>
      <c r="D863" s="293" t="s">
        <v>118</v>
      </c>
      <c r="E863" s="293" t="s">
        <v>91</v>
      </c>
      <c r="F863" s="293" t="s">
        <v>630</v>
      </c>
      <c r="G863" s="293" t="s">
        <v>703</v>
      </c>
      <c r="H863" s="293" t="s">
        <v>84</v>
      </c>
      <c r="I863" s="295" t="s">
        <v>85</v>
      </c>
      <c r="J863" s="296">
        <v>30468387</v>
      </c>
      <c r="K863" s="297" t="str">
        <f t="shared" si="590"/>
        <v>30468387-EJECUCION</v>
      </c>
      <c r="L863" s="297"/>
      <c r="M863" s="53" t="str">
        <f t="shared" si="591"/>
        <v>30468387</v>
      </c>
      <c r="N863" s="297"/>
      <c r="O863" s="295" t="s">
        <v>712</v>
      </c>
      <c r="P863" s="299">
        <v>190995000</v>
      </c>
      <c r="Q863" s="300"/>
      <c r="R863" s="300"/>
      <c r="S863" s="301"/>
      <c r="T863" s="301"/>
      <c r="U863" s="301"/>
      <c r="V863" s="301"/>
      <c r="W863" s="301"/>
      <c r="X863" s="301"/>
      <c r="Y863" s="301"/>
      <c r="Z863" s="301"/>
      <c r="AA863" s="300"/>
      <c r="AB863" s="300"/>
      <c r="AC863" s="300"/>
      <c r="AD863" s="300"/>
      <c r="AE863" s="303">
        <v>0</v>
      </c>
      <c r="AF863" s="59">
        <v>0</v>
      </c>
      <c r="AG863" s="303">
        <v>190995000</v>
      </c>
      <c r="AH863" s="59">
        <v>0</v>
      </c>
      <c r="AI863" s="59">
        <f t="shared" si="592"/>
        <v>190995000</v>
      </c>
      <c r="AJ863" s="59">
        <f t="shared" si="593"/>
        <v>0</v>
      </c>
      <c r="AK863" s="300"/>
      <c r="AL863" s="304"/>
      <c r="AM863" s="305" t="s">
        <v>108</v>
      </c>
      <c r="AN863" s="315"/>
      <c r="AO863" s="315"/>
      <c r="AP863" s="315"/>
      <c r="AQ863" s="315"/>
      <c r="AR863" s="315"/>
      <c r="AS863" s="315"/>
      <c r="AT863" s="315"/>
      <c r="AU863" s="315"/>
      <c r="AV863" s="315"/>
      <c r="AW863" s="315"/>
      <c r="AX863" s="315"/>
      <c r="AY863" s="315"/>
      <c r="AZ863" s="315"/>
      <c r="BA863" s="315"/>
      <c r="BB863" s="315"/>
      <c r="BC863" s="315"/>
      <c r="BD863" s="315"/>
      <c r="BE863" s="324"/>
      <c r="BF863" s="315"/>
      <c r="BG863" s="315"/>
      <c r="BH863" s="315"/>
      <c r="BI863" s="315"/>
      <c r="BJ863" s="315"/>
      <c r="BK863" s="315"/>
      <c r="BL863" s="315"/>
      <c r="BM863" s="315"/>
      <c r="BN863" s="315"/>
      <c r="BO863" s="315"/>
      <c r="BP863" s="315"/>
      <c r="BQ863" s="315"/>
      <c r="BR863" s="315"/>
      <c r="BS863" s="324"/>
      <c r="BT863" s="315"/>
      <c r="BU863" s="315"/>
      <c r="BV863" s="315"/>
      <c r="BW863" s="315"/>
      <c r="BX863" s="315"/>
      <c r="BY863" s="315"/>
      <c r="BZ863" s="315"/>
      <c r="CA863" s="315"/>
      <c r="CB863" s="315"/>
      <c r="CC863" s="315"/>
      <c r="CD863" s="315"/>
      <c r="CE863" s="315"/>
      <c r="CF863" s="315"/>
      <c r="CG863" s="315"/>
      <c r="CH863" s="315"/>
      <c r="CI863" s="315"/>
      <c r="CJ863" s="315"/>
      <c r="CK863" s="315"/>
      <c r="CL863" s="315"/>
      <c r="CM863" s="315"/>
      <c r="CN863" s="315"/>
      <c r="CO863" s="315"/>
      <c r="CP863" s="315"/>
      <c r="CQ863" s="315"/>
      <c r="CR863" s="315"/>
      <c r="CS863" s="315"/>
      <c r="CT863" s="315"/>
      <c r="CU863" s="315"/>
      <c r="CV863" s="315"/>
      <c r="CW863" s="315"/>
      <c r="CX863" s="315"/>
      <c r="CY863" s="315"/>
      <c r="CZ863" s="315"/>
      <c r="DA863" s="315"/>
      <c r="DB863" s="315"/>
      <c r="DC863" s="315"/>
      <c r="DD863" s="324"/>
      <c r="DE863" s="315"/>
      <c r="DF863" s="315"/>
      <c r="DG863" s="315"/>
      <c r="DH863" s="315"/>
      <c r="DI863" s="315"/>
      <c r="DJ863" s="315"/>
      <c r="DK863" s="324"/>
      <c r="DL863" s="315"/>
      <c r="DM863" s="315"/>
      <c r="DN863" s="315"/>
      <c r="DO863" s="315"/>
      <c r="DP863" s="315"/>
      <c r="DQ863" s="307"/>
      <c r="EZ863" s="307"/>
      <c r="FV863" s="307"/>
      <c r="FW863" s="307"/>
      <c r="GF863" s="309"/>
      <c r="GG863" s="310"/>
      <c r="GH863" s="310"/>
      <c r="GM863" s="311"/>
      <c r="GO863" s="311" t="e">
        <f>VLOOKUP(J863,[3]Hoja2!A$1:A$110,1,FALSE)</f>
        <v>#N/A</v>
      </c>
      <c r="GP863" s="311" t="e">
        <f>VLOOKUP(K863,[3]Hoja5!C$2:F$376,1,FALSE)</f>
        <v>#N/A</v>
      </c>
      <c r="GQ863" s="311" t="e">
        <f>VLOOKUP(J863,[3]Hoja5!A$2:A$376,1,FALSE)</f>
        <v>#N/A</v>
      </c>
      <c r="GR863" s="66" t="str">
        <f>VLOOKUP(J863,rates!B$2:I$944,8,FALSE)</f>
        <v/>
      </c>
      <c r="GS863" s="66" t="s">
        <v>535</v>
      </c>
      <c r="GT863" s="66">
        <f>VLOOKUP(J863,Hoja6!A$2:A$29,1,FALSE)</f>
        <v>30468387</v>
      </c>
      <c r="GU863" s="66" t="e">
        <f>VLOOKUP(J863,Hoja7!A$2:O$243,15,FALSE)</f>
        <v>#N/A</v>
      </c>
      <c r="GV863" s="66" t="e">
        <f>VLOOKUP(J863,'ESTADO DE SITUACION'!H$4:AQ$943,36,FALSE)</f>
        <v>#N/A</v>
      </c>
    </row>
    <row r="864" spans="1:204" s="306" customFormat="1" ht="18" customHeight="1" outlineLevel="1">
      <c r="A864" s="293">
        <v>31</v>
      </c>
      <c r="B864" s="293" t="s">
        <v>114</v>
      </c>
      <c r="C864" s="293" t="s">
        <v>90</v>
      </c>
      <c r="D864" s="293" t="s">
        <v>118</v>
      </c>
      <c r="E864" s="294" t="s">
        <v>91</v>
      </c>
      <c r="F864" s="293" t="s">
        <v>630</v>
      </c>
      <c r="G864" s="293" t="s">
        <v>703</v>
      </c>
      <c r="H864" s="293" t="s">
        <v>84</v>
      </c>
      <c r="I864" s="295" t="s">
        <v>85</v>
      </c>
      <c r="J864" s="296">
        <v>30468388</v>
      </c>
      <c r="K864" s="297" t="str">
        <f t="shared" si="590"/>
        <v>30468388-EJECUCION</v>
      </c>
      <c r="L864" s="297"/>
      <c r="M864" s="53" t="str">
        <f t="shared" si="591"/>
        <v>30468388</v>
      </c>
      <c r="N864" s="298">
        <f>A864</f>
        <v>31</v>
      </c>
      <c r="O864" s="295" t="s">
        <v>713</v>
      </c>
      <c r="P864" s="299">
        <v>425541000</v>
      </c>
      <c r="Q864" s="300">
        <v>0</v>
      </c>
      <c r="R864" s="300">
        <v>0</v>
      </c>
      <c r="S864" s="301">
        <v>0</v>
      </c>
      <c r="T864" s="301">
        <v>0</v>
      </c>
      <c r="U864" s="301">
        <v>0</v>
      </c>
      <c r="V864" s="301">
        <f>S864+T864+U864</f>
        <v>0</v>
      </c>
      <c r="W864" s="301">
        <v>0</v>
      </c>
      <c r="X864" s="301">
        <v>0</v>
      </c>
      <c r="Y864" s="301">
        <v>0</v>
      </c>
      <c r="Z864" s="301">
        <f>W864+X864+Y864</f>
        <v>0</v>
      </c>
      <c r="AA864" s="300">
        <f>S864+T864+U864+W864+X864+Y864</f>
        <v>0</v>
      </c>
      <c r="AB864" s="300">
        <v>0</v>
      </c>
      <c r="AC864" s="300">
        <f>V864+W864+X864+Y864+AB864</f>
        <v>0</v>
      </c>
      <c r="AD864" s="302">
        <f>R864-AC864</f>
        <v>0</v>
      </c>
      <c r="AE864" s="303">
        <v>0</v>
      </c>
      <c r="AF864" s="59">
        <v>0</v>
      </c>
      <c r="AG864" s="303">
        <v>200002000</v>
      </c>
      <c r="AH864" s="59">
        <v>0</v>
      </c>
      <c r="AI864" s="59">
        <f t="shared" si="592"/>
        <v>200002000</v>
      </c>
      <c r="AJ864" s="59">
        <f t="shared" si="593"/>
        <v>225539000</v>
      </c>
      <c r="AK864" s="319">
        <f>P864-(Q864+R864)</f>
        <v>425541000</v>
      </c>
      <c r="AL864" s="304" t="s">
        <v>104</v>
      </c>
      <c r="AM864" s="305" t="s">
        <v>88</v>
      </c>
      <c r="BE864" s="307"/>
      <c r="BS864" s="307"/>
      <c r="DD864" s="307"/>
      <c r="DK864" s="307"/>
      <c r="DQ864" s="307"/>
      <c r="EZ864" s="307"/>
      <c r="FS864" s="306" t="str">
        <f>CONCATENATE(J864,"-",I864)</f>
        <v>30468388-EJECUCION</v>
      </c>
      <c r="FT864" s="306" t="str">
        <f>VLOOKUP(FS864,'[2]ESTADO DE SITUACION OCTUBRE'!I$4:I$941,1,FALSE)</f>
        <v>30468388-EJECUCION</v>
      </c>
      <c r="FU864" s="306">
        <f>VLOOKUP(K864,'[2]BIP-COSTO'!B$2:H$1976,7,FALSE)</f>
        <v>425541</v>
      </c>
      <c r="FV864" s="307">
        <v>425541000</v>
      </c>
      <c r="FW864" s="307">
        <f>FV864-P864</f>
        <v>0</v>
      </c>
      <c r="FX864" s="306" t="str">
        <f>VLOOKUP(K864,'[2]BIP-COSTO'!B$2:H$1976,4,FALSE)</f>
        <v>GOBIERNO REGIONAL - REGION DE LOS LAGOS</v>
      </c>
      <c r="FY864" s="306" t="str">
        <f>VLOOKUP(K864,'[2]BIP-COSTO'!B$2:K$1976,10,FALSE)</f>
        <v>RS</v>
      </c>
      <c r="GF864" s="309" t="e">
        <f>VLOOKUP(J864,[2]Hoja20!A$2:V$35,22,FALSE)</f>
        <v>#N/A</v>
      </c>
      <c r="GG864" s="320">
        <v>9</v>
      </c>
      <c r="GH864" s="320">
        <v>6</v>
      </c>
      <c r="GI864" s="320">
        <v>3</v>
      </c>
      <c r="GM864" s="311" t="str">
        <f>VLOOKUP(K864,[3]resultado!E$2:K$2045,7,FALSE)</f>
        <v>RS</v>
      </c>
      <c r="GO864" s="311" t="e">
        <f>VLOOKUP(J864,[3]Hoja2!A$1:A$110,1,FALSE)</f>
        <v>#N/A</v>
      </c>
      <c r="GP864" s="311" t="e">
        <f>VLOOKUP(K864,[3]Hoja5!C$2:F$376,1,FALSE)</f>
        <v>#N/A</v>
      </c>
      <c r="GQ864" s="311" t="e">
        <f>VLOOKUP(J864,[3]Hoja5!A$2:A$376,1,FALSE)</f>
        <v>#N/A</v>
      </c>
      <c r="GR864" s="66" t="str">
        <f>VLOOKUP(J864,rates!B$2:I$944,8,FALSE)</f>
        <v>RS</v>
      </c>
      <c r="GS864" s="66" t="s">
        <v>2988</v>
      </c>
      <c r="GT864" s="66" t="e">
        <f>VLOOKUP(J864,Hoja6!A$2:A$29,1,FALSE)</f>
        <v>#N/A</v>
      </c>
      <c r="GU864" s="66" t="e">
        <f>VLOOKUP(J864,Hoja7!A$2:O$243,15,FALSE)</f>
        <v>#N/A</v>
      </c>
      <c r="GV864" s="66">
        <f>VLOOKUP(J864,'ESTADO DE SITUACION'!H$4:AQ$943,36,FALSE)</f>
        <v>0</v>
      </c>
    </row>
    <row r="865" spans="1:204" s="306" customFormat="1" ht="18" customHeight="1" outlineLevel="2">
      <c r="A865" s="293">
        <v>31</v>
      </c>
      <c r="B865" s="293" t="s">
        <v>114</v>
      </c>
      <c r="C865" s="293" t="s">
        <v>90</v>
      </c>
      <c r="D865" s="293" t="s">
        <v>81</v>
      </c>
      <c r="E865" s="294" t="s">
        <v>91</v>
      </c>
      <c r="F865" s="293" t="s">
        <v>630</v>
      </c>
      <c r="G865" s="293" t="s">
        <v>703</v>
      </c>
      <c r="H865" s="293" t="s">
        <v>84</v>
      </c>
      <c r="I865" s="295" t="s">
        <v>85</v>
      </c>
      <c r="J865" s="296">
        <v>30458729</v>
      </c>
      <c r="K865" s="297" t="str">
        <f t="shared" si="590"/>
        <v>30458729-EJECUCION</v>
      </c>
      <c r="L865" s="297"/>
      <c r="M865" s="53" t="str">
        <f t="shared" si="591"/>
        <v>30458729</v>
      </c>
      <c r="N865" s="298">
        <f>A865</f>
        <v>31</v>
      </c>
      <c r="O865" s="295" t="s">
        <v>714</v>
      </c>
      <c r="P865" s="299">
        <v>742950000</v>
      </c>
      <c r="Q865" s="300">
        <v>0</v>
      </c>
      <c r="R865" s="300">
        <v>0</v>
      </c>
      <c r="S865" s="301">
        <v>0</v>
      </c>
      <c r="T865" s="301">
        <v>0</v>
      </c>
      <c r="U865" s="301">
        <v>0</v>
      </c>
      <c r="V865" s="301">
        <f>S865+T865+U865</f>
        <v>0</v>
      </c>
      <c r="W865" s="301">
        <v>0</v>
      </c>
      <c r="X865" s="301">
        <v>0</v>
      </c>
      <c r="Y865" s="301">
        <v>0</v>
      </c>
      <c r="Z865" s="301">
        <f>W865+X865+Y865</f>
        <v>0</v>
      </c>
      <c r="AA865" s="300">
        <f>S865+T865+U865+W865+X865+Y865</f>
        <v>0</v>
      </c>
      <c r="AB865" s="300">
        <v>0</v>
      </c>
      <c r="AC865" s="300">
        <f>V865+W865+X865+Y865+AB865</f>
        <v>0</v>
      </c>
      <c r="AD865" s="302">
        <f>R865-AC865</f>
        <v>0</v>
      </c>
      <c r="AE865" s="303">
        <v>0</v>
      </c>
      <c r="AF865" s="59">
        <v>0</v>
      </c>
      <c r="AG865" s="303">
        <v>523000000</v>
      </c>
      <c r="AH865" s="59">
        <v>0</v>
      </c>
      <c r="AI865" s="59">
        <f t="shared" si="592"/>
        <v>523000000</v>
      </c>
      <c r="AJ865" s="59">
        <f t="shared" si="593"/>
        <v>219950000</v>
      </c>
      <c r="AK865" s="319">
        <f>P865-(Q865+R865)</f>
        <v>742950000</v>
      </c>
      <c r="AL865" s="304" t="s">
        <v>104</v>
      </c>
      <c r="AM865" s="305" t="s">
        <v>88</v>
      </c>
      <c r="AN865" s="306" t="s">
        <v>645</v>
      </c>
      <c r="AO865" s="306" t="e">
        <f>VLOOKUP(J746,#REF!,2,FALSE)</f>
        <v>#REF!</v>
      </c>
      <c r="AP865" s="306" t="e">
        <f>VLOOKUP(K746,#REF!,2,FALSE)</f>
        <v>#REF!</v>
      </c>
      <c r="AQ865" s="306" t="e">
        <f>VLOOKUP(J746,#REF!,13,FALSE)</f>
        <v>#REF!</v>
      </c>
      <c r="AR865" s="306" t="e">
        <f>VLOOKUP(K746,#REF!,7,FALSE)</f>
        <v>#REF!</v>
      </c>
      <c r="AT865" s="306" t="e">
        <f>VLOOKUP(J746,#REF!,13,FALSE)</f>
        <v>#REF!</v>
      </c>
      <c r="AU865" s="306" t="e">
        <f>VLOOKUP(K746,#REF!,2,FALSE)</f>
        <v>#REF!</v>
      </c>
      <c r="BE865" s="307"/>
      <c r="BS865" s="307"/>
      <c r="DD865" s="307"/>
      <c r="DK865" s="307"/>
      <c r="DO865" s="306" t="str">
        <f>VLOOKUP(K746,'[2]rates actuales'!B$2:K$1880,10,FALSE)</f>
        <v/>
      </c>
      <c r="DQ865" s="307">
        <v>524983</v>
      </c>
      <c r="DR865" s="308">
        <f>(DQ865*1000)-P746</f>
        <v>-26680000</v>
      </c>
      <c r="DS865" s="306" t="str">
        <f>VLOOKUP(J746,'[2]rates actuales'!A$2:C$1880,3,FALSE)</f>
        <v>CHAITEN</v>
      </c>
      <c r="DW865" s="306" t="e">
        <f>VLOOKUP(J746,[2]TERMINADOS!A$2:B$133,2,FALSE)</f>
        <v>#N/A</v>
      </c>
      <c r="DX865" s="307">
        <f>VLOOKUP(J746,'[2]COSTO-GASTO'!A$2:B$382,2,FALSE)</f>
        <v>551663000</v>
      </c>
      <c r="DY865" s="307">
        <f>P746-DX865</f>
        <v>0</v>
      </c>
      <c r="DZ865" s="306">
        <f>VLOOKUP(J746,'[2]COSTO-GASTO'!E$2:F$401,2,FALSE)</f>
        <v>0</v>
      </c>
      <c r="EA865" s="307">
        <f>AE746-DZ865</f>
        <v>0</v>
      </c>
      <c r="EB865" s="306" t="str">
        <f>VLOOKUP(J746,[2]Hoja26!A$2:B$91,2,FALSE)</f>
        <v>EN ADJUDICACION</v>
      </c>
      <c r="EC865" s="306" t="e">
        <f>VLOOKUP(J746,[2]Hoja26!E$2:F$147,2,FALSE)</f>
        <v>#N/A</v>
      </c>
      <c r="EV865" s="306" t="str">
        <f>VLOOKUP(J746,'[2]RATES OCTUBRE'!J$1:K$1924,2,FALSE)</f>
        <v/>
      </c>
      <c r="EX865" s="306" t="str">
        <f>VLOOKUP(J746,[2]Hoja26!N$4:O$1289,2,FALSE)</f>
        <v>EN ADJUDICACION</v>
      </c>
      <c r="EY865" s="306" t="s">
        <v>79</v>
      </c>
      <c r="EZ865" s="307"/>
      <c r="FS865" s="306" t="str">
        <f>CONCATENATE(J865,"-",I865)</f>
        <v>30458729-EJECUCION</v>
      </c>
      <c r="FT865" s="306" t="str">
        <f>VLOOKUP(FS865,'[2]ESTADO DE SITUACION OCTUBRE'!I$4:I$941,1,FALSE)</f>
        <v>30458729-EJECUCION</v>
      </c>
      <c r="FU865" s="306">
        <f>VLOOKUP(K865,'[2]BIP-COSTO'!B$2:H$1976,7,FALSE)</f>
        <v>133783</v>
      </c>
      <c r="FV865" s="329">
        <v>742950000</v>
      </c>
      <c r="FW865" s="307">
        <f>FV865-P865</f>
        <v>0</v>
      </c>
      <c r="FX865" s="306" t="str">
        <f>VLOOKUP(K865,'[2]BIP-COSTO'!B$2:H$1976,4,FALSE)</f>
        <v>DIRECCION DE AEROPUERTOS</v>
      </c>
      <c r="FY865" s="306" t="str">
        <f>VLOOKUP(K865,'[2]BIP-COSTO'!B$2:K$1976,10,FALSE)</f>
        <v>RS</v>
      </c>
      <c r="GB865" s="306">
        <v>5095</v>
      </c>
      <c r="GC865" s="306">
        <v>737855</v>
      </c>
      <c r="GE865" s="306">
        <f>GB865+GC865+GD865</f>
        <v>742950</v>
      </c>
      <c r="GF865" s="309" t="e">
        <f>VLOOKUP(J865,[2]Hoja20!A$2:V$35,22,FALSE)</f>
        <v>#N/A</v>
      </c>
      <c r="GG865" s="310"/>
      <c r="GH865" s="310"/>
      <c r="GM865" s="311" t="str">
        <f>VLOOKUP(K865,[3]resultado!E$2:K$2045,7,FALSE)</f>
        <v>RS</v>
      </c>
      <c r="GO865" s="311" t="e">
        <f>VLOOKUP(J865,[3]Hoja2!A$1:A$110,1,FALSE)</f>
        <v>#N/A</v>
      </c>
      <c r="GP865" s="311" t="e">
        <f>VLOOKUP(K865,[3]Hoja5!C$2:F$376,1,FALSE)</f>
        <v>#N/A</v>
      </c>
      <c r="GQ865" s="311" t="e">
        <f>VLOOKUP(J865,[3]Hoja5!A$2:A$376,1,FALSE)</f>
        <v>#N/A</v>
      </c>
      <c r="GR865" s="66" t="str">
        <f>VLOOKUP(J865,rates!B$2:I$944,8,FALSE)</f>
        <v>RS</v>
      </c>
      <c r="GS865" s="66" t="s">
        <v>2988</v>
      </c>
      <c r="GT865" s="66" t="e">
        <f>VLOOKUP(J865,Hoja6!A$2:A$29,1,FALSE)</f>
        <v>#N/A</v>
      </c>
      <c r="GU865" s="66" t="e">
        <f>VLOOKUP(J865,Hoja7!A$2:O$243,15,FALSE)</f>
        <v>#N/A</v>
      </c>
      <c r="GV865" s="66">
        <f>VLOOKUP(J865,'ESTADO DE SITUACION'!H$4:AQ$943,36,FALSE)</f>
        <v>0</v>
      </c>
    </row>
    <row r="866" spans="1:204" s="306" customFormat="1" ht="18" customHeight="1" outlineLevel="1" collapsed="1">
      <c r="A866" s="293">
        <v>31</v>
      </c>
      <c r="B866" s="293" t="s">
        <v>114</v>
      </c>
      <c r="C866" s="293" t="s">
        <v>102</v>
      </c>
      <c r="D866" s="293" t="s">
        <v>118</v>
      </c>
      <c r="E866" s="293" t="s">
        <v>82</v>
      </c>
      <c r="F866" s="293" t="s">
        <v>630</v>
      </c>
      <c r="G866" s="293" t="s">
        <v>703</v>
      </c>
      <c r="H866" s="293" t="s">
        <v>299</v>
      </c>
      <c r="I866" s="295" t="s">
        <v>85</v>
      </c>
      <c r="J866" s="296">
        <v>4000572</v>
      </c>
      <c r="K866" s="297" t="str">
        <f t="shared" si="590"/>
        <v>4000572-EJECUCION</v>
      </c>
      <c r="L866" s="297"/>
      <c r="M866" s="53" t="str">
        <f t="shared" si="591"/>
        <v>4000572</v>
      </c>
      <c r="N866" s="297"/>
      <c r="O866" s="295" t="s">
        <v>715</v>
      </c>
      <c r="P866" s="299">
        <v>127279000</v>
      </c>
      <c r="Q866" s="300"/>
      <c r="R866" s="300"/>
      <c r="S866" s="301"/>
      <c r="T866" s="301"/>
      <c r="U866" s="301"/>
      <c r="V866" s="301"/>
      <c r="W866" s="301"/>
      <c r="X866" s="301"/>
      <c r="Y866" s="301"/>
      <c r="Z866" s="301"/>
      <c r="AA866" s="300"/>
      <c r="AB866" s="300"/>
      <c r="AC866" s="300"/>
      <c r="AD866" s="300"/>
      <c r="AE866" s="303">
        <v>0</v>
      </c>
      <c r="AF866" s="59">
        <v>0</v>
      </c>
      <c r="AG866" s="303">
        <f>P866*5%</f>
        <v>6363950</v>
      </c>
      <c r="AH866" s="59">
        <v>0</v>
      </c>
      <c r="AI866" s="59">
        <f t="shared" si="592"/>
        <v>6363950</v>
      </c>
      <c r="AJ866" s="59">
        <f t="shared" si="593"/>
        <v>120915050</v>
      </c>
      <c r="AK866" s="300"/>
      <c r="AL866" s="304"/>
      <c r="AM866" s="305" t="s">
        <v>116</v>
      </c>
      <c r="AN866" s="315"/>
      <c r="AO866" s="315"/>
      <c r="AP866" s="315"/>
      <c r="AQ866" s="315"/>
      <c r="AR866" s="315"/>
      <c r="AS866" s="315"/>
      <c r="AT866" s="315"/>
      <c r="AU866" s="315"/>
      <c r="AV866" s="315"/>
      <c r="AW866" s="315"/>
      <c r="AX866" s="315"/>
      <c r="AY866" s="315"/>
      <c r="AZ866" s="315"/>
      <c r="BA866" s="315"/>
      <c r="BB866" s="315"/>
      <c r="BC866" s="315"/>
      <c r="BD866" s="315"/>
      <c r="BE866" s="324"/>
      <c r="BF866" s="315"/>
      <c r="BG866" s="315"/>
      <c r="BH866" s="315"/>
      <c r="BI866" s="315"/>
      <c r="BJ866" s="315"/>
      <c r="BK866" s="315"/>
      <c r="BL866" s="315"/>
      <c r="BM866" s="315"/>
      <c r="BN866" s="315"/>
      <c r="BO866" s="315"/>
      <c r="BP866" s="315"/>
      <c r="BQ866" s="315"/>
      <c r="BR866" s="315"/>
      <c r="BS866" s="324"/>
      <c r="BT866" s="315"/>
      <c r="BU866" s="315"/>
      <c r="BV866" s="315"/>
      <c r="BW866" s="315"/>
      <c r="BX866" s="315"/>
      <c r="BY866" s="315"/>
      <c r="BZ866" s="315"/>
      <c r="CA866" s="315"/>
      <c r="CB866" s="315"/>
      <c r="CC866" s="315"/>
      <c r="CD866" s="315"/>
      <c r="CE866" s="315"/>
      <c r="CF866" s="315"/>
      <c r="CG866" s="315"/>
      <c r="CH866" s="315"/>
      <c r="CI866" s="315"/>
      <c r="CJ866" s="315"/>
      <c r="CK866" s="315"/>
      <c r="CL866" s="315"/>
      <c r="CM866" s="315"/>
      <c r="CN866" s="315"/>
      <c r="CO866" s="315"/>
      <c r="CP866" s="315"/>
      <c r="CQ866" s="315"/>
      <c r="CR866" s="315"/>
      <c r="CS866" s="315"/>
      <c r="CT866" s="315"/>
      <c r="CU866" s="315"/>
      <c r="CV866" s="315"/>
      <c r="CW866" s="315"/>
      <c r="CX866" s="315"/>
      <c r="CY866" s="315"/>
      <c r="CZ866" s="315"/>
      <c r="DA866" s="315"/>
      <c r="DB866" s="315"/>
      <c r="DC866" s="315"/>
      <c r="DD866" s="324"/>
      <c r="DE866" s="315"/>
      <c r="DF866" s="315"/>
      <c r="DG866" s="315"/>
      <c r="DH866" s="315"/>
      <c r="DI866" s="315"/>
      <c r="DJ866" s="315"/>
      <c r="DK866" s="324"/>
      <c r="DL866" s="315"/>
      <c r="DM866" s="315"/>
      <c r="DN866" s="315"/>
      <c r="DO866" s="315"/>
      <c r="DP866" s="315"/>
      <c r="DQ866" s="307"/>
      <c r="EZ866" s="307"/>
      <c r="FV866" s="307"/>
      <c r="FW866" s="307"/>
      <c r="GF866" s="309"/>
      <c r="GG866" s="310"/>
      <c r="GH866" s="310"/>
      <c r="GM866" s="311" t="e">
        <f>VLOOKUP(K866,[3]resultado!E$2:K$2045,7,FALSE)</f>
        <v>#N/A</v>
      </c>
      <c r="GO866" s="311" t="e">
        <f>VLOOKUP(J866,[3]Hoja2!A$1:A$110,1,FALSE)</f>
        <v>#N/A</v>
      </c>
      <c r="GP866" s="311" t="e">
        <f>VLOOKUP(K866,[3]Hoja5!C$2:F$376,1,FALSE)</f>
        <v>#N/A</v>
      </c>
      <c r="GQ866" s="311" t="e">
        <f>VLOOKUP(J866,[3]Hoja5!A$2:A$376,1,FALSE)</f>
        <v>#N/A</v>
      </c>
      <c r="GR866" s="66" t="e">
        <f>VLOOKUP(J866,rates!B$2:I$944,8,FALSE)</f>
        <v>#N/A</v>
      </c>
      <c r="GS866" s="66" t="s">
        <v>2988</v>
      </c>
      <c r="GT866" s="66" t="e">
        <f>VLOOKUP(J866,Hoja6!A$2:A$29,1,FALSE)</f>
        <v>#N/A</v>
      </c>
      <c r="GU866" s="66" t="e">
        <f>VLOOKUP(J866,Hoja7!A$2:O$243,15,FALSE)</f>
        <v>#N/A</v>
      </c>
      <c r="GV866" s="66" t="e">
        <f>VLOOKUP(J866,'ESTADO DE SITUACION'!H$4:AQ$943,36,FALSE)</f>
        <v>#N/A</v>
      </c>
    </row>
    <row r="867" spans="1:204" ht="15" customHeight="1" outlineLevel="1">
      <c r="A867" s="71"/>
      <c r="B867" s="72"/>
      <c r="C867" s="71"/>
      <c r="D867" s="71"/>
      <c r="E867" s="71"/>
      <c r="F867" s="71"/>
      <c r="G867" s="71"/>
      <c r="H867" s="71"/>
      <c r="I867" s="73"/>
      <c r="J867" s="74"/>
      <c r="K867" s="128"/>
      <c r="L867" s="129"/>
      <c r="M867" s="129"/>
      <c r="N867" s="149"/>
      <c r="O867" s="78" t="s">
        <v>132</v>
      </c>
      <c r="P867" s="79">
        <f t="shared" ref="P867:AJ867" si="594">SUBTOTAL(9,P862:P866)</f>
        <v>27410708000</v>
      </c>
      <c r="Q867" s="79">
        <f t="shared" si="594"/>
        <v>0</v>
      </c>
      <c r="R867" s="79">
        <f t="shared" si="594"/>
        <v>0</v>
      </c>
      <c r="S867" s="79">
        <f t="shared" si="594"/>
        <v>0</v>
      </c>
      <c r="T867" s="79">
        <f t="shared" si="594"/>
        <v>0</v>
      </c>
      <c r="U867" s="79">
        <f t="shared" si="594"/>
        <v>0</v>
      </c>
      <c r="V867" s="79">
        <f t="shared" si="594"/>
        <v>0</v>
      </c>
      <c r="W867" s="79">
        <f t="shared" si="594"/>
        <v>0</v>
      </c>
      <c r="X867" s="79">
        <f t="shared" si="594"/>
        <v>0</v>
      </c>
      <c r="Y867" s="79">
        <f t="shared" si="594"/>
        <v>0</v>
      </c>
      <c r="Z867" s="79">
        <f t="shared" si="594"/>
        <v>0</v>
      </c>
      <c r="AA867" s="79">
        <f t="shared" si="594"/>
        <v>0</v>
      </c>
      <c r="AB867" s="79">
        <f t="shared" si="594"/>
        <v>0</v>
      </c>
      <c r="AC867" s="79">
        <f t="shared" si="594"/>
        <v>0</v>
      </c>
      <c r="AD867" s="79">
        <f t="shared" si="594"/>
        <v>0</v>
      </c>
      <c r="AE867" s="79">
        <f t="shared" si="594"/>
        <v>0</v>
      </c>
      <c r="AF867" s="79">
        <f t="shared" si="594"/>
        <v>0</v>
      </c>
      <c r="AG867" s="79">
        <f t="shared" si="594"/>
        <v>1917360950</v>
      </c>
      <c r="AH867" s="79">
        <f t="shared" si="594"/>
        <v>0</v>
      </c>
      <c r="AI867" s="79">
        <f t="shared" si="594"/>
        <v>1917360950</v>
      </c>
      <c r="AJ867" s="79">
        <f t="shared" si="594"/>
        <v>25493347050</v>
      </c>
      <c r="AK867" s="79">
        <f>SUBTOTAL(9,AK862:AK862)</f>
        <v>25923943000</v>
      </c>
      <c r="AL867" s="89"/>
      <c r="AM867" s="89"/>
      <c r="AN867" s="222"/>
      <c r="AO867" s="222"/>
      <c r="AP867" s="222"/>
      <c r="AQ867" s="222"/>
      <c r="AR867" s="241"/>
      <c r="AS867" s="222"/>
      <c r="AT867" s="222"/>
      <c r="AU867" s="222"/>
      <c r="AV867" s="222"/>
      <c r="AW867" s="286"/>
      <c r="AX867" s="286"/>
      <c r="AY867" s="286"/>
      <c r="AZ867" s="286"/>
      <c r="BA867" s="222"/>
      <c r="BB867" s="222"/>
      <c r="BC867" s="222"/>
      <c r="BD867" s="222"/>
      <c r="BE867" s="165"/>
      <c r="BF867" s="222"/>
      <c r="BG867" s="222"/>
      <c r="BH867" s="222"/>
      <c r="BI867" s="222"/>
      <c r="BJ867" s="222"/>
      <c r="BK867" s="222"/>
      <c r="BL867" s="222"/>
      <c r="BM867" s="222"/>
      <c r="BN867" s="222"/>
      <c r="BO867" s="222"/>
      <c r="BP867" s="222"/>
      <c r="BQ867" s="222"/>
      <c r="BR867" s="222"/>
      <c r="BS867" s="165"/>
      <c r="BT867" s="222"/>
      <c r="BU867" s="222"/>
      <c r="BV867" s="222"/>
      <c r="BW867" s="222"/>
      <c r="BX867" s="222"/>
      <c r="BY867" s="222"/>
      <c r="BZ867" s="222"/>
      <c r="CA867" s="222"/>
      <c r="CB867" s="222"/>
      <c r="CC867" s="109"/>
      <c r="CD867" s="222"/>
      <c r="CE867" s="222"/>
      <c r="CF867" s="222"/>
      <c r="CG867" s="222"/>
      <c r="CH867" s="222"/>
      <c r="CI867" s="222"/>
      <c r="CJ867" s="222"/>
      <c r="CK867" s="222"/>
      <c r="CL867" s="222"/>
      <c r="CM867" s="222"/>
      <c r="CN867" s="222"/>
      <c r="CO867" s="222"/>
      <c r="CP867" s="222"/>
      <c r="CQ867" s="222"/>
      <c r="CR867" s="222"/>
      <c r="CS867" s="222"/>
      <c r="CT867" s="222"/>
      <c r="CU867" s="222"/>
      <c r="CV867" s="222"/>
      <c r="CW867" s="222"/>
      <c r="CX867" s="222"/>
      <c r="CY867" s="222"/>
      <c r="CZ867" s="222"/>
      <c r="DA867" s="222"/>
      <c r="DB867" s="286"/>
      <c r="DC867" s="286"/>
      <c r="DD867" s="287"/>
      <c r="DE867" s="286"/>
      <c r="DF867" s="286"/>
      <c r="DG867" s="286"/>
      <c r="DH867" s="286"/>
      <c r="DI867" s="222"/>
      <c r="DJ867" s="222"/>
      <c r="DK867" s="165"/>
      <c r="DL867" s="222"/>
      <c r="DM867" s="222"/>
      <c r="DN867" s="109"/>
      <c r="DO867" s="109"/>
      <c r="DP867" s="109"/>
      <c r="DR867"/>
      <c r="DX867"/>
      <c r="EA867"/>
      <c r="FV867" s="65">
        <v>0</v>
      </c>
      <c r="GF867" s="18" t="e">
        <f>VLOOKUP(J867,[2]Hoja20!A$2:V$35,22,FALSE)</f>
        <v>#N/A</v>
      </c>
      <c r="GO867" s="66" t="e">
        <f>VLOOKUP(J867,[3]Hoja2!A$1:A$110,1,FALSE)</f>
        <v>#N/A</v>
      </c>
      <c r="GQ867" s="66" t="e">
        <f>VLOOKUP(J867,[3]Hoja5!A$2:A$376,1,FALSE)</f>
        <v>#N/A</v>
      </c>
    </row>
    <row r="868" spans="1:204" ht="23.25" customHeight="1" outlineLevel="1">
      <c r="A868" s="71"/>
      <c r="B868" s="72"/>
      <c r="C868" s="71"/>
      <c r="D868" s="71"/>
      <c r="E868" s="71"/>
      <c r="F868" s="71"/>
      <c r="G868" s="71"/>
      <c r="H868" s="71"/>
      <c r="I868" s="73"/>
      <c r="J868" s="74"/>
      <c r="K868" s="96"/>
      <c r="L868" s="53"/>
      <c r="M868" s="53"/>
      <c r="N868" s="54"/>
      <c r="O868" s="84"/>
      <c r="P868" s="85"/>
      <c r="Q868" s="97"/>
      <c r="R868" s="56"/>
      <c r="S868" s="57"/>
      <c r="T868" s="57"/>
      <c r="U868" s="57"/>
      <c r="V868" s="57"/>
      <c r="W868" s="57"/>
      <c r="X868" s="57"/>
      <c r="Y868" s="57"/>
      <c r="Z868" s="57"/>
      <c r="AA868" s="56"/>
      <c r="AB868" s="56"/>
      <c r="AC868" s="56"/>
      <c r="AD868" s="58"/>
      <c r="AE868" s="88"/>
      <c r="AF868" s="88"/>
      <c r="AG868" s="88"/>
      <c r="AH868" s="88"/>
      <c r="AI868" s="88"/>
      <c r="AJ868" s="88"/>
      <c r="AK868" s="86"/>
      <c r="AL868" s="89"/>
      <c r="AM868" s="99"/>
      <c r="AN868" s="222"/>
      <c r="AO868" s="222"/>
      <c r="AP868" s="222"/>
      <c r="AQ868" s="222"/>
      <c r="AR868" s="241"/>
      <c r="AS868" s="222"/>
      <c r="AT868" s="222"/>
      <c r="AU868" s="222"/>
      <c r="AV868" s="222"/>
      <c r="AW868" s="286"/>
      <c r="AX868" s="286"/>
      <c r="AY868" s="286"/>
      <c r="AZ868" s="286"/>
      <c r="BA868" s="222"/>
      <c r="BB868" s="222"/>
      <c r="BC868" s="222"/>
      <c r="BD868" s="222"/>
      <c r="BE868" s="165"/>
      <c r="BF868" s="222"/>
      <c r="BG868" s="222"/>
      <c r="BH868" s="222"/>
      <c r="BI868" s="222"/>
      <c r="BJ868" s="222"/>
      <c r="BK868" s="222"/>
      <c r="BL868" s="222"/>
      <c r="BM868" s="222"/>
      <c r="BN868" s="222"/>
      <c r="BO868" s="222"/>
      <c r="BP868" s="222"/>
      <c r="BQ868" s="222"/>
      <c r="BR868" s="222"/>
      <c r="BS868" s="165"/>
      <c r="BT868" s="222"/>
      <c r="BU868" s="222"/>
      <c r="BV868" s="222"/>
      <c r="BW868" s="222"/>
      <c r="BX868" s="222"/>
      <c r="BY868" s="222"/>
      <c r="BZ868" s="222"/>
      <c r="CA868" s="222"/>
      <c r="CB868" s="222"/>
      <c r="CC868" s="109"/>
      <c r="CD868" s="222"/>
      <c r="CE868" s="222"/>
      <c r="CF868" s="222"/>
      <c r="CG868" s="222"/>
      <c r="CH868" s="222"/>
      <c r="CI868" s="222"/>
      <c r="CJ868" s="222"/>
      <c r="CK868" s="222"/>
      <c r="CL868" s="222"/>
      <c r="CM868" s="222"/>
      <c r="CN868" s="222"/>
      <c r="CO868" s="222"/>
      <c r="CP868" s="222"/>
      <c r="CQ868" s="222"/>
      <c r="CR868" s="222"/>
      <c r="CS868" s="222"/>
      <c r="CT868" s="222"/>
      <c r="CU868" s="222"/>
      <c r="CV868" s="222"/>
      <c r="CW868" s="222"/>
      <c r="CX868" s="222"/>
      <c r="CY868" s="222"/>
      <c r="CZ868" s="222"/>
      <c r="DA868" s="222"/>
      <c r="DB868" s="286"/>
      <c r="DC868" s="286"/>
      <c r="DD868" s="287"/>
      <c r="DE868" s="286"/>
      <c r="DF868" s="286"/>
      <c r="DG868" s="286"/>
      <c r="DH868" s="286"/>
      <c r="DI868" s="222"/>
      <c r="DJ868" s="222"/>
      <c r="DK868" s="165"/>
      <c r="DL868" s="222"/>
      <c r="DM868" s="222"/>
      <c r="DR868"/>
      <c r="DX868"/>
      <c r="EA868"/>
      <c r="FV868" s="65">
        <v>0</v>
      </c>
      <c r="GF868" s="18" t="e">
        <f>VLOOKUP(J868,[2]Hoja20!A$2:V$35,22,FALSE)</f>
        <v>#N/A</v>
      </c>
      <c r="GO868" s="66" t="e">
        <f>VLOOKUP(J868,[3]Hoja2!A$1:A$110,1,FALSE)</f>
        <v>#N/A</v>
      </c>
      <c r="GQ868" s="66" t="e">
        <f>VLOOKUP(J868,[3]Hoja5!A$2:A$376,1,FALSE)</f>
        <v>#N/A</v>
      </c>
    </row>
    <row r="869" spans="1:204" ht="23.25" outlineLevel="1">
      <c r="A869" s="71"/>
      <c r="B869" s="72"/>
      <c r="C869" s="71"/>
      <c r="D869" s="71"/>
      <c r="E869" s="71"/>
      <c r="F869" s="71"/>
      <c r="G869" s="71"/>
      <c r="H869" s="71"/>
      <c r="I869" s="73"/>
      <c r="J869" s="74"/>
      <c r="K869" s="96"/>
      <c r="L869" s="53"/>
      <c r="M869" s="53"/>
      <c r="N869" s="54"/>
      <c r="O869" s="110" t="s">
        <v>268</v>
      </c>
      <c r="P869" s="111">
        <f t="shared" ref="P869:AK869" si="595">P859+P867</f>
        <v>44842053840</v>
      </c>
      <c r="Q869" s="174">
        <f t="shared" si="595"/>
        <v>0</v>
      </c>
      <c r="R869" s="174">
        <f t="shared" si="595"/>
        <v>0</v>
      </c>
      <c r="S869" s="174">
        <f t="shared" si="595"/>
        <v>0</v>
      </c>
      <c r="T869" s="174">
        <f t="shared" si="595"/>
        <v>0</v>
      </c>
      <c r="U869" s="174">
        <f t="shared" si="595"/>
        <v>0</v>
      </c>
      <c r="V869" s="174">
        <f t="shared" si="595"/>
        <v>0</v>
      </c>
      <c r="W869" s="174">
        <f t="shared" si="595"/>
        <v>0</v>
      </c>
      <c r="X869" s="174">
        <f t="shared" si="595"/>
        <v>0</v>
      </c>
      <c r="Y869" s="174">
        <f t="shared" si="595"/>
        <v>0</v>
      </c>
      <c r="Z869" s="174">
        <f t="shared" si="595"/>
        <v>0</v>
      </c>
      <c r="AA869" s="174">
        <f t="shared" si="595"/>
        <v>0</v>
      </c>
      <c r="AB869" s="174">
        <f t="shared" si="595"/>
        <v>0</v>
      </c>
      <c r="AC869" s="174">
        <f t="shared" si="595"/>
        <v>0</v>
      </c>
      <c r="AD869" s="174">
        <f t="shared" si="595"/>
        <v>0</v>
      </c>
      <c r="AE869" s="111">
        <f t="shared" si="595"/>
        <v>145075318</v>
      </c>
      <c r="AF869" s="111">
        <f t="shared" si="595"/>
        <v>574687094</v>
      </c>
      <c r="AG869" s="111">
        <f t="shared" si="595"/>
        <v>7683733950</v>
      </c>
      <c r="AH869" s="111">
        <f t="shared" si="595"/>
        <v>0</v>
      </c>
      <c r="AI869" s="111">
        <f t="shared" si="595"/>
        <v>7683733950</v>
      </c>
      <c r="AJ869" s="111">
        <f t="shared" si="595"/>
        <v>36583632796</v>
      </c>
      <c r="AK869" s="111">
        <f t="shared" si="595"/>
        <v>42757728682</v>
      </c>
      <c r="AL869" s="89"/>
      <c r="AM869" s="89"/>
      <c r="AN869" s="222"/>
      <c r="AO869" s="222"/>
      <c r="AP869" s="222"/>
      <c r="AQ869" s="222"/>
      <c r="AR869" s="241"/>
      <c r="AS869" s="222"/>
      <c r="AT869" s="222"/>
      <c r="AU869" s="222"/>
      <c r="AV869" s="222"/>
      <c r="AW869" s="286"/>
      <c r="AX869" s="286"/>
      <c r="AY869" s="286"/>
      <c r="AZ869" s="286"/>
      <c r="BA869" s="222"/>
      <c r="BB869" s="222"/>
      <c r="BC869" s="222"/>
      <c r="BD869" s="222"/>
      <c r="BE869" s="165"/>
      <c r="BF869" s="222"/>
      <c r="BG869" s="222"/>
      <c r="BH869" s="222"/>
      <c r="BI869" s="222"/>
      <c r="BJ869" s="222"/>
      <c r="BK869" s="222"/>
      <c r="BL869" s="222"/>
      <c r="BM869" s="222"/>
      <c r="BN869" s="222"/>
      <c r="BO869" s="222"/>
      <c r="BP869" s="222"/>
      <c r="BQ869" s="222"/>
      <c r="BR869" s="222"/>
      <c r="BS869" s="165"/>
      <c r="BT869" s="222"/>
      <c r="BU869" s="222"/>
      <c r="BV869" s="222"/>
      <c r="BW869" s="222"/>
      <c r="BX869" s="222"/>
      <c r="BY869" s="222"/>
      <c r="BZ869" s="222"/>
      <c r="CA869" s="222"/>
      <c r="CB869" s="222"/>
      <c r="CC869" s="109"/>
      <c r="CD869" s="222"/>
      <c r="CE869" s="222"/>
      <c r="CF869" s="222"/>
      <c r="CG869" s="222"/>
      <c r="CH869" s="222"/>
      <c r="CI869" s="222"/>
      <c r="CJ869" s="222"/>
      <c r="CK869" s="222"/>
      <c r="CL869" s="222"/>
      <c r="CM869" s="222"/>
      <c r="CN869" s="222"/>
      <c r="CO869" s="222"/>
      <c r="CP869" s="222"/>
      <c r="CQ869" s="222"/>
      <c r="CR869" s="222"/>
      <c r="CS869" s="222"/>
      <c r="CT869" s="222"/>
      <c r="CU869" s="222"/>
      <c r="CV869" s="222"/>
      <c r="CW869" s="222"/>
      <c r="CX869" s="222"/>
      <c r="CY869" s="222"/>
      <c r="CZ869" s="222"/>
      <c r="DA869" s="222"/>
      <c r="DB869" s="286"/>
      <c r="DC869" s="286"/>
      <c r="DD869" s="287"/>
      <c r="DE869" s="286"/>
      <c r="DF869" s="286"/>
      <c r="DG869" s="286"/>
      <c r="DH869" s="286"/>
      <c r="DI869" s="222"/>
      <c r="DJ869" s="222"/>
      <c r="DK869" s="165"/>
      <c r="DL869" s="222"/>
      <c r="DM869" s="222"/>
      <c r="DN869" s="109"/>
      <c r="DO869" s="109"/>
      <c r="DP869" s="109"/>
      <c r="DR869"/>
      <c r="DX869"/>
      <c r="EA869"/>
      <c r="FV869" s="65">
        <v>0</v>
      </c>
      <c r="GF869" s="18" t="e">
        <f>VLOOKUP(J869,[2]Hoja20!A$2:V$35,22,FALSE)</f>
        <v>#N/A</v>
      </c>
      <c r="GO869" s="66" t="e">
        <f>VLOOKUP(J869,[3]Hoja2!A$1:A$110,1,FALSE)</f>
        <v>#N/A</v>
      </c>
      <c r="GQ869" s="66" t="e">
        <f>VLOOKUP(J869,[3]Hoja5!A$2:A$376,1,FALSE)</f>
        <v>#N/A</v>
      </c>
    </row>
    <row r="870" spans="1:204" ht="23.25" customHeight="1" outlineLevel="1">
      <c r="A870" s="71"/>
      <c r="B870" s="72"/>
      <c r="C870" s="71"/>
      <c r="D870" s="71"/>
      <c r="E870" s="71"/>
      <c r="F870" s="71"/>
      <c r="G870" s="71"/>
      <c r="H870" s="71"/>
      <c r="I870" s="73"/>
      <c r="J870" s="74"/>
      <c r="K870" s="96"/>
      <c r="L870" s="53"/>
      <c r="M870" s="53"/>
      <c r="N870" s="54"/>
      <c r="O870" s="84"/>
      <c r="P870" s="85"/>
      <c r="Q870" s="97"/>
      <c r="R870" s="56"/>
      <c r="S870" s="57"/>
      <c r="T870" s="57"/>
      <c r="U870" s="57"/>
      <c r="V870" s="57"/>
      <c r="W870" s="57"/>
      <c r="X870" s="57"/>
      <c r="Y870" s="57"/>
      <c r="Z870" s="57"/>
      <c r="AA870" s="56"/>
      <c r="AB870" s="56"/>
      <c r="AC870" s="56"/>
      <c r="AD870" s="58"/>
      <c r="AE870" s="88"/>
      <c r="AF870" s="88"/>
      <c r="AG870" s="88"/>
      <c r="AH870" s="88"/>
      <c r="AI870" s="88"/>
      <c r="AJ870" s="88"/>
      <c r="AK870" s="86"/>
      <c r="AL870" s="89"/>
      <c r="AM870" s="99"/>
      <c r="AN870" s="222"/>
      <c r="AO870" s="222"/>
      <c r="AP870" s="222"/>
      <c r="AQ870" s="222"/>
      <c r="AR870" s="241"/>
      <c r="AS870" s="222"/>
      <c r="AT870" s="222"/>
      <c r="AU870" s="222"/>
      <c r="AV870" s="222"/>
      <c r="AW870" s="286"/>
      <c r="AX870" s="286"/>
      <c r="AY870" s="286"/>
      <c r="AZ870" s="286"/>
      <c r="BA870" s="222"/>
      <c r="BB870" s="222"/>
      <c r="BC870" s="222"/>
      <c r="BD870" s="222"/>
      <c r="BE870" s="165"/>
      <c r="BF870" s="222"/>
      <c r="BG870" s="222"/>
      <c r="BH870" s="222"/>
      <c r="BI870" s="222"/>
      <c r="BJ870" s="222"/>
      <c r="BK870" s="222"/>
      <c r="BL870" s="222"/>
      <c r="BM870" s="222"/>
      <c r="BN870" s="222"/>
      <c r="BO870" s="222"/>
      <c r="BP870" s="222"/>
      <c r="BQ870" s="222"/>
      <c r="BR870" s="222"/>
      <c r="BS870" s="165"/>
      <c r="BT870" s="222"/>
      <c r="BU870" s="222"/>
      <c r="BV870" s="222"/>
      <c r="BW870" s="222"/>
      <c r="BX870" s="222"/>
      <c r="BY870" s="222"/>
      <c r="BZ870" s="222"/>
      <c r="CA870" s="222"/>
      <c r="CB870" s="222"/>
      <c r="CC870" s="109"/>
      <c r="CD870" s="222"/>
      <c r="CE870" s="222"/>
      <c r="CF870" s="222"/>
      <c r="CG870" s="222"/>
      <c r="CH870" s="222"/>
      <c r="CI870" s="222"/>
      <c r="CJ870" s="222"/>
      <c r="CK870" s="222"/>
      <c r="CL870" s="222"/>
      <c r="CM870" s="222"/>
      <c r="CN870" s="222"/>
      <c r="CO870" s="222"/>
      <c r="CP870" s="222"/>
      <c r="CQ870" s="222"/>
      <c r="CR870" s="222"/>
      <c r="CS870" s="222"/>
      <c r="CT870" s="222"/>
      <c r="CU870" s="222"/>
      <c r="CV870" s="222"/>
      <c r="CW870" s="222"/>
      <c r="CX870" s="222"/>
      <c r="CY870" s="222"/>
      <c r="CZ870" s="222"/>
      <c r="DA870" s="222"/>
      <c r="DB870" s="286"/>
      <c r="DC870" s="286"/>
      <c r="DD870" s="287"/>
      <c r="DE870" s="286"/>
      <c r="DF870" s="286"/>
      <c r="DG870" s="286"/>
      <c r="DH870" s="286"/>
      <c r="DI870" s="222"/>
      <c r="DJ870" s="222"/>
      <c r="DK870" s="165"/>
      <c r="DL870" s="222"/>
      <c r="DM870" s="222"/>
      <c r="DR870"/>
      <c r="DX870"/>
      <c r="EA870"/>
      <c r="FV870" s="65">
        <v>0</v>
      </c>
      <c r="GF870" s="18" t="e">
        <f>VLOOKUP(J870,[2]Hoja20!A$2:V$35,22,FALSE)</f>
        <v>#N/A</v>
      </c>
      <c r="GO870" s="66" t="e">
        <f>VLOOKUP(J870,[3]Hoja2!A$1:A$110,1,FALSE)</f>
        <v>#N/A</v>
      </c>
      <c r="GQ870" s="66" t="e">
        <f>VLOOKUP(J870,[3]Hoja5!A$2:A$376,1,FALSE)</f>
        <v>#N/A</v>
      </c>
    </row>
    <row r="871" spans="1:204" ht="23.25" outlineLevel="1">
      <c r="A871" s="71"/>
      <c r="B871" s="72"/>
      <c r="C871" s="71"/>
      <c r="D871" s="71"/>
      <c r="E871" s="71"/>
      <c r="F871" s="71"/>
      <c r="G871" s="71"/>
      <c r="H871" s="71"/>
      <c r="I871" s="73"/>
      <c r="J871" s="74"/>
      <c r="K871" s="96"/>
      <c r="L871" s="53"/>
      <c r="M871" s="53"/>
      <c r="N871" s="54"/>
      <c r="O871" s="110" t="s">
        <v>716</v>
      </c>
      <c r="P871" s="111">
        <f t="shared" ref="P871:AK871" si="596">P869+P847+P823+P788+P763</f>
        <v>68915922703</v>
      </c>
      <c r="Q871" s="111">
        <f t="shared" si="596"/>
        <v>591692445</v>
      </c>
      <c r="R871" s="111">
        <f t="shared" si="596"/>
        <v>4571777465</v>
      </c>
      <c r="S871" s="111">
        <f t="shared" si="596"/>
        <v>1645250</v>
      </c>
      <c r="T871" s="111">
        <f t="shared" si="596"/>
        <v>758704282</v>
      </c>
      <c r="U871" s="111">
        <f t="shared" si="596"/>
        <v>280398390</v>
      </c>
      <c r="V871" s="111">
        <f t="shared" si="596"/>
        <v>1040747922</v>
      </c>
      <c r="W871" s="111">
        <f t="shared" si="596"/>
        <v>531649652</v>
      </c>
      <c r="X871" s="111">
        <f t="shared" si="596"/>
        <v>545537040</v>
      </c>
      <c r="Y871" s="111">
        <f t="shared" si="596"/>
        <v>103744129</v>
      </c>
      <c r="Z871" s="111">
        <f t="shared" si="596"/>
        <v>1180930821</v>
      </c>
      <c r="AA871" s="111">
        <f t="shared" si="596"/>
        <v>2221678743</v>
      </c>
      <c r="AB871" s="111">
        <f t="shared" si="596"/>
        <v>610967434</v>
      </c>
      <c r="AC871" s="111">
        <f t="shared" si="596"/>
        <v>2832646177</v>
      </c>
      <c r="AD871" s="111">
        <f t="shared" si="596"/>
        <v>1739131288</v>
      </c>
      <c r="AE871" s="111">
        <f t="shared" si="596"/>
        <v>4737688917</v>
      </c>
      <c r="AF871" s="111">
        <f t="shared" si="596"/>
        <v>5330871154</v>
      </c>
      <c r="AG871" s="111">
        <f t="shared" si="596"/>
        <v>16239534377</v>
      </c>
      <c r="AH871" s="111">
        <f t="shared" si="596"/>
        <v>0</v>
      </c>
      <c r="AI871" s="111">
        <f t="shared" si="596"/>
        <v>16239534377</v>
      </c>
      <c r="AJ871" s="111">
        <f t="shared" si="596"/>
        <v>47345517172</v>
      </c>
      <c r="AK871" s="111">
        <f t="shared" si="596"/>
        <v>59584244750</v>
      </c>
      <c r="AL871" s="89"/>
      <c r="AM871" s="89"/>
      <c r="AN871" s="222"/>
      <c r="AO871" s="222"/>
      <c r="AP871" s="222"/>
      <c r="AQ871" s="222"/>
      <c r="AR871" s="241"/>
      <c r="AS871" s="222"/>
      <c r="AT871" s="222"/>
      <c r="AU871" s="222"/>
      <c r="AV871" s="222"/>
      <c r="AW871" s="286"/>
      <c r="AX871" s="286"/>
      <c r="AY871" s="286"/>
      <c r="AZ871" s="286"/>
      <c r="BA871" s="222"/>
      <c r="BB871" s="222"/>
      <c r="BC871" s="222"/>
      <c r="BD871" s="222"/>
      <c r="BE871" s="165"/>
      <c r="BF871" s="222"/>
      <c r="BG871" s="222"/>
      <c r="BH871" s="222"/>
      <c r="BI871" s="222"/>
      <c r="BJ871" s="222"/>
      <c r="BK871" s="222"/>
      <c r="BL871" s="222"/>
      <c r="BM871" s="222"/>
      <c r="BN871" s="222"/>
      <c r="BO871" s="222"/>
      <c r="BP871" s="222"/>
      <c r="BQ871" s="222"/>
      <c r="BR871" s="222"/>
      <c r="BS871" s="165"/>
      <c r="BT871" s="222"/>
      <c r="BU871" s="222"/>
      <c r="BV871" s="222"/>
      <c r="BW871" s="222"/>
      <c r="BX871" s="222"/>
      <c r="BY871" s="222"/>
      <c r="BZ871" s="222"/>
      <c r="CA871" s="222"/>
      <c r="CB871" s="222"/>
      <c r="CC871" s="109"/>
      <c r="CD871" s="222"/>
      <c r="CE871" s="222"/>
      <c r="CF871" s="222"/>
      <c r="CG871" s="222"/>
      <c r="CH871" s="222"/>
      <c r="CI871" s="222"/>
      <c r="CJ871" s="222"/>
      <c r="CK871" s="222"/>
      <c r="CL871" s="222"/>
      <c r="CM871" s="222"/>
      <c r="CN871" s="222"/>
      <c r="CO871" s="222"/>
      <c r="CP871" s="222"/>
      <c r="CQ871" s="222"/>
      <c r="CR871" s="222"/>
      <c r="CS871" s="222"/>
      <c r="CT871" s="222"/>
      <c r="CU871" s="222"/>
      <c r="CV871" s="222"/>
      <c r="CW871" s="222"/>
      <c r="CX871" s="222"/>
      <c r="CY871" s="222"/>
      <c r="CZ871" s="222"/>
      <c r="DA871" s="222"/>
      <c r="DB871" s="286"/>
      <c r="DC871" s="286"/>
      <c r="DD871" s="287"/>
      <c r="DE871" s="286"/>
      <c r="DF871" s="286"/>
      <c r="DG871" s="286"/>
      <c r="DH871" s="286"/>
      <c r="DI871" s="222"/>
      <c r="DJ871" s="222"/>
      <c r="DK871" s="165"/>
      <c r="DL871" s="222"/>
      <c r="DM871" s="222"/>
      <c r="DN871" s="109"/>
      <c r="DO871" s="109"/>
      <c r="DP871" s="109"/>
      <c r="DR871"/>
      <c r="DX871"/>
      <c r="EA871"/>
      <c r="FV871" s="65">
        <v>0</v>
      </c>
      <c r="GF871" s="18" t="e">
        <f>VLOOKUP(J871,[2]Hoja20!A$2:V$35,22,FALSE)</f>
        <v>#N/A</v>
      </c>
      <c r="GO871" s="66" t="e">
        <f>VLOOKUP(J871,[3]Hoja2!A$1:A$110,1,FALSE)</f>
        <v>#N/A</v>
      </c>
      <c r="GQ871" s="66" t="e">
        <f>VLOOKUP(J871,[3]Hoja5!A$2:A$376,1,FALSE)</f>
        <v>#N/A</v>
      </c>
    </row>
    <row r="872" spans="1:204" ht="23.25" customHeight="1" outlineLevel="1">
      <c r="A872" s="71"/>
      <c r="B872" s="72"/>
      <c r="C872" s="71"/>
      <c r="D872" s="71"/>
      <c r="E872" s="71"/>
      <c r="F872" s="71"/>
      <c r="G872" s="71"/>
      <c r="H872" s="71"/>
      <c r="I872" s="73"/>
      <c r="J872" s="74"/>
      <c r="K872" s="75"/>
      <c r="L872" s="76"/>
      <c r="M872" s="76"/>
      <c r="N872" s="77"/>
      <c r="O872" s="84"/>
      <c r="P872" s="85"/>
      <c r="Q872" s="202"/>
      <c r="R872" s="69"/>
      <c r="S872" s="142"/>
      <c r="T872" s="142"/>
      <c r="U872" s="142"/>
      <c r="V872" s="142"/>
      <c r="W872" s="142"/>
      <c r="X872" s="142"/>
      <c r="Y872" s="142"/>
      <c r="Z872" s="142"/>
      <c r="AA872" s="69"/>
      <c r="AB872" s="69"/>
      <c r="AC872" s="69"/>
      <c r="AD872" s="143"/>
      <c r="AE872" s="88"/>
      <c r="AF872" s="88"/>
      <c r="AG872" s="88"/>
      <c r="AH872" s="88"/>
      <c r="AI872" s="88"/>
      <c r="AJ872" s="88"/>
      <c r="AK872" s="86"/>
      <c r="AL872" s="89"/>
      <c r="AM872" s="99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2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2"/>
      <c r="BT872" s="91"/>
      <c r="BU872" s="91"/>
      <c r="BV872" s="91"/>
      <c r="BW872" s="91"/>
      <c r="BX872" s="91"/>
      <c r="BY872" s="91"/>
      <c r="BZ872" s="91"/>
      <c r="CA872" s="91"/>
      <c r="CB872" s="91"/>
      <c r="CC872" s="91"/>
      <c r="CD872" s="91"/>
      <c r="CE872" s="91"/>
      <c r="CF872" s="91"/>
      <c r="CG872" s="91"/>
      <c r="CH872" s="91"/>
      <c r="CI872" s="91"/>
      <c r="CJ872" s="91"/>
      <c r="CK872" s="91"/>
      <c r="CL872" s="91"/>
      <c r="CM872" s="91"/>
      <c r="CN872" s="91"/>
      <c r="CO872" s="91"/>
      <c r="CP872" s="91"/>
      <c r="CQ872" s="91"/>
      <c r="CR872" s="91"/>
      <c r="CS872" s="91"/>
      <c r="CT872" s="91"/>
      <c r="CU872" s="91"/>
      <c r="CV872" s="91"/>
      <c r="CW872" s="91"/>
      <c r="CX872" s="91"/>
      <c r="CY872" s="91"/>
      <c r="CZ872" s="91"/>
      <c r="DA872" s="91"/>
      <c r="DB872" s="91"/>
      <c r="DC872" s="91"/>
      <c r="DD872" s="92"/>
      <c r="DE872" s="91"/>
      <c r="DF872" s="91"/>
      <c r="DG872" s="91"/>
      <c r="DH872" s="91"/>
      <c r="DI872" s="91"/>
      <c r="DJ872" s="91"/>
      <c r="DK872" s="92"/>
      <c r="DL872" s="91"/>
      <c r="DM872" s="91"/>
      <c r="DN872" s="91"/>
      <c r="DR872"/>
      <c r="DX872"/>
      <c r="EA872"/>
      <c r="FV872" s="65">
        <v>0</v>
      </c>
      <c r="GF872" s="18" t="e">
        <f>VLOOKUP(J872,[2]Hoja20!A$2:V$35,22,FALSE)</f>
        <v>#N/A</v>
      </c>
      <c r="GO872" s="66" t="e">
        <f>VLOOKUP(J872,[3]Hoja2!A$1:A$110,1,FALSE)</f>
        <v>#N/A</v>
      </c>
      <c r="GQ872" s="66" t="e">
        <f>VLOOKUP(J872,[3]Hoja5!A$2:A$376,1,FALSE)</f>
        <v>#N/A</v>
      </c>
    </row>
    <row r="873" spans="1:204" s="114" customFormat="1" ht="23.25" outlineLevel="1">
      <c r="A873" s="112"/>
      <c r="B873" s="113"/>
      <c r="C873" s="112"/>
      <c r="D873" s="112"/>
      <c r="E873" s="112"/>
      <c r="F873" s="112"/>
      <c r="G873" s="112"/>
      <c r="H873" s="112"/>
      <c r="J873" s="115"/>
      <c r="K873" s="115"/>
      <c r="L873" s="115"/>
      <c r="M873" s="115"/>
      <c r="N873" s="115"/>
      <c r="O873" s="2" t="s">
        <v>717</v>
      </c>
      <c r="P873" s="116"/>
      <c r="Q873" s="194"/>
      <c r="R873" s="194"/>
      <c r="S873" s="194"/>
      <c r="T873" s="194"/>
      <c r="U873" s="194"/>
      <c r="V873" s="194"/>
      <c r="W873" s="194"/>
      <c r="X873" s="194"/>
      <c r="Y873" s="194"/>
      <c r="Z873" s="194"/>
      <c r="AA873" s="194"/>
      <c r="AB873" s="194"/>
      <c r="AC873" s="194"/>
      <c r="AD873" s="194"/>
      <c r="AE873" s="117"/>
      <c r="AF873" s="117"/>
      <c r="AG873" s="117"/>
      <c r="AH873" s="117"/>
      <c r="AI873" s="117"/>
      <c r="AJ873" s="117"/>
      <c r="AK873" s="194"/>
      <c r="AL873" s="118"/>
      <c r="AM873" s="118"/>
      <c r="BE873" s="195"/>
      <c r="BS873" s="195"/>
      <c r="DD873" s="195"/>
      <c r="DK873" s="195"/>
      <c r="DQ873" s="195"/>
      <c r="EZ873" s="195"/>
      <c r="FV873" s="65">
        <v>0</v>
      </c>
      <c r="GF873" s="18" t="e">
        <f>VLOOKUP(J873,[2]Hoja20!A$2:V$35,22,FALSE)</f>
        <v>#N/A</v>
      </c>
      <c r="GG873" s="197"/>
      <c r="GH873" s="197"/>
      <c r="GO873" s="66" t="e">
        <f>VLOOKUP(J873,[3]Hoja2!A$1:A$110,1,FALSE)</f>
        <v>#N/A</v>
      </c>
      <c r="GQ873" s="66" t="e">
        <f>VLOOKUP(J873,[3]Hoja5!A$2:A$376,1,FALSE)</f>
        <v>#N/A</v>
      </c>
    </row>
    <row r="874" spans="1:204" ht="34.5" customHeight="1" outlineLevel="1" collapsed="1">
      <c r="A874" s="995" t="s">
        <v>718</v>
      </c>
      <c r="B874" s="995"/>
      <c r="C874" s="996"/>
      <c r="D874" s="996"/>
      <c r="E874" s="996"/>
      <c r="F874" s="996"/>
      <c r="G874" s="996"/>
      <c r="H874" s="995"/>
      <c r="I874" s="995"/>
      <c r="J874" s="995"/>
      <c r="K874" s="996"/>
      <c r="L874" s="996"/>
      <c r="M874" s="996"/>
      <c r="N874" s="996"/>
      <c r="O874" s="995"/>
      <c r="P874" s="995"/>
      <c r="Q874" s="996"/>
      <c r="R874" s="996"/>
      <c r="S874" s="996"/>
      <c r="T874" s="996"/>
      <c r="U874" s="996"/>
      <c r="V874" s="996"/>
      <c r="W874" s="996"/>
      <c r="X874" s="996"/>
      <c r="Y874" s="996"/>
      <c r="Z874" s="996"/>
      <c r="AA874" s="996"/>
      <c r="AB874" s="996"/>
      <c r="AC874" s="996"/>
      <c r="AD874" s="996"/>
      <c r="AE874" s="995"/>
      <c r="AF874" s="995"/>
      <c r="AG874" s="995"/>
      <c r="AH874" s="995"/>
      <c r="AI874" s="995"/>
      <c r="AJ874" s="995"/>
      <c r="AK874" s="996"/>
      <c r="AL874" s="996"/>
      <c r="AM874" s="995"/>
      <c r="BB874"/>
      <c r="BC874"/>
      <c r="BD874"/>
      <c r="BM874"/>
      <c r="CC874" s="62"/>
      <c r="CQ874"/>
      <c r="DB874" s="15"/>
      <c r="DC874" s="15"/>
      <c r="DE874" s="15"/>
      <c r="DL874"/>
      <c r="DM874"/>
      <c r="DN874" s="109"/>
      <c r="DO874" s="109"/>
      <c r="DP874" s="109"/>
      <c r="DR874"/>
      <c r="DX874"/>
      <c r="EA874"/>
      <c r="FV874" s="65">
        <v>0</v>
      </c>
      <c r="GF874" s="18" t="e">
        <f>VLOOKUP(J874,[2]Hoja20!A$2:V$35,22,FALSE)</f>
        <v>#N/A</v>
      </c>
      <c r="GO874" s="66" t="e">
        <f>VLOOKUP(J874,[3]Hoja2!A$1:A$110,1,FALSE)</f>
        <v>#N/A</v>
      </c>
      <c r="GQ874" s="66" t="e">
        <f>VLOOKUP(J874,[3]Hoja5!A$2:A$376,1,FALSE)</f>
        <v>#N/A</v>
      </c>
    </row>
    <row r="875" spans="1:204" ht="303.75" outlineLevel="1">
      <c r="A875" s="20" t="s">
        <v>3</v>
      </c>
      <c r="B875" s="20" t="s">
        <v>4</v>
      </c>
      <c r="C875" s="21" t="s">
        <v>5</v>
      </c>
      <c r="D875" s="22" t="s">
        <v>6</v>
      </c>
      <c r="E875" s="23" t="s">
        <v>7</v>
      </c>
      <c r="F875" s="20" t="s">
        <v>8</v>
      </c>
      <c r="G875" s="20" t="s">
        <v>9</v>
      </c>
      <c r="H875" s="20" t="s">
        <v>10</v>
      </c>
      <c r="I875" s="20" t="s">
        <v>11</v>
      </c>
      <c r="J875" s="20" t="s">
        <v>12</v>
      </c>
      <c r="K875" s="24" t="s">
        <v>13</v>
      </c>
      <c r="L875" s="20" t="s">
        <v>14</v>
      </c>
      <c r="M875" s="20" t="s">
        <v>15</v>
      </c>
      <c r="N875" s="25" t="s">
        <v>16</v>
      </c>
      <c r="O875" s="20" t="s">
        <v>17</v>
      </c>
      <c r="P875" s="26" t="s">
        <v>18</v>
      </c>
      <c r="Q875" s="27" t="s">
        <v>19</v>
      </c>
      <c r="R875" s="28" t="s">
        <v>20</v>
      </c>
      <c r="S875" s="28" t="s">
        <v>21</v>
      </c>
      <c r="T875" s="28" t="s">
        <v>22</v>
      </c>
      <c r="U875" s="28" t="s">
        <v>23</v>
      </c>
      <c r="V875" s="28" t="s">
        <v>24</v>
      </c>
      <c r="W875" s="28" t="s">
        <v>25</v>
      </c>
      <c r="X875" s="28" t="s">
        <v>26</v>
      </c>
      <c r="Y875" s="28" t="s">
        <v>27</v>
      </c>
      <c r="Z875" s="28" t="s">
        <v>28</v>
      </c>
      <c r="AA875" s="28" t="s">
        <v>29</v>
      </c>
      <c r="AB875" s="28" t="s">
        <v>30</v>
      </c>
      <c r="AC875" s="28" t="s">
        <v>31</v>
      </c>
      <c r="AD875" s="29" t="s">
        <v>32</v>
      </c>
      <c r="AE875" s="28" t="s">
        <v>33</v>
      </c>
      <c r="AF875" s="28" t="s">
        <v>1117</v>
      </c>
      <c r="AG875" s="28" t="s">
        <v>34</v>
      </c>
      <c r="AH875" s="28" t="s">
        <v>21</v>
      </c>
      <c r="AI875" s="28" t="s">
        <v>32</v>
      </c>
      <c r="AJ875" s="28" t="s">
        <v>35</v>
      </c>
      <c r="AK875" s="30" t="s">
        <v>35</v>
      </c>
      <c r="AL875" s="31" t="s">
        <v>36</v>
      </c>
      <c r="AM875" s="32" t="s">
        <v>37</v>
      </c>
      <c r="BB875"/>
      <c r="BC875"/>
      <c r="BD875"/>
      <c r="BM875"/>
      <c r="CC875" s="62"/>
      <c r="CQ875"/>
      <c r="DB875" s="15"/>
      <c r="DC875" s="15"/>
      <c r="DE875" s="15"/>
      <c r="DL875"/>
      <c r="DM875"/>
      <c r="DR875"/>
      <c r="DX875"/>
      <c r="EA875"/>
      <c r="FV875" s="65">
        <v>0</v>
      </c>
      <c r="GF875" s="18" t="e">
        <f>VLOOKUP(J875,[2]Hoja20!A$2:V$35,22,FALSE)</f>
        <v>#N/A</v>
      </c>
      <c r="GO875" s="66" t="e">
        <f>VLOOKUP(J875,[3]Hoja2!A$1:A$110,1,FALSE)</f>
        <v>#N/A</v>
      </c>
      <c r="GQ875" s="66" t="e">
        <f>VLOOKUP(J875,[3]Hoja5!A$2:A$376,1,FALSE)</f>
        <v>#N/A</v>
      </c>
    </row>
    <row r="876" spans="1:204" s="64" customFormat="1" ht="15" customHeight="1" outlineLevel="1">
      <c r="A876" s="71"/>
      <c r="B876" s="72"/>
      <c r="C876" s="71"/>
      <c r="D876" s="71"/>
      <c r="E876" s="71"/>
      <c r="F876" s="71"/>
      <c r="G876" s="71"/>
      <c r="H876" s="71"/>
      <c r="I876" s="73"/>
      <c r="J876" s="74"/>
      <c r="K876" s="96"/>
      <c r="L876" s="53"/>
      <c r="M876" s="53"/>
      <c r="N876" s="53"/>
      <c r="O876" s="185" t="s">
        <v>719</v>
      </c>
      <c r="P876" s="85"/>
      <c r="Q876" s="131"/>
      <c r="R876" s="132"/>
      <c r="S876" s="133"/>
      <c r="T876" s="133"/>
      <c r="U876" s="133"/>
      <c r="V876" s="133"/>
      <c r="W876" s="133"/>
      <c r="X876" s="133"/>
      <c r="Y876" s="133"/>
      <c r="Z876" s="133"/>
      <c r="AA876" s="132"/>
      <c r="AB876" s="132"/>
      <c r="AC876" s="132"/>
      <c r="AD876" s="134"/>
      <c r="AE876" s="88"/>
      <c r="AF876" s="88"/>
      <c r="AG876" s="88"/>
      <c r="AH876" s="88"/>
      <c r="AI876" s="88"/>
      <c r="AJ876" s="88"/>
      <c r="AK876" s="98"/>
      <c r="AL876" s="89"/>
      <c r="AM876" s="99"/>
      <c r="AN876"/>
      <c r="AO876"/>
      <c r="AP876"/>
      <c r="AQ876"/>
      <c r="AR876"/>
      <c r="AS876"/>
      <c r="AT876"/>
      <c r="AU876"/>
      <c r="AV876"/>
      <c r="AW876" s="15"/>
      <c r="AX876" s="15"/>
      <c r="AY876" s="15"/>
      <c r="AZ876" s="15"/>
      <c r="BA876"/>
      <c r="BB876" s="16"/>
      <c r="BC876" s="16"/>
      <c r="BD876" s="16"/>
      <c r="BE876"/>
      <c r="BF876"/>
      <c r="BG876"/>
      <c r="BH876"/>
      <c r="BI876"/>
      <c r="BJ876"/>
      <c r="BK876"/>
      <c r="BL876"/>
      <c r="BM876" s="16"/>
      <c r="BN876"/>
      <c r="BO876"/>
      <c r="BP876"/>
      <c r="BQ876"/>
      <c r="BR876"/>
      <c r="BS876" s="16"/>
      <c r="BT876" s="1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 s="16"/>
      <c r="CR876" s="16"/>
      <c r="CS876"/>
      <c r="CT876"/>
      <c r="CU876"/>
      <c r="CV876"/>
      <c r="CW876"/>
      <c r="CX876"/>
      <c r="CY876"/>
      <c r="CZ876"/>
      <c r="DA876"/>
      <c r="DB876" s="17"/>
      <c r="DC876" s="17"/>
      <c r="DD876" s="17"/>
      <c r="DE876" s="17"/>
      <c r="DF876" s="15"/>
      <c r="DG876" s="15"/>
      <c r="DH876" s="15"/>
      <c r="DI876"/>
      <c r="DJ876"/>
      <c r="DK876" s="16"/>
      <c r="DL876"/>
      <c r="DM876"/>
      <c r="DN876"/>
      <c r="DO876" t="str">
        <f>VLOOKUP([3]Hoja4!K1,'[2]rates actuales'!B$2:K$1880,10,FALSE)</f>
        <v>RS</v>
      </c>
      <c r="DP876"/>
      <c r="DQ876" s="16">
        <v>469046</v>
      </c>
      <c r="DR876" s="63">
        <f>(DQ876*1000)-[3]Hoja4!P1</f>
        <v>0</v>
      </c>
      <c r="DS876" t="str">
        <f>VLOOKUP([3]Hoja4!J1,'[2]rates actuales'!A$2:C$1880,3,FALSE)</f>
        <v/>
      </c>
      <c r="DT876"/>
      <c r="DU876"/>
      <c r="DV876"/>
      <c r="DW876" t="e">
        <f>VLOOKUP([3]Hoja4!J1,[2]TERMINADOS!A$2:B$133,2,FALSE)</f>
        <v>#N/A</v>
      </c>
      <c r="DX876" s="16">
        <f>VLOOKUP([3]Hoja4!J1,'[2]COSTO-GASTO'!A$2:B$382,2,FALSE)</f>
        <v>435192000</v>
      </c>
      <c r="DY876" s="16">
        <f>[3]Hoja4!P1-DX876</f>
        <v>33854000</v>
      </c>
      <c r="DZ876">
        <f>VLOOKUP([3]Hoja4!J1,'[2]COSTO-GASTO'!E$2:F$401,2,FALSE)</f>
        <v>0</v>
      </c>
      <c r="EA876" s="16">
        <f>[3]Hoja4!AE1-DZ876</f>
        <v>0</v>
      </c>
      <c r="EB876" t="str">
        <f>VLOOKUP([3]Hoja4!J1,[2]Hoja26!A$2:B$91,2,FALSE)</f>
        <v>EN ADJUDICACION</v>
      </c>
      <c r="EC876" t="e">
        <f>VLOOKUP([3]Hoja4!J1,[2]Hoja26!E$2:F$147,2,FALSE)</f>
        <v>#N/A</v>
      </c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 t="str">
        <f>VLOOKUP([3]Hoja4!J1,'[2]RATES OCTUBRE'!J$1:K$1924,2,FALSE)</f>
        <v>RS</v>
      </c>
      <c r="EW876"/>
      <c r="EX876" t="str">
        <f>VLOOKUP([3]Hoja4!J1,[2]Hoja26!N$4:O$1289,2,FALSE)</f>
        <v>EN ADJUDICACION</v>
      </c>
      <c r="EY876" t="s">
        <v>79</v>
      </c>
      <c r="EZ876" s="1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V876" s="65">
        <v>0</v>
      </c>
      <c r="GF876" s="18" t="e">
        <f>VLOOKUP(J876,[2]Hoja20!A$2:V$35,22,FALSE)</f>
        <v>#N/A</v>
      </c>
      <c r="GG876" s="136"/>
      <c r="GH876" s="136"/>
      <c r="GO876" s="66" t="e">
        <f>VLOOKUP(J876,[3]Hoja2!A$1:A$110,1,FALSE)</f>
        <v>#N/A</v>
      </c>
      <c r="GQ876" s="66" t="e">
        <f>VLOOKUP(J876,[3]Hoja5!A$2:A$376,1,FALSE)</f>
        <v>#N/A</v>
      </c>
    </row>
    <row r="877" spans="1:204" s="66" customFormat="1" ht="18" customHeight="1" outlineLevel="2">
      <c r="A877" s="330">
        <v>22</v>
      </c>
      <c r="B877" s="330" t="s">
        <v>79</v>
      </c>
      <c r="C877" s="330" t="s">
        <v>96</v>
      </c>
      <c r="D877" s="330" t="s">
        <v>118</v>
      </c>
      <c r="E877" s="331" t="s">
        <v>82</v>
      </c>
      <c r="F877" s="330" t="s">
        <v>720</v>
      </c>
      <c r="G877" s="330" t="s">
        <v>720</v>
      </c>
      <c r="H877" s="330" t="s">
        <v>94</v>
      </c>
      <c r="I877" s="332" t="s">
        <v>85</v>
      </c>
      <c r="J877" s="333">
        <v>30430874</v>
      </c>
      <c r="K877" s="53" t="str">
        <f t="shared" ref="K877:K883" si="597">CONCATENATE(J877,"-",I877)</f>
        <v>30430874-EJECUCION</v>
      </c>
      <c r="L877" s="209"/>
      <c r="M877" s="53" t="str">
        <f t="shared" ref="M877:M883" si="598">CLEAN(J877)</f>
        <v>30430874</v>
      </c>
      <c r="N877" s="224">
        <f t="shared" ref="N877:N883" si="599">A877</f>
        <v>22</v>
      </c>
      <c r="O877" s="332" t="s">
        <v>721</v>
      </c>
      <c r="P877" s="334">
        <v>413944000</v>
      </c>
      <c r="Q877" s="211">
        <v>0</v>
      </c>
      <c r="R877" s="211">
        <v>0</v>
      </c>
      <c r="S877" s="212">
        <v>0</v>
      </c>
      <c r="T877" s="212">
        <v>0</v>
      </c>
      <c r="U877" s="212">
        <v>0</v>
      </c>
      <c r="V877" s="212">
        <f>S877+T877+U877</f>
        <v>0</v>
      </c>
      <c r="W877" s="212">
        <v>0</v>
      </c>
      <c r="X877" s="212">
        <v>0</v>
      </c>
      <c r="Y877" s="212">
        <v>0</v>
      </c>
      <c r="Z877" s="212">
        <f t="shared" ref="Z877:Z883" si="600">W877+X877+Y877</f>
        <v>0</v>
      </c>
      <c r="AA877" s="211">
        <f t="shared" ref="AA877:AA883" si="601">S877+T877+U877+W877+X877+Y877</f>
        <v>0</v>
      </c>
      <c r="AB877" s="211">
        <v>0</v>
      </c>
      <c r="AC877" s="211">
        <f t="shared" ref="AC877:AC883" si="602">V877+W877+X877+Y877+AB877</f>
        <v>0</v>
      </c>
      <c r="AD877" s="335">
        <f t="shared" ref="AD877:AD883" si="603">R877-AC877</f>
        <v>0</v>
      </c>
      <c r="AE877" s="336">
        <v>0</v>
      </c>
      <c r="AF877" s="59">
        <v>0</v>
      </c>
      <c r="AG877" s="336">
        <f>30000000+94625600</f>
        <v>124625600</v>
      </c>
      <c r="AH877" s="59">
        <v>0</v>
      </c>
      <c r="AI877" s="59">
        <f t="shared" ref="AI877:AI883" si="604">AG877-AH877</f>
        <v>124625600</v>
      </c>
      <c r="AJ877" s="59">
        <f t="shared" ref="AJ877:AJ883" si="605">P877-(AF877+AG877)</f>
        <v>289318400</v>
      </c>
      <c r="AK877" s="211">
        <f t="shared" ref="AK877:AK883" si="606">P877-(Q877+R877)</f>
        <v>413944000</v>
      </c>
      <c r="AL877" s="214" t="s">
        <v>101</v>
      </c>
      <c r="AM877" s="337" t="s">
        <v>108</v>
      </c>
      <c r="AN877" s="147" t="s">
        <v>722</v>
      </c>
      <c r="AO877" s="147" t="e">
        <f>VLOOKUP(J906,#REF!,2,FALSE)</f>
        <v>#REF!</v>
      </c>
      <c r="AP877" s="147" t="e">
        <f>VLOOKUP(K906,#REF!,2,FALSE)</f>
        <v>#REF!</v>
      </c>
      <c r="AQ877" s="147" t="e">
        <f>VLOOKUP(J906,#REF!,13,FALSE)</f>
        <v>#REF!</v>
      </c>
      <c r="AR877" s="147" t="e">
        <f>VLOOKUP(K906,#REF!,7,FALSE)</f>
        <v>#REF!</v>
      </c>
      <c r="AS877" s="147"/>
      <c r="AT877" s="147" t="e">
        <f>VLOOKUP(J906,#REF!,13,FALSE)</f>
        <v>#REF!</v>
      </c>
      <c r="AU877" s="147" t="e">
        <f>VLOOKUP(K906,#REF!,2,FALSE)</f>
        <v>#REF!</v>
      </c>
      <c r="AV877" s="147"/>
      <c r="AW877" s="216" t="e">
        <f>VLOOKUP(J907,#REF!,3,FALSE)</f>
        <v>#REF!</v>
      </c>
      <c r="AX877" s="216"/>
      <c r="AY877" s="216" t="e">
        <f>VLOOKUP(J907,#REF!,13,FALSE)</f>
        <v>#REF!</v>
      </c>
      <c r="AZ877" s="216" t="e">
        <f>VLOOKUP(CLEAN(J907),#REF!,7,FALSE)</f>
        <v>#REF!</v>
      </c>
      <c r="BA877" s="147" t="e">
        <f>VLOOKUP(J907,#REF!,8,FALSE)</f>
        <v>#REF!</v>
      </c>
      <c r="BB877" s="217" t="e">
        <f>VLOOKUP(J907,#REF!,2,FALSE)</f>
        <v>#REF!</v>
      </c>
      <c r="BC877" s="217" t="e">
        <f>VLOOKUP(J907,#REF!,2,FALSE)</f>
        <v>#REF!</v>
      </c>
      <c r="BD877" s="217"/>
      <c r="BE877" s="147" t="e">
        <f>VLOOKUP(CLEAN(J907),#REF!,2,FALSE)</f>
        <v>#REF!</v>
      </c>
      <c r="BF877" s="147"/>
      <c r="BG877" s="147" t="e">
        <f>VLOOKUP(J907,#REF!,13,FALSE)</f>
        <v>#REF!</v>
      </c>
      <c r="BH877" s="147" t="e">
        <f>VLOOKUP(J907,#REF!,13,FALSE)</f>
        <v>#REF!</v>
      </c>
      <c r="BI877" s="147" t="e">
        <f>VLOOKUP(J907,#REF!,13,FALSE)</f>
        <v>#REF!</v>
      </c>
      <c r="BJ877" s="147" t="e">
        <f>VLOOKUP(J907,#REF!,13,FALSE)</f>
        <v>#REF!</v>
      </c>
      <c r="BK877" s="147" t="e">
        <f>VLOOKUP(J907,#REF!,9,FALSE)</f>
        <v>#REF!</v>
      </c>
      <c r="BL877" s="147"/>
      <c r="BM877" s="217" t="e">
        <f>VLOOKUP(J907,#REF!,2,FALSE)</f>
        <v>#REF!</v>
      </c>
      <c r="BN877" s="147"/>
      <c r="BO877" s="147"/>
      <c r="BP877" s="147"/>
      <c r="BQ877" s="147"/>
      <c r="BR877" s="147"/>
      <c r="BS877" s="217" t="e">
        <f>VLOOKUP(CLEAN(J907),#REF!,2,FALSE)</f>
        <v>#REF!</v>
      </c>
      <c r="BT877" s="217" t="e">
        <f>W907-BS877</f>
        <v>#REF!</v>
      </c>
      <c r="BU877" s="147"/>
      <c r="BV877" s="147"/>
      <c r="BW877" s="147"/>
      <c r="BX877" s="147"/>
      <c r="BY877" s="147"/>
      <c r="BZ877" s="147"/>
      <c r="CA877" s="147"/>
      <c r="CB877" s="147" t="e">
        <f>VLOOKUP(J907,#REF!,13,FALSE)</f>
        <v>#REF!</v>
      </c>
      <c r="CC877" s="147" t="e">
        <f>VLOOKUP(J907,#REF!,2,FALSE)</f>
        <v>#REF!</v>
      </c>
      <c r="CD877" s="147" t="e">
        <f>VLOOKUP(J907,#REF!,13,FALSE)</f>
        <v>#REF!</v>
      </c>
      <c r="CE877" s="147" t="e">
        <f>VLOOKUP(J907,#REF!,3,FALSE)</f>
        <v>#REF!</v>
      </c>
      <c r="CF877" s="147" t="e">
        <f>VLOOKUP(J907,[2]Hoja4!A$2:M$143,13,FALSE)</f>
        <v>#N/A</v>
      </c>
      <c r="CG877" s="147" t="str">
        <f>VLOOKUP(J907,[2]Hoja5!H$2:J$1328,2,FALSE)</f>
        <v/>
      </c>
      <c r="CH877" s="147"/>
      <c r="CI877" s="147"/>
      <c r="CJ877" s="147" t="e">
        <f>VLOOKUP(J907,[2]Hoja13!A$2:M$148,13,FALSE)</f>
        <v>#N/A</v>
      </c>
      <c r="CK877" s="147" t="str">
        <f>VLOOKUP(J907,'[2]rates 26-06-2018'!A$2:I$1489,8,FALSE)</f>
        <v/>
      </c>
      <c r="CL877" s="147"/>
      <c r="CM877" s="147" t="e">
        <f>VLOOKUP(J907,[2]Hoja8!A$2:M$154,13,FALSE)</f>
        <v>#N/A</v>
      </c>
      <c r="CN877" s="147" t="str">
        <f>VLOOKUP(J907,'[2]rates 26-06-2018'!A$1:I$1489,9,FALSE)</f>
        <v>MULTISECTORIAL</v>
      </c>
      <c r="CO877" s="147" t="str">
        <f>VLOOKUP(J907,'[2]rates 26-06-2018'!A$1:I$1489,4,FALSE)</f>
        <v/>
      </c>
      <c r="CP877" s="147"/>
      <c r="CQ877" s="217" t="e">
        <f>VLOOKUP(CLEAN(J907),[2]Hoja14!A$2:B$126,2,FALSE)</f>
        <v>#N/A</v>
      </c>
      <c r="CR877" s="217" t="e">
        <f>Y907-CQ877</f>
        <v>#N/A</v>
      </c>
      <c r="CS877" s="147"/>
      <c r="CT877" s="217" t="e">
        <f>Y907-CQ877</f>
        <v>#N/A</v>
      </c>
      <c r="CU877" s="147"/>
      <c r="CV877" s="147"/>
      <c r="CW877" s="147"/>
      <c r="CX877" s="147"/>
      <c r="CY877" s="147"/>
      <c r="CZ877" s="147"/>
      <c r="DA877" s="147"/>
      <c r="DB877" s="218">
        <f>VLOOKUP(J907,[2]PPTO!A$6:C$335,3,FALSE)</f>
        <v>230000000</v>
      </c>
      <c r="DC877" s="218">
        <f>P907-DB877</f>
        <v>0</v>
      </c>
      <c r="DD877" s="218">
        <f>VLOOKUP(J907,[2]PPTO!A$5:E$337,5,FALSE)</f>
        <v>150000000</v>
      </c>
      <c r="DE877" s="218">
        <f>VLOOKUP(J907,[2]PPTO!A$6:F$335,6,FALSE)</f>
        <v>0</v>
      </c>
      <c r="DF877" s="216" t="e">
        <f>VLOOKUP(J907,DH$477:DH$484,1,FALSE)</f>
        <v>#N/A</v>
      </c>
      <c r="DG877" s="216"/>
      <c r="DH877" s="216"/>
      <c r="DI877" s="147" t="e">
        <f>VLOOKUP(J907,'[2]2018'!A$3:N$167,14,FALSE)</f>
        <v>#N/A</v>
      </c>
      <c r="DJ877" s="147" t="str">
        <f>VLOOKUP(J907,[2]resultado!G$2:H$1656,2,FALSE)</f>
        <v/>
      </c>
      <c r="DK877" s="217">
        <v>0</v>
      </c>
      <c r="DL877" s="217">
        <f>Q907-DK877</f>
        <v>0</v>
      </c>
      <c r="DM877" s="217">
        <f>P907-(Q907+R907+AG907)</f>
        <v>60000000</v>
      </c>
      <c r="DN877" s="147"/>
      <c r="DO877" s="147" t="str">
        <f>VLOOKUP(K878,'[2]rates actuales'!B$2:K$1880,10,FALSE)</f>
        <v/>
      </c>
      <c r="DP877" s="147"/>
      <c r="DQ877" s="217">
        <v>247558</v>
      </c>
      <c r="DR877" s="219">
        <f>(DQ877*1000)-P878</f>
        <v>0</v>
      </c>
      <c r="DS877" s="147" t="str">
        <f>VLOOKUP(J878,'[2]rates actuales'!A$2:C$1880,3,FALSE)</f>
        <v/>
      </c>
      <c r="DT877" s="147"/>
      <c r="DU877" s="147"/>
      <c r="DV877" s="147"/>
      <c r="DW877" s="147" t="e">
        <f>VLOOKUP(J878,[2]TERMINADOS!A$2:B$133,2,FALSE)</f>
        <v>#N/A</v>
      </c>
      <c r="DX877" s="147"/>
      <c r="DY877" s="147"/>
      <c r="DZ877" s="147">
        <f>VLOOKUP(J878,'[2]COSTO-GASTO'!E$2:F$401,2,FALSE)</f>
        <v>0</v>
      </c>
      <c r="EA877" s="217">
        <f>AE878-DZ877</f>
        <v>0</v>
      </c>
      <c r="EB877" s="147" t="str">
        <f>VLOOKUP(J878,[2]Hoja26!A$2:B$91,2,FALSE)</f>
        <v>CON CONVENIO</v>
      </c>
      <c r="EC877" s="147" t="e">
        <f>VLOOKUP(J878,[2]Hoja26!E$2:F$147,2,FALSE)</f>
        <v>#N/A</v>
      </c>
      <c r="ED877" s="147"/>
      <c r="EE877" s="147"/>
      <c r="EF877" s="147"/>
      <c r="EG877" s="147"/>
      <c r="EH877" s="147"/>
      <c r="EI877" s="147"/>
      <c r="EJ877" s="147"/>
      <c r="EK877" s="147"/>
      <c r="EL877" s="147"/>
      <c r="EM877" s="147"/>
      <c r="EN877" s="147"/>
      <c r="EO877" s="147"/>
      <c r="EP877" s="147"/>
      <c r="EQ877" s="147"/>
      <c r="ER877" s="147"/>
      <c r="ES877" s="147"/>
      <c r="ET877" s="147"/>
      <c r="EU877" s="147"/>
      <c r="EV877" s="147" t="str">
        <f>VLOOKUP(J878,'[2]RATES OCTUBRE'!J$1:K$1924,2,FALSE)</f>
        <v/>
      </c>
      <c r="EW877" s="147"/>
      <c r="EX877" s="147" t="str">
        <f>VLOOKUP(J878,[2]Hoja26!N$4:O$1289,2,FALSE)</f>
        <v>CON CONVENIO</v>
      </c>
      <c r="EY877" s="147" t="s">
        <v>79</v>
      </c>
      <c r="EZ877" s="217"/>
      <c r="FB877" s="147"/>
      <c r="FC877" s="147"/>
      <c r="FD877" s="147"/>
      <c r="FE877" s="147"/>
      <c r="FF877" s="147"/>
      <c r="FG877" s="147"/>
      <c r="FH877" s="147"/>
      <c r="FI877" s="147"/>
      <c r="FJ877" s="147"/>
      <c r="FK877" s="147"/>
      <c r="FL877" s="147"/>
      <c r="FM877" s="147"/>
      <c r="FN877" s="147"/>
      <c r="FO877" s="147"/>
      <c r="FP877" s="147"/>
      <c r="FQ877" s="147"/>
      <c r="FR877" s="147"/>
      <c r="FS877" s="66" t="str">
        <f t="shared" ref="FS877:FS883" si="607">CONCATENATE(J877,"-",I877)</f>
        <v>30430874-EJECUCION</v>
      </c>
      <c r="FT877" s="66" t="str">
        <f>VLOOKUP(FS877,'[2]ESTADO DE SITUACION OCTUBRE'!I$4:I$941,1,FALSE)</f>
        <v>30430874-EJECUCION</v>
      </c>
      <c r="FU877" s="66">
        <f>VLOOKUP(K877,'[2]BIP-COSTO'!B$2:H$1976,7,FALSE)</f>
        <v>413944</v>
      </c>
      <c r="FV877" s="173">
        <v>413944000</v>
      </c>
      <c r="FW877" s="173">
        <f t="shared" ref="FW877:FW883" si="608">FV877-P877</f>
        <v>0</v>
      </c>
      <c r="FX877" s="66" t="str">
        <f>VLOOKUP(K877,'[2]BIP-COSTO'!B$2:H$1976,4,FALSE)</f>
        <v>GOBIERNO REGIONAL - REGION DE LOS LAGOS</v>
      </c>
      <c r="FY877" s="66" t="str">
        <f>VLOOKUP(K877,'[2]BIP-COSTO'!B$2:K$1976,10,FALSE)</f>
        <v/>
      </c>
      <c r="GF877" s="18" t="e">
        <f>VLOOKUP(J877,[2]Hoja20!A$2:V$35,22,FALSE)</f>
        <v>#N/A</v>
      </c>
      <c r="GG877" s="68"/>
      <c r="GH877" s="68"/>
      <c r="GM877" s="66" t="str">
        <f>VLOOKUP(K877,[3]resultado!E$2:K$2045,7,FALSE)</f>
        <v/>
      </c>
      <c r="GO877" s="66" t="e">
        <f>VLOOKUP(J877,[3]Hoja2!A$1:A$110,1,FALSE)</f>
        <v>#N/A</v>
      </c>
      <c r="GP877" s="66" t="e">
        <f>VLOOKUP(K877,[3]Hoja5!C$2:F$376,1,FALSE)</f>
        <v>#N/A</v>
      </c>
      <c r="GQ877" s="66" t="e">
        <f>VLOOKUP(J877,[3]Hoja5!A$2:A$376,1,FALSE)</f>
        <v>#N/A</v>
      </c>
      <c r="GR877" s="66" t="e">
        <f>VLOOKUP(J877,rates!B$2:I$944,8,FALSE)</f>
        <v>#N/A</v>
      </c>
      <c r="GS877" s="66" t="s">
        <v>2986</v>
      </c>
      <c r="GT877" s="66" t="e">
        <f>VLOOKUP(J877,Hoja6!A$2:A$29,1,FALSE)</f>
        <v>#N/A</v>
      </c>
      <c r="GU877" s="66" t="e">
        <f>VLOOKUP(J877,Hoja7!A$2:O$243,15,FALSE)</f>
        <v>#N/A</v>
      </c>
      <c r="GV877" s="66" t="str">
        <f>VLOOKUP(J877,'ESTADO DE SITUACION'!H$4:AQ$943,36,FALSE)</f>
        <v>C</v>
      </c>
    </row>
    <row r="878" spans="1:204" s="66" customFormat="1" ht="18" customHeight="1" outlineLevel="2">
      <c r="A878" s="330">
        <v>29</v>
      </c>
      <c r="B878" s="330" t="s">
        <v>79</v>
      </c>
      <c r="C878" s="330" t="s">
        <v>105</v>
      </c>
      <c r="D878" s="330" t="s">
        <v>81</v>
      </c>
      <c r="E878" s="331" t="s">
        <v>82</v>
      </c>
      <c r="F878" s="330" t="s">
        <v>720</v>
      </c>
      <c r="G878" s="330" t="s">
        <v>720</v>
      </c>
      <c r="H878" s="330" t="s">
        <v>94</v>
      </c>
      <c r="I878" s="332" t="s">
        <v>85</v>
      </c>
      <c r="J878" s="333">
        <v>30137152</v>
      </c>
      <c r="K878" s="53" t="str">
        <f t="shared" si="597"/>
        <v>30137152-EJECUCION</v>
      </c>
      <c r="L878" s="209"/>
      <c r="M878" s="53" t="str">
        <f t="shared" si="598"/>
        <v>30137152</v>
      </c>
      <c r="N878" s="224">
        <f t="shared" si="599"/>
        <v>29</v>
      </c>
      <c r="O878" s="332" t="s">
        <v>723</v>
      </c>
      <c r="P878" s="334">
        <v>247558000</v>
      </c>
      <c r="Q878" s="211">
        <v>0</v>
      </c>
      <c r="R878" s="211">
        <v>0</v>
      </c>
      <c r="S878" s="212">
        <v>0</v>
      </c>
      <c r="T878" s="212">
        <v>0</v>
      </c>
      <c r="U878" s="212">
        <v>0</v>
      </c>
      <c r="V878" s="212">
        <f>S878+T878+U878</f>
        <v>0</v>
      </c>
      <c r="W878" s="212">
        <v>0</v>
      </c>
      <c r="X878" s="212">
        <v>0</v>
      </c>
      <c r="Y878" s="212">
        <v>0</v>
      </c>
      <c r="Z878" s="212">
        <f t="shared" si="600"/>
        <v>0</v>
      </c>
      <c r="AA878" s="211">
        <f t="shared" si="601"/>
        <v>0</v>
      </c>
      <c r="AB878" s="211">
        <v>0</v>
      </c>
      <c r="AC878" s="211">
        <f t="shared" si="602"/>
        <v>0</v>
      </c>
      <c r="AD878" s="335">
        <f t="shared" si="603"/>
        <v>0</v>
      </c>
      <c r="AE878" s="336">
        <v>0</v>
      </c>
      <c r="AF878" s="59">
        <v>0</v>
      </c>
      <c r="AG878" s="336">
        <v>247558000</v>
      </c>
      <c r="AH878" s="59">
        <v>0</v>
      </c>
      <c r="AI878" s="59">
        <f t="shared" si="604"/>
        <v>247558000</v>
      </c>
      <c r="AJ878" s="59">
        <f t="shared" si="605"/>
        <v>0</v>
      </c>
      <c r="AK878" s="211">
        <f t="shared" si="606"/>
        <v>247558000</v>
      </c>
      <c r="AL878" s="214" t="s">
        <v>98</v>
      </c>
      <c r="AM878" s="337" t="s">
        <v>108</v>
      </c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216"/>
      <c r="AX878" s="216"/>
      <c r="AY878" s="216"/>
      <c r="AZ878" s="216"/>
      <c r="BA878" s="147" t="e">
        <f>VLOOKUP(J941,#REF!,8,FALSE)</f>
        <v>#REF!</v>
      </c>
      <c r="BB878" s="217" t="e">
        <f>VLOOKUP(J941,#REF!,2,FALSE)</f>
        <v>#REF!</v>
      </c>
      <c r="BC878" s="217" t="e">
        <f>VLOOKUP(J941,#REF!,2,FALSE)</f>
        <v>#REF!</v>
      </c>
      <c r="BD878" s="217"/>
      <c r="BE878" s="147" t="e">
        <f>VLOOKUP(CLEAN(J941),#REF!,2,FALSE)</f>
        <v>#REF!</v>
      </c>
      <c r="BF878" s="147"/>
      <c r="BG878" s="147" t="e">
        <f>VLOOKUP(J941,#REF!,13,FALSE)</f>
        <v>#REF!</v>
      </c>
      <c r="BH878" s="147" t="e">
        <f>VLOOKUP(J941,#REF!,13,FALSE)</f>
        <v>#REF!</v>
      </c>
      <c r="BI878" s="147" t="e">
        <f>VLOOKUP(J941,#REF!,13,FALSE)</f>
        <v>#REF!</v>
      </c>
      <c r="BJ878" s="147" t="e">
        <f>VLOOKUP(J941,#REF!,13,FALSE)</f>
        <v>#REF!</v>
      </c>
      <c r="BK878" s="147" t="e">
        <f>VLOOKUP(J941,#REF!,9,FALSE)</f>
        <v>#REF!</v>
      </c>
      <c r="BL878" s="147"/>
      <c r="BM878" s="147" t="e">
        <f>VLOOKUP(J941,#REF!,2,FALSE)</f>
        <v>#REF!</v>
      </c>
      <c r="BN878" s="147"/>
      <c r="BO878" s="147"/>
      <c r="BP878" s="147"/>
      <c r="BQ878" s="147"/>
      <c r="BR878" s="147"/>
      <c r="BS878" s="217" t="e">
        <f>VLOOKUP(CLEAN(J941),#REF!,2,FALSE)</f>
        <v>#REF!</v>
      </c>
      <c r="BT878" s="217" t="e">
        <f>W941-BS878</f>
        <v>#REF!</v>
      </c>
      <c r="BU878" s="147"/>
      <c r="BV878" s="147"/>
      <c r="BW878" s="147"/>
      <c r="BX878" s="147"/>
      <c r="BY878" s="147"/>
      <c r="BZ878" s="147"/>
      <c r="CA878" s="147"/>
      <c r="CB878" s="147" t="e">
        <f>VLOOKUP(J941,#REF!,13,FALSE)</f>
        <v>#REF!</v>
      </c>
      <c r="CC878" s="147" t="e">
        <f>VLOOKUP(J941,#REF!,2,FALSE)</f>
        <v>#REF!</v>
      </c>
      <c r="CD878" s="147" t="e">
        <f>VLOOKUP(J941,#REF!,13,FALSE)</f>
        <v>#REF!</v>
      </c>
      <c r="CE878" s="147" t="e">
        <f>VLOOKUP(J941,#REF!,3,FALSE)</f>
        <v>#REF!</v>
      </c>
      <c r="CF878" s="147" t="e">
        <f>VLOOKUP(J941,[2]Hoja4!A$2:M$143,13,FALSE)</f>
        <v>#N/A</v>
      </c>
      <c r="CG878" s="147" t="e">
        <f>VLOOKUP(J941,[2]Hoja5!H$2:J$1328,2,FALSE)</f>
        <v>#N/A</v>
      </c>
      <c r="CH878" s="147"/>
      <c r="CI878" s="147"/>
      <c r="CJ878" s="147" t="e">
        <f>VLOOKUP(J941,[2]Hoja13!A$2:M$148,13,FALSE)</f>
        <v>#N/A</v>
      </c>
      <c r="CK878" s="147" t="e">
        <f>VLOOKUP(J941,'[2]rates 26-06-2018'!A$2:I$1489,8,FALSE)</f>
        <v>#N/A</v>
      </c>
      <c r="CL878" s="147"/>
      <c r="CM878" s="147" t="e">
        <f>VLOOKUP(J941,[2]Hoja8!A$2:M$154,13,FALSE)</f>
        <v>#N/A</v>
      </c>
      <c r="CN878" s="147" t="e">
        <f>VLOOKUP(J941,'[2]rates 26-06-2018'!A$1:I$1489,9,FALSE)</f>
        <v>#N/A</v>
      </c>
      <c r="CO878" s="147" t="e">
        <f>VLOOKUP(J941,'[2]rates 26-06-2018'!A$1:I$1489,4,FALSE)</f>
        <v>#N/A</v>
      </c>
      <c r="CP878" s="147"/>
      <c r="CQ878" s="217" t="e">
        <f>VLOOKUP(CLEAN(J941),[2]Hoja14!A$2:B$126,2,FALSE)</f>
        <v>#N/A</v>
      </c>
      <c r="CR878" s="217" t="e">
        <f>Y941-CQ878</f>
        <v>#N/A</v>
      </c>
      <c r="CS878" s="147"/>
      <c r="CT878" s="147"/>
      <c r="CU878" s="147"/>
      <c r="CV878" s="147"/>
      <c r="CW878" s="147"/>
      <c r="CX878" s="147"/>
      <c r="CY878" s="147"/>
      <c r="CZ878" s="147"/>
      <c r="DA878" s="147"/>
      <c r="DB878" s="218" t="e">
        <f>VLOOKUP(J941,[2]PPTO!A$6:C$335,3,FALSE)</f>
        <v>#N/A</v>
      </c>
      <c r="DC878" s="218" t="e">
        <f>P941-DB878</f>
        <v>#N/A</v>
      </c>
      <c r="DD878" s="218" t="e">
        <f>VLOOKUP(J941,[2]PPTO!A$5:E$337,5,FALSE)</f>
        <v>#N/A</v>
      </c>
      <c r="DE878" s="218" t="e">
        <f>VLOOKUP(J941,[2]PPTO!A$6:F$335,6,FALSE)</f>
        <v>#N/A</v>
      </c>
      <c r="DF878" s="216" t="e">
        <f>VLOOKUP(J941,DH$477:DH$484,1,FALSE)</f>
        <v>#N/A</v>
      </c>
      <c r="DG878" s="216"/>
      <c r="DH878" s="216"/>
      <c r="DI878" s="147" t="e">
        <f>VLOOKUP(J941,'[2]2018'!A$3:N$167,14,FALSE)</f>
        <v>#N/A</v>
      </c>
      <c r="DJ878" s="147" t="str">
        <f>VLOOKUP(J941,[2]resultado!G$2:H$1656,2,FALSE)</f>
        <v/>
      </c>
      <c r="DK878" s="217">
        <v>0</v>
      </c>
      <c r="DL878" s="217">
        <f>Q941-DK878</f>
        <v>0</v>
      </c>
      <c r="DM878" s="217">
        <f>P941-(Q941+R941+AG941)</f>
        <v>129625500</v>
      </c>
      <c r="DN878" s="147"/>
      <c r="DO878" s="147" t="str">
        <f>VLOOKUP(K879,'[2]rates actuales'!B$2:K$1880,10,FALSE)</f>
        <v/>
      </c>
      <c r="DP878" s="147"/>
      <c r="DQ878" s="217">
        <v>686457</v>
      </c>
      <c r="DR878" s="219">
        <f>(DQ878*1000)-P879</f>
        <v>0</v>
      </c>
      <c r="DS878" s="147" t="str">
        <f>VLOOKUP(J879,'[2]rates actuales'!A$2:C$1880,3,FALSE)</f>
        <v/>
      </c>
      <c r="DT878" s="147"/>
      <c r="DU878" s="147"/>
      <c r="DV878" s="147"/>
      <c r="DW878" s="147" t="e">
        <f>VLOOKUP(J879,[2]TERMINADOS!A$2:B$133,2,FALSE)</f>
        <v>#N/A</v>
      </c>
      <c r="DX878" s="217">
        <f>VLOOKUP(J879,'[2]COSTO-GASTO'!A$2:B$382,2,FALSE)</f>
        <v>669066000</v>
      </c>
      <c r="DY878" s="217">
        <f>P879-DX878</f>
        <v>17391000</v>
      </c>
      <c r="DZ878" s="147">
        <f>VLOOKUP(J879,'[2]COSTO-GASTO'!E$2:F$401,2,FALSE)</f>
        <v>0</v>
      </c>
      <c r="EA878" s="217">
        <f>AE879-DZ878</f>
        <v>0</v>
      </c>
      <c r="EB878" s="147" t="str">
        <f>VLOOKUP(J879,[2]Hoja26!A$2:B$91,2,FALSE)</f>
        <v>CON CONVENIO</v>
      </c>
      <c r="EC878" s="147" t="e">
        <f>VLOOKUP(J879,[2]Hoja26!E$2:F$147,2,FALSE)</f>
        <v>#N/A</v>
      </c>
      <c r="ED878" s="147"/>
      <c r="EE878" s="147"/>
      <c r="EF878" s="147"/>
      <c r="EG878" s="147"/>
      <c r="EH878" s="147"/>
      <c r="EI878" s="147"/>
      <c r="EJ878" s="147"/>
      <c r="EK878" s="147"/>
      <c r="EL878" s="147"/>
      <c r="EM878" s="147"/>
      <c r="EN878" s="147"/>
      <c r="EO878" s="147"/>
      <c r="EP878" s="147"/>
      <c r="EQ878" s="147"/>
      <c r="ER878" s="147"/>
      <c r="ES878" s="147"/>
      <c r="ET878" s="147"/>
      <c r="EU878" s="147"/>
      <c r="EV878" s="147" t="str">
        <f>VLOOKUP(J879,'[2]RATES OCTUBRE'!J$1:K$1924,2,FALSE)</f>
        <v/>
      </c>
      <c r="EW878" s="147"/>
      <c r="EX878" s="147" t="str">
        <f>VLOOKUP(J879,[2]Hoja26!N$4:O$1289,2,FALSE)</f>
        <v>CON CONVENIO</v>
      </c>
      <c r="EY878" s="147" t="s">
        <v>79</v>
      </c>
      <c r="EZ878" s="217"/>
      <c r="FB878" s="147"/>
      <c r="FC878" s="147"/>
      <c r="FD878" s="147"/>
      <c r="FE878" s="147"/>
      <c r="FF878" s="147"/>
      <c r="FG878" s="147"/>
      <c r="FH878" s="147"/>
      <c r="FI878" s="147"/>
      <c r="FJ878" s="147"/>
      <c r="FK878" s="147"/>
      <c r="FL878" s="147"/>
      <c r="FM878" s="147"/>
      <c r="FN878" s="147"/>
      <c r="FO878" s="147"/>
      <c r="FP878" s="147"/>
      <c r="FQ878" s="147"/>
      <c r="FR878" s="147"/>
      <c r="FS878" s="221" t="str">
        <f t="shared" si="607"/>
        <v>30137152-EJECUCION</v>
      </c>
      <c r="FT878" s="66" t="str">
        <f>VLOOKUP(FS878,'[2]ESTADO DE SITUACION OCTUBRE'!I$4:I$941,1,FALSE)</f>
        <v>30137152-EJECUCION</v>
      </c>
      <c r="FU878" s="66">
        <f>VLOOKUP(K878,'[2]BIP-COSTO'!B$2:H$1976,7,FALSE)</f>
        <v>247558</v>
      </c>
      <c r="FV878" s="173">
        <v>247558000</v>
      </c>
      <c r="FW878" s="173">
        <f t="shared" si="608"/>
        <v>0</v>
      </c>
      <c r="FX878" s="66" t="str">
        <f>VLOOKUP(K878,'[2]BIP-COSTO'!B$2:H$1976,4,FALSE)</f>
        <v>GOBIERNO REGIONAL - REGION DE LOS LAGOS</v>
      </c>
      <c r="FY878" s="66" t="str">
        <f>VLOOKUP(K878,'[2]BIP-COSTO'!B$2:K$1976,10,FALSE)</f>
        <v/>
      </c>
      <c r="GF878" s="18" t="e">
        <f>VLOOKUP(J878,[2]Hoja20!A$2:V$35,22,FALSE)</f>
        <v>#N/A</v>
      </c>
      <c r="GG878" s="68"/>
      <c r="GH878" s="68"/>
      <c r="GM878" s="66" t="str">
        <f>VLOOKUP(K878,[3]resultado!E$2:K$2045,7,FALSE)</f>
        <v/>
      </c>
      <c r="GO878" s="66" t="e">
        <f>VLOOKUP(J878,[3]Hoja2!A$1:A$110,1,FALSE)</f>
        <v>#N/A</v>
      </c>
      <c r="GP878" s="66" t="e">
        <f>VLOOKUP(K878,[3]Hoja5!C$2:F$376,1,FALSE)</f>
        <v>#N/A</v>
      </c>
      <c r="GQ878" s="66" t="e">
        <f>VLOOKUP(J878,[3]Hoja5!A$2:A$376,1,FALSE)</f>
        <v>#N/A</v>
      </c>
      <c r="GR878" s="66" t="str">
        <f>VLOOKUP(J878,rates!B$2:I$944,8,FALSE)</f>
        <v/>
      </c>
      <c r="GS878" s="66" t="s">
        <v>2986</v>
      </c>
      <c r="GT878" s="66" t="e">
        <f>VLOOKUP(J878,Hoja6!A$2:A$29,1,FALSE)</f>
        <v>#N/A</v>
      </c>
      <c r="GU878" s="66" t="str">
        <f>VLOOKUP(J878,Hoja7!A$2:O$243,15,FALSE)</f>
        <v>CON COVENIO</v>
      </c>
      <c r="GV878" s="66" t="str">
        <f>VLOOKUP(J878,'ESTADO DE SITUACION'!H$4:AQ$943,36,FALSE)</f>
        <v>C</v>
      </c>
    </row>
    <row r="879" spans="1:204" s="66" customFormat="1" ht="18" customHeight="1" outlineLevel="2">
      <c r="A879" s="330">
        <v>29</v>
      </c>
      <c r="B879" s="330" t="s">
        <v>79</v>
      </c>
      <c r="C879" s="330" t="s">
        <v>117</v>
      </c>
      <c r="D879" s="330" t="s">
        <v>118</v>
      </c>
      <c r="E879" s="331" t="s">
        <v>82</v>
      </c>
      <c r="F879" s="330" t="s">
        <v>720</v>
      </c>
      <c r="G879" s="330" t="s">
        <v>720</v>
      </c>
      <c r="H879" s="330" t="s">
        <v>94</v>
      </c>
      <c r="I879" s="332" t="s">
        <v>85</v>
      </c>
      <c r="J879" s="333">
        <v>30415731</v>
      </c>
      <c r="K879" s="53" t="str">
        <f t="shared" si="597"/>
        <v>30415731-EJECUCION</v>
      </c>
      <c r="L879" s="209"/>
      <c r="M879" s="53" t="str">
        <f t="shared" si="598"/>
        <v>30415731</v>
      </c>
      <c r="N879" s="224">
        <f t="shared" si="599"/>
        <v>29</v>
      </c>
      <c r="O879" s="332" t="s">
        <v>724</v>
      </c>
      <c r="P879" s="334">
        <v>686457000</v>
      </c>
      <c r="Q879" s="211">
        <v>0</v>
      </c>
      <c r="R879" s="211">
        <v>0</v>
      </c>
      <c r="S879" s="212">
        <v>0</v>
      </c>
      <c r="T879" s="212">
        <v>0</v>
      </c>
      <c r="U879" s="212">
        <v>0</v>
      </c>
      <c r="V879" s="212">
        <f>S879+T879+U879</f>
        <v>0</v>
      </c>
      <c r="W879" s="212">
        <v>0</v>
      </c>
      <c r="X879" s="212">
        <v>0</v>
      </c>
      <c r="Y879" s="212">
        <v>0</v>
      </c>
      <c r="Z879" s="212">
        <f t="shared" si="600"/>
        <v>0</v>
      </c>
      <c r="AA879" s="211">
        <f t="shared" si="601"/>
        <v>0</v>
      </c>
      <c r="AB879" s="211">
        <v>0</v>
      </c>
      <c r="AC879" s="211">
        <f t="shared" si="602"/>
        <v>0</v>
      </c>
      <c r="AD879" s="335">
        <f t="shared" si="603"/>
        <v>0</v>
      </c>
      <c r="AE879" s="336">
        <v>0</v>
      </c>
      <c r="AF879" s="59">
        <v>0</v>
      </c>
      <c r="AG879" s="336">
        <v>686457000</v>
      </c>
      <c r="AH879" s="59">
        <v>0</v>
      </c>
      <c r="AI879" s="59">
        <f t="shared" si="604"/>
        <v>686457000</v>
      </c>
      <c r="AJ879" s="59">
        <f t="shared" si="605"/>
        <v>0</v>
      </c>
      <c r="AK879" s="227">
        <f t="shared" si="606"/>
        <v>686457000</v>
      </c>
      <c r="AL879" s="214" t="s">
        <v>98</v>
      </c>
      <c r="AM879" s="337" t="s">
        <v>108</v>
      </c>
      <c r="AN879" s="147" t="s">
        <v>722</v>
      </c>
      <c r="AO879" s="147" t="e">
        <f>VLOOKUP(J908,#REF!,2,FALSE)</f>
        <v>#REF!</v>
      </c>
      <c r="AP879" s="147" t="e">
        <f>VLOOKUP(K908,#REF!,2,FALSE)</f>
        <v>#REF!</v>
      </c>
      <c r="AQ879" s="147" t="e">
        <f>VLOOKUP(J908,#REF!,13,FALSE)</f>
        <v>#REF!</v>
      </c>
      <c r="AR879" s="147" t="e">
        <f>VLOOKUP(K908,#REF!,7,FALSE)</f>
        <v>#REF!</v>
      </c>
      <c r="AS879" s="147"/>
      <c r="AT879" s="147" t="e">
        <f>VLOOKUP(J908,#REF!,13,FALSE)</f>
        <v>#REF!</v>
      </c>
      <c r="AU879" s="147" t="e">
        <f>VLOOKUP(K908,#REF!,2,FALSE)</f>
        <v>#REF!</v>
      </c>
      <c r="AV879" s="147"/>
      <c r="AW879" s="216"/>
      <c r="AX879" s="216"/>
      <c r="AY879" s="216"/>
      <c r="AZ879" s="216"/>
      <c r="BA879" s="147"/>
      <c r="BB879" s="217"/>
      <c r="BC879" s="217"/>
      <c r="BD879" s="217"/>
      <c r="BE879" s="147"/>
      <c r="BF879" s="147"/>
      <c r="BG879" s="147"/>
      <c r="BH879" s="147"/>
      <c r="BI879" s="147"/>
      <c r="BJ879" s="147"/>
      <c r="BK879" s="147"/>
      <c r="BL879" s="147"/>
      <c r="BM879" s="147"/>
      <c r="BN879" s="147"/>
      <c r="BO879" s="147"/>
      <c r="BP879" s="147"/>
      <c r="BQ879" s="147"/>
      <c r="BR879" s="147"/>
      <c r="BS879" s="217"/>
      <c r="BT879" s="217"/>
      <c r="BU879" s="147"/>
      <c r="BV879" s="147"/>
      <c r="BW879" s="147"/>
      <c r="BX879" s="147"/>
      <c r="BY879" s="147"/>
      <c r="BZ879" s="147"/>
      <c r="CA879" s="147"/>
      <c r="CB879" s="147"/>
      <c r="CC879" s="147"/>
      <c r="CD879" s="147"/>
      <c r="CE879" s="147"/>
      <c r="CF879" s="147"/>
      <c r="CG879" s="147"/>
      <c r="CH879" s="147"/>
      <c r="CI879" s="147"/>
      <c r="CJ879" s="147" t="e">
        <f>VLOOKUP(J908,[2]Hoja13!A$2:M$148,13,FALSE)</f>
        <v>#N/A</v>
      </c>
      <c r="CK879" s="147" t="str">
        <f>VLOOKUP(J908,'[2]rates 26-06-2018'!A$2:I$1489,8,FALSE)</f>
        <v/>
      </c>
      <c r="CL879" s="147"/>
      <c r="CM879" s="147" t="e">
        <f>VLOOKUP(J908,[2]Hoja8!A$2:M$154,13,FALSE)</f>
        <v>#N/A</v>
      </c>
      <c r="CN879" s="147" t="str">
        <f>VLOOKUP(J908,'[2]rates 26-06-2018'!A$1:I$1489,9,FALSE)</f>
        <v>RECURSOS NATURALES Y MEDIO AMBIENTE</v>
      </c>
      <c r="CO879" s="147" t="str">
        <f>VLOOKUP(J908,'[2]rates 26-06-2018'!A$1:I$1489,4,FALSE)</f>
        <v/>
      </c>
      <c r="CP879" s="147"/>
      <c r="CQ879" s="217">
        <f>VLOOKUP(CLEAN(J908),[2]Hoja14!A$2:B$126,2,FALSE)</f>
        <v>18636889</v>
      </c>
      <c r="CR879" s="217">
        <f>Y908-CQ879</f>
        <v>0</v>
      </c>
      <c r="CS879" s="147"/>
      <c r="CT879" s="147"/>
      <c r="CU879" s="147"/>
      <c r="CV879" s="147"/>
      <c r="CW879" s="147"/>
      <c r="CX879" s="147"/>
      <c r="CY879" s="147"/>
      <c r="CZ879" s="147"/>
      <c r="DA879" s="147"/>
      <c r="DB879" s="218">
        <f>VLOOKUP(J908,[2]PPTO!A$6:C$335,3,FALSE)</f>
        <v>203000000</v>
      </c>
      <c r="DC879" s="218">
        <f>P908-DB879</f>
        <v>0</v>
      </c>
      <c r="DD879" s="218">
        <f>VLOOKUP(J908,[2]PPTO!A$5:E$337,5,FALSE)</f>
        <v>98017776</v>
      </c>
      <c r="DE879" s="218">
        <f>VLOOKUP(J908,[2]PPTO!A$6:F$335,6,FALSE)</f>
        <v>0</v>
      </c>
      <c r="DF879" s="216" t="e">
        <f>VLOOKUP(J908,DH$477:DH$484,1,FALSE)</f>
        <v>#N/A</v>
      </c>
      <c r="DG879" s="216"/>
      <c r="DH879" s="216"/>
      <c r="DI879" s="147" t="e">
        <f>VLOOKUP(J908,'[2]2018'!A$3:N$167,14,FALSE)</f>
        <v>#N/A</v>
      </c>
      <c r="DJ879" s="147" t="str">
        <f>VLOOKUP(J908,[2]resultado!G$2:H$1656,2,FALSE)</f>
        <v/>
      </c>
      <c r="DK879" s="217">
        <v>0</v>
      </c>
      <c r="DL879" s="217">
        <f>Q908-DK879</f>
        <v>86207000</v>
      </c>
      <c r="DM879" s="217">
        <f>P908-(Q908+R908+AG908)</f>
        <v>14081418</v>
      </c>
      <c r="DN879" s="147"/>
      <c r="DO879" s="147" t="str">
        <f>VLOOKUP(K888,'[2]rates actuales'!B$2:K$1880,10,FALSE)</f>
        <v/>
      </c>
      <c r="DP879" s="147"/>
      <c r="DQ879" s="217">
        <v>1055427</v>
      </c>
      <c r="DR879" s="219">
        <f>(DQ879*1000)-P888</f>
        <v>0</v>
      </c>
      <c r="DS879" s="147" t="str">
        <f>VLOOKUP(J888,'[2]rates actuales'!A$2:C$1880,3,FALSE)</f>
        <v/>
      </c>
      <c r="DT879" s="147"/>
      <c r="DU879" s="147"/>
      <c r="DV879" s="147"/>
      <c r="DW879" s="147" t="e">
        <f>VLOOKUP(J888,[2]TERMINADOS!A$2:B$133,2,FALSE)</f>
        <v>#N/A</v>
      </c>
      <c r="DX879" s="147"/>
      <c r="DY879" s="147"/>
      <c r="DZ879" s="147">
        <f>VLOOKUP(J888,'[2]COSTO-GASTO'!E$2:F$401,2,FALSE)</f>
        <v>0</v>
      </c>
      <c r="EA879" s="217">
        <f>AE888-DZ879</f>
        <v>0</v>
      </c>
      <c r="EB879" s="147" t="e">
        <f>VLOOKUP(J888,[2]Hoja26!A$2:B$91,2,FALSE)</f>
        <v>#N/A</v>
      </c>
      <c r="EC879" s="147" t="e">
        <f>VLOOKUP(J888,[2]Hoja26!E$2:F$147,2,FALSE)</f>
        <v>#N/A</v>
      </c>
      <c r="ED879" s="147"/>
      <c r="EE879" s="147"/>
      <c r="EF879" s="147"/>
      <c r="EG879" s="147"/>
      <c r="EH879" s="147"/>
      <c r="EI879" s="147"/>
      <c r="EJ879" s="147"/>
      <c r="EK879" s="147"/>
      <c r="EL879" s="147"/>
      <c r="EM879" s="147"/>
      <c r="EN879" s="147"/>
      <c r="EO879" s="147"/>
      <c r="EP879" s="147"/>
      <c r="EQ879" s="147"/>
      <c r="ER879" s="147"/>
      <c r="ES879" s="147"/>
      <c r="ET879" s="147"/>
      <c r="EU879" s="147"/>
      <c r="EV879" s="147" t="str">
        <f>VLOOKUP(J888,'[2]RATES OCTUBRE'!J$1:K$1924,2,FALSE)</f>
        <v/>
      </c>
      <c r="EW879" s="147"/>
      <c r="EX879" s="147" t="str">
        <f>VLOOKUP(J888,[2]Hoja26!N$4:O$1289,2,FALSE)</f>
        <v>SOLICITUD SSR</v>
      </c>
      <c r="EY879" s="147" t="s">
        <v>79</v>
      </c>
      <c r="EZ879" s="217"/>
      <c r="FB879" s="147"/>
      <c r="FC879" s="147"/>
      <c r="FD879" s="147"/>
      <c r="FE879" s="147"/>
      <c r="FF879" s="147"/>
      <c r="FG879" s="147"/>
      <c r="FH879" s="147"/>
      <c r="FI879" s="147"/>
      <c r="FJ879" s="147"/>
      <c r="FK879" s="147"/>
      <c r="FL879" s="147"/>
      <c r="FM879" s="147"/>
      <c r="FN879" s="147"/>
      <c r="FO879" s="147"/>
      <c r="FP879" s="147"/>
      <c r="FQ879" s="147"/>
      <c r="FR879" s="147"/>
      <c r="FS879" s="66" t="str">
        <f t="shared" si="607"/>
        <v>30415731-EJECUCION</v>
      </c>
      <c r="FT879" s="66" t="str">
        <f>VLOOKUP(FS879,'[2]ESTADO DE SITUACION OCTUBRE'!I$4:I$941,1,FALSE)</f>
        <v>30415731-EJECUCION</v>
      </c>
      <c r="FU879" s="66">
        <f>VLOOKUP(K879,'[2]BIP-COSTO'!B$2:H$1976,7,FALSE)</f>
        <v>686457</v>
      </c>
      <c r="FV879" s="173">
        <v>686457000</v>
      </c>
      <c r="FW879" s="173">
        <f t="shared" si="608"/>
        <v>0</v>
      </c>
      <c r="FX879" s="66" t="str">
        <f>VLOOKUP(K879,'[2]BIP-COSTO'!B$2:H$1976,4,FALSE)</f>
        <v>GOBIERNO REGIONAL - REGION DE LOS LAGOS</v>
      </c>
      <c r="FY879" s="66" t="str">
        <f>VLOOKUP(K879,'[2]BIP-COSTO'!B$2:K$1976,10,FALSE)</f>
        <v/>
      </c>
      <c r="GF879" s="18" t="e">
        <f>VLOOKUP(J879,[2]Hoja20!A$2:V$35,22,FALSE)</f>
        <v>#N/A</v>
      </c>
      <c r="GG879" s="68"/>
      <c r="GH879" s="68"/>
      <c r="GM879" s="66" t="str">
        <f>VLOOKUP(K879,[3]resultado!E$2:K$2045,7,FALSE)</f>
        <v/>
      </c>
      <c r="GO879" s="66" t="e">
        <f>VLOOKUP(J879,[3]Hoja2!A$1:A$110,1,FALSE)</f>
        <v>#N/A</v>
      </c>
      <c r="GP879" s="66" t="e">
        <f>VLOOKUP(K879,[3]Hoja5!C$2:F$376,1,FALSE)</f>
        <v>#N/A</v>
      </c>
      <c r="GQ879" s="66" t="e">
        <f>VLOOKUP(J879,[3]Hoja5!A$2:A$376,1,FALSE)</f>
        <v>#N/A</v>
      </c>
      <c r="GR879" s="66" t="str">
        <f>VLOOKUP(J879,rates!B$2:I$944,8,FALSE)</f>
        <v/>
      </c>
      <c r="GS879" s="66" t="s">
        <v>2986</v>
      </c>
      <c r="GT879" s="66" t="e">
        <f>VLOOKUP(J879,Hoja6!A$2:A$29,1,FALSE)</f>
        <v>#N/A</v>
      </c>
      <c r="GU879" s="66" t="e">
        <f>VLOOKUP(J879,Hoja7!A$2:O$243,15,FALSE)</f>
        <v>#N/A</v>
      </c>
      <c r="GV879" s="66" t="str">
        <f>VLOOKUP(J879,'ESTADO DE SITUACION'!H$4:AQ$943,36,FALSE)</f>
        <v>C</v>
      </c>
    </row>
    <row r="880" spans="1:204" s="66" customFormat="1" ht="18" customHeight="1" outlineLevel="2">
      <c r="A880" s="330">
        <v>31</v>
      </c>
      <c r="B880" s="330" t="s">
        <v>79</v>
      </c>
      <c r="C880" s="330" t="s">
        <v>96</v>
      </c>
      <c r="D880" s="330" t="s">
        <v>81</v>
      </c>
      <c r="E880" s="331" t="s">
        <v>82</v>
      </c>
      <c r="F880" s="330" t="s">
        <v>720</v>
      </c>
      <c r="G880" s="330" t="s">
        <v>720</v>
      </c>
      <c r="H880" s="330" t="s">
        <v>94</v>
      </c>
      <c r="I880" s="332" t="s">
        <v>85</v>
      </c>
      <c r="J880" s="333">
        <v>30460140</v>
      </c>
      <c r="K880" s="53" t="str">
        <f t="shared" si="597"/>
        <v>30460140-EJECUCION</v>
      </c>
      <c r="L880" s="209"/>
      <c r="M880" s="53" t="str">
        <f t="shared" si="598"/>
        <v>30460140</v>
      </c>
      <c r="N880" s="224">
        <f t="shared" si="599"/>
        <v>31</v>
      </c>
      <c r="O880" s="332" t="s">
        <v>725</v>
      </c>
      <c r="P880" s="334">
        <f>3120702000+60000000+300000000</f>
        <v>3480702000</v>
      </c>
      <c r="Q880" s="211">
        <v>0</v>
      </c>
      <c r="R880" s="211">
        <v>684750000</v>
      </c>
      <c r="S880" s="212">
        <v>0</v>
      </c>
      <c r="T880" s="212">
        <v>0</v>
      </c>
      <c r="U880" s="212">
        <v>0</v>
      </c>
      <c r="V880" s="212">
        <f>S880+T880+U880</f>
        <v>0</v>
      </c>
      <c r="W880" s="212">
        <v>0</v>
      </c>
      <c r="X880" s="212">
        <v>4750000</v>
      </c>
      <c r="Y880" s="212">
        <v>0</v>
      </c>
      <c r="Z880" s="212">
        <f t="shared" si="600"/>
        <v>4750000</v>
      </c>
      <c r="AA880" s="211">
        <f t="shared" si="601"/>
        <v>4750000</v>
      </c>
      <c r="AB880" s="211">
        <v>0</v>
      </c>
      <c r="AC880" s="211">
        <f t="shared" si="602"/>
        <v>4750000</v>
      </c>
      <c r="AD880" s="335">
        <f t="shared" si="603"/>
        <v>680000000</v>
      </c>
      <c r="AE880" s="336">
        <v>584750000</v>
      </c>
      <c r="AF880" s="59">
        <v>993753000</v>
      </c>
      <c r="AG880" s="336">
        <f>1000000000+63000000</f>
        <v>1063000000</v>
      </c>
      <c r="AH880" s="59">
        <v>0</v>
      </c>
      <c r="AI880" s="59">
        <f t="shared" si="604"/>
        <v>1063000000</v>
      </c>
      <c r="AJ880" s="59">
        <f t="shared" si="605"/>
        <v>1423949000</v>
      </c>
      <c r="AK880" s="211">
        <f t="shared" si="606"/>
        <v>2795952000</v>
      </c>
      <c r="AL880" s="214" t="s">
        <v>726</v>
      </c>
      <c r="AM880" s="337" t="s">
        <v>108</v>
      </c>
      <c r="AN880" s="147" t="e">
        <v>#N/A</v>
      </c>
      <c r="AO880" s="147" t="e">
        <f>VLOOKUP(J911,#REF!,2,FALSE)</f>
        <v>#REF!</v>
      </c>
      <c r="AP880" s="147" t="e">
        <f>VLOOKUP(K911,#REF!,2,FALSE)</f>
        <v>#REF!</v>
      </c>
      <c r="AQ880" s="147" t="e">
        <f>VLOOKUP(J911,#REF!,13,FALSE)</f>
        <v>#REF!</v>
      </c>
      <c r="AR880" s="147" t="e">
        <f>VLOOKUP(K911,#REF!,7,FALSE)</f>
        <v>#REF!</v>
      </c>
      <c r="AS880" s="147"/>
      <c r="AT880" s="147" t="e">
        <f>VLOOKUP(J911,#REF!,13,FALSE)</f>
        <v>#REF!</v>
      </c>
      <c r="AU880" s="147" t="e">
        <f>VLOOKUP(K911,#REF!,2,FALSE)</f>
        <v>#REF!</v>
      </c>
      <c r="AV880" s="147"/>
      <c r="AW880" s="216" t="e">
        <f>VLOOKUP(J911,#REF!,3,FALSE)</f>
        <v>#REF!</v>
      </c>
      <c r="AX880" s="216"/>
      <c r="AY880" s="216" t="e">
        <f>VLOOKUP(J911,#REF!,13,FALSE)</f>
        <v>#REF!</v>
      </c>
      <c r="AZ880" s="216" t="e">
        <f>VLOOKUP(CLEAN(J911),#REF!,7,FALSE)</f>
        <v>#REF!</v>
      </c>
      <c r="BA880" s="147" t="e">
        <f>VLOOKUP(J911,#REF!,8,FALSE)</f>
        <v>#REF!</v>
      </c>
      <c r="BB880" s="217" t="e">
        <f>VLOOKUP(J911,#REF!,2,FALSE)</f>
        <v>#REF!</v>
      </c>
      <c r="BC880" s="217" t="e">
        <f>VLOOKUP(J911,#REF!,2,FALSE)</f>
        <v>#REF!</v>
      </c>
      <c r="BD880" s="217" t="e">
        <f>BB880-BC880</f>
        <v>#REF!</v>
      </c>
      <c r="BE880" s="217" t="e">
        <f>VLOOKUP(CLEAN(J911),#REF!,2,FALSE)</f>
        <v>#REF!</v>
      </c>
      <c r="BF880" s="217" t="e">
        <f>W911-BE880</f>
        <v>#REF!</v>
      </c>
      <c r="BG880" s="147" t="e">
        <f>VLOOKUP(J911,#REF!,13,FALSE)</f>
        <v>#REF!</v>
      </c>
      <c r="BH880" s="147" t="e">
        <f>VLOOKUP(J911,#REF!,13,FALSE)</f>
        <v>#REF!</v>
      </c>
      <c r="BI880" s="147" t="e">
        <f>VLOOKUP(J911,#REF!,13,FALSE)</f>
        <v>#REF!</v>
      </c>
      <c r="BJ880" s="147" t="e">
        <f>VLOOKUP(J911,#REF!,13,FALSE)</f>
        <v>#REF!</v>
      </c>
      <c r="BK880" s="147" t="e">
        <f>VLOOKUP(J911,#REF!,9,FALSE)</f>
        <v>#REF!</v>
      </c>
      <c r="BL880" s="147"/>
      <c r="BM880" s="217" t="e">
        <f>VLOOKUP(J911,#REF!,2,FALSE)</f>
        <v>#REF!</v>
      </c>
      <c r="BN880" s="147"/>
      <c r="BO880" s="147"/>
      <c r="BP880" s="147"/>
      <c r="BQ880" s="147"/>
      <c r="BR880" s="147"/>
      <c r="BS880" s="217" t="e">
        <f>VLOOKUP(CLEAN(J911),#REF!,2,FALSE)</f>
        <v>#REF!</v>
      </c>
      <c r="BT880" s="217" t="e">
        <f>W911-BS880</f>
        <v>#REF!</v>
      </c>
      <c r="BU880" s="147"/>
      <c r="BV880" s="147"/>
      <c r="BW880" s="147"/>
      <c r="BX880" s="147"/>
      <c r="BY880" s="147"/>
      <c r="BZ880" s="147"/>
      <c r="CA880" s="147"/>
      <c r="CB880" s="147" t="e">
        <f>VLOOKUP(J911,#REF!,13,FALSE)</f>
        <v>#REF!</v>
      </c>
      <c r="CC880" s="147" t="e">
        <f>VLOOKUP(J911,#REF!,2,FALSE)</f>
        <v>#REF!</v>
      </c>
      <c r="CD880" s="147" t="e">
        <f>VLOOKUP(J911,#REF!,13,FALSE)</f>
        <v>#REF!</v>
      </c>
      <c r="CE880" s="147" t="e">
        <f>VLOOKUP(J911,#REF!,3,FALSE)</f>
        <v>#REF!</v>
      </c>
      <c r="CF880" s="147" t="e">
        <f>VLOOKUP(J911,[2]Hoja4!A$2:M$143,13,FALSE)</f>
        <v>#N/A</v>
      </c>
      <c r="CG880" s="147" t="str">
        <f>VLOOKUP(J911,[2]Hoja5!H$2:J$1328,2,FALSE)</f>
        <v/>
      </c>
      <c r="CH880" s="147"/>
      <c r="CI880" s="147"/>
      <c r="CJ880" s="147" t="e">
        <f>VLOOKUP(J911,[2]Hoja13!A$2:M$148,13,FALSE)</f>
        <v>#N/A</v>
      </c>
      <c r="CK880" s="147" t="str">
        <f>VLOOKUP(J911,'[2]rates 26-06-2018'!A$2:I$1489,8,FALSE)</f>
        <v/>
      </c>
      <c r="CL880" s="147"/>
      <c r="CM880" s="147" t="e">
        <f>VLOOKUP(J911,[2]Hoja8!A$2:M$154,13,FALSE)</f>
        <v>#N/A</v>
      </c>
      <c r="CN880" s="147" t="str">
        <f>VLOOKUP(J911,'[2]rates 26-06-2018'!A$1:I$1489,9,FALSE)</f>
        <v>RECURSOS NATURALES Y MEDIO AMBIENTE</v>
      </c>
      <c r="CO880" s="147" t="str">
        <f>VLOOKUP(J911,'[2]rates 26-06-2018'!A$1:I$1489,4,FALSE)</f>
        <v/>
      </c>
      <c r="CP880" s="147"/>
      <c r="CQ880" s="217" t="e">
        <f>VLOOKUP(CLEAN(J911),[2]Hoja14!A$2:B$126,2,FALSE)</f>
        <v>#N/A</v>
      </c>
      <c r="CR880" s="217" t="e">
        <f>Y911-CQ880</f>
        <v>#N/A</v>
      </c>
      <c r="CS880" s="147"/>
      <c r="CT880" s="217" t="e">
        <f>Y911-CQ880</f>
        <v>#N/A</v>
      </c>
      <c r="CU880" s="147"/>
      <c r="CV880" s="147"/>
      <c r="CW880" s="147"/>
      <c r="CX880" s="147"/>
      <c r="CY880" s="147"/>
      <c r="CZ880" s="147"/>
      <c r="DA880" s="147"/>
      <c r="DB880" s="218">
        <f>VLOOKUP(J911,[2]PPTO!A$6:C$335,3,FALSE)</f>
        <v>315000000</v>
      </c>
      <c r="DC880" s="218">
        <f>P911-DB880</f>
        <v>0</v>
      </c>
      <c r="DD880" s="218">
        <f>VLOOKUP(J911,[2]PPTO!A$5:E$337,5,FALSE)</f>
        <v>87195000</v>
      </c>
      <c r="DE880" s="218">
        <f>VLOOKUP(J911,[2]PPTO!A$6:F$335,6,FALSE)</f>
        <v>84195000</v>
      </c>
      <c r="DF880" s="216" t="e">
        <f>VLOOKUP(J911,DH$477:DH$484,1,FALSE)</f>
        <v>#N/A</v>
      </c>
      <c r="DG880" s="216"/>
      <c r="DH880" s="216"/>
      <c r="DI880" s="147" t="e">
        <f>VLOOKUP(J911,'[2]2018'!A$3:N$167,14,FALSE)</f>
        <v>#N/A</v>
      </c>
      <c r="DJ880" s="147" t="str">
        <f>VLOOKUP(J911,[2]resultado!G$2:H$1656,2,FALSE)</f>
        <v/>
      </c>
      <c r="DK880" s="217">
        <v>0</v>
      </c>
      <c r="DL880" s="217">
        <f>Q911-DK880</f>
        <v>49500000</v>
      </c>
      <c r="DM880" s="217">
        <f>P911-(Q911+R911+AG911)</f>
        <v>133728750</v>
      </c>
      <c r="DN880" s="147"/>
      <c r="DO880" s="147" t="str">
        <f>VLOOKUP(K882,'[2]rates actuales'!B$2:K$1880,10,FALSE)</f>
        <v/>
      </c>
      <c r="DP880" s="147"/>
      <c r="DQ880" s="217">
        <f>VLOOKUP(K882,'[2]rates actuales'!B$2:D$1880,3,FALSE)</f>
        <v>335169</v>
      </c>
      <c r="DR880" s="217">
        <f>(DQ880*1000)-P882</f>
        <v>-2878431000</v>
      </c>
      <c r="DS880" s="147" t="str">
        <f>VLOOKUP(J882,'[2]rates actuales'!A$2:C$1880,3,FALSE)</f>
        <v>CALBUCO</v>
      </c>
      <c r="DT880" s="147"/>
      <c r="DU880" s="147"/>
      <c r="DV880" s="147"/>
      <c r="DW880" s="147" t="e">
        <f>VLOOKUP(J882,[2]TERMINADOS!A$2:B$133,2,FALSE)</f>
        <v>#N/A</v>
      </c>
      <c r="DX880" s="147"/>
      <c r="DY880" s="147"/>
      <c r="DZ880" s="147">
        <f>VLOOKUP(J882,'[2]COSTO-GASTO'!E$2:F$401,2,FALSE)</f>
        <v>90802101</v>
      </c>
      <c r="EA880" s="217">
        <f>AE882-DZ880</f>
        <v>-90802101</v>
      </c>
      <c r="EB880" s="147" t="e">
        <f>VLOOKUP(J882,[2]Hoja26!A$2:B$91,2,FALSE)</f>
        <v>#N/A</v>
      </c>
      <c r="EC880" s="147" t="str">
        <f>VLOOKUP(J882,[2]Hoja26!E$2:F$147,2,FALSE)</f>
        <v>EN EJECUCION</v>
      </c>
      <c r="ED880" s="147"/>
      <c r="EE880" s="147"/>
      <c r="EF880" s="147"/>
      <c r="EG880" s="147"/>
      <c r="EH880" s="147"/>
      <c r="EI880" s="147"/>
      <c r="EJ880" s="147"/>
      <c r="EK880" s="147"/>
      <c r="EL880" s="147"/>
      <c r="EM880" s="147"/>
      <c r="EN880" s="147"/>
      <c r="EO880" s="147"/>
      <c r="EP880" s="147"/>
      <c r="EQ880" s="147"/>
      <c r="ER880" s="147"/>
      <c r="ES880" s="147"/>
      <c r="ET880" s="147"/>
      <c r="EU880" s="147"/>
      <c r="EV880" s="147" t="str">
        <f>VLOOKUP(J882,'[2]RATES OCTUBRE'!J$1:K$1924,2,FALSE)</f>
        <v/>
      </c>
      <c r="EW880" s="147"/>
      <c r="EX880" s="147" t="str">
        <f>VLOOKUP(J882,[2]Hoja26!N$4:O$1289,2,FALSE)</f>
        <v>EN EJECUCION</v>
      </c>
      <c r="EY880" s="147" t="s">
        <v>79</v>
      </c>
      <c r="EZ880" s="217"/>
      <c r="FB880" s="147"/>
      <c r="FC880" s="147"/>
      <c r="FD880" s="147"/>
      <c r="FE880" s="147"/>
      <c r="FF880" s="147"/>
      <c r="FG880" s="147"/>
      <c r="FH880" s="147"/>
      <c r="FI880" s="147"/>
      <c r="FJ880" s="147"/>
      <c r="FK880" s="147"/>
      <c r="FL880" s="147"/>
      <c r="FM880" s="147"/>
      <c r="FN880" s="147"/>
      <c r="FO880" s="147"/>
      <c r="FP880" s="147"/>
      <c r="FQ880" s="147"/>
      <c r="FR880" s="147"/>
      <c r="FS880" s="66" t="str">
        <f t="shared" si="607"/>
        <v>30460140-EJECUCION</v>
      </c>
      <c r="FT880" s="66" t="str">
        <f>VLOOKUP(FS880,'[2]ESTADO DE SITUACION OCTUBRE'!I$4:I$941,1,FALSE)</f>
        <v>30460140-EJECUCION</v>
      </c>
      <c r="FU880" s="66">
        <f>VLOOKUP(K880,'[2]BIP-COSTO'!B$2:H$1976,7,FALSE)</f>
        <v>3120702</v>
      </c>
      <c r="FV880" s="173">
        <v>3120702000</v>
      </c>
      <c r="FW880" s="173">
        <f t="shared" si="608"/>
        <v>-360000000</v>
      </c>
      <c r="FX880" s="66" t="str">
        <f>VLOOKUP(K880,'[2]BIP-COSTO'!B$2:H$1976,4,FALSE)</f>
        <v>GOBIERNO REGIONAL - REGION DE LOS LAGOS</v>
      </c>
      <c r="FY880" s="66" t="str">
        <f>VLOOKUP(K880,'[2]BIP-COSTO'!B$2:K$1976,10,FALSE)</f>
        <v/>
      </c>
      <c r="GF880" s="18" t="e">
        <f>VLOOKUP(J880,[2]Hoja20!A$2:V$35,22,FALSE)</f>
        <v>#N/A</v>
      </c>
      <c r="GG880" s="68"/>
      <c r="GH880" s="68"/>
      <c r="GJ880" s="66" t="s">
        <v>727</v>
      </c>
      <c r="GM880" s="66" t="str">
        <f>VLOOKUP(K880,[3]resultado!E$2:K$2045,7,FALSE)</f>
        <v/>
      </c>
      <c r="GO880" s="66" t="e">
        <f>VLOOKUP(J880,[3]Hoja2!A$1:A$110,1,FALSE)</f>
        <v>#N/A</v>
      </c>
      <c r="GP880" s="66" t="e">
        <f>VLOOKUP(K880,[3]Hoja5!C$2:F$376,1,FALSE)</f>
        <v>#N/A</v>
      </c>
      <c r="GQ880" s="66" t="e">
        <f>VLOOKUP(J880,[3]Hoja5!A$2:A$376,1,FALSE)</f>
        <v>#N/A</v>
      </c>
      <c r="GR880" s="66" t="str">
        <f>VLOOKUP(J880,rates!B$2:I$944,8,FALSE)</f>
        <v/>
      </c>
      <c r="GS880" s="66" t="s">
        <v>93</v>
      </c>
      <c r="GT880" s="66" t="e">
        <f>VLOOKUP(J880,Hoja6!A$2:A$29,1,FALSE)</f>
        <v>#N/A</v>
      </c>
      <c r="GU880" s="66" t="e">
        <f>VLOOKUP(J880,Hoja7!A$2:O$243,15,FALSE)</f>
        <v>#N/A</v>
      </c>
      <c r="GV880" s="66">
        <f>VLOOKUP(J880,'ESTADO DE SITUACION'!H$4:AQ$943,36,FALSE)</f>
        <v>0</v>
      </c>
    </row>
    <row r="881" spans="1:204" s="66" customFormat="1" ht="18" customHeight="1" outlineLevel="2">
      <c r="A881" s="338">
        <v>31</v>
      </c>
      <c r="B881" s="338" t="s">
        <v>79</v>
      </c>
      <c r="C881" s="338" t="s">
        <v>80</v>
      </c>
      <c r="D881" s="338" t="s">
        <v>81</v>
      </c>
      <c r="E881" s="339" t="s">
        <v>82</v>
      </c>
      <c r="F881" s="338" t="s">
        <v>720</v>
      </c>
      <c r="G881" s="338" t="s">
        <v>720</v>
      </c>
      <c r="H881" s="338" t="s">
        <v>94</v>
      </c>
      <c r="I881" s="340" t="s">
        <v>85</v>
      </c>
      <c r="J881" s="341">
        <v>30364305</v>
      </c>
      <c r="K881" s="53" t="str">
        <f t="shared" si="597"/>
        <v>30364305-EJECUCION</v>
      </c>
      <c r="L881" s="341"/>
      <c r="M881" s="53" t="str">
        <f t="shared" si="598"/>
        <v>30364305</v>
      </c>
      <c r="N881" s="342">
        <f t="shared" si="599"/>
        <v>31</v>
      </c>
      <c r="O881" s="340" t="s">
        <v>728</v>
      </c>
      <c r="P881" s="343">
        <v>2717087000</v>
      </c>
      <c r="Q881" s="344">
        <v>0</v>
      </c>
      <c r="R881" s="344">
        <v>5480000</v>
      </c>
      <c r="S881" s="344">
        <v>0</v>
      </c>
      <c r="T881" s="344">
        <v>0</v>
      </c>
      <c r="U881" s="344">
        <v>0</v>
      </c>
      <c r="V881" s="344">
        <f>S881+T881+U881</f>
        <v>0</v>
      </c>
      <c r="W881" s="344">
        <v>0</v>
      </c>
      <c r="X881" s="344">
        <v>5480000</v>
      </c>
      <c r="Y881" s="344">
        <v>0</v>
      </c>
      <c r="Z881" s="344">
        <f t="shared" si="600"/>
        <v>5480000</v>
      </c>
      <c r="AA881" s="344">
        <f t="shared" si="601"/>
        <v>5480000</v>
      </c>
      <c r="AB881" s="344">
        <v>0</v>
      </c>
      <c r="AC881" s="344">
        <f t="shared" si="602"/>
        <v>5480000</v>
      </c>
      <c r="AD881" s="345">
        <f t="shared" si="603"/>
        <v>0</v>
      </c>
      <c r="AE881" s="344">
        <v>5480000</v>
      </c>
      <c r="AF881" s="59">
        <v>5480000</v>
      </c>
      <c r="AG881" s="344">
        <v>500000000</v>
      </c>
      <c r="AH881" s="59">
        <v>0</v>
      </c>
      <c r="AI881" s="59">
        <f t="shared" si="604"/>
        <v>500000000</v>
      </c>
      <c r="AJ881" s="59">
        <f t="shared" si="605"/>
        <v>2211607000</v>
      </c>
      <c r="AK881" s="344">
        <f t="shared" si="606"/>
        <v>2711607000</v>
      </c>
      <c r="AL881" s="346" t="s">
        <v>98</v>
      </c>
      <c r="AM881" s="346" t="s">
        <v>88</v>
      </c>
      <c r="AN881" s="147" t="s">
        <v>272</v>
      </c>
      <c r="AO881" s="147" t="e">
        <f>VLOOKUP(J217,#REF!,2,FALSE)</f>
        <v>#REF!</v>
      </c>
      <c r="AP881" s="147" t="e">
        <f>VLOOKUP(K217,#REF!,2,FALSE)</f>
        <v>#REF!</v>
      </c>
      <c r="AQ881" s="147" t="e">
        <f>VLOOKUP(J217,#REF!,13,FALSE)</f>
        <v>#REF!</v>
      </c>
      <c r="AR881" s="147" t="e">
        <f>VLOOKUP(K217,#REF!,7,FALSE)</f>
        <v>#REF!</v>
      </c>
      <c r="AS881" s="147"/>
      <c r="AT881" s="147" t="e">
        <f>VLOOKUP(J217,#REF!,13,FALSE)</f>
        <v>#REF!</v>
      </c>
      <c r="AU881" s="147" t="e">
        <f>VLOOKUP(K217,#REF!,2,FALSE)</f>
        <v>#REF!</v>
      </c>
      <c r="AV881" s="147"/>
      <c r="AW881" s="216" t="e">
        <f>VLOOKUP(J217,#REF!,3,FALSE)</f>
        <v>#REF!</v>
      </c>
      <c r="AX881" s="216"/>
      <c r="AY881" s="216"/>
      <c r="AZ881" s="216" t="e">
        <f>VLOOKUP(CLEAN(J217),#REF!,7,FALSE)</f>
        <v>#REF!</v>
      </c>
      <c r="BA881" s="147" t="e">
        <f>VLOOKUP(J217,#REF!,8,FALSE)</f>
        <v>#REF!</v>
      </c>
      <c r="BB881" s="217" t="e">
        <f>VLOOKUP(J217,#REF!,2,FALSE)</f>
        <v>#REF!</v>
      </c>
      <c r="BC881" s="217" t="e">
        <f>VLOOKUP(J217,#REF!,2,FALSE)</f>
        <v>#REF!</v>
      </c>
      <c r="BD881" s="217"/>
      <c r="BE881" s="147" t="e">
        <f>VLOOKUP(CLEAN(J217),#REF!,2,FALSE)</f>
        <v>#REF!</v>
      </c>
      <c r="BF881" s="147"/>
      <c r="BG881" s="147" t="e">
        <f>VLOOKUP(J217,#REF!,13,FALSE)</f>
        <v>#REF!</v>
      </c>
      <c r="BH881" s="147" t="e">
        <f>VLOOKUP(J217,#REF!,13,FALSE)</f>
        <v>#REF!</v>
      </c>
      <c r="BI881" s="147" t="e">
        <f>VLOOKUP(J217,#REF!,13,FALSE)</f>
        <v>#REF!</v>
      </c>
      <c r="BJ881" s="147" t="e">
        <f>VLOOKUP(J217,#REF!,13,FALSE)</f>
        <v>#REF!</v>
      </c>
      <c r="BK881" s="147" t="e">
        <f>VLOOKUP(J217,#REF!,9,FALSE)</f>
        <v>#REF!</v>
      </c>
      <c r="BL881" s="147"/>
      <c r="BM881" s="147" t="e">
        <f>VLOOKUP(J217,#REF!,2,FALSE)</f>
        <v>#REF!</v>
      </c>
      <c r="BN881" s="147"/>
      <c r="BO881" s="147"/>
      <c r="BP881" s="147"/>
      <c r="BQ881" s="147"/>
      <c r="BR881" s="147"/>
      <c r="BS881" s="217" t="e">
        <f>VLOOKUP(CLEAN(J217),#REF!,2,FALSE)</f>
        <v>#REF!</v>
      </c>
      <c r="BT881" s="217" t="e">
        <f>W217-BS881</f>
        <v>#REF!</v>
      </c>
      <c r="BU881" s="147"/>
      <c r="BV881" s="147"/>
      <c r="BW881" s="147"/>
      <c r="BX881" s="147"/>
      <c r="BY881" s="147"/>
      <c r="BZ881" s="147"/>
      <c r="CA881" s="147"/>
      <c r="CB881" s="147" t="e">
        <f>VLOOKUP(J217,#REF!,13,FALSE)</f>
        <v>#REF!</v>
      </c>
      <c r="CC881" s="147" t="e">
        <f>VLOOKUP(J217,#REF!,2,FALSE)</f>
        <v>#REF!</v>
      </c>
      <c r="CD881" s="147" t="e">
        <f>VLOOKUP(J217,#REF!,13,FALSE)</f>
        <v>#REF!</v>
      </c>
      <c r="CE881" s="147" t="e">
        <f>VLOOKUP(J217,#REF!,3,FALSE)</f>
        <v>#REF!</v>
      </c>
      <c r="CF881" s="147" t="e">
        <f>VLOOKUP(J217,[2]Hoja4!A$2:M$143,13,FALSE)</f>
        <v>#N/A</v>
      </c>
      <c r="CG881" s="147" t="str">
        <f>VLOOKUP(J217,[2]Hoja5!H$2:J$1328,2,FALSE)</f>
        <v/>
      </c>
      <c r="CH881" s="147"/>
      <c r="CI881" s="147"/>
      <c r="CJ881" s="147" t="e">
        <f>VLOOKUP(J217,[2]Hoja13!A$2:M$148,13,FALSE)</f>
        <v>#N/A</v>
      </c>
      <c r="CK881" s="147" t="str">
        <f>VLOOKUP(J217,'[2]rates 26-06-2018'!A$2:I$1489,8,FALSE)</f>
        <v/>
      </c>
      <c r="CL881" s="147"/>
      <c r="CM881" s="147" t="e">
        <f>VLOOKUP(J217,[2]Hoja8!A$2:M$154,13,FALSE)</f>
        <v>#N/A</v>
      </c>
      <c r="CN881" s="147" t="str">
        <f>VLOOKUP(J217,'[2]rates 26-06-2018'!A$1:I$1489,9,FALSE)</f>
        <v>SEGURIDAD PUBLICA</v>
      </c>
      <c r="CO881" s="147" t="str">
        <f>VLOOKUP(J217,'[2]rates 26-06-2018'!A$1:I$1489,4,FALSE)</f>
        <v>PUERTO MONTT</v>
      </c>
      <c r="CP881" s="147"/>
      <c r="CQ881" s="217" t="e">
        <f>VLOOKUP(CLEAN(J217),[2]Hoja14!A$2:B$126,2,FALSE)</f>
        <v>#N/A</v>
      </c>
      <c r="CR881" s="217" t="e">
        <f>Y217-CQ881</f>
        <v>#N/A</v>
      </c>
      <c r="CS881" s="147"/>
      <c r="CT881" s="217" t="e">
        <f>Y217-CQ881</f>
        <v>#N/A</v>
      </c>
      <c r="CU881" s="147"/>
      <c r="CV881" s="147"/>
      <c r="CW881" s="147"/>
      <c r="CX881" s="147"/>
      <c r="CY881" s="147"/>
      <c r="CZ881" s="147"/>
      <c r="DA881" s="147"/>
      <c r="DB881" s="218" t="e">
        <f>VLOOKUP(J217,[2]PPTO!A$6:C$335,3,FALSE)</f>
        <v>#N/A</v>
      </c>
      <c r="DC881" s="218" t="e">
        <f>P217-DB881</f>
        <v>#N/A</v>
      </c>
      <c r="DD881" s="218" t="e">
        <f>VLOOKUP(J217,[2]PPTO!A$5:E$337,5,FALSE)</f>
        <v>#N/A</v>
      </c>
      <c r="DE881" s="218" t="e">
        <f>VLOOKUP(J217,[2]PPTO!A$6:F$335,6,FALSE)</f>
        <v>#N/A</v>
      </c>
      <c r="DF881" s="216" t="e">
        <f>VLOOKUP(J217,DH$477:DH$484,1,FALSE)</f>
        <v>#N/A</v>
      </c>
      <c r="DG881" s="216"/>
      <c r="DH881" s="216"/>
      <c r="DI881" s="147" t="e">
        <f>VLOOKUP(J217,'[2]2018'!A$3:N$167,14,FALSE)</f>
        <v>#N/A</v>
      </c>
      <c r="DJ881" s="147" t="str">
        <f>VLOOKUP(J217,[2]resultado!G$2:H$1656,2,FALSE)</f>
        <v/>
      </c>
      <c r="DK881" s="217"/>
      <c r="DL881" s="147"/>
      <c r="DM881" s="147"/>
      <c r="DN881" s="147"/>
      <c r="DO881" s="147" t="str">
        <f>VLOOKUP(K217,'[2]rates actuales'!B$2:K$1880,10,FALSE)</f>
        <v/>
      </c>
      <c r="DP881" s="147"/>
      <c r="DQ881" s="217">
        <v>932966</v>
      </c>
      <c r="DR881" s="219">
        <f>(DQ881*1000)-P217</f>
        <v>0</v>
      </c>
      <c r="DS881" s="147" t="str">
        <f>VLOOKUP(J217,'[2]rates actuales'!A$2:C$1880,3,FALSE)</f>
        <v>PUERTO MONTT</v>
      </c>
      <c r="DT881" s="147"/>
      <c r="DU881" s="147"/>
      <c r="DV881" s="147"/>
      <c r="DW881" s="147" t="e">
        <f>VLOOKUP(J217,[2]TERMINADOS!A$2:B$133,2,FALSE)</f>
        <v>#N/A</v>
      </c>
      <c r="DX881" s="147"/>
      <c r="DY881" s="147"/>
      <c r="DZ881" s="147">
        <f>VLOOKUP(J217,'[2]COSTO-GASTO'!E$2:F$401,2,FALSE)</f>
        <v>0</v>
      </c>
      <c r="EA881" s="217">
        <f>AE217-DZ881</f>
        <v>0</v>
      </c>
      <c r="EB881" s="147" t="str">
        <f>VLOOKUP(J217,[2]Hoja26!A$2:B$91,2,FALSE)</f>
        <v>EN TRAMITE (RESCILIACION)</v>
      </c>
      <c r="EC881" s="147" t="e">
        <f>VLOOKUP(J217,[2]Hoja26!E$2:F$147,2,FALSE)</f>
        <v>#N/A</v>
      </c>
      <c r="ED881" s="147"/>
      <c r="EE881" s="147"/>
      <c r="EF881" s="147"/>
      <c r="EG881" s="147"/>
      <c r="EH881" s="147"/>
      <c r="EI881" s="147"/>
      <c r="EJ881" s="147"/>
      <c r="EK881" s="147"/>
      <c r="EL881" s="147"/>
      <c r="EM881" s="147"/>
      <c r="EN881" s="147"/>
      <c r="EO881" s="147"/>
      <c r="EP881" s="147"/>
      <c r="EQ881" s="147"/>
      <c r="ER881" s="147"/>
      <c r="ES881" s="147"/>
      <c r="ET881" s="147"/>
      <c r="EU881" s="147"/>
      <c r="EV881" s="147" t="str">
        <f>VLOOKUP(J217,'[2]RATES OCTUBRE'!J$1:K$1924,2,FALSE)</f>
        <v/>
      </c>
      <c r="EW881" s="147"/>
      <c r="EX881" s="147" t="str">
        <f>VLOOKUP(J217,[2]Hoja26!N$4:O$1289,2,FALSE)</f>
        <v>EN TRAMITE (RESCILIACION)</v>
      </c>
      <c r="EY881" s="147" t="s">
        <v>79</v>
      </c>
      <c r="EZ881" s="217"/>
      <c r="FB881" s="147"/>
      <c r="FC881" s="147"/>
      <c r="FD881" s="147"/>
      <c r="FE881" s="147"/>
      <c r="FF881" s="147"/>
      <c r="FG881" s="147"/>
      <c r="FH881" s="147"/>
      <c r="FI881" s="147"/>
      <c r="FJ881" s="147"/>
      <c r="FK881" s="147"/>
      <c r="FL881" s="147"/>
      <c r="FM881" s="147"/>
      <c r="FN881" s="147"/>
      <c r="FO881" s="147"/>
      <c r="FP881" s="147"/>
      <c r="FQ881" s="147"/>
      <c r="FR881" s="147"/>
      <c r="FS881" s="66" t="str">
        <f t="shared" si="607"/>
        <v>30364305-EJECUCION</v>
      </c>
      <c r="FT881" s="66" t="str">
        <f>VLOOKUP(FS881,'[2]ESTADO DE SITUACION OCTUBRE'!I$4:I$941,1,FALSE)</f>
        <v>30364305-EJECUCION</v>
      </c>
      <c r="FU881" s="66">
        <f>VLOOKUP(K881,'[2]BIP-COSTO'!B$2:H$1976,7,FALSE)</f>
        <v>2717087</v>
      </c>
      <c r="FV881" s="173">
        <v>2717087000</v>
      </c>
      <c r="FW881" s="173">
        <f t="shared" si="608"/>
        <v>0</v>
      </c>
      <c r="FX881" s="66" t="str">
        <f>VLOOKUP(K881,'[2]BIP-COSTO'!B$2:H$1976,4,FALSE)</f>
        <v>GOBIERNO REGIONAL - REGION DE LOS LAGOS</v>
      </c>
      <c r="FY881" s="66" t="str">
        <f>VLOOKUP(K881,'[2]BIP-COSTO'!B$2:K$1976,10,FALSE)</f>
        <v>RS</v>
      </c>
      <c r="GF881" s="67"/>
      <c r="GG881" s="68"/>
      <c r="GH881" s="68"/>
      <c r="GM881" s="66" t="str">
        <f>VLOOKUP(K881,[3]resultado!E$2:K$2045,7,FALSE)</f>
        <v>RS</v>
      </c>
      <c r="GO881" s="66" t="e">
        <f>VLOOKUP(J881,[3]Hoja2!A$1:A$110,1,FALSE)</f>
        <v>#N/A</v>
      </c>
      <c r="GP881" s="66" t="e">
        <f>VLOOKUP(K881,[3]Hoja5!C$2:F$376,1,FALSE)</f>
        <v>#N/A</v>
      </c>
      <c r="GQ881" s="66" t="e">
        <f>VLOOKUP(J881,[3]Hoja5!A$2:A$376,1,FALSE)</f>
        <v>#N/A</v>
      </c>
      <c r="GR881" s="66" t="str">
        <f>VLOOKUP(J881,rates!B$2:I$944,8,FALSE)</f>
        <v>RS</v>
      </c>
      <c r="GS881" s="66" t="s">
        <v>2987</v>
      </c>
      <c r="GT881" s="66" t="e">
        <f>VLOOKUP(J881,Hoja6!A$2:A$29,1,FALSE)</f>
        <v>#N/A</v>
      </c>
      <c r="GU881" s="66" t="str">
        <f>VLOOKUP(J881,Hoja7!A$2:O$243,15,FALSE)</f>
        <v>CON COVENIO</v>
      </c>
      <c r="GV881" s="66" t="str">
        <f>VLOOKUP(J881,'ESTADO DE SITUACION'!H$4:AQ$943,36,FALSE)</f>
        <v>L</v>
      </c>
    </row>
    <row r="882" spans="1:204" s="66" customFormat="1" ht="18" customHeight="1" outlineLevel="2">
      <c r="A882" s="330">
        <v>24</v>
      </c>
      <c r="B882" s="330" t="s">
        <v>79</v>
      </c>
      <c r="C882" s="330" t="s">
        <v>167</v>
      </c>
      <c r="D882" s="330" t="s">
        <v>81</v>
      </c>
      <c r="E882" s="331" t="s">
        <v>167</v>
      </c>
      <c r="F882" s="330" t="s">
        <v>720</v>
      </c>
      <c r="G882" s="330" t="s">
        <v>720</v>
      </c>
      <c r="H882" s="333" t="s">
        <v>201</v>
      </c>
      <c r="I882" s="332" t="s">
        <v>85</v>
      </c>
      <c r="J882" s="333">
        <v>30133915</v>
      </c>
      <c r="K882" s="53" t="str">
        <f t="shared" si="597"/>
        <v>30133915-EJECUCION</v>
      </c>
      <c r="L882" s="209"/>
      <c r="M882" s="53" t="str">
        <f t="shared" si="598"/>
        <v>30133915</v>
      </c>
      <c r="N882" s="224">
        <f t="shared" si="599"/>
        <v>24</v>
      </c>
      <c r="O882" s="332" t="s">
        <v>729</v>
      </c>
      <c r="P882" s="334">
        <v>3213600000</v>
      </c>
      <c r="Q882" s="211">
        <v>0</v>
      </c>
      <c r="R882" s="211">
        <v>0</v>
      </c>
      <c r="S882" s="212">
        <v>0</v>
      </c>
      <c r="T882" s="212">
        <v>0</v>
      </c>
      <c r="U882" s="212">
        <v>0</v>
      </c>
      <c r="V882" s="212">
        <v>0</v>
      </c>
      <c r="W882" s="212">
        <v>0</v>
      </c>
      <c r="X882" s="212">
        <v>0</v>
      </c>
      <c r="Y882" s="212">
        <v>0</v>
      </c>
      <c r="Z882" s="212">
        <f t="shared" si="600"/>
        <v>0</v>
      </c>
      <c r="AA882" s="211">
        <f t="shared" si="601"/>
        <v>0</v>
      </c>
      <c r="AB882" s="211">
        <v>0</v>
      </c>
      <c r="AC882" s="211">
        <f t="shared" si="602"/>
        <v>0</v>
      </c>
      <c r="AD882" s="335">
        <f t="shared" si="603"/>
        <v>0</v>
      </c>
      <c r="AE882" s="336">
        <v>0</v>
      </c>
      <c r="AF882" s="59">
        <v>94625600</v>
      </c>
      <c r="AG882" s="336">
        <v>3118974400</v>
      </c>
      <c r="AH882" s="336">
        <v>506164089</v>
      </c>
      <c r="AI882" s="59">
        <f t="shared" si="604"/>
        <v>2612810311</v>
      </c>
      <c r="AJ882" s="503">
        <f t="shared" si="605"/>
        <v>0</v>
      </c>
      <c r="AK882" s="211">
        <f t="shared" si="606"/>
        <v>3213600000</v>
      </c>
      <c r="AL882" s="214" t="s">
        <v>93</v>
      </c>
      <c r="AM882" s="337" t="s">
        <v>730</v>
      </c>
      <c r="AN882" s="147" t="e">
        <v>#N/A</v>
      </c>
      <c r="AO882" s="147" t="e">
        <f>VLOOKUP(J912,#REF!,2,FALSE)</f>
        <v>#REF!</v>
      </c>
      <c r="AP882" s="147" t="e">
        <f>VLOOKUP(K912,#REF!,2,FALSE)</f>
        <v>#REF!</v>
      </c>
      <c r="AQ882" s="147" t="e">
        <f>VLOOKUP(J912,#REF!,13,FALSE)</f>
        <v>#REF!</v>
      </c>
      <c r="AR882" s="147" t="e">
        <f>VLOOKUP(K912,#REF!,7,FALSE)</f>
        <v>#REF!</v>
      </c>
      <c r="AS882" s="147"/>
      <c r="AT882" s="147" t="e">
        <f>VLOOKUP(J912,#REF!,13,FALSE)</f>
        <v>#REF!</v>
      </c>
      <c r="AU882" s="147" t="e">
        <f>VLOOKUP(K912,#REF!,2,FALSE)</f>
        <v>#REF!</v>
      </c>
      <c r="AV882" s="147"/>
      <c r="AW882" s="216" t="e">
        <f>VLOOKUP(J912,#REF!,3,FALSE)</f>
        <v>#REF!</v>
      </c>
      <c r="AX882" s="216"/>
      <c r="AY882" s="216" t="e">
        <f>VLOOKUP(J912,#REF!,13,FALSE)</f>
        <v>#REF!</v>
      </c>
      <c r="AZ882" s="216" t="e">
        <f>VLOOKUP(CLEAN(J912),#REF!,7,FALSE)</f>
        <v>#REF!</v>
      </c>
      <c r="BA882" s="147" t="e">
        <f>VLOOKUP(J912,#REF!,8,FALSE)</f>
        <v>#REF!</v>
      </c>
      <c r="BB882" s="217" t="e">
        <f>VLOOKUP(J912,#REF!,2,FALSE)</f>
        <v>#REF!</v>
      </c>
      <c r="BC882" s="217" t="e">
        <f>VLOOKUP(J912,#REF!,2,FALSE)</f>
        <v>#REF!</v>
      </c>
      <c r="BD882" s="217"/>
      <c r="BE882" s="147" t="e">
        <f>VLOOKUP(CLEAN(J912),#REF!,2,FALSE)</f>
        <v>#REF!</v>
      </c>
      <c r="BF882" s="147"/>
      <c r="BG882" s="147" t="e">
        <f>VLOOKUP(J912,#REF!,13,FALSE)</f>
        <v>#REF!</v>
      </c>
      <c r="BH882" s="147" t="e">
        <f>VLOOKUP(J912,#REF!,13,FALSE)</f>
        <v>#REF!</v>
      </c>
      <c r="BI882" s="147" t="e">
        <f>VLOOKUP(J912,#REF!,13,FALSE)</f>
        <v>#REF!</v>
      </c>
      <c r="BJ882" s="147" t="e">
        <f>VLOOKUP(J912,#REF!,13,FALSE)</f>
        <v>#REF!</v>
      </c>
      <c r="BK882" s="147" t="e">
        <f>VLOOKUP(J912,#REF!,9,FALSE)</f>
        <v>#REF!</v>
      </c>
      <c r="BL882" s="147"/>
      <c r="BM882" s="217" t="e">
        <f>VLOOKUP(J912,#REF!,2,FALSE)</f>
        <v>#REF!</v>
      </c>
      <c r="BN882" s="147"/>
      <c r="BO882" s="147"/>
      <c r="BP882" s="147"/>
      <c r="BQ882" s="147"/>
      <c r="BR882" s="147"/>
      <c r="BS882" s="217" t="e">
        <f>VLOOKUP(CLEAN(J912),#REF!,2,FALSE)</f>
        <v>#REF!</v>
      </c>
      <c r="BT882" s="217" t="e">
        <f>W912-BS882</f>
        <v>#REF!</v>
      </c>
      <c r="BU882" s="147"/>
      <c r="BV882" s="147"/>
      <c r="BW882" s="147"/>
      <c r="BX882" s="147"/>
      <c r="BY882" s="147"/>
      <c r="BZ882" s="147"/>
      <c r="CA882" s="147"/>
      <c r="CB882" s="147" t="e">
        <f>VLOOKUP(J912,#REF!,13,FALSE)</f>
        <v>#REF!</v>
      </c>
      <c r="CC882" s="147" t="e">
        <f>VLOOKUP(J912,#REF!,2,FALSE)</f>
        <v>#REF!</v>
      </c>
      <c r="CD882" s="147" t="e">
        <f>VLOOKUP(J912,#REF!,13,FALSE)</f>
        <v>#REF!</v>
      </c>
      <c r="CE882" s="147" t="e">
        <f>VLOOKUP(J912,#REF!,3,FALSE)</f>
        <v>#REF!</v>
      </c>
      <c r="CF882" s="147" t="e">
        <f>VLOOKUP(J912,[2]Hoja4!A$2:M$143,13,FALSE)</f>
        <v>#N/A</v>
      </c>
      <c r="CG882" s="147" t="str">
        <f>VLOOKUP(J912,[2]Hoja5!H$2:J$1328,2,FALSE)</f>
        <v/>
      </c>
      <c r="CH882" s="147"/>
      <c r="CI882" s="147"/>
      <c r="CJ882" s="147" t="e">
        <f>VLOOKUP(J912,[2]Hoja13!A$2:M$148,13,FALSE)</f>
        <v>#N/A</v>
      </c>
      <c r="CK882" s="147" t="str">
        <f>VLOOKUP(J912,'[2]rates 26-06-2018'!A$2:I$1489,8,FALSE)</f>
        <v/>
      </c>
      <c r="CL882" s="147"/>
      <c r="CM882" s="147" t="e">
        <f>VLOOKUP(J912,[2]Hoja8!A$2:M$154,13,FALSE)</f>
        <v>#N/A</v>
      </c>
      <c r="CN882" s="147" t="str">
        <f>VLOOKUP(J912,'[2]rates 26-06-2018'!A$1:I$1489,9,FALSE)</f>
        <v>RECURSOS NATURALES Y MEDIO AMBIENTE</v>
      </c>
      <c r="CO882" s="147" t="str">
        <f>VLOOKUP(J912,'[2]rates 26-06-2018'!A$1:I$1489,4,FALSE)</f>
        <v/>
      </c>
      <c r="CP882" s="147"/>
      <c r="CQ882" s="217">
        <f>VLOOKUP(CLEAN(J912),[2]Hoja14!A$2:B$126,2,FALSE)</f>
        <v>23028863</v>
      </c>
      <c r="CR882" s="217">
        <f>Y912-CQ882</f>
        <v>1</v>
      </c>
      <c r="CS882" s="147"/>
      <c r="CT882" s="217">
        <f>Y912-CQ882</f>
        <v>1</v>
      </c>
      <c r="CU882" s="147"/>
      <c r="CV882" s="147"/>
      <c r="CW882" s="147"/>
      <c r="CX882" s="147"/>
      <c r="CY882" s="147"/>
      <c r="CZ882" s="147"/>
      <c r="DA882" s="147"/>
      <c r="DB882" s="218">
        <f>VLOOKUP(J912,[2]PPTO!A$6:C$335,3,FALSE)</f>
        <v>169500000</v>
      </c>
      <c r="DC882" s="218">
        <f>P912-DB882</f>
        <v>0</v>
      </c>
      <c r="DD882" s="218">
        <f>VLOOKUP(J912,[2]PPTO!A$5:E$337,5,FALSE)</f>
        <v>68999000</v>
      </c>
      <c r="DE882" s="218">
        <f>VLOOKUP(J912,[2]PPTO!A$6:F$335,6,FALSE)</f>
        <v>0</v>
      </c>
      <c r="DF882" s="216" t="e">
        <f>VLOOKUP(J912,DH$477:DH$484,1,FALSE)</f>
        <v>#N/A</v>
      </c>
      <c r="DG882" s="216"/>
      <c r="DH882" s="216"/>
      <c r="DI882" s="147" t="e">
        <f>VLOOKUP(J912,'[2]2018'!A$3:N$167,14,FALSE)</f>
        <v>#N/A</v>
      </c>
      <c r="DJ882" s="147" t="str">
        <f>VLOOKUP(J912,[2]resultado!G$2:H$1656,2,FALSE)</f>
        <v/>
      </c>
      <c r="DK882" s="217">
        <v>133526108</v>
      </c>
      <c r="DL882" s="217">
        <f>Q912-DK882</f>
        <v>-108528230</v>
      </c>
      <c r="DM882" s="217">
        <f>P912-(Q912+R912+AG912)</f>
        <v>56627341.5</v>
      </c>
      <c r="DN882" s="147"/>
      <c r="DO882" s="147" t="str">
        <f>VLOOKUP(K883,'[2]rates actuales'!B$2:K$1880,10,FALSE)</f>
        <v/>
      </c>
      <c r="DP882" s="147"/>
      <c r="DQ882" s="217">
        <f>VLOOKUP(K883,'[2]rates actuales'!B$2:D$1880,3,FALSE)</f>
        <v>97750</v>
      </c>
      <c r="DR882" s="217">
        <f>(DQ882*1000)-P883</f>
        <v>-551150000</v>
      </c>
      <c r="DS882" s="147" t="str">
        <f>VLOOKUP(J883,'[2]rates actuales'!A$2:C$1880,3,FALSE)</f>
        <v>CASTRO</v>
      </c>
      <c r="DT882" s="147"/>
      <c r="DU882" s="147"/>
      <c r="DV882" s="147"/>
      <c r="DW882" s="147" t="e">
        <f>VLOOKUP(J883,[2]TERMINADOS!A$2:B$133,2,FALSE)</f>
        <v>#N/A</v>
      </c>
      <c r="DX882" s="147"/>
      <c r="DY882" s="147"/>
      <c r="DZ882" s="147">
        <f>VLOOKUP(J883,'[2]COSTO-GASTO'!E$2:F$401,2,FALSE)</f>
        <v>154030952</v>
      </c>
      <c r="EA882" s="217">
        <f>AE883-DZ882</f>
        <v>-154030952</v>
      </c>
      <c r="EB882" s="147" t="e">
        <f>VLOOKUP(J883,[2]Hoja26!A$2:B$91,2,FALSE)</f>
        <v>#N/A</v>
      </c>
      <c r="EC882" s="147" t="str">
        <f>VLOOKUP(J883,[2]Hoja26!E$2:F$147,2,FALSE)</f>
        <v>EN EJECUCION</v>
      </c>
      <c r="ED882" s="147"/>
      <c r="EE882" s="147"/>
      <c r="EF882" s="147"/>
      <c r="EG882" s="147"/>
      <c r="EH882" s="147"/>
      <c r="EI882" s="147"/>
      <c r="EJ882" s="147"/>
      <c r="EK882" s="147"/>
      <c r="EL882" s="147"/>
      <c r="EM882" s="147"/>
      <c r="EN882" s="147"/>
      <c r="EO882" s="147"/>
      <c r="EP882" s="147"/>
      <c r="EQ882" s="147"/>
      <c r="ER882" s="147"/>
      <c r="ES882" s="147"/>
      <c r="ET882" s="147"/>
      <c r="EU882" s="147"/>
      <c r="EV882" s="147" t="str">
        <f>VLOOKUP(J883,'[2]RATES OCTUBRE'!J$1:K$1924,2,FALSE)</f>
        <v/>
      </c>
      <c r="EW882" s="147"/>
      <c r="EX882" s="147" t="str">
        <f>VLOOKUP(J883,[2]Hoja26!N$4:O$1289,2,FALSE)</f>
        <v>EN EJECUCION</v>
      </c>
      <c r="EY882" s="147" t="s">
        <v>79</v>
      </c>
      <c r="EZ882" s="217"/>
      <c r="FB882" s="147"/>
      <c r="FC882" s="147"/>
      <c r="FD882" s="147"/>
      <c r="FE882" s="147"/>
      <c r="FF882" s="147"/>
      <c r="FG882" s="147"/>
      <c r="FH882" s="147"/>
      <c r="FI882" s="147"/>
      <c r="FJ882" s="147"/>
      <c r="FK882" s="147"/>
      <c r="FL882" s="147"/>
      <c r="FM882" s="147"/>
      <c r="FN882" s="147"/>
      <c r="FO882" s="147"/>
      <c r="FP882" s="147"/>
      <c r="FQ882" s="147"/>
      <c r="FR882" s="147"/>
      <c r="FS882" s="66" t="str">
        <f t="shared" si="607"/>
        <v>30133915-EJECUCION</v>
      </c>
      <c r="FT882" s="66" t="str">
        <f>VLOOKUP(FS882,'[2]ESTADO DE SITUACION OCTUBRE'!I$4:I$941,1,FALSE)</f>
        <v>30133915-EJECUCION</v>
      </c>
      <c r="FU882" s="66">
        <f>VLOOKUP(K882,'[2]BIP-COSTO'!B$2:H$1976,7,FALSE)</f>
        <v>335169</v>
      </c>
      <c r="FV882" s="173">
        <v>335169000</v>
      </c>
      <c r="FW882" s="173">
        <f t="shared" si="608"/>
        <v>-2878431000</v>
      </c>
      <c r="FX882" s="66" t="str">
        <f>VLOOKUP(K882,'[2]BIP-COSTO'!B$2:H$1976,4,FALSE)</f>
        <v>GOBIERNO REGIONAL - REGION DE LOS LAGOS</v>
      </c>
      <c r="FY882" s="66" t="str">
        <f>VLOOKUP(K882,'[2]BIP-COSTO'!B$2:K$1976,10,FALSE)</f>
        <v/>
      </c>
      <c r="GF882" s="18" t="e">
        <f>VLOOKUP(J882,[2]Hoja20!A$2:V$35,22,FALSE)</f>
        <v>#N/A</v>
      </c>
      <c r="GG882" s="68"/>
      <c r="GH882" s="68"/>
      <c r="GM882" s="66" t="str">
        <f>VLOOKUP(K882,[3]resultado!E$2:K$2045,7,FALSE)</f>
        <v/>
      </c>
      <c r="GO882" s="66" t="e">
        <f>VLOOKUP(J882,[3]Hoja2!A$1:A$110,1,FALSE)</f>
        <v>#N/A</v>
      </c>
      <c r="GP882" s="66" t="e">
        <f>VLOOKUP(K882,[3]Hoja5!C$2:F$376,1,FALSE)</f>
        <v>#N/A</v>
      </c>
      <c r="GQ882" s="66" t="e">
        <f>VLOOKUP(J882,[3]Hoja5!A$2:A$376,1,FALSE)</f>
        <v>#N/A</v>
      </c>
      <c r="GR882" s="66" t="str">
        <f>VLOOKUP(J882,rates!B$2:I$944,8,FALSE)</f>
        <v/>
      </c>
      <c r="GS882" s="66" t="s">
        <v>93</v>
      </c>
      <c r="GT882" s="66" t="e">
        <f>VLOOKUP(J882,Hoja6!A$2:A$29,1,FALSE)</f>
        <v>#N/A</v>
      </c>
      <c r="GU882" s="66" t="e">
        <f>VLOOKUP(J882,Hoja7!A$2:O$243,15,FALSE)</f>
        <v>#N/A</v>
      </c>
      <c r="GV882" s="66">
        <f>VLOOKUP(J882,'ESTADO DE SITUACION'!H$4:AQ$943,36,FALSE)</f>
        <v>0</v>
      </c>
    </row>
    <row r="883" spans="1:204" s="147" customFormat="1" ht="18" customHeight="1" outlineLevel="1">
      <c r="A883" s="330">
        <v>24</v>
      </c>
      <c r="B883" s="330" t="s">
        <v>79</v>
      </c>
      <c r="C883" s="330" t="s">
        <v>167</v>
      </c>
      <c r="D883" s="330" t="s">
        <v>81</v>
      </c>
      <c r="E883" s="331" t="s">
        <v>167</v>
      </c>
      <c r="F883" s="330" t="s">
        <v>720</v>
      </c>
      <c r="G883" s="330" t="s">
        <v>720</v>
      </c>
      <c r="H883" s="333" t="s">
        <v>201</v>
      </c>
      <c r="I883" s="332" t="s">
        <v>85</v>
      </c>
      <c r="J883" s="333">
        <v>30130843</v>
      </c>
      <c r="K883" s="53" t="str">
        <f t="shared" si="597"/>
        <v>30130843-EJECUCION</v>
      </c>
      <c r="L883" s="209"/>
      <c r="M883" s="53" t="str">
        <f t="shared" si="598"/>
        <v>30130843</v>
      </c>
      <c r="N883" s="224">
        <f t="shared" si="599"/>
        <v>24</v>
      </c>
      <c r="O883" s="332" t="s">
        <v>731</v>
      </c>
      <c r="P883" s="336">
        <v>648900000</v>
      </c>
      <c r="Q883" s="211">
        <v>0</v>
      </c>
      <c r="R883" s="211">
        <v>0</v>
      </c>
      <c r="S883" s="212">
        <v>0</v>
      </c>
      <c r="T883" s="212">
        <v>0</v>
      </c>
      <c r="U883" s="212">
        <v>0</v>
      </c>
      <c r="V883" s="212">
        <f>S883+T883+U883</f>
        <v>0</v>
      </c>
      <c r="W883" s="212">
        <v>0</v>
      </c>
      <c r="X883" s="212">
        <v>0</v>
      </c>
      <c r="Y883" s="212">
        <v>0</v>
      </c>
      <c r="Z883" s="212">
        <f t="shared" si="600"/>
        <v>0</v>
      </c>
      <c r="AA883" s="211">
        <f t="shared" si="601"/>
        <v>0</v>
      </c>
      <c r="AB883" s="211">
        <v>15000000</v>
      </c>
      <c r="AC883" s="211">
        <f t="shared" si="602"/>
        <v>15000000</v>
      </c>
      <c r="AD883" s="335">
        <f t="shared" si="603"/>
        <v>-15000000</v>
      </c>
      <c r="AE883" s="336">
        <v>0</v>
      </c>
      <c r="AF883" s="59">
        <v>63000000</v>
      </c>
      <c r="AG883" s="336">
        <v>585900000</v>
      </c>
      <c r="AH883" s="59">
        <v>0</v>
      </c>
      <c r="AI883" s="59">
        <f t="shared" si="604"/>
        <v>585900000</v>
      </c>
      <c r="AJ883" s="59">
        <f t="shared" si="605"/>
        <v>0</v>
      </c>
      <c r="AK883" s="211">
        <f t="shared" si="606"/>
        <v>648900000</v>
      </c>
      <c r="AL883" s="214" t="s">
        <v>93</v>
      </c>
      <c r="AM883" s="337" t="s">
        <v>730</v>
      </c>
      <c r="AW883" s="216"/>
      <c r="AX883" s="216"/>
      <c r="AY883" s="216"/>
      <c r="AZ883" s="216"/>
      <c r="BB883" s="217"/>
      <c r="BC883" s="217"/>
      <c r="BD883" s="217"/>
      <c r="BS883" s="217"/>
      <c r="BT883" s="217"/>
      <c r="CQ883" s="217"/>
      <c r="CR883" s="217"/>
      <c r="DB883" s="218"/>
      <c r="DC883" s="218"/>
      <c r="DD883" s="218"/>
      <c r="DE883" s="218"/>
      <c r="DF883" s="216"/>
      <c r="DG883" s="216"/>
      <c r="DH883" s="216"/>
      <c r="DK883" s="217"/>
      <c r="DL883" s="217"/>
      <c r="DM883" s="217"/>
      <c r="DQ883" s="217"/>
      <c r="EZ883" s="217"/>
      <c r="FS883" s="66" t="str">
        <f t="shared" si="607"/>
        <v>30130843-EJECUCION</v>
      </c>
      <c r="FT883" s="66" t="str">
        <f>VLOOKUP(FS883,'[2]ESTADO DE SITUACION OCTUBRE'!I$4:I$941,1,FALSE)</f>
        <v>30130843-EJECUCION</v>
      </c>
      <c r="FU883" s="66">
        <f>VLOOKUP(K883,'[2]BIP-COSTO'!B$2:H$1976,7,FALSE)</f>
        <v>97750</v>
      </c>
      <c r="FV883" s="173">
        <v>97750000</v>
      </c>
      <c r="FW883" s="173">
        <f t="shared" si="608"/>
        <v>-551150000</v>
      </c>
      <c r="FX883" s="66" t="str">
        <f>VLOOKUP(K883,'[2]BIP-COSTO'!B$2:H$1976,4,FALSE)</f>
        <v>GOBIERNO REGIONAL - REGION DE LOS LAGOS</v>
      </c>
      <c r="FY883" s="66" t="str">
        <f>VLOOKUP(K883,'[2]BIP-COSTO'!B$2:K$1976,10,FALSE)</f>
        <v/>
      </c>
      <c r="GF883" s="18" t="e">
        <f>VLOOKUP(J883,[2]Hoja20!A$2:V$35,22,FALSE)</f>
        <v>#N/A</v>
      </c>
      <c r="GG883" s="148"/>
      <c r="GH883" s="148"/>
      <c r="GM883" s="66" t="str">
        <f>VLOOKUP(K883,[3]resultado!E$2:K$2045,7,FALSE)</f>
        <v/>
      </c>
      <c r="GO883" s="66" t="e">
        <f>VLOOKUP(J883,[3]Hoja2!A$1:A$110,1,FALSE)</f>
        <v>#N/A</v>
      </c>
      <c r="GP883" s="66" t="e">
        <f>VLOOKUP(K883,[3]Hoja5!C$2:F$376,1,FALSE)</f>
        <v>#N/A</v>
      </c>
      <c r="GQ883" s="66" t="e">
        <f>VLOOKUP(J883,[3]Hoja5!A$2:A$376,1,FALSE)</f>
        <v>#N/A</v>
      </c>
      <c r="GR883" s="66" t="e">
        <f>VLOOKUP(J883,rates!B$2:I$944,8,FALSE)</f>
        <v>#N/A</v>
      </c>
      <c r="GS883" s="66" t="s">
        <v>93</v>
      </c>
      <c r="GT883" s="66" t="e">
        <f>VLOOKUP(J883,Hoja6!A$2:A$29,1,FALSE)</f>
        <v>#N/A</v>
      </c>
      <c r="GU883" s="66" t="str">
        <f>VLOOKUP(J883,Hoja7!A$2:O$243,15,FALSE)</f>
        <v>CON COVENIO</v>
      </c>
      <c r="GV883" s="66">
        <f>VLOOKUP(J883,'ESTADO DE SITUACION'!H$4:AQ$943,36,FALSE)</f>
        <v>0</v>
      </c>
    </row>
    <row r="884" spans="1:204" ht="15" customHeight="1" outlineLevel="1">
      <c r="A884" s="71"/>
      <c r="B884" s="72"/>
      <c r="C884" s="71"/>
      <c r="D884" s="71"/>
      <c r="E884" s="71"/>
      <c r="F884" s="71"/>
      <c r="G884" s="71"/>
      <c r="H884" s="71"/>
      <c r="I884" s="73"/>
      <c r="J884" s="74"/>
      <c r="K884" s="96"/>
      <c r="L884" s="53"/>
      <c r="M884" s="53"/>
      <c r="N884" s="54"/>
      <c r="O884" s="78" t="s">
        <v>109</v>
      </c>
      <c r="P884" s="79">
        <f t="shared" ref="P884:AK884" si="609">SUBTOTAL(9,P877:P883)</f>
        <v>11408248000</v>
      </c>
      <c r="Q884" s="164">
        <f t="shared" si="609"/>
        <v>0</v>
      </c>
      <c r="R884" s="164">
        <f t="shared" si="609"/>
        <v>690230000</v>
      </c>
      <c r="S884" s="164">
        <f t="shared" si="609"/>
        <v>0</v>
      </c>
      <c r="T884" s="164">
        <f t="shared" si="609"/>
        <v>0</v>
      </c>
      <c r="U884" s="164">
        <f t="shared" si="609"/>
        <v>0</v>
      </c>
      <c r="V884" s="164">
        <f t="shared" si="609"/>
        <v>0</v>
      </c>
      <c r="W884" s="164">
        <f t="shared" si="609"/>
        <v>0</v>
      </c>
      <c r="X884" s="164">
        <f t="shared" si="609"/>
        <v>10230000</v>
      </c>
      <c r="Y884" s="164">
        <f t="shared" si="609"/>
        <v>0</v>
      </c>
      <c r="Z884" s="164">
        <f t="shared" si="609"/>
        <v>10230000</v>
      </c>
      <c r="AA884" s="164">
        <f t="shared" si="609"/>
        <v>10230000</v>
      </c>
      <c r="AB884" s="164">
        <f t="shared" si="609"/>
        <v>15000000</v>
      </c>
      <c r="AC884" s="164">
        <f t="shared" si="609"/>
        <v>25230000</v>
      </c>
      <c r="AD884" s="164">
        <f t="shared" si="609"/>
        <v>665000000</v>
      </c>
      <c r="AE884" s="79">
        <f t="shared" si="609"/>
        <v>590230000</v>
      </c>
      <c r="AF884" s="79">
        <f t="shared" si="609"/>
        <v>1156858600</v>
      </c>
      <c r="AG884" s="79">
        <f t="shared" si="609"/>
        <v>6326515000</v>
      </c>
      <c r="AH884" s="79">
        <f t="shared" si="609"/>
        <v>506164089</v>
      </c>
      <c r="AI884" s="79">
        <f t="shared" si="609"/>
        <v>5820350911</v>
      </c>
      <c r="AJ884" s="79">
        <f t="shared" si="609"/>
        <v>3924874400</v>
      </c>
      <c r="AK884" s="79">
        <f t="shared" si="609"/>
        <v>10718018000</v>
      </c>
      <c r="AL884" s="89"/>
      <c r="AM884" s="80"/>
      <c r="BE884"/>
      <c r="BM884"/>
      <c r="BT884" s="16"/>
      <c r="CR884" s="16"/>
      <c r="DN884" s="109"/>
      <c r="DO884" s="109"/>
      <c r="DP884" s="109"/>
      <c r="DR884"/>
      <c r="DX884"/>
      <c r="EA884"/>
      <c r="FV884" s="65">
        <v>0</v>
      </c>
      <c r="GF884" s="18" t="e">
        <f>VLOOKUP(J884,[2]Hoja20!A$2:V$35,22,FALSE)</f>
        <v>#N/A</v>
      </c>
      <c r="GO884" s="66" t="e">
        <f>VLOOKUP(J884,[3]Hoja2!A$1:A$110,1,FALSE)</f>
        <v>#N/A</v>
      </c>
      <c r="GQ884" s="66" t="e">
        <f>VLOOKUP(J884,[3]Hoja5!A$2:A$376,1,FALSE)</f>
        <v>#N/A</v>
      </c>
    </row>
    <row r="885" spans="1:204" ht="15" customHeight="1" outlineLevel="1">
      <c r="A885" s="71"/>
      <c r="B885" s="72"/>
      <c r="C885" s="71"/>
      <c r="D885" s="71"/>
      <c r="E885" s="71"/>
      <c r="F885" s="71"/>
      <c r="G885" s="71"/>
      <c r="H885" s="71"/>
      <c r="I885" s="73"/>
      <c r="J885" s="74"/>
      <c r="K885" s="96"/>
      <c r="L885" s="53"/>
      <c r="M885" s="53"/>
      <c r="N885" s="54"/>
      <c r="O885" s="84"/>
      <c r="P885" s="85"/>
      <c r="Q885" s="97"/>
      <c r="R885" s="56"/>
      <c r="S885" s="57"/>
      <c r="T885" s="57"/>
      <c r="U885" s="57"/>
      <c r="V885" s="57"/>
      <c r="W885" s="57"/>
      <c r="X885" s="57"/>
      <c r="Y885" s="57"/>
      <c r="Z885" s="57"/>
      <c r="AA885" s="56"/>
      <c r="AB885" s="56"/>
      <c r="AC885" s="56"/>
      <c r="AD885" s="58"/>
      <c r="AE885" s="88"/>
      <c r="AF885" s="88"/>
      <c r="AG885" s="88"/>
      <c r="AH885" s="88"/>
      <c r="AI885" s="88"/>
      <c r="AJ885" s="88"/>
      <c r="AK885" s="86"/>
      <c r="AL885" s="89"/>
      <c r="AM885" s="90"/>
      <c r="BE885"/>
      <c r="BM885"/>
      <c r="BT885" s="16"/>
      <c r="CR885" s="16"/>
      <c r="DR885"/>
      <c r="DX885"/>
      <c r="EA885"/>
      <c r="FV885" s="65">
        <v>0</v>
      </c>
      <c r="GF885" s="18" t="e">
        <f>VLOOKUP(J885,[2]Hoja20!A$2:V$35,22,FALSE)</f>
        <v>#N/A</v>
      </c>
      <c r="GO885" s="66" t="e">
        <f>VLOOKUP(J885,[3]Hoja2!A$1:A$110,1,FALSE)</f>
        <v>#N/A</v>
      </c>
      <c r="GQ885" s="66" t="e">
        <f>VLOOKUP(J885,[3]Hoja5!A$2:A$376,1,FALSE)</f>
        <v>#N/A</v>
      </c>
    </row>
    <row r="886" spans="1:204" s="64" customFormat="1" ht="15" customHeight="1" outlineLevel="2">
      <c r="A886" s="71"/>
      <c r="B886" s="72"/>
      <c r="C886" s="71"/>
      <c r="D886" s="71"/>
      <c r="E886" s="71"/>
      <c r="F886" s="71"/>
      <c r="G886" s="71"/>
      <c r="H886" s="71"/>
      <c r="I886" s="73"/>
      <c r="J886" s="74"/>
      <c r="K886" s="96"/>
      <c r="L886" s="53"/>
      <c r="M886" s="53"/>
      <c r="N886" s="53"/>
      <c r="O886" s="185" t="s">
        <v>140</v>
      </c>
      <c r="P886" s="85"/>
      <c r="Q886" s="97"/>
      <c r="R886" s="56"/>
      <c r="S886" s="57"/>
      <c r="T886" s="57"/>
      <c r="U886" s="57"/>
      <c r="V886" s="57"/>
      <c r="W886" s="57"/>
      <c r="X886" s="57"/>
      <c r="Y886" s="57"/>
      <c r="Z886" s="57"/>
      <c r="AA886" s="56"/>
      <c r="AB886" s="56"/>
      <c r="AC886" s="56"/>
      <c r="AD886" s="58"/>
      <c r="AE886" s="88"/>
      <c r="AF886" s="88"/>
      <c r="AG886" s="88"/>
      <c r="AH886" s="88"/>
      <c r="AI886" s="88"/>
      <c r="AJ886" s="88"/>
      <c r="AK886" s="98"/>
      <c r="AL886" s="89"/>
      <c r="AM886" s="90"/>
      <c r="AN886" t="e">
        <v>#N/A</v>
      </c>
      <c r="AO886" t="e">
        <f>VLOOKUP(J910,#REF!,2,FALSE)</f>
        <v>#REF!</v>
      </c>
      <c r="AP886" t="e">
        <f>VLOOKUP(K910,#REF!,2,FALSE)</f>
        <v>#REF!</v>
      </c>
      <c r="AQ886" t="e">
        <f>VLOOKUP(J910,#REF!,13,FALSE)</f>
        <v>#REF!</v>
      </c>
      <c r="AR886" t="e">
        <f>VLOOKUP(K910,#REF!,7,FALSE)</f>
        <v>#REF!</v>
      </c>
      <c r="AS886"/>
      <c r="AT886" t="e">
        <f>VLOOKUP(J910,#REF!,13,FALSE)</f>
        <v>#REF!</v>
      </c>
      <c r="AU886" t="e">
        <f>VLOOKUP(K910,#REF!,2,FALSE)</f>
        <v>#REF!</v>
      </c>
      <c r="AV886"/>
      <c r="AW886" s="15" t="e">
        <f>VLOOKUP(J910,#REF!,3,FALSE)</f>
        <v>#REF!</v>
      </c>
      <c r="AX886" s="15"/>
      <c r="AY886" s="15" t="e">
        <f>VLOOKUP(J910,#REF!,13,FALSE)</f>
        <v>#REF!</v>
      </c>
      <c r="AZ886" s="15" t="e">
        <f>VLOOKUP(CLEAN(J910),#REF!,7,FALSE)</f>
        <v>#REF!</v>
      </c>
      <c r="BA886" t="e">
        <f>VLOOKUP(J910,#REF!,8,FALSE)</f>
        <v>#REF!</v>
      </c>
      <c r="BB886" s="16" t="e">
        <f>VLOOKUP(J910,#REF!,2,FALSE)</f>
        <v>#REF!</v>
      </c>
      <c r="BC886" s="16" t="e">
        <f>VLOOKUP(J910,#REF!,2,FALSE)</f>
        <v>#REF!</v>
      </c>
      <c r="BD886" s="16"/>
      <c r="BE886" t="e">
        <f>VLOOKUP(CLEAN(J910),#REF!,2,FALSE)</f>
        <v>#REF!</v>
      </c>
      <c r="BF886"/>
      <c r="BG886" t="e">
        <f>VLOOKUP(J910,#REF!,13,FALSE)</f>
        <v>#REF!</v>
      </c>
      <c r="BH886" t="e">
        <f>VLOOKUP(J910,#REF!,13,FALSE)</f>
        <v>#REF!</v>
      </c>
      <c r="BI886" t="e">
        <f>VLOOKUP(J910,#REF!,13,FALSE)</f>
        <v>#REF!</v>
      </c>
      <c r="BJ886" t="e">
        <f>VLOOKUP(J910,#REF!,13,FALSE)</f>
        <v>#REF!</v>
      </c>
      <c r="BK886" t="e">
        <f>VLOOKUP(J910,#REF!,9,FALSE)</f>
        <v>#REF!</v>
      </c>
      <c r="BL886" t="e">
        <f>VLOOKUP(J910,#REF!,2,FALSE)</f>
        <v>#REF!</v>
      </c>
      <c r="BM886" s="16" t="e">
        <f>VLOOKUP(J910,#REF!,2,FALSE)</f>
        <v>#REF!</v>
      </c>
      <c r="BN886"/>
      <c r="BO886"/>
      <c r="BP886"/>
      <c r="BQ886"/>
      <c r="BR886"/>
      <c r="BS886" s="16" t="e">
        <f>VLOOKUP(CLEAN(J910),#REF!,2,FALSE)</f>
        <v>#REF!</v>
      </c>
      <c r="BT886" s="16" t="e">
        <f>W910-BS886</f>
        <v>#REF!</v>
      </c>
      <c r="BU886"/>
      <c r="BV886"/>
      <c r="BW886"/>
      <c r="BX886"/>
      <c r="BY886"/>
      <c r="BZ886"/>
      <c r="CA886"/>
      <c r="CB886" t="e">
        <f>VLOOKUP(J910,#REF!,13,FALSE)</f>
        <v>#REF!</v>
      </c>
      <c r="CC886" t="e">
        <f>VLOOKUP(J910,#REF!,2,FALSE)</f>
        <v>#REF!</v>
      </c>
      <c r="CD886" t="e">
        <f>VLOOKUP(J910,#REF!,13,FALSE)</f>
        <v>#REF!</v>
      </c>
      <c r="CE886" t="e">
        <f>VLOOKUP(J910,#REF!,3,FALSE)</f>
        <v>#REF!</v>
      </c>
      <c r="CF886" t="e">
        <f>VLOOKUP(J910,[2]Hoja4!A$2:M$143,13,FALSE)</f>
        <v>#N/A</v>
      </c>
      <c r="CG886" t="str">
        <f>VLOOKUP(J910,[2]Hoja5!H$2:J$1328,2,FALSE)</f>
        <v/>
      </c>
      <c r="CH886"/>
      <c r="CI886"/>
      <c r="CJ886" t="e">
        <f>VLOOKUP(J910,[2]Hoja13!A$2:M$148,13,FALSE)</f>
        <v>#N/A</v>
      </c>
      <c r="CK886" t="str">
        <f>VLOOKUP(J910,'[2]rates 26-06-2018'!A$2:I$1489,8,FALSE)</f>
        <v/>
      </c>
      <c r="CL886"/>
      <c r="CM886" t="e">
        <f>VLOOKUP(J910,[2]Hoja8!A$2:M$154,13,FALSE)</f>
        <v>#N/A</v>
      </c>
      <c r="CN886" t="str">
        <f>VLOOKUP(J910,'[2]rates 26-06-2018'!A$1:I$1489,9,FALSE)</f>
        <v>RECURSOS NATURALES Y MEDIO AMBIENTE</v>
      </c>
      <c r="CO886" t="str">
        <f>VLOOKUP(J910,'[2]rates 26-06-2018'!A$1:I$1489,4,FALSE)</f>
        <v/>
      </c>
      <c r="CP886"/>
      <c r="CQ886" s="16">
        <f>VLOOKUP(CLEAN(J910),[2]Hoja14!A$2:B$126,2,FALSE)</f>
        <v>7922756</v>
      </c>
      <c r="CR886" s="16">
        <f>Y910-CQ886</f>
        <v>0</v>
      </c>
      <c r="CS886"/>
      <c r="CT886"/>
      <c r="CU886"/>
      <c r="CV886"/>
      <c r="CW886"/>
      <c r="CX886"/>
      <c r="CY886"/>
      <c r="CZ886"/>
      <c r="DA886"/>
      <c r="DB886" s="17">
        <f>VLOOKUP(J910,[2]PPTO!A$6:C$335,3,FALSE)</f>
        <v>309000000</v>
      </c>
      <c r="DC886" s="17">
        <f>P910-DB886</f>
        <v>0</v>
      </c>
      <c r="DD886" s="17">
        <f>VLOOKUP(J910,[2]PPTO!A$5:E$337,5,FALSE)</f>
        <v>78298596</v>
      </c>
      <c r="DE886" s="17">
        <f>VLOOKUP(J910,[2]PPTO!A$6:F$335,6,FALSE)</f>
        <v>0</v>
      </c>
      <c r="DF886" s="15" t="e">
        <f>VLOOKUP(J910,DH$477:DH$484,1,FALSE)</f>
        <v>#N/A</v>
      </c>
      <c r="DG886" s="15"/>
      <c r="DH886" s="15"/>
      <c r="DI886" t="e">
        <f>VLOOKUP(J910,'[2]2018'!A$3:N$167,14,FALSE)</f>
        <v>#N/A</v>
      </c>
      <c r="DJ886" t="str">
        <f>VLOOKUP(J910,[2]resultado!G$2:H$1656,2,FALSE)</f>
        <v/>
      </c>
      <c r="DK886" s="16"/>
      <c r="DL886"/>
      <c r="DM886"/>
      <c r="DN886"/>
      <c r="DO886" t="str">
        <f>VLOOKUP(K887,'[2]rates actuales'!B$2:K$1880,10,FALSE)</f>
        <v/>
      </c>
      <c r="DP886"/>
      <c r="DQ886" s="16">
        <f>VLOOKUP(K887,'[2]rates actuales'!B$2:D$1880,3,FALSE)</f>
        <v>3533780</v>
      </c>
      <c r="DR886" s="16">
        <f>(DQ886*1000)-P887</f>
        <v>1314542000</v>
      </c>
      <c r="DS886" t="str">
        <f>VLOOKUP(J887,'[2]rates actuales'!A$2:C$1880,3,FALSE)</f>
        <v/>
      </c>
      <c r="DT886"/>
      <c r="DU886"/>
      <c r="DV886"/>
      <c r="DW886" t="str">
        <f>VLOOKUP(J887,[2]TERMINADOS!A$2:B$133,2,FALSE)</f>
        <v>TERMINADO</v>
      </c>
      <c r="DX886" s="16">
        <v>1454600000</v>
      </c>
      <c r="DY886"/>
      <c r="DZ886">
        <f>VLOOKUP(J887,'[2]COSTO-GASTO'!E$2:F$401,2,FALSE)</f>
        <v>4529449000</v>
      </c>
      <c r="EA886" s="16">
        <f>AE887-DZ886</f>
        <v>-4529449000</v>
      </c>
      <c r="EB886" t="e">
        <f>VLOOKUP(J887,[2]Hoja26!A$2:B$91,2,FALSE)</f>
        <v>#N/A</v>
      </c>
      <c r="EC886" t="str">
        <f>VLOOKUP(J887,[2]Hoja26!E$2:F$147,2,FALSE)</f>
        <v>EN EJECUCION</v>
      </c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 t="str">
        <f>VLOOKUP(J887,'[2]RATES OCTUBRE'!J$1:K$1924,2,FALSE)</f>
        <v/>
      </c>
      <c r="EW886"/>
      <c r="EX886" t="str">
        <f>VLOOKUP(J887,[2]Hoja26!N$4:O$1289,2,FALSE)</f>
        <v>EN EJECUCION</v>
      </c>
      <c r="EY886" t="s">
        <v>156</v>
      </c>
      <c r="EZ886" s="1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V886" s="65">
        <v>0</v>
      </c>
      <c r="GF886" s="18" t="e">
        <f>VLOOKUP(J886,[2]Hoja20!A$2:V$35,22,FALSE)</f>
        <v>#N/A</v>
      </c>
      <c r="GG886" s="136"/>
      <c r="GH886" s="136"/>
      <c r="GO886" s="66" t="e">
        <f>VLOOKUP(J886,[3]Hoja2!A$1:A$110,1,FALSE)</f>
        <v>#N/A</v>
      </c>
      <c r="GQ886" s="66" t="e">
        <f>VLOOKUP(J886,[3]Hoja5!A$2:A$376,1,FALSE)</f>
        <v>#N/A</v>
      </c>
    </row>
    <row r="887" spans="1:204" s="147" customFormat="1" ht="18" customHeight="1" outlineLevel="2">
      <c r="A887" s="330">
        <v>33</v>
      </c>
      <c r="B887" s="330" t="s">
        <v>156</v>
      </c>
      <c r="C887" s="330" t="s">
        <v>90</v>
      </c>
      <c r="D887" s="330" t="s">
        <v>81</v>
      </c>
      <c r="E887" s="331" t="s">
        <v>91</v>
      </c>
      <c r="F887" s="330" t="s">
        <v>720</v>
      </c>
      <c r="G887" s="330" t="s">
        <v>720</v>
      </c>
      <c r="H887" s="330" t="s">
        <v>84</v>
      </c>
      <c r="I887" s="332" t="s">
        <v>85</v>
      </c>
      <c r="J887" s="333">
        <v>30429222</v>
      </c>
      <c r="K887" s="53" t="str">
        <f t="shared" ref="K887:K888" si="610">CONCATENATE(J887,"-",I887)</f>
        <v>30429222-EJECUCION</v>
      </c>
      <c r="L887" s="209"/>
      <c r="M887" s="53" t="str">
        <f t="shared" ref="M887:M888" si="611">CLEAN(J887)</f>
        <v>30429222</v>
      </c>
      <c r="N887" s="224">
        <f>A887</f>
        <v>33</v>
      </c>
      <c r="O887" s="332" t="s">
        <v>732</v>
      </c>
      <c r="P887" s="336">
        <v>2219238000</v>
      </c>
      <c r="Q887" s="211">
        <v>0</v>
      </c>
      <c r="R887" s="211">
        <v>0</v>
      </c>
      <c r="S887" s="212">
        <v>0</v>
      </c>
      <c r="T887" s="212">
        <v>0</v>
      </c>
      <c r="U887" s="212">
        <v>0</v>
      </c>
      <c r="V887" s="212">
        <f>S887+T887+U887</f>
        <v>0</v>
      </c>
      <c r="W887" s="212">
        <v>0</v>
      </c>
      <c r="X887" s="212">
        <v>492980000</v>
      </c>
      <c r="Y887" s="212">
        <v>1732380000</v>
      </c>
      <c r="Z887" s="212">
        <f>W887+X887+Y887</f>
        <v>2225360000</v>
      </c>
      <c r="AA887" s="211">
        <f>S887+T887+U887+W887+X887+Y887</f>
        <v>2225360000</v>
      </c>
      <c r="AB887" s="211">
        <v>0</v>
      </c>
      <c r="AC887" s="211">
        <f>V887+W887+X887+Y887+AB887</f>
        <v>2225360000</v>
      </c>
      <c r="AD887" s="335">
        <f>R887-AC887</f>
        <v>-2225360000</v>
      </c>
      <c r="AE887" s="336">
        <v>0</v>
      </c>
      <c r="AF887" s="59">
        <v>0</v>
      </c>
      <c r="AG887" s="336">
        <v>2219238000</v>
      </c>
      <c r="AH887" s="59">
        <v>0</v>
      </c>
      <c r="AI887" s="59">
        <f t="shared" ref="AI887:AI888" si="612">AG887-AH887</f>
        <v>2219238000</v>
      </c>
      <c r="AJ887" s="59">
        <f t="shared" ref="AJ887:AJ888" si="613">P887-(AF887+AG887)</f>
        <v>0</v>
      </c>
      <c r="AK887" s="211">
        <f>P887-(Q887+R887)</f>
        <v>2219238000</v>
      </c>
      <c r="AL887" s="214" t="s">
        <v>93</v>
      </c>
      <c r="AM887" s="337" t="s">
        <v>131</v>
      </c>
      <c r="AN887" s="147" t="s">
        <v>722</v>
      </c>
      <c r="AO887" s="147" t="e">
        <f>VLOOKUP(J909,#REF!,2,FALSE)</f>
        <v>#REF!</v>
      </c>
      <c r="AP887" s="147" t="e">
        <f>VLOOKUP(K909,#REF!,2,FALSE)</f>
        <v>#REF!</v>
      </c>
      <c r="AQ887" s="147" t="e">
        <f>VLOOKUP(J909,#REF!,13,FALSE)</f>
        <v>#REF!</v>
      </c>
      <c r="AR887" s="147" t="e">
        <f>VLOOKUP(K909,#REF!,7,FALSE)</f>
        <v>#REF!</v>
      </c>
      <c r="AT887" s="147" t="e">
        <f>VLOOKUP(J909,#REF!,13,FALSE)</f>
        <v>#REF!</v>
      </c>
      <c r="AU887" s="147" t="e">
        <f>VLOOKUP(K909,#REF!,2,FALSE)</f>
        <v>#REF!</v>
      </c>
      <c r="AW887" s="216" t="e">
        <f>VLOOKUP(J909,#REF!,3,FALSE)</f>
        <v>#REF!</v>
      </c>
      <c r="AX887" s="216" t="s">
        <v>183</v>
      </c>
      <c r="AY887" s="216" t="e">
        <f>VLOOKUP(J909,#REF!,13,FALSE)</f>
        <v>#REF!</v>
      </c>
      <c r="AZ887" s="216" t="e">
        <f>VLOOKUP(CLEAN(J909),#REF!,7,FALSE)</f>
        <v>#REF!</v>
      </c>
      <c r="BA887" s="147" t="e">
        <f>VLOOKUP(J909,#REF!,8,FALSE)</f>
        <v>#REF!</v>
      </c>
      <c r="BB887" s="217" t="e">
        <f>VLOOKUP(J909,#REF!,2,FALSE)</f>
        <v>#REF!</v>
      </c>
      <c r="BC887" s="217" t="e">
        <f>VLOOKUP(J909,#REF!,2,FALSE)</f>
        <v>#REF!</v>
      </c>
      <c r="BD887" s="217"/>
      <c r="BE887" s="147" t="e">
        <f>VLOOKUP(CLEAN(J909),#REF!,2,FALSE)</f>
        <v>#REF!</v>
      </c>
      <c r="BG887" s="147" t="e">
        <f>VLOOKUP(J909,#REF!,13,FALSE)</f>
        <v>#REF!</v>
      </c>
      <c r="BH887" s="147" t="e">
        <f>VLOOKUP(J909,#REF!,13,FALSE)</f>
        <v>#REF!</v>
      </c>
      <c r="BI887" s="147" t="e">
        <f>VLOOKUP(J909,#REF!,13,FALSE)</f>
        <v>#REF!</v>
      </c>
      <c r="BJ887" s="147" t="e">
        <f>VLOOKUP(J909,#REF!,13,FALSE)</f>
        <v>#REF!</v>
      </c>
      <c r="BK887" s="147" t="e">
        <f>VLOOKUP(J909,#REF!,9,FALSE)</f>
        <v>#REF!</v>
      </c>
      <c r="BM887" s="147" t="e">
        <f>VLOOKUP(J909,#REF!,2,FALSE)</f>
        <v>#REF!</v>
      </c>
      <c r="BS887" s="217" t="e">
        <f>VLOOKUP(CLEAN(J909),#REF!,2,FALSE)</f>
        <v>#REF!</v>
      </c>
      <c r="BT887" s="217" t="e">
        <f>W909-BS887</f>
        <v>#REF!</v>
      </c>
      <c r="CB887" s="147" t="e">
        <f>VLOOKUP(J909,#REF!,13,FALSE)</f>
        <v>#REF!</v>
      </c>
      <c r="CC887" s="147" t="e">
        <f>VLOOKUP(J909,#REF!,2,FALSE)</f>
        <v>#REF!</v>
      </c>
      <c r="CD887" s="147" t="e">
        <f>VLOOKUP(J909,#REF!,13,FALSE)</f>
        <v>#REF!</v>
      </c>
      <c r="CE887" s="147" t="e">
        <f>VLOOKUP(J909,#REF!,3,FALSE)</f>
        <v>#REF!</v>
      </c>
      <c r="CF887" s="147" t="e">
        <f>VLOOKUP(J909,[2]Hoja4!A$2:M$143,13,FALSE)</f>
        <v>#N/A</v>
      </c>
      <c r="CG887" s="147" t="str">
        <f>VLOOKUP(J909,[2]Hoja5!H$2:J$1328,2,FALSE)</f>
        <v/>
      </c>
      <c r="CJ887" s="147" t="e">
        <f>VLOOKUP(J909,[2]Hoja13!A$2:M$148,13,FALSE)</f>
        <v>#N/A</v>
      </c>
      <c r="CK887" s="147" t="str">
        <f>VLOOKUP(J909,'[2]rates 26-06-2018'!A$2:I$1489,8,FALSE)</f>
        <v/>
      </c>
      <c r="CM887" s="147" t="e">
        <f>VLOOKUP(J909,[2]Hoja8!A$2:M$154,13,FALSE)</f>
        <v>#N/A</v>
      </c>
      <c r="CN887" s="147" t="str">
        <f>VLOOKUP(J909,'[2]rates 26-06-2018'!A$1:I$1489,9,FALSE)</f>
        <v>RECURSOS NATURALES Y MEDIO AMBIENTE</v>
      </c>
      <c r="CO887" s="147" t="str">
        <f>VLOOKUP(J909,'[2]rates 26-06-2018'!A$1:I$1489,4,FALSE)</f>
        <v/>
      </c>
      <c r="CQ887" s="217">
        <f>VLOOKUP(CLEAN(J909),[2]Hoja14!A$2:B$126,2,FALSE)</f>
        <v>52763750</v>
      </c>
      <c r="CR887" s="217">
        <f>Y909-CQ887</f>
        <v>0</v>
      </c>
      <c r="DB887" s="218">
        <f>VLOOKUP(J909,[2]PPTO!A$6:C$335,3,FALSE)</f>
        <v>355000000</v>
      </c>
      <c r="DC887" s="218">
        <f>P909-DB887</f>
        <v>0</v>
      </c>
      <c r="DD887" s="218">
        <f>VLOOKUP(J909,[2]PPTO!A$5:E$337,5,FALSE)</f>
        <v>159545172</v>
      </c>
      <c r="DE887" s="218">
        <f>VLOOKUP(J909,[2]PPTO!A$6:F$335,6,FALSE)</f>
        <v>0</v>
      </c>
      <c r="DF887" s="216" t="e">
        <f>VLOOKUP(J909,DH$477:DH$484,1,FALSE)</f>
        <v>#N/A</v>
      </c>
      <c r="DG887" s="216"/>
      <c r="DH887" s="216"/>
      <c r="DI887" s="147" t="e">
        <f>VLOOKUP(J909,'[2]2018'!A$3:N$167,14,FALSE)</f>
        <v>#N/A</v>
      </c>
      <c r="DJ887" s="147" t="str">
        <f>VLOOKUP(J909,[2]resultado!G$2:H$1656,2,FALSE)</f>
        <v/>
      </c>
      <c r="DK887" s="217"/>
      <c r="DQ887" s="217"/>
      <c r="EZ887" s="217"/>
      <c r="FS887" s="66" t="str">
        <f>CONCATENATE(J887,"-",I887)</f>
        <v>30429222-EJECUCION</v>
      </c>
      <c r="FT887" s="66" t="str">
        <f>VLOOKUP(FS887,'[2]ESTADO DE SITUACION OCTUBRE'!I$4:I$941,1,FALSE)</f>
        <v>30429222-EJECUCION</v>
      </c>
      <c r="FU887" s="66">
        <f>VLOOKUP(K887,'[2]BIP-COSTO'!B$2:H$1976,7,FALSE)</f>
        <v>3533780</v>
      </c>
      <c r="FV887" s="336">
        <v>2219238000</v>
      </c>
      <c r="FW887" s="173">
        <f>FV887-P887</f>
        <v>0</v>
      </c>
      <c r="FX887" s="66" t="str">
        <f>VLOOKUP(K887,'[2]BIP-COSTO'!B$2:H$1976,4,FALSE)</f>
        <v>GOBIERNO REGIONAL - REGION DE LOS LAGOS</v>
      </c>
      <c r="FY887" s="66" t="str">
        <f>VLOOKUP(K887,'[2]BIP-COSTO'!B$2:K$1976,10,FALSE)</f>
        <v/>
      </c>
      <c r="GF887" s="18" t="e">
        <f>VLOOKUP(J887,[2]Hoja20!A$2:V$35,22,FALSE)</f>
        <v>#N/A</v>
      </c>
      <c r="GG887" s="148"/>
      <c r="GH887" s="148"/>
      <c r="GM887" s="66" t="str">
        <f>VLOOKUP(K887,[3]resultado!E$2:K$2045,7,FALSE)</f>
        <v/>
      </c>
      <c r="GO887" s="66" t="e">
        <f>VLOOKUP(J887,[3]Hoja2!A$1:A$110,1,FALSE)</f>
        <v>#N/A</v>
      </c>
      <c r="GP887" s="66" t="e">
        <f>VLOOKUP(K887,[3]Hoja5!C$2:F$376,1,FALSE)</f>
        <v>#N/A</v>
      </c>
      <c r="GQ887" s="66" t="e">
        <f>VLOOKUP(J887,[3]Hoja5!A$2:A$376,1,FALSE)</f>
        <v>#N/A</v>
      </c>
      <c r="GR887" s="66" t="str">
        <f>VLOOKUP(J887,rates!B$2:I$944,8,FALSE)</f>
        <v/>
      </c>
      <c r="GS887" s="66" t="s">
        <v>2988</v>
      </c>
      <c r="GT887" s="66" t="e">
        <f>VLOOKUP(J887,Hoja6!A$2:A$29,1,FALSE)</f>
        <v>#N/A</v>
      </c>
      <c r="GU887" s="66" t="e">
        <f>VLOOKUP(J887,Hoja7!A$2:O$243,15,FALSE)</f>
        <v>#N/A</v>
      </c>
      <c r="GV887" s="66">
        <f>VLOOKUP(J887,'ESTADO DE SITUACION'!H$4:AQ$943,36,FALSE)</f>
        <v>0</v>
      </c>
    </row>
    <row r="888" spans="1:204" s="66" customFormat="1" ht="18" customHeight="1" outlineLevel="2">
      <c r="A888" s="330">
        <v>29</v>
      </c>
      <c r="B888" s="330" t="s">
        <v>79</v>
      </c>
      <c r="C888" s="330" t="s">
        <v>80</v>
      </c>
      <c r="D888" s="330" t="s">
        <v>81</v>
      </c>
      <c r="E888" s="331" t="s">
        <v>82</v>
      </c>
      <c r="F888" s="330" t="s">
        <v>720</v>
      </c>
      <c r="G888" s="330" t="s">
        <v>720</v>
      </c>
      <c r="H888" s="330" t="s">
        <v>94</v>
      </c>
      <c r="I888" s="332" t="s">
        <v>85</v>
      </c>
      <c r="J888" s="333">
        <v>30488894</v>
      </c>
      <c r="K888" s="53" t="str">
        <f t="shared" si="610"/>
        <v>30488894-EJECUCION</v>
      </c>
      <c r="L888" s="209"/>
      <c r="M888" s="53" t="str">
        <f t="shared" si="611"/>
        <v>30488894</v>
      </c>
      <c r="N888" s="224">
        <f>A888</f>
        <v>29</v>
      </c>
      <c r="O888" s="332" t="s">
        <v>733</v>
      </c>
      <c r="P888" s="334">
        <v>1055427000</v>
      </c>
      <c r="Q888" s="211">
        <v>0</v>
      </c>
      <c r="R888" s="211">
        <v>0</v>
      </c>
      <c r="S888" s="212">
        <v>0</v>
      </c>
      <c r="T888" s="212">
        <v>0</v>
      </c>
      <c r="U888" s="212">
        <v>0</v>
      </c>
      <c r="V888" s="212">
        <f>S888+T888+U888</f>
        <v>0</v>
      </c>
      <c r="W888" s="212">
        <v>0</v>
      </c>
      <c r="X888" s="212">
        <v>0</v>
      </c>
      <c r="Y888" s="212">
        <v>0</v>
      </c>
      <c r="Z888" s="212">
        <f>W888+X888+Y888</f>
        <v>0</v>
      </c>
      <c r="AA888" s="211">
        <f>S888+T888+U888+W888+X888+Y888</f>
        <v>0</v>
      </c>
      <c r="AB888" s="211">
        <v>0</v>
      </c>
      <c r="AC888" s="211">
        <f>V888+W888+X888+Y888+AB888</f>
        <v>0</v>
      </c>
      <c r="AD888" s="335">
        <f>R888-AC888</f>
        <v>0</v>
      </c>
      <c r="AE888" s="336">
        <v>0</v>
      </c>
      <c r="AF888" s="59">
        <v>0</v>
      </c>
      <c r="AG888" s="336">
        <v>527713500</v>
      </c>
      <c r="AH888" s="59">
        <v>0</v>
      </c>
      <c r="AI888" s="59">
        <f t="shared" si="612"/>
        <v>527713500</v>
      </c>
      <c r="AJ888" s="59">
        <f t="shared" si="613"/>
        <v>527713500</v>
      </c>
      <c r="AK888" s="227">
        <f>P888-(Q888+R888)</f>
        <v>1055427000</v>
      </c>
      <c r="AL888" s="214" t="s">
        <v>734</v>
      </c>
      <c r="AM888" s="337" t="s">
        <v>108</v>
      </c>
      <c r="AN888" s="147" t="e">
        <v>#N/A</v>
      </c>
      <c r="AO888" s="147" t="e">
        <f>VLOOKUP(J905,#REF!,2,FALSE)</f>
        <v>#REF!</v>
      </c>
      <c r="AP888" s="147" t="e">
        <f>VLOOKUP(K905,#REF!,2,FALSE)</f>
        <v>#REF!</v>
      </c>
      <c r="AQ888" s="147" t="e">
        <f>VLOOKUP(J905,#REF!,13,FALSE)</f>
        <v>#REF!</v>
      </c>
      <c r="AR888" s="147" t="e">
        <f>VLOOKUP(K905,#REF!,7,FALSE)</f>
        <v>#REF!</v>
      </c>
      <c r="AS888" s="147"/>
      <c r="AT888" s="147" t="e">
        <f>VLOOKUP(J905,#REF!,13,FALSE)</f>
        <v>#REF!</v>
      </c>
      <c r="AU888" s="147" t="e">
        <f>VLOOKUP(K905,#REF!,2,FALSE)</f>
        <v>#REF!</v>
      </c>
      <c r="AV888" s="147"/>
      <c r="AW888" s="216" t="e">
        <f>VLOOKUP(J905,#REF!,3,FALSE)</f>
        <v>#REF!</v>
      </c>
      <c r="AX888" s="216"/>
      <c r="AY888" s="216" t="e">
        <f>VLOOKUP(J905,#REF!,13,FALSE)</f>
        <v>#REF!</v>
      </c>
      <c r="AZ888" s="216" t="e">
        <f>VLOOKUP(CLEAN(J905),#REF!,7,FALSE)</f>
        <v>#REF!</v>
      </c>
      <c r="BA888" s="147" t="e">
        <f>VLOOKUP(J905,#REF!,8,FALSE)</f>
        <v>#REF!</v>
      </c>
      <c r="BB888" s="217" t="e">
        <f>VLOOKUP(J905,#REF!,2,FALSE)</f>
        <v>#REF!</v>
      </c>
      <c r="BC888" s="217" t="e">
        <f>VLOOKUP(J905,#REF!,2,FALSE)</f>
        <v>#REF!</v>
      </c>
      <c r="BD888" s="217"/>
      <c r="BE888" s="147" t="e">
        <f>VLOOKUP(CLEAN(J905),#REF!,2,FALSE)</f>
        <v>#REF!</v>
      </c>
      <c r="BF888" s="147"/>
      <c r="BG888" s="147" t="e">
        <f>VLOOKUP(J905,#REF!,13,FALSE)</f>
        <v>#REF!</v>
      </c>
      <c r="BH888" s="147" t="e">
        <f>VLOOKUP(J905,#REF!,13,FALSE)</f>
        <v>#REF!</v>
      </c>
      <c r="BI888" s="147" t="e">
        <f>VLOOKUP(J905,#REF!,13,FALSE)</f>
        <v>#REF!</v>
      </c>
      <c r="BJ888" s="147" t="e">
        <f>VLOOKUP(J905,#REF!,13,FALSE)</f>
        <v>#REF!</v>
      </c>
      <c r="BK888" s="147" t="e">
        <f>VLOOKUP(J905,#REF!,9,FALSE)</f>
        <v>#REF!</v>
      </c>
      <c r="BL888" s="147" t="e">
        <f>VLOOKUP(J905,#REF!,2,FALSE)</f>
        <v>#REF!</v>
      </c>
      <c r="BM888" s="217" t="e">
        <f>VLOOKUP(J905,#REF!,2,FALSE)</f>
        <v>#REF!</v>
      </c>
      <c r="BN888" s="147"/>
      <c r="BO888" s="147"/>
      <c r="BP888" s="147"/>
      <c r="BQ888" s="147"/>
      <c r="BR888" s="147"/>
      <c r="BS888" s="217" t="e">
        <f>VLOOKUP(CLEAN(J905),#REF!,2,FALSE)</f>
        <v>#REF!</v>
      </c>
      <c r="BT888" s="217" t="e">
        <f>W905-BS888</f>
        <v>#REF!</v>
      </c>
      <c r="BU888" s="147"/>
      <c r="BV888" s="147"/>
      <c r="BW888" s="147"/>
      <c r="BX888" s="147"/>
      <c r="BY888" s="147"/>
      <c r="BZ888" s="147"/>
      <c r="CA888" s="147"/>
      <c r="CB888" s="147" t="e">
        <f>VLOOKUP(J905,#REF!,13,FALSE)</f>
        <v>#REF!</v>
      </c>
      <c r="CC888" s="147" t="e">
        <f>VLOOKUP(J905,#REF!,2,FALSE)</f>
        <v>#REF!</v>
      </c>
      <c r="CD888" s="147" t="e">
        <f>VLOOKUP(J905,#REF!,13,FALSE)</f>
        <v>#REF!</v>
      </c>
      <c r="CE888" s="147" t="e">
        <f>VLOOKUP(J905,#REF!,3,FALSE)</f>
        <v>#REF!</v>
      </c>
      <c r="CF888" s="147" t="e">
        <f>VLOOKUP(J905,[2]Hoja4!A$2:M$143,13,FALSE)</f>
        <v>#N/A</v>
      </c>
      <c r="CG888" s="147" t="str">
        <f>VLOOKUP(J905,[2]Hoja5!H$2:J$1328,2,FALSE)</f>
        <v/>
      </c>
      <c r="CH888" s="147"/>
      <c r="CI888" s="147"/>
      <c r="CJ888" s="147" t="e">
        <f>VLOOKUP(J905,[2]Hoja13!A$2:M$148,13,FALSE)</f>
        <v>#N/A</v>
      </c>
      <c r="CK888" s="147" t="str">
        <f>VLOOKUP(J905,'[2]rates 26-06-2018'!A$2:I$1489,8,FALSE)</f>
        <v/>
      </c>
      <c r="CL888" s="147"/>
      <c r="CM888" s="147" t="e">
        <f>VLOOKUP(J905,[2]Hoja8!A$2:M$154,13,FALSE)</f>
        <v>#N/A</v>
      </c>
      <c r="CN888" s="147" t="str">
        <f>VLOOKUP(J905,'[2]rates 26-06-2018'!A$1:I$1489,9,FALSE)</f>
        <v>RECURSOS NATURALES Y MEDIO AMBIENTE</v>
      </c>
      <c r="CO888" s="147" t="str">
        <f>VLOOKUP(J905,'[2]rates 26-06-2018'!A$1:I$1489,4,FALSE)</f>
        <v/>
      </c>
      <c r="CP888" s="147"/>
      <c r="CQ888" s="217" t="e">
        <f>VLOOKUP(CLEAN(J905),[2]Hoja14!A$2:B$126,2,FALSE)</f>
        <v>#N/A</v>
      </c>
      <c r="CR888" s="217" t="e">
        <f>Y905-CQ888</f>
        <v>#N/A</v>
      </c>
      <c r="CS888" s="147"/>
      <c r="CT888" s="147"/>
      <c r="CU888" s="147"/>
      <c r="CV888" s="147"/>
      <c r="CW888" s="147"/>
      <c r="CX888" s="147"/>
      <c r="CY888" s="147"/>
      <c r="CZ888" s="147"/>
      <c r="DA888" s="147"/>
      <c r="DB888" s="218">
        <f>VLOOKUP(J905,[2]PPTO!A$6:C$335,3,FALSE)</f>
        <v>600000000</v>
      </c>
      <c r="DC888" s="218">
        <f>P905-DB888</f>
        <v>0</v>
      </c>
      <c r="DD888" s="218">
        <f>VLOOKUP(J905,[2]PPTO!A$5:E$337,5,FALSE)</f>
        <v>28600000</v>
      </c>
      <c r="DE888" s="218">
        <f>VLOOKUP(J905,[2]PPTO!A$6:F$335,6,FALSE)</f>
        <v>25000000</v>
      </c>
      <c r="DF888" s="216" t="e">
        <f>VLOOKUP(J905,DH$477:DH$484,1,FALSE)</f>
        <v>#N/A</v>
      </c>
      <c r="DG888" s="216"/>
      <c r="DH888" s="216"/>
      <c r="DI888" s="147" t="e">
        <f>VLOOKUP(J905,'[2]2018'!A$3:N$167,14,FALSE)</f>
        <v>#N/A</v>
      </c>
      <c r="DJ888" s="147" t="str">
        <f>VLOOKUP(J905,[2]resultado!G$2:H$1656,2,FALSE)</f>
        <v/>
      </c>
      <c r="DK888" s="217"/>
      <c r="DL888" s="147"/>
      <c r="DM888" s="147"/>
      <c r="DN888" s="147"/>
      <c r="DO888" s="147" t="str">
        <f>VLOOKUP(K880,'[2]rates actuales'!B$2:K$1880,10,FALSE)</f>
        <v/>
      </c>
      <c r="DP888" s="147"/>
      <c r="DQ888" s="217">
        <v>3120702</v>
      </c>
      <c r="DR888" s="219">
        <f>(DQ888*1000)-P880</f>
        <v>-360000000</v>
      </c>
      <c r="DS888" s="147" t="str">
        <f>VLOOKUP(J880,'[2]rates actuales'!A$2:C$1880,3,FALSE)</f>
        <v/>
      </c>
      <c r="DT888" s="147"/>
      <c r="DU888" s="147"/>
      <c r="DV888" s="147"/>
      <c r="DW888" s="147" t="e">
        <f>VLOOKUP(J880,[2]TERMINADOS!A$2:B$133,2,FALSE)</f>
        <v>#N/A</v>
      </c>
      <c r="DX888" s="217">
        <f>VLOOKUP(J880,'[2]COSTO-GASTO'!A$2:B$382,2,FALSE)</f>
        <v>3115694676</v>
      </c>
      <c r="DY888" s="217">
        <f>P880-DX888</f>
        <v>365007324</v>
      </c>
      <c r="DZ888" s="147">
        <f>VLOOKUP(J880,'[2]COSTO-GASTO'!E$2:F$401,2,FALSE)</f>
        <v>584750000</v>
      </c>
      <c r="EA888" s="217">
        <f>AE880-DZ888</f>
        <v>0</v>
      </c>
      <c r="EB888" s="147" t="e">
        <f>VLOOKUP(J880,[2]Hoja26!A$2:B$91,2,FALSE)</f>
        <v>#N/A</v>
      </c>
      <c r="EC888" s="147" t="str">
        <f>VLOOKUP(J880,[2]Hoja26!E$2:F$147,2,FALSE)</f>
        <v>EN EJECUCION CONS.</v>
      </c>
      <c r="ED888" s="147"/>
      <c r="EE888" s="147"/>
      <c r="EF888" s="147"/>
      <c r="EG888" s="147"/>
      <c r="EH888" s="147"/>
      <c r="EI888" s="147"/>
      <c r="EJ888" s="147"/>
      <c r="EK888" s="147"/>
      <c r="EL888" s="147"/>
      <c r="EM888" s="147"/>
      <c r="EN888" s="147"/>
      <c r="EO888" s="147"/>
      <c r="EP888" s="147"/>
      <c r="EQ888" s="147"/>
      <c r="ER888" s="147"/>
      <c r="ES888" s="147"/>
      <c r="ET888" s="147"/>
      <c r="EU888" s="147"/>
      <c r="EV888" s="147" t="str">
        <f>VLOOKUP(J880,'[2]RATES OCTUBRE'!J$1:K$1924,2,FALSE)</f>
        <v/>
      </c>
      <c r="EW888" s="147"/>
      <c r="EX888" s="147" t="str">
        <f>VLOOKUP(J880,[2]Hoja26!N$4:O$1289,2,FALSE)</f>
        <v>EN EJECUCION CONS.</v>
      </c>
      <c r="EY888" s="147" t="s">
        <v>79</v>
      </c>
      <c r="EZ888" s="217"/>
      <c r="FB888" s="147"/>
      <c r="FC888" s="147"/>
      <c r="FD888" s="147"/>
      <c r="FE888" s="147"/>
      <c r="FF888" s="147"/>
      <c r="FG888" s="147"/>
      <c r="FH888" s="147"/>
      <c r="FI888" s="147"/>
      <c r="FJ888" s="147"/>
      <c r="FK888" s="147"/>
      <c r="FL888" s="147"/>
      <c r="FM888" s="147"/>
      <c r="FN888" s="147"/>
      <c r="FO888" s="147"/>
      <c r="FP888" s="147"/>
      <c r="FQ888" s="147"/>
      <c r="FR888" s="147"/>
      <c r="FS888" s="66" t="str">
        <f>CONCATENATE(J888,"-",I888)</f>
        <v>30488894-EJECUCION</v>
      </c>
      <c r="FT888" s="66" t="str">
        <f>VLOOKUP(FS888,'[2]ESTADO DE SITUACION OCTUBRE'!I$4:I$941,1,FALSE)</f>
        <v>30488894-EJECUCION</v>
      </c>
      <c r="FU888" s="66">
        <f>VLOOKUP(K888,'[2]BIP-COSTO'!B$2:H$1976,7,FALSE)</f>
        <v>1055427</v>
      </c>
      <c r="FV888" s="173">
        <v>1055427000</v>
      </c>
      <c r="FW888" s="173">
        <f>FV888-P888</f>
        <v>0</v>
      </c>
      <c r="FX888" s="66" t="str">
        <f>VLOOKUP(K888,'[2]BIP-COSTO'!B$2:H$1976,4,FALSE)</f>
        <v>GOBIERNO REGIONAL - REGION DE LOS LAGOS</v>
      </c>
      <c r="FY888" s="66" t="str">
        <f>VLOOKUP(K888,'[2]BIP-COSTO'!B$2:K$1976,10,FALSE)</f>
        <v/>
      </c>
      <c r="GF888" s="18" t="e">
        <f>VLOOKUP(J888,[2]Hoja20!A$2:V$35,22,FALSE)</f>
        <v>#N/A</v>
      </c>
      <c r="GG888" s="68"/>
      <c r="GH888" s="68"/>
      <c r="GM888" s="66" t="str">
        <f>VLOOKUP(K888,[3]resultado!E$2:K$2045,7,FALSE)</f>
        <v/>
      </c>
      <c r="GO888" s="66" t="e">
        <f>VLOOKUP(J888,[3]Hoja2!A$1:A$110,1,FALSE)</f>
        <v>#N/A</v>
      </c>
      <c r="GP888" s="66" t="e">
        <f>VLOOKUP(K888,[3]Hoja5!C$2:F$376,1,FALSE)</f>
        <v>#N/A</v>
      </c>
      <c r="GQ888" s="66" t="e">
        <f>VLOOKUP(J888,[3]Hoja5!A$2:A$376,1,FALSE)</f>
        <v>#N/A</v>
      </c>
      <c r="GR888" s="66" t="str">
        <f>VLOOKUP(J888,rates!B$2:I$944,8,FALSE)</f>
        <v/>
      </c>
      <c r="GS888" s="66" t="s">
        <v>535</v>
      </c>
      <c r="GT888" s="66">
        <f>VLOOKUP(J888,Hoja6!A$2:A$29,1,FALSE)</f>
        <v>30488894</v>
      </c>
      <c r="GU888" s="66" t="e">
        <f>VLOOKUP(J888,Hoja7!A$2:O$243,15,FALSE)</f>
        <v>#N/A</v>
      </c>
      <c r="GV888" s="66">
        <f>VLOOKUP(J888,'ESTADO DE SITUACION'!H$4:AQ$943,36,FALSE)</f>
        <v>0</v>
      </c>
    </row>
    <row r="889" spans="1:204" ht="15" customHeight="1" outlineLevel="2">
      <c r="A889" s="71"/>
      <c r="B889" s="72"/>
      <c r="C889" s="71"/>
      <c r="D889" s="71"/>
      <c r="E889" s="71"/>
      <c r="F889" s="71"/>
      <c r="G889" s="71"/>
      <c r="H889" s="71"/>
      <c r="I889" s="73"/>
      <c r="J889" s="74"/>
      <c r="K889" s="96"/>
      <c r="L889" s="53"/>
      <c r="M889" s="53"/>
      <c r="N889" s="54"/>
      <c r="O889" s="78" t="s">
        <v>143</v>
      </c>
      <c r="P889" s="79">
        <f>SUBTOTAL(9,P887:P888)</f>
        <v>3274665000</v>
      </c>
      <c r="Q889" s="79">
        <f t="shared" ref="Q889:AJ889" si="614">SUBTOTAL(9,Q887:Q888)</f>
        <v>0</v>
      </c>
      <c r="R889" s="79">
        <f t="shared" si="614"/>
        <v>0</v>
      </c>
      <c r="S889" s="79">
        <f t="shared" si="614"/>
        <v>0</v>
      </c>
      <c r="T889" s="79">
        <f t="shared" si="614"/>
        <v>0</v>
      </c>
      <c r="U889" s="79">
        <f t="shared" si="614"/>
        <v>0</v>
      </c>
      <c r="V889" s="79">
        <f t="shared" si="614"/>
        <v>0</v>
      </c>
      <c r="W889" s="79">
        <f t="shared" si="614"/>
        <v>0</v>
      </c>
      <c r="X889" s="79">
        <f t="shared" si="614"/>
        <v>492980000</v>
      </c>
      <c r="Y889" s="79">
        <f t="shared" si="614"/>
        <v>1732380000</v>
      </c>
      <c r="Z889" s="79">
        <f t="shared" si="614"/>
        <v>2225360000</v>
      </c>
      <c r="AA889" s="79">
        <f t="shared" si="614"/>
        <v>2225360000</v>
      </c>
      <c r="AB889" s="79">
        <f t="shared" si="614"/>
        <v>0</v>
      </c>
      <c r="AC889" s="79">
        <f t="shared" si="614"/>
        <v>2225360000</v>
      </c>
      <c r="AD889" s="79">
        <f t="shared" si="614"/>
        <v>-2225360000</v>
      </c>
      <c r="AE889" s="79">
        <f t="shared" si="614"/>
        <v>0</v>
      </c>
      <c r="AF889" s="79">
        <f>SUBTOTAL(9,AF887:AF888)</f>
        <v>0</v>
      </c>
      <c r="AG889" s="79">
        <f t="shared" si="614"/>
        <v>2746951500</v>
      </c>
      <c r="AH889" s="79">
        <f t="shared" si="614"/>
        <v>0</v>
      </c>
      <c r="AI889" s="79">
        <f t="shared" si="614"/>
        <v>2746951500</v>
      </c>
      <c r="AJ889" s="79">
        <f t="shared" si="614"/>
        <v>527713500</v>
      </c>
      <c r="AK889" s="79">
        <f>SUBTOTAL(9,AK887)</f>
        <v>2219238000</v>
      </c>
      <c r="AL889" s="89"/>
      <c r="AM889" s="89"/>
      <c r="BE889"/>
      <c r="BM889"/>
      <c r="BT889" s="16"/>
      <c r="CR889" s="16"/>
      <c r="DL889"/>
      <c r="DM889"/>
      <c r="DN889" s="109"/>
      <c r="DO889" s="109"/>
      <c r="DP889" s="109"/>
      <c r="DR889"/>
      <c r="DX889"/>
      <c r="EA889"/>
      <c r="FV889" s="65">
        <v>0</v>
      </c>
      <c r="GF889" s="18" t="e">
        <f>VLOOKUP(J889,[2]Hoja20!A$2:V$35,22,FALSE)</f>
        <v>#N/A</v>
      </c>
      <c r="GO889" s="66" t="e">
        <f>VLOOKUP(J889,[3]Hoja2!A$1:A$110,1,FALSE)</f>
        <v>#N/A</v>
      </c>
      <c r="GQ889" s="66" t="e">
        <f>VLOOKUP(J889,[3]Hoja5!A$2:A$376,1,FALSE)</f>
        <v>#N/A</v>
      </c>
    </row>
    <row r="890" spans="1:204" ht="15" customHeight="1" outlineLevel="2">
      <c r="A890" s="71"/>
      <c r="B890" s="72"/>
      <c r="C890" s="71"/>
      <c r="D890" s="71"/>
      <c r="E890" s="71"/>
      <c r="F890" s="71"/>
      <c r="G890" s="71"/>
      <c r="H890" s="71"/>
      <c r="I890" s="73"/>
      <c r="J890" s="74"/>
      <c r="K890" s="96"/>
      <c r="L890" s="53"/>
      <c r="M890" s="53"/>
      <c r="N890" s="54"/>
      <c r="O890" s="84"/>
      <c r="P890" s="85"/>
      <c r="Q890" s="97"/>
      <c r="R890" s="56"/>
      <c r="S890" s="57"/>
      <c r="T890" s="57"/>
      <c r="U890" s="57"/>
      <c r="V890" s="57"/>
      <c r="W890" s="57"/>
      <c r="X890" s="57"/>
      <c r="Y890" s="57"/>
      <c r="Z890" s="57"/>
      <c r="AA890" s="56"/>
      <c r="AB890" s="56"/>
      <c r="AC890" s="56"/>
      <c r="AD890" s="58"/>
      <c r="AE890" s="88"/>
      <c r="AF890" s="88"/>
      <c r="AG890" s="88"/>
      <c r="AH890" s="88"/>
      <c r="AI890" s="88"/>
      <c r="AJ890" s="88"/>
      <c r="AK890" s="86"/>
      <c r="AL890" s="89"/>
      <c r="AM890" s="99"/>
      <c r="BE890"/>
      <c r="BM890"/>
      <c r="BT890" s="16"/>
      <c r="CR890" s="16"/>
      <c r="DL890"/>
      <c r="DM890"/>
      <c r="DR890"/>
      <c r="DX890"/>
      <c r="EA890"/>
      <c r="FV890" s="65">
        <v>0</v>
      </c>
      <c r="GF890" s="18" t="e">
        <f>VLOOKUP(J890,[2]Hoja20!A$2:V$35,22,FALSE)</f>
        <v>#N/A</v>
      </c>
      <c r="GO890" s="66" t="e">
        <f>VLOOKUP(J890,[3]Hoja2!A$1:A$110,1,FALSE)</f>
        <v>#N/A</v>
      </c>
      <c r="GQ890" s="66" t="e">
        <f>VLOOKUP(J890,[3]Hoja5!A$2:A$376,1,FALSE)</f>
        <v>#N/A</v>
      </c>
    </row>
    <row r="891" spans="1:204" s="64" customFormat="1" ht="15" customHeight="1" outlineLevel="2">
      <c r="A891" s="71"/>
      <c r="B891" s="72"/>
      <c r="C891" s="71"/>
      <c r="D891" s="71"/>
      <c r="E891" s="71"/>
      <c r="F891" s="71"/>
      <c r="G891" s="71"/>
      <c r="H891" s="71"/>
      <c r="I891" s="73"/>
      <c r="J891" s="74"/>
      <c r="K891" s="96"/>
      <c r="L891" s="53"/>
      <c r="M891" s="53"/>
      <c r="N891" s="53"/>
      <c r="O891" s="185" t="s">
        <v>113</v>
      </c>
      <c r="P891" s="85"/>
      <c r="Q891" s="97"/>
      <c r="R891" s="56"/>
      <c r="S891" s="57"/>
      <c r="T891" s="57"/>
      <c r="U891" s="57"/>
      <c r="V891" s="57"/>
      <c r="W891" s="57"/>
      <c r="X891" s="57"/>
      <c r="Y891" s="57"/>
      <c r="Z891" s="57"/>
      <c r="AA891" s="56"/>
      <c r="AB891" s="56"/>
      <c r="AC891" s="56"/>
      <c r="AD891" s="58"/>
      <c r="AE891" s="88"/>
      <c r="AF891" s="88"/>
      <c r="AG891" s="88"/>
      <c r="AH891" s="88"/>
      <c r="AI891" s="88"/>
      <c r="AJ891" s="88"/>
      <c r="AK891" s="98"/>
      <c r="AL891" s="89"/>
      <c r="AM891" s="99"/>
      <c r="AN891" t="e">
        <v>#N/A</v>
      </c>
      <c r="AO891" t="e">
        <f>VLOOKUP(J913,#REF!,2,FALSE)</f>
        <v>#REF!</v>
      </c>
      <c r="AP891" t="e">
        <f>VLOOKUP(K913,#REF!,2,FALSE)</f>
        <v>#REF!</v>
      </c>
      <c r="AQ891" t="e">
        <f>VLOOKUP(J913,#REF!,13,FALSE)</f>
        <v>#REF!</v>
      </c>
      <c r="AR891" t="e">
        <f>VLOOKUP(K913,#REF!,7,FALSE)</f>
        <v>#REF!</v>
      </c>
      <c r="AS891"/>
      <c r="AT891" t="e">
        <f>VLOOKUP(J913,#REF!,13,FALSE)</f>
        <v>#REF!</v>
      </c>
      <c r="AU891" t="e">
        <f>VLOOKUP(K913,#REF!,2,FALSE)</f>
        <v>#REF!</v>
      </c>
      <c r="AV891"/>
      <c r="AW891" s="15" t="e">
        <f>VLOOKUP(J913,#REF!,3,FALSE)</f>
        <v>#REF!</v>
      </c>
      <c r="AX891" s="15"/>
      <c r="AY891" s="15" t="e">
        <f>VLOOKUP(J913,#REF!,13,FALSE)</f>
        <v>#REF!</v>
      </c>
      <c r="AZ891" s="15" t="e">
        <f>VLOOKUP(CLEAN(J913),#REF!,7,FALSE)</f>
        <v>#REF!</v>
      </c>
      <c r="BA891" t="e">
        <f>VLOOKUP(J913,#REF!,8,FALSE)</f>
        <v>#REF!</v>
      </c>
      <c r="BB891" s="16" t="e">
        <f>VLOOKUP(J913,#REF!,2,FALSE)</f>
        <v>#REF!</v>
      </c>
      <c r="BC891" s="16" t="e">
        <f>VLOOKUP(J913,#REF!,2,FALSE)</f>
        <v>#REF!</v>
      </c>
      <c r="BD891" s="16"/>
      <c r="BE891" t="e">
        <f>VLOOKUP(CLEAN(J913),#REF!,2,FALSE)</f>
        <v>#REF!</v>
      </c>
      <c r="BF891"/>
      <c r="BG891" t="e">
        <f>VLOOKUP(J913,#REF!,13,FALSE)</f>
        <v>#REF!</v>
      </c>
      <c r="BH891" t="e">
        <f>VLOOKUP(J913,#REF!,13,FALSE)</f>
        <v>#REF!</v>
      </c>
      <c r="BI891" t="e">
        <f>VLOOKUP(J913,#REF!,13,FALSE)</f>
        <v>#REF!</v>
      </c>
      <c r="BJ891" t="e">
        <f>VLOOKUP(J913,#REF!,13,FALSE)</f>
        <v>#REF!</v>
      </c>
      <c r="BK891" t="e">
        <f>VLOOKUP(J913,#REF!,9,FALSE)</f>
        <v>#REF!</v>
      </c>
      <c r="BL891"/>
      <c r="BM891" s="16" t="e">
        <f>VLOOKUP(J913,#REF!,2,FALSE)</f>
        <v>#REF!</v>
      </c>
      <c r="BN891"/>
      <c r="BO891"/>
      <c r="BP891"/>
      <c r="BQ891"/>
      <c r="BR891"/>
      <c r="BS891" s="16" t="e">
        <f>VLOOKUP(CLEAN(J913),#REF!,2,FALSE)</f>
        <v>#REF!</v>
      </c>
      <c r="BT891" s="16" t="e">
        <f>W913-BS891</f>
        <v>#REF!</v>
      </c>
      <c r="BU891"/>
      <c r="BV891"/>
      <c r="BW891"/>
      <c r="BX891"/>
      <c r="BY891"/>
      <c r="BZ891"/>
      <c r="CA891"/>
      <c r="CB891" t="e">
        <f>VLOOKUP(J913,#REF!,13,FALSE)</f>
        <v>#REF!</v>
      </c>
      <c r="CC891" t="e">
        <f>VLOOKUP(J913,#REF!,2,FALSE)</f>
        <v>#REF!</v>
      </c>
      <c r="CD891" t="e">
        <f>VLOOKUP(J913,#REF!,13,FALSE)</f>
        <v>#REF!</v>
      </c>
      <c r="CE891" t="e">
        <f>VLOOKUP(J913,#REF!,3,FALSE)</f>
        <v>#REF!</v>
      </c>
      <c r="CF891" t="e">
        <f>VLOOKUP(J913,[2]Hoja4!A$2:M$143,13,FALSE)</f>
        <v>#N/A</v>
      </c>
      <c r="CG891" t="str">
        <f>VLOOKUP(J913,[2]Hoja5!H$2:J$1328,2,FALSE)</f>
        <v/>
      </c>
      <c r="CH891"/>
      <c r="CI891"/>
      <c r="CJ891" t="e">
        <f>VLOOKUP(J913,[2]Hoja13!A$2:M$148,13,FALSE)</f>
        <v>#N/A</v>
      </c>
      <c r="CK891" t="str">
        <f>VLOOKUP(J913,'[2]rates 26-06-2018'!A$2:I$1489,8,FALSE)</f>
        <v/>
      </c>
      <c r="CL891"/>
      <c r="CM891" t="e">
        <f>VLOOKUP(J913,[2]Hoja8!A$2:M$154,13,FALSE)</f>
        <v>#N/A</v>
      </c>
      <c r="CN891" t="str">
        <f>VLOOKUP(J913,'[2]rates 26-06-2018'!A$1:I$1489,9,FALSE)</f>
        <v>RECURSOS NATURALES Y MEDIO AMBIENTE</v>
      </c>
      <c r="CO891" t="str">
        <f>VLOOKUP(J913,'[2]rates 26-06-2018'!A$1:I$1489,4,FALSE)</f>
        <v/>
      </c>
      <c r="CP891"/>
      <c r="CQ891" s="16" t="e">
        <f>VLOOKUP(CLEAN(J913),[2]Hoja14!A$2:B$126,2,FALSE)</f>
        <v>#N/A</v>
      </c>
      <c r="CR891" s="16" t="e">
        <f>Y913-CQ891</f>
        <v>#N/A</v>
      </c>
      <c r="CS891"/>
      <c r="CT891"/>
      <c r="CU891"/>
      <c r="CV891"/>
      <c r="CW891"/>
      <c r="CX891"/>
      <c r="CY891"/>
      <c r="CZ891"/>
      <c r="DA891"/>
      <c r="DB891" s="17">
        <f>VLOOKUP(J913,[2]PPTO!A$6:C$335,3,FALSE)</f>
        <v>210000000</v>
      </c>
      <c r="DC891" s="17">
        <f>P913-DB891</f>
        <v>0</v>
      </c>
      <c r="DD891" s="17">
        <f>VLOOKUP(J913,[2]PPTO!A$5:E$337,5,FALSE)</f>
        <v>2500000</v>
      </c>
      <c r="DE891" s="17">
        <f>VLOOKUP(J913,[2]PPTO!A$6:F$335,6,FALSE)</f>
        <v>0</v>
      </c>
      <c r="DF891" s="15" t="e">
        <f>VLOOKUP(J913,DH$477:DH$484,1,FALSE)</f>
        <v>#N/A</v>
      </c>
      <c r="DG891" s="15"/>
      <c r="DH891" s="15"/>
      <c r="DI891" t="e">
        <f>VLOOKUP(J913,'[2]2018'!A$3:N$167,14,FALSE)</f>
        <v>#N/A</v>
      </c>
      <c r="DJ891" t="str">
        <f>VLOOKUP(J913,[2]resultado!G$2:H$1656,2,FALSE)</f>
        <v/>
      </c>
      <c r="DK891" s="16">
        <v>0</v>
      </c>
      <c r="DL891" s="16">
        <f>Q913-DK891</f>
        <v>0</v>
      </c>
      <c r="DM891" s="16">
        <f>P913-(Q913+R913+AG913)</f>
        <v>155625000</v>
      </c>
      <c r="DN891"/>
      <c r="DO891" t="e">
        <f>VLOOKUP(K892,'[2]rates actuales'!B$2:K$1880,10,FALSE)</f>
        <v>#N/A</v>
      </c>
      <c r="DP891"/>
      <c r="DQ891" s="16" t="e">
        <f>VLOOKUP(K892,'[2]rates actuales'!B$2:D$1880,3,FALSE)</f>
        <v>#N/A</v>
      </c>
      <c r="DR891" s="16" t="e">
        <f>(DQ891*1000)-P892</f>
        <v>#N/A</v>
      </c>
      <c r="DS891" t="e">
        <f>VLOOKUP(J892,'[2]rates actuales'!A$2:C$1880,3,FALSE)</f>
        <v>#N/A</v>
      </c>
      <c r="DT891"/>
      <c r="DU891"/>
      <c r="DV891"/>
      <c r="DW891" t="str">
        <f>VLOOKUP(J892,[2]TERMINADOS!A$2:B$133,2,FALSE)</f>
        <v>TERMINADO</v>
      </c>
      <c r="DX891"/>
      <c r="DY891"/>
      <c r="DZ891">
        <f>VLOOKUP(J892,'[2]COSTO-GASTO'!E$2:F$401,2,FALSE)</f>
        <v>321789500</v>
      </c>
      <c r="EA891" s="16">
        <f>AE892-DZ891</f>
        <v>-321789500</v>
      </c>
      <c r="EB891"/>
      <c r="EC891" t="e">
        <f>VLOOKUP(J892,[2]Hoja26!E$2:F$147,2,FALSE)</f>
        <v>#N/A</v>
      </c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 t="e">
        <f>VLOOKUP(J892,'[2]RATES OCTUBRE'!J$1:K$1924,2,FALSE)</f>
        <v>#N/A</v>
      </c>
      <c r="EW891"/>
      <c r="EX891" t="str">
        <f>VLOOKUP(J892,[2]Hoja26!N$4:O$1289,2,FALSE)</f>
        <v>CONCURSO</v>
      </c>
      <c r="EY891" t="s">
        <v>114</v>
      </c>
      <c r="EZ891" s="16"/>
      <c r="FA891" s="65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V891" s="65">
        <v>0</v>
      </c>
      <c r="GF891" s="18" t="e">
        <f>VLOOKUP(J891,[2]Hoja20!A$2:V$35,22,FALSE)</f>
        <v>#N/A</v>
      </c>
      <c r="GG891" s="136"/>
      <c r="GH891" s="136"/>
      <c r="GO891" s="66" t="e">
        <f>VLOOKUP(J891,[3]Hoja2!A$1:A$110,1,FALSE)</f>
        <v>#N/A</v>
      </c>
      <c r="GQ891" s="66" t="e">
        <f>VLOOKUP(J891,[3]Hoja5!A$2:A$376,1,FALSE)</f>
        <v>#N/A</v>
      </c>
    </row>
    <row r="892" spans="1:204" s="66" customFormat="1" ht="18" customHeight="1" outlineLevel="2">
      <c r="A892" s="330">
        <v>24</v>
      </c>
      <c r="B892" s="330" t="s">
        <v>114</v>
      </c>
      <c r="C892" s="330" t="s">
        <v>96</v>
      </c>
      <c r="D892" s="330" t="s">
        <v>118</v>
      </c>
      <c r="E892" s="331" t="s">
        <v>82</v>
      </c>
      <c r="F892" s="330" t="s">
        <v>720</v>
      </c>
      <c r="G892" s="330" t="s">
        <v>720</v>
      </c>
      <c r="H892" s="330" t="s">
        <v>94</v>
      </c>
      <c r="I892" s="332" t="s">
        <v>85</v>
      </c>
      <c r="J892" s="333" t="s">
        <v>735</v>
      </c>
      <c r="K892" s="53" t="str">
        <f t="shared" ref="K892:K896" si="615">CONCATENATE(J892,"-",I892)</f>
        <v>SUBT 24-EJECUCION</v>
      </c>
      <c r="L892" s="209"/>
      <c r="M892" s="53" t="str">
        <f t="shared" ref="M892:M896" si="616">CLEAN(J892)</f>
        <v>SUBT 24</v>
      </c>
      <c r="N892" s="224">
        <f>A892</f>
        <v>24</v>
      </c>
      <c r="O892" s="332" t="s">
        <v>736</v>
      </c>
      <c r="P892" s="334">
        <v>4176184000</v>
      </c>
      <c r="Q892" s="211">
        <v>0</v>
      </c>
      <c r="R892" s="211">
        <v>0</v>
      </c>
      <c r="S892" s="212">
        <v>0</v>
      </c>
      <c r="T892" s="212">
        <v>0</v>
      </c>
      <c r="U892" s="212">
        <v>0</v>
      </c>
      <c r="V892" s="212">
        <v>0</v>
      </c>
      <c r="W892" s="212">
        <v>0</v>
      </c>
      <c r="X892" s="212">
        <v>0</v>
      </c>
      <c r="Y892" s="212">
        <v>0</v>
      </c>
      <c r="Z892" s="212">
        <f>W892+X892+Y892</f>
        <v>0</v>
      </c>
      <c r="AA892" s="211">
        <f>S892+T892+U892+W892+X892+Y892</f>
        <v>0</v>
      </c>
      <c r="AB892" s="211">
        <v>0</v>
      </c>
      <c r="AC892" s="211">
        <f>V892+W892+X892+Y892+AB892</f>
        <v>0</v>
      </c>
      <c r="AD892" s="335">
        <f>R892-AC892</f>
        <v>0</v>
      </c>
      <c r="AE892" s="336">
        <v>0</v>
      </c>
      <c r="AF892" s="59">
        <v>0</v>
      </c>
      <c r="AG892" s="336">
        <v>4176184000</v>
      </c>
      <c r="AH892" s="59">
        <v>0</v>
      </c>
      <c r="AI892" s="59">
        <f t="shared" ref="AI892:AI896" si="617">AG892-AH892</f>
        <v>4176184000</v>
      </c>
      <c r="AJ892" s="59">
        <f t="shared" ref="AJ892:AJ896" si="618">P892-(AF892+AG892)</f>
        <v>0</v>
      </c>
      <c r="AK892" s="211">
        <f>P892-(Q892+R892)</f>
        <v>4176184000</v>
      </c>
      <c r="AL892" s="214" t="s">
        <v>737</v>
      </c>
      <c r="AM892" s="337" t="s">
        <v>730</v>
      </c>
      <c r="AN892" s="147" t="e">
        <v>#N/A</v>
      </c>
      <c r="AO892" s="147" t="e">
        <f>VLOOKUP(J914,#REF!,2,FALSE)</f>
        <v>#REF!</v>
      </c>
      <c r="AP892" s="147" t="e">
        <f>VLOOKUP(K914,#REF!,2,FALSE)</f>
        <v>#REF!</v>
      </c>
      <c r="AQ892" s="147" t="e">
        <f>VLOOKUP(J914,#REF!,13,FALSE)</f>
        <v>#REF!</v>
      </c>
      <c r="AR892" s="147" t="e">
        <f>VLOOKUP(K914,#REF!,7,FALSE)</f>
        <v>#REF!</v>
      </c>
      <c r="AS892" s="147"/>
      <c r="AT892" s="147" t="e">
        <f>VLOOKUP(J914,#REF!,13,FALSE)</f>
        <v>#REF!</v>
      </c>
      <c r="AU892" s="147" t="e">
        <f>VLOOKUP(K914,#REF!,2,FALSE)</f>
        <v>#REF!</v>
      </c>
      <c r="AV892" s="147"/>
      <c r="AW892" s="216" t="e">
        <f>VLOOKUP(J914,#REF!,3,FALSE)</f>
        <v>#REF!</v>
      </c>
      <c r="AX892" s="216" t="s">
        <v>488</v>
      </c>
      <c r="AY892" s="216" t="e">
        <f>VLOOKUP(J914,#REF!,13,FALSE)</f>
        <v>#REF!</v>
      </c>
      <c r="AZ892" s="216" t="e">
        <f>VLOOKUP(CLEAN(J914),#REF!,7,FALSE)</f>
        <v>#REF!</v>
      </c>
      <c r="BA892" s="147" t="e">
        <f>VLOOKUP(J914,#REF!,8,FALSE)</f>
        <v>#REF!</v>
      </c>
      <c r="BB892" s="217" t="e">
        <f>VLOOKUP(J914,#REF!,2,FALSE)</f>
        <v>#REF!</v>
      </c>
      <c r="BC892" s="217" t="e">
        <f>VLOOKUP(J914,#REF!,2,FALSE)</f>
        <v>#REF!</v>
      </c>
      <c r="BD892" s="217"/>
      <c r="BE892" s="147" t="e">
        <f>VLOOKUP(CLEAN(J914),#REF!,2,FALSE)</f>
        <v>#REF!</v>
      </c>
      <c r="BF892" s="147"/>
      <c r="BG892" s="147" t="e">
        <f>VLOOKUP(J914,#REF!,13,FALSE)</f>
        <v>#REF!</v>
      </c>
      <c r="BH892" s="147" t="e">
        <f>VLOOKUP(J914,#REF!,13,FALSE)</f>
        <v>#REF!</v>
      </c>
      <c r="BI892" s="147" t="e">
        <f>VLOOKUP(J914,#REF!,13,FALSE)</f>
        <v>#REF!</v>
      </c>
      <c r="BJ892" s="147" t="e">
        <f>VLOOKUP(J914,#REF!,13,FALSE)</f>
        <v>#REF!</v>
      </c>
      <c r="BK892" s="147" t="e">
        <f>VLOOKUP(J914,#REF!,9,FALSE)</f>
        <v>#REF!</v>
      </c>
      <c r="BL892" s="147"/>
      <c r="BM892" s="217" t="e">
        <f>VLOOKUP(J914,#REF!,2,FALSE)</f>
        <v>#REF!</v>
      </c>
      <c r="BN892" s="147"/>
      <c r="BO892" s="147"/>
      <c r="BP892" s="147"/>
      <c r="BQ892" s="147"/>
      <c r="BR892" s="147"/>
      <c r="BS892" s="217" t="e">
        <f>VLOOKUP(CLEAN(J914),#REF!,2,FALSE)</f>
        <v>#REF!</v>
      </c>
      <c r="BT892" s="217" t="e">
        <f>W914-BS892</f>
        <v>#REF!</v>
      </c>
      <c r="BU892" s="147"/>
      <c r="BV892" s="147"/>
      <c r="BW892" s="147"/>
      <c r="BX892" s="147"/>
      <c r="BY892" s="147"/>
      <c r="BZ892" s="147"/>
      <c r="CA892" s="147"/>
      <c r="CB892" s="147" t="e">
        <f>VLOOKUP(J914,#REF!,13,FALSE)</f>
        <v>#REF!</v>
      </c>
      <c r="CC892" s="147" t="e">
        <f>VLOOKUP(J914,#REF!,2,FALSE)</f>
        <v>#REF!</v>
      </c>
      <c r="CD892" s="147" t="e">
        <f>VLOOKUP(J914,#REF!,13,FALSE)</f>
        <v>#REF!</v>
      </c>
      <c r="CE892" s="147" t="e">
        <f>VLOOKUP(J914,#REF!,3,FALSE)</f>
        <v>#REF!</v>
      </c>
      <c r="CF892" s="147" t="e">
        <f>VLOOKUP(J914,[2]Hoja4!A$2:M$143,13,FALSE)</f>
        <v>#N/A</v>
      </c>
      <c r="CG892" s="147" t="str">
        <f>VLOOKUP(J914,[2]Hoja5!H$2:J$1328,2,FALSE)</f>
        <v/>
      </c>
      <c r="CH892" s="147"/>
      <c r="CI892" s="147"/>
      <c r="CJ892" s="147" t="e">
        <f>VLOOKUP(J914,[2]Hoja13!A$2:M$148,13,FALSE)</f>
        <v>#N/A</v>
      </c>
      <c r="CK892" s="147" t="str">
        <f>VLOOKUP(J914,'[2]rates 26-06-2018'!A$2:I$1489,8,FALSE)</f>
        <v/>
      </c>
      <c r="CL892" s="147"/>
      <c r="CM892" s="147" t="e">
        <f>VLOOKUP(J914,[2]Hoja8!A$2:M$154,13,FALSE)</f>
        <v>#N/A</v>
      </c>
      <c r="CN892" s="147" t="str">
        <f>VLOOKUP(J914,'[2]rates 26-06-2018'!A$1:I$1489,9,FALSE)</f>
        <v>RECURSOS NATURALES Y MEDIO AMBIENTE</v>
      </c>
      <c r="CO892" s="147" t="str">
        <f>VLOOKUP(J914,'[2]rates 26-06-2018'!A$1:I$1489,4,FALSE)</f>
        <v/>
      </c>
      <c r="CP892" s="147"/>
      <c r="CQ892" s="217" t="e">
        <f>VLOOKUP(CLEAN(J914),[2]Hoja14!A$2:B$126,2,FALSE)</f>
        <v>#N/A</v>
      </c>
      <c r="CR892" s="217" t="e">
        <f>Y914-CQ892</f>
        <v>#N/A</v>
      </c>
      <c r="CS892" s="147"/>
      <c r="CT892" s="147"/>
      <c r="CU892" s="147"/>
      <c r="CV892" s="147"/>
      <c r="CW892" s="147"/>
      <c r="CX892" s="147"/>
      <c r="CY892" s="147"/>
      <c r="CZ892" s="147"/>
      <c r="DA892" s="147"/>
      <c r="DB892" s="218">
        <f>VLOOKUP(J914,[2]PPTO!A$6:C$335,3,FALSE)</f>
        <v>450000000</v>
      </c>
      <c r="DC892" s="218">
        <f>P914-DB892</f>
        <v>0</v>
      </c>
      <c r="DD892" s="218">
        <f>VLOOKUP(J914,[2]PPTO!A$5:E$337,5,FALSE)</f>
        <v>18000000</v>
      </c>
      <c r="DE892" s="218">
        <f>VLOOKUP(J914,[2]PPTO!A$6:F$335,6,FALSE)</f>
        <v>16000000</v>
      </c>
      <c r="DF892" s="216" t="e">
        <f>VLOOKUP(J914,DH$477:DH$484,1,FALSE)</f>
        <v>#N/A</v>
      </c>
      <c r="DG892" s="216"/>
      <c r="DH892" s="216"/>
      <c r="DI892" s="147" t="e">
        <f>VLOOKUP(J914,'[2]2018'!A$3:N$167,14,FALSE)</f>
        <v>#N/A</v>
      </c>
      <c r="DJ892" s="147" t="str">
        <f>VLOOKUP(J914,[2]resultado!G$2:H$1656,2,FALSE)</f>
        <v/>
      </c>
      <c r="DK892" s="217"/>
      <c r="DL892" s="147"/>
      <c r="DM892" s="147"/>
      <c r="DN892" s="147"/>
      <c r="DO892" s="147" t="e">
        <f>VLOOKUP(K896,'[2]rates actuales'!B$2:K$1880,10,FALSE)</f>
        <v>#N/A</v>
      </c>
      <c r="DP892" s="147"/>
      <c r="DQ892" s="217" t="e">
        <f>VLOOKUP(K896,'[2]rates actuales'!B$2:D$1880,3,FALSE)</f>
        <v>#N/A</v>
      </c>
      <c r="DR892" s="217" t="e">
        <f>(DQ892*1000)-P896</f>
        <v>#N/A</v>
      </c>
      <c r="DS892" s="147" t="e">
        <f>VLOOKUP(J896,'[2]rates actuales'!A$2:C$1880,3,FALSE)</f>
        <v>#N/A</v>
      </c>
      <c r="DT892" s="147"/>
      <c r="DU892" s="147"/>
      <c r="DV892" s="147"/>
      <c r="DW892" s="147" t="e">
        <f>VLOOKUP(J896,[2]TERMINADOS!A$2:B$133,2,FALSE)</f>
        <v>#N/A</v>
      </c>
      <c r="DX892" s="147"/>
      <c r="DY892" s="147"/>
      <c r="DZ892" s="147" t="e">
        <f>VLOOKUP(J896,'[2]COSTO-GASTO'!E$2:F$401,2,FALSE)</f>
        <v>#N/A</v>
      </c>
      <c r="EA892" s="217" t="e">
        <f>AE896-DZ892</f>
        <v>#N/A</v>
      </c>
      <c r="EB892" s="147"/>
      <c r="EC892" s="147" t="e">
        <f>VLOOKUP(J896,[2]Hoja26!E$2:F$147,2,FALSE)</f>
        <v>#N/A</v>
      </c>
      <c r="ED892" s="147"/>
      <c r="EE892" s="147"/>
      <c r="EF892" s="147"/>
      <c r="EG892" s="147"/>
      <c r="EH892" s="147"/>
      <c r="EI892" s="147"/>
      <c r="EJ892" s="147"/>
      <c r="EK892" s="147"/>
      <c r="EL892" s="147"/>
      <c r="EM892" s="147"/>
      <c r="EN892" s="147"/>
      <c r="EO892" s="147"/>
      <c r="EP892" s="147"/>
      <c r="EQ892" s="147"/>
      <c r="ER892" s="147"/>
      <c r="ES892" s="147"/>
      <c r="ET892" s="147"/>
      <c r="EU892" s="147"/>
      <c r="EV892" s="147" t="e">
        <f>VLOOKUP(J896,'[2]RATES OCTUBRE'!J$1:K$1924,2,FALSE)</f>
        <v>#N/A</v>
      </c>
      <c r="EW892" s="147"/>
      <c r="EX892" s="147" t="e">
        <f>VLOOKUP(J896,[2]Hoja26!N$4:O$1289,2,FALSE)</f>
        <v>#N/A</v>
      </c>
      <c r="EY892" s="147" t="s">
        <v>114</v>
      </c>
      <c r="EZ892" s="217"/>
      <c r="FB892" s="147"/>
      <c r="FC892" s="147"/>
      <c r="FD892" s="147"/>
      <c r="FE892" s="147"/>
      <c r="FF892" s="147"/>
      <c r="FG892" s="147"/>
      <c r="FH892" s="147"/>
      <c r="FI892" s="147"/>
      <c r="FJ892" s="147"/>
      <c r="FK892" s="147"/>
      <c r="FL892" s="147"/>
      <c r="FM892" s="147"/>
      <c r="FN892" s="147"/>
      <c r="FO892" s="147"/>
      <c r="FP892" s="147"/>
      <c r="FQ892" s="147"/>
      <c r="FR892" s="147"/>
      <c r="FS892" s="66" t="str">
        <f>CONCATENATE(J892,"-",I892)</f>
        <v>SUBT 24-EJECUCION</v>
      </c>
      <c r="FT892" s="66" t="str">
        <f>VLOOKUP(FS892,'[2]ESTADO DE SITUACION OCTUBRE'!I$4:I$941,1,FALSE)</f>
        <v>SUBT 24-EJECUCION</v>
      </c>
      <c r="FU892" s="66" t="e">
        <f>VLOOKUP(K892,'[2]BIP-COSTO'!B$2:H$1976,7,FALSE)</f>
        <v>#N/A</v>
      </c>
      <c r="FV892" s="173" t="e">
        <v>#N/A</v>
      </c>
      <c r="FW892" s="173" t="e">
        <f>FV892-P892</f>
        <v>#N/A</v>
      </c>
      <c r="FX892" s="66" t="e">
        <f>VLOOKUP(K892,'[2]BIP-COSTO'!B$2:H$1976,4,FALSE)</f>
        <v>#N/A</v>
      </c>
      <c r="FY892" s="66" t="e">
        <f>VLOOKUP(K892,'[2]BIP-COSTO'!B$2:K$1976,10,FALSE)</f>
        <v>#N/A</v>
      </c>
      <c r="GF892" s="18" t="e">
        <f>VLOOKUP(J892,[2]Hoja20!A$2:V$35,22,FALSE)</f>
        <v>#N/A</v>
      </c>
      <c r="GG892" s="68"/>
      <c r="GH892" s="68"/>
      <c r="GM892" s="66" t="e">
        <f>VLOOKUP(K892,[3]resultado!E$2:K$2045,7,FALSE)</f>
        <v>#N/A</v>
      </c>
      <c r="GO892" s="66" t="e">
        <f>VLOOKUP(J892,[3]Hoja2!A$1:A$110,1,FALSE)</f>
        <v>#N/A</v>
      </c>
      <c r="GP892" s="66" t="e">
        <f>VLOOKUP(K892,[3]Hoja5!C$2:F$376,1,FALSE)</f>
        <v>#N/A</v>
      </c>
      <c r="GQ892" s="66" t="e">
        <f>VLOOKUP(J892,[3]Hoja5!A$2:A$376,1,FALSE)</f>
        <v>#N/A</v>
      </c>
      <c r="GR892" s="66" t="e">
        <f>VLOOKUP(J892,rates!B$2:I$944,8,FALSE)</f>
        <v>#N/A</v>
      </c>
      <c r="GS892" s="66" t="s">
        <v>2988</v>
      </c>
      <c r="GT892" s="66" t="e">
        <f>VLOOKUP(J892,Hoja6!A$2:A$29,1,FALSE)</f>
        <v>#N/A</v>
      </c>
      <c r="GU892" s="66" t="e">
        <f>VLOOKUP(J892,Hoja7!A$2:O$243,15,FALSE)</f>
        <v>#N/A</v>
      </c>
      <c r="GV892" s="66">
        <f>VLOOKUP(J892,'ESTADO DE SITUACION'!H$4:AQ$943,36,FALSE)</f>
        <v>0</v>
      </c>
    </row>
    <row r="893" spans="1:204" s="66" customFormat="1" ht="18" customHeight="1" outlineLevel="2">
      <c r="A893" s="338">
        <v>33</v>
      </c>
      <c r="B893" s="338" t="s">
        <v>114</v>
      </c>
      <c r="C893" s="338" t="s">
        <v>445</v>
      </c>
      <c r="D893" s="338" t="s">
        <v>118</v>
      </c>
      <c r="E893" s="339" t="s">
        <v>82</v>
      </c>
      <c r="F893" s="338" t="s">
        <v>720</v>
      </c>
      <c r="G893" s="338" t="s">
        <v>720</v>
      </c>
      <c r="H893" s="338" t="s">
        <v>94</v>
      </c>
      <c r="I893" s="340" t="s">
        <v>85</v>
      </c>
      <c r="J893" s="341" t="s">
        <v>738</v>
      </c>
      <c r="K893" s="53" t="str">
        <f>CONCATENATE(J893,"-",I893)</f>
        <v>S/C-EJECUCION</v>
      </c>
      <c r="L893" s="341"/>
      <c r="M893" s="53" t="str">
        <f t="shared" si="616"/>
        <v>S/C</v>
      </c>
      <c r="N893" s="342"/>
      <c r="O893" s="340" t="s">
        <v>739</v>
      </c>
      <c r="P893" s="343">
        <v>1400000000</v>
      </c>
      <c r="Q893" s="347"/>
      <c r="R893" s="344"/>
      <c r="S893" s="344"/>
      <c r="T893" s="344"/>
      <c r="U893" s="344"/>
      <c r="V893" s="344"/>
      <c r="W893" s="344"/>
      <c r="X893" s="344"/>
      <c r="Y893" s="344"/>
      <c r="Z893" s="344"/>
      <c r="AA893" s="344"/>
      <c r="AB893" s="344"/>
      <c r="AC893" s="344"/>
      <c r="AD893" s="345"/>
      <c r="AE893" s="344">
        <v>0</v>
      </c>
      <c r="AF893" s="59">
        <v>0</v>
      </c>
      <c r="AG893" s="344">
        <v>700000000</v>
      </c>
      <c r="AH893" s="59">
        <v>0</v>
      </c>
      <c r="AI893" s="59">
        <f t="shared" si="617"/>
        <v>700000000</v>
      </c>
      <c r="AJ893" s="59">
        <f t="shared" si="618"/>
        <v>700000000</v>
      </c>
      <c r="AK893" s="348"/>
      <c r="AL893" s="346"/>
      <c r="AM893" s="346" t="s">
        <v>131</v>
      </c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216"/>
      <c r="AX893" s="216"/>
      <c r="AY893" s="216"/>
      <c r="AZ893" s="216"/>
      <c r="BA893" s="147"/>
      <c r="BB893" s="147"/>
      <c r="BC893" s="147"/>
      <c r="BD893" s="147"/>
      <c r="BE893" s="217"/>
      <c r="BF893" s="147"/>
      <c r="BG893" s="147"/>
      <c r="BH893" s="147"/>
      <c r="BI893" s="147"/>
      <c r="BJ893" s="147"/>
      <c r="BK893" s="147"/>
      <c r="BL893" s="147"/>
      <c r="BM893" s="147"/>
      <c r="BN893" s="147"/>
      <c r="BO893" s="147"/>
      <c r="BP893" s="147"/>
      <c r="BQ893" s="147"/>
      <c r="BR893" s="147"/>
      <c r="BS893" s="217"/>
      <c r="BT893" s="147"/>
      <c r="BU893" s="147"/>
      <c r="BV893" s="147"/>
      <c r="BW893" s="147"/>
      <c r="BX893" s="147"/>
      <c r="BY893" s="147"/>
      <c r="BZ893" s="147"/>
      <c r="CA893" s="147"/>
      <c r="CB893" s="147"/>
      <c r="CC893" s="229"/>
      <c r="CD893" s="147"/>
      <c r="CE893" s="147"/>
      <c r="CF893" s="147"/>
      <c r="CG893" s="147"/>
      <c r="CH893" s="147"/>
      <c r="CI893" s="147"/>
      <c r="CJ893" s="147"/>
      <c r="CK893" s="147"/>
      <c r="CL893" s="147"/>
      <c r="CM893" s="147"/>
      <c r="CN893" s="147"/>
      <c r="CO893" s="147"/>
      <c r="CP893" s="147"/>
      <c r="CQ893" s="147"/>
      <c r="CR893" s="147"/>
      <c r="CS893" s="147"/>
      <c r="CT893" s="147"/>
      <c r="CU893" s="147"/>
      <c r="CV893" s="147"/>
      <c r="CW893" s="147"/>
      <c r="CX893" s="147"/>
      <c r="CY893" s="147"/>
      <c r="CZ893" s="147"/>
      <c r="DA893" s="147"/>
      <c r="DB893" s="216"/>
      <c r="DC893" s="216"/>
      <c r="DD893" s="218"/>
      <c r="DE893" s="216"/>
      <c r="DF893" s="216"/>
      <c r="DG893" s="216"/>
      <c r="DH893" s="216"/>
      <c r="DI893" s="147"/>
      <c r="DJ893" s="147"/>
      <c r="DK893" s="217"/>
      <c r="DL893" s="147"/>
      <c r="DM893" s="147"/>
      <c r="DN893" s="230"/>
      <c r="DO893" s="147"/>
      <c r="DP893" s="147"/>
      <c r="DQ893" s="217"/>
      <c r="DR893" s="349"/>
      <c r="DS893" s="147"/>
      <c r="DT893" s="147"/>
      <c r="DU893" s="147"/>
      <c r="DV893" s="147"/>
      <c r="DW893" s="147"/>
      <c r="DX893" s="147"/>
      <c r="DY893" s="147"/>
      <c r="DZ893" s="147"/>
      <c r="EA893" s="217"/>
      <c r="EB893" s="147"/>
      <c r="EC893" s="147"/>
      <c r="ED893" s="147"/>
      <c r="EE893" s="147"/>
      <c r="EF893" s="147"/>
      <c r="EG893" s="147"/>
      <c r="EH893" s="147"/>
      <c r="EI893" s="147"/>
      <c r="EJ893" s="147"/>
      <c r="EK893" s="147"/>
      <c r="EL893" s="147"/>
      <c r="EM893" s="147"/>
      <c r="EN893" s="147"/>
      <c r="EO893" s="147"/>
      <c r="EP893" s="147"/>
      <c r="EQ893" s="147"/>
      <c r="ER893" s="147"/>
      <c r="ES893" s="147"/>
      <c r="ET893" s="147"/>
      <c r="EU893" s="147"/>
      <c r="EV893" s="147"/>
      <c r="EW893" s="147"/>
      <c r="EX893" s="147"/>
      <c r="EY893" s="147"/>
      <c r="EZ893" s="217"/>
      <c r="FB893" s="147"/>
      <c r="FC893" s="147"/>
      <c r="FD893" s="147"/>
      <c r="FE893" s="147"/>
      <c r="FF893" s="147"/>
      <c r="FG893" s="147"/>
      <c r="FH893" s="147"/>
      <c r="FI893" s="147"/>
      <c r="FJ893" s="147"/>
      <c r="FK893" s="147"/>
      <c r="FL893" s="147"/>
      <c r="FM893" s="147"/>
      <c r="FN893" s="147"/>
      <c r="FO893" s="147"/>
      <c r="FP893" s="147"/>
      <c r="FQ893" s="147"/>
      <c r="FR893" s="147"/>
      <c r="FV893" s="173"/>
      <c r="FW893" s="173"/>
      <c r="GF893" s="67"/>
      <c r="GG893" s="68"/>
      <c r="GH893" s="68"/>
      <c r="GO893" s="66" t="e">
        <f>VLOOKUP(J893,[3]Hoja2!A$1:A$110,1,FALSE)</f>
        <v>#N/A</v>
      </c>
      <c r="GP893" s="66" t="str">
        <f>VLOOKUP(K893,[3]Hoja5!C$2:F$376,1,FALSE)</f>
        <v>S/C-EJECUCION</v>
      </c>
      <c r="GQ893" s="66" t="str">
        <f>VLOOKUP(J893,[3]Hoja5!A$2:A$376,1,FALSE)</f>
        <v>S/C</v>
      </c>
      <c r="GR893" s="66" t="e">
        <f>VLOOKUP(J893,rates!B$2:I$944,8,FALSE)</f>
        <v>#N/A</v>
      </c>
      <c r="GS893" s="66" t="s">
        <v>2988</v>
      </c>
      <c r="GT893" s="66" t="e">
        <f>VLOOKUP(J893,Hoja6!A$2:A$29,1,FALSE)</f>
        <v>#N/A</v>
      </c>
      <c r="GU893" s="66" t="e">
        <f>VLOOKUP(J893,Hoja7!A$2:O$243,15,FALSE)</f>
        <v>#N/A</v>
      </c>
      <c r="GV893" s="66">
        <f>VLOOKUP(J893,'ESTADO DE SITUACION'!H$4:AQ$943,36,FALSE)</f>
        <v>0</v>
      </c>
    </row>
    <row r="894" spans="1:204" s="66" customFormat="1" ht="18" customHeight="1" outlineLevel="2">
      <c r="A894" s="338">
        <v>31</v>
      </c>
      <c r="B894" s="338" t="s">
        <v>114</v>
      </c>
      <c r="C894" s="338" t="s">
        <v>96</v>
      </c>
      <c r="D894" s="338" t="s">
        <v>81</v>
      </c>
      <c r="E894" s="339" t="s">
        <v>82</v>
      </c>
      <c r="F894" s="338" t="s">
        <v>720</v>
      </c>
      <c r="G894" s="338" t="s">
        <v>720</v>
      </c>
      <c r="H894" s="338" t="s">
        <v>94</v>
      </c>
      <c r="I894" s="340" t="s">
        <v>85</v>
      </c>
      <c r="J894" s="341">
        <v>30339322</v>
      </c>
      <c r="K894" s="53" t="str">
        <f t="shared" si="615"/>
        <v>30339322-EJECUCION</v>
      </c>
      <c r="L894" s="341"/>
      <c r="M894" s="53" t="str">
        <f t="shared" si="616"/>
        <v>30339322</v>
      </c>
      <c r="N894" s="342">
        <f>A894</f>
        <v>31</v>
      </c>
      <c r="O894" s="340" t="s">
        <v>740</v>
      </c>
      <c r="P894" s="343">
        <v>3122439000</v>
      </c>
      <c r="Q894" s="347"/>
      <c r="R894" s="344"/>
      <c r="S894" s="344"/>
      <c r="T894" s="344"/>
      <c r="U894" s="344"/>
      <c r="V894" s="344"/>
      <c r="W894" s="344"/>
      <c r="X894" s="344"/>
      <c r="Y894" s="344"/>
      <c r="Z894" s="344"/>
      <c r="AA894" s="344"/>
      <c r="AB894" s="344"/>
      <c r="AC894" s="344"/>
      <c r="AD894" s="345"/>
      <c r="AE894" s="344">
        <v>0</v>
      </c>
      <c r="AF894" s="59">
        <v>0</v>
      </c>
      <c r="AG894" s="344">
        <v>30000000</v>
      </c>
      <c r="AH894" s="59">
        <v>0</v>
      </c>
      <c r="AI894" s="59">
        <f t="shared" si="617"/>
        <v>30000000</v>
      </c>
      <c r="AJ894" s="59">
        <f t="shared" si="618"/>
        <v>3092439000</v>
      </c>
      <c r="AK894" s="344">
        <f>P894-(Q894+R894)</f>
        <v>3122439000</v>
      </c>
      <c r="AL894" s="346"/>
      <c r="AM894" s="346" t="s">
        <v>197</v>
      </c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216"/>
      <c r="AX894" s="216"/>
      <c r="AY894" s="216"/>
      <c r="AZ894" s="216"/>
      <c r="BA894" s="147"/>
      <c r="BB894" s="147"/>
      <c r="BC894" s="147"/>
      <c r="BD894" s="147"/>
      <c r="BE894" s="217"/>
      <c r="BF894" s="147"/>
      <c r="BG894" s="147"/>
      <c r="BH894" s="147"/>
      <c r="BI894" s="147"/>
      <c r="BJ894" s="147"/>
      <c r="BK894" s="147"/>
      <c r="BL894" s="147"/>
      <c r="BM894" s="147"/>
      <c r="BN894" s="147"/>
      <c r="BO894" s="147"/>
      <c r="BP894" s="147"/>
      <c r="BQ894" s="147"/>
      <c r="BR894" s="147"/>
      <c r="BS894" s="217"/>
      <c r="BT894" s="147"/>
      <c r="BU894" s="147"/>
      <c r="BV894" s="147"/>
      <c r="BW894" s="147"/>
      <c r="BX894" s="147"/>
      <c r="BY894" s="147"/>
      <c r="BZ894" s="147"/>
      <c r="CA894" s="147"/>
      <c r="CB894" s="147"/>
      <c r="CC894" s="229"/>
      <c r="CD894" s="147"/>
      <c r="CE894" s="147"/>
      <c r="CF894" s="147"/>
      <c r="CG894" s="147"/>
      <c r="CH894" s="147"/>
      <c r="CI894" s="147"/>
      <c r="CJ894" s="147"/>
      <c r="CK894" s="147"/>
      <c r="CL894" s="147"/>
      <c r="CM894" s="147"/>
      <c r="CN894" s="147"/>
      <c r="CO894" s="147"/>
      <c r="CP894" s="147"/>
      <c r="CQ894" s="147"/>
      <c r="CR894" s="147"/>
      <c r="CS894" s="147"/>
      <c r="CT894" s="147"/>
      <c r="CU894" s="147"/>
      <c r="CV894" s="147"/>
      <c r="CW894" s="147"/>
      <c r="CX894" s="147"/>
      <c r="CY894" s="147"/>
      <c r="CZ894" s="147"/>
      <c r="DA894" s="147"/>
      <c r="DB894" s="216"/>
      <c r="DC894" s="216"/>
      <c r="DD894" s="218"/>
      <c r="DE894" s="216"/>
      <c r="DF894" s="216"/>
      <c r="DG894" s="216"/>
      <c r="DH894" s="216"/>
      <c r="DI894" s="147"/>
      <c r="DJ894" s="147"/>
      <c r="DK894" s="217"/>
      <c r="DL894" s="147"/>
      <c r="DM894" s="147"/>
      <c r="DN894" s="230" t="s">
        <v>197</v>
      </c>
      <c r="DO894" s="147" t="str">
        <f>VLOOKUP(K226,'[2]rates actuales'!B$2:K$1880,10,FALSE)</f>
        <v>OT</v>
      </c>
      <c r="DP894" s="147"/>
      <c r="DQ894" s="217">
        <v>95636</v>
      </c>
      <c r="DR894" s="219">
        <f>(DQ894*1000)-P226</f>
        <v>0</v>
      </c>
      <c r="DS894" s="147" t="str">
        <f>VLOOKUP(J226,'[2]rates actuales'!A$2:C$1880,3,FALSE)</f>
        <v>PUERTO MONTT</v>
      </c>
      <c r="DT894" s="147"/>
      <c r="DU894" s="147"/>
      <c r="DV894" s="147"/>
      <c r="DW894" s="147" t="e">
        <f>VLOOKUP(J226,[2]TERMINADOS!A$2:B$133,2,FALSE)</f>
        <v>#N/A</v>
      </c>
      <c r="DX894" s="147"/>
      <c r="DY894" s="147"/>
      <c r="DZ894" s="147" t="e">
        <f>VLOOKUP(J226,'[2]COSTO-GASTO'!E$2:F$401,2,FALSE)</f>
        <v>#N/A</v>
      </c>
      <c r="EA894" s="217" t="e">
        <f>AE226-DZ894</f>
        <v>#N/A</v>
      </c>
      <c r="EB894" s="147" t="e">
        <f>VLOOKUP(J226,[2]Hoja26!A$2:B$91,2,FALSE)</f>
        <v>#N/A</v>
      </c>
      <c r="EC894" s="147" t="e">
        <f>VLOOKUP(J226,[2]Hoja26!E$2:F$147,2,FALSE)</f>
        <v>#N/A</v>
      </c>
      <c r="ED894" s="147"/>
      <c r="EE894" s="147"/>
      <c r="EF894" s="147"/>
      <c r="EG894" s="147"/>
      <c r="EH894" s="147"/>
      <c r="EI894" s="147"/>
      <c r="EJ894" s="147"/>
      <c r="EK894" s="147"/>
      <c r="EL894" s="147"/>
      <c r="EM894" s="147"/>
      <c r="EN894" s="147"/>
      <c r="EO894" s="147"/>
      <c r="EP894" s="147"/>
      <c r="EQ894" s="147"/>
      <c r="ER894" s="147"/>
      <c r="ES894" s="147"/>
      <c r="ET894" s="147"/>
      <c r="EU894" s="147"/>
      <c r="EV894" s="147" t="str">
        <f>VLOOKUP(J226,'[2]RATES OCTUBRE'!J$1:K$1924,2,FALSE)</f>
        <v>OT</v>
      </c>
      <c r="EW894" s="147"/>
      <c r="EX894" s="147" t="e">
        <f>VLOOKUP(J226,[2]Hoja26!N$4:O$1289,2,FALSE)</f>
        <v>#N/A</v>
      </c>
      <c r="EY894" s="147" t="s">
        <v>114</v>
      </c>
      <c r="EZ894" s="217"/>
      <c r="FB894" s="147"/>
      <c r="FC894" s="147"/>
      <c r="FD894" s="147"/>
      <c r="FE894" s="147"/>
      <c r="FF894" s="147"/>
      <c r="FG894" s="147"/>
      <c r="FH894" s="147"/>
      <c r="FI894" s="147"/>
      <c r="FJ894" s="147"/>
      <c r="FK894" s="147"/>
      <c r="FL894" s="147"/>
      <c r="FM894" s="147"/>
      <c r="FN894" s="147"/>
      <c r="FO894" s="147"/>
      <c r="FP894" s="147"/>
      <c r="FQ894" s="147"/>
      <c r="FR894" s="147"/>
      <c r="FS894" s="66" t="str">
        <f>CONCATENATE(J894,"-",I894)</f>
        <v>30339322-EJECUCION</v>
      </c>
      <c r="FT894" s="66" t="e">
        <f>VLOOKUP(FS894,'[2]ESTADO DE SITUACION OCTUBRE'!I$4:I$941,1,FALSE)</f>
        <v>#N/A</v>
      </c>
      <c r="FU894" s="66">
        <f>VLOOKUP(K894,'[2]BIP-COSTO'!B$2:H$1976,7,FALSE)</f>
        <v>3122439</v>
      </c>
      <c r="FV894" s="173">
        <v>3122439000</v>
      </c>
      <c r="FW894" s="173">
        <f>FV894-P894</f>
        <v>0</v>
      </c>
      <c r="FX894" s="66" t="str">
        <f>VLOOKUP(K894,'[2]BIP-COSTO'!B$2:H$1976,4,FALSE)</f>
        <v>GOBIERNO REGIONAL - REGION DE LOS LAGOS</v>
      </c>
      <c r="FY894" s="66" t="str">
        <f>VLOOKUP(K894,'[2]BIP-COSTO'!B$2:K$1976,10,FALSE)</f>
        <v>OT</v>
      </c>
      <c r="GF894" s="67"/>
      <c r="GG894" s="68"/>
      <c r="GH894" s="68"/>
      <c r="GM894" s="66" t="str">
        <f>VLOOKUP(K894,[3]resultado!E$2:K$2045,7,FALSE)</f>
        <v>OT</v>
      </c>
      <c r="GO894" s="66" t="e">
        <f>VLOOKUP(J894,[3]Hoja2!A$1:A$110,1,FALSE)</f>
        <v>#N/A</v>
      </c>
      <c r="GP894" s="66" t="e">
        <f>VLOOKUP(K894,[3]Hoja5!C$2:F$376,1,FALSE)</f>
        <v>#N/A</v>
      </c>
      <c r="GQ894" s="66" t="e">
        <f>VLOOKUP(J894,[3]Hoja5!A$2:A$376,1,FALSE)</f>
        <v>#N/A</v>
      </c>
      <c r="GR894" s="66" t="e">
        <f>VLOOKUP(J894,rates!B$2:I$944,8,FALSE)</f>
        <v>#N/A</v>
      </c>
      <c r="GS894" s="66" t="s">
        <v>2988</v>
      </c>
      <c r="GT894" s="66" t="e">
        <f>VLOOKUP(J894,Hoja6!A$2:A$29,1,FALSE)</f>
        <v>#N/A</v>
      </c>
      <c r="GU894" s="66" t="e">
        <f>VLOOKUP(J894,Hoja7!A$2:O$243,15,FALSE)</f>
        <v>#N/A</v>
      </c>
      <c r="GV894" s="66" t="e">
        <f>VLOOKUP(J894,'ESTADO DE SITUACION'!H$4:AQ$943,36,FALSE)</f>
        <v>#N/A</v>
      </c>
    </row>
    <row r="895" spans="1:204" s="66" customFormat="1" ht="18" customHeight="1" outlineLevel="2">
      <c r="A895" s="338">
        <v>33</v>
      </c>
      <c r="B895" s="338" t="s">
        <v>114</v>
      </c>
      <c r="C895" s="338" t="s">
        <v>105</v>
      </c>
      <c r="D895" s="338" t="s">
        <v>81</v>
      </c>
      <c r="E895" s="339" t="s">
        <v>82</v>
      </c>
      <c r="F895" s="338" t="s">
        <v>720</v>
      </c>
      <c r="G895" s="338" t="s">
        <v>720</v>
      </c>
      <c r="H895" s="338" t="s">
        <v>94</v>
      </c>
      <c r="I895" s="340" t="s">
        <v>85</v>
      </c>
      <c r="J895" s="341" t="s">
        <v>738</v>
      </c>
      <c r="K895" s="53" t="str">
        <f t="shared" si="615"/>
        <v>S/C-EJECUCION</v>
      </c>
      <c r="L895" s="341"/>
      <c r="M895" s="53" t="str">
        <f t="shared" si="616"/>
        <v>S/C</v>
      </c>
      <c r="N895" s="342"/>
      <c r="O895" s="340" t="s">
        <v>741</v>
      </c>
      <c r="P895" s="343">
        <v>2000000000</v>
      </c>
      <c r="Q895" s="347"/>
      <c r="R895" s="344"/>
      <c r="S895" s="344"/>
      <c r="T895" s="344"/>
      <c r="U895" s="344"/>
      <c r="V895" s="344"/>
      <c r="W895" s="344"/>
      <c r="X895" s="344"/>
      <c r="Y895" s="344"/>
      <c r="Z895" s="344"/>
      <c r="AA895" s="344"/>
      <c r="AB895" s="344"/>
      <c r="AC895" s="344"/>
      <c r="AD895" s="345"/>
      <c r="AE895" s="344">
        <v>0</v>
      </c>
      <c r="AF895" s="59">
        <v>0</v>
      </c>
      <c r="AG895" s="344">
        <v>2000000000</v>
      </c>
      <c r="AH895" s="59">
        <v>0</v>
      </c>
      <c r="AI895" s="59">
        <f t="shared" si="617"/>
        <v>2000000000</v>
      </c>
      <c r="AJ895" s="59">
        <f t="shared" si="618"/>
        <v>0</v>
      </c>
      <c r="AK895" s="348"/>
      <c r="AL895" s="346"/>
      <c r="AM895" s="346" t="s">
        <v>123</v>
      </c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216"/>
      <c r="AX895" s="216"/>
      <c r="AY895" s="216"/>
      <c r="AZ895" s="216"/>
      <c r="BA895" s="147"/>
      <c r="BB895" s="147"/>
      <c r="BC895" s="147"/>
      <c r="BD895" s="147"/>
      <c r="BE895" s="217"/>
      <c r="BF895" s="147"/>
      <c r="BG895" s="147"/>
      <c r="BH895" s="147"/>
      <c r="BI895" s="147"/>
      <c r="BJ895" s="147"/>
      <c r="BK895" s="147"/>
      <c r="BL895" s="147"/>
      <c r="BM895" s="147"/>
      <c r="BN895" s="147"/>
      <c r="BO895" s="147"/>
      <c r="BP895" s="147"/>
      <c r="BQ895" s="147"/>
      <c r="BR895" s="147"/>
      <c r="BS895" s="217"/>
      <c r="BT895" s="147"/>
      <c r="BU895" s="147"/>
      <c r="BV895" s="147"/>
      <c r="BW895" s="147"/>
      <c r="BX895" s="147"/>
      <c r="BY895" s="147"/>
      <c r="BZ895" s="147"/>
      <c r="CA895" s="147"/>
      <c r="CB895" s="147"/>
      <c r="CC895" s="229"/>
      <c r="CD895" s="147"/>
      <c r="CE895" s="147"/>
      <c r="CF895" s="147"/>
      <c r="CG895" s="147"/>
      <c r="CH895" s="147"/>
      <c r="CI895" s="147"/>
      <c r="CJ895" s="147"/>
      <c r="CK895" s="147"/>
      <c r="CL895" s="147"/>
      <c r="CM895" s="147"/>
      <c r="CN895" s="147"/>
      <c r="CO895" s="147"/>
      <c r="CP895" s="147"/>
      <c r="CQ895" s="147"/>
      <c r="CR895" s="147"/>
      <c r="CS895" s="147"/>
      <c r="CT895" s="147"/>
      <c r="CU895" s="147"/>
      <c r="CV895" s="147"/>
      <c r="CW895" s="147"/>
      <c r="CX895" s="147"/>
      <c r="CY895" s="147"/>
      <c r="CZ895" s="147"/>
      <c r="DA895" s="147"/>
      <c r="DB895" s="216"/>
      <c r="DC895" s="216"/>
      <c r="DD895" s="218"/>
      <c r="DE895" s="216"/>
      <c r="DF895" s="216"/>
      <c r="DG895" s="216"/>
      <c r="DH895" s="216"/>
      <c r="DI895" s="147"/>
      <c r="DJ895" s="147"/>
      <c r="DK895" s="217"/>
      <c r="DL895" s="147"/>
      <c r="DM895" s="147"/>
      <c r="DN895" s="230"/>
      <c r="DO895" s="147"/>
      <c r="DP895" s="147"/>
      <c r="DQ895" s="217"/>
      <c r="DR895" s="349"/>
      <c r="DS895" s="147"/>
      <c r="DT895" s="147"/>
      <c r="DU895" s="147"/>
      <c r="DV895" s="147"/>
      <c r="DW895" s="147"/>
      <c r="DX895" s="147"/>
      <c r="DY895" s="147"/>
      <c r="DZ895" s="147"/>
      <c r="EA895" s="217"/>
      <c r="EB895" s="147"/>
      <c r="EC895" s="147"/>
      <c r="ED895" s="147"/>
      <c r="EE895" s="147"/>
      <c r="EF895" s="147"/>
      <c r="EG895" s="147"/>
      <c r="EH895" s="147"/>
      <c r="EI895" s="147"/>
      <c r="EJ895" s="147"/>
      <c r="EK895" s="147"/>
      <c r="EL895" s="147"/>
      <c r="EM895" s="147"/>
      <c r="EN895" s="147"/>
      <c r="EO895" s="147"/>
      <c r="EP895" s="147"/>
      <c r="EQ895" s="147"/>
      <c r="ER895" s="147"/>
      <c r="ES895" s="147"/>
      <c r="ET895" s="147"/>
      <c r="EU895" s="147"/>
      <c r="EV895" s="147"/>
      <c r="EW895" s="147"/>
      <c r="EX895" s="147"/>
      <c r="EY895" s="147"/>
      <c r="EZ895" s="217"/>
      <c r="FB895" s="147"/>
      <c r="FC895" s="147"/>
      <c r="FD895" s="147"/>
      <c r="FE895" s="147"/>
      <c r="FF895" s="147"/>
      <c r="FG895" s="147"/>
      <c r="FH895" s="147"/>
      <c r="FI895" s="147"/>
      <c r="FJ895" s="147"/>
      <c r="FK895" s="147"/>
      <c r="FL895" s="147"/>
      <c r="FM895" s="147"/>
      <c r="FN895" s="147"/>
      <c r="FO895" s="147"/>
      <c r="FP895" s="147"/>
      <c r="FQ895" s="147"/>
      <c r="FR895" s="147"/>
      <c r="FV895" s="173"/>
      <c r="FW895" s="173"/>
      <c r="GF895" s="67"/>
      <c r="GG895" s="68"/>
      <c r="GH895" s="68"/>
      <c r="GO895" s="66" t="e">
        <f>VLOOKUP(J895,[3]Hoja2!A$1:A$110,1,FALSE)</f>
        <v>#N/A</v>
      </c>
      <c r="GP895" s="66" t="str">
        <f>VLOOKUP(K895,[3]Hoja5!C$2:F$376,1,FALSE)</f>
        <v>S/C-EJECUCION</v>
      </c>
      <c r="GQ895" s="66" t="str">
        <f>VLOOKUP(J895,[3]Hoja5!A$2:A$376,1,FALSE)</f>
        <v>S/C</v>
      </c>
      <c r="GR895" s="66" t="e">
        <f>VLOOKUP(J895,rates!B$2:I$944,8,FALSE)</f>
        <v>#N/A</v>
      </c>
      <c r="GS895" s="66" t="s">
        <v>2988</v>
      </c>
      <c r="GT895" s="66" t="e">
        <f>VLOOKUP(J895,Hoja6!A$2:A$29,1,FALSE)</f>
        <v>#N/A</v>
      </c>
      <c r="GU895" s="66" t="e">
        <f>VLOOKUP(J895,Hoja7!A$2:O$243,15,FALSE)</f>
        <v>#N/A</v>
      </c>
      <c r="GV895" s="66">
        <f>VLOOKUP(J895,'ESTADO DE SITUACION'!H$4:AQ$943,36,FALSE)</f>
        <v>0</v>
      </c>
    </row>
    <row r="896" spans="1:204" s="66" customFormat="1" ht="18" customHeight="1" outlineLevel="2">
      <c r="A896" s="330">
        <v>33</v>
      </c>
      <c r="B896" s="330" t="s">
        <v>114</v>
      </c>
      <c r="C896" s="330" t="s">
        <v>96</v>
      </c>
      <c r="D896" s="330" t="s">
        <v>81</v>
      </c>
      <c r="E896" s="331" t="s">
        <v>82</v>
      </c>
      <c r="F896" s="330" t="s">
        <v>720</v>
      </c>
      <c r="G896" s="330" t="s">
        <v>720</v>
      </c>
      <c r="H896" s="330" t="s">
        <v>94</v>
      </c>
      <c r="I896" s="332" t="s">
        <v>85</v>
      </c>
      <c r="J896" s="333" t="s">
        <v>129</v>
      </c>
      <c r="K896" s="53" t="str">
        <f t="shared" si="615"/>
        <v>FRIL-EJECUCION</v>
      </c>
      <c r="L896" s="209"/>
      <c r="M896" s="53" t="str">
        <f t="shared" si="616"/>
        <v>FRIL</v>
      </c>
      <c r="N896" s="224">
        <f>A896</f>
        <v>33</v>
      </c>
      <c r="O896" s="332" t="s">
        <v>742</v>
      </c>
      <c r="P896" s="334">
        <v>1220324000</v>
      </c>
      <c r="Q896" s="211">
        <v>0</v>
      </c>
      <c r="R896" s="211">
        <v>0</v>
      </c>
      <c r="S896" s="212">
        <v>0</v>
      </c>
      <c r="T896" s="212">
        <v>0</v>
      </c>
      <c r="U896" s="212">
        <v>0</v>
      </c>
      <c r="V896" s="212">
        <v>0</v>
      </c>
      <c r="W896" s="212">
        <v>0</v>
      </c>
      <c r="X896" s="212">
        <v>0</v>
      </c>
      <c r="Y896" s="212">
        <v>0</v>
      </c>
      <c r="Z896" s="212">
        <f>W896+X896+Y896</f>
        <v>0</v>
      </c>
      <c r="AA896" s="211">
        <f>S896+T896+U896+W896+X896+Y896</f>
        <v>0</v>
      </c>
      <c r="AB896" s="211">
        <v>0</v>
      </c>
      <c r="AC896" s="211">
        <f>V896+W896+X896+Y896+AB896</f>
        <v>0</v>
      </c>
      <c r="AD896" s="335">
        <f>R896-AC896</f>
        <v>0</v>
      </c>
      <c r="AE896" s="336">
        <v>0</v>
      </c>
      <c r="AF896" s="59">
        <v>0</v>
      </c>
      <c r="AG896" s="336">
        <v>1220324000</v>
      </c>
      <c r="AH896" s="59">
        <v>0</v>
      </c>
      <c r="AI896" s="59">
        <f t="shared" si="617"/>
        <v>1220324000</v>
      </c>
      <c r="AJ896" s="59">
        <f t="shared" si="618"/>
        <v>0</v>
      </c>
      <c r="AK896" s="211">
        <f>P896-(Q896+R896)</f>
        <v>1220324000</v>
      </c>
      <c r="AL896" s="214" t="s">
        <v>93</v>
      </c>
      <c r="AM896" s="337" t="s">
        <v>131</v>
      </c>
      <c r="AN896" s="147" t="e">
        <v>#N/A</v>
      </c>
      <c r="AO896" s="147" t="e">
        <f>VLOOKUP(J915,#REF!,2,FALSE)</f>
        <v>#REF!</v>
      </c>
      <c r="AP896" s="147" t="e">
        <f>VLOOKUP(K915,#REF!,2,FALSE)</f>
        <v>#REF!</v>
      </c>
      <c r="AQ896" s="147" t="e">
        <f>VLOOKUP(J915,#REF!,13,FALSE)</f>
        <v>#REF!</v>
      </c>
      <c r="AR896" s="147" t="e">
        <f>VLOOKUP(K915,#REF!,7,FALSE)</f>
        <v>#REF!</v>
      </c>
      <c r="AS896" s="147"/>
      <c r="AT896" s="147" t="e">
        <f>VLOOKUP(J915,#REF!,13,FALSE)</f>
        <v>#REF!</v>
      </c>
      <c r="AU896" s="147" t="e">
        <f>VLOOKUP(K915,#REF!,2,FALSE)</f>
        <v>#REF!</v>
      </c>
      <c r="AV896" s="147"/>
      <c r="AW896" s="216"/>
      <c r="AX896" s="216"/>
      <c r="AY896" s="216"/>
      <c r="AZ896" s="216"/>
      <c r="BA896" s="147"/>
      <c r="BB896" s="217"/>
      <c r="BC896" s="217"/>
      <c r="BD896" s="217"/>
      <c r="BE896" s="147"/>
      <c r="BF896" s="147"/>
      <c r="BG896" s="147"/>
      <c r="BH896" s="147"/>
      <c r="BI896" s="147"/>
      <c r="BJ896" s="147"/>
      <c r="BK896" s="147"/>
      <c r="BL896" s="147"/>
      <c r="BM896" s="147"/>
      <c r="BN896" s="147"/>
      <c r="BO896" s="147"/>
      <c r="BP896" s="147"/>
      <c r="BQ896" s="147"/>
      <c r="BR896" s="147"/>
      <c r="BS896" s="217"/>
      <c r="BT896" s="217"/>
      <c r="BU896" s="147"/>
      <c r="BV896" s="147"/>
      <c r="BW896" s="147"/>
      <c r="BX896" s="147"/>
      <c r="BY896" s="147"/>
      <c r="BZ896" s="147"/>
      <c r="CA896" s="147"/>
      <c r="CB896" s="147"/>
      <c r="CC896" s="147" t="e">
        <f>VLOOKUP(J915,#REF!,2,FALSE)</f>
        <v>#REF!</v>
      </c>
      <c r="CD896" s="147" t="e">
        <f>VLOOKUP(J915,#REF!,13,FALSE)</f>
        <v>#REF!</v>
      </c>
      <c r="CE896" s="147" t="e">
        <f>VLOOKUP(J915,#REF!,3,FALSE)</f>
        <v>#REF!</v>
      </c>
      <c r="CF896" s="147" t="e">
        <f>VLOOKUP(J915,[2]Hoja4!A$2:M$143,13,FALSE)</f>
        <v>#N/A</v>
      </c>
      <c r="CG896" s="147" t="str">
        <f>VLOOKUP(J915,[2]Hoja5!H$2:J$1328,2,FALSE)</f>
        <v/>
      </c>
      <c r="CH896" s="147"/>
      <c r="CI896" s="147"/>
      <c r="CJ896" s="147" t="e">
        <f>VLOOKUP(J915,[2]Hoja13!A$2:M$148,13,FALSE)</f>
        <v>#N/A</v>
      </c>
      <c r="CK896" s="147" t="str">
        <f>VLOOKUP(J915,'[2]rates 26-06-2018'!A$2:I$1489,8,FALSE)</f>
        <v/>
      </c>
      <c r="CL896" s="147"/>
      <c r="CM896" s="147" t="e">
        <f>VLOOKUP(J915,[2]Hoja8!A$2:M$154,13,FALSE)</f>
        <v>#N/A</v>
      </c>
      <c r="CN896" s="147" t="str">
        <f>VLOOKUP(J915,'[2]rates 26-06-2018'!A$1:I$1489,9,FALSE)</f>
        <v>TURISMO Y COMERCIO</v>
      </c>
      <c r="CO896" s="147" t="str">
        <f>VLOOKUP(J915,'[2]rates 26-06-2018'!A$1:I$1489,4,FALSE)</f>
        <v/>
      </c>
      <c r="CP896" s="147"/>
      <c r="CQ896" s="217">
        <f>VLOOKUP(CLEAN(J915),[2]Hoja14!A$2:B$126,2,FALSE)</f>
        <v>3044238</v>
      </c>
      <c r="CR896" s="217">
        <f>Y915-CQ896</f>
        <v>0</v>
      </c>
      <c r="CS896" s="147"/>
      <c r="CT896" s="147"/>
      <c r="CU896" s="147"/>
      <c r="CV896" s="147"/>
      <c r="CW896" s="147"/>
      <c r="CX896" s="147"/>
      <c r="CY896" s="147"/>
      <c r="CZ896" s="147"/>
      <c r="DA896" s="147"/>
      <c r="DB896" s="218">
        <f>VLOOKUP(J915,[2]PPTO!A$6:C$335,3,FALSE)</f>
        <v>960000000</v>
      </c>
      <c r="DC896" s="218">
        <f>P915-DB896</f>
        <v>0</v>
      </c>
      <c r="DD896" s="218">
        <f>VLOOKUP(J915,[2]PPTO!A$5:E$337,5,FALSE)</f>
        <v>107623587</v>
      </c>
      <c r="DE896" s="218">
        <f>VLOOKUP(J915,[2]PPTO!A$6:F$335,6,FALSE)</f>
        <v>0</v>
      </c>
      <c r="DF896" s="216" t="e">
        <f>VLOOKUP(J915,DH$477:DH$484,1,FALSE)</f>
        <v>#N/A</v>
      </c>
      <c r="DG896" s="216"/>
      <c r="DH896" s="216"/>
      <c r="DI896" s="147" t="e">
        <f>VLOOKUP(J915,'[2]2018'!A$3:N$167,14,FALSE)</f>
        <v>#N/A</v>
      </c>
      <c r="DJ896" s="147" t="str">
        <f>VLOOKUP(J915,[2]resultado!G$2:H$1656,2,FALSE)</f>
        <v/>
      </c>
      <c r="DK896" s="217"/>
      <c r="DL896" s="147"/>
      <c r="DM896" s="147"/>
      <c r="DN896" s="147"/>
      <c r="DO896" s="147" t="e">
        <f>VLOOKUP(#REF!,'[2]rates actuales'!B$2:K$1880,10,FALSE)</f>
        <v>#REF!</v>
      </c>
      <c r="DP896" s="147"/>
      <c r="DQ896" s="217" t="e">
        <f>VLOOKUP(#REF!,'[2]rates actuales'!B$2:D$1880,3,FALSE)</f>
        <v>#REF!</v>
      </c>
      <c r="DR896" s="217" t="e">
        <f>(DQ896*1000)-#REF!</f>
        <v>#REF!</v>
      </c>
      <c r="DS896" s="147" t="e">
        <f>VLOOKUP(#REF!,'[2]rates actuales'!A$2:C$1880,3,FALSE)</f>
        <v>#REF!</v>
      </c>
      <c r="DT896" s="147"/>
      <c r="DU896" s="147"/>
      <c r="DV896" s="147"/>
      <c r="DW896" s="147" t="e">
        <f>VLOOKUP(#REF!,[2]TERMINADOS!A$2:B$133,2,FALSE)</f>
        <v>#REF!</v>
      </c>
      <c r="DX896" s="147"/>
      <c r="DY896" s="147"/>
      <c r="DZ896" s="147" t="e">
        <f>VLOOKUP(#REF!,'[2]COSTO-GASTO'!E$2:F$401,2,FALSE)</f>
        <v>#REF!</v>
      </c>
      <c r="EA896" s="217" t="e">
        <f>#REF!-DZ896</f>
        <v>#REF!</v>
      </c>
      <c r="EB896" s="147" t="e">
        <f>VLOOKUP(#REF!,[2]Hoja26!A$2:B$91,2,FALSE)</f>
        <v>#REF!</v>
      </c>
      <c r="EC896" s="147" t="e">
        <f>VLOOKUP(#REF!,[2]Hoja26!E$2:F$147,2,FALSE)</f>
        <v>#REF!</v>
      </c>
      <c r="ED896" s="147"/>
      <c r="EE896" s="147"/>
      <c r="EF896" s="147"/>
      <c r="EG896" s="147"/>
      <c r="EH896" s="147"/>
      <c r="EI896" s="147"/>
      <c r="EJ896" s="147"/>
      <c r="EK896" s="147"/>
      <c r="EL896" s="147"/>
      <c r="EM896" s="147"/>
      <c r="EN896" s="147"/>
      <c r="EO896" s="147"/>
      <c r="EP896" s="147"/>
      <c r="EQ896" s="147"/>
      <c r="ER896" s="147"/>
      <c r="ES896" s="147"/>
      <c r="ET896" s="147"/>
      <c r="EU896" s="147"/>
      <c r="EV896" s="147" t="e">
        <f>VLOOKUP(#REF!,'[2]RATES OCTUBRE'!J$1:K$1924,2,FALSE)</f>
        <v>#REF!</v>
      </c>
      <c r="EW896" s="147"/>
      <c r="EX896" s="147" t="e">
        <f>VLOOKUP(#REF!,[2]Hoja26!N$4:O$1289,2,FALSE)</f>
        <v>#REF!</v>
      </c>
      <c r="EY896" s="147" t="s">
        <v>114</v>
      </c>
      <c r="EZ896" s="217"/>
      <c r="FB896" s="147"/>
      <c r="FC896" s="147"/>
      <c r="FD896" s="147"/>
      <c r="FE896" s="147"/>
      <c r="FF896" s="147"/>
      <c r="FG896" s="147"/>
      <c r="FH896" s="147"/>
      <c r="FI896" s="147"/>
      <c r="FJ896" s="147"/>
      <c r="FK896" s="147"/>
      <c r="FL896" s="147"/>
      <c r="FM896" s="147"/>
      <c r="FN896" s="147"/>
      <c r="FO896" s="147"/>
      <c r="FP896" s="147"/>
      <c r="FQ896" s="147"/>
      <c r="FR896" s="147"/>
      <c r="FS896" s="66" t="str">
        <f>CONCATENATE(J896,"-",I896)</f>
        <v>FRIL-EJECUCION</v>
      </c>
      <c r="FT896" s="66" t="e">
        <f>VLOOKUP(FS896,'[2]ESTADO DE SITUACION OCTUBRE'!I$4:I$941,1,FALSE)</f>
        <v>#N/A</v>
      </c>
      <c r="FU896" s="66" t="e">
        <f>VLOOKUP(K896,'[2]BIP-COSTO'!B$2:H$1976,7,FALSE)</f>
        <v>#N/A</v>
      </c>
      <c r="FV896" s="173" t="e">
        <v>#N/A</v>
      </c>
      <c r="FW896" s="173" t="e">
        <f>FV896-P896</f>
        <v>#N/A</v>
      </c>
      <c r="FX896" s="66" t="e">
        <f>VLOOKUP(K896,'[2]BIP-COSTO'!B$2:H$1976,4,FALSE)</f>
        <v>#N/A</v>
      </c>
      <c r="FY896" s="66" t="e">
        <f>VLOOKUP(K896,'[2]BIP-COSTO'!B$2:K$1976,10,FALSE)</f>
        <v>#N/A</v>
      </c>
      <c r="GF896" s="18" t="e">
        <f>VLOOKUP(J896,[2]Hoja20!A$2:V$35,22,FALSE)</f>
        <v>#N/A</v>
      </c>
      <c r="GG896" s="68"/>
      <c r="GH896" s="68"/>
      <c r="GM896" s="66" t="e">
        <f>VLOOKUP(K896,[3]resultado!E$2:K$2045,7,FALSE)</f>
        <v>#N/A</v>
      </c>
      <c r="GO896" s="66" t="e">
        <f>VLOOKUP(J896,[3]Hoja2!A$1:A$110,1,FALSE)</f>
        <v>#N/A</v>
      </c>
      <c r="GP896" s="66" t="e">
        <f>VLOOKUP(K896,[3]Hoja5!C$2:F$376,1,FALSE)</f>
        <v>#N/A</v>
      </c>
      <c r="GQ896" s="66" t="e">
        <f>VLOOKUP(J896,[3]Hoja5!A$2:A$376,1,FALSE)</f>
        <v>#N/A</v>
      </c>
      <c r="GR896" s="66" t="e">
        <f>VLOOKUP(J896,rates!B$2:I$944,8,FALSE)</f>
        <v>#N/A</v>
      </c>
      <c r="GS896" s="66" t="s">
        <v>2988</v>
      </c>
      <c r="GT896" s="66" t="e">
        <f>VLOOKUP(J896,Hoja6!A$2:A$29,1,FALSE)</f>
        <v>#N/A</v>
      </c>
      <c r="GU896" s="66" t="e">
        <f>VLOOKUP(J896,Hoja7!A$2:O$243,15,FALSE)</f>
        <v>#N/A</v>
      </c>
      <c r="GV896" s="66" t="e">
        <f>VLOOKUP(J896,'ESTADO DE SITUACION'!H$4:AQ$943,36,FALSE)</f>
        <v>#N/A</v>
      </c>
    </row>
    <row r="897" spans="1:204" ht="15" customHeight="1" outlineLevel="2">
      <c r="A897" s="71"/>
      <c r="B897" s="72"/>
      <c r="C897" s="105"/>
      <c r="D897" s="105"/>
      <c r="E897" s="105"/>
      <c r="F897" s="105"/>
      <c r="G897" s="105"/>
      <c r="H897" s="71"/>
      <c r="I897" s="73"/>
      <c r="J897" s="106"/>
      <c r="K897" s="350"/>
      <c r="L897" s="350"/>
      <c r="M897" s="350"/>
      <c r="N897" s="350"/>
      <c r="O897" s="78" t="s">
        <v>132</v>
      </c>
      <c r="P897" s="79">
        <f t="shared" ref="P897:AK897" si="619">SUBTOTAL(9,P892:P896)</f>
        <v>11918947000</v>
      </c>
      <c r="Q897" s="164">
        <f t="shared" si="619"/>
        <v>0</v>
      </c>
      <c r="R897" s="164">
        <f t="shared" si="619"/>
        <v>0</v>
      </c>
      <c r="S897" s="164">
        <f t="shared" si="619"/>
        <v>0</v>
      </c>
      <c r="T897" s="164">
        <f t="shared" si="619"/>
        <v>0</v>
      </c>
      <c r="U897" s="164">
        <f t="shared" si="619"/>
        <v>0</v>
      </c>
      <c r="V897" s="164">
        <f t="shared" si="619"/>
        <v>0</v>
      </c>
      <c r="W897" s="164">
        <f t="shared" si="619"/>
        <v>0</v>
      </c>
      <c r="X897" s="164">
        <f t="shared" si="619"/>
        <v>0</v>
      </c>
      <c r="Y897" s="164">
        <f t="shared" si="619"/>
        <v>0</v>
      </c>
      <c r="Z897" s="164">
        <f t="shared" si="619"/>
        <v>0</v>
      </c>
      <c r="AA897" s="164">
        <f t="shared" si="619"/>
        <v>0</v>
      </c>
      <c r="AB897" s="164">
        <f t="shared" si="619"/>
        <v>0</v>
      </c>
      <c r="AC897" s="164">
        <f t="shared" si="619"/>
        <v>0</v>
      </c>
      <c r="AD897" s="164">
        <f t="shared" si="619"/>
        <v>0</v>
      </c>
      <c r="AE897" s="79">
        <f t="shared" si="619"/>
        <v>0</v>
      </c>
      <c r="AF897" s="79">
        <f t="shared" si="619"/>
        <v>0</v>
      </c>
      <c r="AG897" s="79">
        <f t="shared" si="619"/>
        <v>8126508000</v>
      </c>
      <c r="AH897" s="79">
        <f t="shared" si="619"/>
        <v>0</v>
      </c>
      <c r="AI897" s="79">
        <f t="shared" si="619"/>
        <v>8126508000</v>
      </c>
      <c r="AJ897" s="79">
        <f t="shared" si="619"/>
        <v>3792439000</v>
      </c>
      <c r="AK897" s="79">
        <f t="shared" si="619"/>
        <v>8518947000</v>
      </c>
      <c r="AL897" s="107"/>
      <c r="AM897" s="107"/>
      <c r="BE897"/>
      <c r="BM897"/>
      <c r="BT897" s="16"/>
      <c r="CR897" s="16"/>
      <c r="DN897" s="109"/>
      <c r="DO897" s="109"/>
      <c r="DP897" s="109"/>
      <c r="DR897"/>
      <c r="DX897"/>
      <c r="EA897"/>
      <c r="FV897" s="65">
        <v>0</v>
      </c>
      <c r="GF897" s="18" t="e">
        <f>VLOOKUP(J897,[2]Hoja20!A$2:V$35,22,FALSE)</f>
        <v>#N/A</v>
      </c>
      <c r="GO897" s="66" t="e">
        <f>VLOOKUP(J897,[3]Hoja2!A$1:A$110,1,FALSE)</f>
        <v>#N/A</v>
      </c>
      <c r="GQ897" s="66" t="e">
        <f>VLOOKUP(J897,[3]Hoja5!A$2:A$376,1,FALSE)</f>
        <v>#N/A</v>
      </c>
    </row>
    <row r="898" spans="1:204" ht="23.25" customHeight="1" outlineLevel="2">
      <c r="A898" s="71"/>
      <c r="B898" s="72"/>
      <c r="C898" s="105"/>
      <c r="D898" s="105"/>
      <c r="E898" s="105"/>
      <c r="F898" s="105"/>
      <c r="G898" s="105"/>
      <c r="H898" s="71"/>
      <c r="I898" s="73"/>
      <c r="J898" s="106"/>
      <c r="K898" s="350"/>
      <c r="L898" s="350"/>
      <c r="M898" s="350"/>
      <c r="N898" s="350"/>
      <c r="O898" s="84"/>
      <c r="P898" s="85"/>
      <c r="Q898" s="186"/>
      <c r="R898" s="186"/>
      <c r="S898" s="186"/>
      <c r="T898" s="186"/>
      <c r="U898" s="186"/>
      <c r="V898" s="186"/>
      <c r="W898" s="186"/>
      <c r="X898" s="186"/>
      <c r="Y898" s="186"/>
      <c r="Z898" s="186"/>
      <c r="AA898" s="186"/>
      <c r="AB898" s="186"/>
      <c r="AC898" s="186"/>
      <c r="AD898" s="186"/>
      <c r="AE898" s="88"/>
      <c r="AF898" s="88"/>
      <c r="AG898" s="88"/>
      <c r="AH898" s="88"/>
      <c r="AI898" s="88"/>
      <c r="AJ898" s="88"/>
      <c r="AK898" s="87"/>
      <c r="AL898" s="107"/>
      <c r="AM898" s="108"/>
      <c r="BE898"/>
      <c r="BM898"/>
      <c r="BT898" s="16"/>
      <c r="CR898" s="16"/>
      <c r="DR898"/>
      <c r="DX898"/>
      <c r="EA898"/>
      <c r="FA898" s="16"/>
      <c r="FV898" s="65">
        <v>0</v>
      </c>
      <c r="GF898" s="18" t="e">
        <f>VLOOKUP(J898,[2]Hoja20!A$2:V$35,22,FALSE)</f>
        <v>#N/A</v>
      </c>
      <c r="GO898" s="66" t="e">
        <f>VLOOKUP(J898,[3]Hoja2!A$1:A$110,1,FALSE)</f>
        <v>#N/A</v>
      </c>
      <c r="GQ898" s="66" t="e">
        <f>VLOOKUP(J898,[3]Hoja5!A$2:A$376,1,FALSE)</f>
        <v>#N/A</v>
      </c>
    </row>
    <row r="899" spans="1:204" ht="23.25" outlineLevel="2">
      <c r="A899" s="71"/>
      <c r="B899" s="72"/>
      <c r="C899" s="105"/>
      <c r="D899" s="105"/>
      <c r="E899" s="105"/>
      <c r="F899" s="105"/>
      <c r="G899" s="105"/>
      <c r="H899" s="71"/>
      <c r="I899" s="73"/>
      <c r="J899" s="106"/>
      <c r="K899" s="350"/>
      <c r="L899" s="350"/>
      <c r="M899" s="350"/>
      <c r="N899" s="350"/>
      <c r="O899" s="110" t="s">
        <v>743</v>
      </c>
      <c r="P899" s="111">
        <f t="shared" ref="P899:AK899" si="620">P897+P889+P884</f>
        <v>26601860000</v>
      </c>
      <c r="Q899" s="203">
        <f t="shared" si="620"/>
        <v>0</v>
      </c>
      <c r="R899" s="204">
        <f t="shared" si="620"/>
        <v>690230000</v>
      </c>
      <c r="S899" s="204">
        <f t="shared" si="620"/>
        <v>0</v>
      </c>
      <c r="T899" s="204">
        <f t="shared" si="620"/>
        <v>0</v>
      </c>
      <c r="U899" s="204">
        <f t="shared" si="620"/>
        <v>0</v>
      </c>
      <c r="V899" s="204">
        <f t="shared" si="620"/>
        <v>0</v>
      </c>
      <c r="W899" s="204">
        <f t="shared" si="620"/>
        <v>0</v>
      </c>
      <c r="X899" s="204">
        <f t="shared" si="620"/>
        <v>503210000</v>
      </c>
      <c r="Y899" s="204">
        <f t="shared" si="620"/>
        <v>1732380000</v>
      </c>
      <c r="Z899" s="204">
        <f t="shared" si="620"/>
        <v>2235590000</v>
      </c>
      <c r="AA899" s="204">
        <f t="shared" si="620"/>
        <v>2235590000</v>
      </c>
      <c r="AB899" s="204">
        <f t="shared" si="620"/>
        <v>15000000</v>
      </c>
      <c r="AC899" s="204">
        <f t="shared" si="620"/>
        <v>2250590000</v>
      </c>
      <c r="AD899" s="205">
        <f t="shared" si="620"/>
        <v>-1560360000</v>
      </c>
      <c r="AE899" s="111">
        <f t="shared" si="620"/>
        <v>590230000</v>
      </c>
      <c r="AF899" s="111">
        <f t="shared" si="620"/>
        <v>1156858600</v>
      </c>
      <c r="AG899" s="111">
        <f t="shared" si="620"/>
        <v>17199974500</v>
      </c>
      <c r="AH899" s="111">
        <f t="shared" si="620"/>
        <v>506164089</v>
      </c>
      <c r="AI899" s="111">
        <f t="shared" si="620"/>
        <v>16693810411</v>
      </c>
      <c r="AJ899" s="111">
        <f t="shared" si="620"/>
        <v>8245026900</v>
      </c>
      <c r="AK899" s="111">
        <f t="shared" si="620"/>
        <v>21456203000</v>
      </c>
      <c r="AL899" s="107"/>
      <c r="AM899" s="107"/>
      <c r="BE899"/>
      <c r="BM899"/>
      <c r="BT899" s="16"/>
      <c r="CR899" s="16"/>
      <c r="DN899" s="109"/>
      <c r="DO899" s="109"/>
      <c r="DP899" s="109"/>
      <c r="DR899"/>
      <c r="DZ899" s="16"/>
      <c r="EA899"/>
      <c r="FV899" s="65">
        <v>0</v>
      </c>
      <c r="GF899" s="18" t="e">
        <f>VLOOKUP(J899,[2]Hoja20!A$2:V$35,22,FALSE)</f>
        <v>#N/A</v>
      </c>
      <c r="GO899" s="66" t="e">
        <f>VLOOKUP(J899,[3]Hoja2!A$1:A$110,1,FALSE)</f>
        <v>#N/A</v>
      </c>
      <c r="GQ899" s="66" t="e">
        <f>VLOOKUP(J899,[3]Hoja5!A$2:A$376,1,FALSE)</f>
        <v>#N/A</v>
      </c>
    </row>
    <row r="900" spans="1:204" ht="23.25" customHeight="1" outlineLevel="2">
      <c r="A900" s="71"/>
      <c r="B900" s="72"/>
      <c r="C900" s="105"/>
      <c r="D900" s="105"/>
      <c r="E900" s="105"/>
      <c r="F900" s="105"/>
      <c r="G900" s="105"/>
      <c r="H900" s="71"/>
      <c r="I900" s="73"/>
      <c r="J900" s="106"/>
      <c r="K900" s="350"/>
      <c r="L900" s="350"/>
      <c r="M900" s="350"/>
      <c r="N900" s="350"/>
      <c r="O900" s="84"/>
      <c r="P900" s="85"/>
      <c r="Q900" s="186"/>
      <c r="R900" s="186"/>
      <c r="S900" s="186"/>
      <c r="T900" s="186"/>
      <c r="U900" s="186"/>
      <c r="V900" s="186"/>
      <c r="W900" s="186"/>
      <c r="X900" s="186"/>
      <c r="Y900" s="186"/>
      <c r="Z900" s="186"/>
      <c r="AA900" s="186"/>
      <c r="AB900" s="186"/>
      <c r="AC900" s="186"/>
      <c r="AD900" s="186"/>
      <c r="AE900" s="88"/>
      <c r="AF900" s="88"/>
      <c r="AG900" s="88"/>
      <c r="AH900" s="88"/>
      <c r="AI900" s="88"/>
      <c r="AJ900" s="88"/>
      <c r="AK900" s="87"/>
      <c r="AL900" s="107"/>
      <c r="AM900" s="108"/>
      <c r="BE900"/>
      <c r="BM900"/>
      <c r="BT900" s="16"/>
      <c r="CR900" s="16"/>
      <c r="DR900"/>
      <c r="DX900"/>
      <c r="EA900"/>
      <c r="FV900" s="65">
        <v>0</v>
      </c>
      <c r="GF900" s="18" t="e">
        <f>VLOOKUP(J900,[2]Hoja20!A$2:V$35,22,FALSE)</f>
        <v>#N/A</v>
      </c>
      <c r="GO900" s="66" t="e">
        <f>VLOOKUP(J900,[3]Hoja2!A$1:A$110,1,FALSE)</f>
        <v>#N/A</v>
      </c>
      <c r="GQ900" s="66" t="e">
        <f>VLOOKUP(J900,[3]Hoja5!A$2:A$376,1,FALSE)</f>
        <v>#N/A</v>
      </c>
    </row>
    <row r="901" spans="1:204" s="127" customFormat="1" ht="23.25" outlineLevel="2">
      <c r="A901" s="112"/>
      <c r="B901" s="113"/>
      <c r="C901" s="112"/>
      <c r="D901" s="112"/>
      <c r="E901" s="112"/>
      <c r="F901" s="112"/>
      <c r="G901" s="112"/>
      <c r="H901" s="112"/>
      <c r="I901" s="114"/>
      <c r="J901" s="115"/>
      <c r="K901" s="115"/>
      <c r="L901" s="115"/>
      <c r="M901" s="115"/>
      <c r="N901" s="115"/>
      <c r="O901" s="2" t="s">
        <v>744</v>
      </c>
      <c r="P901" s="116"/>
      <c r="Q901" s="194"/>
      <c r="R901" s="194"/>
      <c r="S901" s="194"/>
      <c r="T901" s="194"/>
      <c r="U901" s="194"/>
      <c r="V901" s="194"/>
      <c r="W901" s="194"/>
      <c r="X901" s="194"/>
      <c r="Y901" s="194"/>
      <c r="Z901" s="194"/>
      <c r="AA901" s="194"/>
      <c r="AB901" s="194"/>
      <c r="AC901" s="194"/>
      <c r="AD901" s="194"/>
      <c r="AE901" s="117"/>
      <c r="AF901" s="117"/>
      <c r="AG901" s="117"/>
      <c r="AH901" s="117"/>
      <c r="AI901" s="117"/>
      <c r="AJ901" s="117"/>
      <c r="AK901" s="194"/>
      <c r="AL901" s="118"/>
      <c r="AM901" s="118"/>
      <c r="BB901" s="351"/>
      <c r="BC901" s="351"/>
      <c r="BD901" s="351"/>
      <c r="BS901" s="351"/>
      <c r="BT901" s="351"/>
      <c r="CQ901" s="351"/>
      <c r="CR901" s="351"/>
      <c r="DB901" s="351"/>
      <c r="DC901" s="351"/>
      <c r="DD901" s="351"/>
      <c r="DE901" s="351"/>
      <c r="DK901" s="351"/>
      <c r="DL901" s="351"/>
      <c r="DM901" s="351"/>
      <c r="DQ901" s="351"/>
      <c r="EZ901" s="351"/>
      <c r="FV901" s="65">
        <v>0</v>
      </c>
      <c r="GF901" s="18" t="e">
        <f>VLOOKUP(J901,[2]Hoja20!A$2:V$35,22,FALSE)</f>
        <v>#N/A</v>
      </c>
      <c r="GG901" s="160"/>
      <c r="GH901" s="160"/>
      <c r="GO901" s="66" t="e">
        <f>VLOOKUP(J901,[3]Hoja2!A$1:A$110,1,FALSE)</f>
        <v>#N/A</v>
      </c>
      <c r="GQ901" s="66" t="e">
        <f>VLOOKUP(J901,[3]Hoja5!A$2:A$376,1,FALSE)</f>
        <v>#N/A</v>
      </c>
    </row>
    <row r="902" spans="1:204" ht="34.5" customHeight="1" outlineLevel="1">
      <c r="A902" s="995" t="s">
        <v>745</v>
      </c>
      <c r="B902" s="995"/>
      <c r="C902" s="996"/>
      <c r="D902" s="996"/>
      <c r="E902" s="996"/>
      <c r="F902" s="996"/>
      <c r="G902" s="996"/>
      <c r="H902" s="995"/>
      <c r="I902" s="995"/>
      <c r="J902" s="995"/>
      <c r="K902" s="996"/>
      <c r="L902" s="996"/>
      <c r="M902" s="996"/>
      <c r="N902" s="996"/>
      <c r="O902" s="995"/>
      <c r="P902" s="995"/>
      <c r="Q902" s="996"/>
      <c r="R902" s="996"/>
      <c r="S902" s="996"/>
      <c r="T902" s="996"/>
      <c r="U902" s="996"/>
      <c r="V902" s="996"/>
      <c r="W902" s="996"/>
      <c r="X902" s="996"/>
      <c r="Y902" s="996"/>
      <c r="Z902" s="996"/>
      <c r="AA902" s="996"/>
      <c r="AB902" s="996"/>
      <c r="AC902" s="996"/>
      <c r="AD902" s="996"/>
      <c r="AE902" s="995"/>
      <c r="AF902" s="995"/>
      <c r="AG902" s="995"/>
      <c r="AH902" s="995"/>
      <c r="AI902" s="995"/>
      <c r="AJ902" s="995"/>
      <c r="AK902" s="996"/>
      <c r="AL902" s="996"/>
      <c r="AM902" s="995"/>
      <c r="BB902"/>
      <c r="BC902"/>
      <c r="BD902"/>
      <c r="BM902"/>
      <c r="CC902" s="62"/>
      <c r="CQ902"/>
      <c r="DB902" s="15"/>
      <c r="DC902" s="15"/>
      <c r="DE902" s="15"/>
      <c r="DL902"/>
      <c r="DM902"/>
      <c r="DN902" s="109"/>
      <c r="DO902" s="109"/>
      <c r="DP902" s="109"/>
      <c r="DR902"/>
      <c r="DX902"/>
      <c r="EA902"/>
      <c r="FV902" s="65">
        <v>0</v>
      </c>
      <c r="GF902" s="18" t="e">
        <f>VLOOKUP(J902,[2]Hoja20!A$2:V$35,22,FALSE)</f>
        <v>#N/A</v>
      </c>
      <c r="GO902" s="66" t="e">
        <f>VLOOKUP(J902,[3]Hoja2!A$1:A$110,1,FALSE)</f>
        <v>#N/A</v>
      </c>
      <c r="GQ902" s="66" t="e">
        <f>VLOOKUP(J902,[3]Hoja5!A$2:A$376,1,FALSE)</f>
        <v>#N/A</v>
      </c>
    </row>
    <row r="903" spans="1:204" ht="303.75" outlineLevel="1">
      <c r="A903" s="20" t="s">
        <v>3</v>
      </c>
      <c r="B903" s="20" t="s">
        <v>4</v>
      </c>
      <c r="C903" s="21" t="s">
        <v>5</v>
      </c>
      <c r="D903" s="22" t="s">
        <v>6</v>
      </c>
      <c r="E903" s="23" t="s">
        <v>7</v>
      </c>
      <c r="F903" s="20" t="s">
        <v>8</v>
      </c>
      <c r="G903" s="20" t="s">
        <v>9</v>
      </c>
      <c r="H903" s="20" t="s">
        <v>10</v>
      </c>
      <c r="I903" s="32" t="s">
        <v>746</v>
      </c>
      <c r="J903" s="20" t="s">
        <v>12</v>
      </c>
      <c r="K903" s="24" t="s">
        <v>13</v>
      </c>
      <c r="L903" s="20" t="s">
        <v>14</v>
      </c>
      <c r="M903" s="20" t="s">
        <v>15</v>
      </c>
      <c r="N903" s="25" t="s">
        <v>16</v>
      </c>
      <c r="O903" s="20" t="s">
        <v>17</v>
      </c>
      <c r="P903" s="26" t="s">
        <v>18</v>
      </c>
      <c r="Q903" s="27" t="s">
        <v>19</v>
      </c>
      <c r="R903" s="28" t="s">
        <v>20</v>
      </c>
      <c r="S903" s="28" t="s">
        <v>21</v>
      </c>
      <c r="T903" s="28" t="s">
        <v>22</v>
      </c>
      <c r="U903" s="28" t="s">
        <v>23</v>
      </c>
      <c r="V903" s="28" t="s">
        <v>24</v>
      </c>
      <c r="W903" s="28" t="s">
        <v>25</v>
      </c>
      <c r="X903" s="28" t="s">
        <v>26</v>
      </c>
      <c r="Y903" s="28" t="s">
        <v>27</v>
      </c>
      <c r="Z903" s="28" t="s">
        <v>28</v>
      </c>
      <c r="AA903" s="28" t="s">
        <v>29</v>
      </c>
      <c r="AB903" s="28" t="s">
        <v>30</v>
      </c>
      <c r="AC903" s="28" t="s">
        <v>31</v>
      </c>
      <c r="AD903" s="29" t="s">
        <v>32</v>
      </c>
      <c r="AE903" s="28" t="s">
        <v>33</v>
      </c>
      <c r="AF903" s="28" t="s">
        <v>1117</v>
      </c>
      <c r="AG903" s="28" t="s">
        <v>34</v>
      </c>
      <c r="AH903" s="28" t="s">
        <v>21</v>
      </c>
      <c r="AI903" s="28" t="s">
        <v>32</v>
      </c>
      <c r="AJ903" s="28" t="s">
        <v>35</v>
      </c>
      <c r="AK903" s="30" t="s">
        <v>35</v>
      </c>
      <c r="AL903" s="31" t="s">
        <v>36</v>
      </c>
      <c r="AM903" s="32" t="s">
        <v>37</v>
      </c>
      <c r="BB903"/>
      <c r="BC903"/>
      <c r="BD903"/>
      <c r="BM903"/>
      <c r="CC903" s="62"/>
      <c r="CQ903"/>
      <c r="DB903" s="15"/>
      <c r="DC903" s="15"/>
      <c r="DE903" s="15"/>
      <c r="DL903"/>
      <c r="DM903"/>
      <c r="DR903"/>
      <c r="DX903"/>
      <c r="EA903"/>
      <c r="FV903" s="65">
        <v>0</v>
      </c>
      <c r="GF903" s="18" t="e">
        <f>VLOOKUP(J903,[2]Hoja20!A$2:V$35,22,FALSE)</f>
        <v>#N/A</v>
      </c>
      <c r="GO903" s="66" t="e">
        <f>VLOOKUP(J903,[3]Hoja2!A$1:A$110,1,FALSE)</f>
        <v>#N/A</v>
      </c>
      <c r="GQ903" s="66" t="e">
        <f>VLOOKUP(J903,[3]Hoja5!A$2:A$376,1,FALSE)</f>
        <v>#N/A</v>
      </c>
    </row>
    <row r="904" spans="1:204" s="64" customFormat="1" ht="15" customHeight="1" outlineLevel="2">
      <c r="A904" s="71"/>
      <c r="B904" s="72"/>
      <c r="C904" s="105"/>
      <c r="D904" s="105"/>
      <c r="E904" s="105"/>
      <c r="F904" s="105"/>
      <c r="G904" s="105"/>
      <c r="H904" s="71"/>
      <c r="I904" s="73"/>
      <c r="J904" s="106"/>
      <c r="K904" s="350"/>
      <c r="L904" s="350"/>
      <c r="M904" s="350"/>
      <c r="N904" s="350"/>
      <c r="O904" s="352" t="s">
        <v>78</v>
      </c>
      <c r="P904" s="85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  <c r="AA904" s="186"/>
      <c r="AB904" s="186"/>
      <c r="AC904" s="186"/>
      <c r="AD904" s="186"/>
      <c r="AE904" s="88"/>
      <c r="AF904" s="88"/>
      <c r="AG904" s="88"/>
      <c r="AH904" s="88"/>
      <c r="AI904" s="88"/>
      <c r="AJ904" s="88"/>
      <c r="AK904" s="186"/>
      <c r="AL904" s="108"/>
      <c r="AM904" s="108"/>
      <c r="AN904"/>
      <c r="AO904"/>
      <c r="AP904"/>
      <c r="AQ904"/>
      <c r="AR904"/>
      <c r="AS904"/>
      <c r="AT904"/>
      <c r="AU904"/>
      <c r="AV904"/>
      <c r="AW904" s="15" t="e">
        <f>VLOOKUP(J917,#REF!,3,FALSE)</f>
        <v>#REF!</v>
      </c>
      <c r="AX904" s="15"/>
      <c r="AY904" s="15"/>
      <c r="AZ904" s="15" t="e">
        <f>VLOOKUP(CLEAN(J917),#REF!,7,FALSE)</f>
        <v>#REF!</v>
      </c>
      <c r="BA904" t="e">
        <f>VLOOKUP(J917,#REF!,8,FALSE)</f>
        <v>#REF!</v>
      </c>
      <c r="BB904" s="16" t="e">
        <f>VLOOKUP(J917,#REF!,2,FALSE)</f>
        <v>#REF!</v>
      </c>
      <c r="BC904" s="16" t="e">
        <f>VLOOKUP(J917,#REF!,2,FALSE)</f>
        <v>#REF!</v>
      </c>
      <c r="BD904" s="16"/>
      <c r="BE904" t="e">
        <f>VLOOKUP(CLEAN(J917),#REF!,2,FALSE)</f>
        <v>#REF!</v>
      </c>
      <c r="BF904"/>
      <c r="BG904" t="e">
        <f>VLOOKUP(J917,#REF!,13,FALSE)</f>
        <v>#REF!</v>
      </c>
      <c r="BH904" t="e">
        <f>VLOOKUP(J917,#REF!,13,FALSE)</f>
        <v>#REF!</v>
      </c>
      <c r="BI904" t="e">
        <f>VLOOKUP(J917,#REF!,13,FALSE)</f>
        <v>#REF!</v>
      </c>
      <c r="BJ904" t="e">
        <f>VLOOKUP(J917,#REF!,13,FALSE)</f>
        <v>#REF!</v>
      </c>
      <c r="BK904" t="e">
        <f>VLOOKUP(J917,#REF!,9,FALSE)</f>
        <v>#REF!</v>
      </c>
      <c r="BL904"/>
      <c r="BM904" s="16" t="e">
        <f>VLOOKUP(J917,#REF!,2,FALSE)</f>
        <v>#REF!</v>
      </c>
      <c r="BN904"/>
      <c r="BO904"/>
      <c r="BP904"/>
      <c r="BQ904"/>
      <c r="BR904"/>
      <c r="BS904" s="16" t="e">
        <f>VLOOKUP(CLEAN(J917),#REF!,2,FALSE)</f>
        <v>#REF!</v>
      </c>
      <c r="BT904" s="16" t="e">
        <f>W917-BS904</f>
        <v>#REF!</v>
      </c>
      <c r="BU904"/>
      <c r="BV904"/>
      <c r="BW904"/>
      <c r="BX904"/>
      <c r="BY904"/>
      <c r="BZ904"/>
      <c r="CA904"/>
      <c r="CB904" t="e">
        <f>VLOOKUP(J917,#REF!,13,FALSE)</f>
        <v>#REF!</v>
      </c>
      <c r="CC904" t="e">
        <f>VLOOKUP(J917,#REF!,2,FALSE)</f>
        <v>#REF!</v>
      </c>
      <c r="CD904" t="e">
        <f>VLOOKUP(J917,#REF!,13,FALSE)</f>
        <v>#REF!</v>
      </c>
      <c r="CE904" t="e">
        <f>VLOOKUP(J917,#REF!,3,FALSE)</f>
        <v>#REF!</v>
      </c>
      <c r="CF904" t="e">
        <f>VLOOKUP(J917,[2]Hoja4!A$2:M$143,13,FALSE)</f>
        <v>#N/A</v>
      </c>
      <c r="CG904" t="str">
        <f>VLOOKUP(J917,[2]Hoja5!H$2:J$1328,2,FALSE)</f>
        <v/>
      </c>
      <c r="CH904"/>
      <c r="CI904"/>
      <c r="CJ904" t="e">
        <f>VLOOKUP(J917,[2]Hoja13!A$2:M$148,13,FALSE)</f>
        <v>#N/A</v>
      </c>
      <c r="CK904" t="str">
        <f>VLOOKUP(J917,'[2]rates 26-06-2018'!A$2:I$1489,8,FALSE)</f>
        <v/>
      </c>
      <c r="CL904"/>
      <c r="CM904" t="e">
        <f>VLOOKUP(J917,[2]Hoja8!A$2:M$154,13,FALSE)</f>
        <v>#N/A</v>
      </c>
      <c r="CN904" t="str">
        <f>VLOOKUP(J917,'[2]rates 26-06-2018'!A$1:I$1489,9,FALSE)</f>
        <v>RECURSOS NATURALES Y MEDIO AMBIENTE</v>
      </c>
      <c r="CO904" t="str">
        <f>VLOOKUP(J917,'[2]rates 26-06-2018'!A$1:I$1489,4,FALSE)</f>
        <v>OSORNO</v>
      </c>
      <c r="CP904"/>
      <c r="CQ904" s="16" t="e">
        <f>VLOOKUP(CLEAN(J917),[2]Hoja14!A$2:B$126,2,FALSE)</f>
        <v>#N/A</v>
      </c>
      <c r="CR904" s="16" t="e">
        <f>Y917-CQ904</f>
        <v>#N/A</v>
      </c>
      <c r="CS904"/>
      <c r="CT904"/>
      <c r="CU904"/>
      <c r="CV904"/>
      <c r="CW904"/>
      <c r="CX904"/>
      <c r="CY904"/>
      <c r="CZ904"/>
      <c r="DA904"/>
      <c r="DB904" s="17">
        <f>VLOOKUP(J917,[2]PPTO!A$6:C$335,3,FALSE)</f>
        <v>1500000000</v>
      </c>
      <c r="DC904" s="17">
        <f>P917-DB904</f>
        <v>0</v>
      </c>
      <c r="DD904" s="17">
        <f>VLOOKUP(J917,[2]PPTO!A$5:E$337,5,FALSE)</f>
        <v>277951000</v>
      </c>
      <c r="DE904" s="17">
        <f>VLOOKUP(J917,[2]PPTO!A$6:F$335,6,FALSE)</f>
        <v>277951000</v>
      </c>
      <c r="DF904" s="15" t="e">
        <f>VLOOKUP(J917,DH$477:DH$484,1,FALSE)</f>
        <v>#N/A</v>
      </c>
      <c r="DG904" s="15"/>
      <c r="DH904" s="15"/>
      <c r="DI904" t="e">
        <f>VLOOKUP(J917,'[2]2018'!A$3:N$167,14,FALSE)</f>
        <v>#N/A</v>
      </c>
      <c r="DJ904" t="str">
        <f>VLOOKUP(J917,[2]resultado!G$2:H$1656,2,FALSE)</f>
        <v/>
      </c>
      <c r="DK904" s="16"/>
      <c r="DL904"/>
      <c r="DM904"/>
      <c r="DN904"/>
      <c r="DO904" t="e">
        <f>VLOOKUP(K905,'[2]rates actuales'!B$2:K$1880,10,FALSE)</f>
        <v>#N/A</v>
      </c>
      <c r="DP904"/>
      <c r="DQ904" s="16" t="e">
        <v>#N/A</v>
      </c>
      <c r="DR904"/>
      <c r="DS904" t="str">
        <f>VLOOKUP(J905,'[2]rates actuales'!A$2:C$1880,3,FALSE)</f>
        <v/>
      </c>
      <c r="DT904"/>
      <c r="DU904"/>
      <c r="DV904"/>
      <c r="DW904" t="e">
        <f>VLOOKUP(J905,[2]TERMINADOS!A$2:B$133,2,FALSE)</f>
        <v>#N/A</v>
      </c>
      <c r="DX904" s="16">
        <f>VLOOKUP(J905,'[2]COSTO-GASTO'!A$2:B$382,2,FALSE)</f>
        <v>600000000</v>
      </c>
      <c r="DY904" s="16">
        <f t="shared" ref="DY904:DY939" si="621">P905-DX904</f>
        <v>0</v>
      </c>
      <c r="DZ904">
        <f>VLOOKUP(J905,'[2]COSTO-GASTO'!E$2:F$401,2,FALSE)</f>
        <v>108600000</v>
      </c>
      <c r="EA904" s="16">
        <f t="shared" ref="EA904:EA941" si="622">AE905-DZ904</f>
        <v>0</v>
      </c>
      <c r="EB904" t="e">
        <f>VLOOKUP(J905,[2]Hoja26!A$2:B$91,2,FALSE)</f>
        <v>#N/A</v>
      </c>
      <c r="EC904" t="str">
        <f>VLOOKUP(J905,[2]Hoja26!E$2:F$147,2,FALSE)</f>
        <v>EN EJECUCION</v>
      </c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 t="str">
        <f>VLOOKUP(J905,'[2]RATES OCTUBRE'!J$1:K$1924,2,FALSE)</f>
        <v/>
      </c>
      <c r="EW904"/>
      <c r="EX904" t="str">
        <f>VLOOKUP(J905,[2]Hoja26!N$4:O$1289,2,FALSE)</f>
        <v>EN EJECUCION</v>
      </c>
      <c r="EY904" t="s">
        <v>79</v>
      </c>
      <c r="EZ904" s="16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V904" s="65">
        <v>0</v>
      </c>
      <c r="GF904" s="18" t="e">
        <f>VLOOKUP(J904,[2]Hoja20!A$2:V$35,22,FALSE)</f>
        <v>#N/A</v>
      </c>
      <c r="GG904" s="136"/>
      <c r="GH904" s="136"/>
      <c r="GO904" s="66" t="e">
        <f>VLOOKUP(J904,[3]Hoja2!A$1:A$110,1,FALSE)</f>
        <v>#N/A</v>
      </c>
      <c r="GQ904" s="66" t="e">
        <f>VLOOKUP(J904,[3]Hoja5!A$2:A$376,1,FALSE)</f>
        <v>#N/A</v>
      </c>
    </row>
    <row r="905" spans="1:204" s="66" customFormat="1" ht="18" customHeight="1" outlineLevel="2">
      <c r="A905" s="353">
        <v>33</v>
      </c>
      <c r="B905" s="353" t="s">
        <v>79</v>
      </c>
      <c r="C905" s="353" t="s">
        <v>747</v>
      </c>
      <c r="D905" s="353" t="s">
        <v>118</v>
      </c>
      <c r="E905" s="354" t="s">
        <v>210</v>
      </c>
      <c r="F905" s="353" t="s">
        <v>744</v>
      </c>
      <c r="G905" s="353" t="s">
        <v>744</v>
      </c>
      <c r="H905" s="353" t="s">
        <v>324</v>
      </c>
      <c r="I905" s="355" t="s">
        <v>748</v>
      </c>
      <c r="J905" s="356">
        <v>30341175</v>
      </c>
      <c r="K905" s="53" t="str">
        <f t="shared" ref="K905:K942" si="623">CONCATENATE(J905,"-",I905)</f>
        <v>30341175-SEREMI DE AGRICULTURA</v>
      </c>
      <c r="L905" s="209"/>
      <c r="M905" s="53" t="str">
        <f t="shared" ref="M905:M942" si="624">CLEAN(J905)</f>
        <v>30341175</v>
      </c>
      <c r="N905" s="224">
        <f t="shared" ref="N905:N942" si="625">A905</f>
        <v>33</v>
      </c>
      <c r="O905" s="355" t="s">
        <v>749</v>
      </c>
      <c r="P905" s="357">
        <v>600000000</v>
      </c>
      <c r="Q905" s="211">
        <v>80000000</v>
      </c>
      <c r="R905" s="211">
        <v>28600000</v>
      </c>
      <c r="S905" s="212">
        <v>0</v>
      </c>
      <c r="T905" s="212">
        <v>0</v>
      </c>
      <c r="U905" s="212">
        <v>0</v>
      </c>
      <c r="V905" s="212">
        <f t="shared" ref="V905:V942" si="626">S905+T905+U905</f>
        <v>0</v>
      </c>
      <c r="W905" s="212">
        <v>0</v>
      </c>
      <c r="X905" s="212">
        <v>0</v>
      </c>
      <c r="Y905" s="212">
        <v>0</v>
      </c>
      <c r="Z905" s="212">
        <f t="shared" ref="Z905:Z942" si="627">W905+X905+Y905</f>
        <v>0</v>
      </c>
      <c r="AA905" s="211">
        <f t="shared" ref="AA905:AA942" si="628">S905+T905+U905+W905+X905+Y905</f>
        <v>0</v>
      </c>
      <c r="AB905" s="211">
        <v>25000000</v>
      </c>
      <c r="AC905" s="211">
        <f t="shared" ref="AC905:AC942" si="629">V905+W905+X905+Y905+AB905</f>
        <v>25000000</v>
      </c>
      <c r="AD905" s="335">
        <f t="shared" ref="AD905:AD942" si="630">R905-AC905</f>
        <v>3600000</v>
      </c>
      <c r="AE905" s="358">
        <v>108600000</v>
      </c>
      <c r="AF905" s="59">
        <v>105599083</v>
      </c>
      <c r="AG905" s="358">
        <v>122850000</v>
      </c>
      <c r="AH905" s="59">
        <v>0</v>
      </c>
      <c r="AI905" s="59">
        <f t="shared" ref="AI905:AI942" si="631">AG905-AH905</f>
        <v>122850000</v>
      </c>
      <c r="AJ905" s="59">
        <f t="shared" ref="AJ905:AJ942" si="632">P905-(AF905+AG905)</f>
        <v>371550917</v>
      </c>
      <c r="AK905" s="211">
        <f t="shared" ref="AK905:AK942" si="633">P905-(Q905+R905)</f>
        <v>491400000</v>
      </c>
      <c r="AL905" s="214" t="s">
        <v>93</v>
      </c>
      <c r="AM905" s="359" t="s">
        <v>131</v>
      </c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216" t="e">
        <f>VLOOKUP(J921,#REF!,3,FALSE)</f>
        <v>#REF!</v>
      </c>
      <c r="AX905" s="216"/>
      <c r="AY905" s="216" t="e">
        <f>VLOOKUP(J921,#REF!,13,FALSE)</f>
        <v>#REF!</v>
      </c>
      <c r="AZ905" s="216" t="e">
        <f>VLOOKUP(CLEAN(J921),#REF!,7,FALSE)</f>
        <v>#REF!</v>
      </c>
      <c r="BA905" s="147" t="e">
        <f>VLOOKUP(J921,#REF!,8,FALSE)</f>
        <v>#REF!</v>
      </c>
      <c r="BB905" s="217" t="e">
        <f>VLOOKUP(J921,#REF!,2,FALSE)</f>
        <v>#REF!</v>
      </c>
      <c r="BC905" s="217" t="e">
        <f>VLOOKUP(J921,#REF!,2,FALSE)</f>
        <v>#REF!</v>
      </c>
      <c r="BD905" s="217"/>
      <c r="BE905" s="147" t="e">
        <f>VLOOKUP(CLEAN(J921),#REF!,2,FALSE)</f>
        <v>#REF!</v>
      </c>
      <c r="BF905" s="147"/>
      <c r="BG905" s="147" t="e">
        <f>VLOOKUP(J921,#REF!,13,FALSE)</f>
        <v>#REF!</v>
      </c>
      <c r="BH905" s="147" t="e">
        <f>VLOOKUP(J921,#REF!,13,FALSE)</f>
        <v>#REF!</v>
      </c>
      <c r="BI905" s="147" t="e">
        <f>VLOOKUP(J921,#REF!,13,FALSE)</f>
        <v>#REF!</v>
      </c>
      <c r="BJ905" s="147" t="e">
        <f>VLOOKUP(J921,#REF!,13,FALSE)</f>
        <v>#REF!</v>
      </c>
      <c r="BK905" s="147" t="e">
        <f>VLOOKUP(J921,#REF!,9,FALSE)</f>
        <v>#REF!</v>
      </c>
      <c r="BL905" s="147"/>
      <c r="BM905" s="147" t="e">
        <f>VLOOKUP(J921,#REF!,2,FALSE)</f>
        <v>#REF!</v>
      </c>
      <c r="BN905" s="147"/>
      <c r="BO905" s="147"/>
      <c r="BP905" s="147"/>
      <c r="BQ905" s="147"/>
      <c r="BR905" s="147"/>
      <c r="BS905" s="217" t="e">
        <f>VLOOKUP(CLEAN(J921),#REF!,2,FALSE)</f>
        <v>#REF!</v>
      </c>
      <c r="BT905" s="217" t="e">
        <f>W921-BS905</f>
        <v>#REF!</v>
      </c>
      <c r="BU905" s="147"/>
      <c r="BV905" s="147"/>
      <c r="BW905" s="147"/>
      <c r="BX905" s="147"/>
      <c r="BY905" s="147"/>
      <c r="BZ905" s="147"/>
      <c r="CA905" s="147"/>
      <c r="CB905" s="147" t="e">
        <f>VLOOKUP(J921,#REF!,13,FALSE)</f>
        <v>#REF!</v>
      </c>
      <c r="CC905" s="147" t="e">
        <f>VLOOKUP(J921,#REF!,2,FALSE)</f>
        <v>#REF!</v>
      </c>
      <c r="CD905" s="147" t="e">
        <f>VLOOKUP(J921,#REF!,13,FALSE)</f>
        <v>#REF!</v>
      </c>
      <c r="CE905" s="147" t="e">
        <f>VLOOKUP(J921,#REF!,3,FALSE)</f>
        <v>#REF!</v>
      </c>
      <c r="CF905" s="147" t="e">
        <f>VLOOKUP(J921,[2]Hoja4!A$2:M$143,13,FALSE)</f>
        <v>#N/A</v>
      </c>
      <c r="CG905" s="147" t="str">
        <f>VLOOKUP(J921,[2]Hoja5!H$2:J$1328,2,FALSE)</f>
        <v/>
      </c>
      <c r="CH905" s="147"/>
      <c r="CI905" s="147"/>
      <c r="CJ905" s="147" t="e">
        <f>VLOOKUP(J921,[2]Hoja13!A$2:M$148,13,FALSE)</f>
        <v>#N/A</v>
      </c>
      <c r="CK905" s="147" t="str">
        <f>VLOOKUP(J921,'[2]rates 26-06-2018'!A$2:I$1489,8,FALSE)</f>
        <v/>
      </c>
      <c r="CL905" s="147"/>
      <c r="CM905" s="147" t="e">
        <f>VLOOKUP(J921,[2]Hoja8!A$2:M$154,13,FALSE)</f>
        <v>#N/A</v>
      </c>
      <c r="CN905" s="147" t="str">
        <f>VLOOKUP(J921,'[2]rates 26-06-2018'!A$1:I$1489,9,FALSE)</f>
        <v>RECURSOS NATURALES Y MEDIO AMBIENTE</v>
      </c>
      <c r="CO905" s="147" t="str">
        <f>VLOOKUP(J921,'[2]rates 26-06-2018'!A$1:I$1489,4,FALSE)</f>
        <v/>
      </c>
      <c r="CP905" s="147"/>
      <c r="CQ905" s="217" t="e">
        <f>VLOOKUP(CLEAN(J921),[2]Hoja14!A$2:B$126,2,FALSE)</f>
        <v>#N/A</v>
      </c>
      <c r="CR905" s="217" t="e">
        <f>Y921-CQ905</f>
        <v>#N/A</v>
      </c>
      <c r="CS905" s="147"/>
      <c r="CT905" s="147"/>
      <c r="CU905" s="147"/>
      <c r="CV905" s="147"/>
      <c r="CW905" s="147"/>
      <c r="CX905" s="147"/>
      <c r="CY905" s="147"/>
      <c r="CZ905" s="147"/>
      <c r="DA905" s="147"/>
      <c r="DB905" s="218">
        <f>VLOOKUP(J921,[2]PPTO!A$6:C$335,3,FALSE)</f>
        <v>563347000</v>
      </c>
      <c r="DC905" s="218">
        <f>P921-DB905</f>
        <v>0</v>
      </c>
      <c r="DD905" s="218">
        <f>VLOOKUP(J921,[2]PPTO!A$5:E$337,5,FALSE)</f>
        <v>100000000</v>
      </c>
      <c r="DE905" s="218">
        <f>VLOOKUP(J921,[2]PPTO!A$6:F$335,6,FALSE)</f>
        <v>0</v>
      </c>
      <c r="DF905" s="216" t="e">
        <f>VLOOKUP(J921,DH$477:DH$484,1,FALSE)</f>
        <v>#N/A</v>
      </c>
      <c r="DG905" s="216"/>
      <c r="DH905" s="216"/>
      <c r="DI905" s="147" t="e">
        <f>VLOOKUP(J921,'[2]2018'!A$3:N$167,14,FALSE)</f>
        <v>#N/A</v>
      </c>
      <c r="DJ905" s="147" t="str">
        <f>VLOOKUP(J921,[2]resultado!G$2:H$1656,2,FALSE)</f>
        <v/>
      </c>
      <c r="DK905" s="217">
        <v>0</v>
      </c>
      <c r="DL905" s="217">
        <f>Q921-DK905</f>
        <v>102948848</v>
      </c>
      <c r="DM905" s="217">
        <f>P921-(Q921+R921+AG921)</f>
        <v>268627957</v>
      </c>
      <c r="DN905" s="147"/>
      <c r="DO905" s="147" t="e">
        <f>VLOOKUP(K906,'[2]rates actuales'!B$2:K$1880,10,FALSE)</f>
        <v>#N/A</v>
      </c>
      <c r="DP905" s="147"/>
      <c r="DQ905" s="217" t="e">
        <v>#N/A</v>
      </c>
      <c r="DR905" s="147"/>
      <c r="DS905" s="147" t="str">
        <f>VLOOKUP(J906,'[2]rates actuales'!A$2:C$1880,3,FALSE)</f>
        <v/>
      </c>
      <c r="DT905" s="147"/>
      <c r="DU905" s="147"/>
      <c r="DV905" s="147"/>
      <c r="DW905" s="147" t="e">
        <f>VLOOKUP(J906,[2]TERMINADOS!A$2:B$133,2,FALSE)</f>
        <v>#N/A</v>
      </c>
      <c r="DX905" s="217">
        <f>VLOOKUP(J906,'[2]COSTO-GASTO'!A$2:B$382,2,FALSE)</f>
        <v>230000000</v>
      </c>
      <c r="DY905" s="217">
        <f t="shared" si="621"/>
        <v>0</v>
      </c>
      <c r="DZ905" s="147">
        <f>VLOOKUP(J906,'[2]COSTO-GASTO'!E$2:F$401,2,FALSE)</f>
        <v>150000000</v>
      </c>
      <c r="EA905" s="217">
        <f t="shared" si="622"/>
        <v>0</v>
      </c>
      <c r="EB905" s="147" t="e">
        <f>VLOOKUP(J906,[2]Hoja26!A$2:B$91,2,FALSE)</f>
        <v>#N/A</v>
      </c>
      <c r="EC905" s="147" t="str">
        <f>VLOOKUP(J906,[2]Hoja26!E$2:F$147,2,FALSE)</f>
        <v>EN EJECUCION</v>
      </c>
      <c r="ED905" s="147"/>
      <c r="EE905" s="147"/>
      <c r="EF905" s="147"/>
      <c r="EG905" s="147"/>
      <c r="EH905" s="147"/>
      <c r="EI905" s="147"/>
      <c r="EJ905" s="147"/>
      <c r="EK905" s="147"/>
      <c r="EL905" s="147"/>
      <c r="EM905" s="147"/>
      <c r="EN905" s="147"/>
      <c r="EO905" s="147"/>
      <c r="EP905" s="147"/>
      <c r="EQ905" s="147"/>
      <c r="ER905" s="147"/>
      <c r="ES905" s="147"/>
      <c r="ET905" s="147"/>
      <c r="EU905" s="147"/>
      <c r="EV905" s="147" t="str">
        <f>VLOOKUP(J906,'[2]RATES OCTUBRE'!J$1:K$1924,2,FALSE)</f>
        <v/>
      </c>
      <c r="EW905" s="147"/>
      <c r="EX905" s="147" t="str">
        <f>VLOOKUP(J906,[2]Hoja26!N$4:O$1289,2,FALSE)</f>
        <v>EN EJECUCION</v>
      </c>
      <c r="EY905" s="147" t="s">
        <v>79</v>
      </c>
      <c r="EZ905" s="217"/>
      <c r="FB905" s="147"/>
      <c r="FC905" s="147"/>
      <c r="FD905" s="147"/>
      <c r="FE905" s="147"/>
      <c r="FF905" s="147"/>
      <c r="FG905" s="147"/>
      <c r="FH905" s="147"/>
      <c r="FI905" s="147"/>
      <c r="FJ905" s="147"/>
      <c r="FK905" s="147"/>
      <c r="FL905" s="147"/>
      <c r="FM905" s="147"/>
      <c r="FN905" s="147"/>
      <c r="FO905" s="147"/>
      <c r="FP905" s="147"/>
      <c r="FQ905" s="147"/>
      <c r="FR905" s="147"/>
      <c r="FS905" s="66" t="str">
        <f t="shared" ref="FS905:FS942" si="634">CONCATENATE(J905,"-",I905)</f>
        <v>30341175-SEREMI DE AGRICULTURA</v>
      </c>
      <c r="FT905" s="66" t="str">
        <f>VLOOKUP(FS905,'[2]ESTADO DE SITUACION OCTUBRE'!I$4:I$941,1,FALSE)</f>
        <v>30341175-SEREMI DE AGRICULTURA</v>
      </c>
      <c r="FU905" s="66" t="e">
        <f>VLOOKUP(K905,'[2]BIP-COSTO'!B$2:H$1976,7,FALSE)</f>
        <v>#N/A</v>
      </c>
      <c r="FV905" s="173" t="e">
        <v>#N/A</v>
      </c>
      <c r="FW905" s="173" t="e">
        <f t="shared" ref="FW905:FW942" si="635">FV905-P905</f>
        <v>#N/A</v>
      </c>
      <c r="FX905" s="66" t="e">
        <f>VLOOKUP(K905,'[2]BIP-COSTO'!B$2:H$1976,4,FALSE)</f>
        <v>#N/A</v>
      </c>
      <c r="FY905" s="66" t="e">
        <f>VLOOKUP(K905,'[2]BIP-COSTO'!B$2:K$1976,10,FALSE)</f>
        <v>#N/A</v>
      </c>
      <c r="GF905" s="18" t="e">
        <f>VLOOKUP(J905,[2]Hoja20!A$2:V$35,22,FALSE)</f>
        <v>#N/A</v>
      </c>
      <c r="GG905" s="68"/>
      <c r="GH905" s="68"/>
      <c r="GM905" s="66" t="e">
        <f>VLOOKUP(K905,[3]resultado!E$2:K$2045,7,FALSE)</f>
        <v>#N/A</v>
      </c>
      <c r="GO905" s="66">
        <f>VLOOKUP(J905,[3]Hoja2!A$1:A$110,1,FALSE)</f>
        <v>30341175</v>
      </c>
      <c r="GP905" s="66" t="e">
        <f>VLOOKUP(K905,[3]Hoja5!C$2:F$376,1,FALSE)</f>
        <v>#N/A</v>
      </c>
      <c r="GQ905" s="66">
        <f>VLOOKUP(J905,[3]Hoja5!A$2:A$376,1,FALSE)</f>
        <v>30341175</v>
      </c>
      <c r="GR905" s="66" t="e">
        <f>VLOOKUP(J905,rates!B$2:I$944,8,FALSE)</f>
        <v>#N/A</v>
      </c>
      <c r="GS905" s="66" t="s">
        <v>93</v>
      </c>
      <c r="GT905" s="66" t="e">
        <f>VLOOKUP(J905,Hoja6!A$2:A$29,1,FALSE)</f>
        <v>#N/A</v>
      </c>
      <c r="GU905" s="66" t="e">
        <f>VLOOKUP(J905,Hoja7!A$2:O$243,15,FALSE)</f>
        <v>#N/A</v>
      </c>
      <c r="GV905" s="66">
        <f>VLOOKUP(J905,'ESTADO DE SITUACION'!H$4:AQ$943,36,FALSE)</f>
        <v>0</v>
      </c>
    </row>
    <row r="906" spans="1:204" s="66" customFormat="1" ht="18" customHeight="1" outlineLevel="2">
      <c r="A906" s="353">
        <v>33</v>
      </c>
      <c r="B906" s="353" t="s">
        <v>79</v>
      </c>
      <c r="C906" s="353" t="s">
        <v>209</v>
      </c>
      <c r="D906" s="353" t="s">
        <v>118</v>
      </c>
      <c r="E906" s="354" t="s">
        <v>210</v>
      </c>
      <c r="F906" s="353" t="s">
        <v>744</v>
      </c>
      <c r="G906" s="353" t="s">
        <v>744</v>
      </c>
      <c r="H906" s="353" t="s">
        <v>94</v>
      </c>
      <c r="I906" s="355" t="s">
        <v>750</v>
      </c>
      <c r="J906" s="356">
        <v>30482658</v>
      </c>
      <c r="K906" s="53" t="str">
        <f t="shared" si="623"/>
        <v>30482658-FOSIS</v>
      </c>
      <c r="L906" s="209"/>
      <c r="M906" s="53" t="str">
        <f t="shared" si="624"/>
        <v>30482658</v>
      </c>
      <c r="N906" s="224">
        <f t="shared" si="625"/>
        <v>33</v>
      </c>
      <c r="O906" s="355" t="s">
        <v>751</v>
      </c>
      <c r="P906" s="357">
        <v>230000000</v>
      </c>
      <c r="Q906" s="211">
        <v>0</v>
      </c>
      <c r="R906" s="211">
        <v>150000000</v>
      </c>
      <c r="S906" s="212">
        <v>0</v>
      </c>
      <c r="T906" s="212">
        <v>0</v>
      </c>
      <c r="U906" s="212">
        <v>0</v>
      </c>
      <c r="V906" s="212">
        <f t="shared" si="626"/>
        <v>0</v>
      </c>
      <c r="W906" s="212">
        <v>0</v>
      </c>
      <c r="X906" s="212">
        <v>0</v>
      </c>
      <c r="Y906" s="212">
        <v>0</v>
      </c>
      <c r="Z906" s="212">
        <f t="shared" si="627"/>
        <v>0</v>
      </c>
      <c r="AA906" s="211">
        <f t="shared" si="628"/>
        <v>0</v>
      </c>
      <c r="AB906" s="211">
        <v>0</v>
      </c>
      <c r="AC906" s="211">
        <f t="shared" si="629"/>
        <v>0</v>
      </c>
      <c r="AD906" s="335">
        <f t="shared" si="630"/>
        <v>150000000</v>
      </c>
      <c r="AE906" s="358">
        <v>150000000</v>
      </c>
      <c r="AF906" s="59">
        <v>145000000</v>
      </c>
      <c r="AG906" s="358">
        <v>20000000</v>
      </c>
      <c r="AH906" s="59">
        <v>0</v>
      </c>
      <c r="AI906" s="59">
        <f t="shared" si="631"/>
        <v>20000000</v>
      </c>
      <c r="AJ906" s="59">
        <f t="shared" si="632"/>
        <v>65000000</v>
      </c>
      <c r="AK906" s="211">
        <f t="shared" si="633"/>
        <v>80000000</v>
      </c>
      <c r="AL906" s="214" t="s">
        <v>98</v>
      </c>
      <c r="AM906" s="359" t="s">
        <v>131</v>
      </c>
      <c r="AN906" s="147"/>
      <c r="AO906" s="147"/>
      <c r="AP906" s="147"/>
      <c r="AQ906" s="147"/>
      <c r="AR906" s="221"/>
      <c r="AS906" s="147"/>
      <c r="AT906" s="147"/>
      <c r="AU906" s="147"/>
      <c r="AV906" s="147"/>
      <c r="AW906" s="216" t="e">
        <f>VLOOKUP(J922,#REF!,3,FALSE)</f>
        <v>#REF!</v>
      </c>
      <c r="AX906" s="216"/>
      <c r="AY906" s="216" t="e">
        <f>VLOOKUP(J922,#REF!,13,FALSE)</f>
        <v>#REF!</v>
      </c>
      <c r="AZ906" s="216" t="e">
        <f>VLOOKUP(CLEAN(J922),#REF!,7,FALSE)</f>
        <v>#REF!</v>
      </c>
      <c r="BA906" s="147" t="e">
        <f>VLOOKUP(J922,#REF!,8,FALSE)</f>
        <v>#REF!</v>
      </c>
      <c r="BB906" s="217" t="e">
        <f>VLOOKUP(J922,#REF!,2,FALSE)</f>
        <v>#REF!</v>
      </c>
      <c r="BC906" s="217" t="e">
        <f>VLOOKUP(J922,#REF!,2,FALSE)</f>
        <v>#REF!</v>
      </c>
      <c r="BD906" s="217"/>
      <c r="BE906" s="147" t="e">
        <f>VLOOKUP(CLEAN(J922),#REF!,2,FALSE)</f>
        <v>#REF!</v>
      </c>
      <c r="BF906" s="147"/>
      <c r="BG906" s="147" t="e">
        <f>VLOOKUP(J922,#REF!,13,FALSE)</f>
        <v>#REF!</v>
      </c>
      <c r="BH906" s="147" t="e">
        <f>VLOOKUP(J922,#REF!,13,FALSE)</f>
        <v>#REF!</v>
      </c>
      <c r="BI906" s="147" t="e">
        <f>VLOOKUP(J922,#REF!,13,FALSE)</f>
        <v>#REF!</v>
      </c>
      <c r="BJ906" s="147" t="e">
        <f>VLOOKUP(J922,#REF!,13,FALSE)</f>
        <v>#REF!</v>
      </c>
      <c r="BK906" s="147" t="e">
        <f>VLOOKUP(J922,#REF!,9,FALSE)</f>
        <v>#REF!</v>
      </c>
      <c r="BL906" s="147"/>
      <c r="BM906" s="147" t="e">
        <f>VLOOKUP(J922,#REF!,2,FALSE)</f>
        <v>#REF!</v>
      </c>
      <c r="BN906" s="147"/>
      <c r="BO906" s="147"/>
      <c r="BP906" s="147"/>
      <c r="BQ906" s="147"/>
      <c r="BR906" s="147"/>
      <c r="BS906" s="217" t="e">
        <f>VLOOKUP(CLEAN(J922),#REF!,2,FALSE)</f>
        <v>#REF!</v>
      </c>
      <c r="BT906" s="217" t="e">
        <f>W922-BS906</f>
        <v>#REF!</v>
      </c>
      <c r="BU906" s="147"/>
      <c r="BV906" s="147"/>
      <c r="BW906" s="147"/>
      <c r="BX906" s="147"/>
      <c r="BY906" s="147"/>
      <c r="BZ906" s="147"/>
      <c r="CA906" s="147"/>
      <c r="CB906" s="147" t="e">
        <f>VLOOKUP(J922,#REF!,13,FALSE)</f>
        <v>#REF!</v>
      </c>
      <c r="CC906" s="147" t="e">
        <f>VLOOKUP(J922,#REF!,2,FALSE)</f>
        <v>#REF!</v>
      </c>
      <c r="CD906" s="147" t="e">
        <f>VLOOKUP(J922,#REF!,13,FALSE)</f>
        <v>#REF!</v>
      </c>
      <c r="CE906" s="147" t="e">
        <f>VLOOKUP(J922,#REF!,3,FALSE)</f>
        <v>#REF!</v>
      </c>
      <c r="CF906" s="147" t="e">
        <f>VLOOKUP(J922,[2]Hoja4!A$2:M$143,13,FALSE)</f>
        <v>#N/A</v>
      </c>
      <c r="CG906" s="147" t="str">
        <f>VLOOKUP(J922,[2]Hoja5!H$2:J$1328,2,FALSE)</f>
        <v/>
      </c>
      <c r="CH906" s="147"/>
      <c r="CI906" s="147"/>
      <c r="CJ906" s="147" t="e">
        <f>VLOOKUP(J922,[2]Hoja13!A$2:M$148,13,FALSE)</f>
        <v>#N/A</v>
      </c>
      <c r="CK906" s="147" t="str">
        <f>VLOOKUP(J922,'[2]rates 26-06-2018'!A$2:I$1489,8,FALSE)</f>
        <v/>
      </c>
      <c r="CL906" s="147"/>
      <c r="CM906" s="147" t="e">
        <f>VLOOKUP(J922,[2]Hoja8!A$2:M$154,13,FALSE)</f>
        <v>#N/A</v>
      </c>
      <c r="CN906" s="147" t="str">
        <f>VLOOKUP(J922,'[2]rates 26-06-2018'!A$1:I$1489,9,FALSE)</f>
        <v>RECURSOS NATURALES Y MEDIO AMBIENTE</v>
      </c>
      <c r="CO906" s="147" t="str">
        <f>VLOOKUP(J922,'[2]rates 26-06-2018'!A$1:I$1489,4,FALSE)</f>
        <v/>
      </c>
      <c r="CP906" s="147"/>
      <c r="CQ906" s="217" t="e">
        <f>VLOOKUP(CLEAN(J922),[2]Hoja14!A$2:B$126,2,FALSE)</f>
        <v>#N/A</v>
      </c>
      <c r="CR906" s="217" t="e">
        <f>Y922-CQ906</f>
        <v>#N/A</v>
      </c>
      <c r="CS906" s="147"/>
      <c r="CT906" s="147"/>
      <c r="CU906" s="147"/>
      <c r="CV906" s="147"/>
      <c r="CW906" s="147"/>
      <c r="CX906" s="147"/>
      <c r="CY906" s="147"/>
      <c r="CZ906" s="147"/>
      <c r="DA906" s="147"/>
      <c r="DB906" s="218">
        <f>VLOOKUP(J922,[2]PPTO!A$6:C$335,3,FALSE)</f>
        <v>400000000</v>
      </c>
      <c r="DC906" s="218">
        <f>P922-DB906</f>
        <v>0</v>
      </c>
      <c r="DD906" s="218">
        <f>VLOOKUP(J922,[2]PPTO!A$5:E$337,5,FALSE)</f>
        <v>150000000</v>
      </c>
      <c r="DE906" s="218">
        <f>VLOOKUP(J922,[2]PPTO!A$6:F$335,6,FALSE)</f>
        <v>32000000</v>
      </c>
      <c r="DF906" s="216" t="e">
        <f>VLOOKUP(J922,DH$477:DH$484,1,FALSE)</f>
        <v>#N/A</v>
      </c>
      <c r="DG906" s="216"/>
      <c r="DH906" s="216"/>
      <c r="DI906" s="147" t="e">
        <f>VLOOKUP(J922,'[2]2018'!A$3:N$167,14,FALSE)</f>
        <v>#N/A</v>
      </c>
      <c r="DJ906" s="147" t="str">
        <f>VLOOKUP(J922,[2]resultado!G$2:H$1656,2,FALSE)</f>
        <v/>
      </c>
      <c r="DK906" s="217">
        <v>0</v>
      </c>
      <c r="DL906" s="217">
        <f>Q922-DK906</f>
        <v>0</v>
      </c>
      <c r="DM906" s="217">
        <f>P922-(Q922+R922+AG922)</f>
        <v>187500000</v>
      </c>
      <c r="DN906" s="147"/>
      <c r="DO906" s="147" t="e">
        <f>VLOOKUP(K907,'[2]rates actuales'!B$2:K$1880,10,FALSE)</f>
        <v>#N/A</v>
      </c>
      <c r="DP906" s="147"/>
      <c r="DQ906" s="217" t="e">
        <v>#N/A</v>
      </c>
      <c r="DR906" s="147"/>
      <c r="DS906" s="147" t="str">
        <f>VLOOKUP(J907,'[2]rates actuales'!A$2:C$1880,3,FALSE)</f>
        <v/>
      </c>
      <c r="DT906" s="147"/>
      <c r="DU906" s="147"/>
      <c r="DV906" s="147"/>
      <c r="DW906" s="147" t="e">
        <f>VLOOKUP(J907,[2]TERMINADOS!A$2:B$133,2,FALSE)</f>
        <v>#N/A</v>
      </c>
      <c r="DX906" s="217">
        <f>VLOOKUP(J907,'[2]COSTO-GASTO'!A$2:B$382,2,FALSE)</f>
        <v>230000000</v>
      </c>
      <c r="DY906" s="217">
        <f t="shared" si="621"/>
        <v>0</v>
      </c>
      <c r="DZ906" s="147">
        <f>VLOOKUP(J907,'[2]COSTO-GASTO'!E$2:F$401,2,FALSE)</f>
        <v>150000000</v>
      </c>
      <c r="EA906" s="217">
        <f t="shared" si="622"/>
        <v>0</v>
      </c>
      <c r="EB906" s="147" t="e">
        <f>VLOOKUP(J907,[2]Hoja26!A$2:B$91,2,FALSE)</f>
        <v>#N/A</v>
      </c>
      <c r="EC906" s="147" t="e">
        <f>VLOOKUP(J907,[2]Hoja26!E$2:F$147,2,FALSE)</f>
        <v>#N/A</v>
      </c>
      <c r="ED906" s="147" t="str">
        <f>VLOOKUP(J907,[2]Hoja26!I$2:K$382,2,FALSE)</f>
        <v>CON CONVENIO</v>
      </c>
      <c r="EE906" s="147"/>
      <c r="EF906" s="147"/>
      <c r="EG906" s="147"/>
      <c r="EH906" s="147"/>
      <c r="EI906" s="147"/>
      <c r="EJ906" s="147"/>
      <c r="EK906" s="147"/>
      <c r="EL906" s="147"/>
      <c r="EM906" s="147"/>
      <c r="EN906" s="147"/>
      <c r="EO906" s="147"/>
      <c r="EP906" s="147"/>
      <c r="EQ906" s="147"/>
      <c r="ER906" s="147"/>
      <c r="ES906" s="147"/>
      <c r="ET906" s="147"/>
      <c r="EU906" s="147"/>
      <c r="EV906" s="147" t="str">
        <f>VLOOKUP(J907,'[2]RATES OCTUBRE'!J$1:K$1924,2,FALSE)</f>
        <v/>
      </c>
      <c r="EW906" s="147"/>
      <c r="EX906" s="147" t="str">
        <f>VLOOKUP(J907,[2]Hoja26!N$4:O$1289,2,FALSE)</f>
        <v>CON CONVENIO</v>
      </c>
      <c r="EY906" s="147" t="s">
        <v>79</v>
      </c>
      <c r="EZ906" s="217"/>
      <c r="FB906" s="147"/>
      <c r="FC906" s="147"/>
      <c r="FD906" s="147"/>
      <c r="FE906" s="147"/>
      <c r="FF906" s="147"/>
      <c r="FG906" s="147"/>
      <c r="FH906" s="147"/>
      <c r="FI906" s="147"/>
      <c r="FJ906" s="147"/>
      <c r="FK906" s="147"/>
      <c r="FL906" s="147"/>
      <c r="FM906" s="147"/>
      <c r="FN906" s="147"/>
      <c r="FO906" s="147"/>
      <c r="FP906" s="147"/>
      <c r="FQ906" s="147"/>
      <c r="FR906" s="147"/>
      <c r="FS906" s="66" t="str">
        <f t="shared" si="634"/>
        <v>30482658-FOSIS</v>
      </c>
      <c r="FT906" s="66" t="str">
        <f>VLOOKUP(FS906,'[2]ESTADO DE SITUACION OCTUBRE'!I$4:I$941,1,FALSE)</f>
        <v>30482658-FOSIS</v>
      </c>
      <c r="FU906" s="66" t="e">
        <f>VLOOKUP(K906,'[2]BIP-COSTO'!B$2:H$1976,7,FALSE)</f>
        <v>#N/A</v>
      </c>
      <c r="FV906" s="173" t="e">
        <v>#N/A</v>
      </c>
      <c r="FW906" s="173" t="e">
        <f t="shared" si="635"/>
        <v>#N/A</v>
      </c>
      <c r="FX906" s="66" t="e">
        <f>VLOOKUP(K906,'[2]BIP-COSTO'!B$2:H$1976,4,FALSE)</f>
        <v>#N/A</v>
      </c>
      <c r="FY906" s="66" t="e">
        <f>VLOOKUP(K906,'[2]BIP-COSTO'!B$2:K$1976,10,FALSE)</f>
        <v>#N/A</v>
      </c>
      <c r="GF906" s="18" t="e">
        <f>VLOOKUP(J906,[2]Hoja20!A$2:V$35,22,FALSE)</f>
        <v>#N/A</v>
      </c>
      <c r="GG906" s="68"/>
      <c r="GH906" s="68"/>
      <c r="GM906" s="66" t="e">
        <f>VLOOKUP(K906,[3]resultado!E$2:K$2045,7,FALSE)</f>
        <v>#N/A</v>
      </c>
      <c r="GO906" s="66" t="e">
        <f>VLOOKUP(J906,[3]Hoja2!A$1:A$110,1,FALSE)</f>
        <v>#N/A</v>
      </c>
      <c r="GP906" s="66" t="e">
        <f>VLOOKUP(K906,[3]Hoja5!C$2:F$376,1,FALSE)</f>
        <v>#N/A</v>
      </c>
      <c r="GQ906" s="66" t="e">
        <f>VLOOKUP(J906,[3]Hoja5!A$2:A$376,1,FALSE)</f>
        <v>#N/A</v>
      </c>
      <c r="GR906" s="66" t="str">
        <f>VLOOKUP(J906,rates!B$2:I$944,8,FALSE)</f>
        <v/>
      </c>
      <c r="GS906" s="66" t="s">
        <v>93</v>
      </c>
      <c r="GT906" s="66" t="e">
        <f>VLOOKUP(J906,Hoja6!A$2:A$29,1,FALSE)</f>
        <v>#N/A</v>
      </c>
      <c r="GU906" s="66" t="str">
        <f>VLOOKUP(J906,Hoja7!A$2:O$243,15,FALSE)</f>
        <v>CON COVENIO</v>
      </c>
      <c r="GV906" s="66">
        <f>VLOOKUP(J906,'ESTADO DE SITUACION'!H$4:AQ$943,36,FALSE)</f>
        <v>0</v>
      </c>
    </row>
    <row r="907" spans="1:204" s="66" customFormat="1" ht="18" customHeight="1" outlineLevel="2">
      <c r="A907" s="353">
        <v>33</v>
      </c>
      <c r="B907" s="353" t="s">
        <v>79</v>
      </c>
      <c r="C907" s="353" t="s">
        <v>209</v>
      </c>
      <c r="D907" s="353" t="s">
        <v>118</v>
      </c>
      <c r="E907" s="354" t="s">
        <v>210</v>
      </c>
      <c r="F907" s="353" t="s">
        <v>744</v>
      </c>
      <c r="G907" s="353" t="s">
        <v>744</v>
      </c>
      <c r="H907" s="353" t="s">
        <v>94</v>
      </c>
      <c r="I907" s="355" t="s">
        <v>750</v>
      </c>
      <c r="J907" s="356">
        <v>30484364</v>
      </c>
      <c r="K907" s="53" t="str">
        <f t="shared" si="623"/>
        <v>30484364-FOSIS</v>
      </c>
      <c r="L907" s="360"/>
      <c r="M907" s="53" t="str">
        <f t="shared" si="624"/>
        <v>30484364</v>
      </c>
      <c r="N907" s="224">
        <f t="shared" si="625"/>
        <v>33</v>
      </c>
      <c r="O907" s="355" t="s">
        <v>752</v>
      </c>
      <c r="P907" s="357">
        <v>230000000</v>
      </c>
      <c r="Q907" s="211">
        <v>0</v>
      </c>
      <c r="R907" s="211">
        <v>150000000</v>
      </c>
      <c r="S907" s="94">
        <v>0</v>
      </c>
      <c r="T907" s="94">
        <v>0</v>
      </c>
      <c r="U907" s="94">
        <v>0</v>
      </c>
      <c r="V907" s="212">
        <f t="shared" si="626"/>
        <v>0</v>
      </c>
      <c r="W907" s="212">
        <v>0</v>
      </c>
      <c r="X907" s="212">
        <v>0</v>
      </c>
      <c r="Y907" s="212">
        <v>0</v>
      </c>
      <c r="Z907" s="212">
        <f t="shared" si="627"/>
        <v>0</v>
      </c>
      <c r="AA907" s="211">
        <f t="shared" si="628"/>
        <v>0</v>
      </c>
      <c r="AB907" s="211">
        <v>0</v>
      </c>
      <c r="AC907" s="211">
        <f t="shared" si="629"/>
        <v>0</v>
      </c>
      <c r="AD907" s="335">
        <f t="shared" si="630"/>
        <v>150000000</v>
      </c>
      <c r="AE907" s="358">
        <v>150000000</v>
      </c>
      <c r="AF907" s="59">
        <v>0</v>
      </c>
      <c r="AG907" s="358">
        <v>20000000</v>
      </c>
      <c r="AH907" s="59">
        <v>0</v>
      </c>
      <c r="AI907" s="59">
        <f t="shared" si="631"/>
        <v>20000000</v>
      </c>
      <c r="AJ907" s="59">
        <f t="shared" si="632"/>
        <v>210000000</v>
      </c>
      <c r="AK907" s="211">
        <f t="shared" si="633"/>
        <v>80000000</v>
      </c>
      <c r="AL907" s="214" t="s">
        <v>101</v>
      </c>
      <c r="AM907" s="359" t="s">
        <v>131</v>
      </c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216"/>
      <c r="AX907" s="216"/>
      <c r="AY907" s="216"/>
      <c r="AZ907" s="216"/>
      <c r="BA907" s="147"/>
      <c r="BB907" s="217"/>
      <c r="BC907" s="217"/>
      <c r="BD907" s="217"/>
      <c r="BE907" s="147"/>
      <c r="BF907" s="147"/>
      <c r="BG907" s="147"/>
      <c r="BH907" s="147"/>
      <c r="BI907" s="147"/>
      <c r="BJ907" s="147"/>
      <c r="BK907" s="147"/>
      <c r="BL907" s="147"/>
      <c r="BM907" s="147"/>
      <c r="BN907" s="147"/>
      <c r="BO907" s="147"/>
      <c r="BP907" s="147"/>
      <c r="BQ907" s="147"/>
      <c r="BR907" s="147"/>
      <c r="BS907" s="217"/>
      <c r="BT907" s="217"/>
      <c r="BU907" s="147"/>
      <c r="BV907" s="147"/>
      <c r="BW907" s="147"/>
      <c r="BX907" s="147"/>
      <c r="BY907" s="147"/>
      <c r="BZ907" s="147"/>
      <c r="CA907" s="147"/>
      <c r="CB907" s="147"/>
      <c r="CC907" s="147"/>
      <c r="CD907" s="147"/>
      <c r="CE907" s="147"/>
      <c r="CF907" s="147"/>
      <c r="CG907" s="147"/>
      <c r="CH907" s="147"/>
      <c r="CI907" s="147"/>
      <c r="CJ907" s="147"/>
      <c r="CK907" s="147"/>
      <c r="CL907" s="147"/>
      <c r="CM907" s="147"/>
      <c r="CN907" s="147"/>
      <c r="CO907" s="147"/>
      <c r="CP907" s="147"/>
      <c r="CQ907" s="217"/>
      <c r="CR907" s="217"/>
      <c r="CS907" s="147"/>
      <c r="CT907" s="147"/>
      <c r="CU907" s="147"/>
      <c r="CV907" s="147"/>
      <c r="CW907" s="147"/>
      <c r="CX907" s="147"/>
      <c r="CY907" s="147"/>
      <c r="CZ907" s="147"/>
      <c r="DA907" s="147"/>
      <c r="DB907" s="218"/>
      <c r="DC907" s="218"/>
      <c r="DD907" s="218"/>
      <c r="DE907" s="218"/>
      <c r="DF907" s="216"/>
      <c r="DG907" s="216"/>
      <c r="DH907" s="216"/>
      <c r="DI907" s="147"/>
      <c r="DJ907" s="147"/>
      <c r="DK907" s="217">
        <v>0</v>
      </c>
      <c r="DL907" s="217">
        <f>Q923-DK907</f>
        <v>20999364</v>
      </c>
      <c r="DM907" s="217">
        <f>P923-(Q923+R923+AG923)</f>
        <v>258000477</v>
      </c>
      <c r="DN907" s="147"/>
      <c r="DO907" s="147" t="e">
        <f>VLOOKUP(K908,'[2]rates actuales'!B$2:K$1880,10,FALSE)</f>
        <v>#N/A</v>
      </c>
      <c r="DP907" s="147"/>
      <c r="DQ907" s="217" t="e">
        <v>#N/A</v>
      </c>
      <c r="DR907" s="147"/>
      <c r="DS907" s="147" t="str">
        <f>VLOOKUP(J908,'[2]rates actuales'!A$2:C$1880,3,FALSE)</f>
        <v/>
      </c>
      <c r="DT907" s="147"/>
      <c r="DU907" s="147"/>
      <c r="DV907" s="147"/>
      <c r="DW907" s="147" t="e">
        <f>VLOOKUP(J908,[2]TERMINADOS!A$2:B$133,2,FALSE)</f>
        <v>#N/A</v>
      </c>
      <c r="DX907" s="217">
        <f>VLOOKUP(J908,'[2]COSTO-GASTO'!A$2:B$382,2,FALSE)</f>
        <v>203000000</v>
      </c>
      <c r="DY907" s="217">
        <f t="shared" si="621"/>
        <v>0</v>
      </c>
      <c r="DZ907" s="147">
        <f>VLOOKUP(J908,'[2]COSTO-GASTO'!E$2:F$401,2,FALSE)</f>
        <v>184224776</v>
      </c>
      <c r="EA907" s="217">
        <f t="shared" si="622"/>
        <v>0</v>
      </c>
      <c r="EB907" s="147" t="e">
        <f>VLOOKUP(J908,[2]Hoja26!A$2:B$91,2,FALSE)</f>
        <v>#N/A</v>
      </c>
      <c r="EC907" s="147" t="str">
        <f>VLOOKUP(J908,[2]Hoja26!E$2:F$147,2,FALSE)</f>
        <v>EN EJECUCION</v>
      </c>
      <c r="ED907" s="147"/>
      <c r="EE907" s="147"/>
      <c r="EF907" s="147"/>
      <c r="EG907" s="147"/>
      <c r="EH907" s="147"/>
      <c r="EI907" s="147"/>
      <c r="EJ907" s="147"/>
      <c r="EK907" s="147"/>
      <c r="EL907" s="147"/>
      <c r="EM907" s="147"/>
      <c r="EN907" s="147"/>
      <c r="EO907" s="147"/>
      <c r="EP907" s="147"/>
      <c r="EQ907" s="147"/>
      <c r="ER907" s="147"/>
      <c r="ES907" s="147"/>
      <c r="ET907" s="147"/>
      <c r="EU907" s="147"/>
      <c r="EV907" s="147" t="str">
        <f>VLOOKUP(J908,'[2]RATES OCTUBRE'!J$1:K$1924,2,FALSE)</f>
        <v/>
      </c>
      <c r="EW907" s="147"/>
      <c r="EX907" s="147" t="str">
        <f>VLOOKUP(J908,[2]Hoja26!N$4:O$1289,2,FALSE)</f>
        <v>EN EJECUCION</v>
      </c>
      <c r="EY907" s="147" t="s">
        <v>79</v>
      </c>
      <c r="EZ907" s="217"/>
      <c r="FB907" s="147"/>
      <c r="FC907" s="147"/>
      <c r="FD907" s="147"/>
      <c r="FE907" s="147"/>
      <c r="FF907" s="147"/>
      <c r="FG907" s="147"/>
      <c r="FH907" s="147"/>
      <c r="FI907" s="147"/>
      <c r="FJ907" s="147"/>
      <c r="FK907" s="147"/>
      <c r="FL907" s="147"/>
      <c r="FM907" s="147"/>
      <c r="FN907" s="147"/>
      <c r="FO907" s="147"/>
      <c r="FP907" s="147"/>
      <c r="FQ907" s="147"/>
      <c r="FR907" s="147"/>
      <c r="FS907" s="66" t="str">
        <f t="shared" si="634"/>
        <v>30484364-FOSIS</v>
      </c>
      <c r="FT907" s="66" t="str">
        <f>VLOOKUP(FS907,'[2]ESTADO DE SITUACION OCTUBRE'!I$4:I$941,1,FALSE)</f>
        <v>30484364-FOSIS</v>
      </c>
      <c r="FU907" s="66" t="e">
        <f>VLOOKUP(K907,'[2]BIP-COSTO'!B$2:H$1976,7,FALSE)</f>
        <v>#N/A</v>
      </c>
      <c r="FV907" s="173" t="e">
        <v>#N/A</v>
      </c>
      <c r="FW907" s="173" t="e">
        <f t="shared" si="635"/>
        <v>#N/A</v>
      </c>
      <c r="FX907" s="66" t="e">
        <f>VLOOKUP(K907,'[2]BIP-COSTO'!B$2:H$1976,4,FALSE)</f>
        <v>#N/A</v>
      </c>
      <c r="FY907" s="66" t="e">
        <f>VLOOKUP(K907,'[2]BIP-COSTO'!B$2:K$1976,10,FALSE)</f>
        <v>#N/A</v>
      </c>
      <c r="GF907" s="18" t="e">
        <f>VLOOKUP(J907,[2]Hoja20!A$2:V$35,22,FALSE)</f>
        <v>#N/A</v>
      </c>
      <c r="GG907" s="68"/>
      <c r="GH907" s="68"/>
      <c r="GM907" s="66" t="e">
        <f>VLOOKUP(K907,[3]resultado!E$2:K$2045,7,FALSE)</f>
        <v>#N/A</v>
      </c>
      <c r="GO907" s="66" t="e">
        <f>VLOOKUP(J907,[3]Hoja2!A$1:A$110,1,FALSE)</f>
        <v>#N/A</v>
      </c>
      <c r="GP907" s="66" t="e">
        <f>VLOOKUP(K907,[3]Hoja5!C$2:F$376,1,FALSE)</f>
        <v>#N/A</v>
      </c>
      <c r="GQ907" s="66" t="e">
        <f>VLOOKUP(J907,[3]Hoja5!A$2:A$376,1,FALSE)</f>
        <v>#N/A</v>
      </c>
      <c r="GR907" s="66" t="str">
        <f>VLOOKUP(J907,rates!B$2:I$944,8,FALSE)</f>
        <v/>
      </c>
      <c r="GS907" s="66" t="s">
        <v>2986</v>
      </c>
      <c r="GT907" s="66" t="e">
        <f>VLOOKUP(J907,Hoja6!A$2:A$29,1,FALSE)</f>
        <v>#N/A</v>
      </c>
      <c r="GU907" s="66" t="str">
        <f>VLOOKUP(J907,Hoja7!A$2:O$243,15,FALSE)</f>
        <v>CON COVENIO</v>
      </c>
      <c r="GV907" s="66" t="str">
        <f>VLOOKUP(J907,'ESTADO DE SITUACION'!H$4:AQ$943,36,FALSE)</f>
        <v>C</v>
      </c>
    </row>
    <row r="908" spans="1:204" s="66" customFormat="1" ht="18" customHeight="1" outlineLevel="2">
      <c r="A908" s="353">
        <v>33</v>
      </c>
      <c r="B908" s="353" t="s">
        <v>79</v>
      </c>
      <c r="C908" s="353" t="s">
        <v>747</v>
      </c>
      <c r="D908" s="353" t="s">
        <v>118</v>
      </c>
      <c r="E908" s="354" t="s">
        <v>210</v>
      </c>
      <c r="F908" s="353" t="s">
        <v>744</v>
      </c>
      <c r="G908" s="353" t="s">
        <v>744</v>
      </c>
      <c r="H908" s="353" t="s">
        <v>324</v>
      </c>
      <c r="I908" s="355" t="s">
        <v>753</v>
      </c>
      <c r="J908" s="356">
        <v>30341275</v>
      </c>
      <c r="K908" s="53" t="str">
        <f t="shared" si="623"/>
        <v>30341275-INDAP</v>
      </c>
      <c r="L908" s="209"/>
      <c r="M908" s="53" t="str">
        <f t="shared" si="624"/>
        <v>30341275</v>
      </c>
      <c r="N908" s="224">
        <f t="shared" si="625"/>
        <v>33</v>
      </c>
      <c r="O908" s="355" t="s">
        <v>754</v>
      </c>
      <c r="P908" s="357">
        <v>203000000</v>
      </c>
      <c r="Q908" s="211">
        <v>86207000</v>
      </c>
      <c r="R908" s="211">
        <v>98017776</v>
      </c>
      <c r="S908" s="212">
        <v>0</v>
      </c>
      <c r="T908" s="212">
        <v>0</v>
      </c>
      <c r="U908" s="212">
        <v>0</v>
      </c>
      <c r="V908" s="212">
        <f t="shared" si="626"/>
        <v>0</v>
      </c>
      <c r="W908" s="212">
        <v>0</v>
      </c>
      <c r="X908" s="212">
        <v>0</v>
      </c>
      <c r="Y908" s="212">
        <v>18636889</v>
      </c>
      <c r="Z908" s="212">
        <f t="shared" si="627"/>
        <v>18636889</v>
      </c>
      <c r="AA908" s="211">
        <f t="shared" si="628"/>
        <v>18636889</v>
      </c>
      <c r="AB908" s="211">
        <v>0</v>
      </c>
      <c r="AC908" s="211">
        <f t="shared" si="629"/>
        <v>18636889</v>
      </c>
      <c r="AD908" s="335">
        <f t="shared" si="630"/>
        <v>79380887</v>
      </c>
      <c r="AE908" s="358">
        <v>184224776</v>
      </c>
      <c r="AF908" s="59">
        <v>183867776</v>
      </c>
      <c r="AG908" s="358">
        <v>4693806</v>
      </c>
      <c r="AH908" s="59">
        <v>0</v>
      </c>
      <c r="AI908" s="59">
        <f t="shared" si="631"/>
        <v>4693806</v>
      </c>
      <c r="AJ908" s="59">
        <f t="shared" si="632"/>
        <v>14438418</v>
      </c>
      <c r="AK908" s="211">
        <f t="shared" si="633"/>
        <v>18775224</v>
      </c>
      <c r="AL908" s="214" t="s">
        <v>93</v>
      </c>
      <c r="AM908" s="359" t="s">
        <v>131</v>
      </c>
      <c r="AN908" s="147"/>
      <c r="AO908" s="147"/>
      <c r="AP908" s="147"/>
      <c r="AQ908" s="147"/>
      <c r="AR908" s="147"/>
      <c r="AS908" s="147"/>
      <c r="AT908" s="147"/>
      <c r="AU908" s="147"/>
      <c r="AV908" s="147"/>
      <c r="AW908" s="216"/>
      <c r="AX908" s="216"/>
      <c r="AY908" s="216"/>
      <c r="AZ908" s="216"/>
      <c r="BA908" s="147" t="e">
        <f>VLOOKUP(J924,#REF!,8,FALSE)</f>
        <v>#REF!</v>
      </c>
      <c r="BB908" s="217" t="e">
        <f>VLOOKUP(J924,#REF!,2,FALSE)</f>
        <v>#REF!</v>
      </c>
      <c r="BC908" s="217" t="e">
        <f>VLOOKUP(J924,#REF!,2,FALSE)</f>
        <v>#REF!</v>
      </c>
      <c r="BD908" s="217"/>
      <c r="BE908" s="147" t="e">
        <f>VLOOKUP(CLEAN(J924),#REF!,2,FALSE)</f>
        <v>#REF!</v>
      </c>
      <c r="BF908" s="147"/>
      <c r="BG908" s="147" t="e">
        <f>VLOOKUP(J924,#REF!,13,FALSE)</f>
        <v>#REF!</v>
      </c>
      <c r="BH908" s="147" t="e">
        <f>VLOOKUP(J924,#REF!,13,FALSE)</f>
        <v>#REF!</v>
      </c>
      <c r="BI908" s="147" t="e">
        <f>VLOOKUP(J924,#REF!,13,FALSE)</f>
        <v>#REF!</v>
      </c>
      <c r="BJ908" s="147" t="e">
        <f>VLOOKUP(J924,#REF!,13,FALSE)</f>
        <v>#REF!</v>
      </c>
      <c r="BK908" s="147" t="e">
        <f>VLOOKUP(J924,#REF!,9,FALSE)</f>
        <v>#REF!</v>
      </c>
      <c r="BL908" s="147"/>
      <c r="BM908" s="217" t="e">
        <f>VLOOKUP(J924,#REF!,2,FALSE)</f>
        <v>#REF!</v>
      </c>
      <c r="BN908" s="147"/>
      <c r="BO908" s="147"/>
      <c r="BP908" s="147"/>
      <c r="BQ908" s="147"/>
      <c r="BR908" s="147"/>
      <c r="BS908" s="217" t="e">
        <f>VLOOKUP(CLEAN(J924),#REF!,2,FALSE)</f>
        <v>#REF!</v>
      </c>
      <c r="BT908" s="217" t="e">
        <f t="shared" ref="BT908:BT915" si="636">W924-BS908</f>
        <v>#REF!</v>
      </c>
      <c r="BU908" s="147"/>
      <c r="BV908" s="147"/>
      <c r="BW908" s="147"/>
      <c r="BX908" s="147"/>
      <c r="BY908" s="147"/>
      <c r="BZ908" s="147"/>
      <c r="CA908" s="147"/>
      <c r="CB908" s="147" t="e">
        <f>VLOOKUP(J924,#REF!,13,FALSE)</f>
        <v>#REF!</v>
      </c>
      <c r="CC908" s="147" t="e">
        <f>VLOOKUP(J924,#REF!,2,FALSE)</f>
        <v>#REF!</v>
      </c>
      <c r="CD908" s="147" t="e">
        <f>VLOOKUP(J924,#REF!,13,FALSE)</f>
        <v>#REF!</v>
      </c>
      <c r="CE908" s="147" t="e">
        <f>VLOOKUP(J924,#REF!,3,FALSE)</f>
        <v>#REF!</v>
      </c>
      <c r="CF908" s="147" t="e">
        <f>VLOOKUP(J924,[2]Hoja4!A$2:M$143,13,FALSE)</f>
        <v>#N/A</v>
      </c>
      <c r="CG908" s="147" t="str">
        <f>VLOOKUP(J924,[2]Hoja5!H$2:J$1328,2,FALSE)</f>
        <v/>
      </c>
      <c r="CH908" s="147"/>
      <c r="CI908" s="147"/>
      <c r="CJ908" s="147" t="e">
        <f>VLOOKUP(J924,[2]Hoja13!A$2:M$148,13,FALSE)</f>
        <v>#N/A</v>
      </c>
      <c r="CK908" s="147" t="str">
        <f>VLOOKUP(J924,'[2]rates 26-06-2018'!A$2:I$1489,8,FALSE)</f>
        <v/>
      </c>
      <c r="CL908" s="147"/>
      <c r="CM908" s="147" t="e">
        <f>VLOOKUP(J924,[2]Hoja8!A$2:M$154,13,FALSE)</f>
        <v>#N/A</v>
      </c>
      <c r="CN908" s="147" t="str">
        <f>VLOOKUP(J924,'[2]rates 26-06-2018'!A$1:I$1489,9,FALSE)</f>
        <v>PESCA</v>
      </c>
      <c r="CO908" s="147" t="str">
        <f>VLOOKUP(J924,'[2]rates 26-06-2018'!A$1:I$1489,4,FALSE)</f>
        <v/>
      </c>
      <c r="CP908" s="147"/>
      <c r="CQ908" s="217" t="e">
        <f>VLOOKUP(CLEAN(J924),[2]Hoja14!A$2:B$126,2,FALSE)</f>
        <v>#N/A</v>
      </c>
      <c r="CR908" s="217" t="e">
        <f t="shared" ref="CR908:CR916" si="637">Y924-CQ908</f>
        <v>#N/A</v>
      </c>
      <c r="CS908" s="147"/>
      <c r="CT908" s="147"/>
      <c r="CU908" s="147"/>
      <c r="CV908" s="147"/>
      <c r="CW908" s="147"/>
      <c r="CX908" s="147"/>
      <c r="CY908" s="147"/>
      <c r="CZ908" s="147"/>
      <c r="DA908" s="147"/>
      <c r="DB908" s="218">
        <f>VLOOKUP(J924,[2]PPTO!A$6:C$335,3,FALSE)</f>
        <v>540800000</v>
      </c>
      <c r="DC908" s="218">
        <f t="shared" ref="DC908:DC916" si="638">P924-DB908</f>
        <v>0</v>
      </c>
      <c r="DD908" s="218">
        <f>VLOOKUP(J924,[2]PPTO!A$5:E$337,5,FALSE)</f>
        <v>166300000</v>
      </c>
      <c r="DE908" s="218">
        <f>VLOOKUP(J924,[2]PPTO!A$6:F$335,6,FALSE)</f>
        <v>0</v>
      </c>
      <c r="DF908" s="216" t="e">
        <f t="shared" ref="DF908:DF916" si="639">VLOOKUP(J924,DH$477:DH$484,1,FALSE)</f>
        <v>#N/A</v>
      </c>
      <c r="DG908" s="216"/>
      <c r="DH908" s="216"/>
      <c r="DI908" s="147" t="e">
        <f>VLOOKUP(J924,'[2]2018'!A$3:N$167,14,FALSE)</f>
        <v>#N/A</v>
      </c>
      <c r="DJ908" s="147" t="str">
        <f>VLOOKUP(J924,[2]resultado!G$2:H$1656,2,FALSE)</f>
        <v/>
      </c>
      <c r="DK908" s="217"/>
      <c r="DL908" s="147"/>
      <c r="DM908" s="147"/>
      <c r="DN908" s="147"/>
      <c r="DO908" s="147" t="e">
        <f>VLOOKUP(K909,'[2]rates actuales'!B$2:K$1880,10,FALSE)</f>
        <v>#N/A</v>
      </c>
      <c r="DP908" s="147"/>
      <c r="DQ908" s="217" t="e">
        <v>#N/A</v>
      </c>
      <c r="DR908" s="147"/>
      <c r="DS908" s="147" t="str">
        <f>VLOOKUP(J909,'[2]rates actuales'!A$2:C$1880,3,FALSE)</f>
        <v/>
      </c>
      <c r="DT908" s="147"/>
      <c r="DU908" s="147"/>
      <c r="DV908" s="147"/>
      <c r="DW908" s="147" t="e">
        <f>VLOOKUP(J909,[2]TERMINADOS!A$2:B$133,2,FALSE)</f>
        <v>#N/A</v>
      </c>
      <c r="DX908" s="217">
        <f>VLOOKUP(J909,'[2]COSTO-GASTO'!A$2:B$382,2,FALSE)</f>
        <v>355000000</v>
      </c>
      <c r="DY908" s="217">
        <f t="shared" si="621"/>
        <v>0</v>
      </c>
      <c r="DZ908" s="147">
        <f>VLOOKUP(J909,'[2]COSTO-GASTO'!E$2:F$401,2,FALSE)</f>
        <v>249716172</v>
      </c>
      <c r="EA908" s="217">
        <f t="shared" si="622"/>
        <v>0</v>
      </c>
      <c r="EB908" s="147" t="e">
        <f>VLOOKUP(J909,[2]Hoja26!A$2:B$91,2,FALSE)</f>
        <v>#N/A</v>
      </c>
      <c r="EC908" s="147" t="str">
        <f>VLOOKUP(J909,[2]Hoja26!E$2:F$147,2,FALSE)</f>
        <v>EN EJECUCION</v>
      </c>
      <c r="ED908" s="147"/>
      <c r="EE908" s="147"/>
      <c r="EF908" s="147"/>
      <c r="EG908" s="147"/>
      <c r="EH908" s="147"/>
      <c r="EI908" s="147"/>
      <c r="EJ908" s="147"/>
      <c r="EK908" s="147"/>
      <c r="EL908" s="147"/>
      <c r="EM908" s="147"/>
      <c r="EN908" s="147"/>
      <c r="EO908" s="147"/>
      <c r="EP908" s="147"/>
      <c r="EQ908" s="147"/>
      <c r="ER908" s="147"/>
      <c r="ES908" s="147"/>
      <c r="ET908" s="147"/>
      <c r="EU908" s="147"/>
      <c r="EV908" s="147" t="str">
        <f>VLOOKUP(J909,'[2]RATES OCTUBRE'!J$1:K$1924,2,FALSE)</f>
        <v/>
      </c>
      <c r="EW908" s="147"/>
      <c r="EX908" s="147" t="str">
        <f>VLOOKUP(J909,[2]Hoja26!N$4:O$1289,2,FALSE)</f>
        <v>EN EJECUCION</v>
      </c>
      <c r="EY908" s="147" t="s">
        <v>79</v>
      </c>
      <c r="EZ908" s="217"/>
      <c r="FB908" s="147"/>
      <c r="FC908" s="147"/>
      <c r="FD908" s="147"/>
      <c r="FE908" s="147"/>
      <c r="FF908" s="147"/>
      <c r="FG908" s="147"/>
      <c r="FH908" s="147"/>
      <c r="FI908" s="147"/>
      <c r="FJ908" s="147"/>
      <c r="FK908" s="147"/>
      <c r="FL908" s="147"/>
      <c r="FM908" s="147"/>
      <c r="FN908" s="147"/>
      <c r="FO908" s="147"/>
      <c r="FP908" s="147"/>
      <c r="FQ908" s="147"/>
      <c r="FR908" s="147"/>
      <c r="FS908" s="66" t="str">
        <f t="shared" si="634"/>
        <v>30341275-INDAP</v>
      </c>
      <c r="FT908" s="66" t="str">
        <f>VLOOKUP(FS908,'[2]ESTADO DE SITUACION OCTUBRE'!I$4:I$941,1,FALSE)</f>
        <v>30341275-INDAP</v>
      </c>
      <c r="FU908" s="66" t="e">
        <f>VLOOKUP(K908,'[2]BIP-COSTO'!B$2:H$1976,7,FALSE)</f>
        <v>#N/A</v>
      </c>
      <c r="FV908" s="173" t="e">
        <v>#N/A</v>
      </c>
      <c r="FW908" s="173" t="e">
        <f t="shared" si="635"/>
        <v>#N/A</v>
      </c>
      <c r="FX908" s="66" t="e">
        <f>VLOOKUP(K908,'[2]BIP-COSTO'!B$2:H$1976,4,FALSE)</f>
        <v>#N/A</v>
      </c>
      <c r="FY908" s="66" t="e">
        <f>VLOOKUP(K908,'[2]BIP-COSTO'!B$2:K$1976,10,FALSE)</f>
        <v>#N/A</v>
      </c>
      <c r="GF908" s="18" t="e">
        <f>VLOOKUP(J908,[2]Hoja20!A$2:V$35,22,FALSE)</f>
        <v>#N/A</v>
      </c>
      <c r="GG908" s="68"/>
      <c r="GH908" s="68"/>
      <c r="GM908" s="66" t="e">
        <f>VLOOKUP(K908,[3]resultado!E$2:K$2045,7,FALSE)</f>
        <v>#N/A</v>
      </c>
      <c r="GO908" s="66">
        <f>VLOOKUP(J908,[3]Hoja2!A$1:A$110,1,FALSE)</f>
        <v>30341275</v>
      </c>
      <c r="GP908" s="66" t="e">
        <f>VLOOKUP(K908,[3]Hoja5!C$2:F$376,1,FALSE)</f>
        <v>#N/A</v>
      </c>
      <c r="GQ908" s="66">
        <f>VLOOKUP(J908,[3]Hoja5!A$2:A$376,1,FALSE)</f>
        <v>30341275</v>
      </c>
      <c r="GR908" s="66" t="str">
        <f>VLOOKUP(J908,rates!B$2:I$944,8,FALSE)</f>
        <v/>
      </c>
      <c r="GS908" s="66" t="s">
        <v>93</v>
      </c>
      <c r="GT908" s="66" t="e">
        <f>VLOOKUP(J908,Hoja6!A$2:A$29,1,FALSE)</f>
        <v>#N/A</v>
      </c>
      <c r="GU908" s="66" t="str">
        <f>VLOOKUP(J908,Hoja7!A$2:O$243,15,FALSE)</f>
        <v>CON COVENIO</v>
      </c>
      <c r="GV908" s="66">
        <f>VLOOKUP(J908,'ESTADO DE SITUACION'!H$4:AQ$943,36,FALSE)</f>
        <v>0</v>
      </c>
    </row>
    <row r="909" spans="1:204" s="66" customFormat="1" ht="18" customHeight="1" outlineLevel="2">
      <c r="A909" s="353">
        <v>33</v>
      </c>
      <c r="B909" s="353" t="s">
        <v>79</v>
      </c>
      <c r="C909" s="353" t="s">
        <v>209</v>
      </c>
      <c r="D909" s="353" t="s">
        <v>118</v>
      </c>
      <c r="E909" s="354" t="s">
        <v>210</v>
      </c>
      <c r="F909" s="353" t="s">
        <v>744</v>
      </c>
      <c r="G909" s="353" t="s">
        <v>744</v>
      </c>
      <c r="H909" s="353" t="s">
        <v>324</v>
      </c>
      <c r="I909" s="355" t="s">
        <v>753</v>
      </c>
      <c r="J909" s="356">
        <v>30341325</v>
      </c>
      <c r="K909" s="53" t="str">
        <f t="shared" si="623"/>
        <v>30341325-INDAP</v>
      </c>
      <c r="L909" s="209"/>
      <c r="M909" s="53" t="str">
        <f t="shared" si="624"/>
        <v>30341325</v>
      </c>
      <c r="N909" s="224">
        <f t="shared" si="625"/>
        <v>33</v>
      </c>
      <c r="O909" s="355" t="s">
        <v>755</v>
      </c>
      <c r="P909" s="357">
        <v>355000000</v>
      </c>
      <c r="Q909" s="211">
        <v>90171000</v>
      </c>
      <c r="R909" s="211">
        <v>159545172</v>
      </c>
      <c r="S909" s="212">
        <v>0</v>
      </c>
      <c r="T909" s="212">
        <v>0</v>
      </c>
      <c r="U909" s="212">
        <v>0</v>
      </c>
      <c r="V909" s="212">
        <f t="shared" si="626"/>
        <v>0</v>
      </c>
      <c r="W909" s="212">
        <v>458828</v>
      </c>
      <c r="X909" s="212">
        <v>0</v>
      </c>
      <c r="Y909" s="212">
        <v>52763750</v>
      </c>
      <c r="Z909" s="212">
        <f t="shared" si="627"/>
        <v>53222578</v>
      </c>
      <c r="AA909" s="211">
        <f t="shared" si="628"/>
        <v>53222578</v>
      </c>
      <c r="AB909" s="211">
        <v>0</v>
      </c>
      <c r="AC909" s="211">
        <f t="shared" si="629"/>
        <v>53222578</v>
      </c>
      <c r="AD909" s="335">
        <f t="shared" si="630"/>
        <v>106322594</v>
      </c>
      <c r="AE909" s="358">
        <v>249716172</v>
      </c>
      <c r="AF909" s="59">
        <v>248717000</v>
      </c>
      <c r="AG909" s="358">
        <v>26320957</v>
      </c>
      <c r="AH909" s="59">
        <v>0</v>
      </c>
      <c r="AI909" s="59">
        <f t="shared" si="631"/>
        <v>26320957</v>
      </c>
      <c r="AJ909" s="59">
        <f t="shared" si="632"/>
        <v>79962043</v>
      </c>
      <c r="AK909" s="211">
        <f t="shared" si="633"/>
        <v>105283828</v>
      </c>
      <c r="AL909" s="214" t="s">
        <v>93</v>
      </c>
      <c r="AM909" s="359" t="s">
        <v>131</v>
      </c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216"/>
      <c r="AX909" s="216"/>
      <c r="AY909" s="216"/>
      <c r="AZ909" s="216"/>
      <c r="BA909" s="147" t="e">
        <f>VLOOKUP(J925,#REF!,8,FALSE)</f>
        <v>#REF!</v>
      </c>
      <c r="BB909" s="217" t="e">
        <f>VLOOKUP(J925,#REF!,2,FALSE)</f>
        <v>#REF!</v>
      </c>
      <c r="BC909" s="217" t="e">
        <f>VLOOKUP(J925,#REF!,2,FALSE)</f>
        <v>#REF!</v>
      </c>
      <c r="BD909" s="217"/>
      <c r="BE909" s="147" t="e">
        <f>VLOOKUP(CLEAN(J925),#REF!,2,FALSE)</f>
        <v>#REF!</v>
      </c>
      <c r="BF909" s="147"/>
      <c r="BG909" s="147" t="e">
        <f>VLOOKUP(J925,#REF!,13,FALSE)</f>
        <v>#REF!</v>
      </c>
      <c r="BH909" s="147" t="e">
        <f>VLOOKUP(J925,#REF!,13,FALSE)</f>
        <v>#REF!</v>
      </c>
      <c r="BI909" s="147" t="e">
        <f>VLOOKUP(J925,#REF!,13,FALSE)</f>
        <v>#REF!</v>
      </c>
      <c r="BJ909" s="147" t="e">
        <f>VLOOKUP(J925,#REF!,13,FALSE)</f>
        <v>#REF!</v>
      </c>
      <c r="BK909" s="147" t="e">
        <f>VLOOKUP(J925,#REF!,9,FALSE)</f>
        <v>#REF!</v>
      </c>
      <c r="BL909" s="147"/>
      <c r="BM909" s="217" t="e">
        <f>VLOOKUP(J925,#REF!,2,FALSE)</f>
        <v>#REF!</v>
      </c>
      <c r="BN909" s="147"/>
      <c r="BO909" s="147"/>
      <c r="BP909" s="147"/>
      <c r="BQ909" s="147"/>
      <c r="BR909" s="147"/>
      <c r="BS909" s="217" t="e">
        <f>VLOOKUP(CLEAN(J925),#REF!,2,FALSE)</f>
        <v>#REF!</v>
      </c>
      <c r="BT909" s="217" t="e">
        <f t="shared" si="636"/>
        <v>#REF!</v>
      </c>
      <c r="BU909" s="147"/>
      <c r="BV909" s="147"/>
      <c r="BW909" s="147"/>
      <c r="BX909" s="147"/>
      <c r="BY909" s="147"/>
      <c r="BZ909" s="147"/>
      <c r="CA909" s="147"/>
      <c r="CB909" s="147" t="e">
        <f>VLOOKUP(J925,#REF!,13,FALSE)</f>
        <v>#REF!</v>
      </c>
      <c r="CC909" s="147" t="e">
        <f>VLOOKUP(J925,#REF!,2,FALSE)</f>
        <v>#REF!</v>
      </c>
      <c r="CD909" s="147" t="e">
        <f>VLOOKUP(J925,#REF!,13,FALSE)</f>
        <v>#REF!</v>
      </c>
      <c r="CE909" s="147" t="e">
        <f>VLOOKUP(J925,#REF!,3,FALSE)</f>
        <v>#REF!</v>
      </c>
      <c r="CF909" s="147" t="e">
        <f>VLOOKUP(J925,[2]Hoja4!A$2:M$143,13,FALSE)</f>
        <v>#N/A</v>
      </c>
      <c r="CG909" s="147" t="str">
        <f>VLOOKUP(J925,[2]Hoja5!H$2:J$1328,2,FALSE)</f>
        <v/>
      </c>
      <c r="CH909" s="147"/>
      <c r="CI909" s="147"/>
      <c r="CJ909" s="147" t="e">
        <f>VLOOKUP(J925,[2]Hoja13!A$2:M$148,13,FALSE)</f>
        <v>#N/A</v>
      </c>
      <c r="CK909" s="147" t="str">
        <f>VLOOKUP(J925,'[2]rates 26-06-2018'!A$2:I$1489,8,FALSE)</f>
        <v/>
      </c>
      <c r="CL909" s="147"/>
      <c r="CM909" s="147" t="e">
        <f>VLOOKUP(J925,[2]Hoja8!A$2:M$154,13,FALSE)</f>
        <v>#N/A</v>
      </c>
      <c r="CN909" s="147" t="str">
        <f>VLOOKUP(J925,'[2]rates 26-06-2018'!A$1:I$1489,9,FALSE)</f>
        <v>MULTISECTORIAL</v>
      </c>
      <c r="CO909" s="147" t="str">
        <f>VLOOKUP(J925,'[2]rates 26-06-2018'!A$1:I$1489,4,FALSE)</f>
        <v/>
      </c>
      <c r="CP909" s="147"/>
      <c r="CQ909" s="217" t="e">
        <f>VLOOKUP(CLEAN(J925),[2]Hoja14!A$2:B$126,2,FALSE)</f>
        <v>#N/A</v>
      </c>
      <c r="CR909" s="217" t="e">
        <f t="shared" si="637"/>
        <v>#N/A</v>
      </c>
      <c r="CS909" s="147"/>
      <c r="CT909" s="147"/>
      <c r="CU909" s="147"/>
      <c r="CV909" s="147"/>
      <c r="CW909" s="147"/>
      <c r="CX909" s="147"/>
      <c r="CY909" s="147"/>
      <c r="CZ909" s="147"/>
      <c r="DA909" s="147"/>
      <c r="DB909" s="218">
        <f>VLOOKUP(J925,[2]PPTO!A$6:C$335,3,FALSE)</f>
        <v>320000000</v>
      </c>
      <c r="DC909" s="218">
        <f t="shared" si="638"/>
        <v>0</v>
      </c>
      <c r="DD909" s="218">
        <f>VLOOKUP(J925,[2]PPTO!A$5:E$337,5,FALSE)</f>
        <v>0</v>
      </c>
      <c r="DE909" s="218">
        <f>VLOOKUP(J925,[2]PPTO!A$6:F$335,6,FALSE)</f>
        <v>0</v>
      </c>
      <c r="DF909" s="216" t="e">
        <f t="shared" si="639"/>
        <v>#N/A</v>
      </c>
      <c r="DG909" s="216"/>
      <c r="DH909" s="216"/>
      <c r="DI909" s="147" t="e">
        <f>VLOOKUP(J925,'[2]2018'!A$3:N$167,14,FALSE)</f>
        <v>#N/A</v>
      </c>
      <c r="DJ909" s="147" t="str">
        <f>VLOOKUP(J925,[2]resultado!G$2:H$1656,2,FALSE)</f>
        <v/>
      </c>
      <c r="DK909" s="217"/>
      <c r="DL909" s="147"/>
      <c r="DM909" s="147"/>
      <c r="DN909" s="147"/>
      <c r="DO909" s="147" t="e">
        <f>VLOOKUP(K910,'[2]rates actuales'!B$2:K$1880,10,FALSE)</f>
        <v>#N/A</v>
      </c>
      <c r="DP909" s="147"/>
      <c r="DQ909" s="217" t="e">
        <v>#N/A</v>
      </c>
      <c r="DR909" s="147"/>
      <c r="DS909" s="147" t="str">
        <f>VLOOKUP(J910,'[2]rates actuales'!A$2:C$1880,3,FALSE)</f>
        <v/>
      </c>
      <c r="DT909" s="147"/>
      <c r="DU909" s="147"/>
      <c r="DV909" s="147"/>
      <c r="DW909" s="147" t="e">
        <f>VLOOKUP(J910,[2]TERMINADOS!A$2:B$133,2,FALSE)</f>
        <v>#N/A</v>
      </c>
      <c r="DX909" s="217">
        <f>VLOOKUP(J910,'[2]COSTO-GASTO'!A$2:B$382,2,FALSE)</f>
        <v>309000000</v>
      </c>
      <c r="DY909" s="217">
        <f t="shared" si="621"/>
        <v>0</v>
      </c>
      <c r="DZ909" s="147">
        <f>VLOOKUP(J910,'[2]COSTO-GASTO'!E$2:F$401,2,FALSE)</f>
        <v>214608000</v>
      </c>
      <c r="EA909" s="217">
        <f t="shared" si="622"/>
        <v>0</v>
      </c>
      <c r="EB909" s="147" t="e">
        <f>VLOOKUP(J910,[2]Hoja26!A$2:B$91,2,FALSE)</f>
        <v>#N/A</v>
      </c>
      <c r="EC909" s="147" t="str">
        <f>VLOOKUP(J910,[2]Hoja26!E$2:F$147,2,FALSE)</f>
        <v>EN EJECUCION</v>
      </c>
      <c r="ED909" s="147"/>
      <c r="EE909" s="147"/>
      <c r="EF909" s="147"/>
      <c r="EG909" s="147"/>
      <c r="EH909" s="147"/>
      <c r="EI909" s="147"/>
      <c r="EJ909" s="147"/>
      <c r="EK909" s="147"/>
      <c r="EL909" s="147"/>
      <c r="EM909" s="147"/>
      <c r="EN909" s="147"/>
      <c r="EO909" s="147"/>
      <c r="EP909" s="147"/>
      <c r="EQ909" s="147"/>
      <c r="ER909" s="147"/>
      <c r="ES909" s="147"/>
      <c r="ET909" s="147"/>
      <c r="EU909" s="147"/>
      <c r="EV909" s="147" t="str">
        <f>VLOOKUP(J910,'[2]RATES OCTUBRE'!J$1:K$1924,2,FALSE)</f>
        <v/>
      </c>
      <c r="EW909" s="147"/>
      <c r="EX909" s="147" t="str">
        <f>VLOOKUP(J910,[2]Hoja26!N$4:O$1289,2,FALSE)</f>
        <v>EN EJECUCION</v>
      </c>
      <c r="EY909" s="147" t="s">
        <v>79</v>
      </c>
      <c r="EZ909" s="217"/>
      <c r="FB909" s="147"/>
      <c r="FC909" s="147"/>
      <c r="FD909" s="147"/>
      <c r="FE909" s="147"/>
      <c r="FF909" s="147"/>
      <c r="FG909" s="147"/>
      <c r="FH909" s="147"/>
      <c r="FI909" s="147"/>
      <c r="FJ909" s="147"/>
      <c r="FK909" s="147"/>
      <c r="FL909" s="147"/>
      <c r="FM909" s="147"/>
      <c r="FN909" s="147"/>
      <c r="FO909" s="147"/>
      <c r="FP909" s="147"/>
      <c r="FQ909" s="147"/>
      <c r="FR909" s="147"/>
      <c r="FS909" s="66" t="str">
        <f t="shared" si="634"/>
        <v>30341325-INDAP</v>
      </c>
      <c r="FT909" s="66" t="str">
        <f>VLOOKUP(FS909,'[2]ESTADO DE SITUACION OCTUBRE'!I$4:I$941,1,FALSE)</f>
        <v>30341325-INDAP</v>
      </c>
      <c r="FU909" s="66" t="e">
        <f>VLOOKUP(K909,'[2]BIP-COSTO'!B$2:H$1976,7,FALSE)</f>
        <v>#N/A</v>
      </c>
      <c r="FV909" s="173" t="e">
        <v>#N/A</v>
      </c>
      <c r="FW909" s="173" t="e">
        <f t="shared" si="635"/>
        <v>#N/A</v>
      </c>
      <c r="FX909" s="66" t="e">
        <f>VLOOKUP(K909,'[2]BIP-COSTO'!B$2:H$1976,4,FALSE)</f>
        <v>#N/A</v>
      </c>
      <c r="FY909" s="66" t="e">
        <f>VLOOKUP(K909,'[2]BIP-COSTO'!B$2:K$1976,10,FALSE)</f>
        <v>#N/A</v>
      </c>
      <c r="GF909" s="18" t="e">
        <f>VLOOKUP(J909,[2]Hoja20!A$2:V$35,22,FALSE)</f>
        <v>#N/A</v>
      </c>
      <c r="GG909" s="68"/>
      <c r="GH909" s="68"/>
      <c r="GM909" s="66" t="e">
        <f>VLOOKUP(K909,[3]resultado!E$2:K$2045,7,FALSE)</f>
        <v>#N/A</v>
      </c>
      <c r="GO909" s="66">
        <f>VLOOKUP(J909,[3]Hoja2!A$1:A$110,1,FALSE)</f>
        <v>30341325</v>
      </c>
      <c r="GP909" s="66" t="e">
        <f>VLOOKUP(K909,[3]Hoja5!C$2:F$376,1,FALSE)</f>
        <v>#N/A</v>
      </c>
      <c r="GQ909" s="66">
        <f>VLOOKUP(J909,[3]Hoja5!A$2:A$376,1,FALSE)</f>
        <v>30341325</v>
      </c>
      <c r="GR909" s="66" t="str">
        <f>VLOOKUP(J909,rates!B$2:I$944,8,FALSE)</f>
        <v/>
      </c>
      <c r="GS909" s="66" t="s">
        <v>93</v>
      </c>
      <c r="GT909" s="66" t="e">
        <f>VLOOKUP(J909,Hoja6!A$2:A$29,1,FALSE)</f>
        <v>#N/A</v>
      </c>
      <c r="GU909" s="66" t="e">
        <f>VLOOKUP(J909,Hoja7!A$2:O$243,15,FALSE)</f>
        <v>#N/A</v>
      </c>
      <c r="GV909" s="66">
        <f>VLOOKUP(J909,'ESTADO DE SITUACION'!H$4:AQ$943,36,FALSE)</f>
        <v>0</v>
      </c>
    </row>
    <row r="910" spans="1:204" s="66" customFormat="1" ht="18" customHeight="1" outlineLevel="2">
      <c r="A910" s="353">
        <v>33</v>
      </c>
      <c r="B910" s="353" t="s">
        <v>79</v>
      </c>
      <c r="C910" s="353" t="s">
        <v>96</v>
      </c>
      <c r="D910" s="353" t="s">
        <v>118</v>
      </c>
      <c r="E910" s="354" t="s">
        <v>210</v>
      </c>
      <c r="F910" s="353" t="s">
        <v>744</v>
      </c>
      <c r="G910" s="353" t="s">
        <v>744</v>
      </c>
      <c r="H910" s="353" t="s">
        <v>324</v>
      </c>
      <c r="I910" s="355" t="s">
        <v>753</v>
      </c>
      <c r="J910" s="356">
        <v>30341329</v>
      </c>
      <c r="K910" s="53" t="str">
        <f t="shared" si="623"/>
        <v>30341329-INDAP</v>
      </c>
      <c r="L910" s="209"/>
      <c r="M910" s="53" t="str">
        <f t="shared" si="624"/>
        <v>30341329</v>
      </c>
      <c r="N910" s="224">
        <f t="shared" si="625"/>
        <v>33</v>
      </c>
      <c r="O910" s="355" t="s">
        <v>756</v>
      </c>
      <c r="P910" s="357">
        <v>309000000</v>
      </c>
      <c r="Q910" s="211">
        <v>136309404</v>
      </c>
      <c r="R910" s="211">
        <v>78298596</v>
      </c>
      <c r="S910" s="212">
        <v>0</v>
      </c>
      <c r="T910" s="212">
        <v>0</v>
      </c>
      <c r="U910" s="212">
        <v>0</v>
      </c>
      <c r="V910" s="212">
        <f t="shared" si="626"/>
        <v>0</v>
      </c>
      <c r="W910" s="212">
        <v>0</v>
      </c>
      <c r="X910" s="212">
        <v>0</v>
      </c>
      <c r="Y910" s="212">
        <v>7922756</v>
      </c>
      <c r="Z910" s="212">
        <f t="shared" si="627"/>
        <v>7922756</v>
      </c>
      <c r="AA910" s="211">
        <f t="shared" si="628"/>
        <v>7922756</v>
      </c>
      <c r="AB910" s="211">
        <v>0</v>
      </c>
      <c r="AC910" s="211">
        <f t="shared" si="629"/>
        <v>7922756</v>
      </c>
      <c r="AD910" s="335">
        <f t="shared" si="630"/>
        <v>70375840</v>
      </c>
      <c r="AE910" s="358">
        <v>214608000</v>
      </c>
      <c r="AF910" s="59">
        <v>209356577</v>
      </c>
      <c r="AG910" s="358">
        <v>23598000</v>
      </c>
      <c r="AH910" s="59">
        <v>0</v>
      </c>
      <c r="AI910" s="59">
        <f t="shared" si="631"/>
        <v>23598000</v>
      </c>
      <c r="AJ910" s="59">
        <f t="shared" si="632"/>
        <v>76045423</v>
      </c>
      <c r="AK910" s="211">
        <f t="shared" si="633"/>
        <v>94392000</v>
      </c>
      <c r="AL910" s="214" t="s">
        <v>93</v>
      </c>
      <c r="AM910" s="359" t="s">
        <v>131</v>
      </c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216" t="e">
        <f>VLOOKUP(J926,#REF!,3,FALSE)</f>
        <v>#REF!</v>
      </c>
      <c r="AX910" s="216"/>
      <c r="AY910" s="216" t="e">
        <f>VLOOKUP(J926,#REF!,13,FALSE)</f>
        <v>#REF!</v>
      </c>
      <c r="AZ910" s="216" t="e">
        <f>VLOOKUP(CLEAN(J926),#REF!,7,FALSE)</f>
        <v>#REF!</v>
      </c>
      <c r="BA910" s="147" t="e">
        <f>VLOOKUP(J926,#REF!,8,FALSE)</f>
        <v>#REF!</v>
      </c>
      <c r="BB910" s="217" t="e">
        <f>VLOOKUP(J926,#REF!,2,FALSE)</f>
        <v>#REF!</v>
      </c>
      <c r="BC910" s="217" t="e">
        <f>VLOOKUP(J926,#REF!,2,FALSE)</f>
        <v>#REF!</v>
      </c>
      <c r="BD910" s="217"/>
      <c r="BE910" s="147" t="e">
        <f>VLOOKUP(CLEAN(J926),#REF!,2,FALSE)</f>
        <v>#REF!</v>
      </c>
      <c r="BF910" s="147"/>
      <c r="BG910" s="147" t="e">
        <f>VLOOKUP(J926,#REF!,13,FALSE)</f>
        <v>#REF!</v>
      </c>
      <c r="BH910" s="147" t="e">
        <f>VLOOKUP(J926,#REF!,13,FALSE)</f>
        <v>#REF!</v>
      </c>
      <c r="BI910" s="147" t="e">
        <f>VLOOKUP(J926,#REF!,13,FALSE)</f>
        <v>#REF!</v>
      </c>
      <c r="BJ910" s="147" t="e">
        <f>VLOOKUP(J926,#REF!,13,FALSE)</f>
        <v>#REF!</v>
      </c>
      <c r="BK910" s="147" t="e">
        <f>VLOOKUP(J926,#REF!,9,FALSE)</f>
        <v>#REF!</v>
      </c>
      <c r="BL910" s="147"/>
      <c r="BM910" s="147" t="e">
        <f>VLOOKUP(J926,#REF!,2,FALSE)</f>
        <v>#REF!</v>
      </c>
      <c r="BN910" s="147"/>
      <c r="BO910" s="147"/>
      <c r="BP910" s="147"/>
      <c r="BQ910" s="147"/>
      <c r="BR910" s="147"/>
      <c r="BS910" s="217" t="e">
        <f>VLOOKUP(CLEAN(J926),#REF!,2,FALSE)</f>
        <v>#REF!</v>
      </c>
      <c r="BT910" s="217" t="e">
        <f t="shared" si="636"/>
        <v>#REF!</v>
      </c>
      <c r="BU910" s="147"/>
      <c r="BV910" s="147"/>
      <c r="BW910" s="147"/>
      <c r="BX910" s="147"/>
      <c r="BY910" s="147"/>
      <c r="BZ910" s="147"/>
      <c r="CA910" s="147"/>
      <c r="CB910" s="147" t="e">
        <f>VLOOKUP(J926,#REF!,13,FALSE)</f>
        <v>#REF!</v>
      </c>
      <c r="CC910" s="147" t="e">
        <f>VLOOKUP(J926,#REF!,2,FALSE)</f>
        <v>#REF!</v>
      </c>
      <c r="CD910" s="147" t="e">
        <f>VLOOKUP(J926,#REF!,13,FALSE)</f>
        <v>#REF!</v>
      </c>
      <c r="CE910" s="147" t="e">
        <f>VLOOKUP(J926,#REF!,3,FALSE)</f>
        <v>#REF!</v>
      </c>
      <c r="CF910" s="147" t="e">
        <f>VLOOKUP(J926,[2]Hoja4!A$2:M$143,13,FALSE)</f>
        <v>#N/A</v>
      </c>
      <c r="CG910" s="147" t="str">
        <f>VLOOKUP(J926,[2]Hoja5!H$2:J$1328,2,FALSE)</f>
        <v/>
      </c>
      <c r="CH910" s="147"/>
      <c r="CI910" s="147"/>
      <c r="CJ910" s="147" t="e">
        <f>VLOOKUP(J926,[2]Hoja13!A$2:M$148,13,FALSE)</f>
        <v>#N/A</v>
      </c>
      <c r="CK910" s="147" t="str">
        <f>VLOOKUP(J926,'[2]rates 26-06-2018'!A$2:I$1489,8,FALSE)</f>
        <v/>
      </c>
      <c r="CL910" s="147"/>
      <c r="CM910" s="147" t="e">
        <f>VLOOKUP(J926,[2]Hoja8!A$2:M$154,13,FALSE)</f>
        <v>#N/A</v>
      </c>
      <c r="CN910" s="147" t="str">
        <f>VLOOKUP(J926,'[2]rates 26-06-2018'!A$1:I$1489,9,FALSE)</f>
        <v>RECURSOS NATURALES Y MEDIO AMBIENTE</v>
      </c>
      <c r="CO910" s="147" t="str">
        <f>VLOOKUP(J926,'[2]rates 26-06-2018'!A$1:I$1489,4,FALSE)</f>
        <v/>
      </c>
      <c r="CP910" s="147"/>
      <c r="CQ910" s="217">
        <f>VLOOKUP(CLEAN(J926),[2]Hoja14!A$2:B$126,2,FALSE)</f>
        <v>71400000</v>
      </c>
      <c r="CR910" s="217">
        <f t="shared" si="637"/>
        <v>0</v>
      </c>
      <c r="CS910" s="147"/>
      <c r="CT910" s="147"/>
      <c r="CU910" s="147"/>
      <c r="CV910" s="147"/>
      <c r="CW910" s="147"/>
      <c r="CX910" s="147"/>
      <c r="CY910" s="147"/>
      <c r="CZ910" s="147"/>
      <c r="DA910" s="147"/>
      <c r="DB910" s="218">
        <f>VLOOKUP(J926,[2]PPTO!A$6:C$335,3,FALSE)</f>
        <v>450000000</v>
      </c>
      <c r="DC910" s="218">
        <f t="shared" si="638"/>
        <v>0</v>
      </c>
      <c r="DD910" s="218">
        <f>VLOOKUP(J926,[2]PPTO!A$5:E$337,5,FALSE)</f>
        <v>75000000</v>
      </c>
      <c r="DE910" s="218">
        <f>VLOOKUP(J926,[2]PPTO!A$6:F$335,6,FALSE)</f>
        <v>0</v>
      </c>
      <c r="DF910" s="216" t="e">
        <f t="shared" si="639"/>
        <v>#N/A</v>
      </c>
      <c r="DG910" s="216"/>
      <c r="DH910" s="216"/>
      <c r="DI910" s="147" t="e">
        <f>VLOOKUP(J926,'[2]2018'!A$3:N$167,14,FALSE)</f>
        <v>#N/A</v>
      </c>
      <c r="DJ910" s="147" t="str">
        <f>VLOOKUP(J926,[2]resultado!G$2:H$1656,2,FALSE)</f>
        <v/>
      </c>
      <c r="DK910" s="217">
        <v>0</v>
      </c>
      <c r="DL910" s="217">
        <f>Q926-DK910</f>
        <v>20000000</v>
      </c>
      <c r="DM910" s="217">
        <f>P926-(Q926+R926+AG926)</f>
        <v>266250000</v>
      </c>
      <c r="DN910" s="147"/>
      <c r="DO910" s="147" t="e">
        <f>VLOOKUP(K911,'[2]rates actuales'!B$2:K$1880,10,FALSE)</f>
        <v>#N/A</v>
      </c>
      <c r="DP910" s="147"/>
      <c r="DQ910" s="217" t="e">
        <v>#N/A</v>
      </c>
      <c r="DR910" s="147"/>
      <c r="DS910" s="147" t="str">
        <f>VLOOKUP(J911,'[2]rates actuales'!A$2:C$1880,3,FALSE)</f>
        <v/>
      </c>
      <c r="DT910" s="147"/>
      <c r="DU910" s="147"/>
      <c r="DV910" s="147"/>
      <c r="DW910" s="147" t="e">
        <f>VLOOKUP(J911,[2]TERMINADOS!A$2:B$133,2,FALSE)</f>
        <v>#N/A</v>
      </c>
      <c r="DX910" s="217">
        <f>VLOOKUP(J911,'[2]COSTO-GASTO'!A$2:B$382,2,FALSE)</f>
        <v>315000000</v>
      </c>
      <c r="DY910" s="217">
        <f t="shared" si="621"/>
        <v>0</v>
      </c>
      <c r="DZ910" s="147">
        <f>VLOOKUP(J911,'[2]COSTO-GASTO'!E$2:F$401,2,FALSE)</f>
        <v>136695000</v>
      </c>
      <c r="EA910" s="217">
        <f t="shared" si="622"/>
        <v>0</v>
      </c>
      <c r="EB910" s="147" t="e">
        <f>VLOOKUP(J911,[2]Hoja26!A$2:B$91,2,FALSE)</f>
        <v>#N/A</v>
      </c>
      <c r="EC910" s="147" t="str">
        <f>VLOOKUP(J911,[2]Hoja26!E$2:F$147,2,FALSE)</f>
        <v>EN EJECUCION</v>
      </c>
      <c r="ED910" s="147"/>
      <c r="EE910" s="147"/>
      <c r="EF910" s="147"/>
      <c r="EG910" s="147"/>
      <c r="EH910" s="147"/>
      <c r="EI910" s="147"/>
      <c r="EJ910" s="147"/>
      <c r="EK910" s="147"/>
      <c r="EL910" s="147"/>
      <c r="EM910" s="147"/>
      <c r="EN910" s="147"/>
      <c r="EO910" s="147"/>
      <c r="EP910" s="147"/>
      <c r="EQ910" s="147"/>
      <c r="ER910" s="147"/>
      <c r="ES910" s="147"/>
      <c r="ET910" s="147"/>
      <c r="EU910" s="147"/>
      <c r="EV910" s="147" t="str">
        <f>VLOOKUP(J911,'[2]RATES OCTUBRE'!J$1:K$1924,2,FALSE)</f>
        <v/>
      </c>
      <c r="EW910" s="147"/>
      <c r="EX910" s="147" t="str">
        <f>VLOOKUP(J911,[2]Hoja26!N$4:O$1289,2,FALSE)</f>
        <v>EN EJECUCION</v>
      </c>
      <c r="EY910" s="147" t="s">
        <v>79</v>
      </c>
      <c r="EZ910" s="217"/>
      <c r="FB910" s="147"/>
      <c r="FC910" s="147"/>
      <c r="FD910" s="147"/>
      <c r="FE910" s="147"/>
      <c r="FF910" s="147"/>
      <c r="FG910" s="147"/>
      <c r="FH910" s="147"/>
      <c r="FI910" s="147"/>
      <c r="FJ910" s="147"/>
      <c r="FK910" s="147"/>
      <c r="FL910" s="147"/>
      <c r="FM910" s="147"/>
      <c r="FN910" s="147"/>
      <c r="FO910" s="147"/>
      <c r="FP910" s="147"/>
      <c r="FQ910" s="147"/>
      <c r="FR910" s="147"/>
      <c r="FS910" s="66" t="str">
        <f t="shared" si="634"/>
        <v>30341329-INDAP</v>
      </c>
      <c r="FT910" s="66" t="str">
        <f>VLOOKUP(FS910,'[2]ESTADO DE SITUACION OCTUBRE'!I$4:I$941,1,FALSE)</f>
        <v>30341329-INDAP</v>
      </c>
      <c r="FU910" s="66" t="e">
        <f>VLOOKUP(K910,'[2]BIP-COSTO'!B$2:H$1976,7,FALSE)</f>
        <v>#N/A</v>
      </c>
      <c r="FV910" s="173" t="e">
        <v>#N/A</v>
      </c>
      <c r="FW910" s="173" t="e">
        <f t="shared" si="635"/>
        <v>#N/A</v>
      </c>
      <c r="FX910" s="66" t="e">
        <f>VLOOKUP(K910,'[2]BIP-COSTO'!B$2:H$1976,4,FALSE)</f>
        <v>#N/A</v>
      </c>
      <c r="FY910" s="66" t="e">
        <f>VLOOKUP(K910,'[2]BIP-COSTO'!B$2:K$1976,10,FALSE)</f>
        <v>#N/A</v>
      </c>
      <c r="GF910" s="18" t="e">
        <f>VLOOKUP(J910,[2]Hoja20!A$2:V$35,22,FALSE)</f>
        <v>#N/A</v>
      </c>
      <c r="GG910" s="68"/>
      <c r="GH910" s="68"/>
      <c r="GM910" s="66" t="e">
        <f>VLOOKUP(K910,[3]resultado!E$2:K$2045,7,FALSE)</f>
        <v>#N/A</v>
      </c>
      <c r="GO910" s="66">
        <f>VLOOKUP(J910,[3]Hoja2!A$1:A$110,1,FALSE)</f>
        <v>30341329</v>
      </c>
      <c r="GP910" s="66" t="e">
        <f>VLOOKUP(K910,[3]Hoja5!C$2:F$376,1,FALSE)</f>
        <v>#N/A</v>
      </c>
      <c r="GQ910" s="66">
        <f>VLOOKUP(J910,[3]Hoja5!A$2:A$376,1,FALSE)</f>
        <v>30341329</v>
      </c>
      <c r="GR910" s="66" t="str">
        <f>VLOOKUP(J910,rates!B$2:I$944,8,FALSE)</f>
        <v/>
      </c>
      <c r="GS910" s="66" t="s">
        <v>93</v>
      </c>
      <c r="GT910" s="66" t="e">
        <f>VLOOKUP(J910,Hoja6!A$2:A$29,1,FALSE)</f>
        <v>#N/A</v>
      </c>
      <c r="GU910" s="66" t="str">
        <f>VLOOKUP(J910,Hoja7!A$2:O$243,15,FALSE)</f>
        <v>CON COVENIO</v>
      </c>
      <c r="GV910" s="66">
        <f>VLOOKUP(J910,'ESTADO DE SITUACION'!H$4:AQ$943,36,FALSE)</f>
        <v>0</v>
      </c>
    </row>
    <row r="911" spans="1:204" s="66" customFormat="1" ht="18" customHeight="1" outlineLevel="2">
      <c r="A911" s="353">
        <v>33</v>
      </c>
      <c r="B911" s="353" t="s">
        <v>79</v>
      </c>
      <c r="C911" s="353" t="s">
        <v>747</v>
      </c>
      <c r="D911" s="353" t="s">
        <v>118</v>
      </c>
      <c r="E911" s="354" t="s">
        <v>210</v>
      </c>
      <c r="F911" s="353" t="s">
        <v>744</v>
      </c>
      <c r="G911" s="353" t="s">
        <v>744</v>
      </c>
      <c r="H911" s="353" t="s">
        <v>324</v>
      </c>
      <c r="I911" s="355" t="s">
        <v>748</v>
      </c>
      <c r="J911" s="356">
        <v>30419826</v>
      </c>
      <c r="K911" s="53" t="str">
        <f t="shared" si="623"/>
        <v>30419826-SEREMI DE AGRICULTURA</v>
      </c>
      <c r="L911" s="209"/>
      <c r="M911" s="53" t="str">
        <f t="shared" si="624"/>
        <v>30419826</v>
      </c>
      <c r="N911" s="224">
        <f t="shared" si="625"/>
        <v>33</v>
      </c>
      <c r="O911" s="355" t="s">
        <v>757</v>
      </c>
      <c r="P911" s="357">
        <v>315000000</v>
      </c>
      <c r="Q911" s="211">
        <v>49500000</v>
      </c>
      <c r="R911" s="211">
        <v>87195000</v>
      </c>
      <c r="S911" s="212">
        <v>0</v>
      </c>
      <c r="T911" s="212">
        <v>0</v>
      </c>
      <c r="U911" s="212">
        <v>0</v>
      </c>
      <c r="V911" s="212">
        <f t="shared" si="626"/>
        <v>0</v>
      </c>
      <c r="W911" s="212">
        <v>0</v>
      </c>
      <c r="X911" s="212">
        <v>0</v>
      </c>
      <c r="Y911" s="212">
        <v>0</v>
      </c>
      <c r="Z911" s="212">
        <f t="shared" si="627"/>
        <v>0</v>
      </c>
      <c r="AA911" s="211">
        <f t="shared" si="628"/>
        <v>0</v>
      </c>
      <c r="AB911" s="211">
        <v>84195000</v>
      </c>
      <c r="AC911" s="211">
        <f t="shared" si="629"/>
        <v>84195000</v>
      </c>
      <c r="AD911" s="335">
        <f t="shared" si="630"/>
        <v>3000000</v>
      </c>
      <c r="AE911" s="358">
        <v>136695000</v>
      </c>
      <c r="AF911" s="59">
        <v>133862807</v>
      </c>
      <c r="AG911" s="358">
        <v>44576250</v>
      </c>
      <c r="AH911" s="59">
        <v>0</v>
      </c>
      <c r="AI911" s="59">
        <f t="shared" si="631"/>
        <v>44576250</v>
      </c>
      <c r="AJ911" s="59">
        <f t="shared" si="632"/>
        <v>136560943</v>
      </c>
      <c r="AK911" s="211">
        <f t="shared" si="633"/>
        <v>178305000</v>
      </c>
      <c r="AL911" s="214" t="s">
        <v>93</v>
      </c>
      <c r="AM911" s="359" t="s">
        <v>131</v>
      </c>
      <c r="AN911" s="147"/>
      <c r="AO911" s="147"/>
      <c r="AP911" s="147"/>
      <c r="AQ911" s="147"/>
      <c r="AR911" s="147"/>
      <c r="AS911" s="147"/>
      <c r="AT911" s="147"/>
      <c r="AU911" s="147"/>
      <c r="AV911" s="147"/>
      <c r="AW911" s="216" t="e">
        <f>VLOOKUP(J927,#REF!,3,FALSE)</f>
        <v>#REF!</v>
      </c>
      <c r="AX911" s="216"/>
      <c r="AY911" s="216" t="e">
        <f>VLOOKUP(J927,#REF!,13,FALSE)</f>
        <v>#REF!</v>
      </c>
      <c r="AZ911" s="216" t="e">
        <f>VLOOKUP(CLEAN(J927),#REF!,7,FALSE)</f>
        <v>#REF!</v>
      </c>
      <c r="BA911" s="147" t="e">
        <f>VLOOKUP(J927,#REF!,8,FALSE)</f>
        <v>#REF!</v>
      </c>
      <c r="BB911" s="217" t="e">
        <f>VLOOKUP(J927,#REF!,2,FALSE)</f>
        <v>#REF!</v>
      </c>
      <c r="BC911" s="217" t="e">
        <f>VLOOKUP(J927,#REF!,2,FALSE)</f>
        <v>#REF!</v>
      </c>
      <c r="BD911" s="217"/>
      <c r="BE911" s="147" t="e">
        <f>VLOOKUP(CLEAN(J927),#REF!,2,FALSE)</f>
        <v>#REF!</v>
      </c>
      <c r="BF911" s="147"/>
      <c r="BG911" s="147" t="e">
        <f>VLOOKUP(J927,#REF!,13,FALSE)</f>
        <v>#REF!</v>
      </c>
      <c r="BH911" s="147" t="e">
        <f>VLOOKUP(J927,#REF!,13,FALSE)</f>
        <v>#REF!</v>
      </c>
      <c r="BI911" s="147" t="e">
        <f>VLOOKUP(J927,#REF!,13,FALSE)</f>
        <v>#REF!</v>
      </c>
      <c r="BJ911" s="147" t="e">
        <f>VLOOKUP(J927,#REF!,13,FALSE)</f>
        <v>#REF!</v>
      </c>
      <c r="BK911" s="147" t="e">
        <f>VLOOKUP(J927,#REF!,9,FALSE)</f>
        <v>#REF!</v>
      </c>
      <c r="BL911" s="147"/>
      <c r="BM911" s="147" t="e">
        <f>VLOOKUP(J927,#REF!,2,FALSE)</f>
        <v>#REF!</v>
      </c>
      <c r="BN911" s="147"/>
      <c r="BO911" s="147"/>
      <c r="BP911" s="147"/>
      <c r="BQ911" s="147"/>
      <c r="BR911" s="147"/>
      <c r="BS911" s="217" t="e">
        <f>VLOOKUP(CLEAN(J927),#REF!,2,FALSE)</f>
        <v>#REF!</v>
      </c>
      <c r="BT911" s="217" t="e">
        <f t="shared" si="636"/>
        <v>#REF!</v>
      </c>
      <c r="BU911" s="147"/>
      <c r="BV911" s="147"/>
      <c r="BW911" s="147"/>
      <c r="BX911" s="147"/>
      <c r="BY911" s="147"/>
      <c r="BZ911" s="147"/>
      <c r="CA911" s="147"/>
      <c r="CB911" s="147" t="e">
        <f>VLOOKUP(J927,#REF!,13,FALSE)</f>
        <v>#REF!</v>
      </c>
      <c r="CC911" s="147" t="e">
        <f>VLOOKUP(J927,#REF!,2,FALSE)</f>
        <v>#REF!</v>
      </c>
      <c r="CD911" s="147" t="e">
        <f>VLOOKUP(J927,#REF!,13,FALSE)</f>
        <v>#REF!</v>
      </c>
      <c r="CE911" s="147" t="e">
        <f>VLOOKUP(J927,#REF!,3,FALSE)</f>
        <v>#REF!</v>
      </c>
      <c r="CF911" s="147" t="e">
        <f>VLOOKUP(J927,[2]Hoja4!A$2:M$143,13,FALSE)</f>
        <v>#N/A</v>
      </c>
      <c r="CG911" s="147" t="str">
        <f>VLOOKUP(J927,[2]Hoja5!H$2:J$1328,2,FALSE)</f>
        <v/>
      </c>
      <c r="CH911" s="147"/>
      <c r="CI911" s="147"/>
      <c r="CJ911" s="147" t="e">
        <f>VLOOKUP(J927,[2]Hoja13!A$2:M$148,13,FALSE)</f>
        <v>#N/A</v>
      </c>
      <c r="CK911" s="147" t="str">
        <f>VLOOKUP(J927,'[2]rates 26-06-2018'!A$2:I$1489,8,FALSE)</f>
        <v/>
      </c>
      <c r="CL911" s="147"/>
      <c r="CM911" s="147" t="e">
        <f>VLOOKUP(J927,[2]Hoja8!A$2:M$154,13,FALSE)</f>
        <v>#N/A</v>
      </c>
      <c r="CN911" s="147" t="str">
        <f>VLOOKUP(J927,'[2]rates 26-06-2018'!A$1:I$1489,9,FALSE)</f>
        <v>RECURSOS NATURALES Y MEDIO AMBIENTE</v>
      </c>
      <c r="CO911" s="147" t="str">
        <f>VLOOKUP(J927,'[2]rates 26-06-2018'!A$1:I$1489,4,FALSE)</f>
        <v/>
      </c>
      <c r="CP911" s="147"/>
      <c r="CQ911" s="217" t="e">
        <f>VLOOKUP(CLEAN(J927),[2]Hoja14!A$2:B$126,2,FALSE)</f>
        <v>#N/A</v>
      </c>
      <c r="CR911" s="217" t="e">
        <f t="shared" si="637"/>
        <v>#N/A</v>
      </c>
      <c r="CS911" s="147"/>
      <c r="CT911" s="147"/>
      <c r="CU911" s="147"/>
      <c r="CV911" s="147"/>
      <c r="CW911" s="147"/>
      <c r="CX911" s="147"/>
      <c r="CY911" s="147"/>
      <c r="CZ911" s="147"/>
      <c r="DA911" s="147"/>
      <c r="DB911" s="218">
        <f>VLOOKUP(J927,[2]PPTO!A$6:C$335,3,FALSE)</f>
        <v>500000000</v>
      </c>
      <c r="DC911" s="218">
        <f t="shared" si="638"/>
        <v>0</v>
      </c>
      <c r="DD911" s="218">
        <f>VLOOKUP(J927,[2]PPTO!A$5:E$337,5,FALSE)</f>
        <v>225199000</v>
      </c>
      <c r="DE911" s="218">
        <f>VLOOKUP(J927,[2]PPTO!A$6:F$335,6,FALSE)</f>
        <v>60249190</v>
      </c>
      <c r="DF911" s="216" t="e">
        <f t="shared" si="639"/>
        <v>#N/A</v>
      </c>
      <c r="DG911" s="216"/>
      <c r="DH911" s="216"/>
      <c r="DI911" s="147" t="e">
        <f>VLOOKUP(J927,'[2]2018'!A$3:N$167,14,FALSE)</f>
        <v>#N/A</v>
      </c>
      <c r="DJ911" s="147" t="str">
        <f>VLOOKUP(J927,[2]resultado!G$2:H$1656,2,FALSE)</f>
        <v/>
      </c>
      <c r="DK911" s="217"/>
      <c r="DL911" s="147"/>
      <c r="DM911" s="147"/>
      <c r="DN911" s="147"/>
      <c r="DO911" s="147" t="e">
        <f>VLOOKUP(K912,'[2]rates actuales'!B$2:K$1880,10,FALSE)</f>
        <v>#N/A</v>
      </c>
      <c r="DP911" s="147"/>
      <c r="DQ911" s="217" t="e">
        <v>#N/A</v>
      </c>
      <c r="DR911" s="147"/>
      <c r="DS911" s="147" t="str">
        <f>VLOOKUP(J912,'[2]rates actuales'!A$2:C$1880,3,FALSE)</f>
        <v/>
      </c>
      <c r="DT911" s="147"/>
      <c r="DU911" s="147"/>
      <c r="DV911" s="147"/>
      <c r="DW911" s="147" t="e">
        <f>VLOOKUP(J912,[2]TERMINADOS!A$2:B$133,2,FALSE)</f>
        <v>#N/A</v>
      </c>
      <c r="DX911" s="217">
        <f>VLOOKUP(J912,'[2]COSTO-GASTO'!A$2:B$382,2,FALSE)</f>
        <v>169500000</v>
      </c>
      <c r="DY911" s="217">
        <f t="shared" si="621"/>
        <v>0</v>
      </c>
      <c r="DZ911" s="147">
        <f>VLOOKUP(J912,'[2]COSTO-GASTO'!E$2:F$401,2,FALSE)</f>
        <v>93996878</v>
      </c>
      <c r="EA911" s="217">
        <f t="shared" si="622"/>
        <v>0</v>
      </c>
      <c r="EB911" s="147" t="e">
        <f>VLOOKUP(J912,[2]Hoja26!A$2:B$91,2,FALSE)</f>
        <v>#N/A</v>
      </c>
      <c r="EC911" s="147" t="str">
        <f>VLOOKUP(J912,[2]Hoja26!E$2:F$147,2,FALSE)</f>
        <v>EN EJECUCION</v>
      </c>
      <c r="ED911" s="147"/>
      <c r="EE911" s="147"/>
      <c r="EF911" s="147"/>
      <c r="EG911" s="147"/>
      <c r="EH911" s="147"/>
      <c r="EI911" s="147"/>
      <c r="EJ911" s="147"/>
      <c r="EK911" s="147"/>
      <c r="EL911" s="147"/>
      <c r="EM911" s="147"/>
      <c r="EN911" s="147"/>
      <c r="EO911" s="147"/>
      <c r="EP911" s="147"/>
      <c r="EQ911" s="147"/>
      <c r="ER911" s="147"/>
      <c r="ES911" s="147"/>
      <c r="ET911" s="147"/>
      <c r="EU911" s="147"/>
      <c r="EV911" s="147" t="str">
        <f>VLOOKUP(J912,'[2]RATES OCTUBRE'!J$1:K$1924,2,FALSE)</f>
        <v/>
      </c>
      <c r="EW911" s="147"/>
      <c r="EX911" s="147" t="str">
        <f>VLOOKUP(J912,[2]Hoja26!N$4:O$1289,2,FALSE)</f>
        <v>EN EJECUCION</v>
      </c>
      <c r="EY911" s="147" t="s">
        <v>79</v>
      </c>
      <c r="EZ911" s="217"/>
      <c r="FB911" s="147"/>
      <c r="FC911" s="147"/>
      <c r="FD911" s="147"/>
      <c r="FE911" s="147"/>
      <c r="FF911" s="147"/>
      <c r="FG911" s="147"/>
      <c r="FH911" s="147"/>
      <c r="FI911" s="147"/>
      <c r="FJ911" s="147"/>
      <c r="FK911" s="147"/>
      <c r="FL911" s="147"/>
      <c r="FM911" s="147"/>
      <c r="FN911" s="147"/>
      <c r="FO911" s="147"/>
      <c r="FP911" s="147"/>
      <c r="FQ911" s="147"/>
      <c r="FR911" s="147"/>
      <c r="FS911" s="66" t="str">
        <f t="shared" si="634"/>
        <v>30419826-SEREMI DE AGRICULTURA</v>
      </c>
      <c r="FT911" s="66" t="str">
        <f>VLOOKUP(FS911,'[2]ESTADO DE SITUACION OCTUBRE'!I$4:I$941,1,FALSE)</f>
        <v>30419826-SEREMI DE AGRICULTURA</v>
      </c>
      <c r="FU911" s="66" t="e">
        <f>VLOOKUP(K911,'[2]BIP-COSTO'!B$2:H$1976,7,FALSE)</f>
        <v>#N/A</v>
      </c>
      <c r="FV911" s="173" t="e">
        <v>#N/A</v>
      </c>
      <c r="FW911" s="173" t="e">
        <f t="shared" si="635"/>
        <v>#N/A</v>
      </c>
      <c r="FX911" s="66" t="e">
        <f>VLOOKUP(K911,'[2]BIP-COSTO'!B$2:H$1976,4,FALSE)</f>
        <v>#N/A</v>
      </c>
      <c r="FY911" s="66" t="e">
        <f>VLOOKUP(K911,'[2]BIP-COSTO'!B$2:K$1976,10,FALSE)</f>
        <v>#N/A</v>
      </c>
      <c r="GF911" s="18" t="e">
        <f>VLOOKUP(J911,[2]Hoja20!A$2:V$35,22,FALSE)</f>
        <v>#N/A</v>
      </c>
      <c r="GG911" s="68"/>
      <c r="GH911" s="68"/>
      <c r="GM911" s="66" t="e">
        <f>VLOOKUP(K911,[3]resultado!E$2:K$2045,7,FALSE)</f>
        <v>#N/A</v>
      </c>
      <c r="GO911" s="66">
        <f>VLOOKUP(J911,[3]Hoja2!A$1:A$110,1,FALSE)</f>
        <v>30419826</v>
      </c>
      <c r="GP911" s="66" t="e">
        <f>VLOOKUP(K911,[3]Hoja5!C$2:F$376,1,FALSE)</f>
        <v>#N/A</v>
      </c>
      <c r="GQ911" s="66" t="e">
        <f>VLOOKUP(J911,[3]Hoja5!A$2:A$376,1,FALSE)</f>
        <v>#N/A</v>
      </c>
      <c r="GR911" s="66" t="e">
        <f>VLOOKUP(J911,rates!B$2:I$944,8,FALSE)</f>
        <v>#N/A</v>
      </c>
      <c r="GS911" s="66" t="s">
        <v>93</v>
      </c>
      <c r="GT911" s="66" t="e">
        <f>VLOOKUP(J911,Hoja6!A$2:A$29,1,FALSE)</f>
        <v>#N/A</v>
      </c>
      <c r="GU911" s="66" t="e">
        <f>VLOOKUP(J911,Hoja7!A$2:O$243,15,FALSE)</f>
        <v>#N/A</v>
      </c>
      <c r="GV911" s="66">
        <f>VLOOKUP(J911,'ESTADO DE SITUACION'!H$4:AQ$943,36,FALSE)</f>
        <v>0</v>
      </c>
    </row>
    <row r="912" spans="1:204" s="66" customFormat="1" ht="18" customHeight="1" outlineLevel="2">
      <c r="A912" s="353">
        <v>33</v>
      </c>
      <c r="B912" s="353" t="s">
        <v>79</v>
      </c>
      <c r="C912" s="353" t="s">
        <v>747</v>
      </c>
      <c r="D912" s="353" t="s">
        <v>118</v>
      </c>
      <c r="E912" s="354" t="s">
        <v>210</v>
      </c>
      <c r="F912" s="353" t="s">
        <v>744</v>
      </c>
      <c r="G912" s="353" t="s">
        <v>744</v>
      </c>
      <c r="H912" s="353" t="s">
        <v>324</v>
      </c>
      <c r="I912" s="355" t="s">
        <v>758</v>
      </c>
      <c r="J912" s="356">
        <v>30341424</v>
      </c>
      <c r="K912" s="53" t="str">
        <f t="shared" si="623"/>
        <v>30341424-SAG</v>
      </c>
      <c r="L912" s="209"/>
      <c r="M912" s="53" t="str">
        <f t="shared" si="624"/>
        <v>30341424</v>
      </c>
      <c r="N912" s="224">
        <f t="shared" si="625"/>
        <v>33</v>
      </c>
      <c r="O912" s="355" t="s">
        <v>759</v>
      </c>
      <c r="P912" s="357">
        <v>169500000</v>
      </c>
      <c r="Q912" s="211">
        <v>24997878</v>
      </c>
      <c r="R912" s="211">
        <v>68999000</v>
      </c>
      <c r="S912" s="212">
        <v>0</v>
      </c>
      <c r="T912" s="212">
        <v>0</v>
      </c>
      <c r="U912" s="212">
        <v>0</v>
      </c>
      <c r="V912" s="212">
        <f t="shared" si="626"/>
        <v>0</v>
      </c>
      <c r="W912" s="212">
        <v>0</v>
      </c>
      <c r="X912" s="212">
        <v>0</v>
      </c>
      <c r="Y912" s="212">
        <v>23028864</v>
      </c>
      <c r="Z912" s="212">
        <f t="shared" si="627"/>
        <v>23028864</v>
      </c>
      <c r="AA912" s="211">
        <f t="shared" si="628"/>
        <v>23028864</v>
      </c>
      <c r="AB912" s="211">
        <v>0</v>
      </c>
      <c r="AC912" s="211">
        <f t="shared" si="629"/>
        <v>23028864</v>
      </c>
      <c r="AD912" s="335">
        <f t="shared" si="630"/>
        <v>45970136</v>
      </c>
      <c r="AE912" s="358">
        <v>93996878</v>
      </c>
      <c r="AF912" s="59">
        <v>93996879</v>
      </c>
      <c r="AG912" s="358">
        <v>18875780.5</v>
      </c>
      <c r="AH912" s="59">
        <v>0</v>
      </c>
      <c r="AI912" s="59">
        <f t="shared" si="631"/>
        <v>18875780.5</v>
      </c>
      <c r="AJ912" s="59">
        <f t="shared" si="632"/>
        <v>56627340.5</v>
      </c>
      <c r="AK912" s="211">
        <f t="shared" si="633"/>
        <v>75503122</v>
      </c>
      <c r="AL912" s="214" t="s">
        <v>93</v>
      </c>
      <c r="AM912" s="359" t="s">
        <v>131</v>
      </c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216" t="e">
        <f>VLOOKUP(J928,#REF!,3,FALSE)</f>
        <v>#REF!</v>
      </c>
      <c r="AX912" s="216"/>
      <c r="AY912" s="216" t="e">
        <f>VLOOKUP(J928,#REF!,13,FALSE)</f>
        <v>#REF!</v>
      </c>
      <c r="AZ912" s="216" t="e">
        <f>VLOOKUP(CLEAN(J928),#REF!,7,FALSE)</f>
        <v>#REF!</v>
      </c>
      <c r="BA912" s="147" t="e">
        <f>VLOOKUP(J928,#REF!,8,FALSE)</f>
        <v>#REF!</v>
      </c>
      <c r="BB912" s="217" t="e">
        <f>VLOOKUP(J928,#REF!,2,FALSE)</f>
        <v>#REF!</v>
      </c>
      <c r="BC912" s="217" t="e">
        <f>VLOOKUP(J928,#REF!,2,FALSE)</f>
        <v>#REF!</v>
      </c>
      <c r="BD912" s="217"/>
      <c r="BE912" s="147" t="e">
        <f>VLOOKUP(CLEAN(J928),#REF!,2,FALSE)</f>
        <v>#REF!</v>
      </c>
      <c r="BF912" s="147"/>
      <c r="BG912" s="147" t="e">
        <f>VLOOKUP(J928,#REF!,13,FALSE)</f>
        <v>#REF!</v>
      </c>
      <c r="BH912" s="147" t="e">
        <f>VLOOKUP(J928,#REF!,13,FALSE)</f>
        <v>#REF!</v>
      </c>
      <c r="BI912" s="147" t="e">
        <f>VLOOKUP(J928,#REF!,13,FALSE)</f>
        <v>#REF!</v>
      </c>
      <c r="BJ912" s="147" t="e">
        <f>VLOOKUP(J928,#REF!,13,FALSE)</f>
        <v>#REF!</v>
      </c>
      <c r="BK912" s="147" t="e">
        <f>VLOOKUP(J928,#REF!,9,FALSE)</f>
        <v>#REF!</v>
      </c>
      <c r="BL912" s="147"/>
      <c r="BM912" s="217" t="e">
        <f>VLOOKUP(J928,#REF!,2,FALSE)</f>
        <v>#REF!</v>
      </c>
      <c r="BN912" s="147"/>
      <c r="BO912" s="147"/>
      <c r="BP912" s="147"/>
      <c r="BQ912" s="147"/>
      <c r="BR912" s="147"/>
      <c r="BS912" s="217" t="e">
        <f>VLOOKUP(CLEAN(J928),#REF!,2,FALSE)</f>
        <v>#REF!</v>
      </c>
      <c r="BT912" s="217" t="e">
        <f t="shared" si="636"/>
        <v>#REF!</v>
      </c>
      <c r="BU912" s="147"/>
      <c r="BV912" s="147"/>
      <c r="BW912" s="147"/>
      <c r="BX912" s="147"/>
      <c r="BY912" s="147"/>
      <c r="BZ912" s="147"/>
      <c r="CA912" s="147"/>
      <c r="CB912" s="147" t="e">
        <f>VLOOKUP(J928,#REF!,13,FALSE)</f>
        <v>#REF!</v>
      </c>
      <c r="CC912" s="147" t="e">
        <f>VLOOKUP(J928,#REF!,2,FALSE)</f>
        <v>#REF!</v>
      </c>
      <c r="CD912" s="147" t="e">
        <f>VLOOKUP(J928,#REF!,13,FALSE)</f>
        <v>#REF!</v>
      </c>
      <c r="CE912" s="147" t="e">
        <f>VLOOKUP(J928,#REF!,3,FALSE)</f>
        <v>#REF!</v>
      </c>
      <c r="CF912" s="147" t="str">
        <f>VLOOKUP(J928,[2]Hoja4!A$2:M$143,13,FALSE)</f>
        <v>EN TRAMITE</v>
      </c>
      <c r="CG912" s="147" t="str">
        <f>VLOOKUP(J928,[2]Hoja5!H$2:J$1328,2,FALSE)</f>
        <v/>
      </c>
      <c r="CH912" s="147"/>
      <c r="CI912" s="147"/>
      <c r="CJ912" s="147" t="str">
        <f>VLOOKUP(J928,[2]Hoja13!A$2:M$148,13,FALSE)</f>
        <v>CON CONVENIO</v>
      </c>
      <c r="CK912" s="147" t="str">
        <f>VLOOKUP(J928,'[2]rates 26-06-2018'!A$2:I$1489,8,FALSE)</f>
        <v/>
      </c>
      <c r="CL912" s="147"/>
      <c r="CM912" s="147" t="str">
        <f>VLOOKUP(J928,[2]Hoja8!A$2:M$154,13,FALSE)</f>
        <v>convenio</v>
      </c>
      <c r="CN912" s="147" t="str">
        <f>VLOOKUP(J928,'[2]rates 26-06-2018'!A$1:I$1489,9,FALSE)</f>
        <v>PESCA</v>
      </c>
      <c r="CO912" s="147" t="str">
        <f>VLOOKUP(J928,'[2]rates 26-06-2018'!A$1:I$1489,4,FALSE)</f>
        <v/>
      </c>
      <c r="CP912" s="147"/>
      <c r="CQ912" s="217">
        <f>VLOOKUP(CLEAN(J928),[2]Hoja14!A$2:B$126,2,FALSE)</f>
        <v>555555</v>
      </c>
      <c r="CR912" s="217">
        <f t="shared" si="637"/>
        <v>0</v>
      </c>
      <c r="CS912" s="147"/>
      <c r="CT912" s="147"/>
      <c r="CU912" s="147"/>
      <c r="CV912" s="147"/>
      <c r="CW912" s="147"/>
      <c r="CX912" s="147"/>
      <c r="CY912" s="147"/>
      <c r="CZ912" s="147"/>
      <c r="DA912" s="147"/>
      <c r="DB912" s="218">
        <f>VLOOKUP(J928,[2]PPTO!A$6:C$335,3,FALSE)</f>
        <v>2040299234</v>
      </c>
      <c r="DC912" s="218">
        <f t="shared" si="638"/>
        <v>119700766</v>
      </c>
      <c r="DD912" s="218">
        <f>VLOOKUP(J928,[2]PPTO!A$5:E$337,5,FALSE)</f>
        <v>335896946</v>
      </c>
      <c r="DE912" s="218">
        <f>VLOOKUP(J928,[2]PPTO!A$6:F$335,6,FALSE)</f>
        <v>49012700</v>
      </c>
      <c r="DF912" s="216" t="e">
        <f t="shared" si="639"/>
        <v>#N/A</v>
      </c>
      <c r="DG912" s="216"/>
      <c r="DH912" s="216"/>
      <c r="DI912" s="147" t="str">
        <f>VLOOKUP(J928,'[2]2018'!A$3:N$167,14,FALSE)</f>
        <v>CON CONVENIO</v>
      </c>
      <c r="DJ912" s="147" t="str">
        <f>VLOOKUP(J928,[2]resultado!G$2:H$1656,2,FALSE)</f>
        <v/>
      </c>
      <c r="DK912" s="217"/>
      <c r="DL912" s="147"/>
      <c r="DM912" s="147"/>
      <c r="DN912" s="147"/>
      <c r="DO912" s="147" t="e">
        <f>VLOOKUP(K913,'[2]rates actuales'!B$2:K$1880,10,FALSE)</f>
        <v>#N/A</v>
      </c>
      <c r="DP912" s="147"/>
      <c r="DQ912" s="217" t="e">
        <v>#N/A</v>
      </c>
      <c r="DR912" s="147"/>
      <c r="DS912" s="147" t="str">
        <f>VLOOKUP(J913,'[2]rates actuales'!A$2:C$1880,3,FALSE)</f>
        <v/>
      </c>
      <c r="DT912" s="147"/>
      <c r="DU912" s="147"/>
      <c r="DV912" s="147"/>
      <c r="DW912" s="147" t="e">
        <f>VLOOKUP(J913,[2]TERMINADOS!A$2:B$133,2,FALSE)</f>
        <v>#N/A</v>
      </c>
      <c r="DX912" s="217">
        <f>VLOOKUP(J913,'[2]COSTO-GASTO'!A$2:B$382,2,FALSE)</f>
        <v>210000000</v>
      </c>
      <c r="DY912" s="217">
        <f t="shared" si="621"/>
        <v>0</v>
      </c>
      <c r="DZ912" s="147">
        <f>VLOOKUP(J913,'[2]COSTO-GASTO'!E$2:F$401,2,FALSE)</f>
        <v>2500000</v>
      </c>
      <c r="EA912" s="217">
        <f t="shared" si="622"/>
        <v>0</v>
      </c>
      <c r="EB912" s="147" t="e">
        <f>VLOOKUP(J913,[2]Hoja26!A$2:B$91,2,FALSE)</f>
        <v>#N/A</v>
      </c>
      <c r="EC912" s="147" t="str">
        <f>VLOOKUP(J913,[2]Hoja26!E$2:F$147,2,FALSE)</f>
        <v>EN EJECUCION</v>
      </c>
      <c r="ED912" s="147"/>
      <c r="EE912" s="147"/>
      <c r="EF912" s="147"/>
      <c r="EG912" s="147"/>
      <c r="EH912" s="147"/>
      <c r="EI912" s="147"/>
      <c r="EJ912" s="147"/>
      <c r="EK912" s="147"/>
      <c r="EL912" s="147"/>
      <c r="EM912" s="147"/>
      <c r="EN912" s="147"/>
      <c r="EO912" s="147"/>
      <c r="EP912" s="147"/>
      <c r="EQ912" s="147"/>
      <c r="ER912" s="147"/>
      <c r="ES912" s="147"/>
      <c r="ET912" s="147"/>
      <c r="EU912" s="147"/>
      <c r="EV912" s="147" t="str">
        <f>VLOOKUP(J913,'[2]RATES OCTUBRE'!J$1:K$1924,2,FALSE)</f>
        <v/>
      </c>
      <c r="EW912" s="147"/>
      <c r="EX912" s="147" t="str">
        <f>VLOOKUP(J913,[2]Hoja26!N$4:O$1289,2,FALSE)</f>
        <v>EN EJECUCION</v>
      </c>
      <c r="EY912" s="147" t="s">
        <v>79</v>
      </c>
      <c r="EZ912" s="217"/>
      <c r="FB912" s="147"/>
      <c r="FC912" s="147"/>
      <c r="FD912" s="147"/>
      <c r="FE912" s="147"/>
      <c r="FF912" s="147"/>
      <c r="FG912" s="147"/>
      <c r="FH912" s="147"/>
      <c r="FI912" s="147"/>
      <c r="FJ912" s="147"/>
      <c r="FK912" s="147"/>
      <c r="FL912" s="147"/>
      <c r="FM912" s="147"/>
      <c r="FN912" s="147"/>
      <c r="FO912" s="147"/>
      <c r="FP912" s="147"/>
      <c r="FQ912" s="147"/>
      <c r="FR912" s="147"/>
      <c r="FS912" s="66" t="str">
        <f t="shared" si="634"/>
        <v>30341424-SAG</v>
      </c>
      <c r="FT912" s="66" t="str">
        <f>VLOOKUP(FS912,'[2]ESTADO DE SITUACION OCTUBRE'!I$4:I$941,1,FALSE)</f>
        <v>30341424-SAG</v>
      </c>
      <c r="FU912" s="66" t="e">
        <f>VLOOKUP(K912,'[2]BIP-COSTO'!B$2:H$1976,7,FALSE)</f>
        <v>#N/A</v>
      </c>
      <c r="FV912" s="173" t="e">
        <v>#N/A</v>
      </c>
      <c r="FW912" s="173" t="e">
        <f t="shared" si="635"/>
        <v>#N/A</v>
      </c>
      <c r="FX912" s="66" t="e">
        <f>VLOOKUP(K912,'[2]BIP-COSTO'!B$2:H$1976,4,FALSE)</f>
        <v>#N/A</v>
      </c>
      <c r="FY912" s="66" t="e">
        <f>VLOOKUP(K912,'[2]BIP-COSTO'!B$2:K$1976,10,FALSE)</f>
        <v>#N/A</v>
      </c>
      <c r="GF912" s="18" t="e">
        <f>VLOOKUP(J912,[2]Hoja20!A$2:V$35,22,FALSE)</f>
        <v>#N/A</v>
      </c>
      <c r="GG912" s="68"/>
      <c r="GH912" s="68"/>
      <c r="GM912" s="66" t="e">
        <f>VLOOKUP(K912,[3]resultado!E$2:K$2045,7,FALSE)</f>
        <v>#N/A</v>
      </c>
      <c r="GO912" s="66">
        <f>VLOOKUP(J912,[3]Hoja2!A$1:A$110,1,FALSE)</f>
        <v>30341424</v>
      </c>
      <c r="GP912" s="66" t="e">
        <f>VLOOKUP(K912,[3]Hoja5!C$2:F$376,1,FALSE)</f>
        <v>#N/A</v>
      </c>
      <c r="GQ912" s="66">
        <f>VLOOKUP(J912,[3]Hoja5!A$2:A$376,1,FALSE)</f>
        <v>30341424</v>
      </c>
      <c r="GR912" s="66" t="e">
        <f>VLOOKUP(J912,rates!B$2:I$944,8,FALSE)</f>
        <v>#N/A</v>
      </c>
      <c r="GS912" s="66" t="s">
        <v>93</v>
      </c>
      <c r="GT912" s="66" t="e">
        <f>VLOOKUP(J912,Hoja6!A$2:A$29,1,FALSE)</f>
        <v>#N/A</v>
      </c>
      <c r="GU912" s="66" t="e">
        <f>VLOOKUP(J912,Hoja7!A$2:O$243,15,FALSE)</f>
        <v>#N/A</v>
      </c>
      <c r="GV912" s="66">
        <f>VLOOKUP(J912,'ESTADO DE SITUACION'!H$4:AQ$943,36,FALSE)</f>
        <v>0</v>
      </c>
    </row>
    <row r="913" spans="1:204" s="66" customFormat="1" ht="18" customHeight="1" outlineLevel="2">
      <c r="A913" s="353">
        <v>33</v>
      </c>
      <c r="B913" s="353" t="s">
        <v>79</v>
      </c>
      <c r="C913" s="353" t="s">
        <v>747</v>
      </c>
      <c r="D913" s="353" t="s">
        <v>118</v>
      </c>
      <c r="E913" s="354" t="s">
        <v>210</v>
      </c>
      <c r="F913" s="353" t="s">
        <v>744</v>
      </c>
      <c r="G913" s="353" t="s">
        <v>744</v>
      </c>
      <c r="H913" s="353" t="s">
        <v>324</v>
      </c>
      <c r="I913" s="355" t="s">
        <v>758</v>
      </c>
      <c r="J913" s="356">
        <v>30341439</v>
      </c>
      <c r="K913" s="53" t="str">
        <f t="shared" si="623"/>
        <v>30341439-SAG</v>
      </c>
      <c r="L913" s="209"/>
      <c r="M913" s="53" t="str">
        <f t="shared" si="624"/>
        <v>30341439</v>
      </c>
      <c r="N913" s="224">
        <f t="shared" si="625"/>
        <v>33</v>
      </c>
      <c r="O913" s="355" t="s">
        <v>760</v>
      </c>
      <c r="P913" s="357">
        <v>210000000</v>
      </c>
      <c r="Q913" s="211">
        <v>0</v>
      </c>
      <c r="R913" s="211">
        <v>2500000</v>
      </c>
      <c r="S913" s="212">
        <v>0</v>
      </c>
      <c r="T913" s="212">
        <v>0</v>
      </c>
      <c r="U913" s="212">
        <v>0</v>
      </c>
      <c r="V913" s="212">
        <f t="shared" si="626"/>
        <v>0</v>
      </c>
      <c r="W913" s="212">
        <v>0</v>
      </c>
      <c r="X913" s="212">
        <v>0</v>
      </c>
      <c r="Y913" s="212">
        <v>0</v>
      </c>
      <c r="Z913" s="212">
        <f t="shared" si="627"/>
        <v>0</v>
      </c>
      <c r="AA913" s="211">
        <f t="shared" si="628"/>
        <v>0</v>
      </c>
      <c r="AB913" s="211">
        <v>0</v>
      </c>
      <c r="AC913" s="211">
        <f t="shared" si="629"/>
        <v>0</v>
      </c>
      <c r="AD913" s="335">
        <f t="shared" si="630"/>
        <v>2500000</v>
      </c>
      <c r="AE913" s="358">
        <v>2500000</v>
      </c>
      <c r="AF913" s="59">
        <v>2000000</v>
      </c>
      <c r="AG913" s="358">
        <v>51875000</v>
      </c>
      <c r="AH913" s="59">
        <v>0</v>
      </c>
      <c r="AI913" s="59">
        <f t="shared" si="631"/>
        <v>51875000</v>
      </c>
      <c r="AJ913" s="59">
        <f t="shared" si="632"/>
        <v>156125000</v>
      </c>
      <c r="AK913" s="211">
        <f t="shared" si="633"/>
        <v>207500000</v>
      </c>
      <c r="AL913" s="214" t="s">
        <v>93</v>
      </c>
      <c r="AM913" s="359" t="s">
        <v>131</v>
      </c>
      <c r="AN913" s="147"/>
      <c r="AO913" s="147"/>
      <c r="AP913" s="147"/>
      <c r="AQ913" s="147"/>
      <c r="AR913" s="221"/>
      <c r="AS913" s="147"/>
      <c r="AT913" s="147"/>
      <c r="AU913" s="147"/>
      <c r="AV913" s="147"/>
      <c r="AW913" s="216" t="e">
        <f>VLOOKUP(J929,#REF!,3,FALSE)</f>
        <v>#REF!</v>
      </c>
      <c r="AX913" s="216"/>
      <c r="AY913" s="216" t="e">
        <f>VLOOKUP(J929,#REF!,13,FALSE)</f>
        <v>#REF!</v>
      </c>
      <c r="AZ913" s="216" t="e">
        <f>VLOOKUP(CLEAN(J929),#REF!,7,FALSE)</f>
        <v>#REF!</v>
      </c>
      <c r="BA913" s="147" t="e">
        <f>VLOOKUP(J929,#REF!,8,FALSE)</f>
        <v>#REF!</v>
      </c>
      <c r="BB913" s="217" t="e">
        <f>VLOOKUP(J929,#REF!,2,FALSE)</f>
        <v>#REF!</v>
      </c>
      <c r="BC913" s="217" t="e">
        <f>VLOOKUP(J929,#REF!,2,FALSE)</f>
        <v>#REF!</v>
      </c>
      <c r="BD913" s="217"/>
      <c r="BE913" s="147" t="e">
        <f>VLOOKUP(CLEAN(J929),#REF!,2,FALSE)</f>
        <v>#REF!</v>
      </c>
      <c r="BF913" s="147"/>
      <c r="BG913" s="147" t="e">
        <f>VLOOKUP(J929,#REF!,13,FALSE)</f>
        <v>#REF!</v>
      </c>
      <c r="BH913" s="147" t="e">
        <f>VLOOKUP(J929,#REF!,13,FALSE)</f>
        <v>#REF!</v>
      </c>
      <c r="BI913" s="147" t="e">
        <f>VLOOKUP(J929,#REF!,13,FALSE)</f>
        <v>#REF!</v>
      </c>
      <c r="BJ913" s="147" t="e">
        <f>VLOOKUP(J929,#REF!,13,FALSE)</f>
        <v>#REF!</v>
      </c>
      <c r="BK913" s="147" t="e">
        <f>VLOOKUP(J929,#REF!,9,FALSE)</f>
        <v>#REF!</v>
      </c>
      <c r="BL913" s="147"/>
      <c r="BM913" s="217" t="e">
        <f>VLOOKUP(J929,#REF!,2,FALSE)</f>
        <v>#REF!</v>
      </c>
      <c r="BN913" s="147"/>
      <c r="BO913" s="147"/>
      <c r="BP913" s="147"/>
      <c r="BQ913" s="147"/>
      <c r="BR913" s="147"/>
      <c r="BS913" s="217" t="e">
        <f>VLOOKUP(CLEAN(J929),#REF!,2,FALSE)</f>
        <v>#REF!</v>
      </c>
      <c r="BT913" s="217" t="e">
        <f t="shared" si="636"/>
        <v>#REF!</v>
      </c>
      <c r="BU913" s="147"/>
      <c r="BV913" s="147"/>
      <c r="BW913" s="147"/>
      <c r="BX913" s="147"/>
      <c r="BY913" s="147"/>
      <c r="BZ913" s="147"/>
      <c r="CA913" s="147"/>
      <c r="CB913" s="147" t="e">
        <f>VLOOKUP(J929,#REF!,13,FALSE)</f>
        <v>#REF!</v>
      </c>
      <c r="CC913" s="147" t="e">
        <f>VLOOKUP(J929,#REF!,2,FALSE)</f>
        <v>#REF!</v>
      </c>
      <c r="CD913" s="147" t="e">
        <f>VLOOKUP(J929,#REF!,13,FALSE)</f>
        <v>#REF!</v>
      </c>
      <c r="CE913" s="147" t="e">
        <f>VLOOKUP(J929,#REF!,3,FALSE)</f>
        <v>#REF!</v>
      </c>
      <c r="CF913" s="147" t="e">
        <f>VLOOKUP(J929,[2]Hoja4!A$2:M$143,13,FALSE)</f>
        <v>#N/A</v>
      </c>
      <c r="CG913" s="147" t="str">
        <f>VLOOKUP(J929,[2]Hoja5!H$2:J$1328,2,FALSE)</f>
        <v/>
      </c>
      <c r="CH913" s="147"/>
      <c r="CI913" s="147"/>
      <c r="CJ913" s="147" t="e">
        <f>VLOOKUP(J929,[2]Hoja13!A$2:M$148,13,FALSE)</f>
        <v>#N/A</v>
      </c>
      <c r="CK913" s="147" t="str">
        <f>VLOOKUP(J929,'[2]rates 26-06-2018'!A$2:I$1489,8,FALSE)</f>
        <v/>
      </c>
      <c r="CL913" s="147"/>
      <c r="CM913" s="147" t="e">
        <f>VLOOKUP(J929,[2]Hoja8!A$2:M$154,13,FALSE)</f>
        <v>#N/A</v>
      </c>
      <c r="CN913" s="147" t="str">
        <f>VLOOKUP(J929,'[2]rates 26-06-2018'!A$1:I$1489,9,FALSE)</f>
        <v>PESCA</v>
      </c>
      <c r="CO913" s="147" t="str">
        <f>VLOOKUP(J929,'[2]rates 26-06-2018'!A$1:I$1489,4,FALSE)</f>
        <v/>
      </c>
      <c r="CP913" s="147"/>
      <c r="CQ913" s="217">
        <f>VLOOKUP(CLEAN(J929),[2]Hoja14!A$2:B$126,2,FALSE)</f>
        <v>124058672</v>
      </c>
      <c r="CR913" s="217">
        <f t="shared" si="637"/>
        <v>0</v>
      </c>
      <c r="CS913" s="147"/>
      <c r="CT913" s="147"/>
      <c r="CU913" s="147"/>
      <c r="CV913" s="147"/>
      <c r="CW913" s="147"/>
      <c r="CX913" s="147"/>
      <c r="CY913" s="147"/>
      <c r="CZ913" s="147"/>
      <c r="DA913" s="147"/>
      <c r="DB913" s="218">
        <f>VLOOKUP(J929,[2]PPTO!A$6:C$335,3,FALSE)</f>
        <v>900002010</v>
      </c>
      <c r="DC913" s="218">
        <f t="shared" si="638"/>
        <v>90</v>
      </c>
      <c r="DD913" s="218">
        <f>VLOOKUP(J929,[2]PPTO!A$5:E$337,5,FALSE)</f>
        <v>389880010</v>
      </c>
      <c r="DE913" s="218">
        <f>VLOOKUP(J929,[2]PPTO!A$6:F$335,6,FALSE)</f>
        <v>0</v>
      </c>
      <c r="DF913" s="216" t="e">
        <f t="shared" si="639"/>
        <v>#N/A</v>
      </c>
      <c r="DG913" s="216"/>
      <c r="DH913" s="216"/>
      <c r="DI913" s="147" t="e">
        <f>VLOOKUP(J929,'[2]2018'!A$3:N$167,14,FALSE)</f>
        <v>#N/A</v>
      </c>
      <c r="DJ913" s="147" t="str">
        <f>VLOOKUP(J929,[2]resultado!G$2:H$1656,2,FALSE)</f>
        <v/>
      </c>
      <c r="DK913" s="217">
        <v>0</v>
      </c>
      <c r="DL913" s="217">
        <f>Q929-DK913</f>
        <v>1833333</v>
      </c>
      <c r="DM913" s="217">
        <f>P929-(Q929+R929+AG929)</f>
        <v>381216567.75</v>
      </c>
      <c r="DN913" s="147"/>
      <c r="DO913" s="147" t="e">
        <f>VLOOKUP(K914,'[2]rates actuales'!B$2:K$1880,10,FALSE)</f>
        <v>#N/A</v>
      </c>
      <c r="DP913" s="147"/>
      <c r="DQ913" s="217" t="e">
        <v>#N/A</v>
      </c>
      <c r="DR913" s="147"/>
      <c r="DS913" s="147" t="str">
        <f>VLOOKUP(J914,'[2]rates actuales'!A$2:C$1880,3,FALSE)</f>
        <v/>
      </c>
      <c r="DT913" s="147"/>
      <c r="DU913" s="147"/>
      <c r="DV913" s="147"/>
      <c r="DW913" s="147" t="e">
        <f>VLOOKUP(J914,[2]TERMINADOS!A$2:B$133,2,FALSE)</f>
        <v>#N/A</v>
      </c>
      <c r="DX913" s="217">
        <f>VLOOKUP(J914,'[2]COSTO-GASTO'!A$2:B$382,2,FALSE)</f>
        <v>450000000</v>
      </c>
      <c r="DY913" s="217">
        <f t="shared" si="621"/>
        <v>0</v>
      </c>
      <c r="DZ913" s="147">
        <f>VLOOKUP(J914,'[2]COSTO-GASTO'!E$2:F$401,2,FALSE)</f>
        <v>67745252</v>
      </c>
      <c r="EA913" s="217">
        <f t="shared" si="622"/>
        <v>0</v>
      </c>
      <c r="EB913" s="147" t="e">
        <f>VLOOKUP(J914,[2]Hoja26!A$2:B$91,2,FALSE)</f>
        <v>#N/A</v>
      </c>
      <c r="EC913" s="147" t="str">
        <f>VLOOKUP(J914,[2]Hoja26!E$2:F$147,2,FALSE)</f>
        <v>EN EJECUCION</v>
      </c>
      <c r="ED913" s="147"/>
      <c r="EE913" s="147"/>
      <c r="EF913" s="147"/>
      <c r="EG913" s="147"/>
      <c r="EH913" s="147"/>
      <c r="EI913" s="147"/>
      <c r="EJ913" s="147"/>
      <c r="EK913" s="147"/>
      <c r="EL913" s="147"/>
      <c r="EM913" s="147"/>
      <c r="EN913" s="147"/>
      <c r="EO913" s="147"/>
      <c r="EP913" s="147"/>
      <c r="EQ913" s="147"/>
      <c r="ER913" s="147"/>
      <c r="ES913" s="147"/>
      <c r="ET913" s="147"/>
      <c r="EU913" s="147"/>
      <c r="EV913" s="147" t="str">
        <f>VLOOKUP(J914,'[2]RATES OCTUBRE'!J$1:K$1924,2,FALSE)</f>
        <v/>
      </c>
      <c r="EW913" s="147"/>
      <c r="EX913" s="147" t="str">
        <f>VLOOKUP(J914,[2]Hoja26!N$4:O$1289,2,FALSE)</f>
        <v>EN EJECUCION</v>
      </c>
      <c r="EY913" s="147" t="s">
        <v>79</v>
      </c>
      <c r="EZ913" s="217"/>
      <c r="FB913" s="147"/>
      <c r="FC913" s="147"/>
      <c r="FD913" s="147"/>
      <c r="FE913" s="147"/>
      <c r="FF913" s="147"/>
      <c r="FG913" s="147"/>
      <c r="FH913" s="147"/>
      <c r="FI913" s="147"/>
      <c r="FJ913" s="147"/>
      <c r="FK913" s="147"/>
      <c r="FL913" s="147"/>
      <c r="FM913" s="147"/>
      <c r="FN913" s="147"/>
      <c r="FO913" s="147"/>
      <c r="FP913" s="147"/>
      <c r="FQ913" s="147"/>
      <c r="FR913" s="147"/>
      <c r="FS913" s="66" t="str">
        <f t="shared" si="634"/>
        <v>30341439-SAG</v>
      </c>
      <c r="FT913" s="66" t="str">
        <f>VLOOKUP(FS913,'[2]ESTADO DE SITUACION OCTUBRE'!I$4:I$941,1,FALSE)</f>
        <v>30341439-SAG</v>
      </c>
      <c r="FU913" s="66" t="e">
        <f>VLOOKUP(K913,'[2]BIP-COSTO'!B$2:H$1976,7,FALSE)</f>
        <v>#N/A</v>
      </c>
      <c r="FV913" s="173" t="e">
        <v>#N/A</v>
      </c>
      <c r="FW913" s="173" t="e">
        <f t="shared" si="635"/>
        <v>#N/A</v>
      </c>
      <c r="FX913" s="66" t="e">
        <f>VLOOKUP(K913,'[2]BIP-COSTO'!B$2:H$1976,4,FALSE)</f>
        <v>#N/A</v>
      </c>
      <c r="FY913" s="66" t="e">
        <f>VLOOKUP(K913,'[2]BIP-COSTO'!B$2:K$1976,10,FALSE)</f>
        <v>#N/A</v>
      </c>
      <c r="GF913" s="18" t="e">
        <f>VLOOKUP(J913,[2]Hoja20!A$2:V$35,22,FALSE)</f>
        <v>#N/A</v>
      </c>
      <c r="GG913" s="68"/>
      <c r="GH913" s="68"/>
      <c r="GM913" s="66" t="e">
        <f>VLOOKUP(K913,[3]resultado!E$2:K$2045,7,FALSE)</f>
        <v>#N/A</v>
      </c>
      <c r="GO913" s="66">
        <f>VLOOKUP(J913,[3]Hoja2!A$1:A$110,1,FALSE)</f>
        <v>30341439</v>
      </c>
      <c r="GP913" s="66" t="e">
        <f>VLOOKUP(K913,[3]Hoja5!C$2:F$376,1,FALSE)</f>
        <v>#N/A</v>
      </c>
      <c r="GQ913" s="66">
        <f>VLOOKUP(J913,[3]Hoja5!A$2:A$376,1,FALSE)</f>
        <v>30341439</v>
      </c>
      <c r="GR913" s="66" t="e">
        <f>VLOOKUP(J913,rates!B$2:I$944,8,FALSE)</f>
        <v>#N/A</v>
      </c>
      <c r="GS913" s="66" t="s">
        <v>93</v>
      </c>
      <c r="GT913" s="66" t="e">
        <f>VLOOKUP(J913,Hoja6!A$2:A$29,1,FALSE)</f>
        <v>#N/A</v>
      </c>
      <c r="GU913" s="66" t="e">
        <f>VLOOKUP(J913,Hoja7!A$2:O$243,15,FALSE)</f>
        <v>#N/A</v>
      </c>
      <c r="GV913" s="66">
        <f>VLOOKUP(J913,'ESTADO DE SITUACION'!H$4:AQ$943,36,FALSE)</f>
        <v>0</v>
      </c>
    </row>
    <row r="914" spans="1:204" s="66" customFormat="1" ht="18" customHeight="1" outlineLevel="2">
      <c r="A914" s="353">
        <v>33</v>
      </c>
      <c r="B914" s="353" t="s">
        <v>79</v>
      </c>
      <c r="C914" s="353" t="s">
        <v>747</v>
      </c>
      <c r="D914" s="353" t="s">
        <v>118</v>
      </c>
      <c r="E914" s="354" t="s">
        <v>210</v>
      </c>
      <c r="F914" s="353" t="s">
        <v>744</v>
      </c>
      <c r="G914" s="353" t="s">
        <v>744</v>
      </c>
      <c r="H914" s="353" t="s">
        <v>324</v>
      </c>
      <c r="I914" s="355" t="s">
        <v>748</v>
      </c>
      <c r="J914" s="356">
        <v>30341173</v>
      </c>
      <c r="K914" s="53" t="str">
        <f t="shared" si="623"/>
        <v>30341173-SEREMI DE AGRICULTURA</v>
      </c>
      <c r="L914" s="209"/>
      <c r="M914" s="53" t="str">
        <f t="shared" si="624"/>
        <v>30341173</v>
      </c>
      <c r="N914" s="224">
        <f t="shared" si="625"/>
        <v>33</v>
      </c>
      <c r="O914" s="355" t="s">
        <v>761</v>
      </c>
      <c r="P914" s="357">
        <v>450000000</v>
      </c>
      <c r="Q914" s="211">
        <v>49745252</v>
      </c>
      <c r="R914" s="211">
        <v>18000000</v>
      </c>
      <c r="S914" s="212">
        <v>0</v>
      </c>
      <c r="T914" s="212">
        <v>0</v>
      </c>
      <c r="U914" s="212">
        <v>0</v>
      </c>
      <c r="V914" s="212">
        <f t="shared" si="626"/>
        <v>0</v>
      </c>
      <c r="W914" s="212">
        <v>0</v>
      </c>
      <c r="X914" s="212">
        <v>0</v>
      </c>
      <c r="Y914" s="212">
        <v>0</v>
      </c>
      <c r="Z914" s="212">
        <f t="shared" si="627"/>
        <v>0</v>
      </c>
      <c r="AA914" s="211">
        <f t="shared" si="628"/>
        <v>0</v>
      </c>
      <c r="AB914" s="211">
        <v>16000000</v>
      </c>
      <c r="AC914" s="211">
        <f t="shared" si="629"/>
        <v>16000000</v>
      </c>
      <c r="AD914" s="335">
        <f t="shared" si="630"/>
        <v>2000000</v>
      </c>
      <c r="AE914" s="358">
        <v>67745252</v>
      </c>
      <c r="AF914" s="59">
        <v>64907260</v>
      </c>
      <c r="AG914" s="358">
        <v>95563687</v>
      </c>
      <c r="AH914" s="59">
        <v>0</v>
      </c>
      <c r="AI914" s="59">
        <f t="shared" si="631"/>
        <v>95563687</v>
      </c>
      <c r="AJ914" s="59">
        <f t="shared" si="632"/>
        <v>289529053</v>
      </c>
      <c r="AK914" s="211">
        <f t="shared" si="633"/>
        <v>382254748</v>
      </c>
      <c r="AL914" s="214" t="s">
        <v>93</v>
      </c>
      <c r="AM914" s="359" t="s">
        <v>131</v>
      </c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216" t="e">
        <f>VLOOKUP(J930,#REF!,3,FALSE)</f>
        <v>#REF!</v>
      </c>
      <c r="AX914" s="216"/>
      <c r="AY914" s="216" t="e">
        <f>VLOOKUP(J930,#REF!,13,FALSE)</f>
        <v>#REF!</v>
      </c>
      <c r="AZ914" s="216" t="e">
        <f>VLOOKUP(CLEAN(J930),#REF!,7,FALSE)</f>
        <v>#REF!</v>
      </c>
      <c r="BA914" s="147" t="e">
        <f>VLOOKUP(J930,#REF!,8,FALSE)</f>
        <v>#REF!</v>
      </c>
      <c r="BB914" s="217" t="e">
        <f>VLOOKUP(J930,#REF!,2,FALSE)</f>
        <v>#REF!</v>
      </c>
      <c r="BC914" s="217" t="e">
        <f>VLOOKUP(J930,#REF!,2,FALSE)</f>
        <v>#REF!</v>
      </c>
      <c r="BD914" s="217"/>
      <c r="BE914" s="147" t="e">
        <f>VLOOKUP(CLEAN(J930),#REF!,2,FALSE)</f>
        <v>#REF!</v>
      </c>
      <c r="BF914" s="147"/>
      <c r="BG914" s="147" t="e">
        <f>VLOOKUP(J930,#REF!,13,FALSE)</f>
        <v>#REF!</v>
      </c>
      <c r="BH914" s="147" t="e">
        <f>VLOOKUP(J930,#REF!,13,FALSE)</f>
        <v>#REF!</v>
      </c>
      <c r="BI914" s="147" t="e">
        <f>VLOOKUP(J930,#REF!,13,FALSE)</f>
        <v>#REF!</v>
      </c>
      <c r="BJ914" s="147" t="e">
        <f>VLOOKUP(J930,#REF!,13,FALSE)</f>
        <v>#REF!</v>
      </c>
      <c r="BK914" s="147" t="e">
        <f>VLOOKUP(J930,#REF!,9,FALSE)</f>
        <v>#REF!</v>
      </c>
      <c r="BL914" s="147"/>
      <c r="BM914" s="217" t="e">
        <f>VLOOKUP(J930,#REF!,2,FALSE)</f>
        <v>#REF!</v>
      </c>
      <c r="BN914" s="147"/>
      <c r="BO914" s="147"/>
      <c r="BP914" s="147"/>
      <c r="BQ914" s="147"/>
      <c r="BR914" s="147"/>
      <c r="BS914" s="217" t="e">
        <f>VLOOKUP(CLEAN(J930),#REF!,2,FALSE)</f>
        <v>#REF!</v>
      </c>
      <c r="BT914" s="217" t="e">
        <f t="shared" si="636"/>
        <v>#REF!</v>
      </c>
      <c r="BU914" s="147"/>
      <c r="BV914" s="147"/>
      <c r="BW914" s="147"/>
      <c r="BX914" s="147"/>
      <c r="BY914" s="147"/>
      <c r="BZ914" s="147"/>
      <c r="CA914" s="147"/>
      <c r="CB914" s="147" t="e">
        <f>VLOOKUP(J930,#REF!,13,FALSE)</f>
        <v>#REF!</v>
      </c>
      <c r="CC914" s="147" t="e">
        <f>VLOOKUP(J930,#REF!,2,FALSE)</f>
        <v>#REF!</v>
      </c>
      <c r="CD914" s="147" t="e">
        <f>VLOOKUP(J930,#REF!,13,FALSE)</f>
        <v>#REF!</v>
      </c>
      <c r="CE914" s="147" t="e">
        <f>VLOOKUP(J930,#REF!,3,FALSE)</f>
        <v>#REF!</v>
      </c>
      <c r="CF914" s="147" t="e">
        <f>VLOOKUP(J930,[2]Hoja4!A$2:M$143,13,FALSE)</f>
        <v>#N/A</v>
      </c>
      <c r="CG914" s="147" t="str">
        <f>VLOOKUP(J930,[2]Hoja5!H$2:J$1328,2,FALSE)</f>
        <v/>
      </c>
      <c r="CH914" s="147"/>
      <c r="CI914" s="147"/>
      <c r="CJ914" s="147" t="e">
        <f>VLOOKUP(J930,[2]Hoja13!A$2:M$148,13,FALSE)</f>
        <v>#N/A</v>
      </c>
      <c r="CK914" s="147" t="str">
        <f>VLOOKUP(J930,'[2]rates 26-06-2018'!A$2:I$1489,8,FALSE)</f>
        <v/>
      </c>
      <c r="CL914" s="147"/>
      <c r="CM914" s="147" t="e">
        <f>VLOOKUP(J930,[2]Hoja8!A$2:M$154,13,FALSE)</f>
        <v>#N/A</v>
      </c>
      <c r="CN914" s="147" t="str">
        <f>VLOOKUP(J930,'[2]rates 26-06-2018'!A$1:I$1489,9,FALSE)</f>
        <v>TURISMO Y COMERCIO</v>
      </c>
      <c r="CO914" s="147" t="str">
        <f>VLOOKUP(J930,'[2]rates 26-06-2018'!A$1:I$1489,4,FALSE)</f>
        <v/>
      </c>
      <c r="CP914" s="147"/>
      <c r="CQ914" s="217">
        <f>VLOOKUP(CLEAN(J930),[2]Hoja14!A$2:B$126,2,FALSE)</f>
        <v>4598740</v>
      </c>
      <c r="CR914" s="217">
        <f t="shared" si="637"/>
        <v>0</v>
      </c>
      <c r="CS914" s="147"/>
      <c r="CT914" s="147"/>
      <c r="CU914" s="147"/>
      <c r="CV914" s="147"/>
      <c r="CW914" s="147"/>
      <c r="CX914" s="147"/>
      <c r="CY914" s="147"/>
      <c r="CZ914" s="147"/>
      <c r="DA914" s="147"/>
      <c r="DB914" s="218">
        <f>VLOOKUP(J930,[2]PPTO!A$6:C$335,3,FALSE)</f>
        <v>700000000</v>
      </c>
      <c r="DC914" s="218">
        <f t="shared" si="638"/>
        <v>0</v>
      </c>
      <c r="DD914" s="218">
        <f>VLOOKUP(J930,[2]PPTO!A$5:E$337,5,FALSE)</f>
        <v>179500000</v>
      </c>
      <c r="DE914" s="218">
        <f>VLOOKUP(J930,[2]PPTO!A$6:F$335,6,FALSE)</f>
        <v>0</v>
      </c>
      <c r="DF914" s="216" t="e">
        <f t="shared" si="639"/>
        <v>#N/A</v>
      </c>
      <c r="DG914" s="216"/>
      <c r="DH914" s="216"/>
      <c r="DI914" s="147" t="e">
        <f>VLOOKUP(J930,'[2]2018'!A$3:N$167,14,FALSE)</f>
        <v>#N/A</v>
      </c>
      <c r="DJ914" s="147" t="str">
        <f>VLOOKUP(J930,[2]resultado!G$2:H$1656,2,FALSE)</f>
        <v/>
      </c>
      <c r="DK914" s="217">
        <v>0</v>
      </c>
      <c r="DL914" s="217">
        <f>Q930-DK914</f>
        <v>285768614</v>
      </c>
      <c r="DM914" s="217">
        <f>P930-(Q930+R930+AG930)</f>
        <v>176048539.5</v>
      </c>
      <c r="DN914" s="147"/>
      <c r="DO914" s="147" t="e">
        <f>VLOOKUP(K915,'[2]rates actuales'!B$2:K$1880,10,FALSE)</f>
        <v>#N/A</v>
      </c>
      <c r="DP914" s="147"/>
      <c r="DQ914" s="217" t="e">
        <v>#N/A</v>
      </c>
      <c r="DR914" s="147"/>
      <c r="DS914" s="147" t="str">
        <f>VLOOKUP(J915,'[2]rates actuales'!A$2:C$1880,3,FALSE)</f>
        <v/>
      </c>
      <c r="DT914" s="147"/>
      <c r="DU914" s="147"/>
      <c r="DV914" s="147"/>
      <c r="DW914" s="147" t="e">
        <f>VLOOKUP(J915,[2]TERMINADOS!A$2:B$133,2,FALSE)</f>
        <v>#N/A</v>
      </c>
      <c r="DX914" s="217">
        <f>VLOOKUP(J915,'[2]COSTO-GASTO'!A$2:B$382,2,FALSE)</f>
        <v>960000000</v>
      </c>
      <c r="DY914" s="217">
        <f t="shared" si="621"/>
        <v>0</v>
      </c>
      <c r="DZ914" s="147">
        <f>VLOOKUP(J915,'[2]COSTO-GASTO'!E$2:F$401,2,FALSE)</f>
        <v>671740851</v>
      </c>
      <c r="EA914" s="217">
        <f t="shared" si="622"/>
        <v>0</v>
      </c>
      <c r="EB914" s="147" t="e">
        <f>VLOOKUP(J915,[2]Hoja26!A$2:B$91,2,FALSE)</f>
        <v>#N/A</v>
      </c>
      <c r="EC914" s="147" t="str">
        <f>VLOOKUP(J915,[2]Hoja26!E$2:F$147,2,FALSE)</f>
        <v>EN EJECUCION</v>
      </c>
      <c r="ED914" s="147"/>
      <c r="EE914" s="147"/>
      <c r="EF914" s="147"/>
      <c r="EG914" s="147"/>
      <c r="EH914" s="147"/>
      <c r="EI914" s="147"/>
      <c r="EJ914" s="147"/>
      <c r="EK914" s="147"/>
      <c r="EL914" s="147"/>
      <c r="EM914" s="147"/>
      <c r="EN914" s="147"/>
      <c r="EO914" s="147"/>
      <c r="EP914" s="147"/>
      <c r="EQ914" s="147"/>
      <c r="ER914" s="147"/>
      <c r="ES914" s="147"/>
      <c r="ET914" s="147"/>
      <c r="EU914" s="147"/>
      <c r="EV914" s="147" t="str">
        <f>VLOOKUP(J915,'[2]RATES OCTUBRE'!J$1:K$1924,2,FALSE)</f>
        <v/>
      </c>
      <c r="EW914" s="147"/>
      <c r="EX914" s="147" t="str">
        <f>VLOOKUP(J915,[2]Hoja26!N$4:O$1289,2,FALSE)</f>
        <v>EN EJECUCION</v>
      </c>
      <c r="EY914" s="147" t="s">
        <v>79</v>
      </c>
      <c r="EZ914" s="217"/>
      <c r="FB914" s="147"/>
      <c r="FC914" s="147"/>
      <c r="FD914" s="147"/>
      <c r="FE914" s="147"/>
      <c r="FF914" s="147"/>
      <c r="FG914" s="147"/>
      <c r="FH914" s="147"/>
      <c r="FI914" s="147"/>
      <c r="FJ914" s="147"/>
      <c r="FK914" s="147"/>
      <c r="FL914" s="147"/>
      <c r="FM914" s="147"/>
      <c r="FN914" s="147"/>
      <c r="FO914" s="147"/>
      <c r="FP914" s="147"/>
      <c r="FQ914" s="147"/>
      <c r="FR914" s="147"/>
      <c r="FS914" s="66" t="str">
        <f t="shared" si="634"/>
        <v>30341173-SEREMI DE AGRICULTURA</v>
      </c>
      <c r="FT914" s="66" t="str">
        <f>VLOOKUP(FS914,'[2]ESTADO DE SITUACION OCTUBRE'!I$4:I$941,1,FALSE)</f>
        <v>30341173-SEREMI DE AGRICULTURA</v>
      </c>
      <c r="FU914" s="66" t="e">
        <f>VLOOKUP(K914,'[2]BIP-COSTO'!B$2:H$1976,7,FALSE)</f>
        <v>#N/A</v>
      </c>
      <c r="FV914" s="173" t="e">
        <v>#N/A</v>
      </c>
      <c r="FW914" s="173" t="e">
        <f t="shared" si="635"/>
        <v>#N/A</v>
      </c>
      <c r="FX914" s="66" t="e">
        <f>VLOOKUP(K914,'[2]BIP-COSTO'!B$2:H$1976,4,FALSE)</f>
        <v>#N/A</v>
      </c>
      <c r="FY914" s="66" t="e">
        <f>VLOOKUP(K914,'[2]BIP-COSTO'!B$2:K$1976,10,FALSE)</f>
        <v>#N/A</v>
      </c>
      <c r="GF914" s="18" t="e">
        <f>VLOOKUP(J914,[2]Hoja20!A$2:V$35,22,FALSE)</f>
        <v>#N/A</v>
      </c>
      <c r="GG914" s="68"/>
      <c r="GH914" s="68"/>
      <c r="GM914" s="66" t="e">
        <f>VLOOKUP(K914,[3]resultado!E$2:K$2045,7,FALSE)</f>
        <v>#N/A</v>
      </c>
      <c r="GO914" s="66">
        <f>VLOOKUP(J914,[3]Hoja2!A$1:A$110,1,FALSE)</f>
        <v>30341173</v>
      </c>
      <c r="GP914" s="66" t="e">
        <f>VLOOKUP(K914,[3]Hoja5!C$2:F$376,1,FALSE)</f>
        <v>#N/A</v>
      </c>
      <c r="GQ914" s="66">
        <f>VLOOKUP(J914,[3]Hoja5!A$2:A$376,1,FALSE)</f>
        <v>30341173</v>
      </c>
      <c r="GR914" s="66" t="str">
        <f>VLOOKUP(J914,rates!B$2:I$944,8,FALSE)</f>
        <v/>
      </c>
      <c r="GS914" s="66" t="s">
        <v>93</v>
      </c>
      <c r="GT914" s="66" t="e">
        <f>VLOOKUP(J914,Hoja6!A$2:A$29,1,FALSE)</f>
        <v>#N/A</v>
      </c>
      <c r="GU914" s="66" t="e">
        <f>VLOOKUP(J914,Hoja7!A$2:O$243,15,FALSE)</f>
        <v>#N/A</v>
      </c>
      <c r="GV914" s="66">
        <f>VLOOKUP(J914,'ESTADO DE SITUACION'!H$4:AQ$943,36,FALSE)</f>
        <v>0</v>
      </c>
    </row>
    <row r="915" spans="1:204" s="66" customFormat="1" ht="18" customHeight="1" outlineLevel="2">
      <c r="A915" s="353">
        <v>33</v>
      </c>
      <c r="B915" s="353" t="s">
        <v>79</v>
      </c>
      <c r="C915" s="353" t="s">
        <v>209</v>
      </c>
      <c r="D915" s="353" t="s">
        <v>118</v>
      </c>
      <c r="E915" s="354" t="s">
        <v>210</v>
      </c>
      <c r="F915" s="353" t="s">
        <v>744</v>
      </c>
      <c r="G915" s="353" t="s">
        <v>744</v>
      </c>
      <c r="H915" s="353" t="s">
        <v>324</v>
      </c>
      <c r="I915" s="355" t="s">
        <v>762</v>
      </c>
      <c r="J915" s="356">
        <v>30342073</v>
      </c>
      <c r="K915" s="53" t="str">
        <f t="shared" si="623"/>
        <v>30342073-CORFO</v>
      </c>
      <c r="L915" s="209"/>
      <c r="M915" s="53" t="str">
        <f t="shared" si="624"/>
        <v>30342073</v>
      </c>
      <c r="N915" s="224">
        <f t="shared" si="625"/>
        <v>33</v>
      </c>
      <c r="O915" s="355" t="s">
        <v>763</v>
      </c>
      <c r="P915" s="357">
        <v>960000000</v>
      </c>
      <c r="Q915" s="211">
        <v>482500000</v>
      </c>
      <c r="R915" s="211">
        <v>107623587</v>
      </c>
      <c r="S915" s="212">
        <v>0</v>
      </c>
      <c r="T915" s="212">
        <v>0</v>
      </c>
      <c r="U915" s="212">
        <v>31494</v>
      </c>
      <c r="V915" s="212">
        <f t="shared" si="626"/>
        <v>31494</v>
      </c>
      <c r="W915" s="212">
        <v>3147855</v>
      </c>
      <c r="X915" s="212">
        <v>1400000</v>
      </c>
      <c r="Y915" s="212">
        <v>3044238</v>
      </c>
      <c r="Z915" s="212">
        <f t="shared" si="627"/>
        <v>7592093</v>
      </c>
      <c r="AA915" s="211">
        <f t="shared" si="628"/>
        <v>7623587</v>
      </c>
      <c r="AB915" s="211">
        <v>0</v>
      </c>
      <c r="AC915" s="211">
        <f t="shared" si="629"/>
        <v>7623587</v>
      </c>
      <c r="AD915" s="335">
        <f t="shared" si="630"/>
        <v>100000000</v>
      </c>
      <c r="AE915" s="358">
        <v>671740851</v>
      </c>
      <c r="AF915" s="59">
        <v>727458000</v>
      </c>
      <c r="AG915" s="358">
        <v>72064787.25</v>
      </c>
      <c r="AH915" s="59">
        <v>0</v>
      </c>
      <c r="AI915" s="59">
        <f t="shared" si="631"/>
        <v>72064787.25</v>
      </c>
      <c r="AJ915" s="59">
        <f t="shared" si="632"/>
        <v>160477212.75</v>
      </c>
      <c r="AK915" s="211">
        <f t="shared" si="633"/>
        <v>369876413</v>
      </c>
      <c r="AL915" s="214" t="s">
        <v>93</v>
      </c>
      <c r="AM915" s="359" t="s">
        <v>131</v>
      </c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216" t="e">
        <f>VLOOKUP(J931,#REF!,3,FALSE)</f>
        <v>#REF!</v>
      </c>
      <c r="AX915" s="216"/>
      <c r="AY915" s="216" t="e">
        <f>VLOOKUP(J931,#REF!,13,FALSE)</f>
        <v>#REF!</v>
      </c>
      <c r="AZ915" s="216" t="e">
        <f>VLOOKUP(CLEAN(J931),#REF!,7,FALSE)</f>
        <v>#REF!</v>
      </c>
      <c r="BA915" s="147" t="e">
        <f>VLOOKUP(J931,#REF!,8,FALSE)</f>
        <v>#REF!</v>
      </c>
      <c r="BB915" s="217" t="e">
        <f>VLOOKUP(J931,#REF!,2,FALSE)</f>
        <v>#REF!</v>
      </c>
      <c r="BC915" s="217" t="e">
        <f>VLOOKUP(J931,#REF!,2,FALSE)</f>
        <v>#REF!</v>
      </c>
      <c r="BD915" s="217"/>
      <c r="BE915" s="147" t="e">
        <f>VLOOKUP(CLEAN(J931),#REF!,2,FALSE)</f>
        <v>#REF!</v>
      </c>
      <c r="BF915" s="147"/>
      <c r="BG915" s="147" t="e">
        <f>VLOOKUP(J931,#REF!,13,FALSE)</f>
        <v>#REF!</v>
      </c>
      <c r="BH915" s="147" t="e">
        <f>VLOOKUP(J931,#REF!,13,FALSE)</f>
        <v>#REF!</v>
      </c>
      <c r="BI915" s="147" t="e">
        <f>VLOOKUP(J931,#REF!,13,FALSE)</f>
        <v>#REF!</v>
      </c>
      <c r="BJ915" s="147" t="e">
        <f>VLOOKUP(J931,#REF!,13,FALSE)</f>
        <v>#REF!</v>
      </c>
      <c r="BK915" s="147" t="e">
        <f>VLOOKUP(J931,#REF!,9,FALSE)</f>
        <v>#REF!</v>
      </c>
      <c r="BL915" s="147"/>
      <c r="BM915" s="147" t="e">
        <f>VLOOKUP(J931,#REF!,2,FALSE)</f>
        <v>#REF!</v>
      </c>
      <c r="BN915" s="147"/>
      <c r="BO915" s="147"/>
      <c r="BP915" s="147"/>
      <c r="BQ915" s="147"/>
      <c r="BR915" s="147"/>
      <c r="BS915" s="217" t="e">
        <f>VLOOKUP(CLEAN(J931),#REF!,2,FALSE)</f>
        <v>#REF!</v>
      </c>
      <c r="BT915" s="217" t="e">
        <f t="shared" si="636"/>
        <v>#REF!</v>
      </c>
      <c r="BU915" s="147"/>
      <c r="BV915" s="147"/>
      <c r="BW915" s="147"/>
      <c r="BX915" s="147"/>
      <c r="BY915" s="147"/>
      <c r="BZ915" s="147"/>
      <c r="CA915" s="147"/>
      <c r="CB915" s="147" t="e">
        <f>VLOOKUP(J931,#REF!,13,FALSE)</f>
        <v>#REF!</v>
      </c>
      <c r="CC915" s="147" t="e">
        <f>VLOOKUP(J931,#REF!,2,FALSE)</f>
        <v>#REF!</v>
      </c>
      <c r="CD915" s="147" t="e">
        <f>VLOOKUP(J931,#REF!,13,FALSE)</f>
        <v>#REF!</v>
      </c>
      <c r="CE915" s="147" t="e">
        <f>VLOOKUP(J931,#REF!,3,FALSE)</f>
        <v>#REF!</v>
      </c>
      <c r="CF915" s="147" t="str">
        <f>VLOOKUP(J931,[2]Hoja4!A$2:M$143,13,FALSE)</f>
        <v>CON CONVENIO</v>
      </c>
      <c r="CG915" s="147" t="str">
        <f>VLOOKUP(J931,[2]Hoja5!H$2:J$1328,2,FALSE)</f>
        <v/>
      </c>
      <c r="CH915" s="147"/>
      <c r="CI915" s="147"/>
      <c r="CJ915" s="147" t="str">
        <f>VLOOKUP(J931,[2]Hoja13!A$2:M$148,13,FALSE)</f>
        <v>CON CONVENIO</v>
      </c>
      <c r="CK915" s="147" t="str">
        <f>VLOOKUP(J931,'[2]rates 26-06-2018'!A$2:I$1489,8,FALSE)</f>
        <v/>
      </c>
      <c r="CL915" s="147"/>
      <c r="CM915" s="147" t="str">
        <f>VLOOKUP(J931,[2]Hoja8!A$2:M$154,13,FALSE)</f>
        <v>convenio</v>
      </c>
      <c r="CN915" s="147" t="str">
        <f>VLOOKUP(J931,'[2]rates 26-06-2018'!A$1:I$1489,9,FALSE)</f>
        <v>MULTISECTORIAL</v>
      </c>
      <c r="CO915" s="147" t="str">
        <f>VLOOKUP(J931,'[2]rates 26-06-2018'!A$1:I$1489,4,FALSE)</f>
        <v/>
      </c>
      <c r="CP915" s="147"/>
      <c r="CQ915" s="217">
        <f>VLOOKUP(CLEAN(J931),[2]Hoja14!A$2:B$126,2,FALSE)</f>
        <v>16940000</v>
      </c>
      <c r="CR915" s="217">
        <f t="shared" si="637"/>
        <v>0</v>
      </c>
      <c r="CS915" s="147"/>
      <c r="CT915" s="147"/>
      <c r="CU915" s="147"/>
      <c r="CV915" s="147"/>
      <c r="CW915" s="147"/>
      <c r="CX915" s="147"/>
      <c r="CY915" s="147"/>
      <c r="CZ915" s="147"/>
      <c r="DA915" s="147"/>
      <c r="DB915" s="218">
        <f>VLOOKUP(J931,[2]PPTO!A$6:C$335,3,FALSE)</f>
        <v>389584728</v>
      </c>
      <c r="DC915" s="218">
        <f t="shared" si="638"/>
        <v>23692272</v>
      </c>
      <c r="DD915" s="218">
        <f>VLOOKUP(J931,[2]PPTO!A$5:E$337,5,FALSE)</f>
        <v>136162891</v>
      </c>
      <c r="DE915" s="218">
        <f>VLOOKUP(J931,[2]PPTO!A$6:F$335,6,FALSE)</f>
        <v>0</v>
      </c>
      <c r="DF915" s="216" t="e">
        <f t="shared" si="639"/>
        <v>#N/A</v>
      </c>
      <c r="DG915" s="216"/>
      <c r="DH915" s="216"/>
      <c r="DI915" s="147" t="str">
        <f>VLOOKUP(J931,'[2]2018'!A$3:N$167,14,FALSE)</f>
        <v>CON CONVENIO</v>
      </c>
      <c r="DJ915" s="147" t="str">
        <f>VLOOKUP(J931,[2]resultado!G$2:H$1656,2,FALSE)</f>
        <v/>
      </c>
      <c r="DK915" s="217"/>
      <c r="DL915" s="147"/>
      <c r="DM915" s="147"/>
      <c r="DN915" s="147"/>
      <c r="DO915" s="147" t="e">
        <f>VLOOKUP(K916,'[2]rates actuales'!B$2:K$1880,10,FALSE)</f>
        <v>#N/A</v>
      </c>
      <c r="DP915" s="147"/>
      <c r="DQ915" s="217" t="e">
        <v>#N/A</v>
      </c>
      <c r="DR915" s="147"/>
      <c r="DS915" s="147" t="str">
        <f>VLOOKUP(J916,'[2]rates actuales'!A$2:C$1880,3,FALSE)</f>
        <v/>
      </c>
      <c r="DT915" s="147"/>
      <c r="DU915" s="147"/>
      <c r="DV915" s="147"/>
      <c r="DW915" s="147" t="e">
        <f>VLOOKUP(J916,[2]TERMINADOS!A$2:B$133,2,FALSE)</f>
        <v>#N/A</v>
      </c>
      <c r="DX915" s="217">
        <f>VLOOKUP(J916,'[2]COSTO-GASTO'!A$2:B$382,2,FALSE)</f>
        <v>530000000</v>
      </c>
      <c r="DY915" s="217">
        <f t="shared" si="621"/>
        <v>0</v>
      </c>
      <c r="DZ915" s="147">
        <f>VLOOKUP(J916,'[2]COSTO-GASTO'!E$2:F$401,2,FALSE)</f>
        <v>275927909</v>
      </c>
      <c r="EA915" s="217">
        <f t="shared" si="622"/>
        <v>0</v>
      </c>
      <c r="EB915" s="147" t="e">
        <f>VLOOKUP(J916,[2]Hoja26!A$2:B$91,2,FALSE)</f>
        <v>#N/A</v>
      </c>
      <c r="EC915" s="147" t="str">
        <f>VLOOKUP(J916,[2]Hoja26!E$2:F$147,2,FALSE)</f>
        <v>EN EJECUCION</v>
      </c>
      <c r="ED915" s="147"/>
      <c r="EE915" s="147"/>
      <c r="EF915" s="147"/>
      <c r="EG915" s="147"/>
      <c r="EH915" s="147"/>
      <c r="EI915" s="147"/>
      <c r="EJ915" s="147"/>
      <c r="EK915" s="147"/>
      <c r="EL915" s="147"/>
      <c r="EM915" s="147"/>
      <c r="EN915" s="147"/>
      <c r="EO915" s="147"/>
      <c r="EP915" s="147"/>
      <c r="EQ915" s="147"/>
      <c r="ER915" s="147"/>
      <c r="ES915" s="147"/>
      <c r="ET915" s="147"/>
      <c r="EU915" s="147"/>
      <c r="EV915" s="147" t="str">
        <f>VLOOKUP(J916,'[2]RATES OCTUBRE'!J$1:K$1924,2,FALSE)</f>
        <v/>
      </c>
      <c r="EW915" s="147"/>
      <c r="EX915" s="147" t="str">
        <f>VLOOKUP(J916,[2]Hoja26!N$4:O$1289,2,FALSE)</f>
        <v>EN EJECUCION</v>
      </c>
      <c r="EY915" s="147" t="s">
        <v>79</v>
      </c>
      <c r="EZ915" s="217"/>
      <c r="FB915" s="147"/>
      <c r="FC915" s="147"/>
      <c r="FD915" s="147"/>
      <c r="FE915" s="147"/>
      <c r="FF915" s="147"/>
      <c r="FG915" s="147"/>
      <c r="FH915" s="147"/>
      <c r="FI915" s="147"/>
      <c r="FJ915" s="147"/>
      <c r="FK915" s="147"/>
      <c r="FL915" s="147"/>
      <c r="FM915" s="147"/>
      <c r="FN915" s="147"/>
      <c r="FO915" s="147"/>
      <c r="FP915" s="147"/>
      <c r="FQ915" s="147"/>
      <c r="FR915" s="147"/>
      <c r="FS915" s="66" t="str">
        <f t="shared" si="634"/>
        <v>30342073-CORFO</v>
      </c>
      <c r="FT915" s="66" t="str">
        <f>VLOOKUP(FS915,'[2]ESTADO DE SITUACION OCTUBRE'!I$4:I$941,1,FALSE)</f>
        <v>30342073-CORFO</v>
      </c>
      <c r="FU915" s="66" t="e">
        <f>VLOOKUP(K915,'[2]BIP-COSTO'!B$2:H$1976,7,FALSE)</f>
        <v>#N/A</v>
      </c>
      <c r="FV915" s="173" t="e">
        <v>#N/A</v>
      </c>
      <c r="FW915" s="173" t="e">
        <f t="shared" si="635"/>
        <v>#N/A</v>
      </c>
      <c r="FX915" s="66" t="e">
        <f>VLOOKUP(K915,'[2]BIP-COSTO'!B$2:H$1976,4,FALSE)</f>
        <v>#N/A</v>
      </c>
      <c r="FY915" s="66" t="e">
        <f>VLOOKUP(K915,'[2]BIP-COSTO'!B$2:K$1976,10,FALSE)</f>
        <v>#N/A</v>
      </c>
      <c r="GF915" s="18" t="e">
        <f>VLOOKUP(J915,[2]Hoja20!A$2:V$35,22,FALSE)</f>
        <v>#N/A</v>
      </c>
      <c r="GG915" s="68"/>
      <c r="GH915" s="68"/>
      <c r="GM915" s="66" t="e">
        <f>VLOOKUP(K915,[3]resultado!E$2:K$2045,7,FALSE)</f>
        <v>#N/A</v>
      </c>
      <c r="GO915" s="66">
        <f>VLOOKUP(J915,[3]Hoja2!A$1:A$110,1,FALSE)</f>
        <v>30342073</v>
      </c>
      <c r="GP915" s="66" t="e">
        <f>VLOOKUP(K915,[3]Hoja5!C$2:F$376,1,FALSE)</f>
        <v>#N/A</v>
      </c>
      <c r="GQ915" s="66">
        <f>VLOOKUP(J915,[3]Hoja5!A$2:A$376,1,FALSE)</f>
        <v>30342073</v>
      </c>
      <c r="GR915" s="66" t="str">
        <f>VLOOKUP(J915,rates!B$2:I$944,8,FALSE)</f>
        <v/>
      </c>
      <c r="GS915" s="66" t="s">
        <v>93</v>
      </c>
      <c r="GT915" s="66">
        <f>VLOOKUP(J915,Hoja6!A$2:A$29,1,FALSE)</f>
        <v>30342073</v>
      </c>
      <c r="GU915" s="66" t="e">
        <f>VLOOKUP(J915,Hoja7!A$2:O$243,15,FALSE)</f>
        <v>#N/A</v>
      </c>
      <c r="GV915" s="66">
        <f>VLOOKUP(J915,'ESTADO DE SITUACION'!H$4:AQ$943,36,FALSE)</f>
        <v>0</v>
      </c>
    </row>
    <row r="916" spans="1:204" s="66" customFormat="1" ht="18" customHeight="1" outlineLevel="2">
      <c r="A916" s="353">
        <v>33</v>
      </c>
      <c r="B916" s="353" t="s">
        <v>79</v>
      </c>
      <c r="C916" s="353" t="s">
        <v>747</v>
      </c>
      <c r="D916" s="353" t="s">
        <v>118</v>
      </c>
      <c r="E916" s="354" t="s">
        <v>210</v>
      </c>
      <c r="F916" s="353" t="s">
        <v>744</v>
      </c>
      <c r="G916" s="353" t="s">
        <v>744</v>
      </c>
      <c r="H916" s="353" t="s">
        <v>324</v>
      </c>
      <c r="I916" s="355" t="s">
        <v>748</v>
      </c>
      <c r="J916" s="356">
        <v>30329922</v>
      </c>
      <c r="K916" s="53" t="str">
        <f t="shared" si="623"/>
        <v>30329922-SEREMI DE AGRICULTURA</v>
      </c>
      <c r="L916" s="209"/>
      <c r="M916" s="53" t="str">
        <f t="shared" si="624"/>
        <v>30329922</v>
      </c>
      <c r="N916" s="224">
        <f t="shared" si="625"/>
        <v>33</v>
      </c>
      <c r="O916" s="355" t="s">
        <v>764</v>
      </c>
      <c r="P916" s="357">
        <v>530000000</v>
      </c>
      <c r="Q916" s="211">
        <v>72327909</v>
      </c>
      <c r="R916" s="211">
        <v>203600000</v>
      </c>
      <c r="S916" s="212">
        <v>0</v>
      </c>
      <c r="T916" s="212">
        <v>0</v>
      </c>
      <c r="U916" s="212">
        <v>0</v>
      </c>
      <c r="V916" s="212">
        <f t="shared" si="626"/>
        <v>0</v>
      </c>
      <c r="W916" s="212">
        <v>0</v>
      </c>
      <c r="X916" s="212">
        <v>0</v>
      </c>
      <c r="Y916" s="212">
        <v>0</v>
      </c>
      <c r="Z916" s="212">
        <f t="shared" si="627"/>
        <v>0</v>
      </c>
      <c r="AA916" s="211">
        <f t="shared" si="628"/>
        <v>0</v>
      </c>
      <c r="AB916" s="211">
        <v>200000000</v>
      </c>
      <c r="AC916" s="211">
        <f t="shared" si="629"/>
        <v>200000000</v>
      </c>
      <c r="AD916" s="335">
        <f t="shared" si="630"/>
        <v>3600000</v>
      </c>
      <c r="AE916" s="358">
        <v>275927909</v>
      </c>
      <c r="AF916" s="59">
        <v>92532948</v>
      </c>
      <c r="AG916" s="358">
        <v>63518022.75</v>
      </c>
      <c r="AH916" s="59">
        <v>0</v>
      </c>
      <c r="AI916" s="59">
        <f t="shared" si="631"/>
        <v>63518022.75</v>
      </c>
      <c r="AJ916" s="59">
        <f t="shared" si="632"/>
        <v>373949029.25</v>
      </c>
      <c r="AK916" s="211">
        <f t="shared" si="633"/>
        <v>254072091</v>
      </c>
      <c r="AL916" s="214" t="s">
        <v>93</v>
      </c>
      <c r="AM916" s="359" t="s">
        <v>131</v>
      </c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216"/>
      <c r="AX916" s="216"/>
      <c r="AY916" s="216"/>
      <c r="AZ916" s="216"/>
      <c r="BA916" s="147"/>
      <c r="BB916" s="217"/>
      <c r="BC916" s="217"/>
      <c r="BD916" s="217"/>
      <c r="BE916" s="147"/>
      <c r="BF916" s="147"/>
      <c r="BG916" s="147"/>
      <c r="BH916" s="147"/>
      <c r="BI916" s="147"/>
      <c r="BJ916" s="147"/>
      <c r="BK916" s="147"/>
      <c r="BL916" s="147"/>
      <c r="BM916" s="147"/>
      <c r="BN916" s="147"/>
      <c r="BO916" s="147"/>
      <c r="BP916" s="147"/>
      <c r="BQ916" s="147"/>
      <c r="BR916" s="147"/>
      <c r="BS916" s="217"/>
      <c r="BT916" s="217"/>
      <c r="BU916" s="147"/>
      <c r="BV916" s="147"/>
      <c r="BW916" s="147"/>
      <c r="BX916" s="147"/>
      <c r="BY916" s="147"/>
      <c r="BZ916" s="147"/>
      <c r="CA916" s="147"/>
      <c r="CB916" s="147"/>
      <c r="CC916" s="147" t="e">
        <f>VLOOKUP(J932,#REF!,2,FALSE)</f>
        <v>#REF!</v>
      </c>
      <c r="CD916" s="147" t="e">
        <f>VLOOKUP(J932,#REF!,13,FALSE)</f>
        <v>#REF!</v>
      </c>
      <c r="CE916" s="147" t="e">
        <f>VLOOKUP(J932,#REF!,3,FALSE)</f>
        <v>#REF!</v>
      </c>
      <c r="CF916" s="147" t="e">
        <f>VLOOKUP(J932,[2]Hoja4!A$2:M$143,13,FALSE)</f>
        <v>#N/A</v>
      </c>
      <c r="CG916" s="147" t="e">
        <f>VLOOKUP(J932,[2]Hoja5!H$2:J$1328,2,FALSE)</f>
        <v>#N/A</v>
      </c>
      <c r="CH916" s="147"/>
      <c r="CI916" s="147"/>
      <c r="CJ916" s="147" t="e">
        <f>VLOOKUP(J932,[2]Hoja13!A$2:M$148,13,FALSE)</f>
        <v>#N/A</v>
      </c>
      <c r="CK916" s="147" t="e">
        <f>VLOOKUP(J932,'[2]rates 26-06-2018'!A$2:I$1489,8,FALSE)</f>
        <v>#N/A</v>
      </c>
      <c r="CL916" s="147"/>
      <c r="CM916" s="147" t="e">
        <f>VLOOKUP(J932,[2]Hoja8!A$2:M$154,13,FALSE)</f>
        <v>#N/A</v>
      </c>
      <c r="CN916" s="147" t="e">
        <f>VLOOKUP(J932,'[2]rates 26-06-2018'!A$1:I$1489,9,FALSE)</f>
        <v>#N/A</v>
      </c>
      <c r="CO916" s="147" t="e">
        <f>VLOOKUP(J932,'[2]rates 26-06-2018'!A$1:I$1489,4,FALSE)</f>
        <v>#N/A</v>
      </c>
      <c r="CP916" s="147"/>
      <c r="CQ916" s="217" t="e">
        <f>VLOOKUP(CLEAN(J932),[2]Hoja14!A$2:B$126,2,FALSE)</f>
        <v>#N/A</v>
      </c>
      <c r="CR916" s="217" t="e">
        <f t="shared" si="637"/>
        <v>#N/A</v>
      </c>
      <c r="CS916" s="147"/>
      <c r="CT916" s="147"/>
      <c r="CU916" s="147"/>
      <c r="CV916" s="147"/>
      <c r="CW916" s="147"/>
      <c r="CX916" s="147"/>
      <c r="CY916" s="147"/>
      <c r="CZ916" s="147"/>
      <c r="DA916" s="147"/>
      <c r="DB916" s="218">
        <f>VLOOKUP(J932,[2]PPTO!A$6:C$335,3,FALSE)</f>
        <v>2000000000</v>
      </c>
      <c r="DC916" s="218">
        <f t="shared" si="638"/>
        <v>0</v>
      </c>
      <c r="DD916" s="218">
        <f>VLOOKUP(J932,[2]PPTO!A$5:E$337,5,FALSE)</f>
        <v>13158871</v>
      </c>
      <c r="DE916" s="218">
        <f>VLOOKUP(J932,[2]PPTO!A$6:F$335,6,FALSE)</f>
        <v>0</v>
      </c>
      <c r="DF916" s="216" t="e">
        <f t="shared" si="639"/>
        <v>#N/A</v>
      </c>
      <c r="DG916" s="216"/>
      <c r="DH916" s="216"/>
      <c r="DI916" s="147" t="e">
        <f>VLOOKUP(J932,'[2]2018'!A$3:N$167,14,FALSE)</f>
        <v>#N/A</v>
      </c>
      <c r="DJ916" s="147" t="e">
        <f>VLOOKUP(J932,[2]resultado!G$2:H$1656,2,FALSE)</f>
        <v>#N/A</v>
      </c>
      <c r="DK916" s="217"/>
      <c r="DL916" s="147"/>
      <c r="DM916" s="147"/>
      <c r="DN916" s="147"/>
      <c r="DO916" s="147" t="e">
        <f>VLOOKUP(K917,'[2]rates actuales'!B$2:K$1880,10,FALSE)</f>
        <v>#N/A</v>
      </c>
      <c r="DP916" s="147"/>
      <c r="DQ916" s="217" t="e">
        <v>#N/A</v>
      </c>
      <c r="DR916" s="147"/>
      <c r="DS916" s="147" t="str">
        <f>VLOOKUP(J917,'[2]rates actuales'!A$2:C$1880,3,FALSE)</f>
        <v>OSORNO</v>
      </c>
      <c r="DT916" s="147"/>
      <c r="DU916" s="147"/>
      <c r="DV916" s="147"/>
      <c r="DW916" s="147" t="e">
        <f>VLOOKUP(J917,[2]TERMINADOS!A$2:B$133,2,FALSE)</f>
        <v>#N/A</v>
      </c>
      <c r="DX916" s="217">
        <f>VLOOKUP(J917,'[2]COSTO-GASTO'!A$2:B$382,2,FALSE)</f>
        <v>1500000000</v>
      </c>
      <c r="DY916" s="217">
        <f t="shared" si="621"/>
        <v>0</v>
      </c>
      <c r="DZ916" s="147">
        <f>VLOOKUP(J917,'[2]COSTO-GASTO'!E$2:F$401,2,FALSE)</f>
        <v>902817319</v>
      </c>
      <c r="EA916" s="217">
        <f t="shared" si="622"/>
        <v>0</v>
      </c>
      <c r="EB916" s="147" t="e">
        <f>VLOOKUP(J917,[2]Hoja26!A$2:B$91,2,FALSE)</f>
        <v>#N/A</v>
      </c>
      <c r="EC916" s="147" t="str">
        <f>VLOOKUP(J917,[2]Hoja26!E$2:F$147,2,FALSE)</f>
        <v>EN EJECUCION</v>
      </c>
      <c r="ED916" s="147"/>
      <c r="EE916" s="147"/>
      <c r="EF916" s="147"/>
      <c r="EG916" s="147"/>
      <c r="EH916" s="147"/>
      <c r="EI916" s="147"/>
      <c r="EJ916" s="147"/>
      <c r="EK916" s="147"/>
      <c r="EL916" s="147"/>
      <c r="EM916" s="147"/>
      <c r="EN916" s="147"/>
      <c r="EO916" s="147"/>
      <c r="EP916" s="147"/>
      <c r="EQ916" s="147"/>
      <c r="ER916" s="147"/>
      <c r="ES916" s="147"/>
      <c r="ET916" s="147"/>
      <c r="EU916" s="147"/>
      <c r="EV916" s="147" t="str">
        <f>VLOOKUP(J917,'[2]RATES OCTUBRE'!J$1:K$1924,2,FALSE)</f>
        <v/>
      </c>
      <c r="EW916" s="147"/>
      <c r="EX916" s="147" t="str">
        <f>VLOOKUP(J917,[2]Hoja26!N$4:O$1289,2,FALSE)</f>
        <v>EN EJECUCION</v>
      </c>
      <c r="EY916" s="147" t="s">
        <v>79</v>
      </c>
      <c r="EZ916" s="217"/>
      <c r="FB916" s="147"/>
      <c r="FC916" s="147"/>
      <c r="FD916" s="147"/>
      <c r="FE916" s="147"/>
      <c r="FF916" s="147"/>
      <c r="FG916" s="147"/>
      <c r="FH916" s="147"/>
      <c r="FI916" s="147"/>
      <c r="FJ916" s="147"/>
      <c r="FK916" s="147"/>
      <c r="FL916" s="147"/>
      <c r="FM916" s="147"/>
      <c r="FN916" s="147"/>
      <c r="FO916" s="147"/>
      <c r="FP916" s="147"/>
      <c r="FQ916" s="147"/>
      <c r="FR916" s="147"/>
      <c r="FS916" s="66" t="str">
        <f t="shared" si="634"/>
        <v>30329922-SEREMI DE AGRICULTURA</v>
      </c>
      <c r="FT916" s="66" t="str">
        <f>VLOOKUP(FS916,'[2]ESTADO DE SITUACION OCTUBRE'!I$4:I$941,1,FALSE)</f>
        <v>30329922-SEREMI DE AGRICULTURA</v>
      </c>
      <c r="FU916" s="66" t="e">
        <f>VLOOKUP(K916,'[2]BIP-COSTO'!B$2:H$1976,7,FALSE)</f>
        <v>#N/A</v>
      </c>
      <c r="FV916" s="173" t="e">
        <v>#N/A</v>
      </c>
      <c r="FW916" s="173" t="e">
        <f t="shared" si="635"/>
        <v>#N/A</v>
      </c>
      <c r="FX916" s="66" t="e">
        <f>VLOOKUP(K916,'[2]BIP-COSTO'!B$2:H$1976,4,FALSE)</f>
        <v>#N/A</v>
      </c>
      <c r="FY916" s="66" t="e">
        <f>VLOOKUP(K916,'[2]BIP-COSTO'!B$2:K$1976,10,FALSE)</f>
        <v>#N/A</v>
      </c>
      <c r="GF916" s="18" t="e">
        <f>VLOOKUP(J916,[2]Hoja20!A$2:V$35,22,FALSE)</f>
        <v>#N/A</v>
      </c>
      <c r="GG916" s="68"/>
      <c r="GH916" s="68"/>
      <c r="GM916" s="66" t="e">
        <f>VLOOKUP(K916,[3]resultado!E$2:K$2045,7,FALSE)</f>
        <v>#N/A</v>
      </c>
      <c r="GO916" s="66">
        <f>VLOOKUP(J916,[3]Hoja2!A$1:A$110,1,FALSE)</f>
        <v>30329922</v>
      </c>
      <c r="GP916" s="66" t="e">
        <f>VLOOKUP(K916,[3]Hoja5!C$2:F$376,1,FALSE)</f>
        <v>#N/A</v>
      </c>
      <c r="GQ916" s="66">
        <f>VLOOKUP(J916,[3]Hoja5!A$2:A$376,1,FALSE)</f>
        <v>30329922</v>
      </c>
      <c r="GR916" s="66" t="e">
        <f>VLOOKUP(J916,rates!B$2:I$944,8,FALSE)</f>
        <v>#N/A</v>
      </c>
      <c r="GS916" s="66" t="s">
        <v>93</v>
      </c>
      <c r="GT916" s="66" t="e">
        <f>VLOOKUP(J916,Hoja6!A$2:A$29,1,FALSE)</f>
        <v>#N/A</v>
      </c>
      <c r="GU916" s="66" t="e">
        <f>VLOOKUP(J916,Hoja7!A$2:O$243,15,FALSE)</f>
        <v>#N/A</v>
      </c>
      <c r="GV916" s="66">
        <f>VLOOKUP(J916,'ESTADO DE SITUACION'!H$4:AQ$943,36,FALSE)</f>
        <v>0</v>
      </c>
    </row>
    <row r="917" spans="1:204" s="66" customFormat="1" ht="18" customHeight="1" outlineLevel="2">
      <c r="A917" s="353">
        <v>33</v>
      </c>
      <c r="B917" s="353" t="s">
        <v>79</v>
      </c>
      <c r="C917" s="353" t="s">
        <v>96</v>
      </c>
      <c r="D917" s="353" t="s">
        <v>118</v>
      </c>
      <c r="E917" s="354" t="s">
        <v>82</v>
      </c>
      <c r="F917" s="353" t="s">
        <v>744</v>
      </c>
      <c r="G917" s="353" t="s">
        <v>720</v>
      </c>
      <c r="H917" s="353" t="s">
        <v>94</v>
      </c>
      <c r="I917" s="355" t="s">
        <v>765</v>
      </c>
      <c r="J917" s="356">
        <v>30136269</v>
      </c>
      <c r="K917" s="53" t="str">
        <f t="shared" si="623"/>
        <v>30136269-SEREMI DE MEDIO AMBIENTE</v>
      </c>
      <c r="L917" s="361"/>
      <c r="M917" s="53" t="str">
        <f t="shared" si="624"/>
        <v>30136269</v>
      </c>
      <c r="N917" s="224">
        <f t="shared" si="625"/>
        <v>33</v>
      </c>
      <c r="O917" s="362" t="s">
        <v>766</v>
      </c>
      <c r="P917" s="357">
        <v>1500000000</v>
      </c>
      <c r="Q917" s="211">
        <v>624866319</v>
      </c>
      <c r="R917" s="211">
        <v>277951000</v>
      </c>
      <c r="S917" s="212">
        <v>0</v>
      </c>
      <c r="T917" s="212">
        <v>0</v>
      </c>
      <c r="U917" s="212">
        <v>0</v>
      </c>
      <c r="V917" s="212">
        <f t="shared" si="626"/>
        <v>0</v>
      </c>
      <c r="W917" s="212">
        <v>0</v>
      </c>
      <c r="X917" s="212">
        <v>0</v>
      </c>
      <c r="Y917" s="212">
        <v>0</v>
      </c>
      <c r="Z917" s="212">
        <f t="shared" si="627"/>
        <v>0</v>
      </c>
      <c r="AA917" s="211">
        <f t="shared" si="628"/>
        <v>0</v>
      </c>
      <c r="AB917" s="211">
        <v>277951000</v>
      </c>
      <c r="AC917" s="211">
        <f t="shared" si="629"/>
        <v>277951000</v>
      </c>
      <c r="AD917" s="335">
        <f t="shared" si="630"/>
        <v>0</v>
      </c>
      <c r="AE917" s="358">
        <v>902817319</v>
      </c>
      <c r="AF917" s="59">
        <v>932666319</v>
      </c>
      <c r="AG917" s="358">
        <v>149295670.25</v>
      </c>
      <c r="AH917" s="59">
        <v>0</v>
      </c>
      <c r="AI917" s="59">
        <f t="shared" si="631"/>
        <v>149295670.25</v>
      </c>
      <c r="AJ917" s="59">
        <f t="shared" si="632"/>
        <v>418038010.75</v>
      </c>
      <c r="AK917" s="211">
        <f t="shared" si="633"/>
        <v>597182681</v>
      </c>
      <c r="AL917" s="214" t="s">
        <v>93</v>
      </c>
      <c r="AM917" s="359" t="s">
        <v>131</v>
      </c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216" t="e">
        <f>VLOOKUP(#REF!,#REF!,3,FALSE)</f>
        <v>#REF!</v>
      </c>
      <c r="AX917" s="216"/>
      <c r="AY917" s="216" t="e">
        <f>VLOOKUP(#REF!,#REF!,13,FALSE)</f>
        <v>#REF!</v>
      </c>
      <c r="AZ917" s="216" t="e">
        <f>VLOOKUP(CLEAN(#REF!),#REF!,7,FALSE)</f>
        <v>#REF!</v>
      </c>
      <c r="BA917" s="147" t="e">
        <f>VLOOKUP(#REF!,#REF!,8,FALSE)</f>
        <v>#REF!</v>
      </c>
      <c r="BB917" s="217" t="e">
        <f>VLOOKUP(#REF!,#REF!,2,FALSE)</f>
        <v>#REF!</v>
      </c>
      <c r="BC917" s="217" t="e">
        <f>VLOOKUP(#REF!,#REF!,2,FALSE)</f>
        <v>#REF!</v>
      </c>
      <c r="BD917" s="217" t="e">
        <f>BB917-BC917</f>
        <v>#REF!</v>
      </c>
      <c r="BE917" s="217" t="e">
        <f>VLOOKUP(CLEAN(#REF!),#REF!,2,FALSE)</f>
        <v>#REF!</v>
      </c>
      <c r="BF917" s="217" t="e">
        <f>#REF!-BE917</f>
        <v>#REF!</v>
      </c>
      <c r="BG917" s="147" t="e">
        <f>VLOOKUP(#REF!,#REF!,13,FALSE)</f>
        <v>#REF!</v>
      </c>
      <c r="BH917" s="147" t="e">
        <f>VLOOKUP(#REF!,#REF!,13,FALSE)</f>
        <v>#REF!</v>
      </c>
      <c r="BI917" s="147" t="e">
        <f>VLOOKUP(#REF!,#REF!,13,FALSE)</f>
        <v>#REF!</v>
      </c>
      <c r="BJ917" s="147" t="e">
        <f>VLOOKUP(#REF!,#REF!,13,FALSE)</f>
        <v>#REF!</v>
      </c>
      <c r="BK917" s="147" t="e">
        <f>VLOOKUP(#REF!,#REF!,9,FALSE)</f>
        <v>#REF!</v>
      </c>
      <c r="BL917" s="147"/>
      <c r="BM917" s="217" t="e">
        <f>VLOOKUP(#REF!,#REF!,2,FALSE)</f>
        <v>#REF!</v>
      </c>
      <c r="BN917" s="147"/>
      <c r="BO917" s="147"/>
      <c r="BP917" s="147"/>
      <c r="BQ917" s="147"/>
      <c r="BR917" s="147"/>
      <c r="BS917" s="217" t="e">
        <f>VLOOKUP(CLEAN(#REF!),#REF!,2,FALSE)</f>
        <v>#REF!</v>
      </c>
      <c r="BT917" s="217" t="e">
        <f>#REF!-BS917</f>
        <v>#REF!</v>
      </c>
      <c r="BU917" s="147"/>
      <c r="BV917" s="147"/>
      <c r="BW917" s="147"/>
      <c r="BX917" s="147"/>
      <c r="BY917" s="147"/>
      <c r="BZ917" s="147"/>
      <c r="CA917" s="147"/>
      <c r="CB917" s="147" t="e">
        <f>VLOOKUP(#REF!,#REF!,13,FALSE)</f>
        <v>#REF!</v>
      </c>
      <c r="CC917" s="147" t="e">
        <f>VLOOKUP(#REF!,#REF!,2,FALSE)</f>
        <v>#REF!</v>
      </c>
      <c r="CD917" s="147" t="e">
        <f>VLOOKUP(#REF!,#REF!,13,FALSE)</f>
        <v>#REF!</v>
      </c>
      <c r="CE917" s="147" t="e">
        <f>VLOOKUP(#REF!,#REF!,3,FALSE)</f>
        <v>#REF!</v>
      </c>
      <c r="CF917" s="147" t="e">
        <f>VLOOKUP(#REF!,[2]Hoja4!A$2:M$143,13,FALSE)</f>
        <v>#REF!</v>
      </c>
      <c r="CG917" s="147" t="e">
        <f>VLOOKUP(#REF!,[2]Hoja5!H$2:J$1328,2,FALSE)</f>
        <v>#REF!</v>
      </c>
      <c r="CH917" s="147"/>
      <c r="CI917" s="147"/>
      <c r="CJ917" s="147" t="e">
        <f>VLOOKUP(#REF!,[2]Hoja13!A$2:M$148,13,FALSE)</f>
        <v>#REF!</v>
      </c>
      <c r="CK917" s="147" t="e">
        <f>VLOOKUP(#REF!,'[2]rates 26-06-2018'!A$2:I$1489,8,FALSE)</f>
        <v>#REF!</v>
      </c>
      <c r="CL917" s="147"/>
      <c r="CM917" s="147" t="e">
        <f>VLOOKUP(#REF!,[2]Hoja8!A$2:M$154,13,FALSE)</f>
        <v>#REF!</v>
      </c>
      <c r="CN917" s="147" t="e">
        <f>VLOOKUP(#REF!,'[2]rates 26-06-2018'!A$1:I$1489,9,FALSE)</f>
        <v>#REF!</v>
      </c>
      <c r="CO917" s="147" t="e">
        <f>VLOOKUP(#REF!,'[2]rates 26-06-2018'!A$1:I$1489,4,FALSE)</f>
        <v>#REF!</v>
      </c>
      <c r="CP917" s="147"/>
      <c r="CQ917" s="217" t="e">
        <f>VLOOKUP(CLEAN(#REF!),[2]Hoja14!A$2:B$126,2,FALSE)</f>
        <v>#REF!</v>
      </c>
      <c r="CR917" s="217" t="e">
        <f>#REF!-CQ917</f>
        <v>#REF!</v>
      </c>
      <c r="CS917" s="147"/>
      <c r="CT917" s="147"/>
      <c r="CU917" s="147"/>
      <c r="CV917" s="147"/>
      <c r="CW917" s="147"/>
      <c r="CX917" s="147"/>
      <c r="CY917" s="147"/>
      <c r="CZ917" s="147"/>
      <c r="DA917" s="147"/>
      <c r="DB917" s="218" t="e">
        <f>VLOOKUP(#REF!,[2]PPTO!A$6:C$335,3,FALSE)</f>
        <v>#REF!</v>
      </c>
      <c r="DC917" s="218" t="e">
        <f>#REF!-DB917</f>
        <v>#REF!</v>
      </c>
      <c r="DD917" s="218" t="e">
        <f>VLOOKUP(#REF!,[2]PPTO!A$5:E$337,5,FALSE)</f>
        <v>#REF!</v>
      </c>
      <c r="DE917" s="218" t="e">
        <f>VLOOKUP(#REF!,[2]PPTO!A$6:F$335,6,FALSE)</f>
        <v>#REF!</v>
      </c>
      <c r="DF917" s="216" t="e">
        <f>VLOOKUP(#REF!,DH$477:DH$484,1,FALSE)</f>
        <v>#REF!</v>
      </c>
      <c r="DG917" s="216"/>
      <c r="DH917" s="216"/>
      <c r="DI917" s="147" t="e">
        <f>VLOOKUP(#REF!,'[2]2018'!A$3:N$167,14,FALSE)</f>
        <v>#REF!</v>
      </c>
      <c r="DJ917" s="147" t="e">
        <f>VLOOKUP(#REF!,[2]resultado!G$2:H$1656,2,FALSE)</f>
        <v>#REF!</v>
      </c>
      <c r="DK917" s="217">
        <v>1783871036</v>
      </c>
      <c r="DL917" s="217" t="e">
        <f>#REF!-DK917</f>
        <v>#REF!</v>
      </c>
      <c r="DM917" s="217" t="e">
        <f>#REF!-(#REF!+#REF!+#REF!)</f>
        <v>#REF!</v>
      </c>
      <c r="DN917" s="147"/>
      <c r="DO917" s="147" t="e">
        <f>VLOOKUP(K918,'[2]rates actuales'!B$2:K$1880,10,FALSE)</f>
        <v>#N/A</v>
      </c>
      <c r="DP917" s="147"/>
      <c r="DQ917" s="217" t="e">
        <v>#N/A</v>
      </c>
      <c r="DR917" s="147"/>
      <c r="DS917" s="147" t="str">
        <f>VLOOKUP(J918,'[2]rates actuales'!A$2:C$1880,3,FALSE)</f>
        <v/>
      </c>
      <c r="DT917" s="147"/>
      <c r="DU917" s="147"/>
      <c r="DV917" s="147"/>
      <c r="DW917" s="147" t="e">
        <f>VLOOKUP(J918,[2]TERMINADOS!A$2:B$133,2,FALSE)</f>
        <v>#N/A</v>
      </c>
      <c r="DX917" s="217">
        <f>VLOOKUP(J918,'[2]COSTO-GASTO'!A$2:B$382,2,FALSE)</f>
        <v>600000000</v>
      </c>
      <c r="DY917" s="217">
        <f t="shared" si="621"/>
        <v>0</v>
      </c>
      <c r="DZ917" s="147">
        <f>VLOOKUP(J918,'[2]COSTO-GASTO'!E$2:F$401,2,FALSE)</f>
        <v>243417278</v>
      </c>
      <c r="EA917" s="217">
        <f t="shared" si="622"/>
        <v>0</v>
      </c>
      <c r="EB917" s="147" t="e">
        <f>VLOOKUP(J918,[2]Hoja26!A$2:B$91,2,FALSE)</f>
        <v>#N/A</v>
      </c>
      <c r="EC917" s="147" t="str">
        <f>VLOOKUP(J918,[2]Hoja26!E$2:F$147,2,FALSE)</f>
        <v>EN EJECUCION</v>
      </c>
      <c r="ED917" s="147"/>
      <c r="EE917" s="147"/>
      <c r="EF917" s="147"/>
      <c r="EG917" s="147"/>
      <c r="EH917" s="147"/>
      <c r="EI917" s="147"/>
      <c r="EJ917" s="147"/>
      <c r="EK917" s="147"/>
      <c r="EL917" s="147"/>
      <c r="EM917" s="147"/>
      <c r="EN917" s="147"/>
      <c r="EO917" s="147"/>
      <c r="EP917" s="147"/>
      <c r="EQ917" s="147"/>
      <c r="ER917" s="147"/>
      <c r="ES917" s="147"/>
      <c r="ET917" s="147"/>
      <c r="EU917" s="147"/>
      <c r="EV917" s="147" t="str">
        <f>VLOOKUP(J918,'[2]RATES OCTUBRE'!J$1:K$1924,2,FALSE)</f>
        <v/>
      </c>
      <c r="EW917" s="147"/>
      <c r="EX917" s="147" t="str">
        <f>VLOOKUP(J918,[2]Hoja26!N$4:O$1289,2,FALSE)</f>
        <v>EN EJECUCION</v>
      </c>
      <c r="EY917" s="147" t="s">
        <v>79</v>
      </c>
      <c r="EZ917" s="217"/>
      <c r="FB917" s="147"/>
      <c r="FC917" s="147"/>
      <c r="FD917" s="147"/>
      <c r="FE917" s="147"/>
      <c r="FF917" s="147"/>
      <c r="FG917" s="147"/>
      <c r="FH917" s="147"/>
      <c r="FI917" s="147"/>
      <c r="FJ917" s="147"/>
      <c r="FK917" s="147"/>
      <c r="FL917" s="147"/>
      <c r="FM917" s="147"/>
      <c r="FN917" s="147"/>
      <c r="FO917" s="147"/>
      <c r="FP917" s="147"/>
      <c r="FQ917" s="147"/>
      <c r="FR917" s="147"/>
      <c r="FS917" s="66" t="str">
        <f t="shared" si="634"/>
        <v>30136269-SEREMI DE MEDIO AMBIENTE</v>
      </c>
      <c r="FT917" s="66" t="str">
        <f>VLOOKUP(FS917,'[2]ESTADO DE SITUACION OCTUBRE'!I$4:I$941,1,FALSE)</f>
        <v>30136269-SEREMI DE MEDIO AMBIENTE</v>
      </c>
      <c r="FU917" s="66" t="e">
        <f>VLOOKUP(K917,'[2]BIP-COSTO'!B$2:H$1976,7,FALSE)</f>
        <v>#N/A</v>
      </c>
      <c r="FV917" s="173" t="e">
        <v>#N/A</v>
      </c>
      <c r="FW917" s="173" t="e">
        <f t="shared" si="635"/>
        <v>#N/A</v>
      </c>
      <c r="FX917" s="66" t="e">
        <f>VLOOKUP(K917,'[2]BIP-COSTO'!B$2:H$1976,4,FALSE)</f>
        <v>#N/A</v>
      </c>
      <c r="FY917" s="66" t="e">
        <f>VLOOKUP(K917,'[2]BIP-COSTO'!B$2:K$1976,10,FALSE)</f>
        <v>#N/A</v>
      </c>
      <c r="GF917" s="18" t="e">
        <f>VLOOKUP(J917,[2]Hoja20!A$2:V$35,22,FALSE)</f>
        <v>#N/A</v>
      </c>
      <c r="GG917" s="68"/>
      <c r="GH917" s="68"/>
      <c r="GM917" s="66" t="e">
        <f>VLOOKUP(K917,[3]resultado!E$2:K$2045,7,FALSE)</f>
        <v>#N/A</v>
      </c>
      <c r="GO917" s="66" t="e">
        <f>VLOOKUP(J917,[3]Hoja2!A$1:A$110,1,FALSE)</f>
        <v>#N/A</v>
      </c>
      <c r="GP917" s="66" t="e">
        <f>VLOOKUP(K917,[3]Hoja5!C$2:F$376,1,FALSE)</f>
        <v>#N/A</v>
      </c>
      <c r="GQ917" s="66" t="e">
        <f>VLOOKUP(J917,[3]Hoja5!A$2:A$376,1,FALSE)</f>
        <v>#N/A</v>
      </c>
      <c r="GR917" s="66" t="str">
        <f>VLOOKUP(J917,rates!B$2:I$944,8,FALSE)</f>
        <v/>
      </c>
      <c r="GS917" s="66" t="s">
        <v>93</v>
      </c>
      <c r="GT917" s="66" t="e">
        <f>VLOOKUP(J917,Hoja6!A$2:A$29,1,FALSE)</f>
        <v>#N/A</v>
      </c>
      <c r="GU917" s="66" t="e">
        <f>VLOOKUP(J917,Hoja7!A$2:O$243,15,FALSE)</f>
        <v>#N/A</v>
      </c>
      <c r="GV917" s="66">
        <f>VLOOKUP(J917,'ESTADO DE SITUACION'!H$4:AQ$943,36,FALSE)</f>
        <v>0</v>
      </c>
    </row>
    <row r="918" spans="1:204" s="66" customFormat="1" ht="18" customHeight="1" outlineLevel="2">
      <c r="A918" s="353">
        <v>33</v>
      </c>
      <c r="B918" s="353" t="s">
        <v>79</v>
      </c>
      <c r="C918" s="353" t="s">
        <v>96</v>
      </c>
      <c r="D918" s="353" t="s">
        <v>118</v>
      </c>
      <c r="E918" s="354" t="s">
        <v>82</v>
      </c>
      <c r="F918" s="353" t="s">
        <v>744</v>
      </c>
      <c r="G918" s="353" t="s">
        <v>720</v>
      </c>
      <c r="H918" s="353" t="s">
        <v>94</v>
      </c>
      <c r="I918" s="355" t="s">
        <v>765</v>
      </c>
      <c r="J918" s="356">
        <v>30136320</v>
      </c>
      <c r="K918" s="53" t="str">
        <f t="shared" si="623"/>
        <v>30136320-SEREMI DE MEDIO AMBIENTE</v>
      </c>
      <c r="L918" s="209"/>
      <c r="M918" s="53" t="str">
        <f t="shared" si="624"/>
        <v>30136320</v>
      </c>
      <c r="N918" s="224">
        <f t="shared" si="625"/>
        <v>33</v>
      </c>
      <c r="O918" s="355" t="s">
        <v>767</v>
      </c>
      <c r="P918" s="357">
        <v>600000000</v>
      </c>
      <c r="Q918" s="211">
        <v>32047278</v>
      </c>
      <c r="R918" s="211">
        <v>211370000</v>
      </c>
      <c r="S918" s="212">
        <v>0</v>
      </c>
      <c r="T918" s="212">
        <v>0</v>
      </c>
      <c r="U918" s="212">
        <v>0</v>
      </c>
      <c r="V918" s="212">
        <f t="shared" si="626"/>
        <v>0</v>
      </c>
      <c r="W918" s="212">
        <v>12644</v>
      </c>
      <c r="X918" s="212">
        <v>0</v>
      </c>
      <c r="Y918" s="212">
        <v>24060657</v>
      </c>
      <c r="Z918" s="212">
        <f t="shared" si="627"/>
        <v>24073301</v>
      </c>
      <c r="AA918" s="211">
        <f t="shared" si="628"/>
        <v>24073301</v>
      </c>
      <c r="AB918" s="211">
        <v>0</v>
      </c>
      <c r="AC918" s="211">
        <f t="shared" si="629"/>
        <v>24073301</v>
      </c>
      <c r="AD918" s="335">
        <f t="shared" si="630"/>
        <v>187296699</v>
      </c>
      <c r="AE918" s="358">
        <v>243417278</v>
      </c>
      <c r="AF918" s="59">
        <v>229417278</v>
      </c>
      <c r="AG918" s="358">
        <v>89145680.5</v>
      </c>
      <c r="AH918" s="59">
        <v>0</v>
      </c>
      <c r="AI918" s="59">
        <f t="shared" si="631"/>
        <v>89145680.5</v>
      </c>
      <c r="AJ918" s="59">
        <f t="shared" si="632"/>
        <v>281437041.5</v>
      </c>
      <c r="AK918" s="211">
        <f t="shared" si="633"/>
        <v>356582722</v>
      </c>
      <c r="AL918" s="214" t="s">
        <v>93</v>
      </c>
      <c r="AM918" s="359" t="s">
        <v>131</v>
      </c>
      <c r="AN918" s="147" t="e">
        <v>#N/A</v>
      </c>
      <c r="AO918" s="147" t="e">
        <f>VLOOKUP(J933,#REF!,2,FALSE)</f>
        <v>#REF!</v>
      </c>
      <c r="AP918" s="147" t="e">
        <f>VLOOKUP(K933,#REF!,2,FALSE)</f>
        <v>#REF!</v>
      </c>
      <c r="AQ918" s="147" t="e">
        <f>VLOOKUP(J933,#REF!,13,FALSE)</f>
        <v>#REF!</v>
      </c>
      <c r="AR918" s="147" t="e">
        <f>VLOOKUP(K933,#REF!,7,FALSE)</f>
        <v>#REF!</v>
      </c>
      <c r="AS918" s="147"/>
      <c r="AT918" s="147" t="e">
        <f>VLOOKUP(J933,#REF!,13,FALSE)</f>
        <v>#REF!</v>
      </c>
      <c r="AU918" s="147" t="e">
        <f>VLOOKUP(K933,#REF!,2,FALSE)</f>
        <v>#REF!</v>
      </c>
      <c r="AV918" s="147"/>
      <c r="AW918" s="216" t="e">
        <f>VLOOKUP(J933,#REF!,3,FALSE)</f>
        <v>#REF!</v>
      </c>
      <c r="AX918" s="216"/>
      <c r="AY918" s="216" t="e">
        <f>VLOOKUP(J933,#REF!,13,FALSE)</f>
        <v>#REF!</v>
      </c>
      <c r="AZ918" s="216" t="e">
        <f>VLOOKUP(CLEAN(J933),#REF!,7,FALSE)</f>
        <v>#REF!</v>
      </c>
      <c r="BA918" s="147" t="e">
        <f>VLOOKUP(J933,#REF!,8,FALSE)</f>
        <v>#REF!</v>
      </c>
      <c r="BB918" s="217" t="e">
        <f>VLOOKUP(J933,#REF!,2,FALSE)</f>
        <v>#REF!</v>
      </c>
      <c r="BC918" s="217" t="e">
        <f>VLOOKUP(J933,#REF!,2,FALSE)</f>
        <v>#REF!</v>
      </c>
      <c r="BD918" s="217"/>
      <c r="BE918" s="147" t="e">
        <f>VLOOKUP(CLEAN(J933),#REF!,2,FALSE)</f>
        <v>#REF!</v>
      </c>
      <c r="BF918" s="147"/>
      <c r="BG918" s="147" t="e">
        <f>VLOOKUP(J933,#REF!,13,FALSE)</f>
        <v>#REF!</v>
      </c>
      <c r="BH918" s="147" t="e">
        <f>VLOOKUP(J933,#REF!,13,FALSE)</f>
        <v>#REF!</v>
      </c>
      <c r="BI918" s="147" t="e">
        <f>VLOOKUP(J933,#REF!,13,FALSE)</f>
        <v>#REF!</v>
      </c>
      <c r="BJ918" s="147" t="e">
        <f>VLOOKUP(J933,#REF!,13,FALSE)</f>
        <v>#REF!</v>
      </c>
      <c r="BK918" s="147" t="e">
        <f>VLOOKUP(J933,#REF!,9,FALSE)</f>
        <v>#REF!</v>
      </c>
      <c r="BL918" s="147"/>
      <c r="BM918" s="147" t="e">
        <f>VLOOKUP(J933,#REF!,2,FALSE)</f>
        <v>#REF!</v>
      </c>
      <c r="BN918" s="147"/>
      <c r="BO918" s="147"/>
      <c r="BP918" s="147"/>
      <c r="BQ918" s="147"/>
      <c r="BR918" s="147"/>
      <c r="BS918" s="217" t="e">
        <f>VLOOKUP(CLEAN(J933),#REF!,2,FALSE)</f>
        <v>#REF!</v>
      </c>
      <c r="BT918" s="217" t="e">
        <f>W933-BS918</f>
        <v>#REF!</v>
      </c>
      <c r="BU918" s="147"/>
      <c r="BV918" s="147"/>
      <c r="BW918" s="147"/>
      <c r="BX918" s="147"/>
      <c r="BY918" s="147"/>
      <c r="BZ918" s="147"/>
      <c r="CA918" s="147"/>
      <c r="CB918" s="147" t="e">
        <f>VLOOKUP(J933,#REF!,13,FALSE)</f>
        <v>#REF!</v>
      </c>
      <c r="CC918" s="147" t="e">
        <f>VLOOKUP(J933,#REF!,2,FALSE)</f>
        <v>#REF!</v>
      </c>
      <c r="CD918" s="147" t="e">
        <f>VLOOKUP(J933,#REF!,13,FALSE)</f>
        <v>#REF!</v>
      </c>
      <c r="CE918" s="147" t="e">
        <f>VLOOKUP(J933,#REF!,3,FALSE)</f>
        <v>#REF!</v>
      </c>
      <c r="CF918" s="147" t="str">
        <f>VLOOKUP(J933,[2]Hoja4!A$2:M$143,13,FALSE)</f>
        <v>EN TRAMITE</v>
      </c>
      <c r="CG918" s="147" t="str">
        <f>VLOOKUP(J933,[2]Hoja5!H$2:J$1328,2,FALSE)</f>
        <v/>
      </c>
      <c r="CH918" s="147"/>
      <c r="CI918" s="147"/>
      <c r="CJ918" s="147" t="str">
        <f>VLOOKUP(J933,[2]Hoja13!A$2:M$148,13,FALSE)</f>
        <v>EN TRAMITE</v>
      </c>
      <c r="CK918" s="147" t="str">
        <f>VLOOKUP(J933,'[2]rates 26-06-2018'!A$2:I$1489,8,FALSE)</f>
        <v/>
      </c>
      <c r="CL918" s="147"/>
      <c r="CM918" s="147" t="str">
        <f>VLOOKUP(J933,[2]Hoja8!A$2:M$154,13,FALSE)</f>
        <v>en tramite</v>
      </c>
      <c r="CN918" s="147" t="str">
        <f>VLOOKUP(J933,'[2]rates 26-06-2018'!A$1:I$1489,9,FALSE)</f>
        <v>MULTISECTORIAL</v>
      </c>
      <c r="CO918" s="147" t="str">
        <f>VLOOKUP(J933,'[2]rates 26-06-2018'!A$1:I$1489,4,FALSE)</f>
        <v/>
      </c>
      <c r="CP918" s="147"/>
      <c r="CQ918" s="217" t="e">
        <f>VLOOKUP(CLEAN(J933),[2]Hoja14!A$2:B$126,2,FALSE)</f>
        <v>#N/A</v>
      </c>
      <c r="CR918" s="217" t="e">
        <f>Y933-CQ918</f>
        <v>#N/A</v>
      </c>
      <c r="CS918" s="147"/>
      <c r="CT918" s="147"/>
      <c r="CU918" s="147"/>
      <c r="CV918" s="147"/>
      <c r="CW918" s="147"/>
      <c r="CX918" s="147"/>
      <c r="CY918" s="147"/>
      <c r="CZ918" s="147"/>
      <c r="DA918" s="147"/>
      <c r="DB918" s="218">
        <f>VLOOKUP(J933,[2]PPTO!A$6:C$335,3,FALSE)</f>
        <v>1060000000</v>
      </c>
      <c r="DC918" s="218">
        <f>P933-DB918</f>
        <v>0</v>
      </c>
      <c r="DD918" s="218">
        <f>VLOOKUP(J933,[2]PPTO!A$5:E$337,5,FALSE)</f>
        <v>2500000</v>
      </c>
      <c r="DE918" s="218">
        <f>VLOOKUP(J933,[2]PPTO!A$6:F$335,6,FALSE)</f>
        <v>0</v>
      </c>
      <c r="DF918" s="216" t="e">
        <f>VLOOKUP(J933,DH$477:DH$484,1,FALSE)</f>
        <v>#N/A</v>
      </c>
      <c r="DG918" s="216"/>
      <c r="DH918" s="216"/>
      <c r="DI918" s="147" t="str">
        <f>VLOOKUP(J933,'[2]2018'!A$3:N$167,14,FALSE)</f>
        <v>CON CONVENIO</v>
      </c>
      <c r="DJ918" s="147" t="str">
        <f>VLOOKUP(J933,[2]resultado!G$2:H$1656,2,FALSE)</f>
        <v/>
      </c>
      <c r="DK918" s="217"/>
      <c r="DL918" s="147"/>
      <c r="DM918" s="147"/>
      <c r="DN918" s="147"/>
      <c r="DO918" s="147" t="e">
        <f>VLOOKUP(K919,'[2]rates actuales'!B$2:K$1880,10,FALSE)</f>
        <v>#N/A</v>
      </c>
      <c r="DP918" s="147"/>
      <c r="DQ918" s="217" t="e">
        <v>#N/A</v>
      </c>
      <c r="DR918" s="147"/>
      <c r="DS918" s="147" t="str">
        <f>VLOOKUP(J919,'[2]rates actuales'!A$2:C$1880,3,FALSE)</f>
        <v/>
      </c>
      <c r="DT918" s="147"/>
      <c r="DU918" s="147"/>
      <c r="DV918" s="147"/>
      <c r="DW918" s="147" t="e">
        <f>VLOOKUP(J919,[2]TERMINADOS!A$2:B$133,2,FALSE)</f>
        <v>#N/A</v>
      </c>
      <c r="DX918" s="217">
        <f>VLOOKUP(J919,'[2]COSTO-GASTO'!A$2:B$382,2,FALSE)</f>
        <v>2332740000</v>
      </c>
      <c r="DY918" s="217">
        <f t="shared" si="621"/>
        <v>0</v>
      </c>
      <c r="DZ918" s="147">
        <f>VLOOKUP(J919,'[2]COSTO-GASTO'!E$2:F$401,2,FALSE)</f>
        <v>1906561364</v>
      </c>
      <c r="EA918" s="217">
        <f t="shared" si="622"/>
        <v>0</v>
      </c>
      <c r="EB918" s="147" t="e">
        <f>VLOOKUP(J919,[2]Hoja26!A$2:B$91,2,FALSE)</f>
        <v>#N/A</v>
      </c>
      <c r="EC918" s="147" t="str">
        <f>VLOOKUP(J919,[2]Hoja26!E$2:F$147,2,FALSE)</f>
        <v>EN EJECUCION</v>
      </c>
      <c r="ED918" s="147"/>
      <c r="EE918" s="147"/>
      <c r="EF918" s="147"/>
      <c r="EG918" s="147"/>
      <c r="EH918" s="147"/>
      <c r="EI918" s="147"/>
      <c r="EJ918" s="147"/>
      <c r="EK918" s="147"/>
      <c r="EL918" s="147"/>
      <c r="EM918" s="147"/>
      <c r="EN918" s="147"/>
      <c r="EO918" s="147"/>
      <c r="EP918" s="147"/>
      <c r="EQ918" s="147"/>
      <c r="ER918" s="147"/>
      <c r="ES918" s="147"/>
      <c r="ET918" s="147"/>
      <c r="EU918" s="147"/>
      <c r="EV918" s="147" t="str">
        <f>VLOOKUP(J919,'[2]RATES OCTUBRE'!J$1:K$1924,2,FALSE)</f>
        <v/>
      </c>
      <c r="EW918" s="147"/>
      <c r="EX918" s="147" t="str">
        <f>VLOOKUP(J919,[2]Hoja26!N$4:O$1289,2,FALSE)</f>
        <v>EN EJECUCION</v>
      </c>
      <c r="EY918" s="147" t="s">
        <v>79</v>
      </c>
      <c r="EZ918" s="217"/>
      <c r="FB918" s="147"/>
      <c r="FC918" s="147"/>
      <c r="FD918" s="147"/>
      <c r="FE918" s="147"/>
      <c r="FF918" s="147"/>
      <c r="FG918" s="147"/>
      <c r="FH918" s="147"/>
      <c r="FI918" s="147"/>
      <c r="FJ918" s="147"/>
      <c r="FK918" s="147"/>
      <c r="FL918" s="147"/>
      <c r="FM918" s="147"/>
      <c r="FN918" s="147"/>
      <c r="FO918" s="147"/>
      <c r="FP918" s="147"/>
      <c r="FQ918" s="147"/>
      <c r="FR918" s="147"/>
      <c r="FS918" s="66" t="str">
        <f t="shared" si="634"/>
        <v>30136320-SEREMI DE MEDIO AMBIENTE</v>
      </c>
      <c r="FT918" s="66" t="str">
        <f>VLOOKUP(FS918,'[2]ESTADO DE SITUACION OCTUBRE'!I$4:I$941,1,FALSE)</f>
        <v>30136320-SEREMI DE MEDIO AMBIENTE</v>
      </c>
      <c r="FU918" s="66" t="e">
        <f>VLOOKUP(K918,'[2]BIP-COSTO'!B$2:H$1976,7,FALSE)</f>
        <v>#N/A</v>
      </c>
      <c r="FV918" s="173" t="e">
        <v>#N/A</v>
      </c>
      <c r="FW918" s="173" t="e">
        <f t="shared" si="635"/>
        <v>#N/A</v>
      </c>
      <c r="FX918" s="66" t="e">
        <f>VLOOKUP(K918,'[2]BIP-COSTO'!B$2:H$1976,4,FALSE)</f>
        <v>#N/A</v>
      </c>
      <c r="FY918" s="66" t="e">
        <f>VLOOKUP(K918,'[2]BIP-COSTO'!B$2:K$1976,10,FALSE)</f>
        <v>#N/A</v>
      </c>
      <c r="GF918" s="18" t="e">
        <f>VLOOKUP(J918,[2]Hoja20!A$2:V$35,22,FALSE)</f>
        <v>#N/A</v>
      </c>
      <c r="GG918" s="68"/>
      <c r="GH918" s="68"/>
      <c r="GM918" s="66" t="e">
        <f>VLOOKUP(K918,[3]resultado!E$2:K$2045,7,FALSE)</f>
        <v>#N/A</v>
      </c>
      <c r="GO918" s="66" t="e">
        <f>VLOOKUP(J918,[3]Hoja2!A$1:A$110,1,FALSE)</f>
        <v>#N/A</v>
      </c>
      <c r="GP918" s="66" t="e">
        <f>VLOOKUP(K918,[3]Hoja5!C$2:F$376,1,FALSE)</f>
        <v>#N/A</v>
      </c>
      <c r="GQ918" s="66" t="e">
        <f>VLOOKUP(J918,[3]Hoja5!A$2:A$376,1,FALSE)</f>
        <v>#N/A</v>
      </c>
      <c r="GR918" s="66" t="e">
        <f>VLOOKUP(J918,rates!B$2:I$944,8,FALSE)</f>
        <v>#N/A</v>
      </c>
      <c r="GS918" s="66" t="s">
        <v>93</v>
      </c>
      <c r="GT918" s="66" t="e">
        <f>VLOOKUP(J918,Hoja6!A$2:A$29,1,FALSE)</f>
        <v>#N/A</v>
      </c>
      <c r="GU918" s="66" t="str">
        <f>VLOOKUP(J918,Hoja7!A$2:O$243,15,FALSE)</f>
        <v>CON COVENIO</v>
      </c>
      <c r="GV918" s="66">
        <f>VLOOKUP(J918,'ESTADO DE SITUACION'!H$4:AQ$943,36,FALSE)</f>
        <v>0</v>
      </c>
    </row>
    <row r="919" spans="1:204" s="66" customFormat="1" ht="18" customHeight="1" outlineLevel="2">
      <c r="A919" s="353">
        <v>33</v>
      </c>
      <c r="B919" s="353" t="s">
        <v>79</v>
      </c>
      <c r="C919" s="353" t="s">
        <v>747</v>
      </c>
      <c r="D919" s="353" t="s">
        <v>118</v>
      </c>
      <c r="E919" s="354" t="s">
        <v>210</v>
      </c>
      <c r="F919" s="353" t="s">
        <v>744</v>
      </c>
      <c r="G919" s="353" t="s">
        <v>720</v>
      </c>
      <c r="H919" s="353" t="s">
        <v>94</v>
      </c>
      <c r="I919" s="355" t="s">
        <v>753</v>
      </c>
      <c r="J919" s="356">
        <v>30137060</v>
      </c>
      <c r="K919" s="53" t="str">
        <f t="shared" si="623"/>
        <v>30137060-INDAP</v>
      </c>
      <c r="L919" s="209"/>
      <c r="M919" s="53" t="str">
        <f t="shared" si="624"/>
        <v>30137060</v>
      </c>
      <c r="N919" s="224">
        <f t="shared" si="625"/>
        <v>33</v>
      </c>
      <c r="O919" s="355" t="s">
        <v>768</v>
      </c>
      <c r="P919" s="357">
        <v>2332740000</v>
      </c>
      <c r="Q919" s="211">
        <v>1317041682</v>
      </c>
      <c r="R919" s="211">
        <v>589519682</v>
      </c>
      <c r="S919" s="212">
        <v>0</v>
      </c>
      <c r="T919" s="212">
        <v>0</v>
      </c>
      <c r="U919" s="212">
        <v>46143318</v>
      </c>
      <c r="V919" s="212">
        <f t="shared" si="626"/>
        <v>46143318</v>
      </c>
      <c r="W919" s="212">
        <v>0</v>
      </c>
      <c r="X919" s="212">
        <v>0</v>
      </c>
      <c r="Y919" s="212">
        <v>172001878</v>
      </c>
      <c r="Z919" s="212">
        <f t="shared" si="627"/>
        <v>172001878</v>
      </c>
      <c r="AA919" s="211">
        <f t="shared" si="628"/>
        <v>218145196</v>
      </c>
      <c r="AB919" s="211">
        <v>0</v>
      </c>
      <c r="AC919" s="211">
        <f t="shared" si="629"/>
        <v>218145196</v>
      </c>
      <c r="AD919" s="335">
        <f t="shared" si="630"/>
        <v>371374486</v>
      </c>
      <c r="AE919" s="358">
        <v>1906561364</v>
      </c>
      <c r="AF919" s="59">
        <v>1906561364</v>
      </c>
      <c r="AG919" s="358">
        <v>106544659</v>
      </c>
      <c r="AH919" s="59">
        <v>0</v>
      </c>
      <c r="AI919" s="59">
        <f t="shared" si="631"/>
        <v>106544659</v>
      </c>
      <c r="AJ919" s="59">
        <f t="shared" si="632"/>
        <v>319633977</v>
      </c>
      <c r="AK919" s="211">
        <f t="shared" si="633"/>
        <v>426178636</v>
      </c>
      <c r="AL919" s="214" t="s">
        <v>93</v>
      </c>
      <c r="AM919" s="359" t="s">
        <v>131</v>
      </c>
      <c r="AN919" s="147" t="e">
        <v>#N/A</v>
      </c>
      <c r="AO919" s="147" t="e">
        <f>VLOOKUP(J939,#REF!,2,FALSE)</f>
        <v>#REF!</v>
      </c>
      <c r="AP919" s="147" t="e">
        <f>VLOOKUP(K939,#REF!,2,FALSE)</f>
        <v>#REF!</v>
      </c>
      <c r="AQ919" s="147" t="e">
        <f>VLOOKUP(J939,#REF!,13,FALSE)</f>
        <v>#REF!</v>
      </c>
      <c r="AR919" s="147" t="e">
        <f>VLOOKUP(K939,#REF!,7,FALSE)</f>
        <v>#REF!</v>
      </c>
      <c r="AS919" s="147"/>
      <c r="AT919" s="147" t="e">
        <f>VLOOKUP(J939,#REF!,13,FALSE)</f>
        <v>#REF!</v>
      </c>
      <c r="AU919" s="147" t="e">
        <f>VLOOKUP(K939,#REF!,2,FALSE)</f>
        <v>#REF!</v>
      </c>
      <c r="AV919" s="147"/>
      <c r="AW919" s="216" t="e">
        <f>VLOOKUP(J939,#REF!,3,FALSE)</f>
        <v>#REF!</v>
      </c>
      <c r="AX919" s="216"/>
      <c r="AY919" s="216" t="e">
        <f>VLOOKUP(J939,#REF!,13,FALSE)</f>
        <v>#REF!</v>
      </c>
      <c r="AZ919" s="216" t="e">
        <f>VLOOKUP(CLEAN(J939),#REF!,7,FALSE)</f>
        <v>#REF!</v>
      </c>
      <c r="BA919" s="147" t="e">
        <f>VLOOKUP(J939,#REF!,8,FALSE)</f>
        <v>#REF!</v>
      </c>
      <c r="BB919" s="217" t="e">
        <f>VLOOKUP(J939,#REF!,2,FALSE)</f>
        <v>#REF!</v>
      </c>
      <c r="BC919" s="217" t="e">
        <f>VLOOKUP(J939,#REF!,2,FALSE)</f>
        <v>#REF!</v>
      </c>
      <c r="BD919" s="217"/>
      <c r="BE919" s="147" t="e">
        <f>VLOOKUP(CLEAN(J939),#REF!,2,FALSE)</f>
        <v>#REF!</v>
      </c>
      <c r="BF919" s="147"/>
      <c r="BG919" s="147" t="e">
        <f>VLOOKUP(J939,#REF!,13,FALSE)</f>
        <v>#REF!</v>
      </c>
      <c r="BH919" s="147" t="e">
        <f>VLOOKUP(J939,#REF!,13,FALSE)</f>
        <v>#REF!</v>
      </c>
      <c r="BI919" s="147" t="e">
        <f>VLOOKUP(J939,#REF!,13,FALSE)</f>
        <v>#REF!</v>
      </c>
      <c r="BJ919" s="147" t="e">
        <f>VLOOKUP(J939,#REF!,13,FALSE)</f>
        <v>#REF!</v>
      </c>
      <c r="BK919" s="147" t="e">
        <f>VLOOKUP(J939,#REF!,9,FALSE)</f>
        <v>#REF!</v>
      </c>
      <c r="BL919" s="147"/>
      <c r="BM919" s="217" t="e">
        <f>VLOOKUP(J939,#REF!,2,FALSE)</f>
        <v>#REF!</v>
      </c>
      <c r="BN919" s="147"/>
      <c r="BO919" s="147"/>
      <c r="BP919" s="147"/>
      <c r="BQ919" s="147"/>
      <c r="BR919" s="147"/>
      <c r="BS919" s="217" t="e">
        <f>VLOOKUP(CLEAN(J939),#REF!,2,FALSE)</f>
        <v>#REF!</v>
      </c>
      <c r="BT919" s="217" t="e">
        <f>W939-BS919</f>
        <v>#REF!</v>
      </c>
      <c r="BU919" s="147"/>
      <c r="BV919" s="147"/>
      <c r="BW919" s="147"/>
      <c r="BX919" s="147"/>
      <c r="BY919" s="147"/>
      <c r="BZ919" s="147"/>
      <c r="CA919" s="147"/>
      <c r="CB919" s="147" t="e">
        <f>VLOOKUP(J939,#REF!,13,FALSE)</f>
        <v>#REF!</v>
      </c>
      <c r="CC919" s="147" t="e">
        <f>VLOOKUP(J939,#REF!,2,FALSE)</f>
        <v>#REF!</v>
      </c>
      <c r="CD919" s="147" t="e">
        <f>VLOOKUP(J939,#REF!,13,FALSE)</f>
        <v>#REF!</v>
      </c>
      <c r="CE919" s="147" t="e">
        <f>VLOOKUP(J939,#REF!,3,FALSE)</f>
        <v>#REF!</v>
      </c>
      <c r="CF919" s="147" t="str">
        <f>VLOOKUP(J939,[2]Hoja4!A$2:M$143,13,FALSE)</f>
        <v>EN TRAMITE</v>
      </c>
      <c r="CG919" s="147" t="str">
        <f>VLOOKUP(J939,[2]Hoja5!H$2:J$1328,2,FALSE)</f>
        <v/>
      </c>
      <c r="CH919" s="147"/>
      <c r="CI919" s="147"/>
      <c r="CJ919" s="147" t="str">
        <f>VLOOKUP(J939,[2]Hoja13!A$2:M$148,13,FALSE)</f>
        <v>EN TRAMITE</v>
      </c>
      <c r="CK919" s="147" t="str">
        <f>VLOOKUP(J939,'[2]rates 26-06-2018'!A$2:I$1489,8,FALSE)</f>
        <v/>
      </c>
      <c r="CL919" s="147"/>
      <c r="CM919" s="147" t="str">
        <f>VLOOKUP(J939,[2]Hoja8!A$2:M$154,13,FALSE)</f>
        <v>en tramite</v>
      </c>
      <c r="CN919" s="147" t="str">
        <f>VLOOKUP(J939,'[2]rates 26-06-2018'!A$1:I$1489,9,FALSE)</f>
        <v>TURISMO Y COMERCIO</v>
      </c>
      <c r="CO919" s="147" t="str">
        <f>VLOOKUP(J939,'[2]rates 26-06-2018'!A$1:I$1489,4,FALSE)</f>
        <v/>
      </c>
      <c r="CP919" s="147"/>
      <c r="CQ919" s="217">
        <f>VLOOKUP(CLEAN(J939),[2]Hoja14!A$2:B$126,2,FALSE)</f>
        <v>18761805</v>
      </c>
      <c r="CR919" s="217">
        <f>Y939-CQ919</f>
        <v>0</v>
      </c>
      <c r="CS919" s="147"/>
      <c r="CT919" s="147"/>
      <c r="CU919" s="147"/>
      <c r="CV919" s="147"/>
      <c r="CW919" s="147"/>
      <c r="CX919" s="147"/>
      <c r="CY919" s="147"/>
      <c r="CZ919" s="147"/>
      <c r="DA919" s="147"/>
      <c r="DB919" s="218">
        <f>VLOOKUP(J939,[2]PPTO!A$6:C$335,3,FALSE)</f>
        <v>1275000000</v>
      </c>
      <c r="DC919" s="218">
        <f>P939-DB919</f>
        <v>0</v>
      </c>
      <c r="DD919" s="218">
        <f>VLOOKUP(J939,[2]PPTO!A$5:E$337,5,FALSE)</f>
        <v>298849201</v>
      </c>
      <c r="DE919" s="218">
        <f>VLOOKUP(J939,[2]PPTO!A$6:F$335,6,FALSE)</f>
        <v>10800627</v>
      </c>
      <c r="DF919" s="216" t="e">
        <f>VLOOKUP(J939,DH$477:DH$484,1,FALSE)</f>
        <v>#N/A</v>
      </c>
      <c r="DG919" s="216"/>
      <c r="DH919" s="216"/>
      <c r="DI919" s="147">
        <f>VLOOKUP(J939,'[2]2018'!A$3:N$167,14,FALSE)</f>
        <v>0</v>
      </c>
      <c r="DJ919" s="147" t="str">
        <f>VLOOKUP(J939,[2]resultado!G$2:H$1656,2,FALSE)</f>
        <v/>
      </c>
      <c r="DK919" s="217">
        <v>25770000</v>
      </c>
      <c r="DL919" s="217">
        <f>Q939-DK919</f>
        <v>670877777</v>
      </c>
      <c r="DM919" s="217">
        <f>P939-(Q939+R939+AG939)</f>
        <v>183934698.5</v>
      </c>
      <c r="DN919" s="147"/>
      <c r="DO919" s="147" t="e">
        <f>VLOOKUP(K920,'[2]rates actuales'!B$2:K$1880,10,FALSE)</f>
        <v>#N/A</v>
      </c>
      <c r="DP919" s="147"/>
      <c r="DQ919" s="217" t="e">
        <v>#N/A</v>
      </c>
      <c r="DR919" s="147"/>
      <c r="DS919" s="147" t="str">
        <f>VLOOKUP(J920,'[2]rates actuales'!A$2:C$1880,3,FALSE)</f>
        <v/>
      </c>
      <c r="DT919" s="147"/>
      <c r="DU919" s="147"/>
      <c r="DV919" s="147"/>
      <c r="DW919" s="147" t="e">
        <f>VLOOKUP(J920,[2]TERMINADOS!A$2:B$133,2,FALSE)</f>
        <v>#N/A</v>
      </c>
      <c r="DX919" s="217">
        <f>VLOOKUP(J920,'[2]COSTO-GASTO'!A$2:B$382,2,FALSE)</f>
        <v>500000000</v>
      </c>
      <c r="DY919" s="217">
        <f t="shared" si="621"/>
        <v>0</v>
      </c>
      <c r="DZ919" s="147">
        <f>VLOOKUP(J920,'[2]COSTO-GASTO'!E$2:F$401,2,FALSE)</f>
        <v>330000711</v>
      </c>
      <c r="EA919" s="217">
        <f t="shared" si="622"/>
        <v>0</v>
      </c>
      <c r="EB919" s="147" t="e">
        <f>VLOOKUP(J920,[2]Hoja26!A$2:B$91,2,FALSE)</f>
        <v>#N/A</v>
      </c>
      <c r="EC919" s="147" t="str">
        <f>VLOOKUP(J920,[2]Hoja26!E$2:F$147,2,FALSE)</f>
        <v>EN EJECUCION</v>
      </c>
      <c r="ED919" s="147"/>
      <c r="EE919" s="147"/>
      <c r="EF919" s="147"/>
      <c r="EG919" s="147"/>
      <c r="EH919" s="147"/>
      <c r="EI919" s="147"/>
      <c r="EJ919" s="147"/>
      <c r="EK919" s="147"/>
      <c r="EL919" s="147"/>
      <c r="EM919" s="147"/>
      <c r="EN919" s="147"/>
      <c r="EO919" s="147"/>
      <c r="EP919" s="147"/>
      <c r="EQ919" s="147"/>
      <c r="ER919" s="147"/>
      <c r="ES919" s="147"/>
      <c r="ET919" s="147"/>
      <c r="EU919" s="147"/>
      <c r="EV919" s="147" t="str">
        <f>VLOOKUP(J920,'[2]RATES OCTUBRE'!J$1:K$1924,2,FALSE)</f>
        <v/>
      </c>
      <c r="EW919" s="147"/>
      <c r="EX919" s="147" t="str">
        <f>VLOOKUP(J920,[2]Hoja26!N$4:O$1289,2,FALSE)</f>
        <v>EN EJECUCION</v>
      </c>
      <c r="EY919" s="147" t="s">
        <v>79</v>
      </c>
      <c r="EZ919" s="217"/>
      <c r="FB919" s="147"/>
      <c r="FC919" s="147"/>
      <c r="FD919" s="147"/>
      <c r="FE919" s="147"/>
      <c r="FF919" s="147"/>
      <c r="FG919" s="147"/>
      <c r="FH919" s="147"/>
      <c r="FI919" s="147"/>
      <c r="FJ919" s="147"/>
      <c r="FK919" s="147"/>
      <c r="FL919" s="147"/>
      <c r="FM919" s="147"/>
      <c r="FN919" s="147"/>
      <c r="FO919" s="147"/>
      <c r="FP919" s="147"/>
      <c r="FQ919" s="147"/>
      <c r="FR919" s="147"/>
      <c r="FS919" s="66" t="str">
        <f t="shared" si="634"/>
        <v>30137060-INDAP</v>
      </c>
      <c r="FT919" s="66" t="str">
        <f>VLOOKUP(FS919,'[2]ESTADO DE SITUACION OCTUBRE'!I$4:I$941,1,FALSE)</f>
        <v>30137060-INDAP</v>
      </c>
      <c r="FU919" s="66" t="e">
        <f>VLOOKUP(K919,'[2]BIP-COSTO'!B$2:H$1976,7,FALSE)</f>
        <v>#N/A</v>
      </c>
      <c r="FV919" s="173" t="e">
        <v>#N/A</v>
      </c>
      <c r="FW919" s="173" t="e">
        <f t="shared" si="635"/>
        <v>#N/A</v>
      </c>
      <c r="FX919" s="66" t="e">
        <f>VLOOKUP(K919,'[2]BIP-COSTO'!B$2:H$1976,4,FALSE)</f>
        <v>#N/A</v>
      </c>
      <c r="FY919" s="66" t="e">
        <f>VLOOKUP(K919,'[2]BIP-COSTO'!B$2:K$1976,10,FALSE)</f>
        <v>#N/A</v>
      </c>
      <c r="GF919" s="18" t="e">
        <f>VLOOKUP(J919,[2]Hoja20!A$2:V$35,22,FALSE)</f>
        <v>#N/A</v>
      </c>
      <c r="GG919" s="68"/>
      <c r="GH919" s="68"/>
      <c r="GM919" s="66" t="e">
        <f>VLOOKUP(K919,[3]resultado!E$2:K$2045,7,FALSE)</f>
        <v>#N/A</v>
      </c>
      <c r="GO919" s="66" t="e">
        <f>VLOOKUP(J919,[3]Hoja2!A$1:A$110,1,FALSE)</f>
        <v>#N/A</v>
      </c>
      <c r="GP919" s="66" t="e">
        <f>VLOOKUP(K919,[3]Hoja5!C$2:F$376,1,FALSE)</f>
        <v>#N/A</v>
      </c>
      <c r="GQ919" s="66" t="e">
        <f>VLOOKUP(J919,[3]Hoja5!A$2:A$376,1,FALSE)</f>
        <v>#N/A</v>
      </c>
      <c r="GR919" s="66" t="str">
        <f>VLOOKUP(J919,rates!B$2:I$944,8,FALSE)</f>
        <v/>
      </c>
      <c r="GS919" s="66" t="s">
        <v>93</v>
      </c>
      <c r="GT919" s="66">
        <f>VLOOKUP(J919,Hoja6!A$2:A$29,1,FALSE)</f>
        <v>30137060</v>
      </c>
      <c r="GU919" s="66" t="str">
        <f>VLOOKUP(J919,Hoja7!A$2:O$243,15,FALSE)</f>
        <v>EN TRAMITE</v>
      </c>
      <c r="GV919" s="66">
        <f>VLOOKUP(J919,'ESTADO DE SITUACION'!H$4:AQ$943,36,FALSE)</f>
        <v>0</v>
      </c>
    </row>
    <row r="920" spans="1:204" s="66" customFormat="1" ht="18" customHeight="1" outlineLevel="2">
      <c r="A920" s="353">
        <v>33</v>
      </c>
      <c r="B920" s="353" t="s">
        <v>79</v>
      </c>
      <c r="C920" s="353" t="s">
        <v>747</v>
      </c>
      <c r="D920" s="353" t="s">
        <v>118</v>
      </c>
      <c r="E920" s="354" t="s">
        <v>210</v>
      </c>
      <c r="F920" s="353" t="s">
        <v>744</v>
      </c>
      <c r="G920" s="353" t="s">
        <v>720</v>
      </c>
      <c r="H920" s="353" t="s">
        <v>94</v>
      </c>
      <c r="I920" s="355" t="s">
        <v>753</v>
      </c>
      <c r="J920" s="356">
        <v>30433775</v>
      </c>
      <c r="K920" s="53" t="str">
        <f t="shared" si="623"/>
        <v>30433775-INDAP</v>
      </c>
      <c r="L920" s="361"/>
      <c r="M920" s="53" t="str">
        <f t="shared" si="624"/>
        <v>30433775</v>
      </c>
      <c r="N920" s="224">
        <f t="shared" si="625"/>
        <v>33</v>
      </c>
      <c r="O920" s="355" t="s">
        <v>769</v>
      </c>
      <c r="P920" s="357">
        <v>500000000</v>
      </c>
      <c r="Q920" s="211">
        <v>7766711</v>
      </c>
      <c r="R920" s="211">
        <v>322234000</v>
      </c>
      <c r="S920" s="212">
        <v>0</v>
      </c>
      <c r="T920" s="212">
        <v>0</v>
      </c>
      <c r="U920" s="212">
        <v>0</v>
      </c>
      <c r="V920" s="212">
        <f t="shared" si="626"/>
        <v>0</v>
      </c>
      <c r="W920" s="212">
        <v>0</v>
      </c>
      <c r="X920" s="212">
        <v>0</v>
      </c>
      <c r="Y920" s="212">
        <v>18054384</v>
      </c>
      <c r="Z920" s="212">
        <f t="shared" si="627"/>
        <v>18054384</v>
      </c>
      <c r="AA920" s="211">
        <f t="shared" si="628"/>
        <v>18054384</v>
      </c>
      <c r="AB920" s="211">
        <v>0</v>
      </c>
      <c r="AC920" s="211">
        <f t="shared" si="629"/>
        <v>18054384</v>
      </c>
      <c r="AD920" s="335">
        <f t="shared" si="630"/>
        <v>304179616</v>
      </c>
      <c r="AE920" s="358">
        <v>330000711</v>
      </c>
      <c r="AF920" s="59">
        <v>324812423</v>
      </c>
      <c r="AG920" s="358">
        <v>42499822.25</v>
      </c>
      <c r="AH920" s="59">
        <v>0</v>
      </c>
      <c r="AI920" s="59">
        <f t="shared" si="631"/>
        <v>42499822.25</v>
      </c>
      <c r="AJ920" s="59">
        <f t="shared" si="632"/>
        <v>132687754.75</v>
      </c>
      <c r="AK920" s="211">
        <f t="shared" si="633"/>
        <v>169999289</v>
      </c>
      <c r="AL920" s="214" t="s">
        <v>93</v>
      </c>
      <c r="AM920" s="359" t="s">
        <v>131</v>
      </c>
      <c r="AN920" s="147" t="e">
        <v>#N/A</v>
      </c>
      <c r="AO920" s="147" t="e">
        <f>VLOOKUP(J940,#REF!,2,FALSE)</f>
        <v>#REF!</v>
      </c>
      <c r="AP920" s="147" t="e">
        <f>VLOOKUP(K940,#REF!,2,FALSE)</f>
        <v>#REF!</v>
      </c>
      <c r="AQ920" s="147" t="e">
        <f>VLOOKUP(J940,#REF!,13,FALSE)</f>
        <v>#REF!</v>
      </c>
      <c r="AR920" s="147" t="e">
        <f>VLOOKUP(K940,#REF!,7,FALSE)</f>
        <v>#REF!</v>
      </c>
      <c r="AS920" s="147"/>
      <c r="AT920" s="147" t="e">
        <f>VLOOKUP(J940,#REF!,13,FALSE)</f>
        <v>#REF!</v>
      </c>
      <c r="AU920" s="147" t="e">
        <f>VLOOKUP(K940,#REF!,2,FALSE)</f>
        <v>#REF!</v>
      </c>
      <c r="AV920" s="147"/>
      <c r="AW920" s="216" t="e">
        <f>VLOOKUP(J940,#REF!,3,FALSE)</f>
        <v>#REF!</v>
      </c>
      <c r="AX920" s="216"/>
      <c r="AY920" s="216" t="e">
        <f>VLOOKUP(J940,#REF!,13,FALSE)</f>
        <v>#REF!</v>
      </c>
      <c r="AZ920" s="216" t="e">
        <f>VLOOKUP(CLEAN(J940),#REF!,7,FALSE)</f>
        <v>#REF!</v>
      </c>
      <c r="BA920" s="147" t="e">
        <f>VLOOKUP(J940,#REF!,8,FALSE)</f>
        <v>#REF!</v>
      </c>
      <c r="BB920" s="217" t="e">
        <f>VLOOKUP(J940,#REF!,2,FALSE)</f>
        <v>#REF!</v>
      </c>
      <c r="BC920" s="217" t="e">
        <f>VLOOKUP(J940,#REF!,2,FALSE)</f>
        <v>#REF!</v>
      </c>
      <c r="BD920" s="217"/>
      <c r="BE920" s="147" t="e">
        <f>VLOOKUP(CLEAN(J940),#REF!,2,FALSE)</f>
        <v>#REF!</v>
      </c>
      <c r="BF920" s="147"/>
      <c r="BG920" s="147" t="e">
        <f>VLOOKUP(J940,#REF!,13,FALSE)</f>
        <v>#REF!</v>
      </c>
      <c r="BH920" s="147" t="e">
        <f>VLOOKUP(J940,#REF!,13,FALSE)</f>
        <v>#REF!</v>
      </c>
      <c r="BI920" s="147" t="e">
        <f>VLOOKUP(J940,#REF!,13,FALSE)</f>
        <v>#REF!</v>
      </c>
      <c r="BJ920" s="147" t="e">
        <f>VLOOKUP(J940,#REF!,13,FALSE)</f>
        <v>#REF!</v>
      </c>
      <c r="BK920" s="147" t="e">
        <f>VLOOKUP(J940,#REF!,9,FALSE)</f>
        <v>#REF!</v>
      </c>
      <c r="BL920" s="147"/>
      <c r="BM920" s="217" t="e">
        <f>VLOOKUP(J940,#REF!,2,FALSE)</f>
        <v>#REF!</v>
      </c>
      <c r="BN920" s="147"/>
      <c r="BO920" s="147"/>
      <c r="BP920" s="147"/>
      <c r="BQ920" s="147"/>
      <c r="BR920" s="147"/>
      <c r="BS920" s="217" t="e">
        <f>VLOOKUP(CLEAN(J940),#REF!,2,FALSE)</f>
        <v>#REF!</v>
      </c>
      <c r="BT920" s="217" t="e">
        <f>W940-BS920</f>
        <v>#REF!</v>
      </c>
      <c r="BU920" s="147"/>
      <c r="BV920" s="147"/>
      <c r="BW920" s="147"/>
      <c r="BX920" s="147"/>
      <c r="BY920" s="147"/>
      <c r="BZ920" s="147"/>
      <c r="CA920" s="147"/>
      <c r="CB920" s="147" t="e">
        <f>VLOOKUP(J940,#REF!,13,FALSE)</f>
        <v>#REF!</v>
      </c>
      <c r="CC920" s="147" t="e">
        <f>VLOOKUP(J940,#REF!,2,FALSE)</f>
        <v>#REF!</v>
      </c>
      <c r="CD920" s="147" t="e">
        <f>VLOOKUP(J940,#REF!,13,FALSE)</f>
        <v>#REF!</v>
      </c>
      <c r="CE920" s="147" t="e">
        <f>VLOOKUP(J940,#REF!,3,FALSE)</f>
        <v>#REF!</v>
      </c>
      <c r="CF920" s="147" t="e">
        <f>VLOOKUP(J940,[2]Hoja4!A$2:M$143,13,FALSE)</f>
        <v>#N/A</v>
      </c>
      <c r="CG920" s="147" t="str">
        <f>VLOOKUP(J940,[2]Hoja5!H$2:J$1328,2,FALSE)</f>
        <v/>
      </c>
      <c r="CH920" s="147"/>
      <c r="CI920" s="147"/>
      <c r="CJ920" s="147" t="e">
        <f>VLOOKUP(J940,[2]Hoja13!A$2:M$148,13,FALSE)</f>
        <v>#N/A</v>
      </c>
      <c r="CK920" s="147" t="str">
        <f>VLOOKUP(J940,'[2]rates 26-06-2018'!A$2:I$1489,8,FALSE)</f>
        <v/>
      </c>
      <c r="CL920" s="147"/>
      <c r="CM920" s="147" t="e">
        <f>VLOOKUP(J940,[2]Hoja8!A$2:M$154,13,FALSE)</f>
        <v>#N/A</v>
      </c>
      <c r="CN920" s="147" t="str">
        <f>VLOOKUP(J940,'[2]rates 26-06-2018'!A$1:I$1489,9,FALSE)</f>
        <v>PESCA</v>
      </c>
      <c r="CO920" s="147" t="str">
        <f>VLOOKUP(J940,'[2]rates 26-06-2018'!A$1:I$1489,4,FALSE)</f>
        <v/>
      </c>
      <c r="CP920" s="147"/>
      <c r="CQ920" s="217">
        <v>76550893</v>
      </c>
      <c r="CR920" s="217">
        <f>Y940-CQ920</f>
        <v>-74015356</v>
      </c>
      <c r="CS920" s="217">
        <v>76550893</v>
      </c>
      <c r="CT920" s="217">
        <f>Y940-CQ920</f>
        <v>-74015356</v>
      </c>
      <c r="CU920" s="147"/>
      <c r="CV920" s="147"/>
      <c r="CW920" s="147"/>
      <c r="CX920" s="147"/>
      <c r="CY920" s="147"/>
      <c r="CZ920" s="147"/>
      <c r="DA920" s="147"/>
      <c r="DB920" s="218">
        <f>VLOOKUP(J940,[2]PPTO!A$6:C$335,3,FALSE)</f>
        <v>600000000</v>
      </c>
      <c r="DC920" s="218">
        <f>P940-DB920</f>
        <v>0</v>
      </c>
      <c r="DD920" s="218">
        <f>VLOOKUP(J940,[2]PPTO!A$5:E$337,5,FALSE)</f>
        <v>37353338</v>
      </c>
      <c r="DE920" s="218">
        <f>VLOOKUP(J940,[2]PPTO!A$6:F$335,6,FALSE)</f>
        <v>0</v>
      </c>
      <c r="DF920" s="216" t="e">
        <f>VLOOKUP(J940,DH$477:DH$484,1,FALSE)</f>
        <v>#N/A</v>
      </c>
      <c r="DG920" s="216"/>
      <c r="DH920" s="216"/>
      <c r="DI920" s="147" t="e">
        <f>VLOOKUP(J940,'[2]2018'!A$3:N$167,14,FALSE)</f>
        <v>#N/A</v>
      </c>
      <c r="DJ920" s="147" t="str">
        <f>VLOOKUP(J940,[2]resultado!G$2:H$1656,2,FALSE)</f>
        <v/>
      </c>
      <c r="DK920" s="217">
        <v>196238450</v>
      </c>
      <c r="DL920" s="217">
        <f>Q940-DK920</f>
        <v>-17681948</v>
      </c>
      <c r="DM920" s="217">
        <f>P940-(Q940+R940+AG940)</f>
        <v>288067620</v>
      </c>
      <c r="DN920" s="147"/>
      <c r="DO920" s="147" t="e">
        <f>VLOOKUP(K921,'[2]rates actuales'!B$2:K$1880,10,FALSE)</f>
        <v>#N/A</v>
      </c>
      <c r="DP920" s="147"/>
      <c r="DQ920" s="217" t="e">
        <v>#N/A</v>
      </c>
      <c r="DR920" s="147"/>
      <c r="DS920" s="147" t="str">
        <f>VLOOKUP(J921,'[2]rates actuales'!A$2:C$1880,3,FALSE)</f>
        <v/>
      </c>
      <c r="DT920" s="147"/>
      <c r="DU920" s="147"/>
      <c r="DV920" s="147"/>
      <c r="DW920" s="147" t="e">
        <f>VLOOKUP(J921,[2]TERMINADOS!A$2:B$133,2,FALSE)</f>
        <v>#N/A</v>
      </c>
      <c r="DX920" s="217">
        <f>VLOOKUP(J921,'[2]COSTO-GASTO'!A$2:B$382,2,FALSE)</f>
        <v>563347000</v>
      </c>
      <c r="DY920" s="217">
        <f t="shared" si="621"/>
        <v>0</v>
      </c>
      <c r="DZ920" s="147">
        <f>VLOOKUP(J921,'[2]COSTO-GASTO'!E$2:F$401,2,FALSE)</f>
        <v>196266220</v>
      </c>
      <c r="EA920" s="217">
        <f t="shared" si="622"/>
        <v>0</v>
      </c>
      <c r="EB920" s="147" t="e">
        <f>VLOOKUP(J921,[2]Hoja26!A$2:B$91,2,FALSE)</f>
        <v>#N/A</v>
      </c>
      <c r="EC920" s="147" t="str">
        <f>VLOOKUP(J921,[2]Hoja26!E$2:F$147,2,FALSE)</f>
        <v>EN EJECUCION</v>
      </c>
      <c r="ED920" s="147"/>
      <c r="EE920" s="147"/>
      <c r="EF920" s="147"/>
      <c r="EG920" s="147"/>
      <c r="EH920" s="147"/>
      <c r="EI920" s="147"/>
      <c r="EJ920" s="147"/>
      <c r="EK920" s="147"/>
      <c r="EL920" s="147"/>
      <c r="EM920" s="147"/>
      <c r="EN920" s="147"/>
      <c r="EO920" s="147"/>
      <c r="EP920" s="147"/>
      <c r="EQ920" s="147"/>
      <c r="ER920" s="147"/>
      <c r="ES920" s="147"/>
      <c r="ET920" s="147"/>
      <c r="EU920" s="147"/>
      <c r="EV920" s="147" t="str">
        <f>VLOOKUP(J921,'[2]RATES OCTUBRE'!J$1:K$1924,2,FALSE)</f>
        <v/>
      </c>
      <c r="EW920" s="147"/>
      <c r="EX920" s="147" t="str">
        <f>VLOOKUP(J921,[2]Hoja26!N$4:O$1289,2,FALSE)</f>
        <v>EN EJECUCION</v>
      </c>
      <c r="EY920" s="147" t="s">
        <v>79</v>
      </c>
      <c r="EZ920" s="217"/>
      <c r="FB920" s="147"/>
      <c r="FC920" s="147"/>
      <c r="FD920" s="147"/>
      <c r="FE920" s="147"/>
      <c r="FF920" s="147"/>
      <c r="FG920" s="147"/>
      <c r="FH920" s="147"/>
      <c r="FI920" s="147"/>
      <c r="FJ920" s="147"/>
      <c r="FK920" s="147"/>
      <c r="FL920" s="147"/>
      <c r="FM920" s="147"/>
      <c r="FN920" s="147"/>
      <c r="FO920" s="147"/>
      <c r="FP920" s="147"/>
      <c r="FQ920" s="147"/>
      <c r="FR920" s="147"/>
      <c r="FS920" s="66" t="str">
        <f t="shared" si="634"/>
        <v>30433775-INDAP</v>
      </c>
      <c r="FT920" s="66" t="str">
        <f>VLOOKUP(FS920,'[2]ESTADO DE SITUACION OCTUBRE'!I$4:I$941,1,FALSE)</f>
        <v>30433775-INDAP</v>
      </c>
      <c r="FU920" s="66" t="e">
        <f>VLOOKUP(K920,'[2]BIP-COSTO'!B$2:H$1976,7,FALSE)</f>
        <v>#N/A</v>
      </c>
      <c r="FV920" s="173" t="e">
        <v>#N/A</v>
      </c>
      <c r="FW920" s="173" t="e">
        <f t="shared" si="635"/>
        <v>#N/A</v>
      </c>
      <c r="FX920" s="66" t="e">
        <f>VLOOKUP(K920,'[2]BIP-COSTO'!B$2:H$1976,4,FALSE)</f>
        <v>#N/A</v>
      </c>
      <c r="FY920" s="66" t="e">
        <f>VLOOKUP(K920,'[2]BIP-COSTO'!B$2:K$1976,10,FALSE)</f>
        <v>#N/A</v>
      </c>
      <c r="GF920" s="18" t="e">
        <f>VLOOKUP(J920,[2]Hoja20!A$2:V$35,22,FALSE)</f>
        <v>#N/A</v>
      </c>
      <c r="GG920" s="68"/>
      <c r="GH920" s="68"/>
      <c r="GM920" s="66" t="e">
        <f>VLOOKUP(K920,[3]resultado!E$2:K$2045,7,FALSE)</f>
        <v>#N/A</v>
      </c>
      <c r="GO920" s="66" t="e">
        <f>VLOOKUP(J920,[3]Hoja2!A$1:A$110,1,FALSE)</f>
        <v>#N/A</v>
      </c>
      <c r="GP920" s="66" t="e">
        <f>VLOOKUP(K920,[3]Hoja5!C$2:F$376,1,FALSE)</f>
        <v>#N/A</v>
      </c>
      <c r="GQ920" s="66" t="e">
        <f>VLOOKUP(J920,[3]Hoja5!A$2:A$376,1,FALSE)</f>
        <v>#N/A</v>
      </c>
      <c r="GR920" s="66" t="str">
        <f>VLOOKUP(J920,rates!B$2:I$944,8,FALSE)</f>
        <v/>
      </c>
      <c r="GS920" s="66" t="s">
        <v>93</v>
      </c>
      <c r="GT920" s="66" t="e">
        <f>VLOOKUP(J920,Hoja6!A$2:A$29,1,FALSE)</f>
        <v>#N/A</v>
      </c>
      <c r="GU920" s="66" t="e">
        <f>VLOOKUP(J920,Hoja7!A$2:O$243,15,FALSE)</f>
        <v>#N/A</v>
      </c>
      <c r="GV920" s="66">
        <f>VLOOKUP(J920,'ESTADO DE SITUACION'!H$4:AQ$943,36,FALSE)</f>
        <v>0</v>
      </c>
    </row>
    <row r="921" spans="1:204" s="66" customFormat="1" ht="18" customHeight="1" outlineLevel="2">
      <c r="A921" s="353">
        <v>33</v>
      </c>
      <c r="B921" s="353" t="s">
        <v>79</v>
      </c>
      <c r="C921" s="353" t="s">
        <v>209</v>
      </c>
      <c r="D921" s="353" t="s">
        <v>118</v>
      </c>
      <c r="E921" s="354" t="s">
        <v>210</v>
      </c>
      <c r="F921" s="353" t="s">
        <v>744</v>
      </c>
      <c r="G921" s="353" t="s">
        <v>720</v>
      </c>
      <c r="H921" s="353" t="s">
        <v>338</v>
      </c>
      <c r="I921" s="355" t="s">
        <v>753</v>
      </c>
      <c r="J921" s="356">
        <v>30378428</v>
      </c>
      <c r="K921" s="53" t="str">
        <f t="shared" si="623"/>
        <v>30378428-INDAP</v>
      </c>
      <c r="L921" s="209"/>
      <c r="M921" s="53" t="str">
        <f t="shared" si="624"/>
        <v>30378428</v>
      </c>
      <c r="N921" s="224">
        <f t="shared" si="625"/>
        <v>33</v>
      </c>
      <c r="O921" s="355" t="s">
        <v>770</v>
      </c>
      <c r="P921" s="357">
        <v>563347000</v>
      </c>
      <c r="Q921" s="211">
        <v>102948848</v>
      </c>
      <c r="R921" s="211">
        <v>100000000</v>
      </c>
      <c r="S921" s="212">
        <v>0</v>
      </c>
      <c r="T921" s="212">
        <v>0</v>
      </c>
      <c r="U921" s="212">
        <v>0</v>
      </c>
      <c r="V921" s="212">
        <f t="shared" si="626"/>
        <v>0</v>
      </c>
      <c r="W921" s="212">
        <v>0</v>
      </c>
      <c r="X921" s="212">
        <v>0</v>
      </c>
      <c r="Y921" s="212">
        <v>0</v>
      </c>
      <c r="Z921" s="212">
        <f t="shared" si="627"/>
        <v>0</v>
      </c>
      <c r="AA921" s="211">
        <f t="shared" si="628"/>
        <v>0</v>
      </c>
      <c r="AB921" s="211">
        <v>0</v>
      </c>
      <c r="AC921" s="211">
        <f t="shared" si="629"/>
        <v>0</v>
      </c>
      <c r="AD921" s="335">
        <f t="shared" si="630"/>
        <v>100000000</v>
      </c>
      <c r="AE921" s="358">
        <v>196266220</v>
      </c>
      <c r="AF921" s="59">
        <v>357213727</v>
      </c>
      <c r="AG921" s="358">
        <v>91770195</v>
      </c>
      <c r="AH921" s="59">
        <v>0</v>
      </c>
      <c r="AI921" s="59">
        <f t="shared" si="631"/>
        <v>91770195</v>
      </c>
      <c r="AJ921" s="59">
        <f t="shared" si="632"/>
        <v>114363078</v>
      </c>
      <c r="AK921" s="211">
        <f t="shared" si="633"/>
        <v>360398152</v>
      </c>
      <c r="AL921" s="214" t="s">
        <v>93</v>
      </c>
      <c r="AM921" s="359" t="s">
        <v>131</v>
      </c>
      <c r="AN921" s="147" t="e">
        <v>#N/A</v>
      </c>
      <c r="AO921" s="147" t="e">
        <f>VLOOKUP(J942,#REF!,2,FALSE)</f>
        <v>#REF!</v>
      </c>
      <c r="AP921" s="147" t="e">
        <f>VLOOKUP(K942,#REF!,2,FALSE)</f>
        <v>#REF!</v>
      </c>
      <c r="AQ921" s="147" t="e">
        <f>VLOOKUP(J942,#REF!,13,FALSE)</f>
        <v>#REF!</v>
      </c>
      <c r="AR921" s="147" t="e">
        <f>VLOOKUP(K942,#REF!,7,FALSE)</f>
        <v>#REF!</v>
      </c>
      <c r="AS921" s="147"/>
      <c r="AT921" s="147" t="e">
        <f>VLOOKUP(J942,#REF!,13,FALSE)</f>
        <v>#REF!</v>
      </c>
      <c r="AU921" s="147" t="e">
        <f>VLOOKUP(K942,#REF!,2,FALSE)</f>
        <v>#REF!</v>
      </c>
      <c r="AV921" s="147"/>
      <c r="AW921" s="216" t="e">
        <f>VLOOKUP(J942,#REF!,3,FALSE)</f>
        <v>#REF!</v>
      </c>
      <c r="AX921" s="216"/>
      <c r="AY921" s="216" t="e">
        <f>VLOOKUP(J942,#REF!,13,FALSE)</f>
        <v>#REF!</v>
      </c>
      <c r="AZ921" s="216" t="e">
        <f>VLOOKUP(CLEAN(J942),#REF!,7,FALSE)</f>
        <v>#REF!</v>
      </c>
      <c r="BA921" s="147" t="e">
        <f>VLOOKUP(J942,#REF!,8,FALSE)</f>
        <v>#REF!</v>
      </c>
      <c r="BB921" s="217" t="e">
        <f>VLOOKUP(J942,#REF!,2,FALSE)</f>
        <v>#REF!</v>
      </c>
      <c r="BC921" s="217" t="e">
        <f>VLOOKUP(J942,#REF!,2,FALSE)</f>
        <v>#REF!</v>
      </c>
      <c r="BD921" s="217"/>
      <c r="BE921" s="147" t="e">
        <f>VLOOKUP(CLEAN(J942),#REF!,2,FALSE)</f>
        <v>#REF!</v>
      </c>
      <c r="BF921" s="147"/>
      <c r="BG921" s="147" t="e">
        <f>VLOOKUP(J942,#REF!,13,FALSE)</f>
        <v>#REF!</v>
      </c>
      <c r="BH921" s="147" t="e">
        <f>VLOOKUP(J942,#REF!,13,FALSE)</f>
        <v>#REF!</v>
      </c>
      <c r="BI921" s="147" t="e">
        <f>VLOOKUP(J942,#REF!,13,FALSE)</f>
        <v>#REF!</v>
      </c>
      <c r="BJ921" s="147" t="e">
        <f>VLOOKUP(J942,#REF!,13,FALSE)</f>
        <v>#REF!</v>
      </c>
      <c r="BK921" s="147" t="e">
        <f>VLOOKUP(J942,#REF!,9,FALSE)</f>
        <v>#REF!</v>
      </c>
      <c r="BL921" s="147"/>
      <c r="BM921" s="147" t="e">
        <f>VLOOKUP(J942,#REF!,2,FALSE)</f>
        <v>#REF!</v>
      </c>
      <c r="BN921" s="147"/>
      <c r="BO921" s="147"/>
      <c r="BP921" s="147"/>
      <c r="BQ921" s="147"/>
      <c r="BR921" s="147"/>
      <c r="BS921" s="217" t="e">
        <f>VLOOKUP(CLEAN(J942),#REF!,2,FALSE)</f>
        <v>#REF!</v>
      </c>
      <c r="BT921" s="217" t="e">
        <f>W942-BS921</f>
        <v>#REF!</v>
      </c>
      <c r="BU921" s="147"/>
      <c r="BV921" s="147"/>
      <c r="BW921" s="147"/>
      <c r="BX921" s="147"/>
      <c r="BY921" s="147"/>
      <c r="BZ921" s="147"/>
      <c r="CA921" s="147"/>
      <c r="CB921" s="147" t="e">
        <f>VLOOKUP(J942,#REF!,13,FALSE)</f>
        <v>#REF!</v>
      </c>
      <c r="CC921" s="147" t="e">
        <f>VLOOKUP(J942,#REF!,2,FALSE)</f>
        <v>#REF!</v>
      </c>
      <c r="CD921" s="147" t="e">
        <f>VLOOKUP(J942,#REF!,13,FALSE)</f>
        <v>#REF!</v>
      </c>
      <c r="CE921" s="147" t="e">
        <f>VLOOKUP(J942,#REF!,3,FALSE)</f>
        <v>#REF!</v>
      </c>
      <c r="CF921" s="147" t="e">
        <f>VLOOKUP(J942,[2]Hoja4!A$2:M$143,13,FALSE)</f>
        <v>#N/A</v>
      </c>
      <c r="CG921" s="147" t="str">
        <f>VLOOKUP(J942,[2]Hoja5!H$2:J$1328,2,FALSE)</f>
        <v/>
      </c>
      <c r="CH921" s="147"/>
      <c r="CI921" s="147"/>
      <c r="CJ921" s="147" t="e">
        <f>VLOOKUP(J942,[2]Hoja13!A$2:M$148,13,FALSE)</f>
        <v>#N/A</v>
      </c>
      <c r="CK921" s="147" t="str">
        <f>VLOOKUP(J942,'[2]rates 26-06-2018'!A$2:I$1489,8,FALSE)</f>
        <v/>
      </c>
      <c r="CL921" s="147"/>
      <c r="CM921" s="147" t="e">
        <f>VLOOKUP(J942,[2]Hoja8!A$2:M$154,13,FALSE)</f>
        <v>#N/A</v>
      </c>
      <c r="CN921" s="147" t="str">
        <f>VLOOKUP(J942,'[2]rates 26-06-2018'!A$1:I$1489,9,FALSE)</f>
        <v>MULTISECTORIAL</v>
      </c>
      <c r="CO921" s="147" t="str">
        <f>VLOOKUP(J942,'[2]rates 26-06-2018'!A$1:I$1489,4,FALSE)</f>
        <v/>
      </c>
      <c r="CP921" s="147"/>
      <c r="CQ921" s="217">
        <f>VLOOKUP(CLEAN(J942),[2]Hoja14!A$2:B$126,2,FALSE)</f>
        <v>3733433</v>
      </c>
      <c r="CR921" s="217">
        <f>Y942-CQ921</f>
        <v>0</v>
      </c>
      <c r="CS921" s="147"/>
      <c r="CT921" s="147"/>
      <c r="CU921" s="147"/>
      <c r="CV921" s="147"/>
      <c r="CW921" s="147"/>
      <c r="CX921" s="147"/>
      <c r="CY921" s="147"/>
      <c r="CZ921" s="147"/>
      <c r="DA921" s="147"/>
      <c r="DB921" s="218">
        <f>VLOOKUP(J942,[2]PPTO!A$6:C$335,3,FALSE)</f>
        <v>500000000</v>
      </c>
      <c r="DC921" s="218">
        <f>P942-DB921</f>
        <v>0</v>
      </c>
      <c r="DD921" s="218">
        <f>VLOOKUP(J942,[2]PPTO!A$5:E$337,5,FALSE)</f>
        <v>166502433</v>
      </c>
      <c r="DE921" s="218">
        <f>VLOOKUP(J942,[2]PPTO!A$6:F$335,6,FALSE)</f>
        <v>17986000</v>
      </c>
      <c r="DF921" s="216" t="e">
        <f>VLOOKUP(J942,DH$477:DH$484,1,FALSE)</f>
        <v>#N/A</v>
      </c>
      <c r="DG921" s="216"/>
      <c r="DH921" s="216"/>
      <c r="DI921" s="147" t="e">
        <f>VLOOKUP(J942,'[2]2018'!A$3:N$167,14,FALSE)</f>
        <v>#N/A</v>
      </c>
      <c r="DJ921" s="147" t="str">
        <f>VLOOKUP(J942,[2]resultado!G$2:H$1656,2,FALSE)</f>
        <v/>
      </c>
      <c r="DK921" s="217">
        <v>0</v>
      </c>
      <c r="DL921" s="217">
        <f>Q942-DK921</f>
        <v>0</v>
      </c>
      <c r="DM921" s="217">
        <f>P942-(Q942+R942+AG942)</f>
        <v>250123175.25</v>
      </c>
      <c r="DN921" s="147"/>
      <c r="DO921" s="147" t="e">
        <f>VLOOKUP(K922,'[2]rates actuales'!B$2:K$1880,10,FALSE)</f>
        <v>#N/A</v>
      </c>
      <c r="DP921" s="147"/>
      <c r="DQ921" s="217" t="e">
        <v>#N/A</v>
      </c>
      <c r="DR921" s="147"/>
      <c r="DS921" s="147" t="str">
        <f>VLOOKUP(J922,'[2]rates actuales'!A$2:C$1880,3,FALSE)</f>
        <v/>
      </c>
      <c r="DT921" s="147"/>
      <c r="DU921" s="147"/>
      <c r="DV921" s="147"/>
      <c r="DW921" s="147" t="e">
        <f>VLOOKUP(J922,[2]TERMINADOS!A$2:B$133,2,FALSE)</f>
        <v>#N/A</v>
      </c>
      <c r="DX921" s="217">
        <f>VLOOKUP(J922,'[2]COSTO-GASTO'!A$2:B$382,2,FALSE)</f>
        <v>400000000</v>
      </c>
      <c r="DY921" s="217">
        <f t="shared" si="621"/>
        <v>0</v>
      </c>
      <c r="DZ921" s="147">
        <f>VLOOKUP(J922,'[2]COSTO-GASTO'!E$2:F$401,2,FALSE)</f>
        <v>150000000</v>
      </c>
      <c r="EA921" s="217">
        <f t="shared" si="622"/>
        <v>0</v>
      </c>
      <c r="EB921" s="147" t="e">
        <f>VLOOKUP(J922,[2]Hoja26!A$2:B$91,2,FALSE)</f>
        <v>#N/A</v>
      </c>
      <c r="EC921" s="147" t="str">
        <f>VLOOKUP(J922,[2]Hoja26!E$2:F$147,2,FALSE)</f>
        <v>EN EJECUCION</v>
      </c>
      <c r="ED921" s="147"/>
      <c r="EE921" s="147"/>
      <c r="EF921" s="147"/>
      <c r="EG921" s="147"/>
      <c r="EH921" s="147"/>
      <c r="EI921" s="147"/>
      <c r="EJ921" s="147"/>
      <c r="EK921" s="147"/>
      <c r="EL921" s="147"/>
      <c r="EM921" s="147"/>
      <c r="EN921" s="147"/>
      <c r="EO921" s="147"/>
      <c r="EP921" s="147"/>
      <c r="EQ921" s="147"/>
      <c r="ER921" s="147"/>
      <c r="ES921" s="147"/>
      <c r="ET921" s="147"/>
      <c r="EU921" s="147"/>
      <c r="EV921" s="147" t="str">
        <f>VLOOKUP(J922,'[2]RATES OCTUBRE'!J$1:K$1924,2,FALSE)</f>
        <v/>
      </c>
      <c r="EW921" s="147"/>
      <c r="EX921" s="147" t="str">
        <f>VLOOKUP(J922,[2]Hoja26!N$4:O$1289,2,FALSE)</f>
        <v>EN EJECUCION</v>
      </c>
      <c r="EY921" s="147" t="s">
        <v>79</v>
      </c>
      <c r="EZ921" s="217"/>
      <c r="FB921" s="147"/>
      <c r="FC921" s="147"/>
      <c r="FD921" s="147"/>
      <c r="FE921" s="147"/>
      <c r="FF921" s="147"/>
      <c r="FG921" s="147"/>
      <c r="FH921" s="147"/>
      <c r="FI921" s="147"/>
      <c r="FJ921" s="147"/>
      <c r="FK921" s="147"/>
      <c r="FL921" s="147"/>
      <c r="FM921" s="147"/>
      <c r="FN921" s="147"/>
      <c r="FO921" s="147"/>
      <c r="FP921" s="147"/>
      <c r="FQ921" s="147"/>
      <c r="FR921" s="147"/>
      <c r="FS921" s="66" t="str">
        <f t="shared" si="634"/>
        <v>30378428-INDAP</v>
      </c>
      <c r="FT921" s="66" t="str">
        <f>VLOOKUP(FS921,'[2]ESTADO DE SITUACION OCTUBRE'!I$4:I$941,1,FALSE)</f>
        <v>30378428-INDAP</v>
      </c>
      <c r="FU921" s="66" t="e">
        <f>VLOOKUP(K921,'[2]BIP-COSTO'!B$2:H$1976,7,FALSE)</f>
        <v>#N/A</v>
      </c>
      <c r="FV921" s="173" t="e">
        <v>#N/A</v>
      </c>
      <c r="FW921" s="173" t="e">
        <f t="shared" si="635"/>
        <v>#N/A</v>
      </c>
      <c r="FX921" s="66" t="e">
        <f>VLOOKUP(K921,'[2]BIP-COSTO'!B$2:H$1976,4,FALSE)</f>
        <v>#N/A</v>
      </c>
      <c r="FY921" s="66" t="e">
        <f>VLOOKUP(K921,'[2]BIP-COSTO'!B$2:K$1976,10,FALSE)</f>
        <v>#N/A</v>
      </c>
      <c r="GF921" s="18" t="e">
        <f>VLOOKUP(J921,[2]Hoja20!A$2:V$35,22,FALSE)</f>
        <v>#N/A</v>
      </c>
      <c r="GG921" s="68"/>
      <c r="GH921" s="68"/>
      <c r="GM921" s="66" t="e">
        <f>VLOOKUP(K921,[3]resultado!E$2:K$2045,7,FALSE)</f>
        <v>#N/A</v>
      </c>
      <c r="GO921" s="66" t="e">
        <f>VLOOKUP(J921,[3]Hoja2!A$1:A$110,1,FALSE)</f>
        <v>#N/A</v>
      </c>
      <c r="GP921" s="66" t="e">
        <f>VLOOKUP(K921,[3]Hoja5!C$2:F$376,1,FALSE)</f>
        <v>#N/A</v>
      </c>
      <c r="GQ921" s="66" t="e">
        <f>VLOOKUP(J921,[3]Hoja5!A$2:A$376,1,FALSE)</f>
        <v>#N/A</v>
      </c>
      <c r="GR921" s="66" t="str">
        <f>VLOOKUP(J921,rates!B$2:I$944,8,FALSE)</f>
        <v/>
      </c>
      <c r="GS921" s="66" t="s">
        <v>93</v>
      </c>
      <c r="GT921" s="66" t="e">
        <f>VLOOKUP(J921,Hoja6!A$2:A$29,1,FALSE)</f>
        <v>#N/A</v>
      </c>
      <c r="GU921" s="66" t="e">
        <f>VLOOKUP(J921,Hoja7!A$2:O$243,15,FALSE)</f>
        <v>#N/A</v>
      </c>
      <c r="GV921" s="66">
        <f>VLOOKUP(J921,'ESTADO DE SITUACION'!H$4:AQ$943,36,FALSE)</f>
        <v>0</v>
      </c>
    </row>
    <row r="922" spans="1:204" s="66" customFormat="1" ht="18" customHeight="1" outlineLevel="1">
      <c r="A922" s="353">
        <v>33</v>
      </c>
      <c r="B922" s="353" t="s">
        <v>79</v>
      </c>
      <c r="C922" s="353" t="s">
        <v>747</v>
      </c>
      <c r="D922" s="353" t="s">
        <v>118</v>
      </c>
      <c r="E922" s="354" t="s">
        <v>210</v>
      </c>
      <c r="F922" s="353" t="s">
        <v>744</v>
      </c>
      <c r="G922" s="353" t="s">
        <v>720</v>
      </c>
      <c r="H922" s="353" t="s">
        <v>94</v>
      </c>
      <c r="I922" s="355" t="s">
        <v>758</v>
      </c>
      <c r="J922" s="356">
        <v>30482019</v>
      </c>
      <c r="K922" s="53" t="str">
        <f t="shared" si="623"/>
        <v>30482019-SAG</v>
      </c>
      <c r="L922" s="209"/>
      <c r="M922" s="53" t="str">
        <f t="shared" si="624"/>
        <v>30482019</v>
      </c>
      <c r="N922" s="224">
        <f t="shared" si="625"/>
        <v>33</v>
      </c>
      <c r="O922" s="355" t="s">
        <v>771</v>
      </c>
      <c r="P922" s="357">
        <v>400000000</v>
      </c>
      <c r="Q922" s="211">
        <v>0</v>
      </c>
      <c r="R922" s="211">
        <v>150000000</v>
      </c>
      <c r="S922" s="212">
        <v>0</v>
      </c>
      <c r="T922" s="212">
        <v>0</v>
      </c>
      <c r="U922" s="212">
        <v>0</v>
      </c>
      <c r="V922" s="212">
        <f t="shared" si="626"/>
        <v>0</v>
      </c>
      <c r="W922" s="212">
        <v>0</v>
      </c>
      <c r="X922" s="212">
        <v>7145796</v>
      </c>
      <c r="Y922" s="212">
        <v>0</v>
      </c>
      <c r="Z922" s="212">
        <f t="shared" si="627"/>
        <v>7145796</v>
      </c>
      <c r="AA922" s="211">
        <f t="shared" si="628"/>
        <v>7145796</v>
      </c>
      <c r="AB922" s="211">
        <v>32000000</v>
      </c>
      <c r="AC922" s="211">
        <f t="shared" si="629"/>
        <v>39145796</v>
      </c>
      <c r="AD922" s="335">
        <f t="shared" si="630"/>
        <v>110854204</v>
      </c>
      <c r="AE922" s="358">
        <v>150000000</v>
      </c>
      <c r="AF922" s="59">
        <v>42063966</v>
      </c>
      <c r="AG922" s="358">
        <v>62500000</v>
      </c>
      <c r="AH922" s="59">
        <v>0</v>
      </c>
      <c r="AI922" s="59">
        <f t="shared" si="631"/>
        <v>62500000</v>
      </c>
      <c r="AJ922" s="59">
        <f t="shared" si="632"/>
        <v>295436034</v>
      </c>
      <c r="AK922" s="211">
        <f t="shared" si="633"/>
        <v>250000000</v>
      </c>
      <c r="AL922" s="214" t="s">
        <v>93</v>
      </c>
      <c r="AM922" s="359" t="s">
        <v>131</v>
      </c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216"/>
      <c r="AX922" s="216"/>
      <c r="AY922" s="216"/>
      <c r="AZ922" s="216"/>
      <c r="BA922" s="147"/>
      <c r="BB922" s="217"/>
      <c r="BC922" s="217"/>
      <c r="BD922" s="217"/>
      <c r="BE922" s="147"/>
      <c r="BF922" s="147"/>
      <c r="BG922" s="147"/>
      <c r="BH922" s="147"/>
      <c r="BI922" s="147"/>
      <c r="BJ922" s="147"/>
      <c r="BK922" s="147"/>
      <c r="BL922" s="147"/>
      <c r="BM922" s="147"/>
      <c r="BN922" s="147"/>
      <c r="BO922" s="147"/>
      <c r="BP922" s="147"/>
      <c r="BQ922" s="147"/>
      <c r="BR922" s="147"/>
      <c r="BS922" s="217"/>
      <c r="BT922" s="217"/>
      <c r="BU922" s="147"/>
      <c r="BV922" s="147"/>
      <c r="BW922" s="147"/>
      <c r="BX922" s="147"/>
      <c r="BY922" s="147"/>
      <c r="BZ922" s="147"/>
      <c r="CA922" s="147"/>
      <c r="CB922" s="147"/>
      <c r="CC922" s="147"/>
      <c r="CD922" s="147"/>
      <c r="CE922" s="147"/>
      <c r="CF922" s="147"/>
      <c r="CG922" s="147"/>
      <c r="CH922" s="147"/>
      <c r="CI922" s="147"/>
      <c r="CJ922" s="147"/>
      <c r="CK922" s="147"/>
      <c r="CL922" s="147"/>
      <c r="CM922" s="147"/>
      <c r="CN922" s="147"/>
      <c r="CO922" s="147"/>
      <c r="CP922" s="147"/>
      <c r="CQ922" s="217"/>
      <c r="CR922" s="217"/>
      <c r="CS922" s="147"/>
      <c r="CT922" s="147"/>
      <c r="CU922" s="147"/>
      <c r="CV922" s="147"/>
      <c r="CW922" s="147"/>
      <c r="CX922" s="147"/>
      <c r="CY922" s="147"/>
      <c r="CZ922" s="147"/>
      <c r="DA922" s="147"/>
      <c r="DB922" s="218"/>
      <c r="DC922" s="218"/>
      <c r="DD922" s="218"/>
      <c r="DE922" s="218"/>
      <c r="DF922" s="216"/>
      <c r="DG922" s="216"/>
      <c r="DH922" s="216"/>
      <c r="DI922" s="147"/>
      <c r="DJ922" s="147"/>
      <c r="DK922" s="217"/>
      <c r="DL922" s="217"/>
      <c r="DM922" s="217"/>
      <c r="DN922" s="147"/>
      <c r="DO922" s="147" t="e">
        <f>VLOOKUP(K923,'[2]rates actuales'!B$2:K$1880,10,FALSE)</f>
        <v>#N/A</v>
      </c>
      <c r="DP922" s="147"/>
      <c r="DQ922" s="217" t="e">
        <v>#N/A</v>
      </c>
      <c r="DR922" s="147"/>
      <c r="DS922" s="147" t="str">
        <f>VLOOKUP(J923,'[2]rates actuales'!A$2:C$1880,3,FALSE)</f>
        <v/>
      </c>
      <c r="DT922" s="147"/>
      <c r="DU922" s="147"/>
      <c r="DV922" s="147"/>
      <c r="DW922" s="147" t="e">
        <f>VLOOKUP(J923,[2]TERMINADOS!A$2:B$133,2,FALSE)</f>
        <v>#N/A</v>
      </c>
      <c r="DX922" s="217">
        <f>VLOOKUP(J923,'[2]COSTO-GASTO'!A$2:B$382,2,FALSE)</f>
        <v>500000000</v>
      </c>
      <c r="DY922" s="217">
        <f t="shared" si="621"/>
        <v>0</v>
      </c>
      <c r="DZ922" s="147">
        <f>VLOOKUP(J923,'[2]COSTO-GASTO'!E$2:F$401,2,FALSE)</f>
        <v>155999364</v>
      </c>
      <c r="EA922" s="217">
        <f t="shared" si="622"/>
        <v>0</v>
      </c>
      <c r="EB922" s="147" t="e">
        <f>VLOOKUP(J923,[2]Hoja26!A$2:B$91,2,FALSE)</f>
        <v>#N/A</v>
      </c>
      <c r="EC922" s="147" t="str">
        <f>VLOOKUP(J923,[2]Hoja26!E$2:F$147,2,FALSE)</f>
        <v>EN EJECUCION</v>
      </c>
      <c r="ED922" s="147"/>
      <c r="EE922" s="147"/>
      <c r="EF922" s="147"/>
      <c r="EG922" s="147"/>
      <c r="EH922" s="147"/>
      <c r="EI922" s="147"/>
      <c r="EJ922" s="147"/>
      <c r="EK922" s="147"/>
      <c r="EL922" s="147"/>
      <c r="EM922" s="147"/>
      <c r="EN922" s="147"/>
      <c r="EO922" s="147"/>
      <c r="EP922" s="147"/>
      <c r="EQ922" s="147"/>
      <c r="ER922" s="147"/>
      <c r="ES922" s="147"/>
      <c r="ET922" s="147"/>
      <c r="EU922" s="147"/>
      <c r="EV922" s="147" t="str">
        <f>VLOOKUP(J923,'[2]RATES OCTUBRE'!J$1:K$1924,2,FALSE)</f>
        <v/>
      </c>
      <c r="EW922" s="147"/>
      <c r="EX922" s="147" t="str">
        <f>VLOOKUP(J923,[2]Hoja26!N$4:O$1289,2,FALSE)</f>
        <v>EN EJECUCION</v>
      </c>
      <c r="EY922" s="147" t="s">
        <v>79</v>
      </c>
      <c r="EZ922" s="217"/>
      <c r="FB922" s="147"/>
      <c r="FC922" s="147"/>
      <c r="FD922" s="147"/>
      <c r="FE922" s="147"/>
      <c r="FF922" s="147"/>
      <c r="FG922" s="147"/>
      <c r="FH922" s="147"/>
      <c r="FI922" s="147"/>
      <c r="FJ922" s="147"/>
      <c r="FK922" s="147"/>
      <c r="FL922" s="147"/>
      <c r="FM922" s="147"/>
      <c r="FN922" s="147"/>
      <c r="FO922" s="147"/>
      <c r="FP922" s="147"/>
      <c r="FQ922" s="147"/>
      <c r="FR922" s="147"/>
      <c r="FS922" s="66" t="str">
        <f t="shared" si="634"/>
        <v>30482019-SAG</v>
      </c>
      <c r="FT922" s="66" t="str">
        <f>VLOOKUP(FS922,'[2]ESTADO DE SITUACION OCTUBRE'!I$4:I$941,1,FALSE)</f>
        <v>30482019-SAG</v>
      </c>
      <c r="FU922" s="66" t="e">
        <f>VLOOKUP(K922,'[2]BIP-COSTO'!B$2:H$1976,7,FALSE)</f>
        <v>#N/A</v>
      </c>
      <c r="FV922" s="173" t="e">
        <v>#N/A</v>
      </c>
      <c r="FW922" s="173" t="e">
        <f t="shared" si="635"/>
        <v>#N/A</v>
      </c>
      <c r="FX922" s="66" t="e">
        <f>VLOOKUP(K922,'[2]BIP-COSTO'!B$2:H$1976,4,FALSE)</f>
        <v>#N/A</v>
      </c>
      <c r="FY922" s="66" t="e">
        <f>VLOOKUP(K922,'[2]BIP-COSTO'!B$2:K$1976,10,FALSE)</f>
        <v>#N/A</v>
      </c>
      <c r="GF922" s="18" t="e">
        <f>VLOOKUP(J922,[2]Hoja20!A$2:V$35,22,FALSE)</f>
        <v>#N/A</v>
      </c>
      <c r="GG922" s="68"/>
      <c r="GH922" s="68"/>
      <c r="GM922" s="66" t="e">
        <f>VLOOKUP(K922,[3]resultado!E$2:K$2045,7,FALSE)</f>
        <v>#N/A</v>
      </c>
      <c r="GO922" s="66" t="e">
        <f>VLOOKUP(J922,[3]Hoja2!A$1:A$110,1,FALSE)</f>
        <v>#N/A</v>
      </c>
      <c r="GP922" s="66" t="e">
        <f>VLOOKUP(K922,[3]Hoja5!C$2:F$376,1,FALSE)</f>
        <v>#N/A</v>
      </c>
      <c r="GQ922" s="66" t="e">
        <f>VLOOKUP(J922,[3]Hoja5!A$2:A$376,1,FALSE)</f>
        <v>#N/A</v>
      </c>
      <c r="GR922" s="66" t="e">
        <f>VLOOKUP(J922,rates!B$2:I$944,8,FALSE)</f>
        <v>#N/A</v>
      </c>
      <c r="GS922" s="66" t="s">
        <v>93</v>
      </c>
      <c r="GT922" s="66" t="e">
        <f>VLOOKUP(J922,Hoja6!A$2:A$29,1,FALSE)</f>
        <v>#N/A</v>
      </c>
      <c r="GU922" s="66" t="e">
        <f>VLOOKUP(J922,Hoja7!A$2:O$243,15,FALSE)</f>
        <v>#N/A</v>
      </c>
      <c r="GV922" s="66">
        <f>VLOOKUP(J922,'ESTADO DE SITUACION'!H$4:AQ$943,36,FALSE)</f>
        <v>0</v>
      </c>
    </row>
    <row r="923" spans="1:204" s="66" customFormat="1" ht="18" customHeight="1" outlineLevel="2">
      <c r="A923" s="353">
        <v>33</v>
      </c>
      <c r="B923" s="353" t="s">
        <v>79</v>
      </c>
      <c r="C923" s="353" t="s">
        <v>747</v>
      </c>
      <c r="D923" s="353" t="s">
        <v>118</v>
      </c>
      <c r="E923" s="354" t="s">
        <v>210</v>
      </c>
      <c r="F923" s="353" t="s">
        <v>744</v>
      </c>
      <c r="G923" s="353" t="s">
        <v>720</v>
      </c>
      <c r="H923" s="353" t="s">
        <v>94</v>
      </c>
      <c r="I923" s="355" t="s">
        <v>758</v>
      </c>
      <c r="J923" s="356">
        <v>30482027</v>
      </c>
      <c r="K923" s="53" t="str">
        <f t="shared" si="623"/>
        <v>30482027-SAG</v>
      </c>
      <c r="L923" s="209"/>
      <c r="M923" s="53" t="str">
        <f t="shared" si="624"/>
        <v>30482027</v>
      </c>
      <c r="N923" s="224">
        <f t="shared" si="625"/>
        <v>33</v>
      </c>
      <c r="O923" s="355" t="s">
        <v>772</v>
      </c>
      <c r="P923" s="357">
        <v>500000000</v>
      </c>
      <c r="Q923" s="211">
        <v>20999364</v>
      </c>
      <c r="R923" s="211">
        <v>135000000</v>
      </c>
      <c r="S923" s="212">
        <v>0</v>
      </c>
      <c r="T923" s="212">
        <v>0</v>
      </c>
      <c r="U923" s="212">
        <v>0</v>
      </c>
      <c r="V923" s="212">
        <f t="shared" si="626"/>
        <v>0</v>
      </c>
      <c r="W923" s="212">
        <v>0</v>
      </c>
      <c r="X923" s="212">
        <v>0</v>
      </c>
      <c r="Y923" s="212">
        <v>0</v>
      </c>
      <c r="Z923" s="212">
        <f t="shared" si="627"/>
        <v>0</v>
      </c>
      <c r="AA923" s="211">
        <f t="shared" si="628"/>
        <v>0</v>
      </c>
      <c r="AB923" s="211">
        <v>0</v>
      </c>
      <c r="AC923" s="211">
        <f t="shared" si="629"/>
        <v>0</v>
      </c>
      <c r="AD923" s="335">
        <f t="shared" si="630"/>
        <v>135000000</v>
      </c>
      <c r="AE923" s="358">
        <v>155999364</v>
      </c>
      <c r="AF923" s="59">
        <v>220999364</v>
      </c>
      <c r="AG923" s="358">
        <v>86000159</v>
      </c>
      <c r="AH923" s="59">
        <v>0</v>
      </c>
      <c r="AI923" s="59">
        <f t="shared" si="631"/>
        <v>86000159</v>
      </c>
      <c r="AJ923" s="59">
        <f t="shared" si="632"/>
        <v>193000477</v>
      </c>
      <c r="AK923" s="211">
        <f t="shared" si="633"/>
        <v>344000636</v>
      </c>
      <c r="AL923" s="214" t="s">
        <v>93</v>
      </c>
      <c r="AM923" s="359" t="s">
        <v>131</v>
      </c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216" t="e">
        <f>VLOOKUP(J946,#REF!,3,FALSE)</f>
        <v>#REF!</v>
      </c>
      <c r="AX923" s="216"/>
      <c r="AY923" s="216" t="e">
        <f>VLOOKUP(J946,#REF!,13,FALSE)</f>
        <v>#REF!</v>
      </c>
      <c r="AZ923" s="216" t="e">
        <f>VLOOKUP(CLEAN(J946),#REF!,7,FALSE)</f>
        <v>#REF!</v>
      </c>
      <c r="BA923" s="147" t="e">
        <f>VLOOKUP(J946,#REF!,8,FALSE)</f>
        <v>#REF!</v>
      </c>
      <c r="BB923" s="217" t="e">
        <f>VLOOKUP(J946,#REF!,2,FALSE)</f>
        <v>#REF!</v>
      </c>
      <c r="BC923" s="217" t="e">
        <f>VLOOKUP(J946,#REF!,2,FALSE)</f>
        <v>#REF!</v>
      </c>
      <c r="BD923" s="217"/>
      <c r="BE923" s="147" t="e">
        <f>VLOOKUP(CLEAN(J946),#REF!,2,FALSE)</f>
        <v>#REF!</v>
      </c>
      <c r="BF923" s="147"/>
      <c r="BG923" s="147" t="e">
        <f>VLOOKUP(J946,#REF!,13,FALSE)</f>
        <v>#REF!</v>
      </c>
      <c r="BH923" s="147" t="e">
        <f>VLOOKUP(J946,#REF!,13,FALSE)</f>
        <v>#REF!</v>
      </c>
      <c r="BI923" s="147" t="e">
        <f>VLOOKUP(J946,#REF!,13,FALSE)</f>
        <v>#REF!</v>
      </c>
      <c r="BJ923" s="147" t="e">
        <f>VLOOKUP(J946,#REF!,13,FALSE)</f>
        <v>#REF!</v>
      </c>
      <c r="BK923" s="147" t="e">
        <f>VLOOKUP(J946,#REF!,9,FALSE)</f>
        <v>#REF!</v>
      </c>
      <c r="BL923" s="147"/>
      <c r="BM923" s="147" t="e">
        <f>VLOOKUP(J946,#REF!,2,FALSE)</f>
        <v>#REF!</v>
      </c>
      <c r="BN923" s="147"/>
      <c r="BO923" s="147"/>
      <c r="BP923" s="147"/>
      <c r="BQ923" s="147"/>
      <c r="BR923" s="147"/>
      <c r="BS923" s="217" t="e">
        <f>VLOOKUP(CLEAN(J946),#REF!,2,FALSE)</f>
        <v>#REF!</v>
      </c>
      <c r="BT923" s="217" t="e">
        <f>W946-BS923</f>
        <v>#REF!</v>
      </c>
      <c r="BU923" s="147"/>
      <c r="BV923" s="147"/>
      <c r="BW923" s="147"/>
      <c r="BX923" s="147"/>
      <c r="BY923" s="147"/>
      <c r="BZ923" s="147"/>
      <c r="CA923" s="147"/>
      <c r="CB923" s="147" t="e">
        <f>VLOOKUP(J946,#REF!,13,FALSE)</f>
        <v>#REF!</v>
      </c>
      <c r="CC923" s="147" t="e">
        <f>VLOOKUP(J946,#REF!,2,FALSE)</f>
        <v>#REF!</v>
      </c>
      <c r="CD923" s="147" t="e">
        <f>VLOOKUP(J946,#REF!,13,FALSE)</f>
        <v>#REF!</v>
      </c>
      <c r="CE923" s="147" t="e">
        <f>VLOOKUP(J946,#REF!,3,FALSE)</f>
        <v>#REF!</v>
      </c>
      <c r="CF923" s="147" t="e">
        <f>VLOOKUP(J946,[2]Hoja4!A$2:M$143,13,FALSE)</f>
        <v>#N/A</v>
      </c>
      <c r="CG923" s="147" t="e">
        <f>VLOOKUP(J946,[2]Hoja5!H$2:J$1328,2,FALSE)</f>
        <v>#N/A</v>
      </c>
      <c r="CH923" s="147"/>
      <c r="CI923" s="147"/>
      <c r="CJ923" s="147" t="e">
        <f>VLOOKUP(J946,[2]Hoja13!A$2:M$148,13,FALSE)</f>
        <v>#N/A</v>
      </c>
      <c r="CK923" s="147" t="e">
        <f>VLOOKUP(J946,'[2]rates 26-06-2018'!A$2:I$1489,8,FALSE)</f>
        <v>#N/A</v>
      </c>
      <c r="CL923" s="147"/>
      <c r="CM923" s="147" t="e">
        <f>VLOOKUP(J946,[2]Hoja8!A$2:M$154,13,FALSE)</f>
        <v>#N/A</v>
      </c>
      <c r="CN923" s="147" t="e">
        <f>VLOOKUP(J946,'[2]rates 26-06-2018'!A$1:I$1489,9,FALSE)</f>
        <v>#N/A</v>
      </c>
      <c r="CO923" s="147" t="e">
        <f>VLOOKUP(J946,'[2]rates 26-06-2018'!A$1:I$1489,4,FALSE)</f>
        <v>#N/A</v>
      </c>
      <c r="CP923" s="147"/>
      <c r="CQ923" s="217" t="e">
        <f>VLOOKUP(CLEAN(J946),[2]Hoja14!A$2:B$126,2,FALSE)</f>
        <v>#N/A</v>
      </c>
      <c r="CR923" s="217" t="e">
        <f>Y946-CQ923</f>
        <v>#N/A</v>
      </c>
      <c r="CS923" s="147"/>
      <c r="CT923" s="147"/>
      <c r="CU923" s="147"/>
      <c r="CV923" s="147"/>
      <c r="CW923" s="147"/>
      <c r="CX923" s="147"/>
      <c r="CY923" s="147"/>
      <c r="CZ923" s="147"/>
      <c r="DA923" s="147"/>
      <c r="DB923" s="218" t="e">
        <f>VLOOKUP(J946,[2]PPTO!A$6:C$335,3,FALSE)</f>
        <v>#N/A</v>
      </c>
      <c r="DC923" s="218" t="e">
        <f>P946-DB923</f>
        <v>#N/A</v>
      </c>
      <c r="DD923" s="218" t="e">
        <f>VLOOKUP(J946,[2]PPTO!A$5:E$337,5,FALSE)</f>
        <v>#N/A</v>
      </c>
      <c r="DE923" s="218" t="e">
        <f>VLOOKUP(J946,[2]PPTO!A$6:F$335,6,FALSE)</f>
        <v>#N/A</v>
      </c>
      <c r="DF923" s="216" t="e">
        <f>VLOOKUP(J946,DH$477:DH$484,1,FALSE)</f>
        <v>#N/A</v>
      </c>
      <c r="DG923" s="216"/>
      <c r="DH923" s="216"/>
      <c r="DI923" s="147" t="e">
        <f>VLOOKUP(J946,'[2]2018'!A$3:N$167,14,FALSE)</f>
        <v>#N/A</v>
      </c>
      <c r="DJ923" s="147" t="e">
        <f>VLOOKUP(J946,[2]resultado!G$2:H$1656,2,FALSE)</f>
        <v>#N/A</v>
      </c>
      <c r="DK923" s="217">
        <v>0</v>
      </c>
      <c r="DL923" s="217">
        <f>Q946-DK923</f>
        <v>0</v>
      </c>
      <c r="DM923" s="217">
        <f>P946-(Q946+R946+AG946)</f>
        <v>294000000</v>
      </c>
      <c r="DN923" s="147"/>
      <c r="DO923" s="147" t="e">
        <f>VLOOKUP(K924,'[2]rates actuales'!B$2:K$1880,10,FALSE)</f>
        <v>#N/A</v>
      </c>
      <c r="DP923" s="147"/>
      <c r="DQ923" s="217" t="e">
        <v>#N/A</v>
      </c>
      <c r="DR923" s="147"/>
      <c r="DS923" s="147" t="str">
        <f>VLOOKUP(J924,'[2]rates actuales'!A$2:C$1880,3,FALSE)</f>
        <v/>
      </c>
      <c r="DT923" s="147"/>
      <c r="DU923" s="147"/>
      <c r="DV923" s="147"/>
      <c r="DW923" s="147" t="e">
        <f>VLOOKUP(J924,[2]TERMINADOS!A$2:B$133,2,FALSE)</f>
        <v>#N/A</v>
      </c>
      <c r="DX923" s="217">
        <f>VLOOKUP(J924,'[2]COSTO-GASTO'!A$2:B$382,2,FALSE)</f>
        <v>540800000</v>
      </c>
      <c r="DY923" s="217">
        <f t="shared" si="621"/>
        <v>0</v>
      </c>
      <c r="DZ923" s="147">
        <f>VLOOKUP(J924,'[2]COSTO-GASTO'!E$2:F$401,2,FALSE)</f>
        <v>377543811</v>
      </c>
      <c r="EA923" s="217">
        <f t="shared" si="622"/>
        <v>0</v>
      </c>
      <c r="EB923" s="147" t="e">
        <f>VLOOKUP(J924,[2]Hoja26!A$2:B$91,2,FALSE)</f>
        <v>#N/A</v>
      </c>
      <c r="EC923" s="147" t="str">
        <f>VLOOKUP(J924,[2]Hoja26!E$2:F$147,2,FALSE)</f>
        <v>EN EJECUCION</v>
      </c>
      <c r="ED923" s="147"/>
      <c r="EE923" s="147"/>
      <c r="EF923" s="147"/>
      <c r="EG923" s="147"/>
      <c r="EH923" s="147"/>
      <c r="EI923" s="147"/>
      <c r="EJ923" s="147"/>
      <c r="EK923" s="147"/>
      <c r="EL923" s="147"/>
      <c r="EM923" s="147"/>
      <c r="EN923" s="147"/>
      <c r="EO923" s="147"/>
      <c r="EP923" s="147"/>
      <c r="EQ923" s="147"/>
      <c r="ER923" s="147"/>
      <c r="ES923" s="147"/>
      <c r="ET923" s="147"/>
      <c r="EU923" s="147"/>
      <c r="EV923" s="147" t="str">
        <f>VLOOKUP(J924,'[2]RATES OCTUBRE'!J$1:K$1924,2,FALSE)</f>
        <v/>
      </c>
      <c r="EW923" s="147"/>
      <c r="EX923" s="147" t="str">
        <f>VLOOKUP(J924,[2]Hoja26!N$4:O$1289,2,FALSE)</f>
        <v>EN EJECUCION</v>
      </c>
      <c r="EY923" s="147" t="s">
        <v>79</v>
      </c>
      <c r="EZ923" s="217"/>
      <c r="FB923" s="147"/>
      <c r="FC923" s="147"/>
      <c r="FD923" s="147"/>
      <c r="FE923" s="147"/>
      <c r="FF923" s="147"/>
      <c r="FG923" s="147"/>
      <c r="FH923" s="147"/>
      <c r="FI923" s="147"/>
      <c r="FJ923" s="147"/>
      <c r="FK923" s="147"/>
      <c r="FL923" s="147"/>
      <c r="FM923" s="147"/>
      <c r="FN923" s="147"/>
      <c r="FO923" s="147"/>
      <c r="FP923" s="147"/>
      <c r="FQ923" s="147"/>
      <c r="FR923" s="147"/>
      <c r="FS923" s="66" t="str">
        <f t="shared" si="634"/>
        <v>30482027-SAG</v>
      </c>
      <c r="FT923" s="66" t="str">
        <f>VLOOKUP(FS923,'[2]ESTADO DE SITUACION OCTUBRE'!I$4:I$941,1,FALSE)</f>
        <v>30482027-SAG</v>
      </c>
      <c r="FU923" s="66" t="e">
        <f>VLOOKUP(K923,'[2]BIP-COSTO'!B$2:H$1976,7,FALSE)</f>
        <v>#N/A</v>
      </c>
      <c r="FV923" s="173" t="e">
        <v>#N/A</v>
      </c>
      <c r="FW923" s="173" t="e">
        <f t="shared" si="635"/>
        <v>#N/A</v>
      </c>
      <c r="FX923" s="66" t="e">
        <f>VLOOKUP(K923,'[2]BIP-COSTO'!B$2:H$1976,4,FALSE)</f>
        <v>#N/A</v>
      </c>
      <c r="FY923" s="66" t="e">
        <f>VLOOKUP(K923,'[2]BIP-COSTO'!B$2:K$1976,10,FALSE)</f>
        <v>#N/A</v>
      </c>
      <c r="GF923" s="18" t="e">
        <f>VLOOKUP(J923,[2]Hoja20!A$2:V$35,22,FALSE)</f>
        <v>#N/A</v>
      </c>
      <c r="GG923" s="68"/>
      <c r="GH923" s="68"/>
      <c r="GM923" s="66" t="e">
        <f>VLOOKUP(K923,[3]resultado!E$2:K$2045,7,FALSE)</f>
        <v>#N/A</v>
      </c>
      <c r="GO923" s="66" t="e">
        <f>VLOOKUP(J923,[3]Hoja2!A$1:A$110,1,FALSE)</f>
        <v>#N/A</v>
      </c>
      <c r="GP923" s="66" t="e">
        <f>VLOOKUP(K923,[3]Hoja5!C$2:F$376,1,FALSE)</f>
        <v>#N/A</v>
      </c>
      <c r="GQ923" s="66" t="e">
        <f>VLOOKUP(J923,[3]Hoja5!A$2:A$376,1,FALSE)</f>
        <v>#N/A</v>
      </c>
      <c r="GR923" s="66" t="e">
        <f>VLOOKUP(J923,rates!B$2:I$944,8,FALSE)</f>
        <v>#N/A</v>
      </c>
      <c r="GS923" s="66" t="s">
        <v>93</v>
      </c>
      <c r="GT923" s="66" t="e">
        <f>VLOOKUP(J923,Hoja6!A$2:A$29,1,FALSE)</f>
        <v>#N/A</v>
      </c>
      <c r="GU923" s="66" t="e">
        <f>VLOOKUP(J923,Hoja7!A$2:O$243,15,FALSE)</f>
        <v>#N/A</v>
      </c>
      <c r="GV923" s="66">
        <f>VLOOKUP(J923,'ESTADO DE SITUACION'!H$4:AQ$943,36,FALSE)</f>
        <v>0</v>
      </c>
    </row>
    <row r="924" spans="1:204" s="66" customFormat="1" ht="18" customHeight="1" outlineLevel="2">
      <c r="A924" s="353">
        <v>33</v>
      </c>
      <c r="B924" s="353" t="s">
        <v>79</v>
      </c>
      <c r="C924" s="353" t="s">
        <v>445</v>
      </c>
      <c r="D924" s="353" t="s">
        <v>118</v>
      </c>
      <c r="E924" s="354" t="s">
        <v>210</v>
      </c>
      <c r="F924" s="353" t="s">
        <v>744</v>
      </c>
      <c r="G924" s="353" t="s">
        <v>720</v>
      </c>
      <c r="H924" s="353" t="s">
        <v>94</v>
      </c>
      <c r="I924" s="355" t="s">
        <v>773</v>
      </c>
      <c r="J924" s="356">
        <v>30349427</v>
      </c>
      <c r="K924" s="53" t="str">
        <f t="shared" si="623"/>
        <v>30349427-SERCOTEC</v>
      </c>
      <c r="L924" s="209"/>
      <c r="M924" s="53" t="str">
        <f t="shared" si="624"/>
        <v>30349427</v>
      </c>
      <c r="N924" s="224">
        <f t="shared" si="625"/>
        <v>33</v>
      </c>
      <c r="O924" s="362" t="s">
        <v>774</v>
      </c>
      <c r="P924" s="357">
        <v>540800000</v>
      </c>
      <c r="Q924" s="211">
        <v>211243811</v>
      </c>
      <c r="R924" s="211">
        <v>166300000</v>
      </c>
      <c r="S924" s="212">
        <v>0</v>
      </c>
      <c r="T924" s="212">
        <v>0</v>
      </c>
      <c r="U924" s="212">
        <v>0</v>
      </c>
      <c r="V924" s="212">
        <f t="shared" si="626"/>
        <v>0</v>
      </c>
      <c r="W924" s="212">
        <v>0</v>
      </c>
      <c r="X924" s="212">
        <v>0</v>
      </c>
      <c r="Y924" s="212">
        <v>0</v>
      </c>
      <c r="Z924" s="212">
        <f t="shared" si="627"/>
        <v>0</v>
      </c>
      <c r="AA924" s="211">
        <f t="shared" si="628"/>
        <v>0</v>
      </c>
      <c r="AB924" s="211">
        <v>0</v>
      </c>
      <c r="AC924" s="211">
        <f t="shared" si="629"/>
        <v>0</v>
      </c>
      <c r="AD924" s="335">
        <f t="shared" si="630"/>
        <v>166300000</v>
      </c>
      <c r="AE924" s="358">
        <v>377543811</v>
      </c>
      <c r="AF924" s="59">
        <v>377543799</v>
      </c>
      <c r="AG924" s="358">
        <v>40814047.25</v>
      </c>
      <c r="AH924" s="59">
        <v>0</v>
      </c>
      <c r="AI924" s="59">
        <f t="shared" si="631"/>
        <v>40814047.25</v>
      </c>
      <c r="AJ924" s="59">
        <f t="shared" si="632"/>
        <v>122442153.75</v>
      </c>
      <c r="AK924" s="211">
        <f t="shared" si="633"/>
        <v>163256189</v>
      </c>
      <c r="AL924" s="214" t="s">
        <v>93</v>
      </c>
      <c r="AM924" s="359" t="s">
        <v>131</v>
      </c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216"/>
      <c r="AX924" s="216"/>
      <c r="AY924" s="216"/>
      <c r="AZ924" s="216"/>
      <c r="BA924" s="147"/>
      <c r="BB924" s="217"/>
      <c r="BC924" s="217"/>
      <c r="BD924" s="217"/>
      <c r="BE924" s="147"/>
      <c r="BF924" s="147"/>
      <c r="BG924" s="147"/>
      <c r="BH924" s="147"/>
      <c r="BI924" s="147"/>
      <c r="BJ924" s="147"/>
      <c r="BK924" s="147"/>
      <c r="BL924" s="147"/>
      <c r="BM924" s="147"/>
      <c r="BN924" s="147"/>
      <c r="BO924" s="147"/>
      <c r="BP924" s="147"/>
      <c r="BQ924" s="147"/>
      <c r="BR924" s="147"/>
      <c r="BS924" s="217"/>
      <c r="BT924" s="217"/>
      <c r="BU924" s="147"/>
      <c r="BV924" s="147"/>
      <c r="BW924" s="147"/>
      <c r="BX924" s="147"/>
      <c r="BY924" s="147"/>
      <c r="BZ924" s="147"/>
      <c r="CA924" s="147"/>
      <c r="CB924" s="147"/>
      <c r="CC924" s="147"/>
      <c r="CD924" s="147"/>
      <c r="CE924" s="147"/>
      <c r="CF924" s="147"/>
      <c r="CG924" s="147"/>
      <c r="CH924" s="147"/>
      <c r="CI924" s="147"/>
      <c r="CJ924" s="147"/>
      <c r="CK924" s="147"/>
      <c r="CL924" s="147"/>
      <c r="CM924" s="147"/>
      <c r="CN924" s="147"/>
      <c r="CO924" s="147"/>
      <c r="CP924" s="147"/>
      <c r="CQ924" s="217"/>
      <c r="CR924" s="217"/>
      <c r="CS924" s="147"/>
      <c r="CT924" s="147"/>
      <c r="CU924" s="147"/>
      <c r="CV924" s="147"/>
      <c r="CW924" s="147"/>
      <c r="CX924" s="147"/>
      <c r="CY924" s="147"/>
      <c r="CZ924" s="147"/>
      <c r="DA924" s="147"/>
      <c r="DB924" s="218" t="e">
        <f>VLOOKUP(J947,[2]PPTO!A$6:C$335,3,FALSE)</f>
        <v>#N/A</v>
      </c>
      <c r="DC924" s="218" t="e">
        <f>P947-DB924</f>
        <v>#N/A</v>
      </c>
      <c r="DD924" s="218" t="e">
        <f>VLOOKUP(J947,[2]PPTO!A$5:E$337,5,FALSE)</f>
        <v>#N/A</v>
      </c>
      <c r="DE924" s="218" t="e">
        <f>VLOOKUP(J947,[2]PPTO!A$6:F$335,6,FALSE)</f>
        <v>#N/A</v>
      </c>
      <c r="DF924" s="216" t="e">
        <f>VLOOKUP(J947,DH$477:DH$484,1,FALSE)</f>
        <v>#N/A</v>
      </c>
      <c r="DG924" s="216"/>
      <c r="DH924" s="216"/>
      <c r="DI924" s="147" t="e">
        <f>VLOOKUP(J947,'[2]2018'!A$3:N$167,14,FALSE)</f>
        <v>#N/A</v>
      </c>
      <c r="DJ924" s="147" t="e">
        <f>VLOOKUP(J947,[2]resultado!G$2:H$1656,2,FALSE)</f>
        <v>#N/A</v>
      </c>
      <c r="DK924" s="217"/>
      <c r="DL924" s="147"/>
      <c r="DM924" s="147"/>
      <c r="DN924" s="147"/>
      <c r="DO924" s="147" t="e">
        <f>VLOOKUP(K925,'[2]rates actuales'!B$2:K$1880,10,FALSE)</f>
        <v>#N/A</v>
      </c>
      <c r="DP924" s="147"/>
      <c r="DQ924" s="217" t="e">
        <v>#N/A</v>
      </c>
      <c r="DR924" s="147"/>
      <c r="DS924" s="147" t="str">
        <f>VLOOKUP(J925,'[2]rates actuales'!A$2:C$1880,3,FALSE)</f>
        <v/>
      </c>
      <c r="DT924" s="147"/>
      <c r="DU924" s="147"/>
      <c r="DV924" s="147"/>
      <c r="DW924" s="147" t="e">
        <f>VLOOKUP(J925,[2]TERMINADOS!A$2:B$133,2,FALSE)</f>
        <v>#N/A</v>
      </c>
      <c r="DX924" s="217">
        <f>VLOOKUP(J925,'[2]COSTO-GASTO'!A$2:B$382,2,FALSE)</f>
        <v>320000000</v>
      </c>
      <c r="DY924" s="217">
        <f t="shared" si="621"/>
        <v>0</v>
      </c>
      <c r="DZ924" s="147">
        <f>VLOOKUP(J925,'[2]COSTO-GASTO'!E$2:F$401,2,FALSE)</f>
        <v>166490237</v>
      </c>
      <c r="EA924" s="217">
        <f t="shared" si="622"/>
        <v>0</v>
      </c>
      <c r="EB924" s="147" t="e">
        <f>VLOOKUP(J925,[2]Hoja26!A$2:B$91,2,FALSE)</f>
        <v>#N/A</v>
      </c>
      <c r="EC924" s="147" t="str">
        <f>VLOOKUP(J925,[2]Hoja26!E$2:F$147,2,FALSE)</f>
        <v>EN EJECUCION</v>
      </c>
      <c r="ED924" s="147"/>
      <c r="EE924" s="147"/>
      <c r="EF924" s="147"/>
      <c r="EG924" s="147"/>
      <c r="EH924" s="147"/>
      <c r="EI924" s="147"/>
      <c r="EJ924" s="147"/>
      <c r="EK924" s="147"/>
      <c r="EL924" s="147"/>
      <c r="EM924" s="147"/>
      <c r="EN924" s="147"/>
      <c r="EO924" s="147"/>
      <c r="EP924" s="147"/>
      <c r="EQ924" s="147"/>
      <c r="ER924" s="147"/>
      <c r="ES924" s="147"/>
      <c r="ET924" s="147"/>
      <c r="EU924" s="147"/>
      <c r="EV924" s="147" t="str">
        <f>VLOOKUP(J925,'[2]RATES OCTUBRE'!J$1:K$1924,2,FALSE)</f>
        <v/>
      </c>
      <c r="EW924" s="147"/>
      <c r="EX924" s="147" t="str">
        <f>VLOOKUP(J925,[2]Hoja26!N$4:O$1289,2,FALSE)</f>
        <v>EN EJECUCION</v>
      </c>
      <c r="EY924" s="147" t="s">
        <v>79</v>
      </c>
      <c r="EZ924" s="217"/>
      <c r="FB924" s="147"/>
      <c r="FC924" s="147"/>
      <c r="FD924" s="147"/>
      <c r="FE924" s="147"/>
      <c r="FF924" s="147"/>
      <c r="FG924" s="147"/>
      <c r="FH924" s="147"/>
      <c r="FI924" s="147"/>
      <c r="FJ924" s="147"/>
      <c r="FK924" s="147"/>
      <c r="FL924" s="147"/>
      <c r="FM924" s="147"/>
      <c r="FN924" s="147"/>
      <c r="FO924" s="147"/>
      <c r="FP924" s="147"/>
      <c r="FQ924" s="147"/>
      <c r="FR924" s="147"/>
      <c r="FS924" s="66" t="str">
        <f t="shared" si="634"/>
        <v>30349427-SERCOTEC</v>
      </c>
      <c r="FT924" s="66" t="str">
        <f>VLOOKUP(FS924,'[2]ESTADO DE SITUACION OCTUBRE'!I$4:I$941,1,FALSE)</f>
        <v>30349427-SERCOTEC</v>
      </c>
      <c r="FU924" s="66" t="e">
        <f>VLOOKUP(K924,'[2]BIP-COSTO'!B$2:H$1976,7,FALSE)</f>
        <v>#N/A</v>
      </c>
      <c r="FV924" s="173" t="e">
        <v>#N/A</v>
      </c>
      <c r="FW924" s="173" t="e">
        <f t="shared" si="635"/>
        <v>#N/A</v>
      </c>
      <c r="FX924" s="66" t="e">
        <f>VLOOKUP(K924,'[2]BIP-COSTO'!B$2:H$1976,4,FALSE)</f>
        <v>#N/A</v>
      </c>
      <c r="FY924" s="66" t="e">
        <f>VLOOKUP(K924,'[2]BIP-COSTO'!B$2:K$1976,10,FALSE)</f>
        <v>#N/A</v>
      </c>
      <c r="GF924" s="18" t="e">
        <f>VLOOKUP(J924,[2]Hoja20!A$2:V$35,22,FALSE)</f>
        <v>#N/A</v>
      </c>
      <c r="GG924" s="68"/>
      <c r="GH924" s="68"/>
      <c r="GM924" s="66" t="e">
        <f>VLOOKUP(K924,[3]resultado!E$2:K$2045,7,FALSE)</f>
        <v>#N/A</v>
      </c>
      <c r="GO924" s="66" t="e">
        <f>VLOOKUP(J924,[3]Hoja2!A$1:A$110,1,FALSE)</f>
        <v>#N/A</v>
      </c>
      <c r="GP924" s="66" t="e">
        <f>VLOOKUP(K924,[3]Hoja5!C$2:F$376,1,FALSE)</f>
        <v>#N/A</v>
      </c>
      <c r="GQ924" s="66" t="e">
        <f>VLOOKUP(J924,[3]Hoja5!A$2:A$376,1,FALSE)</f>
        <v>#N/A</v>
      </c>
      <c r="GR924" s="66" t="e">
        <f>VLOOKUP(J924,rates!B$2:I$944,8,FALSE)</f>
        <v>#N/A</v>
      </c>
      <c r="GS924" s="66" t="s">
        <v>93</v>
      </c>
      <c r="GT924" s="66" t="e">
        <f>VLOOKUP(J924,Hoja6!A$2:A$29,1,FALSE)</f>
        <v>#N/A</v>
      </c>
      <c r="GU924" s="66" t="str">
        <f>VLOOKUP(J924,Hoja7!A$2:O$243,15,FALSE)</f>
        <v>EN TRAMITE</v>
      </c>
      <c r="GV924" s="66">
        <f>VLOOKUP(J924,'ESTADO DE SITUACION'!H$4:AQ$943,36,FALSE)</f>
        <v>0</v>
      </c>
    </row>
    <row r="925" spans="1:204" s="66" customFormat="1" ht="18" customHeight="1" outlineLevel="1">
      <c r="A925" s="353">
        <v>33</v>
      </c>
      <c r="B925" s="353" t="s">
        <v>79</v>
      </c>
      <c r="C925" s="353" t="s">
        <v>209</v>
      </c>
      <c r="D925" s="353" t="s">
        <v>118</v>
      </c>
      <c r="E925" s="354" t="s">
        <v>210</v>
      </c>
      <c r="F925" s="353" t="s">
        <v>744</v>
      </c>
      <c r="G925" s="353" t="s">
        <v>720</v>
      </c>
      <c r="H925" s="353" t="s">
        <v>94</v>
      </c>
      <c r="I925" s="355" t="s">
        <v>773</v>
      </c>
      <c r="J925" s="356">
        <v>30440729</v>
      </c>
      <c r="K925" s="53" t="str">
        <f t="shared" si="623"/>
        <v>30440729-SERCOTEC</v>
      </c>
      <c r="L925" s="209"/>
      <c r="M925" s="53" t="str">
        <f t="shared" si="624"/>
        <v>30440729</v>
      </c>
      <c r="N925" s="224">
        <f t="shared" si="625"/>
        <v>33</v>
      </c>
      <c r="O925" s="355" t="s">
        <v>775</v>
      </c>
      <c r="P925" s="357">
        <v>320000000</v>
      </c>
      <c r="Q925" s="211">
        <v>166490237</v>
      </c>
      <c r="R925" s="211">
        <v>0</v>
      </c>
      <c r="S925" s="212">
        <v>0</v>
      </c>
      <c r="T925" s="212">
        <v>0</v>
      </c>
      <c r="U925" s="212">
        <v>0</v>
      </c>
      <c r="V925" s="212">
        <f t="shared" si="626"/>
        <v>0</v>
      </c>
      <c r="W925" s="212">
        <v>0</v>
      </c>
      <c r="X925" s="212">
        <v>0</v>
      </c>
      <c r="Y925" s="212">
        <v>0</v>
      </c>
      <c r="Z925" s="212">
        <f t="shared" si="627"/>
        <v>0</v>
      </c>
      <c r="AA925" s="211">
        <f t="shared" si="628"/>
        <v>0</v>
      </c>
      <c r="AB925" s="211">
        <v>0</v>
      </c>
      <c r="AC925" s="211">
        <f t="shared" si="629"/>
        <v>0</v>
      </c>
      <c r="AD925" s="335">
        <f t="shared" si="630"/>
        <v>0</v>
      </c>
      <c r="AE925" s="358">
        <v>166490237</v>
      </c>
      <c r="AF925" s="59">
        <v>166490237</v>
      </c>
      <c r="AG925" s="358">
        <v>38377440.75</v>
      </c>
      <c r="AH925" s="59">
        <v>0</v>
      </c>
      <c r="AI925" s="59">
        <f t="shared" si="631"/>
        <v>38377440.75</v>
      </c>
      <c r="AJ925" s="59">
        <f t="shared" si="632"/>
        <v>115132322.25</v>
      </c>
      <c r="AK925" s="211">
        <f t="shared" si="633"/>
        <v>153509763</v>
      </c>
      <c r="AL925" s="214" t="s">
        <v>93</v>
      </c>
      <c r="AM925" s="359" t="s">
        <v>131</v>
      </c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216"/>
      <c r="AX925" s="216"/>
      <c r="AY925" s="216"/>
      <c r="AZ925" s="216"/>
      <c r="BA925" s="147"/>
      <c r="BB925" s="217"/>
      <c r="BC925" s="217"/>
      <c r="BD925" s="217"/>
      <c r="BE925" s="147"/>
      <c r="BF925" s="147"/>
      <c r="BG925" s="147"/>
      <c r="BH925" s="147"/>
      <c r="BI925" s="147"/>
      <c r="BJ925" s="147"/>
      <c r="BK925" s="147"/>
      <c r="BL925" s="147"/>
      <c r="BM925" s="147"/>
      <c r="BN925" s="147"/>
      <c r="BO925" s="147"/>
      <c r="BP925" s="147"/>
      <c r="BQ925" s="147"/>
      <c r="BR925" s="147"/>
      <c r="BS925" s="217"/>
      <c r="BT925" s="217"/>
      <c r="BU925" s="147"/>
      <c r="BV925" s="147"/>
      <c r="BW925" s="147"/>
      <c r="BX925" s="147"/>
      <c r="BY925" s="147"/>
      <c r="BZ925" s="147"/>
      <c r="CA925" s="147"/>
      <c r="CB925" s="147"/>
      <c r="CC925" s="147"/>
      <c r="CD925" s="147"/>
      <c r="CE925" s="147"/>
      <c r="CF925" s="147"/>
      <c r="CG925" s="147"/>
      <c r="CH925" s="147"/>
      <c r="CI925" s="147"/>
      <c r="CJ925" s="147"/>
      <c r="CK925" s="147"/>
      <c r="CL925" s="147"/>
      <c r="CM925" s="147"/>
      <c r="CN925" s="147"/>
      <c r="CO925" s="147"/>
      <c r="CP925" s="147"/>
      <c r="CQ925" s="217"/>
      <c r="CR925" s="217"/>
      <c r="CS925" s="147"/>
      <c r="CT925" s="147"/>
      <c r="CU925" s="147"/>
      <c r="CV925" s="147"/>
      <c r="CW925" s="147"/>
      <c r="CX925" s="147"/>
      <c r="CY925" s="147"/>
      <c r="CZ925" s="147"/>
      <c r="DA925" s="147"/>
      <c r="DB925" s="218"/>
      <c r="DC925" s="218"/>
      <c r="DD925" s="218"/>
      <c r="DE925" s="218"/>
      <c r="DF925" s="216"/>
      <c r="DG925" s="216"/>
      <c r="DH925" s="216"/>
      <c r="DI925" s="147"/>
      <c r="DJ925" s="147"/>
      <c r="DK925" s="217"/>
      <c r="DL925" s="147"/>
      <c r="DM925" s="147"/>
      <c r="DN925" s="147"/>
      <c r="DO925" s="147" t="e">
        <f>VLOOKUP(K926,'[2]rates actuales'!B$2:K$1880,10,FALSE)</f>
        <v>#N/A</v>
      </c>
      <c r="DP925" s="147"/>
      <c r="DQ925" s="217" t="e">
        <v>#N/A</v>
      </c>
      <c r="DR925" s="147"/>
      <c r="DS925" s="147" t="str">
        <f>VLOOKUP(J926,'[2]rates actuales'!A$2:C$1880,3,FALSE)</f>
        <v/>
      </c>
      <c r="DT925" s="147"/>
      <c r="DU925" s="147"/>
      <c r="DV925" s="147"/>
      <c r="DW925" s="147" t="e">
        <f>VLOOKUP(J926,[2]TERMINADOS!A$2:B$133,2,FALSE)</f>
        <v>#N/A</v>
      </c>
      <c r="DX925" s="217">
        <f>VLOOKUP(J926,'[2]COSTO-GASTO'!A$2:B$382,2,FALSE)</f>
        <v>450000000</v>
      </c>
      <c r="DY925" s="217">
        <f t="shared" si="621"/>
        <v>0</v>
      </c>
      <c r="DZ925" s="147">
        <f>VLOOKUP(J926,'[2]COSTO-GASTO'!E$2:F$401,2,FALSE)</f>
        <v>95000000</v>
      </c>
      <c r="EA925" s="217">
        <f t="shared" si="622"/>
        <v>0</v>
      </c>
      <c r="EB925" s="147" t="e">
        <f>VLOOKUP(J926,[2]Hoja26!A$2:B$91,2,FALSE)</f>
        <v>#N/A</v>
      </c>
      <c r="EC925" s="147" t="str">
        <f>VLOOKUP(J926,[2]Hoja26!E$2:F$147,2,FALSE)</f>
        <v>EN EJECUCION</v>
      </c>
      <c r="ED925" s="147"/>
      <c r="EE925" s="147"/>
      <c r="EF925" s="147"/>
      <c r="EG925" s="147"/>
      <c r="EH925" s="147"/>
      <c r="EI925" s="147"/>
      <c r="EJ925" s="147"/>
      <c r="EK925" s="147"/>
      <c r="EL925" s="147"/>
      <c r="EM925" s="147"/>
      <c r="EN925" s="147"/>
      <c r="EO925" s="147"/>
      <c r="EP925" s="147"/>
      <c r="EQ925" s="147"/>
      <c r="ER925" s="147"/>
      <c r="ES925" s="147"/>
      <c r="ET925" s="147"/>
      <c r="EU925" s="147"/>
      <c r="EV925" s="147" t="str">
        <f>VLOOKUP(J926,'[2]RATES OCTUBRE'!J$1:K$1924,2,FALSE)</f>
        <v/>
      </c>
      <c r="EW925" s="147"/>
      <c r="EX925" s="147" t="str">
        <f>VLOOKUP(J926,[2]Hoja26!N$4:O$1289,2,FALSE)</f>
        <v>EN EJECUCION</v>
      </c>
      <c r="EY925" s="147" t="s">
        <v>79</v>
      </c>
      <c r="EZ925" s="217"/>
      <c r="FB925" s="147"/>
      <c r="FC925" s="147"/>
      <c r="FD925" s="147"/>
      <c r="FE925" s="147"/>
      <c r="FF925" s="147"/>
      <c r="FG925" s="147"/>
      <c r="FH925" s="147"/>
      <c r="FI925" s="147"/>
      <c r="FJ925" s="147"/>
      <c r="FK925" s="147"/>
      <c r="FL925" s="147"/>
      <c r="FM925" s="147"/>
      <c r="FN925" s="147"/>
      <c r="FO925" s="147"/>
      <c r="FP925" s="147"/>
      <c r="FQ925" s="147"/>
      <c r="FR925" s="147"/>
      <c r="FS925" s="66" t="str">
        <f t="shared" si="634"/>
        <v>30440729-SERCOTEC</v>
      </c>
      <c r="FT925" s="66" t="str">
        <f>VLOOKUP(FS925,'[2]ESTADO DE SITUACION OCTUBRE'!I$4:I$941,1,FALSE)</f>
        <v>30440729-SERCOTEC</v>
      </c>
      <c r="FU925" s="66" t="e">
        <f>VLOOKUP(K925,'[2]BIP-COSTO'!B$2:H$1976,7,FALSE)</f>
        <v>#N/A</v>
      </c>
      <c r="FV925" s="173" t="e">
        <v>#N/A</v>
      </c>
      <c r="FW925" s="173" t="e">
        <f t="shared" si="635"/>
        <v>#N/A</v>
      </c>
      <c r="FX925" s="66" t="e">
        <f>VLOOKUP(K925,'[2]BIP-COSTO'!B$2:H$1976,4,FALSE)</f>
        <v>#N/A</v>
      </c>
      <c r="FY925" s="66" t="e">
        <f>VLOOKUP(K925,'[2]BIP-COSTO'!B$2:K$1976,10,FALSE)</f>
        <v>#N/A</v>
      </c>
      <c r="GF925" s="18" t="e">
        <f>VLOOKUP(J925,[2]Hoja20!A$2:V$35,22,FALSE)</f>
        <v>#N/A</v>
      </c>
      <c r="GG925" s="68"/>
      <c r="GH925" s="68"/>
      <c r="GM925" s="66" t="e">
        <f>VLOOKUP(K925,[3]resultado!E$2:K$2045,7,FALSE)</f>
        <v>#N/A</v>
      </c>
      <c r="GO925" s="66" t="e">
        <f>VLOOKUP(J925,[3]Hoja2!A$1:A$110,1,FALSE)</f>
        <v>#N/A</v>
      </c>
      <c r="GP925" s="66" t="e">
        <f>VLOOKUP(K925,[3]Hoja5!C$2:F$376,1,FALSE)</f>
        <v>#N/A</v>
      </c>
      <c r="GQ925" s="66" t="e">
        <f>VLOOKUP(J925,[3]Hoja5!A$2:A$376,1,FALSE)</f>
        <v>#N/A</v>
      </c>
      <c r="GR925" s="66" t="e">
        <f>VLOOKUP(J925,rates!B$2:I$944,8,FALSE)</f>
        <v>#N/A</v>
      </c>
      <c r="GS925" s="66" t="s">
        <v>93</v>
      </c>
      <c r="GT925" s="66" t="e">
        <f>VLOOKUP(J925,Hoja6!A$2:A$29,1,FALSE)</f>
        <v>#N/A</v>
      </c>
      <c r="GU925" s="66" t="str">
        <f>VLOOKUP(J925,Hoja7!A$2:O$243,15,FALSE)</f>
        <v>CON COVENIO</v>
      </c>
      <c r="GV925" s="66">
        <f>VLOOKUP(J925,'ESTADO DE SITUACION'!H$4:AQ$943,36,FALSE)</f>
        <v>0</v>
      </c>
    </row>
    <row r="926" spans="1:204" s="66" customFormat="1" ht="18" customHeight="1" outlineLevel="2">
      <c r="A926" s="353">
        <v>33</v>
      </c>
      <c r="B926" s="353" t="s">
        <v>79</v>
      </c>
      <c r="C926" s="353" t="s">
        <v>747</v>
      </c>
      <c r="D926" s="353" t="s">
        <v>118</v>
      </c>
      <c r="E926" s="354" t="s">
        <v>210</v>
      </c>
      <c r="F926" s="353" t="s">
        <v>744</v>
      </c>
      <c r="G926" s="353" t="s">
        <v>720</v>
      </c>
      <c r="H926" s="353" t="s">
        <v>94</v>
      </c>
      <c r="I926" s="355" t="s">
        <v>773</v>
      </c>
      <c r="J926" s="356">
        <v>30351343</v>
      </c>
      <c r="K926" s="53" t="str">
        <f t="shared" si="623"/>
        <v>30351343-SERCOTEC</v>
      </c>
      <c r="L926" s="209"/>
      <c r="M926" s="53" t="str">
        <f t="shared" si="624"/>
        <v>30351343</v>
      </c>
      <c r="N926" s="224">
        <f t="shared" si="625"/>
        <v>33</v>
      </c>
      <c r="O926" s="355" t="s">
        <v>776</v>
      </c>
      <c r="P926" s="357">
        <v>450000000</v>
      </c>
      <c r="Q926" s="211">
        <v>20000000</v>
      </c>
      <c r="R926" s="211">
        <v>75000000</v>
      </c>
      <c r="S926" s="212">
        <v>0</v>
      </c>
      <c r="T926" s="212">
        <v>0</v>
      </c>
      <c r="U926" s="212">
        <v>0</v>
      </c>
      <c r="V926" s="212">
        <f t="shared" si="626"/>
        <v>0</v>
      </c>
      <c r="W926" s="212">
        <v>0</v>
      </c>
      <c r="X926" s="212">
        <v>0</v>
      </c>
      <c r="Y926" s="212">
        <v>71400000</v>
      </c>
      <c r="Z926" s="212">
        <f t="shared" si="627"/>
        <v>71400000</v>
      </c>
      <c r="AA926" s="211">
        <f t="shared" si="628"/>
        <v>71400000</v>
      </c>
      <c r="AB926" s="211">
        <v>0</v>
      </c>
      <c r="AC926" s="211">
        <f t="shared" si="629"/>
        <v>71400000</v>
      </c>
      <c r="AD926" s="335">
        <f t="shared" si="630"/>
        <v>3600000</v>
      </c>
      <c r="AE926" s="358">
        <v>95000000</v>
      </c>
      <c r="AF926" s="59">
        <v>91901757</v>
      </c>
      <c r="AG926" s="358">
        <v>88750000</v>
      </c>
      <c r="AH926" s="59">
        <v>0</v>
      </c>
      <c r="AI926" s="59">
        <f t="shared" si="631"/>
        <v>88750000</v>
      </c>
      <c r="AJ926" s="59">
        <f t="shared" si="632"/>
        <v>269348243</v>
      </c>
      <c r="AK926" s="211">
        <f t="shared" si="633"/>
        <v>355000000</v>
      </c>
      <c r="AL926" s="214" t="s">
        <v>93</v>
      </c>
      <c r="AM926" s="359" t="s">
        <v>131</v>
      </c>
      <c r="AN926" s="147" t="e">
        <v>#N/A</v>
      </c>
      <c r="AO926" s="147" t="e">
        <f>VLOOKUP(J949,#REF!,2,FALSE)</f>
        <v>#REF!</v>
      </c>
      <c r="AP926" s="147" t="e">
        <f>VLOOKUP(K949,#REF!,2,FALSE)</f>
        <v>#REF!</v>
      </c>
      <c r="AQ926" s="147" t="e">
        <f>VLOOKUP(J949,#REF!,13,FALSE)</f>
        <v>#REF!</v>
      </c>
      <c r="AR926" s="147" t="e">
        <f>VLOOKUP(K949,#REF!,7,FALSE)</f>
        <v>#REF!</v>
      </c>
      <c r="AS926" s="147"/>
      <c r="AT926" s="147" t="e">
        <f>VLOOKUP(J949,#REF!,13,FALSE)</f>
        <v>#REF!</v>
      </c>
      <c r="AU926" s="147" t="e">
        <f>VLOOKUP(K949,#REF!,2,FALSE)</f>
        <v>#REF!</v>
      </c>
      <c r="AV926" s="147"/>
      <c r="AW926" s="216" t="e">
        <f>VLOOKUP(J949,#REF!,3,FALSE)</f>
        <v>#REF!</v>
      </c>
      <c r="AX926" s="216"/>
      <c r="AY926" s="216" t="e">
        <f>VLOOKUP(J949,#REF!,13,FALSE)</f>
        <v>#REF!</v>
      </c>
      <c r="AZ926" s="216" t="e">
        <f>VLOOKUP(CLEAN(J949),#REF!,7,FALSE)</f>
        <v>#REF!</v>
      </c>
      <c r="BA926" s="147" t="e">
        <f>VLOOKUP(J949,#REF!,8,FALSE)</f>
        <v>#REF!</v>
      </c>
      <c r="BB926" s="217" t="e">
        <f>VLOOKUP(J949,#REF!,2,FALSE)</f>
        <v>#REF!</v>
      </c>
      <c r="BC926" s="217" t="e">
        <f>VLOOKUP(J949,#REF!,2,FALSE)</f>
        <v>#REF!</v>
      </c>
      <c r="BD926" s="217"/>
      <c r="BE926" s="147" t="e">
        <f>VLOOKUP(CLEAN(J949),#REF!,2,FALSE)</f>
        <v>#REF!</v>
      </c>
      <c r="BF926" s="147"/>
      <c r="BG926" s="147" t="e">
        <f>VLOOKUP(J949,#REF!,13,FALSE)</f>
        <v>#REF!</v>
      </c>
      <c r="BH926" s="147" t="e">
        <f>VLOOKUP(J949,#REF!,13,FALSE)</f>
        <v>#REF!</v>
      </c>
      <c r="BI926" s="147" t="e">
        <f>VLOOKUP(J949,#REF!,13,FALSE)</f>
        <v>#REF!</v>
      </c>
      <c r="BJ926" s="147" t="e">
        <f>VLOOKUP(J949,#REF!,13,FALSE)</f>
        <v>#REF!</v>
      </c>
      <c r="BK926" s="147" t="e">
        <f>VLOOKUP(J949,#REF!,9,FALSE)</f>
        <v>#REF!</v>
      </c>
      <c r="BL926" s="147"/>
      <c r="BM926" s="147" t="e">
        <f>VLOOKUP(J949,#REF!,2,FALSE)</f>
        <v>#REF!</v>
      </c>
      <c r="BN926" s="147"/>
      <c r="BO926" s="147"/>
      <c r="BP926" s="147"/>
      <c r="BQ926" s="147"/>
      <c r="BR926" s="147"/>
      <c r="BS926" s="217" t="e">
        <f>VLOOKUP(CLEAN(J949),#REF!,2,FALSE)</f>
        <v>#REF!</v>
      </c>
      <c r="BT926" s="217" t="e">
        <f>W949-BS926</f>
        <v>#REF!</v>
      </c>
      <c r="BU926" s="147"/>
      <c r="BV926" s="147"/>
      <c r="BW926" s="147"/>
      <c r="BX926" s="147"/>
      <c r="BY926" s="147"/>
      <c r="BZ926" s="147"/>
      <c r="CA926" s="147"/>
      <c r="CB926" s="147" t="e">
        <f>VLOOKUP(J949,#REF!,13,FALSE)</f>
        <v>#REF!</v>
      </c>
      <c r="CC926" s="147" t="e">
        <f>VLOOKUP(J949,#REF!,2,FALSE)</f>
        <v>#REF!</v>
      </c>
      <c r="CD926" s="147" t="e">
        <f>VLOOKUP(J949,#REF!,13,FALSE)</f>
        <v>#REF!</v>
      </c>
      <c r="CE926" s="147" t="e">
        <f>VLOOKUP(J949,#REF!,3,FALSE)</f>
        <v>#REF!</v>
      </c>
      <c r="CF926" s="147" t="e">
        <f>VLOOKUP(J949,[2]Hoja4!A$2:M$143,13,FALSE)</f>
        <v>#N/A</v>
      </c>
      <c r="CG926" s="147" t="e">
        <f>VLOOKUP(J949,[2]Hoja5!H$2:J$1328,2,FALSE)</f>
        <v>#N/A</v>
      </c>
      <c r="CH926" s="147"/>
      <c r="CI926" s="147"/>
      <c r="CJ926" s="147" t="e">
        <f>VLOOKUP(J949,[2]Hoja13!A$2:M$148,13,FALSE)</f>
        <v>#N/A</v>
      </c>
      <c r="CK926" s="147" t="e">
        <f>VLOOKUP(J949,'[2]rates 26-06-2018'!A$2:I$1489,8,FALSE)</f>
        <v>#N/A</v>
      </c>
      <c r="CL926" s="147"/>
      <c r="CM926" s="147" t="e">
        <f>VLOOKUP(J949,[2]Hoja8!A$2:M$154,13,FALSE)</f>
        <v>#N/A</v>
      </c>
      <c r="CN926" s="147" t="e">
        <f>VLOOKUP(J949,'[2]rates 26-06-2018'!A$1:I$1489,9,FALSE)</f>
        <v>#N/A</v>
      </c>
      <c r="CO926" s="147" t="e">
        <f>VLOOKUP(J949,'[2]rates 26-06-2018'!A$1:I$1489,4,FALSE)</f>
        <v>#N/A</v>
      </c>
      <c r="CP926" s="147"/>
      <c r="CQ926" s="217" t="e">
        <f>VLOOKUP(CLEAN(J949),[2]Hoja14!A$2:B$126,2,FALSE)</f>
        <v>#N/A</v>
      </c>
      <c r="CR926" s="217" t="e">
        <f>Y949-CQ926</f>
        <v>#N/A</v>
      </c>
      <c r="CS926" s="147"/>
      <c r="CT926" s="147"/>
      <c r="CU926" s="147"/>
      <c r="CV926" s="147"/>
      <c r="CW926" s="147"/>
      <c r="CX926" s="147"/>
      <c r="CY926" s="147"/>
      <c r="CZ926" s="147"/>
      <c r="DA926" s="147"/>
      <c r="DB926" s="218" t="e">
        <f>VLOOKUP(J949,[2]PPTO!A$6:C$335,3,FALSE)</f>
        <v>#N/A</v>
      </c>
      <c r="DC926" s="218" t="e">
        <f>P949-DB926</f>
        <v>#N/A</v>
      </c>
      <c r="DD926" s="218" t="e">
        <f>VLOOKUP(J949,[2]PPTO!A$5:E$337,5,FALSE)</f>
        <v>#N/A</v>
      </c>
      <c r="DE926" s="218" t="e">
        <f>VLOOKUP(J949,[2]PPTO!A$6:F$335,6,FALSE)</f>
        <v>#N/A</v>
      </c>
      <c r="DF926" s="216" t="e">
        <f>VLOOKUP(J949,DH$477:DH$484,1,FALSE)</f>
        <v>#N/A</v>
      </c>
      <c r="DG926" s="216"/>
      <c r="DH926" s="216"/>
      <c r="DI926" s="147" t="e">
        <f>VLOOKUP(J949,'[2]2018'!A$3:N$167,14,FALSE)</f>
        <v>#N/A</v>
      </c>
      <c r="DJ926" s="147" t="e">
        <f>VLOOKUP(J949,[2]resultado!G$2:H$1656,2,FALSE)</f>
        <v>#N/A</v>
      </c>
      <c r="DK926" s="217">
        <v>1205508772</v>
      </c>
      <c r="DL926" s="217">
        <f>Q949-DK926</f>
        <v>-1205508772</v>
      </c>
      <c r="DM926" s="217">
        <f>P949-(Q949+R949+AG949)</f>
        <v>0</v>
      </c>
      <c r="DN926" s="147"/>
      <c r="DO926" s="147" t="e">
        <f>VLOOKUP(K927,'[2]rates actuales'!B$2:K$1880,10,FALSE)</f>
        <v>#N/A</v>
      </c>
      <c r="DP926" s="147"/>
      <c r="DQ926" s="217" t="e">
        <v>#N/A</v>
      </c>
      <c r="DR926" s="147"/>
      <c r="DS926" s="147" t="str">
        <f>VLOOKUP(J927,'[2]rates actuales'!A$2:C$1880,3,FALSE)</f>
        <v/>
      </c>
      <c r="DT926" s="147"/>
      <c r="DU926" s="147"/>
      <c r="DV926" s="147"/>
      <c r="DW926" s="147" t="e">
        <f>VLOOKUP(J927,[2]TERMINADOS!A$2:B$133,2,FALSE)</f>
        <v>#N/A</v>
      </c>
      <c r="DX926" s="217">
        <f>VLOOKUP(J927,'[2]COSTO-GASTO'!A$2:B$382,2,FALSE)</f>
        <v>500000000</v>
      </c>
      <c r="DY926" s="217">
        <f t="shared" si="621"/>
        <v>0</v>
      </c>
      <c r="DZ926" s="147">
        <f>VLOOKUP(J927,'[2]COSTO-GASTO'!E$2:F$401,2,FALSE)</f>
        <v>282800935</v>
      </c>
      <c r="EA926" s="217">
        <f t="shared" si="622"/>
        <v>0</v>
      </c>
      <c r="EB926" s="147" t="e">
        <f>VLOOKUP(J927,[2]Hoja26!A$2:B$91,2,FALSE)</f>
        <v>#N/A</v>
      </c>
      <c r="EC926" s="147" t="str">
        <f>VLOOKUP(J927,[2]Hoja26!E$2:F$147,2,FALSE)</f>
        <v>EN EJECUCION</v>
      </c>
      <c r="ED926" s="147"/>
      <c r="EE926" s="147"/>
      <c r="EF926" s="147"/>
      <c r="EG926" s="147"/>
      <c r="EH926" s="147"/>
      <c r="EI926" s="147"/>
      <c r="EJ926" s="147"/>
      <c r="EK926" s="147"/>
      <c r="EL926" s="147"/>
      <c r="EM926" s="147"/>
      <c r="EN926" s="147"/>
      <c r="EO926" s="147"/>
      <c r="EP926" s="147"/>
      <c r="EQ926" s="147"/>
      <c r="ER926" s="147"/>
      <c r="ES926" s="147"/>
      <c r="ET926" s="147"/>
      <c r="EU926" s="147"/>
      <c r="EV926" s="147" t="str">
        <f>VLOOKUP(J927,'[2]RATES OCTUBRE'!J$1:K$1924,2,FALSE)</f>
        <v/>
      </c>
      <c r="EW926" s="147"/>
      <c r="EX926" s="147" t="str">
        <f>VLOOKUP(J927,[2]Hoja26!N$4:O$1289,2,FALSE)</f>
        <v>EN EJECUCION</v>
      </c>
      <c r="EY926" s="147" t="s">
        <v>79</v>
      </c>
      <c r="EZ926" s="217"/>
      <c r="FB926" s="147"/>
      <c r="FC926" s="147"/>
      <c r="FD926" s="147"/>
      <c r="FE926" s="147"/>
      <c r="FF926" s="147"/>
      <c r="FG926" s="147"/>
      <c r="FH926" s="147"/>
      <c r="FI926" s="147"/>
      <c r="FJ926" s="147"/>
      <c r="FK926" s="147"/>
      <c r="FL926" s="147"/>
      <c r="FM926" s="147"/>
      <c r="FN926" s="147"/>
      <c r="FO926" s="147"/>
      <c r="FP926" s="147"/>
      <c r="FQ926" s="147"/>
      <c r="FR926" s="147"/>
      <c r="FS926" s="66" t="str">
        <f t="shared" si="634"/>
        <v>30351343-SERCOTEC</v>
      </c>
      <c r="FT926" s="66" t="str">
        <f>VLOOKUP(FS926,'[2]ESTADO DE SITUACION OCTUBRE'!I$4:I$941,1,FALSE)</f>
        <v>30351343-SERCOTEC</v>
      </c>
      <c r="FU926" s="66" t="e">
        <f>VLOOKUP(K926,'[2]BIP-COSTO'!B$2:H$1976,7,FALSE)</f>
        <v>#N/A</v>
      </c>
      <c r="FV926" s="173" t="e">
        <v>#N/A</v>
      </c>
      <c r="FW926" s="173" t="e">
        <f t="shared" si="635"/>
        <v>#N/A</v>
      </c>
      <c r="FX926" s="66" t="e">
        <f>VLOOKUP(K926,'[2]BIP-COSTO'!B$2:H$1976,4,FALSE)</f>
        <v>#N/A</v>
      </c>
      <c r="FY926" s="66" t="e">
        <f>VLOOKUP(K926,'[2]BIP-COSTO'!B$2:K$1976,10,FALSE)</f>
        <v>#N/A</v>
      </c>
      <c r="GF926" s="18" t="e">
        <f>VLOOKUP(J926,[2]Hoja20!A$2:V$35,22,FALSE)</f>
        <v>#N/A</v>
      </c>
      <c r="GG926" s="68"/>
      <c r="GH926" s="68"/>
      <c r="GM926" s="66" t="e">
        <f>VLOOKUP(K926,[3]resultado!E$2:K$2045,7,FALSE)</f>
        <v>#N/A</v>
      </c>
      <c r="GO926" s="66" t="e">
        <f>VLOOKUP(J926,[3]Hoja2!A$1:A$110,1,FALSE)</f>
        <v>#N/A</v>
      </c>
      <c r="GP926" s="66" t="e">
        <f>VLOOKUP(K926,[3]Hoja5!C$2:F$376,1,FALSE)</f>
        <v>#N/A</v>
      </c>
      <c r="GQ926" s="66" t="e">
        <f>VLOOKUP(J926,[3]Hoja5!A$2:A$376,1,FALSE)</f>
        <v>#N/A</v>
      </c>
      <c r="GR926" s="66" t="e">
        <f>VLOOKUP(J926,rates!B$2:I$944,8,FALSE)</f>
        <v>#N/A</v>
      </c>
      <c r="GS926" s="66" t="s">
        <v>93</v>
      </c>
      <c r="GT926" s="66" t="e">
        <f>VLOOKUP(J926,Hoja6!A$2:A$29,1,FALSE)</f>
        <v>#N/A</v>
      </c>
      <c r="GU926" s="66" t="e">
        <f>VLOOKUP(J926,Hoja7!A$2:O$243,15,FALSE)</f>
        <v>#N/A</v>
      </c>
      <c r="GV926" s="66">
        <f>VLOOKUP(J926,'ESTADO DE SITUACION'!H$4:AQ$943,36,FALSE)</f>
        <v>0</v>
      </c>
    </row>
    <row r="927" spans="1:204" s="66" customFormat="1" ht="18" customHeight="1" outlineLevel="2">
      <c r="A927" s="353">
        <v>33</v>
      </c>
      <c r="B927" s="353" t="s">
        <v>79</v>
      </c>
      <c r="C927" s="353" t="s">
        <v>747</v>
      </c>
      <c r="D927" s="353" t="s">
        <v>118</v>
      </c>
      <c r="E927" s="354" t="s">
        <v>210</v>
      </c>
      <c r="F927" s="353" t="s">
        <v>744</v>
      </c>
      <c r="G927" s="353" t="s">
        <v>720</v>
      </c>
      <c r="H927" s="353" t="s">
        <v>94</v>
      </c>
      <c r="I927" s="355" t="s">
        <v>748</v>
      </c>
      <c r="J927" s="356">
        <v>30481688</v>
      </c>
      <c r="K927" s="53" t="str">
        <f t="shared" si="623"/>
        <v>30481688-SEREMI DE AGRICULTURA</v>
      </c>
      <c r="L927" s="209"/>
      <c r="M927" s="53" t="str">
        <f t="shared" si="624"/>
        <v>30481688</v>
      </c>
      <c r="N927" s="224">
        <f t="shared" si="625"/>
        <v>33</v>
      </c>
      <c r="O927" s="355" t="s">
        <v>777</v>
      </c>
      <c r="P927" s="357">
        <v>500000000</v>
      </c>
      <c r="Q927" s="211">
        <v>57601935</v>
      </c>
      <c r="R927" s="211">
        <v>225199000</v>
      </c>
      <c r="S927" s="212">
        <v>0</v>
      </c>
      <c r="T927" s="212">
        <v>0</v>
      </c>
      <c r="U927" s="212">
        <v>0</v>
      </c>
      <c r="V927" s="212">
        <f t="shared" si="626"/>
        <v>0</v>
      </c>
      <c r="W927" s="212">
        <v>0</v>
      </c>
      <c r="X927" s="212">
        <v>0</v>
      </c>
      <c r="Y927" s="212">
        <v>0</v>
      </c>
      <c r="Z927" s="212">
        <f t="shared" si="627"/>
        <v>0</v>
      </c>
      <c r="AA927" s="211">
        <f t="shared" si="628"/>
        <v>0</v>
      </c>
      <c r="AB927" s="211">
        <v>60249190</v>
      </c>
      <c r="AC927" s="211">
        <f t="shared" si="629"/>
        <v>60249190</v>
      </c>
      <c r="AD927" s="335">
        <f t="shared" si="630"/>
        <v>164949810</v>
      </c>
      <c r="AE927" s="358">
        <v>282800935</v>
      </c>
      <c r="AF927" s="59">
        <v>291146627</v>
      </c>
      <c r="AG927" s="358">
        <v>54299766.25</v>
      </c>
      <c r="AH927" s="59">
        <v>0</v>
      </c>
      <c r="AI927" s="59">
        <f t="shared" si="631"/>
        <v>54299766.25</v>
      </c>
      <c r="AJ927" s="59">
        <f t="shared" si="632"/>
        <v>154553606.75</v>
      </c>
      <c r="AK927" s="211">
        <f t="shared" si="633"/>
        <v>217199065</v>
      </c>
      <c r="AL927" s="214" t="s">
        <v>93</v>
      </c>
      <c r="AM927" s="359" t="s">
        <v>131</v>
      </c>
      <c r="AN927" s="220"/>
      <c r="AO927" s="220"/>
      <c r="AP927" s="220"/>
      <c r="AQ927" s="220"/>
      <c r="AR927" s="220"/>
      <c r="AS927" s="220"/>
      <c r="AT927" s="220"/>
      <c r="AU927" s="220"/>
      <c r="AV927" s="147"/>
      <c r="AW927" s="216" t="e">
        <f>VLOOKUP(J955,#REF!,3,FALSE)</f>
        <v>#REF!</v>
      </c>
      <c r="AX927" s="216"/>
      <c r="AY927" s="216" t="e">
        <f>VLOOKUP(J955,#REF!,13,FALSE)</f>
        <v>#REF!</v>
      </c>
      <c r="AZ927" s="216" t="e">
        <f>VLOOKUP(CLEAN(J955),#REF!,7,FALSE)</f>
        <v>#REF!</v>
      </c>
      <c r="BA927" s="147" t="e">
        <f>VLOOKUP(J955,#REF!,8,FALSE)</f>
        <v>#REF!</v>
      </c>
      <c r="BB927" s="217" t="e">
        <f>VLOOKUP(J955,#REF!,2,FALSE)</f>
        <v>#REF!</v>
      </c>
      <c r="BC927" s="217" t="e">
        <f>VLOOKUP(J955,#REF!,2,FALSE)</f>
        <v>#REF!</v>
      </c>
      <c r="BD927" s="217" t="e">
        <f>BB927-BC927</f>
        <v>#REF!</v>
      </c>
      <c r="BE927" s="217" t="e">
        <f>VLOOKUP(CLEAN(J955),#REF!,2,FALSE)</f>
        <v>#REF!</v>
      </c>
      <c r="BF927" s="217" t="e">
        <f>W955-BE927</f>
        <v>#REF!</v>
      </c>
      <c r="BG927" s="147" t="e">
        <f>VLOOKUP(J955,#REF!,13,FALSE)</f>
        <v>#REF!</v>
      </c>
      <c r="BH927" s="147" t="e">
        <f>VLOOKUP(J955,#REF!,13,FALSE)</f>
        <v>#REF!</v>
      </c>
      <c r="BI927" s="147" t="e">
        <f>VLOOKUP(J955,#REF!,13,FALSE)</f>
        <v>#REF!</v>
      </c>
      <c r="BJ927" s="147" t="e">
        <f>VLOOKUP(J955,#REF!,13,FALSE)</f>
        <v>#REF!</v>
      </c>
      <c r="BK927" s="147" t="e">
        <f>VLOOKUP(J955,#REF!,9,FALSE)</f>
        <v>#REF!</v>
      </c>
      <c r="BL927" s="147"/>
      <c r="BM927" s="217" t="e">
        <f>VLOOKUP(J955,#REF!,2,FALSE)</f>
        <v>#REF!</v>
      </c>
      <c r="BN927" s="147"/>
      <c r="BO927" s="147"/>
      <c r="BP927" s="147"/>
      <c r="BQ927" s="147"/>
      <c r="BR927" s="147"/>
      <c r="BS927" s="217" t="e">
        <f>VLOOKUP(CLEAN(J955),#REF!,2,FALSE)</f>
        <v>#REF!</v>
      </c>
      <c r="BT927" s="217" t="e">
        <f>W955-BS927</f>
        <v>#REF!</v>
      </c>
      <c r="BU927" s="147"/>
      <c r="BV927" s="147"/>
      <c r="BW927" s="147"/>
      <c r="BX927" s="147"/>
      <c r="BY927" s="147"/>
      <c r="BZ927" s="147"/>
      <c r="CA927" s="147"/>
      <c r="CB927" s="147" t="e">
        <f>VLOOKUP(J955,#REF!,13,FALSE)</f>
        <v>#REF!</v>
      </c>
      <c r="CC927" s="147" t="e">
        <f>VLOOKUP(J955,#REF!,2,FALSE)</f>
        <v>#REF!</v>
      </c>
      <c r="CD927" s="147" t="e">
        <f>VLOOKUP(J955,#REF!,13,FALSE)</f>
        <v>#REF!</v>
      </c>
      <c r="CE927" s="147" t="e">
        <f>VLOOKUP(J955,#REF!,3,FALSE)</f>
        <v>#REF!</v>
      </c>
      <c r="CF927" s="147" t="e">
        <f>VLOOKUP(J955,[2]Hoja4!A$2:M$143,13,FALSE)</f>
        <v>#N/A</v>
      </c>
      <c r="CG927" s="147" t="e">
        <f>VLOOKUP(J955,[2]Hoja5!H$2:J$1328,2,FALSE)</f>
        <v>#N/A</v>
      </c>
      <c r="CH927" s="147"/>
      <c r="CI927" s="147"/>
      <c r="CJ927" s="147" t="e">
        <f>VLOOKUP(J955,[2]Hoja13!A$2:M$148,13,FALSE)</f>
        <v>#N/A</v>
      </c>
      <c r="CK927" s="147" t="e">
        <f>VLOOKUP(J955,'[2]rates 26-06-2018'!A$2:I$1489,8,FALSE)</f>
        <v>#N/A</v>
      </c>
      <c r="CL927" s="147"/>
      <c r="CM927" s="147" t="e">
        <f>VLOOKUP(J955,[2]Hoja8!A$2:M$154,13,FALSE)</f>
        <v>#N/A</v>
      </c>
      <c r="CN927" s="147" t="e">
        <f>VLOOKUP(J955,'[2]rates 26-06-2018'!A$1:I$1489,9,FALSE)</f>
        <v>#N/A</v>
      </c>
      <c r="CO927" s="147" t="e">
        <f>VLOOKUP(J955,'[2]rates 26-06-2018'!A$1:I$1489,4,FALSE)</f>
        <v>#N/A</v>
      </c>
      <c r="CP927" s="147"/>
      <c r="CQ927" s="217" t="e">
        <f>VLOOKUP(CLEAN(J955),[2]Hoja14!A$2:B$126,2,FALSE)</f>
        <v>#N/A</v>
      </c>
      <c r="CR927" s="217" t="e">
        <f>Y955-CQ927</f>
        <v>#N/A</v>
      </c>
      <c r="CS927" s="147"/>
      <c r="CT927" s="217" t="e">
        <f>Y955-CQ927</f>
        <v>#N/A</v>
      </c>
      <c r="CU927" s="147"/>
      <c r="CV927" s="147"/>
      <c r="CW927" s="147"/>
      <c r="CX927" s="147"/>
      <c r="CY927" s="147"/>
      <c r="CZ927" s="147"/>
      <c r="DA927" s="147"/>
      <c r="DB927" s="218" t="e">
        <f>VLOOKUP(J955,[2]PPTO!A$6:C$335,3,FALSE)</f>
        <v>#N/A</v>
      </c>
      <c r="DC927" s="218" t="e">
        <f>P955-DB927</f>
        <v>#N/A</v>
      </c>
      <c r="DD927" s="218" t="e">
        <f>VLOOKUP(J955,[2]PPTO!A$5:E$337,5,FALSE)</f>
        <v>#N/A</v>
      </c>
      <c r="DE927" s="218" t="e">
        <f>VLOOKUP(J955,[2]PPTO!A$6:F$335,6,FALSE)</f>
        <v>#N/A</v>
      </c>
      <c r="DF927" s="216" t="e">
        <f>VLOOKUP(J955,DH$477:DH$484,1,FALSE)</f>
        <v>#N/A</v>
      </c>
      <c r="DG927" s="216"/>
      <c r="DH927" s="216"/>
      <c r="DI927" s="147" t="e">
        <f>VLOOKUP(J955,'[2]2018'!A$3:N$167,14,FALSE)</f>
        <v>#N/A</v>
      </c>
      <c r="DJ927" s="147" t="e">
        <f>VLOOKUP(J955,[2]resultado!G$2:H$1656,2,FALSE)</f>
        <v>#N/A</v>
      </c>
      <c r="DK927" s="217">
        <v>0</v>
      </c>
      <c r="DL927" s="217">
        <f>Q955-DK927</f>
        <v>0</v>
      </c>
      <c r="DM927" s="217">
        <f>P955-(Q955+R955+AG955)</f>
        <v>0</v>
      </c>
      <c r="DN927" s="147"/>
      <c r="DO927" s="147" t="e">
        <f>VLOOKUP(K928,'[2]rates actuales'!B$2:K$1880,10,FALSE)</f>
        <v>#N/A</v>
      </c>
      <c r="DP927" s="147"/>
      <c r="DQ927" s="217" t="e">
        <v>#N/A</v>
      </c>
      <c r="DR927" s="147"/>
      <c r="DS927" s="147" t="str">
        <f>VLOOKUP(J928,'[2]rates actuales'!A$2:C$1880,3,FALSE)</f>
        <v/>
      </c>
      <c r="DT927" s="147"/>
      <c r="DU927" s="147"/>
      <c r="DV927" s="147"/>
      <c r="DW927" s="147" t="e">
        <f>VLOOKUP(J928,[2]TERMINADOS!A$2:B$133,2,FALSE)</f>
        <v>#N/A</v>
      </c>
      <c r="DX927" s="217">
        <f>VLOOKUP(J928,'[2]COSTO-GASTO'!A$2:B$382,2,FALSE)</f>
        <v>2160000000</v>
      </c>
      <c r="DY927" s="217">
        <f t="shared" si="621"/>
        <v>0</v>
      </c>
      <c r="DZ927" s="147">
        <f>VLOOKUP(J928,'[2]COSTO-GASTO'!E$2:F$401,2,FALSE)</f>
        <v>1307865429</v>
      </c>
      <c r="EA927" s="217">
        <f t="shared" si="622"/>
        <v>0</v>
      </c>
      <c r="EB927" s="147" t="e">
        <f>VLOOKUP(J928,[2]Hoja26!A$2:B$91,2,FALSE)</f>
        <v>#N/A</v>
      </c>
      <c r="EC927" s="147" t="str">
        <f>VLOOKUP(J928,[2]Hoja26!E$2:F$147,2,FALSE)</f>
        <v>EN EJECUCION</v>
      </c>
      <c r="ED927" s="147"/>
      <c r="EE927" s="147"/>
      <c r="EF927" s="147"/>
      <c r="EG927" s="147"/>
      <c r="EH927" s="147"/>
      <c r="EI927" s="147"/>
      <c r="EJ927" s="147"/>
      <c r="EK927" s="147"/>
      <c r="EL927" s="147"/>
      <c r="EM927" s="147"/>
      <c r="EN927" s="147"/>
      <c r="EO927" s="147"/>
      <c r="EP927" s="147"/>
      <c r="EQ927" s="147"/>
      <c r="ER927" s="147"/>
      <c r="ES927" s="147"/>
      <c r="ET927" s="147"/>
      <c r="EU927" s="147"/>
      <c r="EV927" s="147" t="str">
        <f>VLOOKUP(J928,'[2]RATES OCTUBRE'!J$1:K$1924,2,FALSE)</f>
        <v/>
      </c>
      <c r="EW927" s="147"/>
      <c r="EX927" s="147" t="str">
        <f>VLOOKUP(J928,[2]Hoja26!N$4:O$1289,2,FALSE)</f>
        <v>EN EJECUCION</v>
      </c>
      <c r="EY927" s="147" t="s">
        <v>79</v>
      </c>
      <c r="EZ927" s="217"/>
      <c r="FB927" s="147"/>
      <c r="FC927" s="147"/>
      <c r="FD927" s="147"/>
      <c r="FE927" s="147"/>
      <c r="FF927" s="147"/>
      <c r="FG927" s="147"/>
      <c r="FH927" s="147"/>
      <c r="FI927" s="147"/>
      <c r="FJ927" s="147"/>
      <c r="FK927" s="147"/>
      <c r="FL927" s="147"/>
      <c r="FM927" s="147"/>
      <c r="FN927" s="147"/>
      <c r="FO927" s="147"/>
      <c r="FP927" s="147"/>
      <c r="FQ927" s="147"/>
      <c r="FR927" s="147"/>
      <c r="FS927" s="66" t="str">
        <f t="shared" si="634"/>
        <v>30481688-SEREMI DE AGRICULTURA</v>
      </c>
      <c r="FT927" s="66" t="str">
        <f>VLOOKUP(FS927,'[2]ESTADO DE SITUACION OCTUBRE'!I$4:I$941,1,FALSE)</f>
        <v>30481688-SEREMI DE AGRICULTURA</v>
      </c>
      <c r="FU927" s="66" t="e">
        <f>VLOOKUP(K927,'[2]BIP-COSTO'!B$2:H$1976,7,FALSE)</f>
        <v>#N/A</v>
      </c>
      <c r="FV927" s="173" t="e">
        <v>#N/A</v>
      </c>
      <c r="FW927" s="173" t="e">
        <f t="shared" si="635"/>
        <v>#N/A</v>
      </c>
      <c r="FX927" s="66" t="e">
        <f>VLOOKUP(K927,'[2]BIP-COSTO'!B$2:H$1976,4,FALSE)</f>
        <v>#N/A</v>
      </c>
      <c r="FY927" s="66" t="e">
        <f>VLOOKUP(K927,'[2]BIP-COSTO'!B$2:K$1976,10,FALSE)</f>
        <v>#N/A</v>
      </c>
      <c r="GF927" s="18" t="e">
        <f>VLOOKUP(J927,[2]Hoja20!A$2:V$35,22,FALSE)</f>
        <v>#N/A</v>
      </c>
      <c r="GG927" s="68"/>
      <c r="GH927" s="68"/>
      <c r="GM927" s="66" t="e">
        <f>VLOOKUP(K927,[3]resultado!E$2:K$2045,7,FALSE)</f>
        <v>#N/A</v>
      </c>
      <c r="GO927" s="66" t="e">
        <f>VLOOKUP(J927,[3]Hoja2!A$1:A$110,1,FALSE)</f>
        <v>#N/A</v>
      </c>
      <c r="GP927" s="66" t="e">
        <f>VLOOKUP(K927,[3]Hoja5!C$2:F$376,1,FALSE)</f>
        <v>#N/A</v>
      </c>
      <c r="GQ927" s="66" t="e">
        <f>VLOOKUP(J927,[3]Hoja5!A$2:A$376,1,FALSE)</f>
        <v>#N/A</v>
      </c>
      <c r="GR927" s="66" t="str">
        <f>VLOOKUP(J927,rates!B$2:I$944,8,FALSE)</f>
        <v/>
      </c>
      <c r="GS927" s="66" t="s">
        <v>93</v>
      </c>
      <c r="GT927" s="66" t="e">
        <f>VLOOKUP(J927,Hoja6!A$2:A$29,1,FALSE)</f>
        <v>#N/A</v>
      </c>
      <c r="GU927" s="66" t="e">
        <f>VLOOKUP(J927,Hoja7!A$2:O$243,15,FALSE)</f>
        <v>#N/A</v>
      </c>
      <c r="GV927" s="66">
        <f>VLOOKUP(J927,'ESTADO DE SITUACION'!H$4:AQ$943,36,FALSE)</f>
        <v>0</v>
      </c>
    </row>
    <row r="928" spans="1:204" s="66" customFormat="1" ht="18" customHeight="1" outlineLevel="2">
      <c r="A928" s="353">
        <v>33</v>
      </c>
      <c r="B928" s="353" t="s">
        <v>79</v>
      </c>
      <c r="C928" s="353" t="s">
        <v>445</v>
      </c>
      <c r="D928" s="353" t="s">
        <v>118</v>
      </c>
      <c r="E928" s="354" t="s">
        <v>210</v>
      </c>
      <c r="F928" s="353" t="s">
        <v>744</v>
      </c>
      <c r="G928" s="353" t="s">
        <v>720</v>
      </c>
      <c r="H928" s="353" t="s">
        <v>94</v>
      </c>
      <c r="I928" s="355" t="s">
        <v>778</v>
      </c>
      <c r="J928" s="356">
        <v>30343724</v>
      </c>
      <c r="K928" s="53" t="str">
        <f t="shared" si="623"/>
        <v>30343724-SERNAPESCA</v>
      </c>
      <c r="L928" s="209"/>
      <c r="M928" s="53" t="str">
        <f t="shared" si="624"/>
        <v>30343724</v>
      </c>
      <c r="N928" s="224">
        <f t="shared" si="625"/>
        <v>33</v>
      </c>
      <c r="O928" s="355" t="s">
        <v>779</v>
      </c>
      <c r="P928" s="357">
        <v>2160000000</v>
      </c>
      <c r="Q928" s="211">
        <v>971968483</v>
      </c>
      <c r="R928" s="211">
        <v>335896946</v>
      </c>
      <c r="S928" s="212">
        <v>0</v>
      </c>
      <c r="T928" s="212">
        <v>0</v>
      </c>
      <c r="U928" s="212">
        <v>0</v>
      </c>
      <c r="V928" s="212">
        <f t="shared" si="626"/>
        <v>0</v>
      </c>
      <c r="W928" s="212">
        <v>112036256</v>
      </c>
      <c r="X928" s="212">
        <v>54292435</v>
      </c>
      <c r="Y928" s="212">
        <v>555555</v>
      </c>
      <c r="Z928" s="212">
        <f t="shared" si="627"/>
        <v>166884246</v>
      </c>
      <c r="AA928" s="211">
        <f t="shared" si="628"/>
        <v>166884246</v>
      </c>
      <c r="AB928" s="211">
        <v>49012700</v>
      </c>
      <c r="AC928" s="211">
        <f t="shared" si="629"/>
        <v>215896946</v>
      </c>
      <c r="AD928" s="335">
        <f t="shared" si="630"/>
        <v>120000000</v>
      </c>
      <c r="AE928" s="358">
        <v>1307865429</v>
      </c>
      <c r="AF928" s="59">
        <v>1267218760</v>
      </c>
      <c r="AG928" s="358">
        <v>213033642.75</v>
      </c>
      <c r="AH928" s="59">
        <v>0</v>
      </c>
      <c r="AI928" s="59">
        <f t="shared" si="631"/>
        <v>213033642.75</v>
      </c>
      <c r="AJ928" s="59">
        <f t="shared" si="632"/>
        <v>679747597.25</v>
      </c>
      <c r="AK928" s="211">
        <f t="shared" si="633"/>
        <v>852134571</v>
      </c>
      <c r="AL928" s="214" t="s">
        <v>93</v>
      </c>
      <c r="AM928" s="359" t="s">
        <v>131</v>
      </c>
      <c r="AN928" s="220"/>
      <c r="AO928" s="220"/>
      <c r="AP928" s="220"/>
      <c r="AQ928" s="220"/>
      <c r="AR928" s="220"/>
      <c r="AS928" s="220"/>
      <c r="AT928" s="220"/>
      <c r="AU928" s="220"/>
      <c r="AV928" s="147"/>
      <c r="AW928" s="216" t="e">
        <f>VLOOKUP([3]Hoja3!J2,#REF!,3,FALSE)</f>
        <v>#REF!</v>
      </c>
      <c r="AX928" s="216"/>
      <c r="AY928" s="216" t="e">
        <f>VLOOKUP([3]Hoja3!J2,#REF!,13,FALSE)</f>
        <v>#REF!</v>
      </c>
      <c r="AZ928" s="216" t="e">
        <f>VLOOKUP(CLEAN([3]Hoja3!J2),#REF!,7,FALSE)</f>
        <v>#REF!</v>
      </c>
      <c r="BA928" s="147" t="e">
        <f>VLOOKUP([3]Hoja3!J2,#REF!,8,FALSE)</f>
        <v>#REF!</v>
      </c>
      <c r="BB928" s="217" t="e">
        <f>VLOOKUP([3]Hoja3!J2,#REF!,2,FALSE)</f>
        <v>#REF!</v>
      </c>
      <c r="BC928" s="217" t="e">
        <f>VLOOKUP([3]Hoja3!J2,#REF!,2,FALSE)</f>
        <v>#REF!</v>
      </c>
      <c r="BD928" s="217"/>
      <c r="BE928" s="147" t="e">
        <f>VLOOKUP(CLEAN([3]Hoja3!J2),#REF!,2,FALSE)</f>
        <v>#REF!</v>
      </c>
      <c r="BF928" s="147"/>
      <c r="BG928" s="147" t="e">
        <f>VLOOKUP([3]Hoja3!J2,#REF!,13,FALSE)</f>
        <v>#REF!</v>
      </c>
      <c r="BH928" s="147" t="e">
        <f>VLOOKUP([3]Hoja3!J2,#REF!,13,FALSE)</f>
        <v>#REF!</v>
      </c>
      <c r="BI928" s="147" t="e">
        <f>VLOOKUP([3]Hoja3!J2,#REF!,13,FALSE)</f>
        <v>#REF!</v>
      </c>
      <c r="BJ928" s="147" t="e">
        <f>VLOOKUP([3]Hoja3!J2,#REF!,13,FALSE)</f>
        <v>#REF!</v>
      </c>
      <c r="BK928" s="147" t="e">
        <f>VLOOKUP([3]Hoja3!J2,#REF!,9,FALSE)</f>
        <v>#REF!</v>
      </c>
      <c r="BL928" s="147"/>
      <c r="BM928" s="217" t="e">
        <f>VLOOKUP([3]Hoja3!J2,#REF!,2,FALSE)</f>
        <v>#REF!</v>
      </c>
      <c r="BN928" s="147"/>
      <c r="BO928" s="147"/>
      <c r="BP928" s="147"/>
      <c r="BQ928" s="147"/>
      <c r="BR928" s="147"/>
      <c r="BS928" s="217" t="e">
        <f>VLOOKUP(CLEAN([3]Hoja3!J2),#REF!,2,FALSE)</f>
        <v>#REF!</v>
      </c>
      <c r="BT928" s="217" t="e">
        <f>[3]Hoja3!W2-BS928</f>
        <v>#REF!</v>
      </c>
      <c r="BU928" s="147"/>
      <c r="BV928" s="147"/>
      <c r="BW928" s="147"/>
      <c r="BX928" s="147"/>
      <c r="BY928" s="147"/>
      <c r="BZ928" s="147"/>
      <c r="CA928" s="147"/>
      <c r="CB928" s="147" t="e">
        <f>VLOOKUP([3]Hoja3!J2,#REF!,13,FALSE)</f>
        <v>#REF!</v>
      </c>
      <c r="CC928" s="147" t="e">
        <f>VLOOKUP([3]Hoja3!J2,#REF!,2,FALSE)</f>
        <v>#REF!</v>
      </c>
      <c r="CD928" s="147" t="e">
        <f>VLOOKUP([3]Hoja3!J2,#REF!,13,FALSE)</f>
        <v>#REF!</v>
      </c>
      <c r="CE928" s="147" t="e">
        <f>VLOOKUP([3]Hoja3!J2,#REF!,3,FALSE)</f>
        <v>#REF!</v>
      </c>
      <c r="CF928" s="147" t="e">
        <f>VLOOKUP([3]Hoja3!J2,[2]Hoja4!A$2:M$143,13,FALSE)</f>
        <v>#N/A</v>
      </c>
      <c r="CG928" s="147" t="str">
        <f>VLOOKUP([3]Hoja3!J2,[2]Hoja5!H$2:J$1328,2,FALSE)</f>
        <v/>
      </c>
      <c r="CH928" s="147"/>
      <c r="CI928" s="147"/>
      <c r="CJ928" s="147" t="e">
        <f>VLOOKUP([3]Hoja3!J2,[2]Hoja13!A$2:M$148,13,FALSE)</f>
        <v>#N/A</v>
      </c>
      <c r="CK928" s="147" t="str">
        <f>VLOOKUP([3]Hoja3!J2,'[2]rates 26-06-2018'!A$2:I$1489,8,FALSE)</f>
        <v/>
      </c>
      <c r="CL928" s="147"/>
      <c r="CM928" s="147" t="e">
        <f>VLOOKUP([3]Hoja3!J2,[2]Hoja8!A$2:M$154,13,FALSE)</f>
        <v>#N/A</v>
      </c>
      <c r="CN928" s="147" t="str">
        <f>VLOOKUP([3]Hoja3!J2,'[2]rates 26-06-2018'!A$1:I$1489,9,FALSE)</f>
        <v>MULTISECTORIAL</v>
      </c>
      <c r="CO928" s="147" t="str">
        <f>VLOOKUP([3]Hoja3!J2,'[2]rates 26-06-2018'!A$1:I$1489,4,FALSE)</f>
        <v/>
      </c>
      <c r="CP928" s="147"/>
      <c r="CQ928" s="217" t="e">
        <f>VLOOKUP(CLEAN([3]Hoja3!J2),[2]Hoja14!A$2:B$126,2,FALSE)</f>
        <v>#N/A</v>
      </c>
      <c r="CR928" s="217" t="e">
        <f>[3]Hoja3!Y2-CQ928</f>
        <v>#N/A</v>
      </c>
      <c r="CS928" s="147"/>
      <c r="CT928" s="147"/>
      <c r="CU928" s="147"/>
      <c r="CV928" s="147"/>
      <c r="CW928" s="147"/>
      <c r="CX928" s="147"/>
      <c r="CY928" s="147"/>
      <c r="CZ928" s="147"/>
      <c r="DA928" s="147"/>
      <c r="DB928" s="218" t="e">
        <f>VLOOKUP([3]Hoja3!J2,[2]PPTO!A$6:C$335,3,FALSE)</f>
        <v>#N/A</v>
      </c>
      <c r="DC928" s="218" t="e">
        <f>[3]Hoja3!P2-DB928</f>
        <v>#N/A</v>
      </c>
      <c r="DD928" s="218" t="e">
        <f>VLOOKUP([3]Hoja3!J2,[2]PPTO!A$5:E$337,5,FALSE)</f>
        <v>#N/A</v>
      </c>
      <c r="DE928" s="218" t="e">
        <f>VLOOKUP([3]Hoja3!J2,[2]PPTO!A$6:F$335,6,FALSE)</f>
        <v>#N/A</v>
      </c>
      <c r="DF928" s="216" t="e">
        <f>VLOOKUP([3]Hoja3!J2,DH$477:DH$484,1,FALSE)</f>
        <v>#N/A</v>
      </c>
      <c r="DG928" s="216"/>
      <c r="DH928" s="216"/>
      <c r="DI928" s="147" t="e">
        <f>VLOOKUP([3]Hoja3!J2,'[2]2018'!A$3:N$167,14,FALSE)</f>
        <v>#N/A</v>
      </c>
      <c r="DJ928" s="147" t="str">
        <f>VLOOKUP([3]Hoja3!J2,[2]resultado!G$2:H$1656,2,FALSE)</f>
        <v/>
      </c>
      <c r="DK928" s="217">
        <v>0</v>
      </c>
      <c r="DL928" s="217">
        <f>[3]Hoja3!Q2-DK928</f>
        <v>0</v>
      </c>
      <c r="DM928" s="217">
        <f>[3]Hoja3!P2-([3]Hoja3!Q2+[3]Hoja3!R2+[3]Hoja3!AF2)</f>
        <v>392000000</v>
      </c>
      <c r="DN928" s="147"/>
      <c r="DO928" s="147" t="e">
        <f>VLOOKUP(K929,'[2]rates actuales'!B$2:K$1880,10,FALSE)</f>
        <v>#N/A</v>
      </c>
      <c r="DP928" s="147"/>
      <c r="DQ928" s="217" t="e">
        <v>#N/A</v>
      </c>
      <c r="DR928" s="147"/>
      <c r="DS928" s="147" t="str">
        <f>VLOOKUP(J929,'[2]rates actuales'!A$2:C$1880,3,FALSE)</f>
        <v/>
      </c>
      <c r="DT928" s="147"/>
      <c r="DU928" s="147"/>
      <c r="DV928" s="147"/>
      <c r="DW928" s="147" t="e">
        <f>VLOOKUP(J929,[2]TERMINADOS!A$2:B$133,2,FALSE)</f>
        <v>#N/A</v>
      </c>
      <c r="DX928" s="217">
        <f>VLOOKUP(J929,'[2]COSTO-GASTO'!A$2:B$382,2,FALSE)</f>
        <v>900002100</v>
      </c>
      <c r="DY928" s="217">
        <f t="shared" si="621"/>
        <v>0</v>
      </c>
      <c r="DZ928" s="147">
        <f>VLOOKUP(J929,'[2]COSTO-GASTO'!E$2:F$401,2,FALSE)</f>
        <v>391713343</v>
      </c>
      <c r="EA928" s="217">
        <f t="shared" si="622"/>
        <v>0</v>
      </c>
      <c r="EB928" s="147" t="e">
        <f>VLOOKUP(J929,[2]Hoja26!A$2:B$91,2,FALSE)</f>
        <v>#N/A</v>
      </c>
      <c r="EC928" s="147" t="str">
        <f>VLOOKUP(J929,[2]Hoja26!E$2:F$147,2,FALSE)</f>
        <v>EN EJECUCION</v>
      </c>
      <c r="ED928" s="147"/>
      <c r="EE928" s="147"/>
      <c r="EF928" s="147"/>
      <c r="EG928" s="147"/>
      <c r="EH928" s="147"/>
      <c r="EI928" s="147"/>
      <c r="EJ928" s="147"/>
      <c r="EK928" s="147"/>
      <c r="EL928" s="147"/>
      <c r="EM928" s="147"/>
      <c r="EN928" s="147"/>
      <c r="EO928" s="147"/>
      <c r="EP928" s="147"/>
      <c r="EQ928" s="147"/>
      <c r="ER928" s="147"/>
      <c r="ES928" s="147"/>
      <c r="ET928" s="147"/>
      <c r="EU928" s="147"/>
      <c r="EV928" s="147" t="str">
        <f>VLOOKUP(J929,'[2]RATES OCTUBRE'!J$1:K$1924,2,FALSE)</f>
        <v/>
      </c>
      <c r="EW928" s="147"/>
      <c r="EX928" s="147" t="str">
        <f>VLOOKUP(J929,[2]Hoja26!N$4:O$1289,2,FALSE)</f>
        <v>EN EJECUCION</v>
      </c>
      <c r="EY928" s="147" t="s">
        <v>79</v>
      </c>
      <c r="EZ928" s="217"/>
      <c r="FB928" s="147"/>
      <c r="FC928" s="147"/>
      <c r="FD928" s="147"/>
      <c r="FE928" s="147"/>
      <c r="FF928" s="147"/>
      <c r="FG928" s="147"/>
      <c r="FH928" s="147"/>
      <c r="FI928" s="147"/>
      <c r="FJ928" s="147"/>
      <c r="FK928" s="147"/>
      <c r="FL928" s="147"/>
      <c r="FM928" s="147"/>
      <c r="FN928" s="147"/>
      <c r="FO928" s="147"/>
      <c r="FP928" s="147"/>
      <c r="FQ928" s="147"/>
      <c r="FR928" s="147"/>
      <c r="FS928" s="66" t="str">
        <f t="shared" si="634"/>
        <v>30343724-SERNAPESCA</v>
      </c>
      <c r="FT928" s="66" t="str">
        <f>VLOOKUP(FS928,'[2]ESTADO DE SITUACION OCTUBRE'!I$4:I$941,1,FALSE)</f>
        <v>30343724-SERNAPESCA</v>
      </c>
      <c r="FU928" s="66" t="e">
        <f>VLOOKUP(K928,'[2]BIP-COSTO'!B$2:H$1976,7,FALSE)</f>
        <v>#N/A</v>
      </c>
      <c r="FV928" s="173" t="e">
        <v>#N/A</v>
      </c>
      <c r="FW928" s="173" t="e">
        <f t="shared" si="635"/>
        <v>#N/A</v>
      </c>
      <c r="FX928" s="66" t="e">
        <f>VLOOKUP(K928,'[2]BIP-COSTO'!B$2:H$1976,4,FALSE)</f>
        <v>#N/A</v>
      </c>
      <c r="FY928" s="66" t="e">
        <f>VLOOKUP(K928,'[2]BIP-COSTO'!B$2:K$1976,10,FALSE)</f>
        <v>#N/A</v>
      </c>
      <c r="GF928" s="18" t="e">
        <f>VLOOKUP(J928,[2]Hoja20!A$2:V$35,22,FALSE)</f>
        <v>#N/A</v>
      </c>
      <c r="GG928" s="68"/>
      <c r="GH928" s="68"/>
      <c r="GM928" s="66" t="e">
        <f>VLOOKUP(K928,[3]resultado!E$2:K$2045,7,FALSE)</f>
        <v>#N/A</v>
      </c>
      <c r="GO928" s="66" t="e">
        <f>VLOOKUP(J928,[3]Hoja2!A$1:A$110,1,FALSE)</f>
        <v>#N/A</v>
      </c>
      <c r="GP928" s="66" t="e">
        <f>VLOOKUP(K928,[3]Hoja5!C$2:F$376,1,FALSE)</f>
        <v>#N/A</v>
      </c>
      <c r="GQ928" s="66" t="e">
        <f>VLOOKUP(J928,[3]Hoja5!A$2:A$376,1,FALSE)</f>
        <v>#N/A</v>
      </c>
      <c r="GR928" s="66" t="e">
        <f>VLOOKUP(J928,rates!B$2:I$944,8,FALSE)</f>
        <v>#N/A</v>
      </c>
      <c r="GS928" s="66" t="s">
        <v>93</v>
      </c>
      <c r="GT928" s="66" t="e">
        <f>VLOOKUP(J928,Hoja6!A$2:A$29,1,FALSE)</f>
        <v>#N/A</v>
      </c>
      <c r="GU928" s="66" t="str">
        <f>VLOOKUP(J928,Hoja7!A$2:O$243,15,FALSE)</f>
        <v>CON COVENIO</v>
      </c>
      <c r="GV928" s="66">
        <f>VLOOKUP(J928,'ESTADO DE SITUACION'!H$4:AQ$943,36,FALSE)</f>
        <v>0</v>
      </c>
    </row>
    <row r="929" spans="1:204" s="66" customFormat="1" ht="18" customHeight="1" outlineLevel="2">
      <c r="A929" s="353">
        <v>33</v>
      </c>
      <c r="B929" s="353" t="s">
        <v>79</v>
      </c>
      <c r="C929" s="353" t="s">
        <v>445</v>
      </c>
      <c r="D929" s="353" t="s">
        <v>118</v>
      </c>
      <c r="E929" s="354" t="s">
        <v>210</v>
      </c>
      <c r="F929" s="353" t="s">
        <v>744</v>
      </c>
      <c r="G929" s="353" t="s">
        <v>720</v>
      </c>
      <c r="H929" s="353" t="s">
        <v>94</v>
      </c>
      <c r="I929" s="355" t="s">
        <v>780</v>
      </c>
      <c r="J929" s="356">
        <v>30398233</v>
      </c>
      <c r="K929" s="53" t="str">
        <f t="shared" si="623"/>
        <v>30398233-SUBPESCA</v>
      </c>
      <c r="L929" s="209"/>
      <c r="M929" s="53" t="str">
        <f t="shared" si="624"/>
        <v>30398233</v>
      </c>
      <c r="N929" s="224">
        <f t="shared" si="625"/>
        <v>33</v>
      </c>
      <c r="O929" s="363" t="s">
        <v>781</v>
      </c>
      <c r="P929" s="357">
        <v>900002100</v>
      </c>
      <c r="Q929" s="211">
        <v>1833333</v>
      </c>
      <c r="R929" s="211">
        <v>389880010</v>
      </c>
      <c r="S929" s="212">
        <v>0</v>
      </c>
      <c r="T929" s="212">
        <v>0</v>
      </c>
      <c r="U929" s="212">
        <v>0</v>
      </c>
      <c r="V929" s="212">
        <f t="shared" si="626"/>
        <v>0</v>
      </c>
      <c r="W929" s="212">
        <v>0</v>
      </c>
      <c r="X929" s="212">
        <v>194322338</v>
      </c>
      <c r="Y929" s="212">
        <v>124058672</v>
      </c>
      <c r="Z929" s="212">
        <f t="shared" si="627"/>
        <v>318381010</v>
      </c>
      <c r="AA929" s="211">
        <f t="shared" si="628"/>
        <v>318381010</v>
      </c>
      <c r="AB929" s="211">
        <v>0</v>
      </c>
      <c r="AC929" s="211">
        <f t="shared" si="629"/>
        <v>318381010</v>
      </c>
      <c r="AD929" s="335">
        <f t="shared" si="630"/>
        <v>71499000</v>
      </c>
      <c r="AE929" s="358">
        <v>391713343</v>
      </c>
      <c r="AF929" s="59">
        <v>391713333</v>
      </c>
      <c r="AG929" s="358">
        <v>127072189.25</v>
      </c>
      <c r="AH929" s="59">
        <v>0</v>
      </c>
      <c r="AI929" s="59">
        <f t="shared" si="631"/>
        <v>127072189.25</v>
      </c>
      <c r="AJ929" s="59">
        <f t="shared" si="632"/>
        <v>381216577.75</v>
      </c>
      <c r="AK929" s="211">
        <f t="shared" si="633"/>
        <v>508288757</v>
      </c>
      <c r="AL929" s="214" t="s">
        <v>93</v>
      </c>
      <c r="AM929" s="359" t="s">
        <v>131</v>
      </c>
      <c r="AN929" s="220"/>
      <c r="AO929" s="220"/>
      <c r="AP929" s="220"/>
      <c r="AQ929" s="220"/>
      <c r="AR929" s="220"/>
      <c r="AS929" s="220"/>
      <c r="AT929" s="220"/>
      <c r="AU929" s="220"/>
      <c r="AV929" s="147"/>
      <c r="AW929" s="216" t="e">
        <f>VLOOKUP([3]Hoja3!J3,#REF!,3,FALSE)</f>
        <v>#REF!</v>
      </c>
      <c r="AX929" s="216" t="s">
        <v>366</v>
      </c>
      <c r="AY929" s="216" t="e">
        <f>VLOOKUP([3]Hoja3!J3,#REF!,13,FALSE)</f>
        <v>#REF!</v>
      </c>
      <c r="AZ929" s="216" t="e">
        <f>VLOOKUP(CLEAN([3]Hoja3!J3),#REF!,7,FALSE)</f>
        <v>#REF!</v>
      </c>
      <c r="BA929" s="147" t="e">
        <f>VLOOKUP([3]Hoja3!J3,#REF!,8,FALSE)</f>
        <v>#REF!</v>
      </c>
      <c r="BB929" s="217" t="e">
        <f>VLOOKUP([3]Hoja3!J3,#REF!,2,FALSE)</f>
        <v>#REF!</v>
      </c>
      <c r="BC929" s="217" t="e">
        <f>VLOOKUP([3]Hoja3!J3,#REF!,2,FALSE)</f>
        <v>#REF!</v>
      </c>
      <c r="BD929" s="217"/>
      <c r="BE929" s="147" t="e">
        <f>VLOOKUP(CLEAN([3]Hoja3!J3),#REF!,2,FALSE)</f>
        <v>#REF!</v>
      </c>
      <c r="BF929" s="147"/>
      <c r="BG929" s="147" t="e">
        <f>VLOOKUP([3]Hoja3!J3,#REF!,13,FALSE)</f>
        <v>#REF!</v>
      </c>
      <c r="BH929" s="147" t="e">
        <f>VLOOKUP([3]Hoja3!J3,#REF!,13,FALSE)</f>
        <v>#REF!</v>
      </c>
      <c r="BI929" s="147" t="e">
        <f>VLOOKUP([3]Hoja3!J3,#REF!,13,FALSE)</f>
        <v>#REF!</v>
      </c>
      <c r="BJ929" s="147" t="e">
        <f>VLOOKUP([3]Hoja3!J3,#REF!,13,FALSE)</f>
        <v>#REF!</v>
      </c>
      <c r="BK929" s="147" t="e">
        <f>VLOOKUP([3]Hoja3!J3,#REF!,9,FALSE)</f>
        <v>#REF!</v>
      </c>
      <c r="BL929" s="147"/>
      <c r="BM929" s="147" t="e">
        <f>VLOOKUP([3]Hoja3!J3,#REF!,2,FALSE)</f>
        <v>#REF!</v>
      </c>
      <c r="BN929" s="147"/>
      <c r="BO929" s="147"/>
      <c r="BP929" s="147"/>
      <c r="BQ929" s="147"/>
      <c r="BR929" s="147"/>
      <c r="BS929" s="217" t="e">
        <f>VLOOKUP(CLEAN([3]Hoja3!J3),#REF!,2,FALSE)</f>
        <v>#REF!</v>
      </c>
      <c r="BT929" s="217" t="e">
        <f>[3]Hoja3!W3-BS929</f>
        <v>#REF!</v>
      </c>
      <c r="BU929" s="147"/>
      <c r="BV929" s="147"/>
      <c r="BW929" s="147"/>
      <c r="BX929" s="147"/>
      <c r="BY929" s="147"/>
      <c r="BZ929" s="147"/>
      <c r="CA929" s="147"/>
      <c r="CB929" s="147" t="e">
        <f>VLOOKUP([3]Hoja3!J3,#REF!,13,FALSE)</f>
        <v>#REF!</v>
      </c>
      <c r="CC929" s="147" t="e">
        <f>VLOOKUP([3]Hoja3!J3,#REF!,2,FALSE)</f>
        <v>#REF!</v>
      </c>
      <c r="CD929" s="147" t="e">
        <f>VLOOKUP([3]Hoja3!J3,#REF!,13,FALSE)</f>
        <v>#REF!</v>
      </c>
      <c r="CE929" s="147" t="e">
        <f>VLOOKUP([3]Hoja3!J3,#REF!,3,FALSE)</f>
        <v>#REF!</v>
      </c>
      <c r="CF929" s="147" t="e">
        <f>VLOOKUP([3]Hoja3!J3,[2]Hoja4!A$2:M$143,13,FALSE)</f>
        <v>#N/A</v>
      </c>
      <c r="CG929" s="147" t="str">
        <f>VLOOKUP([3]Hoja3!J3,[2]Hoja5!H$2:J$1328,2,FALSE)</f>
        <v/>
      </c>
      <c r="CH929" s="147"/>
      <c r="CI929" s="147"/>
      <c r="CJ929" s="147" t="e">
        <f>VLOOKUP([3]Hoja3!J3,[2]Hoja13!A$2:M$148,13,FALSE)</f>
        <v>#N/A</v>
      </c>
      <c r="CK929" s="147" t="str">
        <f>VLOOKUP([3]Hoja3!J3,'[2]rates 26-06-2018'!A$2:I$1489,8,FALSE)</f>
        <v/>
      </c>
      <c r="CL929" s="147"/>
      <c r="CM929" s="147" t="e">
        <f>VLOOKUP([3]Hoja3!J3,[2]Hoja8!A$2:M$154,13,FALSE)</f>
        <v>#N/A</v>
      </c>
      <c r="CN929" s="147" t="str">
        <f>VLOOKUP([3]Hoja3!J3,'[2]rates 26-06-2018'!A$1:I$1489,9,FALSE)</f>
        <v>MULTISECTORIAL</v>
      </c>
      <c r="CO929" s="147" t="str">
        <f>VLOOKUP([3]Hoja3!J3,'[2]rates 26-06-2018'!A$1:I$1489,4,FALSE)</f>
        <v/>
      </c>
      <c r="CP929" s="147"/>
      <c r="CQ929" s="217" t="e">
        <f>VLOOKUP(CLEAN([3]Hoja3!J3),[2]Hoja14!A$2:B$126,2,FALSE)</f>
        <v>#N/A</v>
      </c>
      <c r="CR929" s="217" t="e">
        <f>[3]Hoja3!Y3-CQ929</f>
        <v>#N/A</v>
      </c>
      <c r="CS929" s="147"/>
      <c r="CT929" s="147"/>
      <c r="CU929" s="147"/>
      <c r="CV929" s="147"/>
      <c r="CW929" s="147"/>
      <c r="CX929" s="147"/>
      <c r="CY929" s="147"/>
      <c r="CZ929" s="147"/>
      <c r="DA929" s="147"/>
      <c r="DB929" s="218" t="e">
        <f>VLOOKUP([3]Hoja3!J3,[2]PPTO!A$6:C$335,3,FALSE)</f>
        <v>#N/A</v>
      </c>
      <c r="DC929" s="218" t="e">
        <f>[3]Hoja3!P3-DB929</f>
        <v>#N/A</v>
      </c>
      <c r="DD929" s="218" t="e">
        <f>VLOOKUP([3]Hoja3!J3,[2]PPTO!A$5:E$337,5,FALSE)</f>
        <v>#N/A</v>
      </c>
      <c r="DE929" s="218" t="e">
        <f>VLOOKUP([3]Hoja3!J3,[2]PPTO!A$6:F$335,6,FALSE)</f>
        <v>#N/A</v>
      </c>
      <c r="DF929" s="216" t="e">
        <f>VLOOKUP([3]Hoja3!J3,DH$477:DH$484,1,FALSE)</f>
        <v>#N/A</v>
      </c>
      <c r="DG929" s="216"/>
      <c r="DH929" s="216"/>
      <c r="DI929" s="147" t="e">
        <f>VLOOKUP([3]Hoja3!J3,'[2]2018'!A$3:N$167,14,FALSE)</f>
        <v>#N/A</v>
      </c>
      <c r="DJ929" s="147" t="str">
        <f>VLOOKUP([3]Hoja3!J3,[2]resultado!G$2:H$1656,2,FALSE)</f>
        <v/>
      </c>
      <c r="DK929" s="217">
        <v>0</v>
      </c>
      <c r="DL929" s="217">
        <f>[3]Hoja3!Q3-DK929</f>
        <v>0</v>
      </c>
      <c r="DM929" s="217">
        <f>[3]Hoja3!P3-([3]Hoja3!Q3+[3]Hoja3!R3+[3]Hoja3!AF3)</f>
        <v>392000000</v>
      </c>
      <c r="DN929" s="147"/>
      <c r="DO929" s="147" t="e">
        <f>VLOOKUP(K930,'[2]rates actuales'!B$2:K$1880,10,FALSE)</f>
        <v>#N/A</v>
      </c>
      <c r="DP929" s="147"/>
      <c r="DQ929" s="217" t="e">
        <v>#N/A</v>
      </c>
      <c r="DR929" s="147"/>
      <c r="DS929" s="147" t="str">
        <f>VLOOKUP(J930,'[2]rates actuales'!A$2:C$1880,3,FALSE)</f>
        <v/>
      </c>
      <c r="DT929" s="147"/>
      <c r="DU929" s="147"/>
      <c r="DV929" s="147"/>
      <c r="DW929" s="147" t="e">
        <f>VLOOKUP(J930,[2]TERMINADOS!A$2:B$133,2,FALSE)</f>
        <v>#N/A</v>
      </c>
      <c r="DX929" s="217">
        <f>VLOOKUP(J930,'[2]COSTO-GASTO'!A$2:B$382,2,FALSE)</f>
        <v>700000000</v>
      </c>
      <c r="DY929" s="217">
        <f t="shared" si="621"/>
        <v>0</v>
      </c>
      <c r="DZ929" s="147">
        <f>VLOOKUP(J930,'[2]COSTO-GASTO'!E$2:F$401,2,FALSE)</f>
        <v>465268614</v>
      </c>
      <c r="EA929" s="217">
        <f t="shared" si="622"/>
        <v>0</v>
      </c>
      <c r="EB929" s="147" t="e">
        <f>VLOOKUP(J930,[2]Hoja26!A$2:B$91,2,FALSE)</f>
        <v>#N/A</v>
      </c>
      <c r="EC929" s="147" t="str">
        <f>VLOOKUP(J930,[2]Hoja26!E$2:F$147,2,FALSE)</f>
        <v>EN EJECUCION</v>
      </c>
      <c r="ED929" s="147"/>
      <c r="EE929" s="147"/>
      <c r="EF929" s="147"/>
      <c r="EG929" s="147"/>
      <c r="EH929" s="147"/>
      <c r="EI929" s="147"/>
      <c r="EJ929" s="147"/>
      <c r="EK929" s="147"/>
      <c r="EL929" s="147"/>
      <c r="EM929" s="147"/>
      <c r="EN929" s="147"/>
      <c r="EO929" s="147"/>
      <c r="EP929" s="147"/>
      <c r="EQ929" s="147"/>
      <c r="ER929" s="147"/>
      <c r="ES929" s="147"/>
      <c r="ET929" s="147"/>
      <c r="EU929" s="147"/>
      <c r="EV929" s="147" t="str">
        <f>VLOOKUP(J930,'[2]RATES OCTUBRE'!J$1:K$1924,2,FALSE)</f>
        <v/>
      </c>
      <c r="EW929" s="147"/>
      <c r="EX929" s="147" t="str">
        <f>VLOOKUP(J930,[2]Hoja26!N$4:O$1289,2,FALSE)</f>
        <v>EN EJECUCION</v>
      </c>
      <c r="EY929" s="147" t="s">
        <v>79</v>
      </c>
      <c r="EZ929" s="217"/>
      <c r="FB929" s="147"/>
      <c r="FC929" s="147"/>
      <c r="FD929" s="147"/>
      <c r="FE929" s="147"/>
      <c r="FF929" s="147"/>
      <c r="FG929" s="147"/>
      <c r="FH929" s="147"/>
      <c r="FI929" s="147"/>
      <c r="FJ929" s="147"/>
      <c r="FK929" s="147"/>
      <c r="FL929" s="147"/>
      <c r="FM929" s="147"/>
      <c r="FN929" s="147"/>
      <c r="FO929" s="147"/>
      <c r="FP929" s="147"/>
      <c r="FQ929" s="147"/>
      <c r="FR929" s="147"/>
      <c r="FS929" s="66" t="str">
        <f t="shared" si="634"/>
        <v>30398233-SUBPESCA</v>
      </c>
      <c r="FT929" s="66" t="str">
        <f>VLOOKUP(FS929,'[2]ESTADO DE SITUACION OCTUBRE'!I$4:I$941,1,FALSE)</f>
        <v>30398233-SUBPESCA</v>
      </c>
      <c r="FU929" s="66" t="e">
        <f>VLOOKUP(K929,'[2]BIP-COSTO'!B$2:H$1976,7,FALSE)</f>
        <v>#N/A</v>
      </c>
      <c r="FV929" s="173" t="e">
        <v>#N/A</v>
      </c>
      <c r="FW929" s="173" t="e">
        <f t="shared" si="635"/>
        <v>#N/A</v>
      </c>
      <c r="FX929" s="66" t="e">
        <f>VLOOKUP(K929,'[2]BIP-COSTO'!B$2:H$1976,4,FALSE)</f>
        <v>#N/A</v>
      </c>
      <c r="FY929" s="66" t="e">
        <f>VLOOKUP(K929,'[2]BIP-COSTO'!B$2:K$1976,10,FALSE)</f>
        <v>#N/A</v>
      </c>
      <c r="GF929" s="18" t="e">
        <f>VLOOKUP(J929,[2]Hoja20!A$2:V$35,22,FALSE)</f>
        <v>#N/A</v>
      </c>
      <c r="GG929" s="68"/>
      <c r="GH929" s="68"/>
      <c r="GM929" s="66" t="e">
        <f>VLOOKUP(K929,[3]resultado!E$2:K$2045,7,FALSE)</f>
        <v>#N/A</v>
      </c>
      <c r="GO929" s="66" t="e">
        <f>VLOOKUP(J929,[3]Hoja2!A$1:A$110,1,FALSE)</f>
        <v>#N/A</v>
      </c>
      <c r="GP929" s="66" t="e">
        <f>VLOOKUP(K929,[3]Hoja5!C$2:F$376,1,FALSE)</f>
        <v>#N/A</v>
      </c>
      <c r="GQ929" s="66" t="e">
        <f>VLOOKUP(J929,[3]Hoja5!A$2:A$376,1,FALSE)</f>
        <v>#N/A</v>
      </c>
      <c r="GR929" s="66" t="e">
        <f>VLOOKUP(J929,rates!B$2:I$944,8,FALSE)</f>
        <v>#N/A</v>
      </c>
      <c r="GS929" s="66" t="s">
        <v>93</v>
      </c>
      <c r="GT929" s="66" t="e">
        <f>VLOOKUP(J929,Hoja6!A$2:A$29,1,FALSE)</f>
        <v>#N/A</v>
      </c>
      <c r="GU929" s="66" t="e">
        <f>VLOOKUP(J929,Hoja7!A$2:O$243,15,FALSE)</f>
        <v>#N/A</v>
      </c>
      <c r="GV929" s="66">
        <f>VLOOKUP(J929,'ESTADO DE SITUACION'!H$4:AQ$943,36,FALSE)</f>
        <v>0</v>
      </c>
    </row>
    <row r="930" spans="1:204" s="66" customFormat="1" ht="18" customHeight="1" outlineLevel="2">
      <c r="A930" s="353">
        <v>33</v>
      </c>
      <c r="B930" s="353" t="s">
        <v>79</v>
      </c>
      <c r="C930" s="353" t="s">
        <v>209</v>
      </c>
      <c r="D930" s="353" t="s">
        <v>118</v>
      </c>
      <c r="E930" s="354" t="s">
        <v>210</v>
      </c>
      <c r="F930" s="353" t="s">
        <v>744</v>
      </c>
      <c r="G930" s="353" t="s">
        <v>720</v>
      </c>
      <c r="H930" s="353" t="s">
        <v>94</v>
      </c>
      <c r="I930" s="355" t="s">
        <v>782</v>
      </c>
      <c r="J930" s="356">
        <v>30342025</v>
      </c>
      <c r="K930" s="53" t="str">
        <f t="shared" si="623"/>
        <v>30342025-SERNATUR</v>
      </c>
      <c r="L930" s="209"/>
      <c r="M930" s="53" t="str">
        <f t="shared" si="624"/>
        <v>30342025</v>
      </c>
      <c r="N930" s="224">
        <f t="shared" si="625"/>
        <v>33</v>
      </c>
      <c r="O930" s="355" t="s">
        <v>783</v>
      </c>
      <c r="P930" s="357">
        <v>700000000</v>
      </c>
      <c r="Q930" s="211">
        <v>285768614</v>
      </c>
      <c r="R930" s="211">
        <v>179500000</v>
      </c>
      <c r="S930" s="212">
        <v>0</v>
      </c>
      <c r="T930" s="212">
        <v>0</v>
      </c>
      <c r="U930" s="212">
        <v>11274343</v>
      </c>
      <c r="V930" s="212">
        <f t="shared" si="626"/>
        <v>11274343</v>
      </c>
      <c r="W930" s="212">
        <v>4591707</v>
      </c>
      <c r="X930" s="212">
        <v>10479907</v>
      </c>
      <c r="Y930" s="212">
        <v>4598740</v>
      </c>
      <c r="Z930" s="212">
        <f t="shared" si="627"/>
        <v>19670354</v>
      </c>
      <c r="AA930" s="211">
        <f t="shared" si="628"/>
        <v>30944697</v>
      </c>
      <c r="AB930" s="211">
        <v>0</v>
      </c>
      <c r="AC930" s="211">
        <f t="shared" si="629"/>
        <v>30944697</v>
      </c>
      <c r="AD930" s="335">
        <f t="shared" si="630"/>
        <v>148555303</v>
      </c>
      <c r="AE930" s="358">
        <v>465268614</v>
      </c>
      <c r="AF930" s="59">
        <v>465232800</v>
      </c>
      <c r="AG930" s="358">
        <v>58682846.5</v>
      </c>
      <c r="AH930" s="59">
        <v>0</v>
      </c>
      <c r="AI930" s="59">
        <f t="shared" si="631"/>
        <v>58682846.5</v>
      </c>
      <c r="AJ930" s="59">
        <f t="shared" si="632"/>
        <v>176084353.5</v>
      </c>
      <c r="AK930" s="211">
        <f t="shared" si="633"/>
        <v>234731386</v>
      </c>
      <c r="AL930" s="214" t="s">
        <v>93</v>
      </c>
      <c r="AM930" s="359" t="s">
        <v>131</v>
      </c>
      <c r="AN930" s="220"/>
      <c r="AO930" s="220"/>
      <c r="AP930" s="220"/>
      <c r="AQ930" s="220"/>
      <c r="AR930" s="220"/>
      <c r="AS930" s="220"/>
      <c r="AT930" s="220"/>
      <c r="AU930" s="220"/>
      <c r="AV930" s="147"/>
      <c r="AW930" s="216" t="e">
        <f>VLOOKUP([3]Hoja3!J4,#REF!,3,FALSE)</f>
        <v>#REF!</v>
      </c>
      <c r="AX930" s="216"/>
      <c r="AY930" s="216"/>
      <c r="AZ930" s="216" t="e">
        <f>VLOOKUP(CLEAN([3]Hoja3!J4),#REF!,7,FALSE)</f>
        <v>#REF!</v>
      </c>
      <c r="BA930" s="147" t="e">
        <f>VLOOKUP([3]Hoja3!J4,#REF!,8,FALSE)</f>
        <v>#REF!</v>
      </c>
      <c r="BB930" s="217" t="e">
        <f>VLOOKUP([3]Hoja3!J4,#REF!,2,FALSE)</f>
        <v>#REF!</v>
      </c>
      <c r="BC930" s="217" t="e">
        <f>VLOOKUP([3]Hoja3!J4,#REF!,2,FALSE)</f>
        <v>#REF!</v>
      </c>
      <c r="BD930" s="217"/>
      <c r="BE930" s="147" t="e">
        <f>VLOOKUP(CLEAN([3]Hoja3!J4),#REF!,2,FALSE)</f>
        <v>#REF!</v>
      </c>
      <c r="BF930" s="147"/>
      <c r="BG930" s="147" t="e">
        <f>VLOOKUP([3]Hoja3!J4,#REF!,13,FALSE)</f>
        <v>#REF!</v>
      </c>
      <c r="BH930" s="147" t="e">
        <f>VLOOKUP([3]Hoja3!J4,#REF!,13,FALSE)</f>
        <v>#REF!</v>
      </c>
      <c r="BI930" s="147" t="e">
        <f>VLOOKUP([3]Hoja3!J4,#REF!,13,FALSE)</f>
        <v>#REF!</v>
      </c>
      <c r="BJ930" s="147" t="e">
        <f>VLOOKUP([3]Hoja3!J4,#REF!,13,FALSE)</f>
        <v>#REF!</v>
      </c>
      <c r="BK930" s="147" t="e">
        <f>VLOOKUP([3]Hoja3!J4,#REF!,9,FALSE)</f>
        <v>#REF!</v>
      </c>
      <c r="BL930" s="147" t="e">
        <f>VLOOKUP([3]Hoja3!J4,#REF!,2,FALSE)</f>
        <v>#REF!</v>
      </c>
      <c r="BM930" s="147" t="e">
        <f>VLOOKUP([3]Hoja3!J4,#REF!,2,FALSE)</f>
        <v>#REF!</v>
      </c>
      <c r="BN930" s="147"/>
      <c r="BO930" s="147"/>
      <c r="BP930" s="147"/>
      <c r="BQ930" s="147"/>
      <c r="BR930" s="147"/>
      <c r="BS930" s="217" t="e">
        <f>VLOOKUP(CLEAN([3]Hoja3!J4),#REF!,2,FALSE)</f>
        <v>#REF!</v>
      </c>
      <c r="BT930" s="217" t="e">
        <f>[3]Hoja3!W4-BS930</f>
        <v>#REF!</v>
      </c>
      <c r="BU930" s="147"/>
      <c r="BV930" s="147"/>
      <c r="BW930" s="147"/>
      <c r="BX930" s="147"/>
      <c r="BY930" s="147"/>
      <c r="BZ930" s="147"/>
      <c r="CA930" s="147"/>
      <c r="CB930" s="147" t="e">
        <f>VLOOKUP([3]Hoja3!J4,#REF!,13,FALSE)</f>
        <v>#REF!</v>
      </c>
      <c r="CC930" s="147" t="e">
        <f>VLOOKUP([3]Hoja3!J4,#REF!,2,FALSE)</f>
        <v>#REF!</v>
      </c>
      <c r="CD930" s="147" t="e">
        <f>VLOOKUP([3]Hoja3!J4,#REF!,13,FALSE)</f>
        <v>#REF!</v>
      </c>
      <c r="CE930" s="147" t="e">
        <f>VLOOKUP([3]Hoja3!J4,#REF!,3,FALSE)</f>
        <v>#REF!</v>
      </c>
      <c r="CF930" s="147" t="e">
        <f>VLOOKUP([3]Hoja3!J4,[2]Hoja4!A$2:M$143,13,FALSE)</f>
        <v>#N/A</v>
      </c>
      <c r="CG930" s="147" t="str">
        <f>VLOOKUP([3]Hoja3!J4,[2]Hoja5!H$2:J$1328,2,FALSE)</f>
        <v/>
      </c>
      <c r="CH930" s="147"/>
      <c r="CI930" s="147"/>
      <c r="CJ930" s="147" t="e">
        <f>VLOOKUP([3]Hoja3!J4,[2]Hoja13!A$2:M$148,13,FALSE)</f>
        <v>#N/A</v>
      </c>
      <c r="CK930" s="147" t="str">
        <f>VLOOKUP([3]Hoja3!J4,'[2]rates 26-06-2018'!A$2:I$1489,8,FALSE)</f>
        <v/>
      </c>
      <c r="CL930" s="147"/>
      <c r="CM930" s="147" t="e">
        <f>VLOOKUP([3]Hoja3!J4,[2]Hoja8!A$2:M$154,13,FALSE)</f>
        <v>#N/A</v>
      </c>
      <c r="CN930" s="147" t="str">
        <f>VLOOKUP([3]Hoja3!J4,'[2]rates 26-06-2018'!A$1:I$1489,9,FALSE)</f>
        <v>MULTISECTORIAL</v>
      </c>
      <c r="CO930" s="147" t="str">
        <f>VLOOKUP([3]Hoja3!J4,'[2]rates 26-06-2018'!A$1:I$1489,4,FALSE)</f>
        <v/>
      </c>
      <c r="CP930" s="147"/>
      <c r="CQ930" s="217" t="e">
        <f>VLOOKUP(CLEAN([3]Hoja3!J4),[2]Hoja14!A$2:B$126,2,FALSE)</f>
        <v>#N/A</v>
      </c>
      <c r="CR930" s="217" t="e">
        <f>[3]Hoja3!Y4-CQ930</f>
        <v>#N/A</v>
      </c>
      <c r="CS930" s="147"/>
      <c r="CT930" s="147"/>
      <c r="CU930" s="147"/>
      <c r="CV930" s="147"/>
      <c r="CW930" s="147"/>
      <c r="CX930" s="147"/>
      <c r="CY930" s="147"/>
      <c r="CZ930" s="147"/>
      <c r="DA930" s="147"/>
      <c r="DB930" s="218" t="e">
        <f>VLOOKUP([3]Hoja3!J4,[2]PPTO!A$6:C$335,3,FALSE)</f>
        <v>#N/A</v>
      </c>
      <c r="DC930" s="218" t="e">
        <f>[3]Hoja3!P4-DB930</f>
        <v>#N/A</v>
      </c>
      <c r="DD930" s="218" t="e">
        <f>VLOOKUP([3]Hoja3!J4,[2]PPTO!A$5:E$337,5,FALSE)</f>
        <v>#N/A</v>
      </c>
      <c r="DE930" s="218" t="e">
        <f>VLOOKUP([3]Hoja3!J4,[2]PPTO!A$6:F$335,6,FALSE)</f>
        <v>#N/A</v>
      </c>
      <c r="DF930" s="216" t="e">
        <f>VLOOKUP([3]Hoja3!J4,DH$477:DH$484,1,FALSE)</f>
        <v>#N/A</v>
      </c>
      <c r="DG930" s="216"/>
      <c r="DH930" s="216"/>
      <c r="DI930" s="147" t="e">
        <f>VLOOKUP([3]Hoja3!J4,'[2]2018'!A$3:N$167,14,FALSE)</f>
        <v>#N/A</v>
      </c>
      <c r="DJ930" s="147" t="str">
        <f>VLOOKUP([3]Hoja3!J4,[2]resultado!G$2:H$1656,2,FALSE)</f>
        <v/>
      </c>
      <c r="DK930" s="217">
        <v>0</v>
      </c>
      <c r="DL930" s="217">
        <f>[3]Hoja3!Q4-DK930</f>
        <v>0</v>
      </c>
      <c r="DM930" s="217">
        <f>[3]Hoja3!P4-([3]Hoja3!Q4+[3]Hoja3!R4+[3]Hoja3!AF4)</f>
        <v>196000000</v>
      </c>
      <c r="DN930" s="147"/>
      <c r="DO930" s="147" t="e">
        <f>VLOOKUP(K931,'[2]rates actuales'!B$2:K$1880,10,FALSE)</f>
        <v>#N/A</v>
      </c>
      <c r="DP930" s="147"/>
      <c r="DQ930" s="217" t="e">
        <v>#N/A</v>
      </c>
      <c r="DR930" s="147"/>
      <c r="DS930" s="147" t="str">
        <f>VLOOKUP(J931,'[2]rates actuales'!A$2:C$1880,3,FALSE)</f>
        <v/>
      </c>
      <c r="DT930" s="147"/>
      <c r="DU930" s="147"/>
      <c r="DV930" s="147"/>
      <c r="DW930" s="147" t="e">
        <f>VLOOKUP(J931,[2]TERMINADOS!A$2:B$133,2,FALSE)</f>
        <v>#N/A</v>
      </c>
      <c r="DX930" s="217">
        <f>VLOOKUP(J931,'[2]COSTO-GASTO'!A$2:B$382,2,FALSE)</f>
        <v>413277000</v>
      </c>
      <c r="DY930" s="217">
        <f t="shared" si="621"/>
        <v>0</v>
      </c>
      <c r="DZ930" s="147">
        <f>VLOOKUP(J931,'[2]COSTO-GASTO'!E$2:F$401,2,FALSE)</f>
        <v>389584728</v>
      </c>
      <c r="EA930" s="217">
        <f t="shared" si="622"/>
        <v>0</v>
      </c>
      <c r="EB930" s="147" t="e">
        <f>VLOOKUP(J931,[2]Hoja26!A$2:B$91,2,FALSE)</f>
        <v>#N/A</v>
      </c>
      <c r="EC930" s="147" t="str">
        <f>VLOOKUP(J931,[2]Hoja26!E$2:F$147,2,FALSE)</f>
        <v>EN EJECUCION</v>
      </c>
      <c r="ED930" s="147"/>
      <c r="EE930" s="147"/>
      <c r="EF930" s="147"/>
      <c r="EG930" s="147"/>
      <c r="EH930" s="147"/>
      <c r="EI930" s="147"/>
      <c r="EJ930" s="147"/>
      <c r="EK930" s="147"/>
      <c r="EL930" s="147"/>
      <c r="EM930" s="147"/>
      <c r="EN930" s="147"/>
      <c r="EO930" s="147"/>
      <c r="EP930" s="147"/>
      <c r="EQ930" s="147"/>
      <c r="ER930" s="147"/>
      <c r="ES930" s="147"/>
      <c r="ET930" s="147"/>
      <c r="EU930" s="147"/>
      <c r="EV930" s="147" t="str">
        <f>VLOOKUP(J931,'[2]RATES OCTUBRE'!J$1:K$1924,2,FALSE)</f>
        <v/>
      </c>
      <c r="EW930" s="147"/>
      <c r="EX930" s="147" t="str">
        <f>VLOOKUP(J931,[2]Hoja26!N$4:O$1289,2,FALSE)</f>
        <v>EN EJECUCION</v>
      </c>
      <c r="EY930" s="147" t="s">
        <v>79</v>
      </c>
      <c r="EZ930" s="217"/>
      <c r="FB930" s="147"/>
      <c r="FC930" s="147"/>
      <c r="FD930" s="147"/>
      <c r="FE930" s="147"/>
      <c r="FF930" s="147"/>
      <c r="FG930" s="147"/>
      <c r="FH930" s="147"/>
      <c r="FI930" s="147"/>
      <c r="FJ930" s="147"/>
      <c r="FK930" s="147"/>
      <c r="FL930" s="147"/>
      <c r="FM930" s="147"/>
      <c r="FN930" s="147"/>
      <c r="FO930" s="147"/>
      <c r="FP930" s="147"/>
      <c r="FQ930" s="147"/>
      <c r="FR930" s="147"/>
      <c r="FS930" s="66" t="str">
        <f t="shared" si="634"/>
        <v>30342025-SERNATUR</v>
      </c>
      <c r="FT930" s="66" t="e">
        <f>VLOOKUP(FS930,'[2]ESTADO DE SITUACION OCTUBRE'!I$4:I$941,1,FALSE)</f>
        <v>#N/A</v>
      </c>
      <c r="FU930" s="66" t="e">
        <f>VLOOKUP(K930,'[2]BIP-COSTO'!B$2:H$1976,7,FALSE)</f>
        <v>#N/A</v>
      </c>
      <c r="FV930" s="173" t="e">
        <v>#N/A</v>
      </c>
      <c r="FW930" s="173" t="e">
        <f t="shared" si="635"/>
        <v>#N/A</v>
      </c>
      <c r="FX930" s="66" t="e">
        <f>VLOOKUP(K930,'[2]BIP-COSTO'!B$2:H$1976,4,FALSE)</f>
        <v>#N/A</v>
      </c>
      <c r="FY930" s="66" t="e">
        <f>VLOOKUP(K930,'[2]BIP-COSTO'!B$2:K$1976,10,FALSE)</f>
        <v>#N/A</v>
      </c>
      <c r="GF930" s="18" t="e">
        <f>VLOOKUP(J930,[2]Hoja20!A$2:V$35,22,FALSE)</f>
        <v>#N/A</v>
      </c>
      <c r="GG930" s="68"/>
      <c r="GH930" s="68"/>
      <c r="GM930" s="66" t="e">
        <f>VLOOKUP(K930,[3]resultado!E$2:K$2045,7,FALSE)</f>
        <v>#N/A</v>
      </c>
      <c r="GO930" s="66" t="e">
        <f>VLOOKUP(J930,[3]Hoja2!A$1:A$110,1,FALSE)</f>
        <v>#N/A</v>
      </c>
      <c r="GP930" s="66" t="e">
        <f>VLOOKUP(K930,[3]Hoja5!C$2:F$376,1,FALSE)</f>
        <v>#N/A</v>
      </c>
      <c r="GQ930" s="66" t="e">
        <f>VLOOKUP(J930,[3]Hoja5!A$2:A$376,1,FALSE)</f>
        <v>#N/A</v>
      </c>
      <c r="GR930" s="66" t="e">
        <f>VLOOKUP(J930,rates!B$2:I$944,8,FALSE)</f>
        <v>#N/A</v>
      </c>
      <c r="GS930" s="66" t="s">
        <v>93</v>
      </c>
      <c r="GT930" s="66" t="e">
        <f>VLOOKUP(J930,Hoja6!A$2:A$29,1,FALSE)</f>
        <v>#N/A</v>
      </c>
      <c r="GU930" s="66" t="e">
        <f>VLOOKUP(J930,Hoja7!A$2:O$243,15,FALSE)</f>
        <v>#N/A</v>
      </c>
      <c r="GV930" s="66">
        <f>VLOOKUP(J930,'ESTADO DE SITUACION'!H$4:AQ$943,36,FALSE)</f>
        <v>0</v>
      </c>
    </row>
    <row r="931" spans="1:204" s="66" customFormat="1" ht="18" customHeight="1" outlineLevel="2">
      <c r="A931" s="353">
        <v>33</v>
      </c>
      <c r="B931" s="353" t="s">
        <v>79</v>
      </c>
      <c r="C931" s="353" t="s">
        <v>209</v>
      </c>
      <c r="D931" s="353" t="s">
        <v>118</v>
      </c>
      <c r="E931" s="354" t="s">
        <v>210</v>
      </c>
      <c r="F931" s="353" t="s">
        <v>744</v>
      </c>
      <c r="G931" s="353" t="s">
        <v>720</v>
      </c>
      <c r="H931" s="353" t="s">
        <v>94</v>
      </c>
      <c r="I931" s="355" t="s">
        <v>784</v>
      </c>
      <c r="J931" s="356">
        <v>30405874</v>
      </c>
      <c r="K931" s="53" t="str">
        <f t="shared" si="623"/>
        <v>30405874-SENCE</v>
      </c>
      <c r="L931" s="209"/>
      <c r="M931" s="53" t="str">
        <f t="shared" si="624"/>
        <v>30405874</v>
      </c>
      <c r="N931" s="224">
        <f t="shared" si="625"/>
        <v>33</v>
      </c>
      <c r="O931" s="355" t="s">
        <v>785</v>
      </c>
      <c r="P931" s="357">
        <v>413277000</v>
      </c>
      <c r="Q931" s="211">
        <v>253421837</v>
      </c>
      <c r="R931" s="211">
        <v>136162891</v>
      </c>
      <c r="S931" s="212">
        <v>0</v>
      </c>
      <c r="T931" s="212">
        <v>0</v>
      </c>
      <c r="U931" s="212">
        <v>0</v>
      </c>
      <c r="V931" s="212">
        <f t="shared" si="626"/>
        <v>0</v>
      </c>
      <c r="W931" s="212">
        <v>29258000</v>
      </c>
      <c r="X931" s="212">
        <v>26276800</v>
      </c>
      <c r="Y931" s="212">
        <v>16940000</v>
      </c>
      <c r="Z931" s="212">
        <f t="shared" si="627"/>
        <v>72474800</v>
      </c>
      <c r="AA931" s="211">
        <f t="shared" si="628"/>
        <v>72474800</v>
      </c>
      <c r="AB931" s="211">
        <v>0</v>
      </c>
      <c r="AC931" s="211">
        <f t="shared" si="629"/>
        <v>72474800</v>
      </c>
      <c r="AD931" s="335">
        <f t="shared" si="630"/>
        <v>63688091</v>
      </c>
      <c r="AE931" s="358">
        <v>389584728</v>
      </c>
      <c r="AF931" s="59">
        <v>397319887</v>
      </c>
      <c r="AG931" s="358">
        <f>5923068+4881500</f>
        <v>10804568</v>
      </c>
      <c r="AH931" s="59">
        <v>0</v>
      </c>
      <c r="AI931" s="59">
        <f t="shared" si="631"/>
        <v>10804568</v>
      </c>
      <c r="AJ931" s="59">
        <f t="shared" si="632"/>
        <v>5152545</v>
      </c>
      <c r="AK931" s="211">
        <f t="shared" si="633"/>
        <v>23692272</v>
      </c>
      <c r="AL931" s="214" t="s">
        <v>93</v>
      </c>
      <c r="AM931" s="359" t="s">
        <v>131</v>
      </c>
      <c r="AN931" s="220"/>
      <c r="AO931" s="220"/>
      <c r="AP931" s="220"/>
      <c r="AQ931" s="220"/>
      <c r="AR931" s="220"/>
      <c r="AS931" s="220"/>
      <c r="AT931" s="220"/>
      <c r="AU931" s="220"/>
      <c r="AV931" s="147"/>
      <c r="AW931" s="216" t="e">
        <f>VLOOKUP([3]Hoja3!J5,#REF!,3,FALSE)</f>
        <v>#REF!</v>
      </c>
      <c r="AX931" s="216"/>
      <c r="AY931" s="216" t="e">
        <f>VLOOKUP([3]Hoja3!J5,#REF!,13,FALSE)</f>
        <v>#REF!</v>
      </c>
      <c r="AZ931" s="216" t="e">
        <f>VLOOKUP(CLEAN([3]Hoja3!J5),#REF!,7,FALSE)</f>
        <v>#REF!</v>
      </c>
      <c r="BA931" s="147" t="e">
        <f>VLOOKUP([3]Hoja3!J5,#REF!,8,FALSE)</f>
        <v>#REF!</v>
      </c>
      <c r="BB931" s="217" t="e">
        <f>VLOOKUP([3]Hoja3!J5,#REF!,2,FALSE)</f>
        <v>#REF!</v>
      </c>
      <c r="BC931" s="217" t="e">
        <f>VLOOKUP([3]Hoja3!J5,#REF!,2,FALSE)</f>
        <v>#REF!</v>
      </c>
      <c r="BD931" s="217"/>
      <c r="BE931" s="147" t="e">
        <f>VLOOKUP(CLEAN([3]Hoja3!J5),#REF!,2,FALSE)</f>
        <v>#REF!</v>
      </c>
      <c r="BF931" s="147"/>
      <c r="BG931" s="147" t="e">
        <f>VLOOKUP([3]Hoja3!J5,#REF!,13,FALSE)</f>
        <v>#REF!</v>
      </c>
      <c r="BH931" s="147" t="e">
        <f>VLOOKUP([3]Hoja3!J5,#REF!,13,FALSE)</f>
        <v>#REF!</v>
      </c>
      <c r="BI931" s="147" t="e">
        <f>VLOOKUP([3]Hoja3!J5,#REF!,13,FALSE)</f>
        <v>#REF!</v>
      </c>
      <c r="BJ931" s="147" t="e">
        <f>VLOOKUP([3]Hoja3!J5,#REF!,13,FALSE)</f>
        <v>#REF!</v>
      </c>
      <c r="BK931" s="147" t="e">
        <f>VLOOKUP([3]Hoja3!J5,#REF!,9,FALSE)</f>
        <v>#REF!</v>
      </c>
      <c r="BL931" s="147"/>
      <c r="BM931" s="147" t="e">
        <f>VLOOKUP([3]Hoja3!J5,#REF!,2,FALSE)</f>
        <v>#REF!</v>
      </c>
      <c r="BN931" s="147"/>
      <c r="BO931" s="147"/>
      <c r="BP931" s="147"/>
      <c r="BQ931" s="147"/>
      <c r="BR931" s="147"/>
      <c r="BS931" s="217" t="e">
        <f>VLOOKUP(CLEAN([3]Hoja3!J5),#REF!,2,FALSE)</f>
        <v>#REF!</v>
      </c>
      <c r="BT931" s="217" t="e">
        <f>[3]Hoja3!W5-BS931</f>
        <v>#REF!</v>
      </c>
      <c r="BU931" s="147"/>
      <c r="BV931" s="147"/>
      <c r="BW931" s="147"/>
      <c r="BX931" s="147"/>
      <c r="BY931" s="147"/>
      <c r="BZ931" s="147"/>
      <c r="CA931" s="147"/>
      <c r="CB931" s="147" t="e">
        <f>VLOOKUP([3]Hoja3!J5,#REF!,13,FALSE)</f>
        <v>#REF!</v>
      </c>
      <c r="CC931" s="147" t="e">
        <f>VLOOKUP([3]Hoja3!J5,#REF!,2,FALSE)</f>
        <v>#REF!</v>
      </c>
      <c r="CD931" s="147" t="e">
        <f>VLOOKUP([3]Hoja3!J5,#REF!,13,FALSE)</f>
        <v>#REF!</v>
      </c>
      <c r="CE931" s="147" t="e">
        <f>VLOOKUP([3]Hoja3!J5,#REF!,3,FALSE)</f>
        <v>#REF!</v>
      </c>
      <c r="CF931" s="147" t="e">
        <f>VLOOKUP([3]Hoja3!J5,[2]Hoja4!A$2:M$143,13,FALSE)</f>
        <v>#N/A</v>
      </c>
      <c r="CG931" s="147" t="str">
        <f>VLOOKUP([3]Hoja3!J5,[2]Hoja5!H$2:J$1328,2,FALSE)</f>
        <v/>
      </c>
      <c r="CH931" s="147"/>
      <c r="CI931" s="147"/>
      <c r="CJ931" s="147" t="e">
        <f>VLOOKUP([3]Hoja3!J5,[2]Hoja13!A$2:M$148,13,FALSE)</f>
        <v>#N/A</v>
      </c>
      <c r="CK931" s="147" t="str">
        <f>VLOOKUP([3]Hoja3!J5,'[2]rates 26-06-2018'!A$2:I$1489,8,FALSE)</f>
        <v/>
      </c>
      <c r="CL931" s="147"/>
      <c r="CM931" s="147" t="e">
        <f>VLOOKUP([3]Hoja3!J5,[2]Hoja8!A$2:M$154,13,FALSE)</f>
        <v>#N/A</v>
      </c>
      <c r="CN931" s="147" t="str">
        <f>VLOOKUP([3]Hoja3!J5,'[2]rates 26-06-2018'!A$1:I$1489,9,FALSE)</f>
        <v>RECURSOS NATURALES Y MEDIO AMBIENTE</v>
      </c>
      <c r="CO931" s="147" t="str">
        <f>VLOOKUP([3]Hoja3!J5,'[2]rates 26-06-2018'!A$1:I$1489,4,FALSE)</f>
        <v/>
      </c>
      <c r="CP931" s="147"/>
      <c r="CQ931" s="217" t="e">
        <f>VLOOKUP(CLEAN([3]Hoja3!J5),[2]Hoja14!A$2:B$126,2,FALSE)</f>
        <v>#N/A</v>
      </c>
      <c r="CR931" s="217" t="e">
        <f>[3]Hoja3!Y5-CQ931</f>
        <v>#N/A</v>
      </c>
      <c r="CS931" s="147"/>
      <c r="CT931" s="147"/>
      <c r="CU931" s="147"/>
      <c r="CV931" s="147"/>
      <c r="CW931" s="147"/>
      <c r="CX931" s="147"/>
      <c r="CY931" s="147"/>
      <c r="CZ931" s="147"/>
      <c r="DA931" s="147"/>
      <c r="DB931" s="218" t="e">
        <f>VLOOKUP([3]Hoja3!J5,[2]PPTO!A$6:C$335,3,FALSE)</f>
        <v>#N/A</v>
      </c>
      <c r="DC931" s="218" t="e">
        <f>[3]Hoja3!P5-DB931</f>
        <v>#N/A</v>
      </c>
      <c r="DD931" s="218" t="e">
        <f>VLOOKUP([3]Hoja3!J5,[2]PPTO!A$5:E$337,5,FALSE)</f>
        <v>#N/A</v>
      </c>
      <c r="DE931" s="218" t="e">
        <f>VLOOKUP([3]Hoja3!J5,[2]PPTO!A$6:F$335,6,FALSE)</f>
        <v>#N/A</v>
      </c>
      <c r="DF931" s="216" t="e">
        <f>VLOOKUP([3]Hoja3!J5,DH$477:DH$484,1,FALSE)</f>
        <v>#N/A</v>
      </c>
      <c r="DG931" s="216"/>
      <c r="DH931" s="216"/>
      <c r="DI931" s="147" t="e">
        <f>VLOOKUP([3]Hoja3!J5,'[2]2018'!A$3:N$167,14,FALSE)</f>
        <v>#N/A</v>
      </c>
      <c r="DJ931" s="147" t="str">
        <f>VLOOKUP([3]Hoja3!J5,[2]resultado!G$2:H$1656,2,FALSE)</f>
        <v/>
      </c>
      <c r="DK931" s="217"/>
      <c r="DL931" s="147"/>
      <c r="DM931" s="147"/>
      <c r="DN931" s="147"/>
      <c r="DO931" s="147" t="e">
        <f>VLOOKUP(K932,'[2]rates actuales'!B$2:K$1880,10,FALSE)</f>
        <v>#N/A</v>
      </c>
      <c r="DP931" s="147"/>
      <c r="DQ931" s="217" t="e">
        <v>#N/A</v>
      </c>
      <c r="DR931" s="147"/>
      <c r="DS931" s="147" t="str">
        <f>VLOOKUP(J932,'[2]rates actuales'!A$2:C$1880,3,FALSE)</f>
        <v/>
      </c>
      <c r="DT931" s="147"/>
      <c r="DU931" s="147"/>
      <c r="DV931" s="147"/>
      <c r="DW931" s="147" t="e">
        <f>VLOOKUP(J932,[2]TERMINADOS!A$2:B$133,2,FALSE)</f>
        <v>#N/A</v>
      </c>
      <c r="DX931" s="217">
        <f>VLOOKUP(J932,'[2]COSTO-GASTO'!A$2:B$382,2,FALSE)</f>
        <v>2000000000</v>
      </c>
      <c r="DY931" s="217">
        <f t="shared" si="621"/>
        <v>0</v>
      </c>
      <c r="DZ931" s="147">
        <f>VLOOKUP(J932,'[2]COSTO-GASTO'!E$2:F$401,2,FALSE)</f>
        <v>553327774</v>
      </c>
      <c r="EA931" s="217">
        <f t="shared" si="622"/>
        <v>0</v>
      </c>
      <c r="EB931" s="147" t="e">
        <f>VLOOKUP(J932,[2]Hoja26!A$2:B$91,2,FALSE)</f>
        <v>#N/A</v>
      </c>
      <c r="EC931" s="147" t="str">
        <f>VLOOKUP(J932,[2]Hoja26!E$2:F$147,2,FALSE)</f>
        <v>EN EJECUCION</v>
      </c>
      <c r="ED931" s="147"/>
      <c r="EE931" s="147"/>
      <c r="EF931" s="147"/>
      <c r="EG931" s="147"/>
      <c r="EH931" s="147"/>
      <c r="EI931" s="147"/>
      <c r="EJ931" s="147"/>
      <c r="EK931" s="147"/>
      <c r="EL931" s="147"/>
      <c r="EM931" s="147"/>
      <c r="EN931" s="147"/>
      <c r="EO931" s="147"/>
      <c r="EP931" s="147"/>
      <c r="EQ931" s="147"/>
      <c r="ER931" s="147"/>
      <c r="ES931" s="147"/>
      <c r="ET931" s="147"/>
      <c r="EU931" s="147"/>
      <c r="EV931" s="147" t="str">
        <f>VLOOKUP(J932,'[2]RATES OCTUBRE'!J$1:K$1924,2,FALSE)</f>
        <v/>
      </c>
      <c r="EW931" s="147"/>
      <c r="EX931" s="147" t="str">
        <f>VLOOKUP(J932,[2]Hoja26!N$4:O$1289,2,FALSE)</f>
        <v>EN EJECUCION</v>
      </c>
      <c r="EY931" s="147" t="s">
        <v>79</v>
      </c>
      <c r="EZ931" s="217"/>
      <c r="FB931" s="147"/>
      <c r="FC931" s="147"/>
      <c r="FD931" s="147"/>
      <c r="FE931" s="147"/>
      <c r="FF931" s="147"/>
      <c r="FG931" s="147"/>
      <c r="FH931" s="147"/>
      <c r="FI931" s="147"/>
      <c r="FJ931" s="147"/>
      <c r="FK931" s="147"/>
      <c r="FL931" s="147"/>
      <c r="FM931" s="147"/>
      <c r="FN931" s="147"/>
      <c r="FO931" s="147"/>
      <c r="FP931" s="147"/>
      <c r="FQ931" s="147"/>
      <c r="FR931" s="147"/>
      <c r="FS931" s="66" t="str">
        <f t="shared" si="634"/>
        <v>30405874-SENCE</v>
      </c>
      <c r="FT931" s="66" t="e">
        <f>VLOOKUP(FS931,'[2]ESTADO DE SITUACION OCTUBRE'!I$4:I$941,1,FALSE)</f>
        <v>#N/A</v>
      </c>
      <c r="FU931" s="66" t="e">
        <f>VLOOKUP(K931,'[2]BIP-COSTO'!B$2:H$1976,7,FALSE)</f>
        <v>#N/A</v>
      </c>
      <c r="FV931" s="173" t="e">
        <v>#N/A</v>
      </c>
      <c r="FW931" s="173" t="e">
        <f t="shared" si="635"/>
        <v>#N/A</v>
      </c>
      <c r="FX931" s="66" t="e">
        <f>VLOOKUP(K931,'[2]BIP-COSTO'!B$2:H$1976,4,FALSE)</f>
        <v>#N/A</v>
      </c>
      <c r="FY931" s="66" t="e">
        <f>VLOOKUP(K931,'[2]BIP-COSTO'!B$2:K$1976,10,FALSE)</f>
        <v>#N/A</v>
      </c>
      <c r="GF931" s="18" t="e">
        <f>VLOOKUP(J931,[2]Hoja20!A$2:V$35,22,FALSE)</f>
        <v>#N/A</v>
      </c>
      <c r="GG931" s="68"/>
      <c r="GH931" s="68"/>
      <c r="GM931" s="66" t="e">
        <f>VLOOKUP(K931,[3]resultado!E$2:K$2045,7,FALSE)</f>
        <v>#N/A</v>
      </c>
      <c r="GO931" s="66" t="e">
        <f>VLOOKUP(J931,[3]Hoja2!A$1:A$110,1,FALSE)</f>
        <v>#N/A</v>
      </c>
      <c r="GP931" s="66" t="e">
        <f>VLOOKUP(K931,[3]Hoja5!C$2:F$376,1,FALSE)</f>
        <v>#N/A</v>
      </c>
      <c r="GQ931" s="66" t="e">
        <f>VLOOKUP(J931,[3]Hoja5!A$2:A$376,1,FALSE)</f>
        <v>#N/A</v>
      </c>
      <c r="GR931" s="66" t="e">
        <f>VLOOKUP(J931,rates!B$2:I$944,8,FALSE)</f>
        <v>#N/A</v>
      </c>
      <c r="GS931" s="66" t="s">
        <v>93</v>
      </c>
      <c r="GT931" s="66" t="e">
        <f>VLOOKUP(J931,Hoja6!A$2:A$29,1,FALSE)</f>
        <v>#N/A</v>
      </c>
      <c r="GU931" s="66" t="str">
        <f>VLOOKUP(J931,Hoja7!A$2:O$243,15,FALSE)</f>
        <v>CON COVENIO</v>
      </c>
      <c r="GV931" s="66">
        <f>VLOOKUP(J931,'ESTADO DE SITUACION'!H$4:AQ$943,36,FALSE)</f>
        <v>0</v>
      </c>
    </row>
    <row r="932" spans="1:204" s="66" customFormat="1" ht="18" customHeight="1" outlineLevel="2">
      <c r="A932" s="353">
        <v>33</v>
      </c>
      <c r="B932" s="353" t="s">
        <v>79</v>
      </c>
      <c r="C932" s="353" t="s">
        <v>747</v>
      </c>
      <c r="D932" s="353" t="s">
        <v>118</v>
      </c>
      <c r="E932" s="354" t="s">
        <v>82</v>
      </c>
      <c r="F932" s="353" t="s">
        <v>744</v>
      </c>
      <c r="G932" s="353" t="s">
        <v>720</v>
      </c>
      <c r="H932" s="353" t="s">
        <v>94</v>
      </c>
      <c r="I932" s="355" t="s">
        <v>786</v>
      </c>
      <c r="J932" s="356">
        <v>30434988</v>
      </c>
      <c r="K932" s="53" t="str">
        <f t="shared" si="623"/>
        <v>30434988-COMISION NACIONAL DE RIEGO</v>
      </c>
      <c r="L932" s="209"/>
      <c r="M932" s="53" t="str">
        <f t="shared" si="624"/>
        <v>30434988</v>
      </c>
      <c r="N932" s="224">
        <f t="shared" si="625"/>
        <v>33</v>
      </c>
      <c r="O932" s="355" t="s">
        <v>787</v>
      </c>
      <c r="P932" s="357">
        <v>2000000000</v>
      </c>
      <c r="Q932" s="211">
        <v>532448249</v>
      </c>
      <c r="R932" s="211">
        <v>13158871</v>
      </c>
      <c r="S932" s="212">
        <v>0</v>
      </c>
      <c r="T932" s="212">
        <v>0</v>
      </c>
      <c r="U932" s="212">
        <v>3533472</v>
      </c>
      <c r="V932" s="212">
        <f t="shared" si="626"/>
        <v>3533472</v>
      </c>
      <c r="W932" s="212">
        <v>6977085</v>
      </c>
      <c r="X932" s="212">
        <v>2648314</v>
      </c>
      <c r="Y932" s="212">
        <v>0</v>
      </c>
      <c r="Z932" s="212">
        <f t="shared" si="627"/>
        <v>9625399</v>
      </c>
      <c r="AA932" s="211">
        <f t="shared" si="628"/>
        <v>13158871</v>
      </c>
      <c r="AB932" s="211">
        <v>0</v>
      </c>
      <c r="AC932" s="211">
        <f t="shared" si="629"/>
        <v>13158871</v>
      </c>
      <c r="AD932" s="335">
        <f t="shared" si="630"/>
        <v>0</v>
      </c>
      <c r="AE932" s="358">
        <v>553327774</v>
      </c>
      <c r="AF932" s="59">
        <v>660062852</v>
      </c>
      <c r="AG932" s="358">
        <f>361668056.5-6774428-800020-15310177-622801-55508</f>
        <v>338105122.5</v>
      </c>
      <c r="AH932" s="59">
        <v>0</v>
      </c>
      <c r="AI932" s="59">
        <f t="shared" si="631"/>
        <v>338105122.5</v>
      </c>
      <c r="AJ932" s="59">
        <f t="shared" si="632"/>
        <v>1001832025.5</v>
      </c>
      <c r="AK932" s="211">
        <f t="shared" si="633"/>
        <v>1454392880</v>
      </c>
      <c r="AL932" s="214" t="s">
        <v>93</v>
      </c>
      <c r="AM932" s="359" t="s">
        <v>131</v>
      </c>
      <c r="AN932" s="220"/>
      <c r="AO932" s="220"/>
      <c r="AP932" s="220"/>
      <c r="AQ932" s="220"/>
      <c r="AR932" s="220"/>
      <c r="AS932" s="220"/>
      <c r="AT932" s="220"/>
      <c r="AU932" s="220"/>
      <c r="AV932" s="147"/>
      <c r="AW932" s="216"/>
      <c r="AX932" s="216"/>
      <c r="AY932" s="216"/>
      <c r="AZ932" s="216"/>
      <c r="BA932" s="147"/>
      <c r="BB932" s="217"/>
      <c r="BC932" s="217"/>
      <c r="BD932" s="217"/>
      <c r="BE932" s="147"/>
      <c r="BF932" s="147"/>
      <c r="BG932" s="147"/>
      <c r="BH932" s="147"/>
      <c r="BI932" s="147"/>
      <c r="BJ932" s="147"/>
      <c r="BK932" s="147"/>
      <c r="BL932" s="147"/>
      <c r="BM932" s="147"/>
      <c r="BN932" s="147"/>
      <c r="BO932" s="147"/>
      <c r="BP932" s="147"/>
      <c r="BQ932" s="147"/>
      <c r="BR932" s="147"/>
      <c r="BS932" s="217"/>
      <c r="BT932" s="217"/>
      <c r="BU932" s="147"/>
      <c r="BV932" s="147"/>
      <c r="BW932" s="147"/>
      <c r="BX932" s="147"/>
      <c r="BY932" s="147"/>
      <c r="BZ932" s="147"/>
      <c r="CA932" s="147"/>
      <c r="CB932" s="147"/>
      <c r="CC932" s="147"/>
      <c r="CD932" s="147"/>
      <c r="CE932" s="147"/>
      <c r="CF932" s="147"/>
      <c r="CG932" s="147"/>
      <c r="CH932" s="147"/>
      <c r="CI932" s="147"/>
      <c r="CJ932" s="147"/>
      <c r="CK932" s="147"/>
      <c r="CL932" s="147"/>
      <c r="CM932" s="147"/>
      <c r="CN932" s="147"/>
      <c r="CO932" s="147"/>
      <c r="CP932" s="147"/>
      <c r="CQ932" s="217"/>
      <c r="CR932" s="217"/>
      <c r="CS932" s="147"/>
      <c r="CT932" s="147"/>
      <c r="CU932" s="147"/>
      <c r="CV932" s="147"/>
      <c r="CW932" s="147"/>
      <c r="CX932" s="147"/>
      <c r="CY932" s="147"/>
      <c r="CZ932" s="147"/>
      <c r="DA932" s="147"/>
      <c r="DB932" s="218" t="e">
        <f>VLOOKUP(J948,[2]PPTO!A$6:C$335,3,FALSE)</f>
        <v>#N/A</v>
      </c>
      <c r="DC932" s="218" t="e">
        <f>P948-DB932</f>
        <v>#N/A</v>
      </c>
      <c r="DD932" s="218" t="e">
        <f>VLOOKUP(J948,[2]PPTO!A$5:E$337,5,FALSE)</f>
        <v>#N/A</v>
      </c>
      <c r="DE932" s="218" t="e">
        <f>VLOOKUP(J948,[2]PPTO!A$6:F$335,6,FALSE)</f>
        <v>#N/A</v>
      </c>
      <c r="DF932" s="216" t="e">
        <f>VLOOKUP(J948,DH$477:DH$484,1,FALSE)</f>
        <v>#N/A</v>
      </c>
      <c r="DG932" s="216"/>
      <c r="DH932" s="216"/>
      <c r="DI932" s="147" t="e">
        <f>VLOOKUP(J948,'[2]2018'!A$3:N$167,14,FALSE)</f>
        <v>#N/A</v>
      </c>
      <c r="DJ932" s="147" t="str">
        <f>VLOOKUP(J948,[2]resultado!G$2:H$1656,2,FALSE)</f>
        <v/>
      </c>
      <c r="DK932" s="217"/>
      <c r="DL932" s="147"/>
      <c r="DM932" s="147"/>
      <c r="DN932" s="147"/>
      <c r="DO932" s="147" t="e">
        <f>VLOOKUP(#REF!,'[2]rates actuales'!B$2:K$1880,10,FALSE)</f>
        <v>#REF!</v>
      </c>
      <c r="DP932" s="147"/>
      <c r="DQ932" s="217" t="e">
        <v>#N/A</v>
      </c>
      <c r="DR932" s="147"/>
      <c r="DS932" s="147" t="e">
        <f>VLOOKUP(#REF!,'[2]rates actuales'!A$2:C$1880,3,FALSE)</f>
        <v>#REF!</v>
      </c>
      <c r="DT932" s="147"/>
      <c r="DU932" s="147"/>
      <c r="DV932" s="147"/>
      <c r="DW932" s="147" t="e">
        <f>VLOOKUP(#REF!,[2]TERMINADOS!A$2:B$133,2,FALSE)</f>
        <v>#REF!</v>
      </c>
      <c r="DX932" s="217" t="e">
        <f>VLOOKUP(#REF!,'[2]COSTO-GASTO'!A$2:B$382,2,FALSE)</f>
        <v>#REF!</v>
      </c>
      <c r="DY932" s="217" t="e">
        <f>#REF!-DX932</f>
        <v>#REF!</v>
      </c>
      <c r="DZ932" s="147" t="e">
        <f>VLOOKUP(#REF!,'[2]COSTO-GASTO'!E$2:F$401,2,FALSE)</f>
        <v>#REF!</v>
      </c>
      <c r="EA932" s="217" t="e">
        <f>#REF!-DZ932</f>
        <v>#REF!</v>
      </c>
      <c r="EB932" s="147" t="e">
        <f>VLOOKUP(#REF!,[2]Hoja26!A$2:B$91,2,FALSE)</f>
        <v>#REF!</v>
      </c>
      <c r="EC932" s="147" t="e">
        <f>VLOOKUP(#REF!,[2]Hoja26!E$2:F$147,2,FALSE)</f>
        <v>#REF!</v>
      </c>
      <c r="ED932" s="147"/>
      <c r="EE932" s="147"/>
      <c r="EF932" s="147"/>
      <c r="EG932" s="147"/>
      <c r="EH932" s="147"/>
      <c r="EI932" s="147"/>
      <c r="EJ932" s="147"/>
      <c r="EK932" s="147"/>
      <c r="EL932" s="147"/>
      <c r="EM932" s="147"/>
      <c r="EN932" s="147"/>
      <c r="EO932" s="147"/>
      <c r="EP932" s="147"/>
      <c r="EQ932" s="147"/>
      <c r="ER932" s="147"/>
      <c r="ES932" s="147"/>
      <c r="ET932" s="147"/>
      <c r="EU932" s="147"/>
      <c r="EV932" s="147" t="e">
        <f>VLOOKUP(#REF!,'[2]RATES OCTUBRE'!J$1:K$1924,2,FALSE)</f>
        <v>#REF!</v>
      </c>
      <c r="EW932" s="147"/>
      <c r="EX932" s="147" t="e">
        <f>VLOOKUP(#REF!,[2]Hoja26!N$4:O$1289,2,FALSE)</f>
        <v>#REF!</v>
      </c>
      <c r="EY932" s="147" t="s">
        <v>79</v>
      </c>
      <c r="EZ932" s="217"/>
      <c r="FB932" s="147"/>
      <c r="FC932" s="147"/>
      <c r="FD932" s="147"/>
      <c r="FE932" s="147"/>
      <c r="FF932" s="147"/>
      <c r="FG932" s="147"/>
      <c r="FH932" s="147"/>
      <c r="FI932" s="147"/>
      <c r="FJ932" s="147"/>
      <c r="FK932" s="147"/>
      <c r="FL932" s="147"/>
      <c r="FM932" s="147"/>
      <c r="FN932" s="147"/>
      <c r="FO932" s="147"/>
      <c r="FP932" s="147"/>
      <c r="FQ932" s="147"/>
      <c r="FR932" s="147"/>
      <c r="FS932" s="66" t="str">
        <f t="shared" si="634"/>
        <v>30434988-COMISION NACIONAL DE RIEGO</v>
      </c>
      <c r="FT932" s="66" t="e">
        <f>VLOOKUP(FS932,'[2]ESTADO DE SITUACION OCTUBRE'!I$4:I$941,1,FALSE)</f>
        <v>#N/A</v>
      </c>
      <c r="FU932" s="66" t="e">
        <f>VLOOKUP(K932,'[2]BIP-COSTO'!B$2:H$1976,7,FALSE)</f>
        <v>#N/A</v>
      </c>
      <c r="FV932" s="173" t="e">
        <v>#N/A</v>
      </c>
      <c r="FW932" s="173" t="e">
        <f t="shared" si="635"/>
        <v>#N/A</v>
      </c>
      <c r="FX932" s="66" t="e">
        <f>VLOOKUP(K932,'[2]BIP-COSTO'!B$2:H$1976,4,FALSE)</f>
        <v>#N/A</v>
      </c>
      <c r="FY932" s="66" t="e">
        <f>VLOOKUP(K932,'[2]BIP-COSTO'!B$2:K$1976,10,FALSE)</f>
        <v>#N/A</v>
      </c>
      <c r="GF932" s="18" t="e">
        <f>VLOOKUP(J932,[2]Hoja20!A$2:V$35,22,FALSE)</f>
        <v>#N/A</v>
      </c>
      <c r="GG932" s="68"/>
      <c r="GH932" s="68"/>
      <c r="GM932" s="66" t="e">
        <f>VLOOKUP(K932,[3]resultado!E$2:K$2045,7,FALSE)</f>
        <v>#N/A</v>
      </c>
      <c r="GO932" s="66" t="e">
        <f>VLOOKUP(J932,[3]Hoja2!A$1:A$110,1,FALSE)</f>
        <v>#N/A</v>
      </c>
      <c r="GP932" s="66" t="e">
        <f>VLOOKUP(K932,[3]Hoja5!C$2:F$376,1,FALSE)</f>
        <v>#N/A</v>
      </c>
      <c r="GQ932" s="66" t="e">
        <f>VLOOKUP(J932,[3]Hoja5!A$2:A$376,1,FALSE)</f>
        <v>#N/A</v>
      </c>
      <c r="GR932" s="66" t="e">
        <f>VLOOKUP(J932,rates!B$2:I$944,8,FALSE)</f>
        <v>#N/A</v>
      </c>
      <c r="GS932" s="66" t="s">
        <v>93</v>
      </c>
      <c r="GT932" s="66" t="e">
        <f>VLOOKUP(J932,Hoja6!A$2:A$29,1,FALSE)</f>
        <v>#N/A</v>
      </c>
      <c r="GU932" s="66" t="str">
        <f>VLOOKUP(J932,Hoja7!A$2:O$243,15,FALSE)</f>
        <v>CON COVENIO</v>
      </c>
      <c r="GV932" s="66">
        <f>VLOOKUP(J932,'ESTADO DE SITUACION'!H$4:AQ$943,36,FALSE)</f>
        <v>0</v>
      </c>
    </row>
    <row r="933" spans="1:204" s="66" customFormat="1" ht="18" customHeight="1" outlineLevel="2">
      <c r="A933" s="353">
        <v>33</v>
      </c>
      <c r="B933" s="353" t="s">
        <v>79</v>
      </c>
      <c r="C933" s="353" t="s">
        <v>209</v>
      </c>
      <c r="D933" s="353" t="s">
        <v>118</v>
      </c>
      <c r="E933" s="354" t="s">
        <v>210</v>
      </c>
      <c r="F933" s="353" t="s">
        <v>744</v>
      </c>
      <c r="G933" s="353" t="s">
        <v>720</v>
      </c>
      <c r="H933" s="353" t="s">
        <v>324</v>
      </c>
      <c r="I933" s="355" t="s">
        <v>773</v>
      </c>
      <c r="J933" s="356">
        <v>30345125</v>
      </c>
      <c r="K933" s="53" t="str">
        <f t="shared" si="623"/>
        <v>30345125-SERCOTEC</v>
      </c>
      <c r="L933" s="209"/>
      <c r="M933" s="53" t="str">
        <f t="shared" si="624"/>
        <v>30345125</v>
      </c>
      <c r="N933" s="224">
        <f t="shared" si="625"/>
        <v>33</v>
      </c>
      <c r="O933" s="355" t="s">
        <v>789</v>
      </c>
      <c r="P933" s="357">
        <v>1060000000</v>
      </c>
      <c r="Q933" s="211">
        <v>790964379</v>
      </c>
      <c r="R933" s="211">
        <v>2500000</v>
      </c>
      <c r="S933" s="212">
        <v>0</v>
      </c>
      <c r="T933" s="212">
        <v>0</v>
      </c>
      <c r="U933" s="212">
        <v>0</v>
      </c>
      <c r="V933" s="212">
        <f t="shared" si="626"/>
        <v>0</v>
      </c>
      <c r="W933" s="212">
        <v>762833</v>
      </c>
      <c r="X933" s="212">
        <v>0</v>
      </c>
      <c r="Y933" s="212">
        <v>0</v>
      </c>
      <c r="Z933" s="212">
        <f t="shared" si="627"/>
        <v>762833</v>
      </c>
      <c r="AA933" s="211">
        <f t="shared" si="628"/>
        <v>762833</v>
      </c>
      <c r="AB933" s="211">
        <v>0</v>
      </c>
      <c r="AC933" s="211">
        <f t="shared" si="629"/>
        <v>762833</v>
      </c>
      <c r="AD933" s="335">
        <f t="shared" si="630"/>
        <v>1737167</v>
      </c>
      <c r="AE933" s="358">
        <v>793464379</v>
      </c>
      <c r="AF933" s="59">
        <v>791727212</v>
      </c>
      <c r="AG933" s="358">
        <v>66633905.25</v>
      </c>
      <c r="AH933" s="59">
        <v>0</v>
      </c>
      <c r="AI933" s="59">
        <f t="shared" si="631"/>
        <v>66633905.25</v>
      </c>
      <c r="AJ933" s="59">
        <f t="shared" si="632"/>
        <v>201638882.75</v>
      </c>
      <c r="AK933" s="211">
        <f t="shared" si="633"/>
        <v>266535621</v>
      </c>
      <c r="AL933" s="214" t="s">
        <v>93</v>
      </c>
      <c r="AM933" s="359" t="s">
        <v>131</v>
      </c>
      <c r="AN933" s="220"/>
      <c r="AO933" s="220"/>
      <c r="AP933" s="220"/>
      <c r="AQ933" s="220"/>
      <c r="AR933" s="220"/>
      <c r="AS933" s="220"/>
      <c r="AT933" s="220"/>
      <c r="AU933" s="220"/>
      <c r="AV933" s="147"/>
      <c r="AW933" s="147" t="e">
        <f>VLOOKUP([3]Hoja3!J7,#REF!,3,FALSE)</f>
        <v>#REF!</v>
      </c>
      <c r="AX933" s="147"/>
      <c r="AY933" s="147" t="e">
        <f>VLOOKUP([3]Hoja3!J7,#REF!,13,FALSE)</f>
        <v>#REF!</v>
      </c>
      <c r="AZ933" s="147" t="e">
        <f>VLOOKUP(CLEAN([3]Hoja3!J7),#REF!,7,FALSE)</f>
        <v>#REF!</v>
      </c>
      <c r="BA933" s="147" t="e">
        <f>VLOOKUP([3]Hoja3!J7,#REF!,8,FALSE)</f>
        <v>#REF!</v>
      </c>
      <c r="BB933" s="217" t="e">
        <f>VLOOKUP([3]Hoja3!J7,#REF!,2,FALSE)</f>
        <v>#REF!</v>
      </c>
      <c r="BC933" s="217" t="e">
        <f>VLOOKUP([3]Hoja3!J7,#REF!,2,FALSE)</f>
        <v>#REF!</v>
      </c>
      <c r="BD933" s="217"/>
      <c r="BE933" s="147" t="e">
        <f>VLOOKUP(CLEAN([3]Hoja3!J7),#REF!,2,FALSE)</f>
        <v>#REF!</v>
      </c>
      <c r="BF933" s="147"/>
      <c r="BG933" s="147" t="e">
        <f>VLOOKUP([3]Hoja3!J7,#REF!,13,FALSE)</f>
        <v>#REF!</v>
      </c>
      <c r="BH933" s="147" t="e">
        <f>VLOOKUP([3]Hoja3!J7,#REF!,13,FALSE)</f>
        <v>#REF!</v>
      </c>
      <c r="BI933" s="147" t="e">
        <f>VLOOKUP([3]Hoja3!J7,#REF!,13,FALSE)</f>
        <v>#REF!</v>
      </c>
      <c r="BJ933" s="147" t="e">
        <f>VLOOKUP([3]Hoja3!J7,#REF!,13,FALSE)</f>
        <v>#REF!</v>
      </c>
      <c r="BK933" s="147" t="e">
        <f>VLOOKUP([3]Hoja3!J7,#REF!,9,FALSE)</f>
        <v>#REF!</v>
      </c>
      <c r="BL933" s="147"/>
      <c r="BM933" s="217" t="e">
        <f>VLOOKUP([3]Hoja3!J7,#REF!,2,FALSE)</f>
        <v>#REF!</v>
      </c>
      <c r="BN933" s="147"/>
      <c r="BO933" s="147"/>
      <c r="BP933" s="147"/>
      <c r="BQ933" s="147"/>
      <c r="BR933" s="147"/>
      <c r="BS933" s="217" t="e">
        <f>VLOOKUP(CLEAN([3]Hoja3!J7),#REF!,2,FALSE)</f>
        <v>#REF!</v>
      </c>
      <c r="BT933" s="217" t="e">
        <f>[3]Hoja3!W7-BS933</f>
        <v>#REF!</v>
      </c>
      <c r="BU933" s="147"/>
      <c r="BV933" s="147"/>
      <c r="BW933" s="147"/>
      <c r="BX933" s="147"/>
      <c r="BY933" s="147"/>
      <c r="BZ933" s="147"/>
      <c r="CA933" s="147"/>
      <c r="CB933" s="147" t="e">
        <f>VLOOKUP([3]Hoja3!J7,#REF!,13,FALSE)</f>
        <v>#REF!</v>
      </c>
      <c r="CC933" s="147" t="e">
        <f>VLOOKUP([3]Hoja3!J7,#REF!,2,FALSE)</f>
        <v>#REF!</v>
      </c>
      <c r="CD933" s="147" t="e">
        <f>VLOOKUP([3]Hoja3!J7,#REF!,13,FALSE)</f>
        <v>#REF!</v>
      </c>
      <c r="CE933" s="147" t="e">
        <f>VLOOKUP([3]Hoja3!J7,#REF!,3,FALSE)</f>
        <v>#REF!</v>
      </c>
      <c r="CF933" s="147" t="e">
        <f>VLOOKUP([3]Hoja3!J7,[2]Hoja4!A$2:M$143,13,FALSE)</f>
        <v>#N/A</v>
      </c>
      <c r="CG933" s="147" t="str">
        <f>VLOOKUP([3]Hoja3!J7,[2]Hoja5!H$2:J$1328,2,FALSE)</f>
        <v/>
      </c>
      <c r="CH933" s="147"/>
      <c r="CI933" s="147"/>
      <c r="CJ933" s="147" t="e">
        <f>VLOOKUP([3]Hoja3!J7,[2]Hoja13!A$2:M$148,13,FALSE)</f>
        <v>#N/A</v>
      </c>
      <c r="CK933" s="147" t="str">
        <f>VLOOKUP([3]Hoja3!J7,'[2]rates 26-06-2018'!A$2:I$1489,8,FALSE)</f>
        <v/>
      </c>
      <c r="CL933" s="147"/>
      <c r="CM933" s="147" t="e">
        <f>VLOOKUP([3]Hoja3!J7,[2]Hoja8!A$2:M$154,13,FALSE)</f>
        <v>#N/A</v>
      </c>
      <c r="CN933" s="147" t="str">
        <f>VLOOKUP([3]Hoja3!J7,'[2]rates 26-06-2018'!A$1:I$1489,9,FALSE)</f>
        <v>MULTISECTORIAL</v>
      </c>
      <c r="CO933" s="147" t="str">
        <f>VLOOKUP([3]Hoja3!J7,'[2]rates 26-06-2018'!A$1:I$1489,4,FALSE)</f>
        <v/>
      </c>
      <c r="CP933" s="147"/>
      <c r="CQ933" s="217" t="e">
        <f>VLOOKUP(CLEAN([3]Hoja3!J7),[2]Hoja14!A$2:B$126,2,FALSE)</f>
        <v>#N/A</v>
      </c>
      <c r="CR933" s="217" t="e">
        <f>[3]Hoja3!Y7-CQ933</f>
        <v>#N/A</v>
      </c>
      <c r="CS933" s="147"/>
      <c r="CT933" s="217" t="e">
        <f>[3]Hoja3!Y7-CQ933</f>
        <v>#N/A</v>
      </c>
      <c r="CU933" s="147"/>
      <c r="CV933" s="147"/>
      <c r="CW933" s="147"/>
      <c r="CX933" s="147"/>
      <c r="CY933" s="147"/>
      <c r="CZ933" s="147"/>
      <c r="DA933" s="147"/>
      <c r="DB933" s="218" t="e">
        <f>VLOOKUP([3]Hoja3!J7,[2]PPTO!A$6:C$335,3,FALSE)</f>
        <v>#N/A</v>
      </c>
      <c r="DC933" s="218" t="e">
        <f>[3]Hoja3!P7-DB933</f>
        <v>#N/A</v>
      </c>
      <c r="DD933" s="218" t="e">
        <f>VLOOKUP([3]Hoja3!J7,[2]PPTO!A$5:E$337,5,FALSE)</f>
        <v>#N/A</v>
      </c>
      <c r="DE933" s="218" t="e">
        <f>VLOOKUP([3]Hoja3!J7,[2]PPTO!A$6:F$335,6,FALSE)</f>
        <v>#N/A</v>
      </c>
      <c r="DF933" s="216" t="e">
        <f>VLOOKUP([3]Hoja3!J7,DH$477:DH$484,1,FALSE)</f>
        <v>#N/A</v>
      </c>
      <c r="DG933" s="216"/>
      <c r="DH933" s="216"/>
      <c r="DI933" s="147" t="e">
        <f>VLOOKUP([3]Hoja3!J7,'[2]2018'!A$3:N$167,14,FALSE)</f>
        <v>#N/A</v>
      </c>
      <c r="DJ933" s="147" t="str">
        <f>VLOOKUP([3]Hoja3!J7,[2]resultado!G$2:H$1656,2,FALSE)</f>
        <v/>
      </c>
      <c r="DK933" s="217">
        <v>21467516</v>
      </c>
      <c r="DL933" s="217">
        <f>[3]Hoja3!Q7-DK933</f>
        <v>-21467516</v>
      </c>
      <c r="DM933" s="217">
        <f>[3]Hoja3!P7-([3]Hoja3!Q7+[3]Hoja3!R7+[3]Hoja3!AF7)</f>
        <v>294000000</v>
      </c>
      <c r="DN933" s="147"/>
      <c r="DO933" s="147" t="e">
        <f>VLOOKUP(K939,'[2]rates actuales'!B$2:K$1880,10,FALSE)</f>
        <v>#N/A</v>
      </c>
      <c r="DP933" s="147"/>
      <c r="DQ933" s="217" t="e">
        <v>#N/A</v>
      </c>
      <c r="DR933" s="147"/>
      <c r="DS933" s="147" t="str">
        <f>VLOOKUP(J939,'[2]rates actuales'!A$2:C$1880,3,FALSE)</f>
        <v/>
      </c>
      <c r="DT933" s="147"/>
      <c r="DU933" s="147"/>
      <c r="DV933" s="147"/>
      <c r="DW933" s="147" t="e">
        <f>VLOOKUP(J939,[2]TERMINADOS!A$2:B$133,2,FALSE)</f>
        <v>#N/A</v>
      </c>
      <c r="DX933" s="217">
        <f>VLOOKUP(J939,'[2]COSTO-GASTO'!A$2:B$382,2,FALSE)</f>
        <v>1275000000</v>
      </c>
      <c r="DY933" s="217">
        <f>P939-DX933</f>
        <v>0</v>
      </c>
      <c r="DZ933" s="147">
        <f>VLOOKUP(J939,'[2]COSTO-GASTO'!E$2:F$401,2,FALSE)</f>
        <v>892726706</v>
      </c>
      <c r="EA933" s="217">
        <f>AE939-DZ933</f>
        <v>0</v>
      </c>
      <c r="EB933" s="147" t="e">
        <f>VLOOKUP(J939,[2]Hoja26!A$2:B$91,2,FALSE)</f>
        <v>#N/A</v>
      </c>
      <c r="EC933" s="147" t="str">
        <f>VLOOKUP(J939,[2]Hoja26!E$2:F$147,2,FALSE)</f>
        <v>EN EJECUCION</v>
      </c>
      <c r="ED933" s="147"/>
      <c r="EE933" s="147"/>
      <c r="EF933" s="147"/>
      <c r="EG933" s="147"/>
      <c r="EH933" s="147"/>
      <c r="EI933" s="147"/>
      <c r="EJ933" s="147"/>
      <c r="EK933" s="147"/>
      <c r="EL933" s="147"/>
      <c r="EM933" s="147"/>
      <c r="EN933" s="147"/>
      <c r="EO933" s="147"/>
      <c r="EP933" s="147"/>
      <c r="EQ933" s="147"/>
      <c r="ER933" s="147"/>
      <c r="ES933" s="147"/>
      <c r="ET933" s="147"/>
      <c r="EU933" s="147"/>
      <c r="EV933" s="147" t="str">
        <f>VLOOKUP(J939,'[2]RATES OCTUBRE'!J$1:K$1924,2,FALSE)</f>
        <v/>
      </c>
      <c r="EW933" s="147"/>
      <c r="EX933" s="147" t="str">
        <f>VLOOKUP(J939,[2]Hoja26!N$4:O$1289,2,FALSE)</f>
        <v>EN EJECUCION</v>
      </c>
      <c r="EY933" s="147" t="s">
        <v>79</v>
      </c>
      <c r="EZ933" s="217"/>
      <c r="FB933" s="147"/>
      <c r="FC933" s="147"/>
      <c r="FD933" s="147"/>
      <c r="FE933" s="147"/>
      <c r="FF933" s="147"/>
      <c r="FG933" s="147"/>
      <c r="FH933" s="147"/>
      <c r="FI933" s="147"/>
      <c r="FJ933" s="147"/>
      <c r="FK933" s="147"/>
      <c r="FL933" s="147"/>
      <c r="FM933" s="147"/>
      <c r="FN933" s="147"/>
      <c r="FO933" s="147"/>
      <c r="FP933" s="147"/>
      <c r="FQ933" s="147"/>
      <c r="FR933" s="147"/>
      <c r="FS933" s="66" t="str">
        <f t="shared" si="634"/>
        <v>30345125-SERCOTEC</v>
      </c>
      <c r="FT933" s="66" t="str">
        <f>VLOOKUP(FS933,'[2]ESTADO DE SITUACION OCTUBRE'!I$4:I$941,1,FALSE)</f>
        <v>30345125-SERCOTEC</v>
      </c>
      <c r="FU933" s="66" t="e">
        <f>VLOOKUP(K933,'[2]BIP-COSTO'!B$2:H$1976,7,FALSE)</f>
        <v>#N/A</v>
      </c>
      <c r="FV933" s="173" t="e">
        <v>#N/A</v>
      </c>
      <c r="FW933" s="173" t="e">
        <f t="shared" si="635"/>
        <v>#N/A</v>
      </c>
      <c r="FX933" s="66" t="e">
        <f>VLOOKUP(K933,'[2]BIP-COSTO'!B$2:H$1976,4,FALSE)</f>
        <v>#N/A</v>
      </c>
      <c r="FY933" s="66" t="e">
        <f>VLOOKUP(K933,'[2]BIP-COSTO'!B$2:K$1976,10,FALSE)</f>
        <v>#N/A</v>
      </c>
      <c r="GF933" s="18" t="e">
        <f>VLOOKUP(J933,[2]Hoja20!A$2:V$35,22,FALSE)</f>
        <v>#N/A</v>
      </c>
      <c r="GG933" s="68"/>
      <c r="GH933" s="68"/>
      <c r="GM933" s="66" t="e">
        <f>VLOOKUP(K933,[3]resultado!E$2:K$2045,7,FALSE)</f>
        <v>#N/A</v>
      </c>
      <c r="GO933" s="66">
        <f>VLOOKUP(J933,[3]Hoja2!A$1:A$110,1,FALSE)</f>
        <v>30345125</v>
      </c>
      <c r="GP933" s="66" t="e">
        <f>VLOOKUP(K933,[3]Hoja5!C$2:F$376,1,FALSE)</f>
        <v>#N/A</v>
      </c>
      <c r="GQ933" s="66">
        <f>VLOOKUP(J933,[3]Hoja5!A$2:A$376,1,FALSE)</f>
        <v>30345125</v>
      </c>
      <c r="GR933" s="66" t="e">
        <f>VLOOKUP(J933,rates!B$2:I$944,8,FALSE)</f>
        <v>#N/A</v>
      </c>
      <c r="GS933" s="66" t="s">
        <v>93</v>
      </c>
      <c r="GT933" s="66" t="e">
        <f>VLOOKUP(J933,Hoja6!A$2:A$29,1,FALSE)</f>
        <v>#N/A</v>
      </c>
      <c r="GU933" s="66" t="str">
        <f>VLOOKUP(J933,Hoja7!A$2:O$243,15,FALSE)</f>
        <v>CON COVENIO</v>
      </c>
      <c r="GV933" s="66">
        <f>VLOOKUP(J933,'ESTADO DE SITUACION'!H$4:AQ$943,36,FALSE)</f>
        <v>0</v>
      </c>
    </row>
    <row r="934" spans="1:204" s="66" customFormat="1" ht="18" customHeight="1" outlineLevel="2">
      <c r="A934" s="353">
        <v>33</v>
      </c>
      <c r="B934" s="353" t="s">
        <v>79</v>
      </c>
      <c r="C934" s="353" t="s">
        <v>747</v>
      </c>
      <c r="D934" s="353" t="s">
        <v>118</v>
      </c>
      <c r="E934" s="354" t="s">
        <v>210</v>
      </c>
      <c r="F934" s="353" t="s">
        <v>744</v>
      </c>
      <c r="G934" s="353" t="s">
        <v>720</v>
      </c>
      <c r="H934" s="353" t="s">
        <v>324</v>
      </c>
      <c r="I934" s="355" t="s">
        <v>753</v>
      </c>
      <c r="J934" s="356">
        <v>30136317</v>
      </c>
      <c r="K934" s="53"/>
      <c r="L934" s="209"/>
      <c r="M934" s="53"/>
      <c r="N934" s="224">
        <f t="shared" si="625"/>
        <v>33</v>
      </c>
      <c r="O934" s="511" t="s">
        <v>1094</v>
      </c>
      <c r="P934" s="512">
        <v>191000000</v>
      </c>
      <c r="Q934" s="211"/>
      <c r="R934" s="211"/>
      <c r="S934" s="212"/>
      <c r="T934" s="212"/>
      <c r="U934" s="212"/>
      <c r="V934" s="212"/>
      <c r="W934" s="212"/>
      <c r="X934" s="212"/>
      <c r="Y934" s="212"/>
      <c r="Z934" s="212"/>
      <c r="AA934" s="211"/>
      <c r="AB934" s="211"/>
      <c r="AC934" s="211"/>
      <c r="AD934" s="335"/>
      <c r="AE934" s="358"/>
      <c r="AF934" s="59">
        <v>184225572</v>
      </c>
      <c r="AG934" s="358">
        <f>P934-AF934</f>
        <v>6774428</v>
      </c>
      <c r="AH934" s="59">
        <v>0</v>
      </c>
      <c r="AI934" s="59">
        <f t="shared" ref="AI934:AI938" si="640">AG934-AH934</f>
        <v>6774428</v>
      </c>
      <c r="AJ934" s="59">
        <f t="shared" ref="AJ934:AJ938" si="641">P934-(AF934+AG934)</f>
        <v>0</v>
      </c>
      <c r="AK934" s="211"/>
      <c r="AL934" s="214"/>
      <c r="AM934" s="359" t="s">
        <v>131</v>
      </c>
      <c r="AN934" s="220"/>
      <c r="AO934" s="220"/>
      <c r="AP934" s="220"/>
      <c r="AQ934" s="220"/>
      <c r="AR934" s="220"/>
      <c r="AS934" s="220"/>
      <c r="AT934" s="220"/>
      <c r="AU934" s="220"/>
      <c r="AV934" s="147"/>
      <c r="AW934" s="147"/>
      <c r="AX934" s="147"/>
      <c r="AY934" s="147"/>
      <c r="AZ934" s="147"/>
      <c r="BA934" s="147"/>
      <c r="BB934" s="217"/>
      <c r="BC934" s="217"/>
      <c r="BD934" s="217"/>
      <c r="BE934" s="147"/>
      <c r="BF934" s="147"/>
      <c r="BG934" s="147"/>
      <c r="BH934" s="147"/>
      <c r="BI934" s="147"/>
      <c r="BJ934" s="147"/>
      <c r="BK934" s="147"/>
      <c r="BL934" s="147"/>
      <c r="BM934" s="217"/>
      <c r="BN934" s="147"/>
      <c r="BO934" s="147"/>
      <c r="BP934" s="147"/>
      <c r="BQ934" s="147"/>
      <c r="BR934" s="147"/>
      <c r="BS934" s="217"/>
      <c r="BT934" s="217"/>
      <c r="BU934" s="147"/>
      <c r="BV934" s="147"/>
      <c r="BW934" s="147"/>
      <c r="BX934" s="147"/>
      <c r="BY934" s="147"/>
      <c r="BZ934" s="147"/>
      <c r="CA934" s="147"/>
      <c r="CB934" s="147"/>
      <c r="CC934" s="147"/>
      <c r="CD934" s="147"/>
      <c r="CE934" s="147"/>
      <c r="CF934" s="147"/>
      <c r="CG934" s="147"/>
      <c r="CH934" s="147"/>
      <c r="CI934" s="147"/>
      <c r="CJ934" s="147"/>
      <c r="CK934" s="147"/>
      <c r="CL934" s="147"/>
      <c r="CM934" s="147"/>
      <c r="CN934" s="147"/>
      <c r="CO934" s="147"/>
      <c r="CP934" s="147"/>
      <c r="CQ934" s="217"/>
      <c r="CR934" s="217"/>
      <c r="CS934" s="147"/>
      <c r="CT934" s="217"/>
      <c r="CU934" s="147"/>
      <c r="CV934" s="147"/>
      <c r="CW934" s="147"/>
      <c r="CX934" s="147"/>
      <c r="CY934" s="147"/>
      <c r="CZ934" s="147"/>
      <c r="DA934" s="147"/>
      <c r="DB934" s="218"/>
      <c r="DC934" s="218"/>
      <c r="DD934" s="218"/>
      <c r="DE934" s="218"/>
      <c r="DF934" s="216"/>
      <c r="DG934" s="216"/>
      <c r="DH934" s="216"/>
      <c r="DI934" s="147"/>
      <c r="DJ934" s="147"/>
      <c r="DK934" s="217"/>
      <c r="DL934" s="217"/>
      <c r="DM934" s="217"/>
      <c r="DN934" s="147"/>
      <c r="DO934" s="147"/>
      <c r="DP934" s="147"/>
      <c r="DQ934" s="217"/>
      <c r="DR934" s="147"/>
      <c r="DS934" s="147"/>
      <c r="DT934" s="147"/>
      <c r="DU934" s="147"/>
      <c r="DV934" s="147"/>
      <c r="DW934" s="147"/>
      <c r="DX934" s="217"/>
      <c r="DY934" s="217"/>
      <c r="DZ934" s="147"/>
      <c r="EA934" s="217"/>
      <c r="EB934" s="147"/>
      <c r="EC934" s="147"/>
      <c r="ED934" s="147"/>
      <c r="EE934" s="147"/>
      <c r="EF934" s="147"/>
      <c r="EG934" s="147"/>
      <c r="EH934" s="147"/>
      <c r="EI934" s="147"/>
      <c r="EJ934" s="147"/>
      <c r="EK934" s="147"/>
      <c r="EL934" s="147"/>
      <c r="EM934" s="147"/>
      <c r="EN934" s="147"/>
      <c r="EO934" s="147"/>
      <c r="EP934" s="147"/>
      <c r="EQ934" s="147"/>
      <c r="ER934" s="147"/>
      <c r="ES934" s="147"/>
      <c r="ET934" s="147"/>
      <c r="EU934" s="147"/>
      <c r="EV934" s="147"/>
      <c r="EW934" s="147"/>
      <c r="EX934" s="147"/>
      <c r="EY934" s="147"/>
      <c r="EZ934" s="217"/>
      <c r="FB934" s="147"/>
      <c r="FC934" s="147"/>
      <c r="FD934" s="147"/>
      <c r="FE934" s="147"/>
      <c r="FF934" s="147"/>
      <c r="FG934" s="147"/>
      <c r="FH934" s="147"/>
      <c r="FI934" s="147"/>
      <c r="FJ934" s="147"/>
      <c r="FK934" s="147"/>
      <c r="FL934" s="147"/>
      <c r="FM934" s="147"/>
      <c r="FN934" s="147"/>
      <c r="FO934" s="147"/>
      <c r="FP934" s="147"/>
      <c r="FQ934" s="147"/>
      <c r="FR934" s="147"/>
      <c r="FV934" s="173"/>
      <c r="FW934" s="173"/>
      <c r="GF934" s="18"/>
      <c r="GG934" s="68"/>
      <c r="GH934" s="68"/>
      <c r="GR934" s="66" t="e">
        <f>VLOOKUP(J934,rates!B$2:I$944,8,FALSE)</f>
        <v>#N/A</v>
      </c>
      <c r="GV934" s="66">
        <f>VLOOKUP(J934,'ESTADO DE SITUACION'!H$4:AQ$943,36,FALSE)</f>
        <v>0</v>
      </c>
    </row>
    <row r="935" spans="1:204" s="66" customFormat="1" ht="18" customHeight="1" outlineLevel="2">
      <c r="A935" s="353">
        <v>33</v>
      </c>
      <c r="B935" s="353" t="s">
        <v>79</v>
      </c>
      <c r="C935" s="353" t="s">
        <v>747</v>
      </c>
      <c r="D935" s="353" t="s">
        <v>118</v>
      </c>
      <c r="E935" s="354" t="s">
        <v>210</v>
      </c>
      <c r="F935" s="353" t="s">
        <v>744</v>
      </c>
      <c r="G935" s="353" t="s">
        <v>720</v>
      </c>
      <c r="H935" s="353" t="s">
        <v>324</v>
      </c>
      <c r="I935" s="355" t="s">
        <v>753</v>
      </c>
      <c r="J935" s="356">
        <v>30341323</v>
      </c>
      <c r="K935" s="53"/>
      <c r="L935" s="209"/>
      <c r="M935" s="53"/>
      <c r="N935" s="224">
        <f t="shared" si="625"/>
        <v>33</v>
      </c>
      <c r="O935" s="511" t="s">
        <v>1105</v>
      </c>
      <c r="P935" s="512">
        <v>189316601</v>
      </c>
      <c r="Q935" s="211"/>
      <c r="R935" s="211"/>
      <c r="S935" s="212"/>
      <c r="T935" s="212"/>
      <c r="U935" s="212"/>
      <c r="V935" s="212"/>
      <c r="W935" s="212"/>
      <c r="X935" s="212"/>
      <c r="Y935" s="212"/>
      <c r="Z935" s="212"/>
      <c r="AA935" s="211"/>
      <c r="AB935" s="211"/>
      <c r="AC935" s="211"/>
      <c r="AD935" s="335"/>
      <c r="AE935" s="358"/>
      <c r="AF935" s="59">
        <v>188516581</v>
      </c>
      <c r="AG935" s="358">
        <f t="shared" ref="AG935:AG938" si="642">P935-AF935</f>
        <v>800020</v>
      </c>
      <c r="AH935" s="59">
        <v>0</v>
      </c>
      <c r="AI935" s="59">
        <f t="shared" si="640"/>
        <v>800020</v>
      </c>
      <c r="AJ935" s="59">
        <f t="shared" si="641"/>
        <v>0</v>
      </c>
      <c r="AK935" s="211"/>
      <c r="AL935" s="214"/>
      <c r="AM935" s="359" t="s">
        <v>131</v>
      </c>
      <c r="AN935" s="220"/>
      <c r="AO935" s="220"/>
      <c r="AP935" s="220"/>
      <c r="AQ935" s="220"/>
      <c r="AR935" s="220"/>
      <c r="AS935" s="220"/>
      <c r="AT935" s="220"/>
      <c r="AU935" s="220"/>
      <c r="AV935" s="147"/>
      <c r="AW935" s="147"/>
      <c r="AX935" s="147"/>
      <c r="AY935" s="147"/>
      <c r="AZ935" s="147"/>
      <c r="BA935" s="147"/>
      <c r="BB935" s="217"/>
      <c r="BC935" s="217"/>
      <c r="BD935" s="217"/>
      <c r="BE935" s="147"/>
      <c r="BF935" s="147"/>
      <c r="BG935" s="147"/>
      <c r="BH935" s="147"/>
      <c r="BI935" s="147"/>
      <c r="BJ935" s="147"/>
      <c r="BK935" s="147"/>
      <c r="BL935" s="147"/>
      <c r="BM935" s="217"/>
      <c r="BN935" s="147"/>
      <c r="BO935" s="147"/>
      <c r="BP935" s="147"/>
      <c r="BQ935" s="147"/>
      <c r="BR935" s="147"/>
      <c r="BS935" s="217"/>
      <c r="BT935" s="217"/>
      <c r="BU935" s="147"/>
      <c r="BV935" s="147"/>
      <c r="BW935" s="147"/>
      <c r="BX935" s="147"/>
      <c r="BY935" s="147"/>
      <c r="BZ935" s="147"/>
      <c r="CA935" s="147"/>
      <c r="CB935" s="147"/>
      <c r="CC935" s="147"/>
      <c r="CD935" s="147"/>
      <c r="CE935" s="147"/>
      <c r="CF935" s="147"/>
      <c r="CG935" s="147"/>
      <c r="CH935" s="147"/>
      <c r="CI935" s="147"/>
      <c r="CJ935" s="147"/>
      <c r="CK935" s="147"/>
      <c r="CL935" s="147"/>
      <c r="CM935" s="147"/>
      <c r="CN935" s="147"/>
      <c r="CO935" s="147"/>
      <c r="CP935" s="147"/>
      <c r="CQ935" s="217"/>
      <c r="CR935" s="217"/>
      <c r="CS935" s="147"/>
      <c r="CT935" s="217"/>
      <c r="CU935" s="147"/>
      <c r="CV935" s="147"/>
      <c r="CW935" s="147"/>
      <c r="CX935" s="147"/>
      <c r="CY935" s="147"/>
      <c r="CZ935" s="147"/>
      <c r="DA935" s="147"/>
      <c r="DB935" s="218"/>
      <c r="DC935" s="218"/>
      <c r="DD935" s="218"/>
      <c r="DE935" s="218"/>
      <c r="DF935" s="216"/>
      <c r="DG935" s="216"/>
      <c r="DH935" s="216"/>
      <c r="DI935" s="147"/>
      <c r="DJ935" s="147"/>
      <c r="DK935" s="217"/>
      <c r="DL935" s="217"/>
      <c r="DM935" s="217"/>
      <c r="DN935" s="147"/>
      <c r="DO935" s="147"/>
      <c r="DP935" s="147"/>
      <c r="DQ935" s="217"/>
      <c r="DR935" s="147"/>
      <c r="DS935" s="147"/>
      <c r="DT935" s="147"/>
      <c r="DU935" s="147"/>
      <c r="DV935" s="147"/>
      <c r="DW935" s="147"/>
      <c r="DX935" s="217"/>
      <c r="DY935" s="217"/>
      <c r="DZ935" s="147"/>
      <c r="EA935" s="217"/>
      <c r="EB935" s="147"/>
      <c r="EC935" s="147"/>
      <c r="ED935" s="147"/>
      <c r="EE935" s="147"/>
      <c r="EF935" s="147"/>
      <c r="EG935" s="147"/>
      <c r="EH935" s="147"/>
      <c r="EI935" s="147"/>
      <c r="EJ935" s="147"/>
      <c r="EK935" s="147"/>
      <c r="EL935" s="147"/>
      <c r="EM935" s="147"/>
      <c r="EN935" s="147"/>
      <c r="EO935" s="147"/>
      <c r="EP935" s="147"/>
      <c r="EQ935" s="147"/>
      <c r="ER935" s="147"/>
      <c r="ES935" s="147"/>
      <c r="ET935" s="147"/>
      <c r="EU935" s="147"/>
      <c r="EV935" s="147"/>
      <c r="EW935" s="147"/>
      <c r="EX935" s="147"/>
      <c r="EY935" s="147"/>
      <c r="EZ935" s="217"/>
      <c r="FB935" s="147"/>
      <c r="FC935" s="147"/>
      <c r="FD935" s="147"/>
      <c r="FE935" s="147"/>
      <c r="FF935" s="147"/>
      <c r="FG935" s="147"/>
      <c r="FH935" s="147"/>
      <c r="FI935" s="147"/>
      <c r="FJ935" s="147"/>
      <c r="FK935" s="147"/>
      <c r="FL935" s="147"/>
      <c r="FM935" s="147"/>
      <c r="FN935" s="147"/>
      <c r="FO935" s="147"/>
      <c r="FP935" s="147"/>
      <c r="FQ935" s="147"/>
      <c r="FR935" s="147"/>
      <c r="FV935" s="173"/>
      <c r="FW935" s="173"/>
      <c r="GF935" s="18"/>
      <c r="GG935" s="68"/>
      <c r="GH935" s="68"/>
      <c r="GR935" s="66" t="str">
        <f>VLOOKUP(J935,rates!B$2:I$944,8,FALSE)</f>
        <v/>
      </c>
      <c r="GV935" s="66">
        <f>VLOOKUP(J935,'ESTADO DE SITUACION'!H$4:AQ$943,36,FALSE)</f>
        <v>0</v>
      </c>
    </row>
    <row r="936" spans="1:204" s="66" customFormat="1" ht="18" customHeight="1" outlineLevel="2">
      <c r="A936" s="353">
        <v>33</v>
      </c>
      <c r="B936" s="353" t="s">
        <v>79</v>
      </c>
      <c r="C936" s="353" t="s">
        <v>747</v>
      </c>
      <c r="D936" s="353" t="s">
        <v>118</v>
      </c>
      <c r="E936" s="354" t="s">
        <v>210</v>
      </c>
      <c r="F936" s="353" t="s">
        <v>744</v>
      </c>
      <c r="G936" s="353" t="s">
        <v>720</v>
      </c>
      <c r="H936" s="353" t="s">
        <v>324</v>
      </c>
      <c r="I936" s="355" t="s">
        <v>753</v>
      </c>
      <c r="J936" s="356">
        <v>30341233</v>
      </c>
      <c r="K936" s="53"/>
      <c r="L936" s="209"/>
      <c r="M936" s="53"/>
      <c r="N936" s="224">
        <f t="shared" si="625"/>
        <v>33</v>
      </c>
      <c r="O936" s="511" t="s">
        <v>1106</v>
      </c>
      <c r="P936" s="512">
        <v>769600000</v>
      </c>
      <c r="Q936" s="211"/>
      <c r="R936" s="211"/>
      <c r="S936" s="212"/>
      <c r="T936" s="212"/>
      <c r="U936" s="212"/>
      <c r="V936" s="212"/>
      <c r="W936" s="212"/>
      <c r="X936" s="212"/>
      <c r="Y936" s="212"/>
      <c r="Z936" s="212"/>
      <c r="AA936" s="211"/>
      <c r="AB936" s="211"/>
      <c r="AC936" s="211"/>
      <c r="AD936" s="335"/>
      <c r="AE936" s="358"/>
      <c r="AF936" s="59">
        <v>754289823</v>
      </c>
      <c r="AG936" s="358">
        <f t="shared" si="642"/>
        <v>15310177</v>
      </c>
      <c r="AH936" s="59">
        <v>0</v>
      </c>
      <c r="AI936" s="59">
        <f t="shared" si="640"/>
        <v>15310177</v>
      </c>
      <c r="AJ936" s="59">
        <f t="shared" si="641"/>
        <v>0</v>
      </c>
      <c r="AK936" s="211"/>
      <c r="AL936" s="214"/>
      <c r="AM936" s="359" t="s">
        <v>131</v>
      </c>
      <c r="AN936" s="220"/>
      <c r="AO936" s="220"/>
      <c r="AP936" s="220"/>
      <c r="AQ936" s="220"/>
      <c r="AR936" s="220"/>
      <c r="AS936" s="220"/>
      <c r="AT936" s="220"/>
      <c r="AU936" s="220"/>
      <c r="AV936" s="147"/>
      <c r="AW936" s="147"/>
      <c r="AX936" s="147"/>
      <c r="AY936" s="147"/>
      <c r="AZ936" s="147"/>
      <c r="BA936" s="147"/>
      <c r="BB936" s="217"/>
      <c r="BC936" s="217"/>
      <c r="BD936" s="217"/>
      <c r="BE936" s="147"/>
      <c r="BF936" s="147"/>
      <c r="BG936" s="147"/>
      <c r="BH936" s="147"/>
      <c r="BI936" s="147"/>
      <c r="BJ936" s="147"/>
      <c r="BK936" s="147"/>
      <c r="BL936" s="147"/>
      <c r="BM936" s="217"/>
      <c r="BN936" s="147"/>
      <c r="BO936" s="147"/>
      <c r="BP936" s="147"/>
      <c r="BQ936" s="147"/>
      <c r="BR936" s="147"/>
      <c r="BS936" s="217"/>
      <c r="BT936" s="217"/>
      <c r="BU936" s="147"/>
      <c r="BV936" s="147"/>
      <c r="BW936" s="147"/>
      <c r="BX936" s="147"/>
      <c r="BY936" s="147"/>
      <c r="BZ936" s="147"/>
      <c r="CA936" s="147"/>
      <c r="CB936" s="147"/>
      <c r="CC936" s="147"/>
      <c r="CD936" s="147"/>
      <c r="CE936" s="147"/>
      <c r="CF936" s="147"/>
      <c r="CG936" s="147"/>
      <c r="CH936" s="147"/>
      <c r="CI936" s="147"/>
      <c r="CJ936" s="147"/>
      <c r="CK936" s="147"/>
      <c r="CL936" s="147"/>
      <c r="CM936" s="147"/>
      <c r="CN936" s="147"/>
      <c r="CO936" s="147"/>
      <c r="CP936" s="147"/>
      <c r="CQ936" s="217"/>
      <c r="CR936" s="217"/>
      <c r="CS936" s="147"/>
      <c r="CT936" s="217"/>
      <c r="CU936" s="147"/>
      <c r="CV936" s="147"/>
      <c r="CW936" s="147"/>
      <c r="CX936" s="147"/>
      <c r="CY936" s="147"/>
      <c r="CZ936" s="147"/>
      <c r="DA936" s="147"/>
      <c r="DB936" s="218"/>
      <c r="DC936" s="218"/>
      <c r="DD936" s="218"/>
      <c r="DE936" s="218"/>
      <c r="DF936" s="216"/>
      <c r="DG936" s="216"/>
      <c r="DH936" s="216"/>
      <c r="DI936" s="147"/>
      <c r="DJ936" s="147"/>
      <c r="DK936" s="217"/>
      <c r="DL936" s="217"/>
      <c r="DM936" s="217"/>
      <c r="DN936" s="147"/>
      <c r="DO936" s="147"/>
      <c r="DP936" s="147"/>
      <c r="DQ936" s="217"/>
      <c r="DR936" s="147"/>
      <c r="DS936" s="147"/>
      <c r="DT936" s="147"/>
      <c r="DU936" s="147"/>
      <c r="DV936" s="147"/>
      <c r="DW936" s="147"/>
      <c r="DX936" s="217"/>
      <c r="DY936" s="217"/>
      <c r="DZ936" s="147"/>
      <c r="EA936" s="217"/>
      <c r="EB936" s="147"/>
      <c r="EC936" s="147"/>
      <c r="ED936" s="147"/>
      <c r="EE936" s="147"/>
      <c r="EF936" s="147"/>
      <c r="EG936" s="147"/>
      <c r="EH936" s="147"/>
      <c r="EI936" s="147"/>
      <c r="EJ936" s="147"/>
      <c r="EK936" s="147"/>
      <c r="EL936" s="147"/>
      <c r="EM936" s="147"/>
      <c r="EN936" s="147"/>
      <c r="EO936" s="147"/>
      <c r="EP936" s="147"/>
      <c r="EQ936" s="147"/>
      <c r="ER936" s="147"/>
      <c r="ES936" s="147"/>
      <c r="ET936" s="147"/>
      <c r="EU936" s="147"/>
      <c r="EV936" s="147"/>
      <c r="EW936" s="147"/>
      <c r="EX936" s="147"/>
      <c r="EY936" s="147"/>
      <c r="EZ936" s="217"/>
      <c r="FB936" s="147"/>
      <c r="FC936" s="147"/>
      <c r="FD936" s="147"/>
      <c r="FE936" s="147"/>
      <c r="FF936" s="147"/>
      <c r="FG936" s="147"/>
      <c r="FH936" s="147"/>
      <c r="FI936" s="147"/>
      <c r="FJ936" s="147"/>
      <c r="FK936" s="147"/>
      <c r="FL936" s="147"/>
      <c r="FM936" s="147"/>
      <c r="FN936" s="147"/>
      <c r="FO936" s="147"/>
      <c r="FP936" s="147"/>
      <c r="FQ936" s="147"/>
      <c r="FR936" s="147"/>
      <c r="FV936" s="173"/>
      <c r="FW936" s="173"/>
      <c r="GF936" s="18"/>
      <c r="GG936" s="68"/>
      <c r="GH936" s="68"/>
      <c r="GR936" s="66" t="str">
        <f>VLOOKUP(J936,rates!B$2:I$944,8,FALSE)</f>
        <v/>
      </c>
      <c r="GV936" s="66">
        <f>VLOOKUP(J936,'ESTADO DE SITUACION'!H$4:AQ$943,36,FALSE)</f>
        <v>0</v>
      </c>
    </row>
    <row r="937" spans="1:204" s="66" customFormat="1" ht="18" customHeight="1" outlineLevel="2">
      <c r="A937" s="353">
        <v>33</v>
      </c>
      <c r="B937" s="353" t="s">
        <v>79</v>
      </c>
      <c r="C937" s="353" t="s">
        <v>747</v>
      </c>
      <c r="D937" s="353" t="s">
        <v>118</v>
      </c>
      <c r="E937" s="354" t="s">
        <v>210</v>
      </c>
      <c r="F937" s="353" t="s">
        <v>744</v>
      </c>
      <c r="G937" s="353" t="s">
        <v>720</v>
      </c>
      <c r="H937" s="353" t="s">
        <v>324</v>
      </c>
      <c r="I937" s="355" t="s">
        <v>762</v>
      </c>
      <c r="J937" s="356">
        <v>30342022</v>
      </c>
      <c r="K937" s="53"/>
      <c r="L937" s="209"/>
      <c r="M937" s="53"/>
      <c r="N937" s="224">
        <f t="shared" si="625"/>
        <v>33</v>
      </c>
      <c r="O937" s="511" t="s">
        <v>1108</v>
      </c>
      <c r="P937" s="512">
        <v>198000000</v>
      </c>
      <c r="Q937" s="211"/>
      <c r="R937" s="211"/>
      <c r="S937" s="212"/>
      <c r="T937" s="212"/>
      <c r="U937" s="212"/>
      <c r="V937" s="212"/>
      <c r="W937" s="212"/>
      <c r="X937" s="212"/>
      <c r="Y937" s="212"/>
      <c r="Z937" s="212"/>
      <c r="AA937" s="211"/>
      <c r="AB937" s="211"/>
      <c r="AC937" s="211"/>
      <c r="AD937" s="335"/>
      <c r="AE937" s="358"/>
      <c r="AF937" s="59">
        <v>197377199</v>
      </c>
      <c r="AG937" s="358">
        <f t="shared" si="642"/>
        <v>622801</v>
      </c>
      <c r="AH937" s="59">
        <v>0</v>
      </c>
      <c r="AI937" s="59">
        <f t="shared" si="640"/>
        <v>622801</v>
      </c>
      <c r="AJ937" s="59">
        <f t="shared" si="641"/>
        <v>0</v>
      </c>
      <c r="AK937" s="211"/>
      <c r="AL937" s="214"/>
      <c r="AM937" s="359" t="s">
        <v>131</v>
      </c>
      <c r="AN937" s="220"/>
      <c r="AO937" s="220"/>
      <c r="AP937" s="220"/>
      <c r="AQ937" s="220"/>
      <c r="AR937" s="220"/>
      <c r="AS937" s="220"/>
      <c r="AT937" s="220"/>
      <c r="AU937" s="220"/>
      <c r="AV937" s="147"/>
      <c r="AW937" s="147"/>
      <c r="AX937" s="147"/>
      <c r="AY937" s="147"/>
      <c r="AZ937" s="147"/>
      <c r="BA937" s="147"/>
      <c r="BB937" s="217"/>
      <c r="BC937" s="217"/>
      <c r="BD937" s="217"/>
      <c r="BE937" s="147"/>
      <c r="BF937" s="147"/>
      <c r="BG937" s="147"/>
      <c r="BH937" s="147"/>
      <c r="BI937" s="147"/>
      <c r="BJ937" s="147"/>
      <c r="BK937" s="147"/>
      <c r="BL937" s="147"/>
      <c r="BM937" s="217"/>
      <c r="BN937" s="147"/>
      <c r="BO937" s="147"/>
      <c r="BP937" s="147"/>
      <c r="BQ937" s="147"/>
      <c r="BR937" s="147"/>
      <c r="BS937" s="217"/>
      <c r="BT937" s="217"/>
      <c r="BU937" s="147"/>
      <c r="BV937" s="147"/>
      <c r="BW937" s="147"/>
      <c r="BX937" s="147"/>
      <c r="BY937" s="147"/>
      <c r="BZ937" s="147"/>
      <c r="CA937" s="147"/>
      <c r="CB937" s="147"/>
      <c r="CC937" s="147"/>
      <c r="CD937" s="147"/>
      <c r="CE937" s="147"/>
      <c r="CF937" s="147"/>
      <c r="CG937" s="147"/>
      <c r="CH937" s="147"/>
      <c r="CI937" s="147"/>
      <c r="CJ937" s="147"/>
      <c r="CK937" s="147"/>
      <c r="CL937" s="147"/>
      <c r="CM937" s="147"/>
      <c r="CN937" s="147"/>
      <c r="CO937" s="147"/>
      <c r="CP937" s="147"/>
      <c r="CQ937" s="217"/>
      <c r="CR937" s="217"/>
      <c r="CS937" s="147"/>
      <c r="CT937" s="217"/>
      <c r="CU937" s="147"/>
      <c r="CV937" s="147"/>
      <c r="CW937" s="147"/>
      <c r="CX937" s="147"/>
      <c r="CY937" s="147"/>
      <c r="CZ937" s="147"/>
      <c r="DA937" s="147"/>
      <c r="DB937" s="218"/>
      <c r="DC937" s="218"/>
      <c r="DD937" s="218"/>
      <c r="DE937" s="218"/>
      <c r="DF937" s="216"/>
      <c r="DG937" s="216"/>
      <c r="DH937" s="216"/>
      <c r="DI937" s="147"/>
      <c r="DJ937" s="147"/>
      <c r="DK937" s="217"/>
      <c r="DL937" s="217"/>
      <c r="DM937" s="217"/>
      <c r="DN937" s="147"/>
      <c r="DO937" s="147"/>
      <c r="DP937" s="147"/>
      <c r="DQ937" s="217"/>
      <c r="DR937" s="147"/>
      <c r="DS937" s="147"/>
      <c r="DT937" s="147"/>
      <c r="DU937" s="147"/>
      <c r="DV937" s="147"/>
      <c r="DW937" s="147"/>
      <c r="DX937" s="217"/>
      <c r="DY937" s="217"/>
      <c r="DZ937" s="147"/>
      <c r="EA937" s="217"/>
      <c r="EB937" s="147"/>
      <c r="EC937" s="147"/>
      <c r="ED937" s="147"/>
      <c r="EE937" s="147"/>
      <c r="EF937" s="147"/>
      <c r="EG937" s="147"/>
      <c r="EH937" s="147"/>
      <c r="EI937" s="147"/>
      <c r="EJ937" s="147"/>
      <c r="EK937" s="147"/>
      <c r="EL937" s="147"/>
      <c r="EM937" s="147"/>
      <c r="EN937" s="147"/>
      <c r="EO937" s="147"/>
      <c r="EP937" s="147"/>
      <c r="EQ937" s="147"/>
      <c r="ER937" s="147"/>
      <c r="ES937" s="147"/>
      <c r="ET937" s="147"/>
      <c r="EU937" s="147"/>
      <c r="EV937" s="147"/>
      <c r="EW937" s="147"/>
      <c r="EX937" s="147"/>
      <c r="EY937" s="147"/>
      <c r="EZ937" s="217"/>
      <c r="FB937" s="147"/>
      <c r="FC937" s="147"/>
      <c r="FD937" s="147"/>
      <c r="FE937" s="147"/>
      <c r="FF937" s="147"/>
      <c r="FG937" s="147"/>
      <c r="FH937" s="147"/>
      <c r="FI937" s="147"/>
      <c r="FJ937" s="147"/>
      <c r="FK937" s="147"/>
      <c r="FL937" s="147"/>
      <c r="FM937" s="147"/>
      <c r="FN937" s="147"/>
      <c r="FO937" s="147"/>
      <c r="FP937" s="147"/>
      <c r="FQ937" s="147"/>
      <c r="FR937" s="147"/>
      <c r="FV937" s="173"/>
      <c r="FW937" s="173"/>
      <c r="GF937" s="18"/>
      <c r="GG937" s="68"/>
      <c r="GH937" s="68"/>
      <c r="GR937" s="66" t="str">
        <f>VLOOKUP(J937,rates!B$2:I$944,8,FALSE)</f>
        <v/>
      </c>
      <c r="GV937" s="66">
        <f>VLOOKUP(J937,'ESTADO DE SITUACION'!H$4:AQ$943,36,FALSE)</f>
        <v>0</v>
      </c>
    </row>
    <row r="938" spans="1:204" s="66" customFormat="1" ht="18" customHeight="1" outlineLevel="2">
      <c r="A938" s="353">
        <v>33</v>
      </c>
      <c r="B938" s="353" t="s">
        <v>79</v>
      </c>
      <c r="C938" s="353" t="s">
        <v>445</v>
      </c>
      <c r="D938" s="353" t="s">
        <v>118</v>
      </c>
      <c r="E938" s="354" t="s">
        <v>210</v>
      </c>
      <c r="F938" s="353" t="s">
        <v>744</v>
      </c>
      <c r="G938" s="353" t="s">
        <v>720</v>
      </c>
      <c r="H938" s="353" t="s">
        <v>324</v>
      </c>
      <c r="I938" s="355" t="s">
        <v>762</v>
      </c>
      <c r="J938" s="356">
        <v>30341732</v>
      </c>
      <c r="K938" s="53"/>
      <c r="L938" s="209"/>
      <c r="M938" s="53"/>
      <c r="N938" s="224">
        <f t="shared" si="625"/>
        <v>33</v>
      </c>
      <c r="O938" s="511" t="s">
        <v>1109</v>
      </c>
      <c r="P938" s="512">
        <v>378000000</v>
      </c>
      <c r="Q938" s="211"/>
      <c r="R938" s="211"/>
      <c r="S938" s="212"/>
      <c r="T938" s="212"/>
      <c r="U938" s="212"/>
      <c r="V938" s="212"/>
      <c r="W938" s="212"/>
      <c r="X938" s="212"/>
      <c r="Y938" s="212"/>
      <c r="Z938" s="212"/>
      <c r="AA938" s="211"/>
      <c r="AB938" s="211"/>
      <c r="AC938" s="211"/>
      <c r="AD938" s="335"/>
      <c r="AE938" s="358"/>
      <c r="AF938" s="59">
        <v>377944492</v>
      </c>
      <c r="AG938" s="358">
        <f t="shared" si="642"/>
        <v>55508</v>
      </c>
      <c r="AH938" s="59">
        <v>0</v>
      </c>
      <c r="AI938" s="59">
        <f t="shared" si="640"/>
        <v>55508</v>
      </c>
      <c r="AJ938" s="59">
        <f t="shared" si="641"/>
        <v>0</v>
      </c>
      <c r="AK938" s="211"/>
      <c r="AL938" s="214"/>
      <c r="AM938" s="359" t="s">
        <v>131</v>
      </c>
      <c r="AN938" s="220"/>
      <c r="AO938" s="220"/>
      <c r="AP938" s="220"/>
      <c r="AQ938" s="220"/>
      <c r="AR938" s="220"/>
      <c r="AS938" s="220"/>
      <c r="AT938" s="220"/>
      <c r="AU938" s="220"/>
      <c r="AV938" s="147"/>
      <c r="AW938" s="147"/>
      <c r="AX938" s="147"/>
      <c r="AY938" s="147"/>
      <c r="AZ938" s="147"/>
      <c r="BA938" s="147"/>
      <c r="BB938" s="217"/>
      <c r="BC938" s="217"/>
      <c r="BD938" s="217"/>
      <c r="BE938" s="147"/>
      <c r="BF938" s="147"/>
      <c r="BG938" s="147"/>
      <c r="BH938" s="147"/>
      <c r="BI938" s="147"/>
      <c r="BJ938" s="147"/>
      <c r="BK938" s="147"/>
      <c r="BL938" s="147"/>
      <c r="BM938" s="217"/>
      <c r="BN938" s="147"/>
      <c r="BO938" s="147"/>
      <c r="BP938" s="147"/>
      <c r="BQ938" s="147"/>
      <c r="BR938" s="147"/>
      <c r="BS938" s="217"/>
      <c r="BT938" s="217"/>
      <c r="BU938" s="147"/>
      <c r="BV938" s="147"/>
      <c r="BW938" s="147"/>
      <c r="BX938" s="147"/>
      <c r="BY938" s="147"/>
      <c r="BZ938" s="147"/>
      <c r="CA938" s="147"/>
      <c r="CB938" s="147"/>
      <c r="CC938" s="147"/>
      <c r="CD938" s="147"/>
      <c r="CE938" s="147"/>
      <c r="CF938" s="147"/>
      <c r="CG938" s="147"/>
      <c r="CH938" s="147"/>
      <c r="CI938" s="147"/>
      <c r="CJ938" s="147"/>
      <c r="CK938" s="147"/>
      <c r="CL938" s="147"/>
      <c r="CM938" s="147"/>
      <c r="CN938" s="147"/>
      <c r="CO938" s="147"/>
      <c r="CP938" s="147"/>
      <c r="CQ938" s="217"/>
      <c r="CR938" s="217"/>
      <c r="CS938" s="147"/>
      <c r="CT938" s="217"/>
      <c r="CU938" s="147"/>
      <c r="CV938" s="147"/>
      <c r="CW938" s="147"/>
      <c r="CX938" s="147"/>
      <c r="CY938" s="147"/>
      <c r="CZ938" s="147"/>
      <c r="DA938" s="147"/>
      <c r="DB938" s="218"/>
      <c r="DC938" s="218"/>
      <c r="DD938" s="218"/>
      <c r="DE938" s="218"/>
      <c r="DF938" s="216"/>
      <c r="DG938" s="216"/>
      <c r="DH938" s="216"/>
      <c r="DI938" s="147"/>
      <c r="DJ938" s="147"/>
      <c r="DK938" s="217"/>
      <c r="DL938" s="217"/>
      <c r="DM938" s="217"/>
      <c r="DN938" s="147"/>
      <c r="DO938" s="147"/>
      <c r="DP938" s="147"/>
      <c r="DQ938" s="217"/>
      <c r="DR938" s="147"/>
      <c r="DS938" s="147"/>
      <c r="DT938" s="147"/>
      <c r="DU938" s="147"/>
      <c r="DV938" s="147"/>
      <c r="DW938" s="147"/>
      <c r="DX938" s="217"/>
      <c r="DY938" s="217"/>
      <c r="DZ938" s="147"/>
      <c r="EA938" s="217"/>
      <c r="EB938" s="147"/>
      <c r="EC938" s="147"/>
      <c r="ED938" s="147"/>
      <c r="EE938" s="147"/>
      <c r="EF938" s="147"/>
      <c r="EG938" s="147"/>
      <c r="EH938" s="147"/>
      <c r="EI938" s="147"/>
      <c r="EJ938" s="147"/>
      <c r="EK938" s="147"/>
      <c r="EL938" s="147"/>
      <c r="EM938" s="147"/>
      <c r="EN938" s="147"/>
      <c r="EO938" s="147"/>
      <c r="EP938" s="147"/>
      <c r="EQ938" s="147"/>
      <c r="ER938" s="147"/>
      <c r="ES938" s="147"/>
      <c r="ET938" s="147"/>
      <c r="EU938" s="147"/>
      <c r="EV938" s="147"/>
      <c r="EW938" s="147"/>
      <c r="EX938" s="147"/>
      <c r="EY938" s="147"/>
      <c r="EZ938" s="217"/>
      <c r="FB938" s="147"/>
      <c r="FC938" s="147"/>
      <c r="FD938" s="147"/>
      <c r="FE938" s="147"/>
      <c r="FF938" s="147"/>
      <c r="FG938" s="147"/>
      <c r="FH938" s="147"/>
      <c r="FI938" s="147"/>
      <c r="FJ938" s="147"/>
      <c r="FK938" s="147"/>
      <c r="FL938" s="147"/>
      <c r="FM938" s="147"/>
      <c r="FN938" s="147"/>
      <c r="FO938" s="147"/>
      <c r="FP938" s="147"/>
      <c r="FQ938" s="147"/>
      <c r="FR938" s="147"/>
      <c r="FV938" s="173"/>
      <c r="FW938" s="173"/>
      <c r="GF938" s="18"/>
      <c r="GG938" s="68"/>
      <c r="GH938" s="68"/>
      <c r="GR938" s="66" t="e">
        <f>VLOOKUP(J938,rates!B$2:I$944,8,FALSE)</f>
        <v>#N/A</v>
      </c>
      <c r="GV938" s="66">
        <f>VLOOKUP(J938,'ESTADO DE SITUACION'!H$4:AQ$943,36,FALSE)</f>
        <v>0</v>
      </c>
    </row>
    <row r="939" spans="1:204" s="66" customFormat="1" ht="18" customHeight="1" outlineLevel="2">
      <c r="A939" s="353">
        <v>33</v>
      </c>
      <c r="B939" s="353" t="s">
        <v>79</v>
      </c>
      <c r="C939" s="353" t="s">
        <v>209</v>
      </c>
      <c r="D939" s="353" t="s">
        <v>118</v>
      </c>
      <c r="E939" s="354" t="s">
        <v>210</v>
      </c>
      <c r="F939" s="353" t="s">
        <v>744</v>
      </c>
      <c r="G939" s="353" t="s">
        <v>720</v>
      </c>
      <c r="H939" s="353" t="s">
        <v>324</v>
      </c>
      <c r="I939" s="355" t="s">
        <v>782</v>
      </c>
      <c r="J939" s="356">
        <v>30337226</v>
      </c>
      <c r="K939" s="53" t="str">
        <f t="shared" si="623"/>
        <v>30337226-SERNATUR</v>
      </c>
      <c r="L939" s="209"/>
      <c r="M939" s="53" t="str">
        <f t="shared" si="624"/>
        <v>30337226</v>
      </c>
      <c r="N939" s="224">
        <f t="shared" si="625"/>
        <v>33</v>
      </c>
      <c r="O939" s="355" t="s">
        <v>790</v>
      </c>
      <c r="P939" s="357">
        <v>1275000000</v>
      </c>
      <c r="Q939" s="211">
        <v>696647777</v>
      </c>
      <c r="R939" s="211">
        <v>298849201</v>
      </c>
      <c r="S939" s="212">
        <v>0</v>
      </c>
      <c r="T939" s="212">
        <v>0</v>
      </c>
      <c r="U939" s="212">
        <v>27497121</v>
      </c>
      <c r="V939" s="212">
        <f t="shared" si="626"/>
        <v>27497121</v>
      </c>
      <c r="W939" s="212">
        <v>11085475</v>
      </c>
      <c r="X939" s="212">
        <v>11044145</v>
      </c>
      <c r="Y939" s="212">
        <v>18761805</v>
      </c>
      <c r="Z939" s="212">
        <f t="shared" si="627"/>
        <v>40891425</v>
      </c>
      <c r="AA939" s="211">
        <f t="shared" si="628"/>
        <v>68388546</v>
      </c>
      <c r="AB939" s="211">
        <v>10800627</v>
      </c>
      <c r="AC939" s="211">
        <f t="shared" si="629"/>
        <v>79189173</v>
      </c>
      <c r="AD939" s="335">
        <f t="shared" si="630"/>
        <v>219660028</v>
      </c>
      <c r="AE939" s="358">
        <v>892726706</v>
      </c>
      <c r="AF939" s="59">
        <v>996652276</v>
      </c>
      <c r="AG939" s="358">
        <v>95568323.5</v>
      </c>
      <c r="AH939" s="59">
        <v>0</v>
      </c>
      <c r="AI939" s="59">
        <f t="shared" si="631"/>
        <v>95568323.5</v>
      </c>
      <c r="AJ939" s="59">
        <f t="shared" si="632"/>
        <v>182779400.5</v>
      </c>
      <c r="AK939" s="211">
        <f t="shared" si="633"/>
        <v>279503022</v>
      </c>
      <c r="AL939" s="214" t="s">
        <v>93</v>
      </c>
      <c r="AM939" s="359" t="s">
        <v>131</v>
      </c>
      <c r="AN939" s="220"/>
      <c r="AO939" s="220"/>
      <c r="AP939" s="220"/>
      <c r="AQ939" s="220"/>
      <c r="AR939" s="220"/>
      <c r="AS939" s="220"/>
      <c r="AT939" s="220"/>
      <c r="AU939" s="220"/>
      <c r="AV939" s="147"/>
      <c r="AW939" s="216" t="e">
        <f>VLOOKUP([3]Hoja3!J8,#REF!,3,FALSE)</f>
        <v>#REF!</v>
      </c>
      <c r="AX939" s="216"/>
      <c r="AY939" s="216" t="e">
        <f>VLOOKUP([3]Hoja3!J8,#REF!,13,FALSE)</f>
        <v>#REF!</v>
      </c>
      <c r="AZ939" s="216" t="e">
        <f>VLOOKUP(CLEAN([3]Hoja3!J8),#REF!,7,FALSE)</f>
        <v>#REF!</v>
      </c>
      <c r="BA939" s="147" t="e">
        <f>VLOOKUP([3]Hoja3!J8,#REF!,8,FALSE)</f>
        <v>#REF!</v>
      </c>
      <c r="BB939" s="217" t="e">
        <f>VLOOKUP([3]Hoja3!J8,#REF!,2,FALSE)</f>
        <v>#REF!</v>
      </c>
      <c r="BC939" s="217" t="e">
        <f>VLOOKUP([3]Hoja3!J8,#REF!,2,FALSE)</f>
        <v>#REF!</v>
      </c>
      <c r="BD939" s="217"/>
      <c r="BE939" s="147" t="e">
        <f>VLOOKUP(CLEAN([3]Hoja3!J8),#REF!,2,FALSE)</f>
        <v>#REF!</v>
      </c>
      <c r="BF939" s="147"/>
      <c r="BG939" s="147" t="e">
        <f>VLOOKUP([3]Hoja3!J8,#REF!,13,FALSE)</f>
        <v>#REF!</v>
      </c>
      <c r="BH939" s="147" t="e">
        <f>VLOOKUP([3]Hoja3!J8,#REF!,13,FALSE)</f>
        <v>#REF!</v>
      </c>
      <c r="BI939" s="147" t="e">
        <f>VLOOKUP([3]Hoja3!J8,#REF!,13,FALSE)</f>
        <v>#REF!</v>
      </c>
      <c r="BJ939" s="147" t="e">
        <f>VLOOKUP([3]Hoja3!J8,#REF!,13,FALSE)</f>
        <v>#REF!</v>
      </c>
      <c r="BK939" s="147" t="e">
        <f>VLOOKUP([3]Hoja3!J8,#REF!,9,FALSE)</f>
        <v>#REF!</v>
      </c>
      <c r="BL939" s="147" t="e">
        <f>VLOOKUP([3]Hoja3!J8,#REF!,2,FALSE)</f>
        <v>#REF!</v>
      </c>
      <c r="BM939" s="217" t="e">
        <f>VLOOKUP([3]Hoja3!J8,#REF!,2,FALSE)</f>
        <v>#REF!</v>
      </c>
      <c r="BN939" s="147"/>
      <c r="BO939" s="147"/>
      <c r="BP939" s="147"/>
      <c r="BQ939" s="147"/>
      <c r="BR939" s="147"/>
      <c r="BS939" s="217" t="e">
        <f>VLOOKUP(CLEAN([3]Hoja3!J8),#REF!,2,FALSE)</f>
        <v>#REF!</v>
      </c>
      <c r="BT939" s="217" t="e">
        <f>[3]Hoja3!W8-BS939</f>
        <v>#REF!</v>
      </c>
      <c r="BU939" s="147"/>
      <c r="BV939" s="147"/>
      <c r="BW939" s="147"/>
      <c r="BX939" s="147"/>
      <c r="BY939" s="147"/>
      <c r="BZ939" s="147"/>
      <c r="CA939" s="147"/>
      <c r="CB939" s="147" t="e">
        <f>VLOOKUP([3]Hoja3!J8,#REF!,13,FALSE)</f>
        <v>#REF!</v>
      </c>
      <c r="CC939" s="147" t="e">
        <f>VLOOKUP([3]Hoja3!J8,#REF!,2,FALSE)</f>
        <v>#REF!</v>
      </c>
      <c r="CD939" s="147" t="e">
        <f>VLOOKUP([3]Hoja3!J8,#REF!,13,FALSE)</f>
        <v>#REF!</v>
      </c>
      <c r="CE939" s="147" t="e">
        <f>VLOOKUP([3]Hoja3!J8,#REF!,3,FALSE)</f>
        <v>#REF!</v>
      </c>
      <c r="CF939" s="147" t="e">
        <f>VLOOKUP([3]Hoja3!J8,[2]Hoja4!A$2:M$143,13,FALSE)</f>
        <v>#N/A</v>
      </c>
      <c r="CG939" s="147" t="e">
        <f>VLOOKUP([3]Hoja3!J8,[2]Hoja5!H$2:J$1328,2,FALSE)</f>
        <v>#N/A</v>
      </c>
      <c r="CH939" s="147"/>
      <c r="CI939" s="147"/>
      <c r="CJ939" s="147" t="e">
        <f>VLOOKUP([3]Hoja3!J8,[2]Hoja13!A$2:M$148,13,FALSE)</f>
        <v>#N/A</v>
      </c>
      <c r="CK939" s="147" t="str">
        <f>VLOOKUP([3]Hoja3!J8,'[2]rates 26-06-2018'!A$2:I$1489,8,FALSE)</f>
        <v/>
      </c>
      <c r="CL939" s="147"/>
      <c r="CM939" s="147" t="e">
        <f>VLOOKUP([3]Hoja3!J8,[2]Hoja8!A$2:M$154,13,FALSE)</f>
        <v>#N/A</v>
      </c>
      <c r="CN939" s="147" t="str">
        <f>VLOOKUP([3]Hoja3!J8,'[2]rates 26-06-2018'!A$1:I$1489,9,FALSE)</f>
        <v>TURISMO Y COMERCIO</v>
      </c>
      <c r="CO939" s="147" t="str">
        <f>VLOOKUP([3]Hoja3!J8,'[2]rates 26-06-2018'!A$1:I$1489,4,FALSE)</f>
        <v/>
      </c>
      <c r="CP939" s="147"/>
      <c r="CQ939" s="217" t="e">
        <f>VLOOKUP(CLEAN([3]Hoja3!J8),[2]Hoja14!A$2:B$126,2,FALSE)</f>
        <v>#N/A</v>
      </c>
      <c r="CR939" s="217" t="e">
        <f>[3]Hoja3!Y8-CQ939</f>
        <v>#N/A</v>
      </c>
      <c r="CS939" s="147"/>
      <c r="CT939" s="147"/>
      <c r="CU939" s="147"/>
      <c r="CV939" s="147"/>
      <c r="CW939" s="147"/>
      <c r="CX939" s="147"/>
      <c r="CY939" s="147"/>
      <c r="CZ939" s="147"/>
      <c r="DA939" s="147"/>
      <c r="DB939" s="218" t="e">
        <f>VLOOKUP([3]Hoja3!J8,[2]PPTO!A$6:C$335,3,FALSE)</f>
        <v>#N/A</v>
      </c>
      <c r="DC939" s="218" t="e">
        <f>[3]Hoja3!P8-DB939</f>
        <v>#N/A</v>
      </c>
      <c r="DD939" s="218" t="e">
        <f>VLOOKUP([3]Hoja3!J8,[2]PPTO!A$5:E$337,5,FALSE)</f>
        <v>#N/A</v>
      </c>
      <c r="DE939" s="218" t="e">
        <f>VLOOKUP([3]Hoja3!J8,[2]PPTO!A$6:F$335,6,FALSE)</f>
        <v>#N/A</v>
      </c>
      <c r="DF939" s="216" t="e">
        <f>VLOOKUP([3]Hoja3!J8,DH$477:DH$484,1,FALSE)</f>
        <v>#N/A</v>
      </c>
      <c r="DG939" s="216"/>
      <c r="DH939" s="216"/>
      <c r="DI939" s="147" t="e">
        <f>VLOOKUP([3]Hoja3!J8,'[2]2018'!A$3:N$167,14,FALSE)</f>
        <v>#N/A</v>
      </c>
      <c r="DJ939" s="147" t="str">
        <f>VLOOKUP([3]Hoja3!J8,[2]resultado!G$2:H$1656,2,FALSE)</f>
        <v/>
      </c>
      <c r="DK939" s="217"/>
      <c r="DL939" s="147"/>
      <c r="DM939" s="147"/>
      <c r="DN939" s="147"/>
      <c r="DO939" s="147" t="e">
        <f>VLOOKUP(K940,'[2]rates actuales'!B$2:K$1880,10,FALSE)</f>
        <v>#N/A</v>
      </c>
      <c r="DP939" s="147"/>
      <c r="DQ939" s="217" t="e">
        <v>#N/A</v>
      </c>
      <c r="DR939" s="147"/>
      <c r="DS939" s="147" t="str">
        <f>VLOOKUP(J940,'[2]rates actuales'!A$2:C$1880,3,FALSE)</f>
        <v/>
      </c>
      <c r="DT939" s="147"/>
      <c r="DU939" s="147"/>
      <c r="DV939" s="147"/>
      <c r="DW939" s="147" t="e">
        <f>VLOOKUP(J940,[2]TERMINADOS!A$2:B$133,2,FALSE)</f>
        <v>#N/A</v>
      </c>
      <c r="DX939" s="217">
        <f>VLOOKUP(J940,'[2]COSTO-GASTO'!A$2:B$382,2,FALSE)</f>
        <v>600000000</v>
      </c>
      <c r="DY939" s="217">
        <f t="shared" si="621"/>
        <v>0</v>
      </c>
      <c r="DZ939" s="147">
        <f>VLOOKUP(J940,'[2]COSTO-GASTO'!E$2:F$401,2,FALSE)</f>
        <v>215909840</v>
      </c>
      <c r="EA939" s="217">
        <f t="shared" si="622"/>
        <v>0</v>
      </c>
      <c r="EB939" s="147" t="e">
        <f>VLOOKUP(J940,[2]Hoja26!A$2:B$91,2,FALSE)</f>
        <v>#N/A</v>
      </c>
      <c r="EC939" s="147" t="str">
        <f>VLOOKUP(J940,[2]Hoja26!E$2:F$147,2,FALSE)</f>
        <v>EN EJECUCION</v>
      </c>
      <c r="ED939" s="147"/>
      <c r="EE939" s="147"/>
      <c r="EF939" s="147"/>
      <c r="EG939" s="147"/>
      <c r="EH939" s="147"/>
      <c r="EI939" s="147"/>
      <c r="EJ939" s="147"/>
      <c r="EK939" s="147"/>
      <c r="EL939" s="147"/>
      <c r="EM939" s="147"/>
      <c r="EN939" s="147"/>
      <c r="EO939" s="147"/>
      <c r="EP939" s="147"/>
      <c r="EQ939" s="147"/>
      <c r="ER939" s="147"/>
      <c r="ES939" s="147"/>
      <c r="ET939" s="147"/>
      <c r="EU939" s="147"/>
      <c r="EV939" s="147" t="str">
        <f>VLOOKUP(J940,'[2]RATES OCTUBRE'!J$1:K$1924,2,FALSE)</f>
        <v/>
      </c>
      <c r="EW939" s="147"/>
      <c r="EX939" s="147" t="str">
        <f>VLOOKUP(J940,[2]Hoja26!N$4:O$1289,2,FALSE)</f>
        <v>EN EJECUCION</v>
      </c>
      <c r="EY939" s="147" t="s">
        <v>79</v>
      </c>
      <c r="EZ939" s="217"/>
      <c r="FB939" s="147"/>
      <c r="FC939" s="147"/>
      <c r="FD939" s="147"/>
      <c r="FE939" s="147"/>
      <c r="FF939" s="147"/>
      <c r="FG939" s="147"/>
      <c r="FH939" s="147"/>
      <c r="FI939" s="147"/>
      <c r="FJ939" s="147"/>
      <c r="FK939" s="147"/>
      <c r="FL939" s="147"/>
      <c r="FM939" s="147"/>
      <c r="FN939" s="147"/>
      <c r="FO939" s="147"/>
      <c r="FP939" s="147"/>
      <c r="FQ939" s="147"/>
      <c r="FR939" s="147"/>
      <c r="FS939" s="66" t="str">
        <f t="shared" si="634"/>
        <v>30337226-SERNATUR</v>
      </c>
      <c r="FT939" s="66" t="str">
        <f>VLOOKUP(FS939,'[2]ESTADO DE SITUACION OCTUBRE'!I$4:I$941,1,FALSE)</f>
        <v>30337226-SERNATUR</v>
      </c>
      <c r="FU939" s="66" t="e">
        <f>VLOOKUP(K939,'[2]BIP-COSTO'!B$2:H$1976,7,FALSE)</f>
        <v>#N/A</v>
      </c>
      <c r="FV939" s="173" t="e">
        <v>#N/A</v>
      </c>
      <c r="FW939" s="173" t="e">
        <f t="shared" si="635"/>
        <v>#N/A</v>
      </c>
      <c r="FX939" s="66" t="e">
        <f>VLOOKUP(K939,'[2]BIP-COSTO'!B$2:H$1976,4,FALSE)</f>
        <v>#N/A</v>
      </c>
      <c r="FY939" s="66" t="e">
        <f>VLOOKUP(K939,'[2]BIP-COSTO'!B$2:K$1976,10,FALSE)</f>
        <v>#N/A</v>
      </c>
      <c r="GF939" s="18" t="e">
        <f>VLOOKUP(J939,[2]Hoja20!A$2:V$35,22,FALSE)</f>
        <v>#N/A</v>
      </c>
      <c r="GG939" s="68"/>
      <c r="GH939" s="68"/>
      <c r="GM939" s="66" t="e">
        <f>VLOOKUP(K939,[3]resultado!E$2:K$2045,7,FALSE)</f>
        <v>#N/A</v>
      </c>
      <c r="GO939" s="66">
        <f>VLOOKUP(J939,[3]Hoja2!A$1:A$110,1,FALSE)</f>
        <v>30337226</v>
      </c>
      <c r="GP939" s="66" t="e">
        <f>VLOOKUP(K939,[3]Hoja5!C$2:F$376,1,FALSE)</f>
        <v>#N/A</v>
      </c>
      <c r="GQ939" s="66">
        <f>VLOOKUP(J939,[3]Hoja5!A$2:A$376,1,FALSE)</f>
        <v>30337226</v>
      </c>
      <c r="GR939" s="66" t="e">
        <f>VLOOKUP(J939,rates!B$2:I$944,8,FALSE)</f>
        <v>#N/A</v>
      </c>
      <c r="GS939" s="66" t="s">
        <v>93</v>
      </c>
      <c r="GT939" s="66" t="e">
        <f>VLOOKUP(J939,Hoja6!A$2:A$29,1,FALSE)</f>
        <v>#N/A</v>
      </c>
      <c r="GU939" s="66" t="str">
        <f>VLOOKUP(J939,Hoja7!A$2:O$243,15,FALSE)</f>
        <v>CON COVENIO</v>
      </c>
      <c r="GV939" s="66">
        <f>VLOOKUP(J939,'ESTADO DE SITUACION'!H$4:AQ$943,36,FALSE)</f>
        <v>0</v>
      </c>
    </row>
    <row r="940" spans="1:204" s="66" customFormat="1" ht="18" customHeight="1" outlineLevel="2">
      <c r="A940" s="353">
        <v>33</v>
      </c>
      <c r="B940" s="353" t="s">
        <v>79</v>
      </c>
      <c r="C940" s="353" t="s">
        <v>445</v>
      </c>
      <c r="D940" s="353" t="s">
        <v>118</v>
      </c>
      <c r="E940" s="354" t="s">
        <v>210</v>
      </c>
      <c r="F940" s="353" t="s">
        <v>744</v>
      </c>
      <c r="G940" s="353" t="s">
        <v>720</v>
      </c>
      <c r="H940" s="353" t="s">
        <v>324</v>
      </c>
      <c r="I940" s="355" t="s">
        <v>780</v>
      </c>
      <c r="J940" s="356">
        <v>30398531</v>
      </c>
      <c r="K940" s="53" t="str">
        <f t="shared" si="623"/>
        <v>30398531-SUBPESCA</v>
      </c>
      <c r="L940" s="209"/>
      <c r="M940" s="53" t="str">
        <f t="shared" si="624"/>
        <v>30398531</v>
      </c>
      <c r="N940" s="224">
        <f t="shared" si="625"/>
        <v>33</v>
      </c>
      <c r="O940" s="355" t="s">
        <v>791</v>
      </c>
      <c r="P940" s="357">
        <v>600000000</v>
      </c>
      <c r="Q940" s="211">
        <v>178556502</v>
      </c>
      <c r="R940" s="211">
        <v>37353338</v>
      </c>
      <c r="S940" s="212">
        <v>0</v>
      </c>
      <c r="T940" s="212">
        <v>0</v>
      </c>
      <c r="U940" s="212">
        <v>0</v>
      </c>
      <c r="V940" s="212">
        <f t="shared" si="626"/>
        <v>0</v>
      </c>
      <c r="W940" s="212">
        <v>0</v>
      </c>
      <c r="X940" s="212">
        <v>9031108</v>
      </c>
      <c r="Y940" s="212">
        <v>2535537</v>
      </c>
      <c r="Z940" s="212">
        <f t="shared" si="627"/>
        <v>11566645</v>
      </c>
      <c r="AA940" s="211">
        <f t="shared" si="628"/>
        <v>11566645</v>
      </c>
      <c r="AB940" s="211">
        <v>0</v>
      </c>
      <c r="AC940" s="211">
        <f t="shared" si="629"/>
        <v>11566645</v>
      </c>
      <c r="AD940" s="335">
        <f t="shared" si="630"/>
        <v>25786693</v>
      </c>
      <c r="AE940" s="358">
        <v>215909840</v>
      </c>
      <c r="AF940" s="59">
        <v>215909840</v>
      </c>
      <c r="AG940" s="358">
        <v>96022540</v>
      </c>
      <c r="AH940" s="59">
        <v>0</v>
      </c>
      <c r="AI940" s="59">
        <f t="shared" si="631"/>
        <v>96022540</v>
      </c>
      <c r="AJ940" s="59">
        <f t="shared" si="632"/>
        <v>288067620</v>
      </c>
      <c r="AK940" s="211">
        <f t="shared" si="633"/>
        <v>384090160</v>
      </c>
      <c r="AL940" s="214" t="s">
        <v>93</v>
      </c>
      <c r="AM940" s="359" t="s">
        <v>131</v>
      </c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216" t="e">
        <f>VLOOKUP(J919,#REF!,3,FALSE)</f>
        <v>#REF!</v>
      </c>
      <c r="AX940" s="216"/>
      <c r="AY940" s="216"/>
      <c r="AZ940" s="216" t="e">
        <f>VLOOKUP(CLEAN(J919),#REF!,7,FALSE)</f>
        <v>#REF!</v>
      </c>
      <c r="BA940" s="147" t="e">
        <f>VLOOKUP(J919,#REF!,8,FALSE)</f>
        <v>#REF!</v>
      </c>
      <c r="BB940" s="217" t="e">
        <f>VLOOKUP(J919,#REF!,2,FALSE)</f>
        <v>#REF!</v>
      </c>
      <c r="BC940" s="217" t="e">
        <f>VLOOKUP(J919,#REF!,2,FALSE)</f>
        <v>#REF!</v>
      </c>
      <c r="BD940" s="217"/>
      <c r="BE940" s="147" t="e">
        <f>VLOOKUP(CLEAN(J919),#REF!,2,FALSE)</f>
        <v>#REF!</v>
      </c>
      <c r="BF940" s="147"/>
      <c r="BG940" s="147" t="e">
        <f>VLOOKUP(J919,#REF!,13,FALSE)</f>
        <v>#REF!</v>
      </c>
      <c r="BH940" s="147" t="e">
        <f>VLOOKUP(J919,#REF!,13,FALSE)</f>
        <v>#REF!</v>
      </c>
      <c r="BI940" s="147" t="e">
        <f>VLOOKUP(J919,#REF!,13,FALSE)</f>
        <v>#REF!</v>
      </c>
      <c r="BJ940" s="147" t="e">
        <f>VLOOKUP(J919,#REF!,13,FALSE)</f>
        <v>#REF!</v>
      </c>
      <c r="BK940" s="147" t="e">
        <f>VLOOKUP(J919,#REF!,9,FALSE)</f>
        <v>#REF!</v>
      </c>
      <c r="BL940" s="147"/>
      <c r="BM940" s="217" t="e">
        <f>VLOOKUP(J919,#REF!,2,FALSE)</f>
        <v>#REF!</v>
      </c>
      <c r="BN940" s="147"/>
      <c r="BO940" s="147"/>
      <c r="BP940" s="147"/>
      <c r="BQ940" s="147"/>
      <c r="BR940" s="147"/>
      <c r="BS940" s="217" t="e">
        <f>VLOOKUP(CLEAN(J919),#REF!,2,FALSE)</f>
        <v>#REF!</v>
      </c>
      <c r="BT940" s="217" t="e">
        <f>W919-BS940</f>
        <v>#REF!</v>
      </c>
      <c r="BU940" s="147"/>
      <c r="BV940" s="147"/>
      <c r="BW940" s="147"/>
      <c r="BX940" s="147"/>
      <c r="BY940" s="147"/>
      <c r="BZ940" s="147"/>
      <c r="CA940" s="147"/>
      <c r="CB940" s="147" t="e">
        <f>VLOOKUP(J919,#REF!,13,FALSE)</f>
        <v>#REF!</v>
      </c>
      <c r="CC940" s="147" t="e">
        <f>VLOOKUP(J919,#REF!,2,FALSE)</f>
        <v>#REF!</v>
      </c>
      <c r="CD940" s="147" t="e">
        <f>VLOOKUP(J919,#REF!,13,FALSE)</f>
        <v>#REF!</v>
      </c>
      <c r="CE940" s="147" t="e">
        <f>VLOOKUP(J919,#REF!,3,FALSE)</f>
        <v>#REF!</v>
      </c>
      <c r="CF940" s="147" t="e">
        <f>VLOOKUP(J919,[2]Hoja4!A$2:M$143,13,FALSE)</f>
        <v>#N/A</v>
      </c>
      <c r="CG940" s="147" t="str">
        <f>VLOOKUP(J919,[2]Hoja5!H$2:J$1328,2,FALSE)</f>
        <v/>
      </c>
      <c r="CH940" s="147"/>
      <c r="CI940" s="147"/>
      <c r="CJ940" s="147" t="e">
        <f>VLOOKUP(J919,[2]Hoja13!A$2:M$148,13,FALSE)</f>
        <v>#N/A</v>
      </c>
      <c r="CK940" s="147" t="str">
        <f>VLOOKUP(J919,'[2]rates 26-06-2018'!A$2:I$1489,8,FALSE)</f>
        <v/>
      </c>
      <c r="CL940" s="147"/>
      <c r="CM940" s="147" t="e">
        <f>VLOOKUP(J919,[2]Hoja8!A$2:M$154,13,FALSE)</f>
        <v>#N/A</v>
      </c>
      <c r="CN940" s="147" t="str">
        <f>VLOOKUP(J919,'[2]rates 26-06-2018'!A$1:I$1489,9,FALSE)</f>
        <v>RECURSOS NATURALES Y MEDIO AMBIENTE</v>
      </c>
      <c r="CO940" s="147" t="str">
        <f>VLOOKUP(J919,'[2]rates 26-06-2018'!A$1:I$1489,4,FALSE)</f>
        <v/>
      </c>
      <c r="CP940" s="147"/>
      <c r="CQ940" s="217">
        <f>VLOOKUP(CLEAN(J919),[2]Hoja14!A$2:B$126,2,FALSE)</f>
        <v>172001878</v>
      </c>
      <c r="CR940" s="217">
        <f>Y919-CQ940</f>
        <v>0</v>
      </c>
      <c r="CS940" s="147"/>
      <c r="CT940" s="147"/>
      <c r="CU940" s="147"/>
      <c r="CV940" s="147"/>
      <c r="CW940" s="147"/>
      <c r="CX940" s="147"/>
      <c r="CY940" s="147"/>
      <c r="CZ940" s="147"/>
      <c r="DA940" s="147"/>
      <c r="DB940" s="218">
        <f>VLOOKUP(J919,[2]PPTO!A$6:C$335,3,FALSE)</f>
        <v>1369587220</v>
      </c>
      <c r="DC940" s="218">
        <f>P919-DB940</f>
        <v>963152780</v>
      </c>
      <c r="DD940" s="218">
        <f>VLOOKUP(J919,[2]PPTO!A$5:E$337,5,FALSE)</f>
        <v>589519682</v>
      </c>
      <c r="DE940" s="218">
        <f>VLOOKUP(J919,[2]PPTO!A$6:F$335,6,FALSE)</f>
        <v>0</v>
      </c>
      <c r="DF940" s="216" t="e">
        <f>VLOOKUP(J919,DH$477:DH$484,1,FALSE)</f>
        <v>#N/A</v>
      </c>
      <c r="DG940" s="216"/>
      <c r="DH940" s="216"/>
      <c r="DI940" s="147" t="e">
        <f>VLOOKUP(J919,'[2]2018'!A$3:N$167,14,FALSE)</f>
        <v>#N/A</v>
      </c>
      <c r="DJ940" s="147" t="str">
        <f>VLOOKUP(J919,[2]resultado!G$2:H$1656,2,FALSE)</f>
        <v/>
      </c>
      <c r="DK940" s="217"/>
      <c r="DL940" s="147"/>
      <c r="DM940" s="147"/>
      <c r="DN940" s="147"/>
      <c r="DO940" s="147" t="e">
        <f>VLOOKUP(K941,'[2]rates actuales'!B$2:K$1880,10,FALSE)</f>
        <v>#N/A</v>
      </c>
      <c r="DP940" s="147"/>
      <c r="DQ940" s="217" t="e">
        <f>VLOOKUP(K941,'[2]rates actuales'!B$2:D$1880,3,FALSE)</f>
        <v>#N/A</v>
      </c>
      <c r="DR940" s="217" t="e">
        <f>(DQ940*1000)-P941</f>
        <v>#N/A</v>
      </c>
      <c r="DS940" s="147" t="str">
        <f>VLOOKUP(J941,'[2]rates actuales'!A$2:C$1880,3,FALSE)</f>
        <v>CHAITEN</v>
      </c>
      <c r="DT940" s="147"/>
      <c r="DU940" s="147"/>
      <c r="DV940" s="147"/>
      <c r="DW940" s="147" t="e">
        <f>VLOOKUP(J941,[2]TERMINADOS!A$2:B$133,2,FALSE)</f>
        <v>#N/A</v>
      </c>
      <c r="DX940" s="147"/>
      <c r="DY940" s="147"/>
      <c r="DZ940" s="147">
        <f>VLOOKUP(J941,'[2]COSTO-GASTO'!E$2:F$401,2,FALSE)</f>
        <v>0</v>
      </c>
      <c r="EA940" s="217">
        <f t="shared" si="622"/>
        <v>0</v>
      </c>
      <c r="EB940" s="147" t="e">
        <f>VLOOKUP(J941,[2]Hoja26!A$2:B$91,2,FALSE)</f>
        <v>#N/A</v>
      </c>
      <c r="EC940" s="147" t="str">
        <f>VLOOKUP(J941,[2]Hoja26!E$2:F$147,2,FALSE)</f>
        <v>EN EJECUCION</v>
      </c>
      <c r="ED940" s="147"/>
      <c r="EE940" s="147"/>
      <c r="EF940" s="147"/>
      <c r="EG940" s="147"/>
      <c r="EH940" s="147"/>
      <c r="EI940" s="147"/>
      <c r="EJ940" s="147"/>
      <c r="EK940" s="147"/>
      <c r="EL940" s="147"/>
      <c r="EM940" s="147"/>
      <c r="EN940" s="147"/>
      <c r="EO940" s="147"/>
      <c r="EP940" s="147"/>
      <c r="EQ940" s="147"/>
      <c r="ER940" s="147"/>
      <c r="ES940" s="147"/>
      <c r="ET940" s="147"/>
      <c r="EU940" s="147"/>
      <c r="EV940" s="147" t="str">
        <f>VLOOKUP(J941,'[2]RATES OCTUBRE'!J$1:K$1924,2,FALSE)</f>
        <v/>
      </c>
      <c r="EW940" s="147"/>
      <c r="EX940" s="147" t="str">
        <f>VLOOKUP(J941,[2]Hoja26!N$4:O$1289,2,FALSE)</f>
        <v>EN EJECUCION</v>
      </c>
      <c r="EY940" s="147" t="s">
        <v>79</v>
      </c>
      <c r="EZ940" s="217"/>
      <c r="FB940" s="147"/>
      <c r="FC940" s="147"/>
      <c r="FD940" s="147"/>
      <c r="FE940" s="147"/>
      <c r="FF940" s="147"/>
      <c r="FG940" s="147"/>
      <c r="FH940" s="147"/>
      <c r="FI940" s="147"/>
      <c r="FJ940" s="147"/>
      <c r="FK940" s="147"/>
      <c r="FL940" s="147"/>
      <c r="FM940" s="147"/>
      <c r="FN940" s="147"/>
      <c r="FO940" s="147"/>
      <c r="FP940" s="147"/>
      <c r="FQ940" s="147"/>
      <c r="FR940" s="147"/>
      <c r="FS940" s="66" t="str">
        <f t="shared" si="634"/>
        <v>30398531-SUBPESCA</v>
      </c>
      <c r="FT940" s="66" t="str">
        <f>VLOOKUP(FS940,'[2]ESTADO DE SITUACION OCTUBRE'!I$4:I$941,1,FALSE)</f>
        <v>30398531-SUBPESCA</v>
      </c>
      <c r="FU940" s="66" t="e">
        <f>VLOOKUP(K940,'[2]BIP-COSTO'!B$2:H$1976,7,FALSE)</f>
        <v>#N/A</v>
      </c>
      <c r="FV940" s="173" t="e">
        <v>#N/A</v>
      </c>
      <c r="FW940" s="173" t="e">
        <f t="shared" si="635"/>
        <v>#N/A</v>
      </c>
      <c r="FX940" s="66" t="e">
        <f>VLOOKUP(K940,'[2]BIP-COSTO'!B$2:H$1976,4,FALSE)</f>
        <v>#N/A</v>
      </c>
      <c r="FY940" s="66" t="e">
        <f>VLOOKUP(K940,'[2]BIP-COSTO'!B$2:K$1976,10,FALSE)</f>
        <v>#N/A</v>
      </c>
      <c r="GF940" s="18" t="e">
        <f>VLOOKUP(J940,[2]Hoja20!A$2:V$35,22,FALSE)</f>
        <v>#N/A</v>
      </c>
      <c r="GG940" s="68"/>
      <c r="GH940" s="68"/>
      <c r="GM940" s="66" t="e">
        <f>VLOOKUP(K940,[3]resultado!E$2:K$2045,7,FALSE)</f>
        <v>#N/A</v>
      </c>
      <c r="GO940" s="66">
        <f>VLOOKUP(J940,[3]Hoja2!A$1:A$110,1,FALSE)</f>
        <v>30398531</v>
      </c>
      <c r="GP940" s="66" t="e">
        <f>VLOOKUP(K940,[3]Hoja5!C$2:F$376,1,FALSE)</f>
        <v>#N/A</v>
      </c>
      <c r="GQ940" s="66">
        <f>VLOOKUP(J940,[3]Hoja5!A$2:A$376,1,FALSE)</f>
        <v>30398531</v>
      </c>
      <c r="GR940" s="66" t="e">
        <f>VLOOKUP(J940,rates!B$2:I$944,8,FALSE)</f>
        <v>#N/A</v>
      </c>
      <c r="GS940" s="66" t="s">
        <v>93</v>
      </c>
      <c r="GT940" s="66" t="e">
        <f>VLOOKUP(J940,Hoja6!A$2:A$29,1,FALSE)</f>
        <v>#N/A</v>
      </c>
      <c r="GU940" s="66" t="e">
        <f>VLOOKUP(J940,Hoja7!A$2:O$243,15,FALSE)</f>
        <v>#N/A</v>
      </c>
      <c r="GV940" s="66">
        <f>VLOOKUP(J940,'ESTADO DE SITUACION'!H$4:AQ$943,36,FALSE)</f>
        <v>0</v>
      </c>
    </row>
    <row r="941" spans="1:204" s="66" customFormat="1" ht="18" customHeight="1" outlineLevel="2">
      <c r="A941" s="353">
        <v>33</v>
      </c>
      <c r="B941" s="353" t="s">
        <v>79</v>
      </c>
      <c r="C941" s="353" t="s">
        <v>209</v>
      </c>
      <c r="D941" s="353" t="s">
        <v>118</v>
      </c>
      <c r="E941" s="354" t="s">
        <v>210</v>
      </c>
      <c r="F941" s="353" t="s">
        <v>744</v>
      </c>
      <c r="G941" s="353" t="s">
        <v>631</v>
      </c>
      <c r="H941" s="353" t="s">
        <v>338</v>
      </c>
      <c r="I941" s="355" t="s">
        <v>792</v>
      </c>
      <c r="J941" s="356">
        <v>30461825</v>
      </c>
      <c r="K941" s="53" t="str">
        <f t="shared" si="623"/>
        <v>30461825-SERNAMEG</v>
      </c>
      <c r="L941" s="360"/>
      <c r="M941" s="53" t="str">
        <f t="shared" si="624"/>
        <v>30461825</v>
      </c>
      <c r="N941" s="224">
        <f t="shared" si="625"/>
        <v>33</v>
      </c>
      <c r="O941" s="355" t="s">
        <v>793</v>
      </c>
      <c r="P941" s="357">
        <v>172834000</v>
      </c>
      <c r="Q941" s="211">
        <v>0</v>
      </c>
      <c r="R941" s="211">
        <v>0</v>
      </c>
      <c r="S941" s="94">
        <v>0</v>
      </c>
      <c r="T941" s="94">
        <v>0</v>
      </c>
      <c r="U941" s="94">
        <v>0</v>
      </c>
      <c r="V941" s="212">
        <f t="shared" si="626"/>
        <v>0</v>
      </c>
      <c r="W941" s="212">
        <v>0</v>
      </c>
      <c r="X941" s="212">
        <v>0</v>
      </c>
      <c r="Y941" s="212">
        <v>0</v>
      </c>
      <c r="Z941" s="212">
        <f t="shared" si="627"/>
        <v>0</v>
      </c>
      <c r="AA941" s="211">
        <f t="shared" si="628"/>
        <v>0</v>
      </c>
      <c r="AB941" s="211">
        <v>0</v>
      </c>
      <c r="AC941" s="211">
        <f t="shared" si="629"/>
        <v>0</v>
      </c>
      <c r="AD941" s="335">
        <f t="shared" si="630"/>
        <v>0</v>
      </c>
      <c r="AE941" s="358">
        <v>0</v>
      </c>
      <c r="AF941" s="59">
        <v>0</v>
      </c>
      <c r="AG941" s="358">
        <v>43208500</v>
      </c>
      <c r="AH941" s="59">
        <v>0</v>
      </c>
      <c r="AI941" s="59">
        <f t="shared" si="631"/>
        <v>43208500</v>
      </c>
      <c r="AJ941" s="59">
        <f t="shared" si="632"/>
        <v>129625500</v>
      </c>
      <c r="AK941" s="211">
        <f t="shared" si="633"/>
        <v>172834000</v>
      </c>
      <c r="AL941" s="214" t="s">
        <v>93</v>
      </c>
      <c r="AM941" s="359" t="s">
        <v>131</v>
      </c>
      <c r="AN941" s="220"/>
      <c r="AO941" s="220"/>
      <c r="AP941" s="220"/>
      <c r="AQ941" s="220"/>
      <c r="AR941" s="220"/>
      <c r="AS941" s="220"/>
      <c r="AT941" s="220"/>
      <c r="AU941" s="220"/>
      <c r="AV941" s="147"/>
      <c r="AW941" s="221" t="e">
        <f>VLOOKUP([3]Hoja3!J9,#REF!,3,FALSE)</f>
        <v>#REF!</v>
      </c>
      <c r="AX941" s="221"/>
      <c r="AY941" s="221" t="e">
        <f>VLOOKUP([3]Hoja3!J9,#REF!,13,FALSE)</f>
        <v>#REF!</v>
      </c>
      <c r="AZ941" s="221" t="e">
        <f>VLOOKUP(CLEAN([3]Hoja3!J9),#REF!,7,FALSE)</f>
        <v>#REF!</v>
      </c>
      <c r="BA941" s="147" t="e">
        <f>VLOOKUP([3]Hoja3!J9,#REF!,8,FALSE)</f>
        <v>#REF!</v>
      </c>
      <c r="BB941" s="217" t="e">
        <f>VLOOKUP([3]Hoja3!J9,#REF!,2,FALSE)</f>
        <v>#REF!</v>
      </c>
      <c r="BC941" s="217" t="e">
        <f>VLOOKUP([3]Hoja3!J9,#REF!,2,FALSE)</f>
        <v>#REF!</v>
      </c>
      <c r="BD941" s="217"/>
      <c r="BE941" s="147" t="e">
        <f>VLOOKUP(CLEAN([3]Hoja3!J9),#REF!,2,FALSE)</f>
        <v>#REF!</v>
      </c>
      <c r="BF941" s="147"/>
      <c r="BG941" s="147" t="e">
        <f>VLOOKUP([3]Hoja3!J9,#REF!,13,FALSE)</f>
        <v>#REF!</v>
      </c>
      <c r="BH941" s="147" t="e">
        <f>VLOOKUP([3]Hoja3!J9,#REF!,13,FALSE)</f>
        <v>#REF!</v>
      </c>
      <c r="BI941" s="147" t="e">
        <f>VLOOKUP([3]Hoja3!J9,#REF!,13,FALSE)</f>
        <v>#REF!</v>
      </c>
      <c r="BJ941" s="147" t="e">
        <f>VLOOKUP([3]Hoja3!J9,#REF!,13,FALSE)</f>
        <v>#REF!</v>
      </c>
      <c r="BK941" s="147" t="e">
        <f>VLOOKUP([3]Hoja3!J9,#REF!,9,FALSE)</f>
        <v>#REF!</v>
      </c>
      <c r="BL941" s="147"/>
      <c r="BM941" s="217" t="e">
        <f>VLOOKUP([3]Hoja3!J9,#REF!,2,FALSE)</f>
        <v>#REF!</v>
      </c>
      <c r="BN941" s="147"/>
      <c r="BO941" s="147"/>
      <c r="BP941" s="147"/>
      <c r="BQ941" s="147"/>
      <c r="BR941" s="147"/>
      <c r="BS941" s="217" t="e">
        <f>VLOOKUP(CLEAN([3]Hoja3!J9),#REF!,2,FALSE)</f>
        <v>#REF!</v>
      </c>
      <c r="BT941" s="217" t="e">
        <f>[3]Hoja3!W9-BS941</f>
        <v>#REF!</v>
      </c>
      <c r="BU941" s="147"/>
      <c r="BV941" s="147"/>
      <c r="BW941" s="147"/>
      <c r="BX941" s="147"/>
      <c r="BY941" s="147"/>
      <c r="BZ941" s="147"/>
      <c r="CA941" s="147"/>
      <c r="CB941" s="147" t="e">
        <f>VLOOKUP([3]Hoja3!J9,#REF!,13,FALSE)</f>
        <v>#REF!</v>
      </c>
      <c r="CC941" s="147" t="e">
        <f>VLOOKUP([3]Hoja3!J9,#REF!,2,FALSE)</f>
        <v>#REF!</v>
      </c>
      <c r="CD941" s="147" t="e">
        <f>VLOOKUP([3]Hoja3!J9,#REF!,13,FALSE)</f>
        <v>#REF!</v>
      </c>
      <c r="CE941" s="147" t="e">
        <f>VLOOKUP([3]Hoja3!J9,#REF!,3,FALSE)</f>
        <v>#REF!</v>
      </c>
      <c r="CF941" s="147" t="e">
        <f>VLOOKUP([3]Hoja3!J9,[2]Hoja4!A$2:M$143,13,FALSE)</f>
        <v>#N/A</v>
      </c>
      <c r="CG941" s="147" t="e">
        <f>VLOOKUP([3]Hoja3!J9,[2]Hoja5!H$2:J$1328,2,FALSE)</f>
        <v>#N/A</v>
      </c>
      <c r="CH941" s="147"/>
      <c r="CI941" s="147"/>
      <c r="CJ941" s="147" t="e">
        <f>VLOOKUP([3]Hoja3!J9,[2]Hoja13!A$2:M$148,13,FALSE)</f>
        <v>#N/A</v>
      </c>
      <c r="CK941" s="147" t="e">
        <f>VLOOKUP([3]Hoja3!J9,'[2]rates 26-06-2018'!A$2:I$1489,8,FALSE)</f>
        <v>#N/A</v>
      </c>
      <c r="CL941" s="147"/>
      <c r="CM941" s="147" t="e">
        <f>VLOOKUP([3]Hoja3!J9,[2]Hoja8!A$2:M$154,13,FALSE)</f>
        <v>#N/A</v>
      </c>
      <c r="CN941" s="147" t="e">
        <f>VLOOKUP([3]Hoja3!J9,'[2]rates 26-06-2018'!A$1:I$1489,9,FALSE)</f>
        <v>#N/A</v>
      </c>
      <c r="CO941" s="147" t="e">
        <f>VLOOKUP([3]Hoja3!J9,'[2]rates 26-06-2018'!A$1:I$1489,4,FALSE)</f>
        <v>#N/A</v>
      </c>
      <c r="CP941" s="147"/>
      <c r="CQ941" s="217" t="e">
        <f>VLOOKUP(CLEAN([3]Hoja3!J9),[2]Hoja14!A$2:B$126,2,FALSE)</f>
        <v>#N/A</v>
      </c>
      <c r="CR941" s="217" t="e">
        <f>[3]Hoja3!Y9-CQ941</f>
        <v>#N/A</v>
      </c>
      <c r="CS941" s="147"/>
      <c r="CT941" s="147"/>
      <c r="CU941" s="147"/>
      <c r="CV941" s="147"/>
      <c r="CW941" s="147"/>
      <c r="CX941" s="147"/>
      <c r="CY941" s="147"/>
      <c r="CZ941" s="147"/>
      <c r="DA941" s="147"/>
      <c r="DB941" s="218" t="e">
        <f>VLOOKUP([3]Hoja3!J9,[2]PPTO!A$6:C$335,3,FALSE)</f>
        <v>#N/A</v>
      </c>
      <c r="DC941" s="218" t="e">
        <f>[3]Hoja3!P9-DB941</f>
        <v>#N/A</v>
      </c>
      <c r="DD941" s="218" t="e">
        <f>VLOOKUP([3]Hoja3!J9,[2]PPTO!A$5:E$337,5,FALSE)</f>
        <v>#N/A</v>
      </c>
      <c r="DE941" s="218" t="e">
        <f>VLOOKUP([3]Hoja3!J9,[2]PPTO!A$6:F$335,6,FALSE)</f>
        <v>#N/A</v>
      </c>
      <c r="DF941" s="216" t="e">
        <f>VLOOKUP([3]Hoja3!J9,DH$477:DH$484,1,FALSE)</f>
        <v>#N/A</v>
      </c>
      <c r="DG941" s="216"/>
      <c r="DH941" s="216"/>
      <c r="DI941" s="147" t="e">
        <f>VLOOKUP([3]Hoja3!J9,'[2]2018'!A$3:N$167,14,FALSE)</f>
        <v>#N/A</v>
      </c>
      <c r="DJ941" s="147" t="str">
        <f>VLOOKUP([3]Hoja3!J9,[2]resultado!G$2:H$1656,2,FALSE)</f>
        <v/>
      </c>
      <c r="DK941" s="217">
        <v>0</v>
      </c>
      <c r="DL941" s="217">
        <f>[3]Hoja3!Q9-DK941</f>
        <v>0</v>
      </c>
      <c r="DM941" s="217">
        <f>[3]Hoja3!P9-([3]Hoja3!Q9+[3]Hoja3!R9+[3]Hoja3!AF9)</f>
        <v>980000000</v>
      </c>
      <c r="DN941" s="147"/>
      <c r="DO941" s="147" t="e">
        <f>VLOOKUP(K942,'[2]rates actuales'!B$2:K$1880,10,FALSE)</f>
        <v>#N/A</v>
      </c>
      <c r="DP941" s="147"/>
      <c r="DQ941" s="217" t="e">
        <v>#N/A</v>
      </c>
      <c r="DR941" s="147"/>
      <c r="DS941" s="147" t="str">
        <f>VLOOKUP(J942,'[2]rates actuales'!A$2:C$1880,3,FALSE)</f>
        <v/>
      </c>
      <c r="DT941" s="147"/>
      <c r="DU941" s="147"/>
      <c r="DV941" s="147"/>
      <c r="DW941" s="147" t="e">
        <f>VLOOKUP(J942,[2]TERMINADOS!A$2:B$133,2,FALSE)</f>
        <v>#N/A</v>
      </c>
      <c r="DX941" s="217">
        <f>VLOOKUP(J942,'[2]COSTO-GASTO'!A$2:B$382,2,FALSE)</f>
        <v>500000000</v>
      </c>
      <c r="DY941" s="217">
        <f>P942-DX941</f>
        <v>0</v>
      </c>
      <c r="DZ941" s="147">
        <f>VLOOKUP(J942,'[2]COSTO-GASTO'!E$2:F$401,2,FALSE)</f>
        <v>166502433</v>
      </c>
      <c r="EA941" s="217">
        <f t="shared" si="622"/>
        <v>0</v>
      </c>
      <c r="EB941" s="147" t="e">
        <f>VLOOKUP(J942,[2]Hoja26!A$2:B$91,2,FALSE)</f>
        <v>#N/A</v>
      </c>
      <c r="EC941" s="147" t="str">
        <f>VLOOKUP(J942,[2]Hoja26!E$2:F$147,2,FALSE)</f>
        <v>EN EJECUCION</v>
      </c>
      <c r="ED941" s="147"/>
      <c r="EE941" s="147"/>
      <c r="EF941" s="147"/>
      <c r="EG941" s="147"/>
      <c r="EH941" s="147"/>
      <c r="EI941" s="147"/>
      <c r="EJ941" s="147"/>
      <c r="EK941" s="147"/>
      <c r="EL941" s="147"/>
      <c r="EM941" s="147"/>
      <c r="EN941" s="147"/>
      <c r="EO941" s="147"/>
      <c r="EP941" s="147"/>
      <c r="EQ941" s="147"/>
      <c r="ER941" s="147"/>
      <c r="ES941" s="147"/>
      <c r="ET941" s="147"/>
      <c r="EU941" s="147"/>
      <c r="EV941" s="147" t="str">
        <f>VLOOKUP(J942,'[2]RATES OCTUBRE'!J$1:K$1924,2,FALSE)</f>
        <v/>
      </c>
      <c r="EW941" s="147"/>
      <c r="EX941" s="147" t="str">
        <f>VLOOKUP(J942,[2]Hoja26!N$4:O$1289,2,FALSE)</f>
        <v>EN EJECUCION</v>
      </c>
      <c r="EY941" s="147" t="s">
        <v>79</v>
      </c>
      <c r="EZ941" s="217"/>
      <c r="FB941" s="147"/>
      <c r="FC941" s="147"/>
      <c r="FD941" s="147"/>
      <c r="FE941" s="147"/>
      <c r="FF941" s="147"/>
      <c r="FG941" s="147"/>
      <c r="FH941" s="147"/>
      <c r="FI941" s="147"/>
      <c r="FJ941" s="147"/>
      <c r="FK941" s="147"/>
      <c r="FL941" s="147"/>
      <c r="FM941" s="147"/>
      <c r="FN941" s="147"/>
      <c r="FO941" s="147"/>
      <c r="FP941" s="147"/>
      <c r="FQ941" s="147"/>
      <c r="FR941" s="147"/>
      <c r="FS941" s="66" t="str">
        <f t="shared" si="634"/>
        <v>30461825-SERNAMEG</v>
      </c>
      <c r="FT941" s="66" t="str">
        <f>VLOOKUP(FS941,'[2]ESTADO DE SITUACION OCTUBRE'!I$4:I$941,1,FALSE)</f>
        <v>30461825-SERNAMEG</v>
      </c>
      <c r="FU941" s="66" t="e">
        <f>VLOOKUP(K941,'[2]BIP-COSTO'!B$2:H$1976,7,FALSE)</f>
        <v>#N/A</v>
      </c>
      <c r="FV941" s="173" t="e">
        <v>#N/A</v>
      </c>
      <c r="FW941" s="173" t="e">
        <f t="shared" si="635"/>
        <v>#N/A</v>
      </c>
      <c r="FX941" s="66" t="e">
        <f>VLOOKUP(K941,'[2]BIP-COSTO'!B$2:H$1976,4,FALSE)</f>
        <v>#N/A</v>
      </c>
      <c r="FY941" s="66" t="e">
        <f>VLOOKUP(K941,'[2]BIP-COSTO'!B$2:K$1976,10,FALSE)</f>
        <v>#N/A</v>
      </c>
      <c r="GF941" s="18" t="e">
        <f>VLOOKUP(J941,[2]Hoja20!A$2:V$35,22,FALSE)</f>
        <v>#N/A</v>
      </c>
      <c r="GG941" s="68"/>
      <c r="GH941" s="68"/>
      <c r="GM941" s="66" t="e">
        <f>VLOOKUP(K941,[3]resultado!E$2:K$2045,7,FALSE)</f>
        <v>#N/A</v>
      </c>
      <c r="GO941" s="66" t="e">
        <f>VLOOKUP(J941,[3]Hoja2!A$1:A$110,1,FALSE)</f>
        <v>#N/A</v>
      </c>
      <c r="GP941" s="66" t="e">
        <f>VLOOKUP(K941,[3]Hoja5!C$2:F$376,1,FALSE)</f>
        <v>#N/A</v>
      </c>
      <c r="GQ941" s="66" t="e">
        <f>VLOOKUP(J941,[3]Hoja5!A$2:A$376,1,FALSE)</f>
        <v>#N/A</v>
      </c>
      <c r="GR941" s="66" t="str">
        <f>VLOOKUP(J941,rates!B$2:I$944,8,FALSE)</f>
        <v/>
      </c>
      <c r="GS941" s="66" t="s">
        <v>2986</v>
      </c>
      <c r="GT941" s="66" t="e">
        <f>VLOOKUP(J941,Hoja6!A$2:A$29,1,FALSE)</f>
        <v>#N/A</v>
      </c>
      <c r="GU941" s="66" t="e">
        <f>VLOOKUP(J941,Hoja7!A$2:O$243,15,FALSE)</f>
        <v>#N/A</v>
      </c>
      <c r="GV941" s="66" t="str">
        <f>VLOOKUP(J941,'ESTADO DE SITUACION'!H$4:AQ$943,36,FALSE)</f>
        <v>C</v>
      </c>
    </row>
    <row r="942" spans="1:204" s="147" customFormat="1" ht="18" customHeight="1" outlineLevel="2">
      <c r="A942" s="353">
        <v>33</v>
      </c>
      <c r="B942" s="353" t="s">
        <v>79</v>
      </c>
      <c r="C942" s="353" t="s">
        <v>96</v>
      </c>
      <c r="D942" s="353" t="s">
        <v>118</v>
      </c>
      <c r="E942" s="354" t="s">
        <v>82</v>
      </c>
      <c r="F942" s="353" t="s">
        <v>744</v>
      </c>
      <c r="G942" s="353" t="s">
        <v>720</v>
      </c>
      <c r="H942" s="353" t="s">
        <v>324</v>
      </c>
      <c r="I942" s="355" t="s">
        <v>794</v>
      </c>
      <c r="J942" s="356">
        <v>30426980</v>
      </c>
      <c r="K942" s="53" t="str">
        <f t="shared" si="623"/>
        <v>30426980-SEREMI DE BIENES NACIONALES</v>
      </c>
      <c r="L942" s="209"/>
      <c r="M942" s="53" t="str">
        <f t="shared" si="624"/>
        <v>30426980</v>
      </c>
      <c r="N942" s="224">
        <f t="shared" si="625"/>
        <v>33</v>
      </c>
      <c r="O942" s="355" t="s">
        <v>795</v>
      </c>
      <c r="P942" s="357">
        <v>500000000</v>
      </c>
      <c r="Q942" s="211">
        <v>0</v>
      </c>
      <c r="R942" s="211">
        <v>166502433</v>
      </c>
      <c r="S942" s="212">
        <v>0</v>
      </c>
      <c r="T942" s="212">
        <v>0</v>
      </c>
      <c r="U942" s="212">
        <v>4119000</v>
      </c>
      <c r="V942" s="212">
        <f t="shared" si="626"/>
        <v>4119000</v>
      </c>
      <c r="W942" s="212">
        <v>0</v>
      </c>
      <c r="X942" s="212">
        <v>4692000</v>
      </c>
      <c r="Y942" s="212">
        <v>3733433</v>
      </c>
      <c r="Z942" s="212">
        <f t="shared" si="627"/>
        <v>8425433</v>
      </c>
      <c r="AA942" s="211">
        <f t="shared" si="628"/>
        <v>12544433</v>
      </c>
      <c r="AB942" s="211">
        <v>17986000</v>
      </c>
      <c r="AC942" s="211">
        <f t="shared" si="629"/>
        <v>30530433</v>
      </c>
      <c r="AD942" s="335">
        <f t="shared" si="630"/>
        <v>135972000</v>
      </c>
      <c r="AE942" s="358">
        <v>166502433</v>
      </c>
      <c r="AF942" s="59">
        <v>134922986</v>
      </c>
      <c r="AG942" s="358">
        <v>83374391.75</v>
      </c>
      <c r="AH942" s="59">
        <v>0</v>
      </c>
      <c r="AI942" s="59">
        <f t="shared" si="631"/>
        <v>83374391.75</v>
      </c>
      <c r="AJ942" s="59">
        <f t="shared" si="632"/>
        <v>281702622.25</v>
      </c>
      <c r="AK942" s="227">
        <f t="shared" si="633"/>
        <v>333497567</v>
      </c>
      <c r="AL942" s="214" t="s">
        <v>93</v>
      </c>
      <c r="AM942" s="359" t="s">
        <v>131</v>
      </c>
      <c r="AN942" s="220"/>
      <c r="AO942" s="220"/>
      <c r="AP942" s="220"/>
      <c r="AQ942" s="220"/>
      <c r="AR942" s="220"/>
      <c r="AS942" s="220"/>
      <c r="AT942" s="220"/>
      <c r="AU942" s="220"/>
      <c r="AW942" s="216" t="e">
        <f>VLOOKUP([3]Hoja3!J10,#REF!,3,FALSE)</f>
        <v>#REF!</v>
      </c>
      <c r="AX942" s="216"/>
      <c r="AY942" s="216" t="e">
        <f>VLOOKUP([3]Hoja3!J10,#REF!,13,FALSE)</f>
        <v>#REF!</v>
      </c>
      <c r="AZ942" s="216" t="e">
        <f>VLOOKUP(CLEAN([3]Hoja3!J10),#REF!,7,FALSE)</f>
        <v>#REF!</v>
      </c>
      <c r="BA942" s="147" t="e">
        <f>VLOOKUP([3]Hoja3!J10,#REF!,8,FALSE)</f>
        <v>#REF!</v>
      </c>
      <c r="BB942" s="217" t="e">
        <f>VLOOKUP([3]Hoja3!J10,#REF!,2,FALSE)</f>
        <v>#REF!</v>
      </c>
      <c r="BC942" s="217" t="e">
        <f>VLOOKUP([3]Hoja3!J10,#REF!,2,FALSE)</f>
        <v>#REF!</v>
      </c>
      <c r="BD942" s="217"/>
      <c r="BE942" s="147" t="e">
        <f>VLOOKUP(CLEAN([3]Hoja3!J10),#REF!,2,FALSE)</f>
        <v>#REF!</v>
      </c>
      <c r="BG942" s="147" t="e">
        <f>VLOOKUP([3]Hoja3!J10,#REF!,13,FALSE)</f>
        <v>#REF!</v>
      </c>
      <c r="BH942" s="147" t="e">
        <f>VLOOKUP([3]Hoja3!J10,#REF!,13,FALSE)</f>
        <v>#REF!</v>
      </c>
      <c r="BI942" s="147" t="e">
        <f>VLOOKUP([3]Hoja3!J10,#REF!,13,FALSE)</f>
        <v>#REF!</v>
      </c>
      <c r="BJ942" s="147" t="e">
        <f>VLOOKUP([3]Hoja3!J10,#REF!,13,FALSE)</f>
        <v>#REF!</v>
      </c>
      <c r="BK942" s="147" t="e">
        <f>VLOOKUP([3]Hoja3!J10,#REF!,9,FALSE)</f>
        <v>#REF!</v>
      </c>
      <c r="BM942" s="217" t="e">
        <f>VLOOKUP([3]Hoja3!J10,#REF!,2,FALSE)</f>
        <v>#REF!</v>
      </c>
      <c r="BS942" s="217" t="e">
        <f>VLOOKUP(CLEAN([3]Hoja3!J10),#REF!,2,FALSE)</f>
        <v>#REF!</v>
      </c>
      <c r="BT942" s="217" t="e">
        <f>[3]Hoja3!W10-BS942</f>
        <v>#REF!</v>
      </c>
      <c r="CB942" s="147" t="e">
        <f>VLOOKUP([3]Hoja3!J10,#REF!,13,FALSE)</f>
        <v>#REF!</v>
      </c>
      <c r="CC942" s="147" t="e">
        <f>VLOOKUP([3]Hoja3!J10,#REF!,2,FALSE)</f>
        <v>#REF!</v>
      </c>
      <c r="CD942" s="147" t="e">
        <f>VLOOKUP([3]Hoja3!J10,#REF!,13,FALSE)</f>
        <v>#REF!</v>
      </c>
      <c r="CE942" s="147" t="e">
        <f>VLOOKUP([3]Hoja3!J10,#REF!,3,FALSE)</f>
        <v>#REF!</v>
      </c>
      <c r="CF942" s="147" t="e">
        <f>VLOOKUP([3]Hoja3!J10,[2]Hoja4!A$2:M$143,13,FALSE)</f>
        <v>#N/A</v>
      </c>
      <c r="CG942" s="147" t="e">
        <f>VLOOKUP([3]Hoja3!J10,[2]Hoja5!H$2:J$1328,2,FALSE)</f>
        <v>#N/A</v>
      </c>
      <c r="CJ942" s="147" t="e">
        <f>VLOOKUP([3]Hoja3!J10,[2]Hoja13!A$2:M$148,13,FALSE)</f>
        <v>#N/A</v>
      </c>
      <c r="CK942" s="147" t="e">
        <f>VLOOKUP([3]Hoja3!J10,'[2]rates 26-06-2018'!A$2:I$1489,8,FALSE)</f>
        <v>#N/A</v>
      </c>
      <c r="CM942" s="147" t="e">
        <f>VLOOKUP([3]Hoja3!J10,[2]Hoja8!A$2:M$154,13,FALSE)</f>
        <v>#N/A</v>
      </c>
      <c r="CN942" s="147" t="e">
        <f>VLOOKUP([3]Hoja3!J10,'[2]rates 26-06-2018'!A$1:I$1489,9,FALSE)</f>
        <v>#N/A</v>
      </c>
      <c r="CO942" s="147" t="e">
        <f>VLOOKUP([3]Hoja3!J10,'[2]rates 26-06-2018'!A$1:I$1489,4,FALSE)</f>
        <v>#N/A</v>
      </c>
      <c r="CQ942" s="217" t="e">
        <f>VLOOKUP(CLEAN([3]Hoja3!J10),[2]Hoja14!A$2:B$126,2,FALSE)</f>
        <v>#N/A</v>
      </c>
      <c r="CR942" s="217" t="e">
        <f>[3]Hoja3!Y10-CQ942</f>
        <v>#N/A</v>
      </c>
      <c r="CT942" s="217" t="e">
        <f>[3]Hoja3!Y10-CQ942</f>
        <v>#N/A</v>
      </c>
      <c r="DB942" s="218" t="e">
        <f>VLOOKUP([3]Hoja3!J10,[2]PPTO!A$6:C$335,3,FALSE)</f>
        <v>#N/A</v>
      </c>
      <c r="DC942" s="218" t="e">
        <f>[3]Hoja3!P10-DB942</f>
        <v>#N/A</v>
      </c>
      <c r="DD942" s="218" t="e">
        <f>VLOOKUP([3]Hoja3!J10,[2]PPTO!A$5:E$337,5,FALSE)</f>
        <v>#N/A</v>
      </c>
      <c r="DE942" s="218" t="e">
        <f>VLOOKUP([3]Hoja3!J10,[2]PPTO!A$6:F$335,6,FALSE)</f>
        <v>#N/A</v>
      </c>
      <c r="DF942" s="216" t="e">
        <f>VLOOKUP([3]Hoja3!J10,DH$477:DH$484,1,FALSE)</f>
        <v>#N/A</v>
      </c>
      <c r="DG942" s="216"/>
      <c r="DH942" s="216"/>
      <c r="DI942" s="147" t="e">
        <f>VLOOKUP([3]Hoja3!J10,'[2]2018'!A$3:N$167,14,FALSE)</f>
        <v>#N/A</v>
      </c>
      <c r="DJ942" s="147" t="str">
        <f>VLOOKUP([3]Hoja3!J10,[2]resultado!G$2:H$1656,2,FALSE)</f>
        <v/>
      </c>
      <c r="DK942" s="217">
        <v>90786183</v>
      </c>
      <c r="DL942" s="217">
        <f>[3]Hoja3!Q10-DK942</f>
        <v>-90786183</v>
      </c>
      <c r="DM942" s="217">
        <f>[3]Hoja3!P10-([3]Hoja3!Q10+[3]Hoja3!R10+[3]Hoja3!AF10)</f>
        <v>332318000</v>
      </c>
      <c r="DQ942" s="217"/>
      <c r="EZ942" s="217"/>
      <c r="FS942" s="66" t="str">
        <f t="shared" si="634"/>
        <v>30426980-SEREMI DE BIENES NACIONALES</v>
      </c>
      <c r="FT942" s="66" t="str">
        <f>VLOOKUP(FS942,'[2]ESTADO DE SITUACION OCTUBRE'!I$4:I$941,1,FALSE)</f>
        <v>30426980-SEREMI DE BIENES NACIONALES</v>
      </c>
      <c r="FU942" s="66" t="e">
        <f>VLOOKUP(K942,'[2]BIP-COSTO'!B$2:H$1976,7,FALSE)</f>
        <v>#N/A</v>
      </c>
      <c r="FV942" s="173" t="e">
        <v>#N/A</v>
      </c>
      <c r="FW942" s="173" t="e">
        <f t="shared" si="635"/>
        <v>#N/A</v>
      </c>
      <c r="FX942" s="66" t="e">
        <f>VLOOKUP(K942,'[2]BIP-COSTO'!B$2:H$1976,4,FALSE)</f>
        <v>#N/A</v>
      </c>
      <c r="FY942" s="66" t="e">
        <f>VLOOKUP(K942,'[2]BIP-COSTO'!B$2:K$1976,10,FALSE)</f>
        <v>#N/A</v>
      </c>
      <c r="GF942" s="18" t="e">
        <f>VLOOKUP(J942,[2]Hoja20!A$2:V$35,22,FALSE)</f>
        <v>#N/A</v>
      </c>
      <c r="GG942" s="148"/>
      <c r="GH942" s="148"/>
      <c r="GM942" s="66" t="e">
        <f>VLOOKUP(K942,[3]resultado!E$2:K$2045,7,FALSE)</f>
        <v>#N/A</v>
      </c>
      <c r="GO942" s="66">
        <f>VLOOKUP(J942,[3]Hoja2!A$1:A$110,1,FALSE)</f>
        <v>30426980</v>
      </c>
      <c r="GP942" s="66" t="e">
        <f>VLOOKUP(K942,[3]Hoja5!C$2:F$376,1,FALSE)</f>
        <v>#N/A</v>
      </c>
      <c r="GQ942" s="66">
        <f>VLOOKUP(J942,[3]Hoja5!A$2:A$376,1,FALSE)</f>
        <v>30426980</v>
      </c>
      <c r="GR942" s="66" t="e">
        <f>VLOOKUP(J942,rates!B$2:I$944,8,FALSE)</f>
        <v>#N/A</v>
      </c>
      <c r="GS942" s="66" t="s">
        <v>93</v>
      </c>
      <c r="GT942" s="66" t="e">
        <f>VLOOKUP(J942,Hoja6!A$2:A$29,1,FALSE)</f>
        <v>#N/A</v>
      </c>
      <c r="GU942" s="66" t="e">
        <f>VLOOKUP(J942,Hoja7!A$2:O$243,15,FALSE)</f>
        <v>#N/A</v>
      </c>
      <c r="GV942" s="66">
        <f>VLOOKUP(J942,'ESTADO DE SITUACION'!H$4:AQ$943,36,FALSE)</f>
        <v>0</v>
      </c>
    </row>
    <row r="943" spans="1:204" ht="15" customHeight="1" outlineLevel="2">
      <c r="A943" s="71"/>
      <c r="B943" s="72"/>
      <c r="C943" s="71"/>
      <c r="D943" s="71"/>
      <c r="E943" s="71"/>
      <c r="F943" s="71"/>
      <c r="G943" s="71"/>
      <c r="H943" s="71"/>
      <c r="I943" s="73"/>
      <c r="J943" s="74"/>
      <c r="K943" s="96"/>
      <c r="L943" s="53"/>
      <c r="M943" s="53"/>
      <c r="N943" s="54"/>
      <c r="O943" s="78" t="s">
        <v>109</v>
      </c>
      <c r="P943" s="79">
        <f t="shared" ref="P943:AG943" si="643">SUBTOTAL(9,P905:P942)</f>
        <v>24275416701</v>
      </c>
      <c r="Q943" s="164">
        <f t="shared" si="643"/>
        <v>7344373802</v>
      </c>
      <c r="R943" s="164">
        <f t="shared" si="643"/>
        <v>4964756503</v>
      </c>
      <c r="S943" s="164">
        <f t="shared" si="643"/>
        <v>0</v>
      </c>
      <c r="T943" s="164">
        <f t="shared" si="643"/>
        <v>0</v>
      </c>
      <c r="U943" s="164">
        <f t="shared" si="643"/>
        <v>92598748</v>
      </c>
      <c r="V943" s="164">
        <f t="shared" si="643"/>
        <v>92598748</v>
      </c>
      <c r="W943" s="164">
        <f t="shared" si="643"/>
        <v>168330683</v>
      </c>
      <c r="X943" s="164">
        <f t="shared" si="643"/>
        <v>321332843</v>
      </c>
      <c r="Y943" s="164">
        <f t="shared" si="643"/>
        <v>562097158</v>
      </c>
      <c r="Z943" s="164">
        <f t="shared" si="643"/>
        <v>1051760684</v>
      </c>
      <c r="AA943" s="164">
        <f t="shared" si="643"/>
        <v>1144359432</v>
      </c>
      <c r="AB943" s="164">
        <f t="shared" si="643"/>
        <v>773194517</v>
      </c>
      <c r="AC943" s="164">
        <f t="shared" si="643"/>
        <v>1917553949</v>
      </c>
      <c r="AD943" s="164">
        <f t="shared" si="643"/>
        <v>3047202554</v>
      </c>
      <c r="AE943" s="79">
        <f t="shared" si="643"/>
        <v>12289015323</v>
      </c>
      <c r="AF943" s="79">
        <f t="shared" si="643"/>
        <v>13971228804</v>
      </c>
      <c r="AG943" s="79">
        <f t="shared" si="643"/>
        <v>2570002694.25</v>
      </c>
      <c r="AH943" s="79">
        <f t="shared" ref="AH943:AJ943" si="644">SUBTOTAL(9,AH905:AH942)</f>
        <v>0</v>
      </c>
      <c r="AI943" s="79">
        <f t="shared" si="644"/>
        <v>2570002694.25</v>
      </c>
      <c r="AJ943" s="79">
        <f t="shared" si="644"/>
        <v>7734185202.75</v>
      </c>
      <c r="AK943" s="79">
        <f>SUBTOTAL(9,AK905:AK942)</f>
        <v>10240369795</v>
      </c>
      <c r="AL943" s="89"/>
      <c r="AM943" s="80"/>
      <c r="AN943" s="222"/>
      <c r="AO943" s="222"/>
      <c r="AP943" s="222"/>
      <c r="AQ943" s="222"/>
      <c r="AR943" s="222"/>
      <c r="AS943" s="222"/>
      <c r="AT943" s="222"/>
      <c r="AU943" s="222"/>
      <c r="BE943"/>
      <c r="BT943" s="16"/>
      <c r="CR943" s="16"/>
      <c r="CT943" s="16"/>
      <c r="DN943" s="109"/>
      <c r="DO943" s="109"/>
      <c r="DP943" s="109"/>
      <c r="DR943"/>
      <c r="DX943"/>
      <c r="EA943"/>
      <c r="FV943" s="65">
        <v>0</v>
      </c>
      <c r="GF943" s="18" t="e">
        <f>VLOOKUP(J943,[2]Hoja20!A$2:V$35,22,FALSE)</f>
        <v>#N/A</v>
      </c>
      <c r="GO943" s="66" t="e">
        <f>VLOOKUP(J943,[3]Hoja2!A$1:A$110,1,FALSE)</f>
        <v>#N/A</v>
      </c>
      <c r="GQ943" s="66" t="e">
        <f>VLOOKUP(J943,[3]Hoja5!A$2:A$376,1,FALSE)</f>
        <v>#N/A</v>
      </c>
    </row>
    <row r="944" spans="1:204" ht="6.75" customHeight="1" outlineLevel="2">
      <c r="A944" s="71"/>
      <c r="B944" s="72"/>
      <c r="C944" s="71"/>
      <c r="D944" s="71"/>
      <c r="E944" s="71"/>
      <c r="F944" s="71"/>
      <c r="G944" s="71"/>
      <c r="H944" s="71"/>
      <c r="I944" s="73"/>
      <c r="J944" s="74"/>
      <c r="K944" s="96"/>
      <c r="L944" s="53"/>
      <c r="M944" s="53"/>
      <c r="N944" s="54"/>
      <c r="O944" s="84"/>
      <c r="P944" s="85"/>
      <c r="Q944" s="97"/>
      <c r="R944" s="56"/>
      <c r="S944" s="57"/>
      <c r="T944" s="57"/>
      <c r="U944" s="57"/>
      <c r="V944" s="57"/>
      <c r="W944" s="57"/>
      <c r="X944" s="57"/>
      <c r="Y944" s="57"/>
      <c r="Z944" s="57"/>
      <c r="AA944" s="56"/>
      <c r="AB944" s="56"/>
      <c r="AC944" s="56"/>
      <c r="AD944" s="58"/>
      <c r="AE944" s="88"/>
      <c r="AF944" s="88"/>
      <c r="AG944" s="88"/>
      <c r="AH944" s="88"/>
      <c r="AI944" s="88"/>
      <c r="AJ944" s="88"/>
      <c r="AK944" s="86"/>
      <c r="AL944" s="89"/>
      <c r="AM944" s="90"/>
      <c r="AN944" s="222"/>
      <c r="AO944" s="222"/>
      <c r="AP944" s="222"/>
      <c r="AQ944" s="222"/>
      <c r="AR944" s="222"/>
      <c r="AS944" s="222"/>
      <c r="AT944" s="222"/>
      <c r="AU944" s="222"/>
      <c r="BE944"/>
      <c r="BT944" s="16"/>
      <c r="CR944" s="16"/>
      <c r="CT944" s="16"/>
      <c r="DR944"/>
      <c r="DX944"/>
      <c r="EA944"/>
      <c r="FV944" s="65">
        <v>0</v>
      </c>
      <c r="GF944" s="18" t="e">
        <f>VLOOKUP(J944,[2]Hoja20!A$2:V$35,22,FALSE)</f>
        <v>#N/A</v>
      </c>
      <c r="GO944" s="66" t="e">
        <f>VLOOKUP(J944,[3]Hoja2!A$1:A$110,1,FALSE)</f>
        <v>#N/A</v>
      </c>
      <c r="GQ944" s="66" t="e">
        <f>VLOOKUP(J944,[3]Hoja5!A$2:A$376,1,FALSE)</f>
        <v>#N/A</v>
      </c>
    </row>
    <row r="945" spans="1:204" s="64" customFormat="1" ht="15" customHeight="1" outlineLevel="2">
      <c r="A945" s="71"/>
      <c r="B945" s="72"/>
      <c r="C945" s="71"/>
      <c r="D945" s="71"/>
      <c r="E945" s="71"/>
      <c r="F945" s="71"/>
      <c r="G945" s="71"/>
      <c r="H945" s="71"/>
      <c r="I945" s="73"/>
      <c r="J945" s="74"/>
      <c r="K945" s="96"/>
      <c r="L945" s="53"/>
      <c r="M945" s="53"/>
      <c r="N945" s="53"/>
      <c r="O945" s="185" t="s">
        <v>140</v>
      </c>
      <c r="P945" s="85"/>
      <c r="Q945" s="97"/>
      <c r="R945" s="56"/>
      <c r="S945" s="57"/>
      <c r="T945" s="57"/>
      <c r="U945" s="57"/>
      <c r="V945" s="57"/>
      <c r="W945" s="57"/>
      <c r="X945" s="57"/>
      <c r="Y945" s="57"/>
      <c r="Z945" s="57"/>
      <c r="AA945" s="56"/>
      <c r="AB945" s="56"/>
      <c r="AC945" s="56"/>
      <c r="AD945" s="58"/>
      <c r="AE945" s="88"/>
      <c r="AF945" s="88"/>
      <c r="AG945" s="88"/>
      <c r="AH945" s="88"/>
      <c r="AI945" s="88"/>
      <c r="AJ945" s="88"/>
      <c r="AK945" s="98"/>
      <c r="AL945" s="89"/>
      <c r="AM945" s="90"/>
      <c r="AN945" s="222"/>
      <c r="AO945" s="222"/>
      <c r="AP945" s="222"/>
      <c r="AQ945" s="222"/>
      <c r="AR945" s="222"/>
      <c r="AS945" s="222"/>
      <c r="AT945" s="222"/>
      <c r="AU945" s="222"/>
      <c r="AV945"/>
      <c r="AW945" s="15" t="e">
        <f>VLOOKUP([3]Hoja3!J11,#REF!,3,FALSE)</f>
        <v>#REF!</v>
      </c>
      <c r="AX945" s="15"/>
      <c r="AY945" s="15" t="e">
        <f>VLOOKUP([3]Hoja3!J11,#REF!,13,FALSE)</f>
        <v>#REF!</v>
      </c>
      <c r="AZ945" s="15" t="e">
        <f>VLOOKUP(CLEAN([3]Hoja3!J11),#REF!,7,FALSE)</f>
        <v>#REF!</v>
      </c>
      <c r="BA945" t="e">
        <f>VLOOKUP([3]Hoja3!J11,#REF!,8,FALSE)</f>
        <v>#REF!</v>
      </c>
      <c r="BB945" s="16" t="e">
        <f>VLOOKUP([3]Hoja3!J11,#REF!,2,FALSE)</f>
        <v>#REF!</v>
      </c>
      <c r="BC945" s="16" t="e">
        <f>VLOOKUP([3]Hoja3!J11,#REF!,2,FALSE)</f>
        <v>#REF!</v>
      </c>
      <c r="BD945" s="16"/>
      <c r="BE945" t="e">
        <f>VLOOKUP(CLEAN([3]Hoja3!J11),#REF!,2,FALSE)</f>
        <v>#REF!</v>
      </c>
      <c r="BF945"/>
      <c r="BG945" t="e">
        <f>VLOOKUP([3]Hoja3!J11,#REF!,13,FALSE)</f>
        <v>#REF!</v>
      </c>
      <c r="BH945" t="e">
        <f>VLOOKUP([3]Hoja3!J11,#REF!,13,FALSE)</f>
        <v>#REF!</v>
      </c>
      <c r="BI945" t="e">
        <f>VLOOKUP([3]Hoja3!J11,#REF!,13,FALSE)</f>
        <v>#REF!</v>
      </c>
      <c r="BJ945" t="e">
        <f>VLOOKUP([3]Hoja3!J11,#REF!,13,FALSE)</f>
        <v>#REF!</v>
      </c>
      <c r="BK945" t="e">
        <f>VLOOKUP([3]Hoja3!J11,#REF!,9,FALSE)</f>
        <v>#REF!</v>
      </c>
      <c r="BL945" t="e">
        <f>VLOOKUP([3]Hoja3!J11,#REF!,2,FALSE)</f>
        <v>#REF!</v>
      </c>
      <c r="BM945" t="e">
        <f>VLOOKUP([3]Hoja3!J11,#REF!,2,FALSE)</f>
        <v>#REF!</v>
      </c>
      <c r="BN945"/>
      <c r="BO945"/>
      <c r="BP945"/>
      <c r="BQ945"/>
      <c r="BR945"/>
      <c r="BS945" s="16" t="e">
        <f>VLOOKUP(CLEAN([3]Hoja3!J11),#REF!,2,FALSE)</f>
        <v>#REF!</v>
      </c>
      <c r="BT945" s="16" t="e">
        <f>[3]Hoja3!W11-BS945</f>
        <v>#REF!</v>
      </c>
      <c r="BU945"/>
      <c r="BV945"/>
      <c r="BW945"/>
      <c r="BX945"/>
      <c r="BY945"/>
      <c r="BZ945"/>
      <c r="CA945"/>
      <c r="CB945" t="e">
        <f>VLOOKUP([3]Hoja3!J11,#REF!,13,FALSE)</f>
        <v>#REF!</v>
      </c>
      <c r="CC945" t="e">
        <f>VLOOKUP([3]Hoja3!J11,#REF!,2,FALSE)</f>
        <v>#REF!</v>
      </c>
      <c r="CD945" t="e">
        <f>VLOOKUP([3]Hoja3!J11,#REF!,13,FALSE)</f>
        <v>#REF!</v>
      </c>
      <c r="CE945" t="e">
        <f>VLOOKUP([3]Hoja3!J11,#REF!,3,FALSE)</f>
        <v>#REF!</v>
      </c>
      <c r="CF945" t="e">
        <f>VLOOKUP([3]Hoja3!J11,[2]Hoja4!A$2:M$143,13,FALSE)</f>
        <v>#N/A</v>
      </c>
      <c r="CG945" t="e">
        <f>VLOOKUP([3]Hoja3!J11,[2]Hoja5!H$2:J$1328,2,FALSE)</f>
        <v>#N/A</v>
      </c>
      <c r="CH945"/>
      <c r="CI945"/>
      <c r="CJ945" t="e">
        <f>VLOOKUP([3]Hoja3!J11,[2]Hoja13!A$2:M$148,13,FALSE)</f>
        <v>#N/A</v>
      </c>
      <c r="CK945" t="e">
        <f>VLOOKUP([3]Hoja3!J11,'[2]rates 26-06-2018'!A$2:I$1489,8,FALSE)</f>
        <v>#N/A</v>
      </c>
      <c r="CL945"/>
      <c r="CM945" t="e">
        <f>VLOOKUP([3]Hoja3!J11,[2]Hoja8!A$2:M$154,13,FALSE)</f>
        <v>#N/A</v>
      </c>
      <c r="CN945" t="e">
        <f>VLOOKUP([3]Hoja3!J11,'[2]rates 26-06-2018'!A$1:I$1489,9,FALSE)</f>
        <v>#N/A</v>
      </c>
      <c r="CO945" t="e">
        <f>VLOOKUP([3]Hoja3!J11,'[2]rates 26-06-2018'!A$1:I$1489,4,FALSE)</f>
        <v>#N/A</v>
      </c>
      <c r="CP945"/>
      <c r="CQ945" s="16" t="e">
        <f>VLOOKUP(CLEAN([3]Hoja3!J11),[2]Hoja14!A$2:B$126,2,FALSE)</f>
        <v>#N/A</v>
      </c>
      <c r="CR945" s="16" t="e">
        <f>[3]Hoja3!Y11-CQ945</f>
        <v>#N/A</v>
      </c>
      <c r="CS945"/>
      <c r="CT945" s="16" t="e">
        <f>[3]Hoja3!Y11-CQ945</f>
        <v>#N/A</v>
      </c>
      <c r="CU945"/>
      <c r="CV945"/>
      <c r="CW945"/>
      <c r="CX945"/>
      <c r="CY945"/>
      <c r="CZ945"/>
      <c r="DA945"/>
      <c r="DB945" s="17" t="e">
        <f>VLOOKUP([3]Hoja3!J11,[2]PPTO!A$6:C$335,3,FALSE)</f>
        <v>#N/A</v>
      </c>
      <c r="DC945" s="17" t="e">
        <f>[3]Hoja3!P11-DB945</f>
        <v>#N/A</v>
      </c>
      <c r="DD945" s="17" t="e">
        <f>VLOOKUP([3]Hoja3!J11,[2]PPTO!A$5:E$337,5,FALSE)</f>
        <v>#N/A</v>
      </c>
      <c r="DE945" s="17" t="e">
        <f>VLOOKUP([3]Hoja3!J11,[2]PPTO!A$6:F$335,6,FALSE)</f>
        <v>#N/A</v>
      </c>
      <c r="DF945" s="15" t="e">
        <f>VLOOKUP([3]Hoja3!J11,DH$477:DH$484,1,FALSE)</f>
        <v>#N/A</v>
      </c>
      <c r="DG945" s="15"/>
      <c r="DH945" s="15"/>
      <c r="DI945" t="e">
        <f>VLOOKUP([3]Hoja3!J11,'[2]2018'!A$3:N$167,14,FALSE)</f>
        <v>#N/A</v>
      </c>
      <c r="DJ945" t="str">
        <f>VLOOKUP([3]Hoja3!J11,[2]resultado!G$2:H$1656,2,FALSE)</f>
        <v/>
      </c>
      <c r="DK945" s="16"/>
      <c r="DL945"/>
      <c r="DM945"/>
      <c r="DN945"/>
      <c r="DO945" t="e">
        <f>VLOOKUP(K946,'[2]rates actuales'!B$2:K$1880,10,FALSE)</f>
        <v>#N/A</v>
      </c>
      <c r="DP945"/>
      <c r="DQ945" s="16" t="e">
        <v>#N/A</v>
      </c>
      <c r="DR945"/>
      <c r="DS945" t="e">
        <f>VLOOKUP(J946,'[2]rates actuales'!A$2:C$1880,3,FALSE)</f>
        <v>#N/A</v>
      </c>
      <c r="DT945"/>
      <c r="DU945"/>
      <c r="DV945"/>
      <c r="DW945" t="e">
        <f>VLOOKUP(J946,[2]TERMINADOS!A$2:B$133,2,FALSE)</f>
        <v>#N/A</v>
      </c>
      <c r="DX945"/>
      <c r="DY945"/>
      <c r="DZ945">
        <f>VLOOKUP(J946,'[2]COSTO-GASTO'!E$2:F$401,2,FALSE)</f>
        <v>0</v>
      </c>
      <c r="EA945" s="16">
        <f>AE946-DZ945</f>
        <v>0</v>
      </c>
      <c r="EB945" t="str">
        <f>VLOOKUP(J946,[2]Hoja26!A$2:B$91,2,FALSE)</f>
        <v>APROBADO CORE</v>
      </c>
      <c r="EC945" t="e">
        <f>VLOOKUP(J946,[2]Hoja26!E$2:F$147,2,FALSE)</f>
        <v>#N/A</v>
      </c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 t="e">
        <f>VLOOKUP(J946,'[2]RATES OCTUBRE'!J$1:K$1924,2,FALSE)</f>
        <v>#N/A</v>
      </c>
      <c r="EW945"/>
      <c r="EX945" t="str">
        <f>VLOOKUP(J946,[2]Hoja26!N$4:O$1289,2,FALSE)</f>
        <v>APROBADO CORE</v>
      </c>
      <c r="EY945" t="s">
        <v>156</v>
      </c>
      <c r="EZ945" s="16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V945" s="65">
        <v>0</v>
      </c>
      <c r="GF945" s="18" t="e">
        <f>VLOOKUP(J945,[2]Hoja20!A$2:V$35,22,FALSE)</f>
        <v>#N/A</v>
      </c>
      <c r="GG945" s="136"/>
      <c r="GH945" s="136"/>
      <c r="GO945" s="66" t="e">
        <f>VLOOKUP(J945,[3]Hoja2!A$1:A$110,1,FALSE)</f>
        <v>#N/A</v>
      </c>
      <c r="GQ945" s="66" t="e">
        <f>VLOOKUP(J945,[3]Hoja5!A$2:A$376,1,FALSE)</f>
        <v>#N/A</v>
      </c>
    </row>
    <row r="946" spans="1:204" s="66" customFormat="1" ht="18" customHeight="1" outlineLevel="2">
      <c r="A946" s="353">
        <v>33</v>
      </c>
      <c r="B946" s="353" t="s">
        <v>156</v>
      </c>
      <c r="C946" s="353" t="s">
        <v>445</v>
      </c>
      <c r="D946" s="353" t="s">
        <v>118</v>
      </c>
      <c r="E946" s="354" t="s">
        <v>210</v>
      </c>
      <c r="F946" s="353" t="s">
        <v>744</v>
      </c>
      <c r="G946" s="353" t="s">
        <v>720</v>
      </c>
      <c r="H946" s="353" t="s">
        <v>94</v>
      </c>
      <c r="I946" s="355" t="s">
        <v>780</v>
      </c>
      <c r="J946" s="356">
        <v>30398277</v>
      </c>
      <c r="K946" s="53" t="str">
        <f t="shared" ref="K946:K949" si="645">CONCATENATE(J946,"-",I946)</f>
        <v>30398277-SUBPESCA</v>
      </c>
      <c r="L946" s="360"/>
      <c r="M946" s="53" t="str">
        <f t="shared" ref="M946:M949" si="646">CLEAN(J946)</f>
        <v>30398277</v>
      </c>
      <c r="N946" s="224">
        <f>A946</f>
        <v>33</v>
      </c>
      <c r="O946" s="355" t="s">
        <v>796</v>
      </c>
      <c r="P946" s="357">
        <v>394000000</v>
      </c>
      <c r="Q946" s="211">
        <v>0</v>
      </c>
      <c r="R946" s="211">
        <v>0</v>
      </c>
      <c r="S946" s="94">
        <v>0</v>
      </c>
      <c r="T946" s="94">
        <v>0</v>
      </c>
      <c r="U946" s="94">
        <v>0</v>
      </c>
      <c r="V946" s="212">
        <f>S946+T946+U946</f>
        <v>0</v>
      </c>
      <c r="W946" s="212">
        <v>0</v>
      </c>
      <c r="X946" s="212">
        <v>0</v>
      </c>
      <c r="Y946" s="212">
        <v>0</v>
      </c>
      <c r="Z946" s="212">
        <f>W946+X946+Y946</f>
        <v>0</v>
      </c>
      <c r="AA946" s="211">
        <f>S946+T946+U946+W946+X946+Y946</f>
        <v>0</v>
      </c>
      <c r="AB946" s="211">
        <v>0</v>
      </c>
      <c r="AC946" s="211">
        <f>V946+W946+X946+Y946+AB946</f>
        <v>0</v>
      </c>
      <c r="AD946" s="335">
        <f>R946-AC946</f>
        <v>0</v>
      </c>
      <c r="AE946" s="358">
        <v>0</v>
      </c>
      <c r="AF946" s="59">
        <v>0</v>
      </c>
      <c r="AG946" s="358">
        <v>100000000</v>
      </c>
      <c r="AH946" s="59">
        <v>0</v>
      </c>
      <c r="AI946" s="59">
        <f t="shared" ref="AI946:AI949" si="647">AG946-AH946</f>
        <v>100000000</v>
      </c>
      <c r="AJ946" s="59">
        <f t="shared" ref="AJ946:AJ949" si="648">P946-(AF946+AG946)</f>
        <v>294000000</v>
      </c>
      <c r="AK946" s="211">
        <f>P946-(Q946+R946)</f>
        <v>394000000</v>
      </c>
      <c r="AL946" s="214" t="s">
        <v>424</v>
      </c>
      <c r="AM946" s="359" t="s">
        <v>131</v>
      </c>
      <c r="AN946" s="220"/>
      <c r="AO946" s="220"/>
      <c r="AP946" s="220"/>
      <c r="AQ946" s="220"/>
      <c r="AR946" s="220"/>
      <c r="AS946" s="220"/>
      <c r="AT946" s="220"/>
      <c r="AU946" s="220"/>
      <c r="AV946" s="147"/>
      <c r="AW946" s="216" t="e">
        <f>VLOOKUP([3]Hoja3!J12,#REF!,3,FALSE)</f>
        <v>#REF!</v>
      </c>
      <c r="AX946" s="216"/>
      <c r="AY946" s="216" t="e">
        <f>VLOOKUP([3]Hoja3!J12,#REF!,13,FALSE)</f>
        <v>#REF!</v>
      </c>
      <c r="AZ946" s="216" t="e">
        <f>VLOOKUP(CLEAN([3]Hoja3!J12),#REF!,7,FALSE)</f>
        <v>#REF!</v>
      </c>
      <c r="BA946" s="147" t="e">
        <f>VLOOKUP([3]Hoja3!J12,#REF!,8,FALSE)</f>
        <v>#REF!</v>
      </c>
      <c r="BB946" s="217" t="e">
        <f>VLOOKUP([3]Hoja3!J12,#REF!,2,FALSE)</f>
        <v>#REF!</v>
      </c>
      <c r="BC946" s="217" t="e">
        <f>VLOOKUP([3]Hoja3!J12,#REF!,2,FALSE)</f>
        <v>#REF!</v>
      </c>
      <c r="BD946" s="217"/>
      <c r="BE946" s="147" t="e">
        <f>VLOOKUP(CLEAN([3]Hoja3!J12),#REF!,2,FALSE)</f>
        <v>#REF!</v>
      </c>
      <c r="BF946" s="147"/>
      <c r="BG946" s="147" t="e">
        <f>VLOOKUP([3]Hoja3!J12,#REF!,13,FALSE)</f>
        <v>#REF!</v>
      </c>
      <c r="BH946" s="147" t="e">
        <f>VLOOKUP([3]Hoja3!J12,#REF!,13,FALSE)</f>
        <v>#REF!</v>
      </c>
      <c r="BI946" s="147" t="e">
        <f>VLOOKUP([3]Hoja3!J12,#REF!,13,FALSE)</f>
        <v>#REF!</v>
      </c>
      <c r="BJ946" s="147" t="e">
        <f>VLOOKUP([3]Hoja3!J12,#REF!,13,FALSE)</f>
        <v>#REF!</v>
      </c>
      <c r="BK946" s="147" t="e">
        <f>VLOOKUP([3]Hoja3!J12,#REF!,9,FALSE)</f>
        <v>#REF!</v>
      </c>
      <c r="BL946" s="147" t="e">
        <f>VLOOKUP([3]Hoja3!J12,#REF!,2,FALSE)</f>
        <v>#REF!</v>
      </c>
      <c r="BM946" s="217" t="e">
        <f>VLOOKUP([3]Hoja3!J12,#REF!,2,FALSE)</f>
        <v>#REF!</v>
      </c>
      <c r="BN946" s="147"/>
      <c r="BO946" s="147"/>
      <c r="BP946" s="147"/>
      <c r="BQ946" s="147"/>
      <c r="BR946" s="147"/>
      <c r="BS946" s="217" t="e">
        <f>VLOOKUP(CLEAN([3]Hoja3!J12),#REF!,2,FALSE)</f>
        <v>#REF!</v>
      </c>
      <c r="BT946" s="217" t="e">
        <f>[3]Hoja3!W12-BS946</f>
        <v>#REF!</v>
      </c>
      <c r="BU946" s="147"/>
      <c r="BV946" s="147"/>
      <c r="BW946" s="147"/>
      <c r="BX946" s="147"/>
      <c r="BY946" s="147"/>
      <c r="BZ946" s="147"/>
      <c r="CA946" s="147"/>
      <c r="CB946" s="147" t="e">
        <f>VLOOKUP([3]Hoja3!J12,#REF!,13,FALSE)</f>
        <v>#REF!</v>
      </c>
      <c r="CC946" s="147" t="e">
        <f>VLOOKUP([3]Hoja3!J12,#REF!,2,FALSE)</f>
        <v>#REF!</v>
      </c>
      <c r="CD946" s="147" t="e">
        <f>VLOOKUP([3]Hoja3!J12,#REF!,13,FALSE)</f>
        <v>#REF!</v>
      </c>
      <c r="CE946" s="147" t="e">
        <f>VLOOKUP([3]Hoja3!J12,#REF!,3,FALSE)</f>
        <v>#REF!</v>
      </c>
      <c r="CF946" s="147" t="e">
        <f>VLOOKUP([3]Hoja3!J12,[2]Hoja4!A$2:M$143,13,FALSE)</f>
        <v>#N/A</v>
      </c>
      <c r="CG946" s="147" t="str">
        <f>VLOOKUP([3]Hoja3!J12,[2]Hoja5!H$2:J$1328,2,FALSE)</f>
        <v/>
      </c>
      <c r="CH946" s="147"/>
      <c r="CI946" s="147"/>
      <c r="CJ946" s="147" t="e">
        <f>VLOOKUP([3]Hoja3!J12,[2]Hoja13!A$2:M$148,13,FALSE)</f>
        <v>#N/A</v>
      </c>
      <c r="CK946" s="147" t="str">
        <f>VLOOKUP([3]Hoja3!J12,'[2]rates 26-06-2018'!A$2:I$1489,8,FALSE)</f>
        <v/>
      </c>
      <c r="CL946" s="147"/>
      <c r="CM946" s="147" t="e">
        <f>VLOOKUP([3]Hoja3!J12,[2]Hoja8!A$2:M$154,13,FALSE)</f>
        <v>#N/A</v>
      </c>
      <c r="CN946" s="147" t="str">
        <f>VLOOKUP([3]Hoja3!J12,'[2]rates 26-06-2018'!A$1:I$1489,9,FALSE)</f>
        <v>PESCA</v>
      </c>
      <c r="CO946" s="147" t="str">
        <f>VLOOKUP([3]Hoja3!J12,'[2]rates 26-06-2018'!A$1:I$1489,4,FALSE)</f>
        <v/>
      </c>
      <c r="CP946" s="147"/>
      <c r="CQ946" s="217" t="e">
        <f>VLOOKUP(CLEAN([3]Hoja3!J12),[2]Hoja14!A$2:B$126,2,FALSE)</f>
        <v>#N/A</v>
      </c>
      <c r="CR946" s="217" t="e">
        <f>[3]Hoja3!Y12-CQ946</f>
        <v>#N/A</v>
      </c>
      <c r="CS946" s="147"/>
      <c r="CT946" s="147"/>
      <c r="CU946" s="147"/>
      <c r="CV946" s="147"/>
      <c r="CW946" s="147"/>
      <c r="CX946" s="147"/>
      <c r="CY946" s="147"/>
      <c r="CZ946" s="147"/>
      <c r="DA946" s="147"/>
      <c r="DB946" s="218" t="e">
        <f>VLOOKUP([3]Hoja3!J12,[2]PPTO!A$6:C$335,3,FALSE)</f>
        <v>#N/A</v>
      </c>
      <c r="DC946" s="218" t="e">
        <f>[3]Hoja3!P12-DB946</f>
        <v>#N/A</v>
      </c>
      <c r="DD946" s="218" t="e">
        <f>VLOOKUP([3]Hoja3!J12,[2]PPTO!A$5:E$337,5,FALSE)</f>
        <v>#N/A</v>
      </c>
      <c r="DE946" s="218" t="e">
        <f>VLOOKUP([3]Hoja3!J12,[2]PPTO!A$6:F$335,6,FALSE)</f>
        <v>#N/A</v>
      </c>
      <c r="DF946" s="216" t="e">
        <f>VLOOKUP([3]Hoja3!J12,DH$477:DH$484,1,FALSE)</f>
        <v>#N/A</v>
      </c>
      <c r="DG946" s="216"/>
      <c r="DH946" s="216"/>
      <c r="DI946" s="147" t="e">
        <f>VLOOKUP([3]Hoja3!J12,'[2]2018'!A$3:N$167,14,FALSE)</f>
        <v>#N/A</v>
      </c>
      <c r="DJ946" s="147" t="str">
        <f>VLOOKUP([3]Hoja3!J12,[2]resultado!G$2:H$1656,2,FALSE)</f>
        <v/>
      </c>
      <c r="DK946" s="217">
        <v>26000000</v>
      </c>
      <c r="DL946" s="217">
        <f>[3]Hoja3!Q12-DK946</f>
        <v>-26000000</v>
      </c>
      <c r="DM946" s="217">
        <f>[3]Hoja3!P12-([3]Hoja3!Q12+[3]Hoja3!R12+[3]Hoja3!AF12)</f>
        <v>107457000</v>
      </c>
      <c r="DN946" s="147"/>
      <c r="DO946" s="147" t="e">
        <f>VLOOKUP(K947,'[2]rates actuales'!B$2:K$1880,10,FALSE)</f>
        <v>#N/A</v>
      </c>
      <c r="DP946" s="147"/>
      <c r="DQ946" s="217" t="e">
        <v>#N/A</v>
      </c>
      <c r="DR946" s="147"/>
      <c r="DS946" s="147" t="e">
        <f>VLOOKUP(J947,'[2]rates actuales'!A$2:C$1880,3,FALSE)</f>
        <v>#N/A</v>
      </c>
      <c r="DT946" s="147"/>
      <c r="DU946" s="147"/>
      <c r="DV946" s="147"/>
      <c r="DW946" s="147" t="e">
        <f>VLOOKUP(J947,[2]TERMINADOS!A$2:B$133,2,FALSE)</f>
        <v>#N/A</v>
      </c>
      <c r="DX946" s="147"/>
      <c r="DY946" s="147"/>
      <c r="DZ946" s="147">
        <f>VLOOKUP(J947,'[2]COSTO-GASTO'!E$2:F$401,2,FALSE)</f>
        <v>0</v>
      </c>
      <c r="EA946" s="217">
        <f>AE947-DZ946</f>
        <v>0</v>
      </c>
      <c r="EB946" s="147" t="str">
        <f>VLOOKUP(J947,[2]Hoja26!A$2:B$91,2,FALSE)</f>
        <v>APROBADO CORE</v>
      </c>
      <c r="EC946" s="147" t="e">
        <f>VLOOKUP(J947,[2]Hoja26!E$2:F$147,2,FALSE)</f>
        <v>#N/A</v>
      </c>
      <c r="ED946" s="147"/>
      <c r="EE946" s="147"/>
      <c r="EF946" s="147"/>
      <c r="EG946" s="147"/>
      <c r="EH946" s="147"/>
      <c r="EI946" s="147"/>
      <c r="EJ946" s="147"/>
      <c r="EK946" s="147"/>
      <c r="EL946" s="147"/>
      <c r="EM946" s="147"/>
      <c r="EN946" s="147"/>
      <c r="EO946" s="147"/>
      <c r="EP946" s="147"/>
      <c r="EQ946" s="147"/>
      <c r="ER946" s="147"/>
      <c r="ES946" s="147"/>
      <c r="ET946" s="147"/>
      <c r="EU946" s="147"/>
      <c r="EV946" s="147" t="e">
        <f>VLOOKUP(J947,'[2]RATES OCTUBRE'!J$1:K$1924,2,FALSE)</f>
        <v>#N/A</v>
      </c>
      <c r="EW946" s="147"/>
      <c r="EX946" s="147" t="str">
        <f>VLOOKUP(J947,[2]Hoja26!N$4:O$1289,2,FALSE)</f>
        <v>APROBADO CORE</v>
      </c>
      <c r="EY946" s="147" t="s">
        <v>156</v>
      </c>
      <c r="EZ946" s="217"/>
      <c r="FB946" s="147"/>
      <c r="FC946" s="147"/>
      <c r="FD946" s="147"/>
      <c r="FE946" s="147"/>
      <c r="FF946" s="147"/>
      <c r="FG946" s="147"/>
      <c r="FH946" s="147"/>
      <c r="FI946" s="147"/>
      <c r="FJ946" s="147"/>
      <c r="FK946" s="147"/>
      <c r="FL946" s="147"/>
      <c r="FM946" s="147"/>
      <c r="FN946" s="147"/>
      <c r="FO946" s="147"/>
      <c r="FP946" s="147"/>
      <c r="FQ946" s="147"/>
      <c r="FR946" s="147"/>
      <c r="FS946" s="66" t="str">
        <f>CONCATENATE(J946,"-",I946)</f>
        <v>30398277-SUBPESCA</v>
      </c>
      <c r="FT946" s="66" t="str">
        <f>VLOOKUP(FS946,'[2]ESTADO DE SITUACION OCTUBRE'!I$4:I$941,1,FALSE)</f>
        <v>30398277-SUBPESCA</v>
      </c>
      <c r="FU946" s="66" t="e">
        <f>VLOOKUP(K946,'[2]BIP-COSTO'!B$2:H$1976,7,FALSE)</f>
        <v>#N/A</v>
      </c>
      <c r="FV946" s="173" t="e">
        <v>#N/A</v>
      </c>
      <c r="FW946" s="173" t="e">
        <f>FV946-P946</f>
        <v>#N/A</v>
      </c>
      <c r="FX946" s="66" t="e">
        <f>VLOOKUP(K946,'[2]BIP-COSTO'!B$2:H$1976,4,FALSE)</f>
        <v>#N/A</v>
      </c>
      <c r="FY946" s="66" t="e">
        <f>VLOOKUP(K946,'[2]BIP-COSTO'!B$2:K$1976,10,FALSE)</f>
        <v>#N/A</v>
      </c>
      <c r="GF946" s="18" t="e">
        <f>VLOOKUP(J946,[2]Hoja20!A$2:V$35,22,FALSE)</f>
        <v>#N/A</v>
      </c>
      <c r="GG946" s="68"/>
      <c r="GH946" s="68"/>
      <c r="GM946" s="66" t="e">
        <f>VLOOKUP(K946,[3]resultado!E$2:K$2045,7,FALSE)</f>
        <v>#N/A</v>
      </c>
      <c r="GO946" s="66" t="e">
        <f>VLOOKUP(J946,[3]Hoja2!A$1:A$110,1,FALSE)</f>
        <v>#N/A</v>
      </c>
      <c r="GP946" s="66" t="e">
        <f>VLOOKUP(K946,[3]Hoja5!C$2:F$376,1,FALSE)</f>
        <v>#N/A</v>
      </c>
      <c r="GQ946" s="66" t="e">
        <f>VLOOKUP(J946,[3]Hoja5!A$2:A$376,1,FALSE)</f>
        <v>#N/A</v>
      </c>
      <c r="GR946" s="66" t="e">
        <f>VLOOKUP(J946,rates!B$2:I$944,8,FALSE)</f>
        <v>#N/A</v>
      </c>
      <c r="GS946" s="66" t="s">
        <v>2988</v>
      </c>
      <c r="GT946" s="66" t="e">
        <f>VLOOKUP(J946,Hoja6!A$2:A$29,1,FALSE)</f>
        <v>#N/A</v>
      </c>
      <c r="GU946" s="66" t="e">
        <f>VLOOKUP(J946,Hoja7!A$2:O$243,15,FALSE)</f>
        <v>#N/A</v>
      </c>
      <c r="GV946" s="66">
        <f>VLOOKUP(J946,'ESTADO DE SITUACION'!H$4:AQ$943,36,FALSE)</f>
        <v>0</v>
      </c>
    </row>
    <row r="947" spans="1:204" s="66" customFormat="1" ht="18" customHeight="1" outlineLevel="2">
      <c r="A947" s="353">
        <v>33</v>
      </c>
      <c r="B947" s="353" t="s">
        <v>156</v>
      </c>
      <c r="C947" s="353" t="s">
        <v>209</v>
      </c>
      <c r="D947" s="353" t="s">
        <v>118</v>
      </c>
      <c r="E947" s="354" t="s">
        <v>210</v>
      </c>
      <c r="F947" s="353" t="s">
        <v>744</v>
      </c>
      <c r="G947" s="353" t="s">
        <v>720</v>
      </c>
      <c r="H947" s="353" t="s">
        <v>94</v>
      </c>
      <c r="I947" s="355" t="s">
        <v>782</v>
      </c>
      <c r="J947" s="356">
        <v>30399283</v>
      </c>
      <c r="K947" s="53" t="str">
        <f t="shared" si="645"/>
        <v>30399283-SERNATUR</v>
      </c>
      <c r="L947" s="360"/>
      <c r="M947" s="53" t="str">
        <f t="shared" si="646"/>
        <v>30399283</v>
      </c>
      <c r="N947" s="224">
        <f>A947</f>
        <v>33</v>
      </c>
      <c r="O947" s="355" t="s">
        <v>797</v>
      </c>
      <c r="P947" s="357">
        <v>12000000</v>
      </c>
      <c r="Q947" s="211">
        <v>0</v>
      </c>
      <c r="R947" s="211">
        <v>0</v>
      </c>
      <c r="S947" s="94">
        <v>0</v>
      </c>
      <c r="T947" s="94">
        <v>0</v>
      </c>
      <c r="U947" s="94">
        <v>0</v>
      </c>
      <c r="V947" s="212">
        <f>S947+T947+U947</f>
        <v>0</v>
      </c>
      <c r="W947" s="212">
        <v>0</v>
      </c>
      <c r="X947" s="212">
        <v>0</v>
      </c>
      <c r="Y947" s="212">
        <v>0</v>
      </c>
      <c r="Z947" s="212">
        <f>W947+X947+Y947</f>
        <v>0</v>
      </c>
      <c r="AA947" s="211">
        <f>S947+T947+U947+W947+X947+Y947</f>
        <v>0</v>
      </c>
      <c r="AB947" s="211">
        <v>0</v>
      </c>
      <c r="AC947" s="211">
        <f>V947+W947+X947+Y947+AB947</f>
        <v>0</v>
      </c>
      <c r="AD947" s="335">
        <f>R947-AC947</f>
        <v>0</v>
      </c>
      <c r="AE947" s="358">
        <v>0</v>
      </c>
      <c r="AF947" s="59">
        <v>0</v>
      </c>
      <c r="AG947" s="358">
        <v>12000000</v>
      </c>
      <c r="AH947" s="59">
        <v>0</v>
      </c>
      <c r="AI947" s="59">
        <f t="shared" si="647"/>
        <v>12000000</v>
      </c>
      <c r="AJ947" s="59">
        <f t="shared" si="648"/>
        <v>0</v>
      </c>
      <c r="AK947" s="227">
        <f>P947-(Q947+R947)</f>
        <v>12000000</v>
      </c>
      <c r="AL947" s="214" t="s">
        <v>424</v>
      </c>
      <c r="AM947" s="359" t="s">
        <v>131</v>
      </c>
      <c r="AN947" s="220"/>
      <c r="AO947" s="220"/>
      <c r="AP947" s="220"/>
      <c r="AQ947" s="220"/>
      <c r="AR947" s="220"/>
      <c r="AS947" s="220"/>
      <c r="AT947" s="220"/>
      <c r="AU947" s="220"/>
      <c r="AV947" s="147"/>
      <c r="AW947" s="216" t="e">
        <f>VLOOKUP([3]Hoja3!J14,#REF!,3,FALSE)</f>
        <v>#REF!</v>
      </c>
      <c r="AX947" s="216"/>
      <c r="AY947" s="216" t="e">
        <f>VLOOKUP([3]Hoja3!J14,#REF!,13,FALSE)</f>
        <v>#REF!</v>
      </c>
      <c r="AZ947" s="216" t="e">
        <f>VLOOKUP(CLEAN([3]Hoja3!J14),#REF!,7,FALSE)</f>
        <v>#REF!</v>
      </c>
      <c r="BA947" s="147" t="e">
        <f>VLOOKUP([3]Hoja3!J14,#REF!,8,FALSE)</f>
        <v>#REF!</v>
      </c>
      <c r="BB947" s="217" t="e">
        <f>VLOOKUP([3]Hoja3!J14,#REF!,2,FALSE)</f>
        <v>#REF!</v>
      </c>
      <c r="BC947" s="217" t="e">
        <f>VLOOKUP([3]Hoja3!J14,#REF!,2,FALSE)</f>
        <v>#REF!</v>
      </c>
      <c r="BD947" s="217"/>
      <c r="BE947" s="147" t="e">
        <f>VLOOKUP(CLEAN([3]Hoja3!J14),#REF!,2,FALSE)</f>
        <v>#REF!</v>
      </c>
      <c r="BF947" s="147"/>
      <c r="BG947" s="147" t="e">
        <f>VLOOKUP([3]Hoja3!J14,#REF!,13,FALSE)</f>
        <v>#REF!</v>
      </c>
      <c r="BH947" s="147" t="e">
        <f>VLOOKUP([3]Hoja3!J14,#REF!,13,FALSE)</f>
        <v>#REF!</v>
      </c>
      <c r="BI947" s="147" t="e">
        <f>VLOOKUP([3]Hoja3!J14,#REF!,13,FALSE)</f>
        <v>#REF!</v>
      </c>
      <c r="BJ947" s="147" t="e">
        <f>VLOOKUP([3]Hoja3!J14,#REF!,13,FALSE)</f>
        <v>#REF!</v>
      </c>
      <c r="BK947" s="147" t="e">
        <f>VLOOKUP([3]Hoja3!J14,#REF!,9,FALSE)</f>
        <v>#REF!</v>
      </c>
      <c r="BL947" s="147"/>
      <c r="BM947" s="147" t="e">
        <f>VLOOKUP([3]Hoja3!J14,#REF!,2,FALSE)</f>
        <v>#REF!</v>
      </c>
      <c r="BN947" s="147"/>
      <c r="BO947" s="147"/>
      <c r="BP947" s="147"/>
      <c r="BQ947" s="147"/>
      <c r="BR947" s="147"/>
      <c r="BS947" s="217" t="e">
        <f>VLOOKUP(CLEAN([3]Hoja3!J14),#REF!,2,FALSE)</f>
        <v>#REF!</v>
      </c>
      <c r="BT947" s="217" t="e">
        <f>[3]Hoja3!W14-BS947</f>
        <v>#REF!</v>
      </c>
      <c r="BU947" s="147"/>
      <c r="BV947" s="147"/>
      <c r="BW947" s="147"/>
      <c r="BX947" s="147"/>
      <c r="BY947" s="147"/>
      <c r="BZ947" s="147"/>
      <c r="CA947" s="147"/>
      <c r="CB947" s="147" t="e">
        <f>VLOOKUP([3]Hoja3!J14,#REF!,13,FALSE)</f>
        <v>#REF!</v>
      </c>
      <c r="CC947" s="147" t="e">
        <f>VLOOKUP([3]Hoja3!J14,#REF!,2,FALSE)</f>
        <v>#REF!</v>
      </c>
      <c r="CD947" s="147" t="e">
        <f>VLOOKUP([3]Hoja3!J14,#REF!,13,FALSE)</f>
        <v>#REF!</v>
      </c>
      <c r="CE947" s="147" t="e">
        <f>VLOOKUP([3]Hoja3!J14,#REF!,3,FALSE)</f>
        <v>#REF!</v>
      </c>
      <c r="CF947" s="147" t="e">
        <f>VLOOKUP([3]Hoja3!J14,[2]Hoja4!A$2:M$143,13,FALSE)</f>
        <v>#N/A</v>
      </c>
      <c r="CG947" s="147" t="str">
        <f>VLOOKUP([3]Hoja3!J14,[2]Hoja5!H$2:J$1328,2,FALSE)</f>
        <v/>
      </c>
      <c r="CH947" s="147"/>
      <c r="CI947" s="147"/>
      <c r="CJ947" s="147" t="e">
        <f>VLOOKUP([3]Hoja3!J14,[2]Hoja13!A$2:M$148,13,FALSE)</f>
        <v>#N/A</v>
      </c>
      <c r="CK947" s="147" t="str">
        <f>VLOOKUP([3]Hoja3!J14,'[2]rates 26-06-2018'!A$2:I$1489,8,FALSE)</f>
        <v/>
      </c>
      <c r="CL947" s="147"/>
      <c r="CM947" s="147" t="e">
        <f>VLOOKUP([3]Hoja3!J14,[2]Hoja8!A$2:M$154,13,FALSE)</f>
        <v>#N/A</v>
      </c>
      <c r="CN947" s="147" t="str">
        <f>VLOOKUP([3]Hoja3!J14,'[2]rates 26-06-2018'!A$1:I$1489,9,FALSE)</f>
        <v>RECURSOS NATURALES Y MEDIO AMBIENTE</v>
      </c>
      <c r="CO947" s="147" t="str">
        <f>VLOOKUP([3]Hoja3!J14,'[2]rates 26-06-2018'!A$1:I$1489,4,FALSE)</f>
        <v/>
      </c>
      <c r="CP947" s="147"/>
      <c r="CQ947" s="217" t="e">
        <f>VLOOKUP(CLEAN([3]Hoja3!J14),[2]Hoja14!A$2:B$126,2,FALSE)</f>
        <v>#N/A</v>
      </c>
      <c r="CR947" s="217" t="e">
        <f>[3]Hoja3!Y14-CQ947</f>
        <v>#N/A</v>
      </c>
      <c r="CS947" s="147"/>
      <c r="CT947" s="147"/>
      <c r="CU947" s="147"/>
      <c r="CV947" s="147"/>
      <c r="CW947" s="147"/>
      <c r="CX947" s="147"/>
      <c r="CY947" s="147"/>
      <c r="CZ947" s="147"/>
      <c r="DA947" s="147"/>
      <c r="DB947" s="218" t="e">
        <f>VLOOKUP([3]Hoja3!J14,[2]PPTO!A$6:C$335,3,FALSE)</f>
        <v>#N/A</v>
      </c>
      <c r="DC947" s="218" t="e">
        <f>[3]Hoja3!P14-DB947</f>
        <v>#N/A</v>
      </c>
      <c r="DD947" s="218" t="e">
        <f>VLOOKUP([3]Hoja3!J14,[2]PPTO!A$5:E$337,5,FALSE)</f>
        <v>#N/A</v>
      </c>
      <c r="DE947" s="218" t="e">
        <f>VLOOKUP([3]Hoja3!J14,[2]PPTO!A$6:F$335,6,FALSE)</f>
        <v>#N/A</v>
      </c>
      <c r="DF947" s="216" t="e">
        <f>VLOOKUP([3]Hoja3!J14,DH$477:DH$484,1,FALSE)</f>
        <v>#N/A</v>
      </c>
      <c r="DG947" s="216"/>
      <c r="DH947" s="216"/>
      <c r="DI947" s="147" t="e">
        <f>VLOOKUP([3]Hoja3!J14,'[2]2018'!A$3:N$167,14,FALSE)</f>
        <v>#N/A</v>
      </c>
      <c r="DJ947" s="147" t="str">
        <f>VLOOKUP([3]Hoja3!J14,[2]resultado!G$2:H$1656,2,FALSE)</f>
        <v/>
      </c>
      <c r="DK947" s="217">
        <v>0</v>
      </c>
      <c r="DL947" s="217">
        <f>[3]Hoja3!Q14-DK947</f>
        <v>0</v>
      </c>
      <c r="DM947" s="217">
        <f>[3]Hoja3!P14-([3]Hoja3!Q14+[3]Hoja3!R14+[3]Hoja3!AF14)</f>
        <v>452466000</v>
      </c>
      <c r="DN947" s="147"/>
      <c r="DO947" s="147" t="e">
        <f>VLOOKUP(K949,'[2]rates actuales'!B$2:K$1880,10,FALSE)</f>
        <v>#N/A</v>
      </c>
      <c r="DP947" s="147"/>
      <c r="DQ947" s="217" t="e">
        <f>VLOOKUP(K949,'[2]rates actuales'!B$2:D$1880,3,FALSE)</f>
        <v>#N/A</v>
      </c>
      <c r="DR947" s="217" t="e">
        <f>(DQ947*1000)-P949</f>
        <v>#N/A</v>
      </c>
      <c r="DS947" s="147" t="e">
        <f>VLOOKUP(J949,'[2]rates actuales'!A$2:C$1880,3,FALSE)</f>
        <v>#N/A</v>
      </c>
      <c r="DT947" s="147"/>
      <c r="DU947" s="147"/>
      <c r="DV947" s="147"/>
      <c r="DW947" s="147" t="e">
        <f>VLOOKUP(J949,[2]TERMINADOS!A$2:B$133,2,FALSE)</f>
        <v>#N/A</v>
      </c>
      <c r="DX947" s="147"/>
      <c r="DY947" s="147"/>
      <c r="DZ947" s="147" t="e">
        <f>VLOOKUP(J949,'[2]COSTO-GASTO'!E$2:F$401,2,FALSE)</f>
        <v>#N/A</v>
      </c>
      <c r="EA947" s="217" t="e">
        <f>AE949-DZ947</f>
        <v>#N/A</v>
      </c>
      <c r="EB947" s="147"/>
      <c r="EC947" s="147" t="e">
        <f>VLOOKUP(J949,[2]Hoja26!E$2:F$147,2,FALSE)</f>
        <v>#N/A</v>
      </c>
      <c r="ED947" s="147"/>
      <c r="EE947" s="147"/>
      <c r="EF947" s="147"/>
      <c r="EG947" s="147"/>
      <c r="EH947" s="147"/>
      <c r="EI947" s="147"/>
      <c r="EJ947" s="147"/>
      <c r="EK947" s="147"/>
      <c r="EL947" s="147"/>
      <c r="EM947" s="147"/>
      <c r="EN947" s="147"/>
      <c r="EO947" s="147"/>
      <c r="EP947" s="147"/>
      <c r="EQ947" s="147"/>
      <c r="ER947" s="147"/>
      <c r="ES947" s="147"/>
      <c r="ET947" s="147"/>
      <c r="EU947" s="147"/>
      <c r="EV947" s="147" t="e">
        <f>VLOOKUP(J949,'[2]RATES OCTUBRE'!J$1:K$1924,2,FALSE)</f>
        <v>#N/A</v>
      </c>
      <c r="EW947" s="147"/>
      <c r="EX947" s="147" t="e">
        <f>VLOOKUP(J949,[2]Hoja26!N$4:O$1289,2,FALSE)</f>
        <v>#N/A</v>
      </c>
      <c r="EY947" s="147" t="s">
        <v>156</v>
      </c>
      <c r="EZ947" s="217"/>
      <c r="FB947" s="147"/>
      <c r="FC947" s="147"/>
      <c r="FD947" s="147"/>
      <c r="FE947" s="147"/>
      <c r="FF947" s="147"/>
      <c r="FG947" s="147"/>
      <c r="FH947" s="147"/>
      <c r="FI947" s="147"/>
      <c r="FJ947" s="147"/>
      <c r="FK947" s="147"/>
      <c r="FL947" s="147"/>
      <c r="FM947" s="147"/>
      <c r="FN947" s="147"/>
      <c r="FO947" s="147"/>
      <c r="FP947" s="147"/>
      <c r="FQ947" s="147"/>
      <c r="FR947" s="147"/>
      <c r="FS947" s="66" t="str">
        <f>CONCATENATE(J947,"-",I947)</f>
        <v>30399283-SERNATUR</v>
      </c>
      <c r="FT947" s="66" t="str">
        <f>VLOOKUP(FS947,'[2]ESTADO DE SITUACION OCTUBRE'!I$4:I$941,1,FALSE)</f>
        <v>30399283-SERNATUR</v>
      </c>
      <c r="FU947" s="66" t="e">
        <f>VLOOKUP(K947,'[2]BIP-COSTO'!B$2:H$1976,7,FALSE)</f>
        <v>#N/A</v>
      </c>
      <c r="FV947" s="173" t="e">
        <v>#N/A</v>
      </c>
      <c r="FW947" s="173" t="e">
        <f>FV947-P947</f>
        <v>#N/A</v>
      </c>
      <c r="FX947" s="66" t="e">
        <f>VLOOKUP(K947,'[2]BIP-COSTO'!B$2:H$1976,4,FALSE)</f>
        <v>#N/A</v>
      </c>
      <c r="FY947" s="66" t="e">
        <f>VLOOKUP(K947,'[2]BIP-COSTO'!B$2:K$1976,10,FALSE)</f>
        <v>#N/A</v>
      </c>
      <c r="GF947" s="18" t="e">
        <f>VLOOKUP(J947,[2]Hoja20!A$2:V$35,22,FALSE)</f>
        <v>#N/A</v>
      </c>
      <c r="GG947" s="68"/>
      <c r="GH947" s="68"/>
      <c r="GM947" s="66" t="e">
        <f>VLOOKUP(K947,[3]resultado!E$2:K$2045,7,FALSE)</f>
        <v>#N/A</v>
      </c>
      <c r="GO947" s="66" t="e">
        <f>VLOOKUP(J947,[3]Hoja2!A$1:A$110,1,FALSE)</f>
        <v>#N/A</v>
      </c>
      <c r="GP947" s="66" t="e">
        <f>VLOOKUP(K947,[3]Hoja5!C$2:F$376,1,FALSE)</f>
        <v>#N/A</v>
      </c>
      <c r="GQ947" s="66" t="e">
        <f>VLOOKUP(J947,[3]Hoja5!A$2:A$376,1,FALSE)</f>
        <v>#N/A</v>
      </c>
      <c r="GR947" s="66" t="e">
        <f>VLOOKUP(J947,rates!B$2:I$944,8,FALSE)</f>
        <v>#N/A</v>
      </c>
      <c r="GS947" s="66" t="s">
        <v>2988</v>
      </c>
      <c r="GT947" s="66" t="e">
        <f>VLOOKUP(J947,Hoja6!A$2:A$29,1,FALSE)</f>
        <v>#N/A</v>
      </c>
      <c r="GU947" s="66" t="e">
        <f>VLOOKUP(J947,Hoja7!A$2:O$243,15,FALSE)</f>
        <v>#N/A</v>
      </c>
      <c r="GV947" s="66">
        <f>VLOOKUP(J947,'ESTADO DE SITUACION'!H$4:AQ$943,36,FALSE)</f>
        <v>0</v>
      </c>
    </row>
    <row r="948" spans="1:204" s="66" customFormat="1" ht="18" customHeight="1" outlineLevel="2">
      <c r="A948" s="353">
        <v>33</v>
      </c>
      <c r="B948" s="353" t="s">
        <v>114</v>
      </c>
      <c r="C948" s="353" t="s">
        <v>96</v>
      </c>
      <c r="D948" s="353" t="s">
        <v>118</v>
      </c>
      <c r="E948" s="354" t="s">
        <v>82</v>
      </c>
      <c r="F948" s="353" t="s">
        <v>744</v>
      </c>
      <c r="G948" s="353" t="s">
        <v>720</v>
      </c>
      <c r="H948" s="353" t="s">
        <v>94</v>
      </c>
      <c r="I948" s="355" t="s">
        <v>794</v>
      </c>
      <c r="J948" s="356">
        <v>40004275</v>
      </c>
      <c r="K948" s="53" t="str">
        <f t="shared" si="645"/>
        <v>40004275-SEREMI DE BIENES NACIONALES</v>
      </c>
      <c r="L948" s="209"/>
      <c r="M948" s="53" t="str">
        <f t="shared" si="646"/>
        <v>40004275</v>
      </c>
      <c r="N948" s="224">
        <f>A948</f>
        <v>33</v>
      </c>
      <c r="O948" s="355" t="s">
        <v>798</v>
      </c>
      <c r="P948" s="357">
        <v>1200000000</v>
      </c>
      <c r="Q948" s="94"/>
      <c r="R948" s="94"/>
      <c r="S948" s="94"/>
      <c r="T948" s="94"/>
      <c r="U948" s="94"/>
      <c r="V948" s="94"/>
      <c r="W948" s="94"/>
      <c r="X948" s="94"/>
      <c r="Y948" s="94"/>
      <c r="Z948" s="94"/>
      <c r="AA948" s="94"/>
      <c r="AB948" s="94"/>
      <c r="AC948" s="94"/>
      <c r="AD948" s="226"/>
      <c r="AE948" s="358">
        <v>0</v>
      </c>
      <c r="AF948" s="59">
        <v>0</v>
      </c>
      <c r="AG948" s="358">
        <v>500000000</v>
      </c>
      <c r="AH948" s="59">
        <v>0</v>
      </c>
      <c r="AI948" s="59">
        <f t="shared" si="647"/>
        <v>500000000</v>
      </c>
      <c r="AJ948" s="59">
        <f t="shared" si="648"/>
        <v>700000000</v>
      </c>
      <c r="AK948" s="211">
        <f>P948-(Q948+R948)</f>
        <v>1200000000</v>
      </c>
      <c r="AL948" s="228"/>
      <c r="AM948" s="359" t="s">
        <v>131</v>
      </c>
      <c r="AN948" s="364" t="e">
        <v>#N/A</v>
      </c>
      <c r="AO948" s="364" t="e">
        <f>VLOOKUP(J877,#REF!,2,FALSE)</f>
        <v>#REF!</v>
      </c>
      <c r="AP948" s="364" t="e">
        <f>VLOOKUP(K877,#REF!,2,FALSE)</f>
        <v>#REF!</v>
      </c>
      <c r="AQ948" s="364" t="e">
        <f>VLOOKUP(J877,#REF!,13,FALSE)</f>
        <v>#REF!</v>
      </c>
      <c r="AR948" s="364" t="e">
        <f>VLOOKUP(K877,#REF!,7,FALSE)</f>
        <v>#REF!</v>
      </c>
      <c r="AS948" s="364"/>
      <c r="AT948" s="364" t="e">
        <f>VLOOKUP(J877,#REF!,13,FALSE)</f>
        <v>#REF!</v>
      </c>
      <c r="AU948" s="364" t="e">
        <f>VLOOKUP(K877,#REF!,2,FALSE)</f>
        <v>#REF!</v>
      </c>
      <c r="AV948" s="364"/>
      <c r="AW948" s="365"/>
      <c r="AX948" s="365"/>
      <c r="AY948" s="365"/>
      <c r="AZ948" s="365"/>
      <c r="BA948" s="364"/>
      <c r="BB948" s="364"/>
      <c r="BC948" s="364"/>
      <c r="BD948" s="364"/>
      <c r="BE948" s="219"/>
      <c r="BF948" s="364"/>
      <c r="BG948" s="364"/>
      <c r="BH948" s="364"/>
      <c r="BI948" s="364"/>
      <c r="BJ948" s="364"/>
      <c r="BK948" s="364"/>
      <c r="BL948" s="364"/>
      <c r="BM948" s="364"/>
      <c r="BN948" s="364"/>
      <c r="BO948" s="364"/>
      <c r="BP948" s="364"/>
      <c r="BQ948" s="364"/>
      <c r="BR948" s="364"/>
      <c r="BS948" s="219"/>
      <c r="BT948" s="364"/>
      <c r="BU948" s="364"/>
      <c r="BV948" s="364"/>
      <c r="BW948" s="364"/>
      <c r="BX948" s="364"/>
      <c r="BY948" s="364"/>
      <c r="BZ948" s="364"/>
      <c r="CA948" s="364"/>
      <c r="CB948" s="364"/>
      <c r="CC948" s="366"/>
      <c r="CD948" s="364"/>
      <c r="CE948" s="364"/>
      <c r="CF948" s="364"/>
      <c r="CG948" s="364"/>
      <c r="CH948" s="364"/>
      <c r="CI948" s="364"/>
      <c r="CJ948" s="364"/>
      <c r="CK948" s="364"/>
      <c r="CL948" s="364"/>
      <c r="CM948" s="364"/>
      <c r="CN948" s="364"/>
      <c r="CO948" s="364"/>
      <c r="CP948" s="364"/>
      <c r="CQ948" s="364"/>
      <c r="CR948" s="364"/>
      <c r="CS948" s="364"/>
      <c r="CT948" s="364"/>
      <c r="CU948" s="364"/>
      <c r="CV948" s="364"/>
      <c r="CW948" s="364"/>
      <c r="CX948" s="364"/>
      <c r="CY948" s="364"/>
      <c r="CZ948" s="364"/>
      <c r="DA948" s="364"/>
      <c r="DB948" s="365"/>
      <c r="DC948" s="365"/>
      <c r="DD948" s="367"/>
      <c r="DE948" s="365"/>
      <c r="DF948" s="365"/>
      <c r="DG948" s="365"/>
      <c r="DH948" s="365"/>
      <c r="DI948" s="364"/>
      <c r="DJ948" s="364"/>
      <c r="DK948" s="219"/>
      <c r="DL948" s="364"/>
      <c r="DM948" s="368"/>
      <c r="DN948" s="147"/>
      <c r="DO948" s="369" t="e">
        <f>VLOOKUP([3]Hoja3!K6,'[2]rates actuales'!B$2:K$1880,10,FALSE)</f>
        <v>#N/A</v>
      </c>
      <c r="DP948" s="147"/>
      <c r="DQ948" s="217" t="e">
        <f>VLOOKUP([3]Hoja3!K6,'[2]rates actuales'!B$2:D$1880,3,FALSE)</f>
        <v>#N/A</v>
      </c>
      <c r="DR948" s="217" t="e">
        <f>(DQ948*1000)-[3]Hoja3!P6</f>
        <v>#N/A</v>
      </c>
      <c r="DS948" s="147" t="str">
        <f>VLOOKUP([3]Hoja3!J6,'[2]rates actuales'!A$2:C$1880,3,FALSE)</f>
        <v/>
      </c>
      <c r="DT948" s="147"/>
      <c r="DU948" s="147"/>
      <c r="DV948" s="147"/>
      <c r="DW948" s="147" t="e">
        <f>VLOOKUP([3]Hoja3!J6,[2]TERMINADOS!A$2:B$133,2,FALSE)</f>
        <v>#N/A</v>
      </c>
      <c r="DX948" s="147"/>
      <c r="DY948" s="147"/>
      <c r="DZ948" s="147" t="e">
        <f>VLOOKUP([3]Hoja3!J6,'[2]COSTO-GASTO'!E$2:F$401,2,FALSE)</f>
        <v>#N/A</v>
      </c>
      <c r="EA948" s="217" t="e">
        <f>[3]Hoja3!AE6-DZ948</f>
        <v>#N/A</v>
      </c>
      <c r="EB948" s="147" t="e">
        <f>VLOOKUP([3]Hoja3!J6,[2]Hoja26!A$2:B$91,2,FALSE)</f>
        <v>#N/A</v>
      </c>
      <c r="EC948" s="147" t="e">
        <f>VLOOKUP([3]Hoja3!J6,[2]Hoja26!E$2:F$147,2,FALSE)</f>
        <v>#N/A</v>
      </c>
      <c r="ED948" s="147"/>
      <c r="EE948" s="147"/>
      <c r="EF948" s="147"/>
      <c r="EG948" s="147"/>
      <c r="EH948" s="147"/>
      <c r="EI948" s="147"/>
      <c r="EJ948" s="147"/>
      <c r="EK948" s="147"/>
      <c r="EL948" s="147"/>
      <c r="EM948" s="147"/>
      <c r="EN948" s="147"/>
      <c r="EO948" s="147"/>
      <c r="EP948" s="147"/>
      <c r="EQ948" s="147"/>
      <c r="ER948" s="147"/>
      <c r="ES948" s="147"/>
      <c r="ET948" s="147"/>
      <c r="EU948" s="147"/>
      <c r="EV948" s="147" t="str">
        <f>VLOOKUP([3]Hoja3!J6,'[2]RATES OCTUBRE'!J$1:K$1924,2,FALSE)</f>
        <v/>
      </c>
      <c r="EW948" s="147"/>
      <c r="EX948" s="147" t="e">
        <f>VLOOKUP([3]Hoja3!J6,[2]Hoja26!N$4:O$1289,2,FALSE)</f>
        <v>#N/A</v>
      </c>
      <c r="EY948" s="147" t="s">
        <v>114</v>
      </c>
      <c r="EZ948" s="217"/>
      <c r="FB948" s="147"/>
      <c r="FC948" s="147"/>
      <c r="FD948" s="147"/>
      <c r="FE948" s="147"/>
      <c r="FF948" s="147"/>
      <c r="FG948" s="147"/>
      <c r="FH948" s="147"/>
      <c r="FI948" s="147"/>
      <c r="FJ948" s="147"/>
      <c r="FK948" s="147"/>
      <c r="FL948" s="147"/>
      <c r="FM948" s="147"/>
      <c r="FN948" s="147"/>
      <c r="FO948" s="147"/>
      <c r="FP948" s="147"/>
      <c r="FQ948" s="147"/>
      <c r="FR948" s="147"/>
      <c r="FS948" s="66" t="str">
        <f>CONCATENATE(J948,"-",I948)</f>
        <v>40004275-SEREMI DE BIENES NACIONALES</v>
      </c>
      <c r="FT948" s="66" t="e">
        <f>VLOOKUP(FS948,'[2]ESTADO DE SITUACION OCTUBRE'!I$4:I$941,1,FALSE)</f>
        <v>#N/A</v>
      </c>
      <c r="FU948" s="66" t="e">
        <f>VLOOKUP(K948,'[2]BIP-COSTO'!B$2:H$1976,7,FALSE)</f>
        <v>#N/A</v>
      </c>
      <c r="FV948" s="173" t="e">
        <v>#N/A</v>
      </c>
      <c r="FW948" s="173" t="e">
        <f>FV948-P948</f>
        <v>#N/A</v>
      </c>
      <c r="FX948" s="66" t="e">
        <f>VLOOKUP(K948,'[2]BIP-COSTO'!B$2:H$1976,4,FALSE)</f>
        <v>#N/A</v>
      </c>
      <c r="FY948" s="66" t="e">
        <f>VLOOKUP(K948,'[2]BIP-COSTO'!B$2:K$1976,10,FALSE)</f>
        <v>#N/A</v>
      </c>
      <c r="GF948" s="18" t="e">
        <f>VLOOKUP(J948,[2]Hoja20!A$2:V$35,22,FALSE)</f>
        <v>#N/A</v>
      </c>
      <c r="GG948" s="68"/>
      <c r="GH948" s="68"/>
      <c r="GM948" s="66" t="e">
        <f>VLOOKUP(K948,[3]resultado!E$2:K$2045,7,FALSE)</f>
        <v>#N/A</v>
      </c>
      <c r="GO948" s="66" t="e">
        <f>VLOOKUP(J948,[3]Hoja2!A$1:A$110,1,FALSE)</f>
        <v>#N/A</v>
      </c>
      <c r="GP948" s="66" t="e">
        <f>VLOOKUP(K948,[3]Hoja5!C$2:F$376,1,FALSE)</f>
        <v>#N/A</v>
      </c>
      <c r="GQ948" s="66" t="e">
        <f>VLOOKUP(J948,[3]Hoja5!A$2:A$376,1,FALSE)</f>
        <v>#N/A</v>
      </c>
      <c r="GR948" s="66" t="str">
        <f>VLOOKUP(J948,rates!B$2:I$944,8,FALSE)</f>
        <v/>
      </c>
      <c r="GS948" s="66" t="s">
        <v>2988</v>
      </c>
      <c r="GT948" s="66" t="e">
        <f>VLOOKUP(J948,Hoja6!A$2:A$29,1,FALSE)</f>
        <v>#N/A</v>
      </c>
      <c r="GU948" s="66" t="e">
        <f>VLOOKUP(J948,Hoja7!A$2:O$243,15,FALSE)</f>
        <v>#N/A</v>
      </c>
      <c r="GV948" s="66" t="e">
        <f>VLOOKUP(J948,'ESTADO DE SITUACION'!H$4:AQ$943,36,FALSE)</f>
        <v>#N/A</v>
      </c>
    </row>
    <row r="949" spans="1:204" s="147" customFormat="1" ht="18" customHeight="1" outlineLevel="2">
      <c r="A949" s="353">
        <v>33</v>
      </c>
      <c r="B949" s="353" t="s">
        <v>156</v>
      </c>
      <c r="C949" s="353" t="s">
        <v>96</v>
      </c>
      <c r="D949" s="353" t="s">
        <v>118</v>
      </c>
      <c r="E949" s="354" t="s">
        <v>82</v>
      </c>
      <c r="F949" s="353" t="s">
        <v>744</v>
      </c>
      <c r="G949" s="353" t="s">
        <v>720</v>
      </c>
      <c r="H949" s="353" t="s">
        <v>799</v>
      </c>
      <c r="I949" s="355" t="s">
        <v>799</v>
      </c>
      <c r="J949" s="356" t="s">
        <v>799</v>
      </c>
      <c r="K949" s="53" t="str">
        <f t="shared" si="645"/>
        <v>FIC-FIC</v>
      </c>
      <c r="L949" s="209"/>
      <c r="M949" s="53" t="str">
        <f t="shared" si="646"/>
        <v>FIC</v>
      </c>
      <c r="N949" s="224">
        <f>A949</f>
        <v>33</v>
      </c>
      <c r="O949" s="355" t="s">
        <v>800</v>
      </c>
      <c r="P949" s="357">
        <v>1379430000</v>
      </c>
      <c r="Q949" s="211">
        <v>0</v>
      </c>
      <c r="R949" s="211">
        <v>0</v>
      </c>
      <c r="S949" s="212">
        <v>0</v>
      </c>
      <c r="T949" s="212">
        <v>0</v>
      </c>
      <c r="U949" s="212">
        <v>0</v>
      </c>
      <c r="V949" s="212">
        <v>0</v>
      </c>
      <c r="W949" s="212">
        <v>0</v>
      </c>
      <c r="X949" s="212">
        <v>0</v>
      </c>
      <c r="Y949" s="212">
        <v>0</v>
      </c>
      <c r="Z949" s="212">
        <f>W949+X949+Y949</f>
        <v>0</v>
      </c>
      <c r="AA949" s="211">
        <f>S949+T949+U949+W949+X949+Y949</f>
        <v>0</v>
      </c>
      <c r="AB949" s="211">
        <v>0</v>
      </c>
      <c r="AC949" s="211">
        <f>V949+W949+X949+Y949+AB949</f>
        <v>0</v>
      </c>
      <c r="AD949" s="335">
        <f>R949-AC949</f>
        <v>0</v>
      </c>
      <c r="AE949" s="358">
        <v>0</v>
      </c>
      <c r="AF949" s="59">
        <v>0</v>
      </c>
      <c r="AG949" s="357">
        <v>1379430000</v>
      </c>
      <c r="AH949" s="59">
        <v>0</v>
      </c>
      <c r="AI949" s="59">
        <f t="shared" si="647"/>
        <v>1379430000</v>
      </c>
      <c r="AJ949" s="59">
        <f t="shared" si="648"/>
        <v>0</v>
      </c>
      <c r="AK949" s="227">
        <f>P949-(Q949+R949)</f>
        <v>1379430000</v>
      </c>
      <c r="AL949" s="214" t="s">
        <v>801</v>
      </c>
      <c r="AM949" s="359" t="s">
        <v>131</v>
      </c>
      <c r="AN949" s="220"/>
      <c r="AO949" s="220"/>
      <c r="AP949" s="220"/>
      <c r="AQ949" s="220"/>
      <c r="AR949" s="220"/>
      <c r="AS949" s="220"/>
      <c r="AT949" s="220"/>
      <c r="AU949" s="220"/>
      <c r="AW949" s="216" t="e">
        <f>VLOOKUP([3]Hoja3!J13,#REF!,3,FALSE)</f>
        <v>#REF!</v>
      </c>
      <c r="AX949" s="216" t="s">
        <v>183</v>
      </c>
      <c r="AY949" s="216" t="e">
        <f>VLOOKUP([3]Hoja3!J13,#REF!,13,FALSE)</f>
        <v>#REF!</v>
      </c>
      <c r="AZ949" s="216" t="e">
        <f>VLOOKUP(CLEAN([3]Hoja3!J13),#REF!,7,FALSE)</f>
        <v>#REF!</v>
      </c>
      <c r="BA949" s="147" t="e">
        <f>VLOOKUP([3]Hoja3!J13,#REF!,8,FALSE)</f>
        <v>#REF!</v>
      </c>
      <c r="BB949" s="217" t="e">
        <f>VLOOKUP([3]Hoja3!J13,#REF!,2,FALSE)</f>
        <v>#REF!</v>
      </c>
      <c r="BC949" s="217" t="e">
        <f>VLOOKUP([3]Hoja3!J13,#REF!,2,FALSE)</f>
        <v>#REF!</v>
      </c>
      <c r="BD949" s="217"/>
      <c r="BE949" s="147" t="e">
        <f>VLOOKUP(CLEAN([3]Hoja3!J13),#REF!,2,FALSE)</f>
        <v>#REF!</v>
      </c>
      <c r="BG949" s="147" t="e">
        <f>VLOOKUP([3]Hoja3!J13,#REF!,13,FALSE)</f>
        <v>#REF!</v>
      </c>
      <c r="BH949" s="147" t="e">
        <f>VLOOKUP([3]Hoja3!J13,#REF!,13,FALSE)</f>
        <v>#REF!</v>
      </c>
      <c r="BI949" s="147" t="e">
        <f>VLOOKUP([3]Hoja3!J13,#REF!,13,FALSE)</f>
        <v>#REF!</v>
      </c>
      <c r="BJ949" s="147" t="e">
        <f>VLOOKUP([3]Hoja3!J13,#REF!,13,FALSE)</f>
        <v>#REF!</v>
      </c>
      <c r="BK949" s="147" t="e">
        <f>VLOOKUP([3]Hoja3!J13,#REF!,9,FALSE)</f>
        <v>#REF!</v>
      </c>
      <c r="BM949" s="147" t="e">
        <f>VLOOKUP([3]Hoja3!J13,#REF!,2,FALSE)</f>
        <v>#REF!</v>
      </c>
      <c r="BS949" s="217" t="e">
        <f>VLOOKUP(CLEAN([3]Hoja3!J13),#REF!,2,FALSE)</f>
        <v>#REF!</v>
      </c>
      <c r="BT949" s="217" t="e">
        <f>[3]Hoja3!W13-BS949</f>
        <v>#REF!</v>
      </c>
      <c r="CB949" s="147" t="e">
        <f>VLOOKUP([3]Hoja3!J13,#REF!,13,FALSE)</f>
        <v>#REF!</v>
      </c>
      <c r="CC949" s="147" t="e">
        <f>VLOOKUP([3]Hoja3!J13,#REF!,2,FALSE)</f>
        <v>#REF!</v>
      </c>
      <c r="CD949" s="147" t="e">
        <f>VLOOKUP([3]Hoja3!J13,#REF!,13,FALSE)</f>
        <v>#REF!</v>
      </c>
      <c r="CE949" s="147" t="e">
        <f>VLOOKUP([3]Hoja3!J13,#REF!,3,FALSE)</f>
        <v>#REF!</v>
      </c>
      <c r="CF949" s="147" t="e">
        <f>VLOOKUP([3]Hoja3!J13,[2]Hoja4!A$2:M$143,13,FALSE)</f>
        <v>#N/A</v>
      </c>
      <c r="CG949" s="147" t="str">
        <f>VLOOKUP([3]Hoja3!J13,[2]Hoja5!H$2:J$1328,2,FALSE)</f>
        <v/>
      </c>
      <c r="CJ949" s="147" t="e">
        <f>VLOOKUP([3]Hoja3!J13,[2]Hoja13!A$2:M$148,13,FALSE)</f>
        <v>#N/A</v>
      </c>
      <c r="CK949" s="147" t="str">
        <f>VLOOKUP([3]Hoja3!J13,'[2]rates 26-06-2018'!A$2:I$1489,8,FALSE)</f>
        <v/>
      </c>
      <c r="CM949" s="147" t="e">
        <f>VLOOKUP([3]Hoja3!J13,[2]Hoja8!A$2:M$154,13,FALSE)</f>
        <v>#N/A</v>
      </c>
      <c r="CN949" s="147" t="str">
        <f>VLOOKUP([3]Hoja3!J13,'[2]rates 26-06-2018'!A$1:I$1489,9,FALSE)</f>
        <v>RECURSOS NATURALES Y MEDIO AMBIENTE</v>
      </c>
      <c r="CO949" s="147" t="str">
        <f>VLOOKUP([3]Hoja3!J13,'[2]rates 26-06-2018'!A$1:I$1489,4,FALSE)</f>
        <v/>
      </c>
      <c r="CQ949" s="217" t="e">
        <f>VLOOKUP(CLEAN([3]Hoja3!J13),[2]Hoja14!A$2:B$126,2,FALSE)</f>
        <v>#N/A</v>
      </c>
      <c r="CR949" s="217" t="e">
        <f>[3]Hoja3!Y13-CQ949</f>
        <v>#N/A</v>
      </c>
      <c r="DB949" s="218" t="e">
        <f>VLOOKUP([3]Hoja3!J13,[2]PPTO!A$6:C$335,3,FALSE)</f>
        <v>#N/A</v>
      </c>
      <c r="DC949" s="218" t="e">
        <f>[3]Hoja3!P13-DB949</f>
        <v>#N/A</v>
      </c>
      <c r="DD949" s="218" t="e">
        <f>VLOOKUP([3]Hoja3!J13,[2]PPTO!A$5:E$337,5,FALSE)</f>
        <v>#N/A</v>
      </c>
      <c r="DE949" s="218" t="e">
        <f>VLOOKUP([3]Hoja3!J13,[2]PPTO!A$6:F$335,6,FALSE)</f>
        <v>#N/A</v>
      </c>
      <c r="DF949" s="216" t="e">
        <f>VLOOKUP([3]Hoja3!J13,DH$477:DH$484,1,FALSE)</f>
        <v>#N/A</v>
      </c>
      <c r="DG949" s="216"/>
      <c r="DH949" s="216"/>
      <c r="DI949" s="147" t="e">
        <f>VLOOKUP([3]Hoja3!J13,'[2]2018'!A$3:N$167,14,FALSE)</f>
        <v>#N/A</v>
      </c>
      <c r="DJ949" s="147" t="str">
        <f>VLOOKUP([3]Hoja3!J13,[2]resultado!G$2:H$1656,2,FALSE)</f>
        <v/>
      </c>
      <c r="DK949" s="217">
        <v>0</v>
      </c>
      <c r="DL949" s="217">
        <f>[3]Hoja3!Q13-DK949</f>
        <v>0</v>
      </c>
      <c r="DM949" s="217">
        <f>[3]Hoja3!P13-([3]Hoja3!Q13+[3]Hoja3!R13+[3]Hoja3!AF13)</f>
        <v>343000000</v>
      </c>
      <c r="DQ949" s="217"/>
      <c r="EZ949" s="217"/>
      <c r="FS949" s="66" t="str">
        <f>CONCATENATE(J949,"-",I949)</f>
        <v>FIC-FIC</v>
      </c>
      <c r="FT949" s="66" t="e">
        <f>VLOOKUP(FS949,'[2]ESTADO DE SITUACION OCTUBRE'!I$4:I$941,1,FALSE)</f>
        <v>#N/A</v>
      </c>
      <c r="FU949" s="66" t="e">
        <f>VLOOKUP(K949,'[2]BIP-COSTO'!B$2:H$1976,7,FALSE)</f>
        <v>#N/A</v>
      </c>
      <c r="FV949" s="173" t="e">
        <v>#N/A</v>
      </c>
      <c r="FW949" s="173" t="e">
        <f>FV949-P949</f>
        <v>#N/A</v>
      </c>
      <c r="FX949" s="66" t="e">
        <f>VLOOKUP(K949,'[2]BIP-COSTO'!B$2:H$1976,4,FALSE)</f>
        <v>#N/A</v>
      </c>
      <c r="FY949" s="66" t="e">
        <f>VLOOKUP(K949,'[2]BIP-COSTO'!B$2:K$1976,10,FALSE)</f>
        <v>#N/A</v>
      </c>
      <c r="GF949" s="18" t="e">
        <f>VLOOKUP(J949,[2]Hoja20!A$2:V$35,22,FALSE)</f>
        <v>#N/A</v>
      </c>
      <c r="GG949" s="148"/>
      <c r="GH949" s="148"/>
      <c r="GM949" s="66" t="e">
        <f>VLOOKUP(K949,[3]resultado!E$2:K$2045,7,FALSE)</f>
        <v>#N/A</v>
      </c>
      <c r="GO949" s="66" t="e">
        <f>VLOOKUP(J949,[3]Hoja2!A$1:A$110,1,FALSE)</f>
        <v>#N/A</v>
      </c>
      <c r="GP949" s="66" t="e">
        <f>VLOOKUP(K949,[3]Hoja5!C$2:F$376,1,FALSE)</f>
        <v>#N/A</v>
      </c>
      <c r="GQ949" s="66" t="e">
        <f>VLOOKUP(J949,[3]Hoja5!A$2:A$376,1,FALSE)</f>
        <v>#N/A</v>
      </c>
      <c r="GR949" s="66" t="e">
        <f>VLOOKUP(J949,rates!B$2:I$944,8,FALSE)</f>
        <v>#N/A</v>
      </c>
      <c r="GS949" s="66" t="s">
        <v>2988</v>
      </c>
      <c r="GT949" s="66" t="e">
        <f>VLOOKUP(J949,Hoja6!A$2:A$29,1,FALSE)</f>
        <v>#N/A</v>
      </c>
      <c r="GU949" s="66" t="e">
        <f>VLOOKUP(J949,Hoja7!A$2:O$243,15,FALSE)</f>
        <v>#N/A</v>
      </c>
      <c r="GV949" s="66" t="e">
        <f>VLOOKUP(J949,'ESTADO DE SITUACION'!H$4:AQ$943,36,FALSE)</f>
        <v>#N/A</v>
      </c>
    </row>
    <row r="950" spans="1:204" ht="15" customHeight="1" outlineLevel="2">
      <c r="A950" s="71"/>
      <c r="B950" s="72"/>
      <c r="C950" s="71"/>
      <c r="D950" s="71"/>
      <c r="E950" s="71"/>
      <c r="F950" s="71"/>
      <c r="G950" s="71"/>
      <c r="H950" s="71"/>
      <c r="I950" s="73"/>
      <c r="J950" s="74"/>
      <c r="K950" s="96"/>
      <c r="L950" s="370"/>
      <c r="M950" s="53"/>
      <c r="N950" s="54"/>
      <c r="O950" s="78" t="s">
        <v>143</v>
      </c>
      <c r="P950" s="79">
        <f t="shared" ref="P950:AK950" si="649">SUBTOTAL(9,P946:P949)</f>
        <v>2985430000</v>
      </c>
      <c r="Q950" s="164">
        <f t="shared" si="649"/>
        <v>0</v>
      </c>
      <c r="R950" s="164">
        <f t="shared" si="649"/>
        <v>0</v>
      </c>
      <c r="S950" s="164">
        <f t="shared" si="649"/>
        <v>0</v>
      </c>
      <c r="T950" s="164">
        <f t="shared" si="649"/>
        <v>0</v>
      </c>
      <c r="U950" s="164">
        <f t="shared" si="649"/>
        <v>0</v>
      </c>
      <c r="V950" s="164">
        <f t="shared" si="649"/>
        <v>0</v>
      </c>
      <c r="W950" s="164">
        <f t="shared" si="649"/>
        <v>0</v>
      </c>
      <c r="X950" s="164">
        <f t="shared" si="649"/>
        <v>0</v>
      </c>
      <c r="Y950" s="164">
        <f t="shared" si="649"/>
        <v>0</v>
      </c>
      <c r="Z950" s="164">
        <f t="shared" si="649"/>
        <v>0</v>
      </c>
      <c r="AA950" s="164">
        <f t="shared" si="649"/>
        <v>0</v>
      </c>
      <c r="AB950" s="164">
        <f t="shared" si="649"/>
        <v>0</v>
      </c>
      <c r="AC950" s="164">
        <f t="shared" si="649"/>
        <v>0</v>
      </c>
      <c r="AD950" s="164">
        <f t="shared" si="649"/>
        <v>0</v>
      </c>
      <c r="AE950" s="79">
        <f t="shared" si="649"/>
        <v>0</v>
      </c>
      <c r="AF950" s="79">
        <f t="shared" si="649"/>
        <v>0</v>
      </c>
      <c r="AG950" s="79">
        <f t="shared" si="649"/>
        <v>1991430000</v>
      </c>
      <c r="AH950" s="79">
        <f t="shared" si="649"/>
        <v>0</v>
      </c>
      <c r="AI950" s="79">
        <f t="shared" si="649"/>
        <v>1991430000</v>
      </c>
      <c r="AJ950" s="79">
        <f t="shared" si="649"/>
        <v>994000000</v>
      </c>
      <c r="AK950" s="79">
        <f t="shared" si="649"/>
        <v>2985430000</v>
      </c>
      <c r="AL950" s="89"/>
      <c r="AM950" s="89"/>
      <c r="AN950" s="222"/>
      <c r="AO950" s="222"/>
      <c r="AP950" s="222"/>
      <c r="AQ950" s="222"/>
      <c r="AR950" s="222"/>
      <c r="AS950" s="222"/>
      <c r="AT950" s="222"/>
      <c r="AU950" s="222"/>
      <c r="BE950"/>
      <c r="BM950"/>
      <c r="BT950" s="16"/>
      <c r="CR950" s="16"/>
      <c r="DN950" s="109"/>
      <c r="DO950" s="109"/>
      <c r="DP950" s="109"/>
      <c r="DR950"/>
      <c r="DX950"/>
      <c r="EA950"/>
      <c r="FV950" s="65">
        <v>0</v>
      </c>
      <c r="GF950" s="18" t="e">
        <f>VLOOKUP(J950,[2]Hoja20!A$2:V$35,22,FALSE)</f>
        <v>#N/A</v>
      </c>
      <c r="GO950" s="66" t="e">
        <f>VLOOKUP(J950,[3]Hoja2!A$1:A$110,1,FALSE)</f>
        <v>#N/A</v>
      </c>
      <c r="GQ950" s="66" t="e">
        <f>VLOOKUP(J950,[3]Hoja5!A$2:A$376,1,FALSE)</f>
        <v>#N/A</v>
      </c>
    </row>
    <row r="951" spans="1:204" ht="5.25" customHeight="1" outlineLevel="2">
      <c r="A951" s="71"/>
      <c r="B951" s="72"/>
      <c r="C951" s="71"/>
      <c r="D951" s="71"/>
      <c r="E951" s="71"/>
      <c r="F951" s="71"/>
      <c r="G951" s="71"/>
      <c r="H951" s="71"/>
      <c r="I951" s="73"/>
      <c r="J951" s="74"/>
      <c r="K951" s="96"/>
      <c r="L951" s="370"/>
      <c r="M951" s="53"/>
      <c r="N951" s="54"/>
      <c r="O951" s="84"/>
      <c r="P951" s="85"/>
      <c r="Q951" s="97"/>
      <c r="R951" s="56"/>
      <c r="S951" s="101"/>
      <c r="T951" s="101"/>
      <c r="U951" s="101"/>
      <c r="V951" s="57"/>
      <c r="W951" s="57"/>
      <c r="X951" s="57"/>
      <c r="Y951" s="57"/>
      <c r="Z951" s="57"/>
      <c r="AA951" s="56"/>
      <c r="AB951" s="56"/>
      <c r="AC951" s="56"/>
      <c r="AD951" s="58"/>
      <c r="AE951" s="88"/>
      <c r="AF951" s="88"/>
      <c r="AG951" s="88"/>
      <c r="AH951" s="88"/>
      <c r="AI951" s="88"/>
      <c r="AJ951" s="88"/>
      <c r="AK951" s="86"/>
      <c r="AL951" s="89"/>
      <c r="AM951" s="99"/>
      <c r="AN951" s="222"/>
      <c r="AO951" s="222"/>
      <c r="AP951" s="222"/>
      <c r="AQ951" s="222"/>
      <c r="AR951" s="222"/>
      <c r="AS951" s="222"/>
      <c r="AT951" s="222"/>
      <c r="AU951" s="222"/>
      <c r="BE951"/>
      <c r="BM951"/>
      <c r="BT951" s="16"/>
      <c r="CR951" s="16"/>
      <c r="DR951"/>
      <c r="DX951"/>
      <c r="EA951"/>
      <c r="FV951" s="65">
        <v>0</v>
      </c>
      <c r="GF951" s="18" t="e">
        <f>VLOOKUP(J951,[2]Hoja20!A$2:V$35,22,FALSE)</f>
        <v>#N/A</v>
      </c>
      <c r="GO951" s="66" t="e">
        <f>VLOOKUP(J951,[3]Hoja2!A$1:A$110,1,FALSE)</f>
        <v>#N/A</v>
      </c>
      <c r="GQ951" s="66" t="e">
        <f>VLOOKUP(J951,[3]Hoja5!A$2:A$376,1,FALSE)</f>
        <v>#N/A</v>
      </c>
    </row>
    <row r="952" spans="1:204" ht="34.5" customHeight="1" outlineLevel="1">
      <c r="A952" s="999" t="s">
        <v>745</v>
      </c>
      <c r="B952" s="999"/>
      <c r="C952" s="999"/>
      <c r="D952" s="999"/>
      <c r="E952" s="999"/>
      <c r="F952" s="999"/>
      <c r="G952" s="999"/>
      <c r="H952" s="999"/>
      <c r="I952" s="999"/>
      <c r="J952" s="999"/>
      <c r="K952" s="999"/>
      <c r="L952" s="999"/>
      <c r="M952" s="999"/>
      <c r="N952" s="999"/>
      <c r="O952" s="999"/>
      <c r="P952" s="999"/>
      <c r="Q952" s="999"/>
      <c r="R952" s="999"/>
      <c r="S952" s="999"/>
      <c r="T952" s="999"/>
      <c r="U952" s="999"/>
      <c r="V952" s="999"/>
      <c r="W952" s="999"/>
      <c r="X952" s="999"/>
      <c r="Y952" s="999"/>
      <c r="Z952" s="999"/>
      <c r="AA952" s="999"/>
      <c r="AB952" s="999"/>
      <c r="AC952" s="999"/>
      <c r="AD952" s="999"/>
      <c r="AE952" s="999"/>
      <c r="AF952" s="999"/>
      <c r="AG952" s="999"/>
      <c r="AH952" s="999"/>
      <c r="AI952" s="999"/>
      <c r="AJ952" s="999"/>
      <c r="AK952" s="999"/>
      <c r="AL952" s="999"/>
      <c r="AM952" s="999"/>
      <c r="BB952"/>
      <c r="BC952"/>
      <c r="BD952"/>
      <c r="BM952"/>
      <c r="CC952" s="62"/>
      <c r="CQ952"/>
      <c r="DB952" s="15"/>
      <c r="DC952" s="15"/>
      <c r="DE952" s="15"/>
      <c r="DL952"/>
      <c r="DM952"/>
      <c r="DN952" s="109"/>
      <c r="DO952" s="109"/>
      <c r="DP952" s="109"/>
      <c r="DR952"/>
      <c r="DX952"/>
      <c r="EA952"/>
      <c r="FV952" s="65">
        <v>0</v>
      </c>
      <c r="GF952" s="18" t="e">
        <f>VLOOKUP(J952,[2]Hoja20!A$2:V$35,22,FALSE)</f>
        <v>#N/A</v>
      </c>
      <c r="GO952" s="66" t="e">
        <f>VLOOKUP(J952,[3]Hoja2!A$1:A$110,1,FALSE)</f>
        <v>#N/A</v>
      </c>
      <c r="GQ952" s="66" t="e">
        <f>VLOOKUP(J952,[3]Hoja5!A$2:A$376,1,FALSE)</f>
        <v>#N/A</v>
      </c>
    </row>
    <row r="953" spans="1:204" ht="303.75" outlineLevel="1">
      <c r="A953" s="20" t="s">
        <v>3</v>
      </c>
      <c r="B953" s="20" t="s">
        <v>4</v>
      </c>
      <c r="C953" s="21" t="s">
        <v>5</v>
      </c>
      <c r="D953" s="22" t="s">
        <v>6</v>
      </c>
      <c r="E953" s="23" t="s">
        <v>7</v>
      </c>
      <c r="F953" s="20" t="s">
        <v>8</v>
      </c>
      <c r="G953" s="20" t="s">
        <v>9</v>
      </c>
      <c r="H953" s="20" t="s">
        <v>10</v>
      </c>
      <c r="I953" s="32" t="s">
        <v>746</v>
      </c>
      <c r="J953" s="20" t="s">
        <v>12</v>
      </c>
      <c r="K953" s="24" t="s">
        <v>13</v>
      </c>
      <c r="L953" s="20" t="s">
        <v>14</v>
      </c>
      <c r="M953" s="20" t="s">
        <v>15</v>
      </c>
      <c r="N953" s="25" t="s">
        <v>16</v>
      </c>
      <c r="O953" s="20" t="s">
        <v>17</v>
      </c>
      <c r="P953" s="26" t="s">
        <v>18</v>
      </c>
      <c r="Q953" s="27" t="s">
        <v>19</v>
      </c>
      <c r="R953" s="28" t="s">
        <v>20</v>
      </c>
      <c r="S953" s="28" t="s">
        <v>21</v>
      </c>
      <c r="T953" s="28" t="s">
        <v>22</v>
      </c>
      <c r="U953" s="28" t="s">
        <v>23</v>
      </c>
      <c r="V953" s="28" t="s">
        <v>24</v>
      </c>
      <c r="W953" s="28" t="s">
        <v>25</v>
      </c>
      <c r="X953" s="28" t="s">
        <v>26</v>
      </c>
      <c r="Y953" s="28" t="s">
        <v>27</v>
      </c>
      <c r="Z953" s="28" t="s">
        <v>28</v>
      </c>
      <c r="AA953" s="28" t="s">
        <v>29</v>
      </c>
      <c r="AB953" s="28" t="s">
        <v>30</v>
      </c>
      <c r="AC953" s="28" t="s">
        <v>31</v>
      </c>
      <c r="AD953" s="29" t="s">
        <v>32</v>
      </c>
      <c r="AE953" s="28" t="s">
        <v>33</v>
      </c>
      <c r="AF953" s="28" t="s">
        <v>1117</v>
      </c>
      <c r="AG953" s="28" t="s">
        <v>34</v>
      </c>
      <c r="AH953" s="28" t="s">
        <v>21</v>
      </c>
      <c r="AI953" s="28" t="s">
        <v>32</v>
      </c>
      <c r="AJ953" s="28" t="s">
        <v>35</v>
      </c>
      <c r="AK953" s="30" t="s">
        <v>35</v>
      </c>
      <c r="AL953" s="31" t="s">
        <v>36</v>
      </c>
      <c r="AM953" s="32" t="s">
        <v>37</v>
      </c>
      <c r="BB953"/>
      <c r="BC953"/>
      <c r="BD953"/>
      <c r="BM953"/>
      <c r="CC953" s="62"/>
      <c r="CQ953"/>
      <c r="DB953" s="15"/>
      <c r="DC953" s="15"/>
      <c r="DE953" s="15"/>
      <c r="DL953"/>
      <c r="DM953"/>
      <c r="DR953"/>
      <c r="DX953"/>
      <c r="EA953"/>
      <c r="FV953" s="65">
        <v>0</v>
      </c>
      <c r="GF953" s="18" t="e">
        <f>VLOOKUP(J953,[2]Hoja20!A$2:V$35,22,FALSE)</f>
        <v>#N/A</v>
      </c>
      <c r="GO953" s="66" t="e">
        <f>VLOOKUP(J953,[3]Hoja2!A$1:A$110,1,FALSE)</f>
        <v>#N/A</v>
      </c>
      <c r="GQ953" s="66" t="e">
        <f>VLOOKUP(J953,[3]Hoja5!A$2:A$376,1,FALSE)</f>
        <v>#N/A</v>
      </c>
    </row>
    <row r="954" spans="1:204" s="64" customFormat="1" ht="15" customHeight="1" outlineLevel="2">
      <c r="A954" s="71"/>
      <c r="B954" s="72"/>
      <c r="C954" s="71"/>
      <c r="D954" s="71"/>
      <c r="E954" s="71"/>
      <c r="F954" s="71"/>
      <c r="G954" s="71"/>
      <c r="H954" s="71"/>
      <c r="I954" s="73"/>
      <c r="J954" s="74"/>
      <c r="K954" s="96"/>
      <c r="L954" s="370"/>
      <c r="M954" s="53"/>
      <c r="N954" s="53"/>
      <c r="O954" s="185" t="s">
        <v>113</v>
      </c>
      <c r="P954" s="85"/>
      <c r="Q954" s="97"/>
      <c r="R954" s="56"/>
      <c r="S954" s="101"/>
      <c r="T954" s="101"/>
      <c r="U954" s="101"/>
      <c r="V954" s="57"/>
      <c r="W954" s="57"/>
      <c r="X954" s="57"/>
      <c r="Y954" s="57"/>
      <c r="Z954" s="57"/>
      <c r="AA954" s="56"/>
      <c r="AB954" s="56"/>
      <c r="AC954" s="56"/>
      <c r="AD954" s="58"/>
      <c r="AE954" s="88"/>
      <c r="AF954" s="88"/>
      <c r="AG954" s="88"/>
      <c r="AH954" s="88"/>
      <c r="AI954" s="88"/>
      <c r="AJ954" s="88"/>
      <c r="AK954" s="98"/>
      <c r="AL954" s="89"/>
      <c r="AM954" s="99"/>
      <c r="AN954" s="222"/>
      <c r="AO954" s="222"/>
      <c r="AP954" s="222"/>
      <c r="AQ954" s="222"/>
      <c r="AR954" s="222"/>
      <c r="AS954" s="222"/>
      <c r="AT954" s="222"/>
      <c r="AU954" s="222"/>
      <c r="AV954"/>
      <c r="AW954" s="15" t="e">
        <f>VLOOKUP([3]Hoja3!J15,#REF!,3,FALSE)</f>
        <v>#REF!</v>
      </c>
      <c r="AX954" s="15"/>
      <c r="AY954" s="15" t="e">
        <f>VLOOKUP([3]Hoja3!J15,#REF!,13,FALSE)</f>
        <v>#REF!</v>
      </c>
      <c r="AZ954" s="15" t="e">
        <f>VLOOKUP(CLEAN([3]Hoja3!J15),#REF!,7,FALSE)</f>
        <v>#REF!</v>
      </c>
      <c r="BA954" t="e">
        <f>VLOOKUP([3]Hoja3!J15,#REF!,8,FALSE)</f>
        <v>#REF!</v>
      </c>
      <c r="BB954" s="16" t="e">
        <f>VLOOKUP([3]Hoja3!J15,#REF!,2,FALSE)</f>
        <v>#REF!</v>
      </c>
      <c r="BC954" s="16" t="e">
        <f>VLOOKUP([3]Hoja3!J15,#REF!,2,FALSE)</f>
        <v>#REF!</v>
      </c>
      <c r="BD954" s="16"/>
      <c r="BE954" t="e">
        <f>VLOOKUP(CLEAN([3]Hoja3!J15),#REF!,2,FALSE)</f>
        <v>#REF!</v>
      </c>
      <c r="BF954"/>
      <c r="BG954" t="e">
        <f>VLOOKUP([3]Hoja3!J15,#REF!,13,FALSE)</f>
        <v>#REF!</v>
      </c>
      <c r="BH954" t="e">
        <f>VLOOKUP([3]Hoja3!J15,#REF!,13,FALSE)</f>
        <v>#REF!</v>
      </c>
      <c r="BI954" t="e">
        <f>VLOOKUP([3]Hoja3!J15,#REF!,13,FALSE)</f>
        <v>#REF!</v>
      </c>
      <c r="BJ954" t="e">
        <f>VLOOKUP([3]Hoja3!J15,#REF!,13,FALSE)</f>
        <v>#REF!</v>
      </c>
      <c r="BK954" t="e">
        <f>VLOOKUP([3]Hoja3!J15,#REF!,9,FALSE)</f>
        <v>#REF!</v>
      </c>
      <c r="BL954"/>
      <c r="BM954" t="e">
        <f>VLOOKUP([3]Hoja3!J15,#REF!,2,FALSE)</f>
        <v>#REF!</v>
      </c>
      <c r="BN954"/>
      <c r="BO954"/>
      <c r="BP954"/>
      <c r="BQ954"/>
      <c r="BR954"/>
      <c r="BS954" s="16" t="e">
        <f>VLOOKUP(CLEAN([3]Hoja3!J15),#REF!,2,FALSE)</f>
        <v>#REF!</v>
      </c>
      <c r="BT954" s="16" t="e">
        <f>[3]Hoja3!W15-BS954</f>
        <v>#REF!</v>
      </c>
      <c r="BU954"/>
      <c r="BV954"/>
      <c r="BW954"/>
      <c r="BX954"/>
      <c r="BY954"/>
      <c r="BZ954"/>
      <c r="CA954"/>
      <c r="CB954" t="e">
        <f>VLOOKUP([3]Hoja3!J15,#REF!,13,FALSE)</f>
        <v>#REF!</v>
      </c>
      <c r="CC954" t="e">
        <f>VLOOKUP([3]Hoja3!J15,#REF!,2,FALSE)</f>
        <v>#REF!</v>
      </c>
      <c r="CD954" t="e">
        <f>VLOOKUP([3]Hoja3!J15,#REF!,13,FALSE)</f>
        <v>#REF!</v>
      </c>
      <c r="CE954" t="e">
        <f>VLOOKUP([3]Hoja3!J15,#REF!,3,FALSE)</f>
        <v>#REF!</v>
      </c>
      <c r="CF954" t="e">
        <f>VLOOKUP([3]Hoja3!J15,[2]Hoja4!A$2:M$143,13,FALSE)</f>
        <v>#N/A</v>
      </c>
      <c r="CG954" t="str">
        <f>VLOOKUP([3]Hoja3!J15,[2]Hoja5!H$2:J$1328,2,FALSE)</f>
        <v/>
      </c>
      <c r="CH954"/>
      <c r="CI954"/>
      <c r="CJ954" t="e">
        <f>VLOOKUP([3]Hoja3!J15,[2]Hoja13!A$2:M$148,13,FALSE)</f>
        <v>#N/A</v>
      </c>
      <c r="CK954" t="str">
        <f>VLOOKUP([3]Hoja3!J15,'[2]rates 26-06-2018'!A$2:I$1489,8,FALSE)</f>
        <v/>
      </c>
      <c r="CL954"/>
      <c r="CM954" t="e">
        <f>VLOOKUP([3]Hoja3!J15,[2]Hoja8!A$2:M$154,13,FALSE)</f>
        <v>#N/A</v>
      </c>
      <c r="CN954" t="str">
        <f>VLOOKUP([3]Hoja3!J15,'[2]rates 26-06-2018'!A$1:I$1489,9,FALSE)</f>
        <v>RECURSOS NATURALES Y MEDIO AMBIENTE</v>
      </c>
      <c r="CO954" t="str">
        <f>VLOOKUP([3]Hoja3!J15,'[2]rates 26-06-2018'!A$1:I$1489,4,FALSE)</f>
        <v/>
      </c>
      <c r="CP954"/>
      <c r="CQ954" s="16" t="e">
        <f>VLOOKUP(CLEAN([3]Hoja3!J15),[2]Hoja14!A$2:B$126,2,FALSE)</f>
        <v>#N/A</v>
      </c>
      <c r="CR954" s="16" t="e">
        <f>[3]Hoja3!Y15-CQ954</f>
        <v>#N/A</v>
      </c>
      <c r="CS954"/>
      <c r="CT954"/>
      <c r="CU954"/>
      <c r="CV954"/>
      <c r="CW954"/>
      <c r="CX954"/>
      <c r="CY954"/>
      <c r="CZ954"/>
      <c r="DA954"/>
      <c r="DB954" s="17" t="e">
        <f>VLOOKUP([3]Hoja3!J15,[2]PPTO!A$6:C$335,3,FALSE)</f>
        <v>#N/A</v>
      </c>
      <c r="DC954" s="17" t="e">
        <f>[3]Hoja3!P15-DB954</f>
        <v>#N/A</v>
      </c>
      <c r="DD954" s="17" t="e">
        <f>VLOOKUP([3]Hoja3!J15,[2]PPTO!A$5:E$337,5,FALSE)</f>
        <v>#N/A</v>
      </c>
      <c r="DE954" s="17" t="e">
        <f>VLOOKUP([3]Hoja3!J15,[2]PPTO!A$6:F$335,6,FALSE)</f>
        <v>#N/A</v>
      </c>
      <c r="DF954" s="15" t="e">
        <f>VLOOKUP([3]Hoja3!J15,DH$477:DH$484,1,FALSE)</f>
        <v>#N/A</v>
      </c>
      <c r="DG954" s="15"/>
      <c r="DH954" s="15"/>
      <c r="DI954" t="e">
        <f>VLOOKUP([3]Hoja3!J15,'[2]2018'!A$3:N$167,14,FALSE)</f>
        <v>#N/A</v>
      </c>
      <c r="DJ954" t="str">
        <f>VLOOKUP([3]Hoja3!J15,[2]resultado!G$2:H$1656,2,FALSE)</f>
        <v/>
      </c>
      <c r="DK954" s="16">
        <v>0</v>
      </c>
      <c r="DL954" s="16">
        <f>[3]Hoja3!Q15-DK954</f>
        <v>0</v>
      </c>
      <c r="DM954" s="16">
        <f>[3]Hoja3!P15-([3]Hoja3!Q15+[3]Hoja3!R15+[3]Hoja3!AF15)</f>
        <v>363930840</v>
      </c>
      <c r="DN954" t="s">
        <v>183</v>
      </c>
      <c r="DO954" s="187" t="e">
        <f>VLOOKUP(K955,'[2]rates actuales'!B$2:K$1880,10,FALSE)</f>
        <v>#N/A</v>
      </c>
      <c r="DP954"/>
      <c r="DQ954" s="16" t="e">
        <f>VLOOKUP(K955,'[2]rates actuales'!B$2:D$1880,3,FALSE)</f>
        <v>#N/A</v>
      </c>
      <c r="DR954" s="16" t="e">
        <f>(DQ954*1000)-P955</f>
        <v>#N/A</v>
      </c>
      <c r="DS954" t="e">
        <f>VLOOKUP(J955,'[2]rates actuales'!A$2:C$1880,3,FALSE)</f>
        <v>#N/A</v>
      </c>
      <c r="DT954"/>
      <c r="DU954"/>
      <c r="DV954"/>
      <c r="DW954" t="str">
        <f>VLOOKUP(J955,[2]TERMINADOS!A$2:B$133,2,FALSE)</f>
        <v>TERMINADO</v>
      </c>
      <c r="DX954"/>
      <c r="DY954"/>
      <c r="DZ954">
        <f>VLOOKUP(J955,'[2]COSTO-GASTO'!E$2:F$401,2,FALSE)</f>
        <v>1943775723</v>
      </c>
      <c r="EA954" s="16">
        <f>AE955-DZ954</f>
        <v>-1943775723</v>
      </c>
      <c r="EB954" t="e">
        <f>VLOOKUP(J955,[2]Hoja26!A$2:B$91,2,FALSE)</f>
        <v>#N/A</v>
      </c>
      <c r="EC954" t="e">
        <f>VLOOKUP(J955,[2]Hoja26!E$2:F$147,2,FALSE)</f>
        <v>#N/A</v>
      </c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 t="e">
        <f>VLOOKUP(J955,'[2]RATES OCTUBRE'!J$1:K$1924,2,FALSE)</f>
        <v>#N/A</v>
      </c>
      <c r="EW954"/>
      <c r="EX954" t="str">
        <f>VLOOKUP(J955,[2]Hoja26!N$4:O$1289,2,FALSE)</f>
        <v>EN EJECUCION</v>
      </c>
      <c r="EY954" t="s">
        <v>114</v>
      </c>
      <c r="EZ954" s="16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V954" s="65">
        <v>0</v>
      </c>
      <c r="GF954" s="18" t="e">
        <f>VLOOKUP(J954,[2]Hoja20!A$2:V$35,22,FALSE)</f>
        <v>#N/A</v>
      </c>
      <c r="GG954" s="136"/>
      <c r="GH954" s="136"/>
      <c r="GO954" s="66" t="e">
        <f>VLOOKUP(J954,[3]Hoja2!A$1:A$110,1,FALSE)</f>
        <v>#N/A</v>
      </c>
      <c r="GQ954" s="66" t="e">
        <f>VLOOKUP(J954,[3]Hoja5!A$2:A$376,1,FALSE)</f>
        <v>#N/A</v>
      </c>
    </row>
    <row r="955" spans="1:204" s="66" customFormat="1" ht="18" customHeight="1" outlineLevel="1">
      <c r="A955" s="353">
        <v>33</v>
      </c>
      <c r="B955" s="353" t="s">
        <v>114</v>
      </c>
      <c r="C955" s="353" t="s">
        <v>96</v>
      </c>
      <c r="D955" s="353" t="s">
        <v>118</v>
      </c>
      <c r="E955" s="354" t="s">
        <v>82</v>
      </c>
      <c r="F955" s="353" t="s">
        <v>744</v>
      </c>
      <c r="G955" s="353" t="s">
        <v>720</v>
      </c>
      <c r="H955" s="353" t="s">
        <v>94</v>
      </c>
      <c r="I955" s="355" t="s">
        <v>802</v>
      </c>
      <c r="J955" s="356" t="s">
        <v>738</v>
      </c>
      <c r="K955" s="53" t="str">
        <f>CONCATENATE(J955,"-",I955)</f>
        <v>S/C-SSPP</v>
      </c>
      <c r="L955" s="209"/>
      <c r="M955" s="53" t="str">
        <f t="shared" ref="M955" si="650">CLEAN(J955)</f>
        <v>S/C</v>
      </c>
      <c r="N955" s="224">
        <f>A955</f>
        <v>33</v>
      </c>
      <c r="O955" s="355" t="s">
        <v>803</v>
      </c>
      <c r="P955" s="357">
        <v>112263800</v>
      </c>
      <c r="Q955" s="94"/>
      <c r="R955" s="94"/>
      <c r="S955" s="94"/>
      <c r="T955" s="94"/>
      <c r="U955" s="94"/>
      <c r="V955" s="94"/>
      <c r="W955" s="94"/>
      <c r="X955" s="94"/>
      <c r="Y955" s="94"/>
      <c r="Z955" s="94"/>
      <c r="AA955" s="94"/>
      <c r="AB955" s="94"/>
      <c r="AC955" s="94"/>
      <c r="AD955" s="226"/>
      <c r="AE955" s="358">
        <v>0</v>
      </c>
      <c r="AF955" s="59">
        <v>0</v>
      </c>
      <c r="AG955" s="358">
        <v>112263800</v>
      </c>
      <c r="AH955" s="59">
        <v>0</v>
      </c>
      <c r="AI955" s="59">
        <f>AG955-AH955</f>
        <v>112263800</v>
      </c>
      <c r="AJ955" s="59">
        <f>P955-(AF955+AG955)</f>
        <v>0</v>
      </c>
      <c r="AK955" s="211">
        <f>P955-(Q955+R955)</f>
        <v>112263800</v>
      </c>
      <c r="AL955" s="228"/>
      <c r="AM955" s="359" t="s">
        <v>123</v>
      </c>
      <c r="AN955" s="220"/>
      <c r="AO955" s="220"/>
      <c r="AP955" s="220"/>
      <c r="AQ955" s="220"/>
      <c r="AR955" s="220"/>
      <c r="AS955" s="220"/>
      <c r="AT955" s="220"/>
      <c r="AU955" s="220"/>
      <c r="AV955" s="147"/>
      <c r="AW955" s="216"/>
      <c r="AX955" s="216"/>
      <c r="AY955" s="216"/>
      <c r="AZ955" s="216"/>
      <c r="BA955" s="147"/>
      <c r="BB955" s="217"/>
      <c r="BC955" s="217"/>
      <c r="BD955" s="217"/>
      <c r="BE955" s="147"/>
      <c r="BF955" s="147"/>
      <c r="BG955" s="147"/>
      <c r="BH955" s="147"/>
      <c r="BI955" s="147"/>
      <c r="BJ955" s="147"/>
      <c r="BK955" s="147"/>
      <c r="BL955" s="147"/>
      <c r="BM955" s="147"/>
      <c r="BN955" s="147"/>
      <c r="BO955" s="147"/>
      <c r="BP955" s="147"/>
      <c r="BQ955" s="147"/>
      <c r="BR955" s="147"/>
      <c r="BS955" s="217"/>
      <c r="BT955" s="217"/>
      <c r="BU955" s="147"/>
      <c r="BV955" s="147"/>
      <c r="BW955" s="147"/>
      <c r="BX955" s="147"/>
      <c r="BY955" s="147"/>
      <c r="BZ955" s="147"/>
      <c r="CA955" s="147"/>
      <c r="CB955" s="147"/>
      <c r="CC955" s="147"/>
      <c r="CD955" s="147"/>
      <c r="CE955" s="147"/>
      <c r="CF955" s="147"/>
      <c r="CG955" s="147"/>
      <c r="CH955" s="147"/>
      <c r="CI955" s="147"/>
      <c r="CJ955" s="147"/>
      <c r="CK955" s="147"/>
      <c r="CL955" s="147"/>
      <c r="CM955" s="147"/>
      <c r="CN955" s="147"/>
      <c r="CO955" s="147"/>
      <c r="CP955" s="147"/>
      <c r="CQ955" s="217"/>
      <c r="CR955" s="217"/>
      <c r="CS955" s="147"/>
      <c r="CT955" s="147"/>
      <c r="CU955" s="147"/>
      <c r="CV955" s="147"/>
      <c r="CW955" s="147"/>
      <c r="CX955" s="147"/>
      <c r="CY955" s="147"/>
      <c r="CZ955" s="147"/>
      <c r="DA955" s="147"/>
      <c r="DB955" s="218"/>
      <c r="DC955" s="218"/>
      <c r="DD955" s="218"/>
      <c r="DE955" s="218"/>
      <c r="DF955" s="216"/>
      <c r="DG955" s="216"/>
      <c r="DH955" s="216"/>
      <c r="DI955" s="147"/>
      <c r="DJ955" s="147"/>
      <c r="DK955" s="217"/>
      <c r="DL955" s="217"/>
      <c r="DM955" s="217"/>
      <c r="DN955" s="147" t="s">
        <v>186</v>
      </c>
      <c r="DO955" s="369" t="e">
        <f>VLOOKUP([3]Hoja3!K2,'[2]rates actuales'!B$2:K$1880,10,FALSE)</f>
        <v>#N/A</v>
      </c>
      <c r="DP955" s="147"/>
      <c r="DQ955" s="217" t="e">
        <f>VLOOKUP([3]Hoja3!K2,'[2]rates actuales'!B$2:D$1880,3,FALSE)</f>
        <v>#N/A</v>
      </c>
      <c r="DR955" s="217" t="e">
        <f>(DQ955*1000)-[3]Hoja3!P2</f>
        <v>#N/A</v>
      </c>
      <c r="DS955" s="147" t="str">
        <f>VLOOKUP([3]Hoja3!J2,'[2]rates actuales'!A$2:C$1880,3,FALSE)</f>
        <v/>
      </c>
      <c r="DT955" s="147"/>
      <c r="DU955" s="147"/>
      <c r="DV955" s="147"/>
      <c r="DW955" s="147" t="e">
        <f>VLOOKUP([3]Hoja3!J2,[2]TERMINADOS!A$2:B$133,2,FALSE)</f>
        <v>#N/A</v>
      </c>
      <c r="DX955" s="147"/>
      <c r="DY955" s="147"/>
      <c r="DZ955" s="147" t="e">
        <f>VLOOKUP([3]Hoja3!J2,'[2]COSTO-GASTO'!E$2:F$401,2,FALSE)</f>
        <v>#N/A</v>
      </c>
      <c r="EA955" s="217" t="e">
        <f>[3]Hoja3!AE2-DZ955</f>
        <v>#N/A</v>
      </c>
      <c r="EB955" s="147" t="e">
        <f>VLOOKUP([3]Hoja3!J2,[2]Hoja26!A$2:B$91,2,FALSE)</f>
        <v>#N/A</v>
      </c>
      <c r="EC955" s="147" t="e">
        <f>VLOOKUP([3]Hoja3!J2,[2]Hoja26!E$2:F$147,2,FALSE)</f>
        <v>#N/A</v>
      </c>
      <c r="ED955" s="147"/>
      <c r="EE955" s="147"/>
      <c r="EF955" s="147"/>
      <c r="EG955" s="147"/>
      <c r="EH955" s="147"/>
      <c r="EI955" s="147"/>
      <c r="EJ955" s="147"/>
      <c r="EK955" s="147"/>
      <c r="EL955" s="147"/>
      <c r="EM955" s="147"/>
      <c r="EN955" s="147"/>
      <c r="EO955" s="147"/>
      <c r="EP955" s="147"/>
      <c r="EQ955" s="147"/>
      <c r="ER955" s="147"/>
      <c r="ES955" s="147"/>
      <c r="ET955" s="147"/>
      <c r="EU955" s="147"/>
      <c r="EV955" s="147" t="str">
        <f>VLOOKUP([3]Hoja3!J2,'[2]RATES OCTUBRE'!J$1:K$1924,2,FALSE)</f>
        <v/>
      </c>
      <c r="EW955" s="147"/>
      <c r="EX955" s="147" t="e">
        <f>VLOOKUP([3]Hoja3!J2,[2]Hoja26!N$4:O$1289,2,FALSE)</f>
        <v>#N/A</v>
      </c>
      <c r="EY955" s="147" t="s">
        <v>114</v>
      </c>
      <c r="EZ955" s="217"/>
      <c r="FB955" s="147"/>
      <c r="FC955" s="147"/>
      <c r="FD955" s="147"/>
      <c r="FE955" s="147"/>
      <c r="FF955" s="147"/>
      <c r="FG955" s="147"/>
      <c r="FH955" s="147"/>
      <c r="FI955" s="147"/>
      <c r="FJ955" s="147"/>
      <c r="FK955" s="147"/>
      <c r="FL955" s="147"/>
      <c r="FM955" s="147"/>
      <c r="FN955" s="147"/>
      <c r="FO955" s="147"/>
      <c r="FP955" s="147"/>
      <c r="FQ955" s="147"/>
      <c r="FR955" s="147"/>
      <c r="FS955" s="66" t="str">
        <f>CONCATENATE(J955,"-",I955)</f>
        <v>S/C-SSPP</v>
      </c>
      <c r="FT955" s="66" t="e">
        <f>VLOOKUP(FS955,'[2]ESTADO DE SITUACION OCTUBRE'!I$4:I$941,1,FALSE)</f>
        <v>#N/A</v>
      </c>
      <c r="FU955" s="66" t="e">
        <f>VLOOKUP(K955,'[2]BIP-COSTO'!B$2:H$1976,7,FALSE)</f>
        <v>#N/A</v>
      </c>
      <c r="FV955" s="173" t="e">
        <v>#N/A</v>
      </c>
      <c r="FW955" s="173" t="e">
        <f>FV955-P955</f>
        <v>#N/A</v>
      </c>
      <c r="FX955" s="66" t="e">
        <f>VLOOKUP(K955,'[2]BIP-COSTO'!B$2:H$1976,4,FALSE)</f>
        <v>#N/A</v>
      </c>
      <c r="FY955" s="66" t="e">
        <f>VLOOKUP(K955,'[2]BIP-COSTO'!B$2:K$1976,10,FALSE)</f>
        <v>#N/A</v>
      </c>
      <c r="GF955" s="18" t="e">
        <f>VLOOKUP(J955,[2]Hoja20!A$2:V$35,22,FALSE)</f>
        <v>#N/A</v>
      </c>
      <c r="GG955" s="68"/>
      <c r="GH955" s="68"/>
      <c r="GM955" s="66" t="e">
        <f>VLOOKUP(K955,[3]resultado!E$2:K$2045,7,FALSE)</f>
        <v>#N/A</v>
      </c>
      <c r="GO955" s="66" t="e">
        <f>VLOOKUP(J955,[3]Hoja2!A$1:A$110,1,FALSE)</f>
        <v>#N/A</v>
      </c>
      <c r="GP955" s="66" t="e">
        <f>VLOOKUP(K955,[3]Hoja5!C$2:F$376,1,FALSE)</f>
        <v>#N/A</v>
      </c>
      <c r="GQ955" s="66" t="str">
        <f>VLOOKUP(J955,[3]Hoja5!A$2:A$376,1,FALSE)</f>
        <v>S/C</v>
      </c>
      <c r="GR955" s="66" t="e">
        <f>VLOOKUP(J955,rates!B$2:I$944,8,FALSE)</f>
        <v>#N/A</v>
      </c>
      <c r="GS955" s="66" t="s">
        <v>2988</v>
      </c>
      <c r="GT955" s="66" t="e">
        <f>VLOOKUP(J955,Hoja6!A$2:A$29,1,FALSE)</f>
        <v>#N/A</v>
      </c>
      <c r="GU955" s="66" t="e">
        <f>VLOOKUP(J955,Hoja7!A$2:O$243,15,FALSE)</f>
        <v>#N/A</v>
      </c>
      <c r="GV955" s="66">
        <f>VLOOKUP(J955,'ESTADO DE SITUACION'!H$4:AQ$943,36,FALSE)</f>
        <v>0</v>
      </c>
    </row>
    <row r="956" spans="1:204" ht="15" customHeight="1">
      <c r="A956" s="71"/>
      <c r="B956" s="72"/>
      <c r="C956" s="105"/>
      <c r="D956" s="105"/>
      <c r="E956" s="105"/>
      <c r="F956" s="105"/>
      <c r="G956" s="105"/>
      <c r="H956" s="71"/>
      <c r="I956" s="73"/>
      <c r="J956" s="106"/>
      <c r="K956" s="96"/>
      <c r="L956" s="53"/>
      <c r="M956" s="53"/>
      <c r="N956" s="54"/>
      <c r="O956" s="78" t="s">
        <v>132</v>
      </c>
      <c r="P956" s="79">
        <f t="shared" ref="P956:AK956" si="651">SUBTOTAL(9,P955:P955)</f>
        <v>112263800</v>
      </c>
      <c r="Q956" s="79">
        <f t="shared" si="651"/>
        <v>0</v>
      </c>
      <c r="R956" s="79">
        <f t="shared" si="651"/>
        <v>0</v>
      </c>
      <c r="S956" s="79">
        <f t="shared" si="651"/>
        <v>0</v>
      </c>
      <c r="T956" s="79">
        <f t="shared" si="651"/>
        <v>0</v>
      </c>
      <c r="U956" s="79">
        <f t="shared" si="651"/>
        <v>0</v>
      </c>
      <c r="V956" s="79">
        <f t="shared" si="651"/>
        <v>0</v>
      </c>
      <c r="W956" s="79">
        <f t="shared" si="651"/>
        <v>0</v>
      </c>
      <c r="X956" s="79">
        <f t="shared" si="651"/>
        <v>0</v>
      </c>
      <c r="Y956" s="79">
        <f t="shared" si="651"/>
        <v>0</v>
      </c>
      <c r="Z956" s="79">
        <f t="shared" si="651"/>
        <v>0</v>
      </c>
      <c r="AA956" s="79">
        <f t="shared" si="651"/>
        <v>0</v>
      </c>
      <c r="AB956" s="79">
        <f t="shared" si="651"/>
        <v>0</v>
      </c>
      <c r="AC956" s="79">
        <f t="shared" si="651"/>
        <v>0</v>
      </c>
      <c r="AD956" s="79">
        <f t="shared" si="651"/>
        <v>0</v>
      </c>
      <c r="AE956" s="79">
        <f t="shared" si="651"/>
        <v>0</v>
      </c>
      <c r="AF956" s="79">
        <f t="shared" si="651"/>
        <v>0</v>
      </c>
      <c r="AG956" s="79">
        <f t="shared" si="651"/>
        <v>112263800</v>
      </c>
      <c r="AH956" s="79">
        <f t="shared" si="651"/>
        <v>0</v>
      </c>
      <c r="AI956" s="79">
        <f t="shared" si="651"/>
        <v>112263800</v>
      </c>
      <c r="AJ956" s="79">
        <f t="shared" si="651"/>
        <v>0</v>
      </c>
      <c r="AK956" s="79">
        <f t="shared" si="651"/>
        <v>112263800</v>
      </c>
      <c r="AL956" s="107"/>
      <c r="AM956" s="107"/>
      <c r="AN956" s="222"/>
      <c r="AO956" s="222"/>
      <c r="AP956" s="222"/>
      <c r="AQ956" s="222"/>
      <c r="AR956" s="222"/>
      <c r="AS956" s="222"/>
      <c r="AT956" s="222"/>
      <c r="AU956" s="222"/>
      <c r="AV956" s="222"/>
      <c r="AW956" s="286"/>
      <c r="AX956" s="286"/>
      <c r="AY956" s="286"/>
      <c r="AZ956" s="286"/>
      <c r="BA956" s="222"/>
      <c r="BB956" s="222"/>
      <c r="BC956" s="222"/>
      <c r="BD956" s="222"/>
      <c r="BE956" s="165"/>
      <c r="BF956" s="222"/>
      <c r="BG956" s="222"/>
      <c r="BH956" s="222"/>
      <c r="BI956" s="222"/>
      <c r="BJ956" s="222"/>
      <c r="BK956" s="222"/>
      <c r="BL956" s="222"/>
      <c r="BM956" s="222"/>
      <c r="BN956" s="222"/>
      <c r="BO956" s="222"/>
      <c r="BP956" s="222"/>
      <c r="BQ956" s="222"/>
      <c r="BR956" s="222"/>
      <c r="BS956" s="165"/>
      <c r="BT956" s="222"/>
      <c r="BU956" s="222"/>
      <c r="BV956" s="222"/>
      <c r="BW956" s="222"/>
      <c r="BX956" s="222"/>
      <c r="BY956" s="222"/>
      <c r="BZ956" s="222"/>
      <c r="CA956" s="222"/>
      <c r="CB956" s="222"/>
      <c r="CC956" s="109"/>
      <c r="CD956" s="222"/>
      <c r="CE956" s="222"/>
      <c r="CF956" s="222"/>
      <c r="CG956" s="222"/>
      <c r="CH956" s="222"/>
      <c r="CI956" s="222"/>
      <c r="CJ956" s="222"/>
      <c r="CK956" s="222"/>
      <c r="CL956" s="222"/>
      <c r="CM956" s="222"/>
      <c r="CN956" s="222"/>
      <c r="CO956" s="222"/>
      <c r="CP956" s="222"/>
      <c r="CQ956" s="222"/>
      <c r="CR956" s="222"/>
      <c r="CS956" s="222"/>
      <c r="CT956" s="222"/>
      <c r="CU956" s="222"/>
      <c r="CV956" s="222"/>
      <c r="CW956" s="222"/>
      <c r="CX956" s="222"/>
      <c r="CY956" s="222"/>
      <c r="CZ956" s="222"/>
      <c r="DA956" s="222"/>
      <c r="DB956" s="286"/>
      <c r="DC956" s="286"/>
      <c r="DD956" s="287"/>
      <c r="DE956" s="286"/>
      <c r="DF956" s="286"/>
      <c r="DG956" s="286"/>
      <c r="DH956" s="286"/>
      <c r="DI956" s="222"/>
      <c r="DJ956" s="222"/>
      <c r="DK956" s="165"/>
      <c r="DL956" s="222"/>
      <c r="DM956" s="222"/>
      <c r="DN956" s="109"/>
      <c r="DO956" s="109"/>
      <c r="DP956" s="109"/>
      <c r="DR956"/>
      <c r="DX956"/>
      <c r="EA956"/>
      <c r="FV956" s="65">
        <v>0</v>
      </c>
      <c r="GO956" s="66" t="e">
        <f>VLOOKUP(J956,[3]Hoja2!A$1:A$110,1,FALSE)</f>
        <v>#N/A</v>
      </c>
      <c r="GQ956" s="66" t="e">
        <f>VLOOKUP(J956,[3]Hoja5!A$2:A$376,1,FALSE)</f>
        <v>#N/A</v>
      </c>
    </row>
    <row r="957" spans="1:204" ht="9" customHeight="1">
      <c r="A957" s="71"/>
      <c r="B957" s="72"/>
      <c r="C957" s="105"/>
      <c r="D957" s="105"/>
      <c r="E957" s="105"/>
      <c r="F957" s="105"/>
      <c r="G957" s="105"/>
      <c r="H957" s="71"/>
      <c r="I957" s="73"/>
      <c r="J957" s="106"/>
      <c r="K957" s="350"/>
      <c r="L957" s="350"/>
      <c r="M957" s="350"/>
      <c r="N957" s="350"/>
      <c r="O957" s="109"/>
      <c r="P957" s="371"/>
      <c r="Q957" s="186"/>
      <c r="R957" s="186"/>
      <c r="S957" s="186"/>
      <c r="T957" s="186"/>
      <c r="U957" s="186"/>
      <c r="V957" s="186"/>
      <c r="W957" s="186"/>
      <c r="X957" s="186"/>
      <c r="Y957" s="186"/>
      <c r="Z957" s="186"/>
      <c r="AA957" s="186"/>
      <c r="AB957" s="186"/>
      <c r="AC957" s="186"/>
      <c r="AD957" s="186"/>
      <c r="AE957" s="186"/>
      <c r="AF957" s="186"/>
      <c r="AG957" s="186"/>
      <c r="AH957" s="186"/>
      <c r="AI957" s="186"/>
      <c r="AJ957" s="372"/>
      <c r="AK957" s="87"/>
      <c r="AL957" s="107"/>
      <c r="AM957" s="108"/>
      <c r="BB957"/>
      <c r="BC957"/>
      <c r="BD957"/>
      <c r="BM957"/>
      <c r="CC957" s="62"/>
      <c r="CQ957"/>
      <c r="DB957" s="15"/>
      <c r="DC957" s="15"/>
      <c r="DE957" s="15"/>
      <c r="DL957"/>
      <c r="DM957"/>
      <c r="DR957"/>
      <c r="DX957"/>
      <c r="EA957"/>
      <c r="FV957" s="65">
        <v>0</v>
      </c>
      <c r="GO957" s="66" t="e">
        <f>VLOOKUP(J957,[3]Hoja2!A$1:A$110,1,FALSE)</f>
        <v>#N/A</v>
      </c>
      <c r="GQ957" s="66" t="e">
        <f>VLOOKUP(J957,[3]Hoja5!A$2:A$376,1,FALSE)</f>
        <v>#N/A</v>
      </c>
    </row>
    <row r="958" spans="1:204" ht="23.25">
      <c r="A958" s="105"/>
      <c r="B958" s="105"/>
      <c r="C958" s="105"/>
      <c r="D958" s="105"/>
      <c r="E958" s="105"/>
      <c r="F958" s="105"/>
      <c r="G958" s="105"/>
      <c r="H958" s="105"/>
      <c r="I958" s="109"/>
      <c r="J958" s="106"/>
      <c r="O958" s="110" t="s">
        <v>804</v>
      </c>
      <c r="P958" s="111">
        <f t="shared" ref="P958:AK958" si="652">P956+P950+P943</f>
        <v>27373110501</v>
      </c>
      <c r="Q958" s="111">
        <f t="shared" si="652"/>
        <v>7344373802</v>
      </c>
      <c r="R958" s="111">
        <f t="shared" si="652"/>
        <v>4964756503</v>
      </c>
      <c r="S958" s="111">
        <f t="shared" si="652"/>
        <v>0</v>
      </c>
      <c r="T958" s="111">
        <f t="shared" si="652"/>
        <v>0</v>
      </c>
      <c r="U958" s="111">
        <f t="shared" si="652"/>
        <v>92598748</v>
      </c>
      <c r="V958" s="111">
        <f t="shared" si="652"/>
        <v>92598748</v>
      </c>
      <c r="W958" s="111">
        <f t="shared" si="652"/>
        <v>168330683</v>
      </c>
      <c r="X958" s="111">
        <f t="shared" si="652"/>
        <v>321332843</v>
      </c>
      <c r="Y958" s="111">
        <f t="shared" si="652"/>
        <v>562097158</v>
      </c>
      <c r="Z958" s="111">
        <f t="shared" si="652"/>
        <v>1051760684</v>
      </c>
      <c r="AA958" s="111">
        <f t="shared" si="652"/>
        <v>1144359432</v>
      </c>
      <c r="AB958" s="111">
        <f t="shared" si="652"/>
        <v>773194517</v>
      </c>
      <c r="AC958" s="111">
        <f t="shared" si="652"/>
        <v>1917553949</v>
      </c>
      <c r="AD958" s="111">
        <f t="shared" si="652"/>
        <v>3047202554</v>
      </c>
      <c r="AE958" s="111">
        <f t="shared" si="652"/>
        <v>12289015323</v>
      </c>
      <c r="AF958" s="111">
        <f t="shared" si="652"/>
        <v>13971228804</v>
      </c>
      <c r="AG958" s="111">
        <f t="shared" si="652"/>
        <v>4673696494.25</v>
      </c>
      <c r="AH958" s="111">
        <f t="shared" si="652"/>
        <v>0</v>
      </c>
      <c r="AI958" s="111">
        <f t="shared" si="652"/>
        <v>4673696494.25</v>
      </c>
      <c r="AJ958" s="111">
        <f t="shared" si="652"/>
        <v>8728185202.75</v>
      </c>
      <c r="AK958" s="111">
        <f t="shared" si="652"/>
        <v>13338063595</v>
      </c>
      <c r="AL958" s="374"/>
      <c r="AM958" s="107"/>
      <c r="BB958"/>
      <c r="BC958"/>
      <c r="BD958"/>
      <c r="BM958"/>
      <c r="CC958" s="62"/>
      <c r="CQ958"/>
      <c r="DB958" s="15"/>
      <c r="DC958" s="15"/>
      <c r="DE958" s="15"/>
      <c r="DL958"/>
      <c r="DM958"/>
      <c r="DN958" s="109"/>
      <c r="DO958" s="109"/>
      <c r="DP958" s="109"/>
      <c r="DR958"/>
      <c r="DX958"/>
      <c r="EA958"/>
      <c r="FV958" s="65">
        <v>0</v>
      </c>
      <c r="GO958" s="66" t="e">
        <f>VLOOKUP(J958,[3]Hoja2!A$1:A$110,1,FALSE)</f>
        <v>#N/A</v>
      </c>
      <c r="GQ958" s="66" t="e">
        <f>VLOOKUP(J958,[3]Hoja5!A$2:A$376,1,FALSE)</f>
        <v>#N/A</v>
      </c>
    </row>
    <row r="959" spans="1:204" ht="23.25" customHeight="1">
      <c r="A959" s="105"/>
      <c r="B959" s="105"/>
      <c r="C959" s="105"/>
      <c r="D959" s="105"/>
      <c r="E959" s="105"/>
      <c r="F959" s="105"/>
      <c r="G959" s="105"/>
      <c r="H959" s="105"/>
      <c r="I959" s="109"/>
      <c r="J959" s="106"/>
      <c r="O959" s="109"/>
      <c r="P959" s="371"/>
      <c r="Q959" s="375"/>
      <c r="R959" s="375"/>
      <c r="S959" s="375"/>
      <c r="T959" s="375"/>
      <c r="U959" s="375"/>
      <c r="V959" s="375"/>
      <c r="W959" s="375"/>
      <c r="X959" s="375"/>
      <c r="Y959" s="375"/>
      <c r="Z959" s="375"/>
      <c r="AA959" s="375"/>
      <c r="AB959" s="375"/>
      <c r="AC959" s="375"/>
      <c r="AD959" s="375"/>
      <c r="AE959" s="186"/>
      <c r="AF959" s="186"/>
      <c r="AG959" s="186"/>
      <c r="AH959" s="186"/>
      <c r="AI959" s="186"/>
      <c r="AJ959" s="186"/>
      <c r="AK959" s="87"/>
      <c r="AL959" s="107"/>
      <c r="AM959" s="108"/>
      <c r="BB959"/>
      <c r="BC959"/>
      <c r="BD959"/>
      <c r="BM959"/>
      <c r="CC959" s="62"/>
      <c r="CQ959"/>
      <c r="DB959" s="15"/>
      <c r="DC959" s="15"/>
      <c r="DE959" s="15"/>
      <c r="DL959"/>
      <c r="DM959"/>
      <c r="DR959"/>
      <c r="DX959"/>
      <c r="EA959"/>
      <c r="FV959" s="65">
        <v>0</v>
      </c>
      <c r="GO959" s="66" t="e">
        <f>VLOOKUP(J959,[3]Hoja2!A$1:A$110,1,FALSE)</f>
        <v>#N/A</v>
      </c>
      <c r="GQ959" s="66" t="e">
        <f>VLOOKUP(J959,[3]Hoja5!A$2:A$376,1,FALSE)</f>
        <v>#N/A</v>
      </c>
    </row>
    <row r="960" spans="1:204" ht="23.25">
      <c r="A960" s="105"/>
      <c r="B960" s="105"/>
      <c r="C960" s="105"/>
      <c r="D960" s="105"/>
      <c r="E960" s="105"/>
      <c r="F960" s="105"/>
      <c r="G960" s="105"/>
      <c r="H960" s="105"/>
      <c r="I960" s="109"/>
      <c r="J960" s="106"/>
      <c r="O960" s="110" t="s">
        <v>805</v>
      </c>
      <c r="P960" s="111">
        <f t="shared" ref="P960:AL960" si="653">P958+P899+P871+P739+P472+P193</f>
        <v>465350125003</v>
      </c>
      <c r="Q960" s="111">
        <f t="shared" si="653"/>
        <v>21901711855</v>
      </c>
      <c r="R960" s="111">
        <f t="shared" si="653"/>
        <v>33369536553</v>
      </c>
      <c r="S960" s="111">
        <f t="shared" si="653"/>
        <v>450909369</v>
      </c>
      <c r="T960" s="111">
        <f t="shared" si="653"/>
        <v>1372629719</v>
      </c>
      <c r="U960" s="111">
        <f t="shared" si="653"/>
        <v>1696401005</v>
      </c>
      <c r="V960" s="111">
        <f t="shared" si="653"/>
        <v>3519940093</v>
      </c>
      <c r="W960" s="111">
        <f t="shared" si="653"/>
        <v>1710107422</v>
      </c>
      <c r="X960" s="111">
        <f t="shared" si="653"/>
        <v>3024946885</v>
      </c>
      <c r="Y960" s="111">
        <f t="shared" si="653"/>
        <v>3918707394</v>
      </c>
      <c r="Z960" s="111">
        <f t="shared" si="653"/>
        <v>8653761701</v>
      </c>
      <c r="AA960" s="111">
        <f t="shared" si="653"/>
        <v>12173701794</v>
      </c>
      <c r="AB960" s="111">
        <f t="shared" si="653"/>
        <v>3306650205</v>
      </c>
      <c r="AC960" s="111">
        <f t="shared" si="653"/>
        <v>15480351999</v>
      </c>
      <c r="AD960" s="111">
        <f t="shared" si="653"/>
        <v>17889184554</v>
      </c>
      <c r="AE960" s="111">
        <f t="shared" si="653"/>
        <v>78964258038.800003</v>
      </c>
      <c r="AF960" s="111">
        <f t="shared" si="653"/>
        <v>105030764343</v>
      </c>
      <c r="AG960" s="111">
        <f t="shared" si="653"/>
        <v>110784975713.1499</v>
      </c>
      <c r="AH960" s="111">
        <f t="shared" si="653"/>
        <v>1351811086</v>
      </c>
      <c r="AI960" s="111">
        <f t="shared" si="653"/>
        <v>109433164627.1499</v>
      </c>
      <c r="AJ960" s="111">
        <f t="shared" si="653"/>
        <v>249534384946.8501</v>
      </c>
      <c r="AK960" s="111" t="e">
        <f t="shared" si="653"/>
        <v>#REF!</v>
      </c>
      <c r="AL960" s="111">
        <f t="shared" si="653"/>
        <v>0</v>
      </c>
      <c r="AM960" s="107"/>
      <c r="BB960"/>
      <c r="BC960"/>
      <c r="BD960"/>
      <c r="BM960"/>
      <c r="CC960" s="62"/>
      <c r="CQ960"/>
      <c r="DB960" s="15"/>
      <c r="DC960" s="15"/>
      <c r="DE960" s="15"/>
      <c r="DL960"/>
      <c r="DM960"/>
      <c r="DN960" s="109"/>
      <c r="DO960" s="109"/>
      <c r="DP960" s="109"/>
      <c r="DR960"/>
      <c r="DX960"/>
      <c r="EA960"/>
      <c r="FV960" s="65">
        <v>0</v>
      </c>
      <c r="GO960" s="66" t="e">
        <f>VLOOKUP(J960,[3]Hoja2!A$1:A$110,1,FALSE)</f>
        <v>#N/A</v>
      </c>
      <c r="GQ960" s="66" t="e">
        <f>VLOOKUP(J960,[3]Hoja5!A$2:A$376,1,FALSE)</f>
        <v>#N/A</v>
      </c>
    </row>
    <row r="961" spans="1:178" ht="15" customHeight="1">
      <c r="A961" s="376"/>
      <c r="B961" s="376"/>
      <c r="C961" s="376"/>
      <c r="D961" s="376"/>
      <c r="E961" s="376"/>
      <c r="F961" s="376"/>
      <c r="G961" s="376"/>
      <c r="H961" s="376"/>
      <c r="I961" s="62"/>
      <c r="J961" s="377"/>
      <c r="O961" s="109"/>
      <c r="P961" s="371"/>
      <c r="Q961" s="375"/>
      <c r="R961" s="375"/>
      <c r="S961" s="375"/>
      <c r="T961" s="375"/>
      <c r="U961" s="375"/>
      <c r="V961" s="375"/>
      <c r="W961" s="375"/>
      <c r="X961" s="375"/>
      <c r="Y961" s="375"/>
      <c r="Z961" s="375"/>
      <c r="AA961" s="375"/>
      <c r="AB961" s="375"/>
      <c r="AC961" s="375"/>
      <c r="AD961" s="375"/>
      <c r="AE961" s="186"/>
      <c r="AF961" s="186"/>
      <c r="AG961" s="186"/>
      <c r="AH961" s="186"/>
      <c r="AI961" s="186"/>
      <c r="AJ961" s="186"/>
      <c r="AK961" s="87"/>
      <c r="AL961" s="107"/>
      <c r="AM961" s="107"/>
      <c r="BB961"/>
      <c r="BC961"/>
      <c r="BD961"/>
      <c r="BM961"/>
      <c r="CC961" s="62"/>
      <c r="CQ961"/>
      <c r="DB961" s="15"/>
      <c r="DC961" s="15"/>
      <c r="DE961" s="15"/>
      <c r="DL961"/>
      <c r="DM961"/>
      <c r="DN961" s="109"/>
      <c r="DO961" s="109"/>
      <c r="DP961" s="109"/>
      <c r="DR961"/>
      <c r="DX961"/>
      <c r="EA961"/>
      <c r="FV961" s="65"/>
    </row>
    <row r="962" spans="1:178">
      <c r="A962" s="376"/>
      <c r="B962" s="376"/>
      <c r="C962" s="376"/>
      <c r="D962" s="376"/>
      <c r="E962" s="376"/>
      <c r="F962" s="376"/>
      <c r="G962" s="376"/>
      <c r="H962" s="376"/>
      <c r="I962" s="62"/>
      <c r="J962" s="377"/>
    </row>
    <row r="963" spans="1:178">
      <c r="A963" s="376"/>
      <c r="B963" s="376"/>
      <c r="C963" s="376"/>
      <c r="D963" s="376"/>
      <c r="E963" s="376"/>
      <c r="F963" s="376"/>
      <c r="G963" s="376"/>
      <c r="H963" s="376"/>
      <c r="I963" s="62"/>
      <c r="J963" s="377"/>
    </row>
    <row r="964" spans="1:178">
      <c r="A964" s="376"/>
      <c r="B964" s="376"/>
      <c r="C964" s="376"/>
      <c r="D964" s="376"/>
      <c r="E964" s="376"/>
      <c r="F964" s="376"/>
      <c r="G964" s="376"/>
      <c r="H964" s="376"/>
      <c r="I964" s="62"/>
      <c r="J964" s="377"/>
    </row>
    <row r="965" spans="1:178">
      <c r="A965" s="376"/>
      <c r="B965" s="376"/>
      <c r="C965" s="376"/>
      <c r="D965" s="376"/>
      <c r="E965" s="376"/>
      <c r="F965" s="376"/>
      <c r="G965" s="376"/>
      <c r="H965" s="376"/>
      <c r="I965" s="62"/>
      <c r="J965" s="377"/>
    </row>
    <row r="966" spans="1:178">
      <c r="A966" s="376"/>
      <c r="B966" s="376"/>
      <c r="C966" s="376"/>
      <c r="D966" s="376"/>
      <c r="E966" s="376"/>
      <c r="F966" s="376"/>
      <c r="G966" s="376"/>
      <c r="H966" s="376"/>
      <c r="I966" s="62"/>
      <c r="J966" s="377"/>
    </row>
    <row r="967" spans="1:178">
      <c r="A967" s="376"/>
      <c r="B967" s="376"/>
      <c r="C967" s="376"/>
      <c r="D967" s="376"/>
      <c r="E967" s="376"/>
      <c r="F967" s="376"/>
      <c r="G967" s="376"/>
      <c r="H967" s="376"/>
      <c r="I967" s="62"/>
      <c r="J967" s="377"/>
    </row>
    <row r="968" spans="1:178">
      <c r="A968" s="376"/>
      <c r="B968" s="376"/>
      <c r="C968" s="376"/>
      <c r="D968" s="376"/>
      <c r="E968" s="376"/>
      <c r="F968" s="376"/>
      <c r="G968" s="376"/>
      <c r="H968" s="376"/>
      <c r="I968" s="62"/>
      <c r="J968" s="377"/>
    </row>
    <row r="969" spans="1:178">
      <c r="A969" s="376"/>
      <c r="B969" s="376"/>
      <c r="C969" s="376"/>
      <c r="D969" s="376"/>
      <c r="E969" s="376"/>
      <c r="F969" s="376"/>
      <c r="G969" s="376"/>
      <c r="H969" s="376"/>
      <c r="I969" s="62"/>
      <c r="J969" s="377"/>
    </row>
    <row r="970" spans="1:178">
      <c r="A970" s="376"/>
      <c r="B970" s="376"/>
      <c r="C970" s="376"/>
      <c r="D970" s="376"/>
      <c r="E970" s="376"/>
      <c r="F970" s="376"/>
      <c r="G970" s="376"/>
      <c r="H970" s="376"/>
      <c r="I970" s="62"/>
      <c r="J970" s="377"/>
    </row>
    <row r="971" spans="1:178">
      <c r="A971" s="376"/>
      <c r="B971" s="376"/>
      <c r="C971" s="376"/>
      <c r="D971" s="376"/>
      <c r="E971" s="376"/>
      <c r="F971" s="376"/>
      <c r="G971" s="376"/>
      <c r="H971" s="376"/>
      <c r="I971" s="62"/>
      <c r="J971" s="377"/>
    </row>
    <row r="972" spans="1:178">
      <c r="A972" s="376"/>
      <c r="B972" s="376"/>
      <c r="C972" s="376"/>
      <c r="D972" s="376"/>
      <c r="E972" s="376"/>
      <c r="F972" s="376"/>
      <c r="G972" s="376"/>
      <c r="H972" s="376"/>
      <c r="I972" s="62"/>
      <c r="J972" s="377"/>
    </row>
    <row r="973" spans="1:178">
      <c r="A973" s="376"/>
      <c r="B973" s="376"/>
      <c r="C973" s="376"/>
      <c r="D973" s="376"/>
      <c r="E973" s="376"/>
      <c r="F973" s="376"/>
      <c r="G973" s="376"/>
      <c r="H973" s="376"/>
      <c r="I973" s="62"/>
      <c r="J973" s="377"/>
    </row>
  </sheetData>
  <autoFilter ref="A3:GV971"/>
  <mergeCells count="37">
    <mergeCell ref="A952:AM952"/>
    <mergeCell ref="A766:AM766"/>
    <mergeCell ref="A791:AM791"/>
    <mergeCell ref="A826:AM826"/>
    <mergeCell ref="A850:AM850"/>
    <mergeCell ref="A874:AM874"/>
    <mergeCell ref="A902:AM902"/>
    <mergeCell ref="A742:AM742"/>
    <mergeCell ref="A475:AM475"/>
    <mergeCell ref="A504:AM504"/>
    <mergeCell ref="A530:AM530"/>
    <mergeCell ref="A557:AM557"/>
    <mergeCell ref="A580:AM580"/>
    <mergeCell ref="A608:AM608"/>
    <mergeCell ref="A624:AM624"/>
    <mergeCell ref="A646:AM646"/>
    <mergeCell ref="A666:AM666"/>
    <mergeCell ref="A694:AM694"/>
    <mergeCell ref="A717:AM717"/>
    <mergeCell ref="A447:AM447"/>
    <mergeCell ref="A143:AM143"/>
    <mergeCell ref="A164:AM164"/>
    <mergeCell ref="A196:AM196"/>
    <mergeCell ref="A237:AM237"/>
    <mergeCell ref="A261:AM261"/>
    <mergeCell ref="A282:AM282"/>
    <mergeCell ref="A307:AM307"/>
    <mergeCell ref="A344:AM344"/>
    <mergeCell ref="A369:AM369"/>
    <mergeCell ref="A394:AM394"/>
    <mergeCell ref="A419:AM419"/>
    <mergeCell ref="A123:AM123"/>
    <mergeCell ref="A2:AM2"/>
    <mergeCell ref="A29:AM29"/>
    <mergeCell ref="A52:AM52"/>
    <mergeCell ref="A79:AM79"/>
    <mergeCell ref="A97:AM97"/>
  </mergeCells>
  <pageMargins left="0.86614173228346458" right="0.15748031496062992" top="0.74803149606299213" bottom="0.15748031496062992" header="0.23622047244094491" footer="0.27559055118110237"/>
  <pageSetup scale="45" orientation="landscape" r:id="rId1"/>
  <headerFooter scaleWithDoc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" sqref="B2:B21"/>
    </sheetView>
  </sheetViews>
  <sheetFormatPr baseColWidth="10" defaultRowHeight="15"/>
  <cols>
    <col min="2" max="2" width="12.7109375" style="16" bestFit="1" customWidth="1"/>
    <col min="4" max="4" width="72" bestFit="1" customWidth="1"/>
  </cols>
  <sheetData>
    <row r="1" spans="1:5">
      <c r="A1" t="s">
        <v>806</v>
      </c>
      <c r="B1" s="16" t="s">
        <v>807</v>
      </c>
    </row>
    <row r="2" spans="1:5">
      <c r="A2" t="s">
        <v>808</v>
      </c>
      <c r="B2" s="16">
        <v>19329808</v>
      </c>
      <c r="C2" t="str">
        <f>VLOOKUP(CLEAN(A2),'ppto 2019'!M$5:M$955,1,FALSE)</f>
        <v>30133915</v>
      </c>
      <c r="D2" t="str">
        <f>VLOOKUP(A2,Hoja3!A$2:C$31,2,FALSE)</f>
        <v>30133915 Transf. Subsidio Oper. Sist. Autogeneracion Isla Quenu y Tabon</v>
      </c>
    </row>
    <row r="3" spans="1:5">
      <c r="A3" t="s">
        <v>809</v>
      </c>
      <c r="B3" s="16">
        <v>37220192</v>
      </c>
      <c r="C3" t="e">
        <f>VLOOKUP(CLEAN(A3),'ppto 2019'!M$5:M$955,1,FALSE)</f>
        <v>#N/A</v>
      </c>
      <c r="D3" t="str">
        <f>VLOOKUP(A3,Hoja3!A$2:C$31,2,FALSE)</f>
        <v>30322174 Transferencia Subsidio Oper. Sistema Autogeneracion Isla Desertores</v>
      </c>
    </row>
    <row r="4" spans="1:5">
      <c r="A4" t="s">
        <v>810</v>
      </c>
      <c r="B4" s="16">
        <v>34910133</v>
      </c>
      <c r="C4" t="e">
        <f>VLOOKUP(CLEAN(A4),'ppto 2019'!M$5:M$955,1,FALSE)</f>
        <v>#N/A</v>
      </c>
      <c r="D4" t="str">
        <f>VLOOKUP(A4,Hoja3!A$2:C$31,2,FALSE)</f>
        <v>30382027 Subsisio a la operacion sistema autogeneracion isla Quehui.</v>
      </c>
    </row>
    <row r="5" spans="1:5">
      <c r="A5" t="s">
        <v>378</v>
      </c>
      <c r="B5" s="16">
        <v>9879077</v>
      </c>
      <c r="C5" t="e">
        <f>VLOOKUP(CLEAN(A5),'ppto 2019'!M$5:M$955,1,FALSE)</f>
        <v>#N/A</v>
      </c>
      <c r="D5" t="str">
        <f>VLOOKUP(A5,Hoja3!A$2:C$31,2,FALSE)</f>
        <v>30458984 Reposicion de Vehiculos Desam Comuna de LLanquihue.</v>
      </c>
    </row>
    <row r="6" spans="1:5">
      <c r="A6" t="s">
        <v>811</v>
      </c>
      <c r="B6" s="16">
        <v>33562536</v>
      </c>
      <c r="C6" t="e">
        <f>VLOOKUP(CLEAN(A6),'ppto 2019'!M$5:M$955,1,FALSE)</f>
        <v>#N/A</v>
      </c>
      <c r="D6" t="str">
        <f>VLOOKUP(A6,Hoja3!A$2:C$31,2,FALSE)</f>
        <v>30478653 Transf. Subsidio Oper. Sist. Autogeneracion Isla Lingua</v>
      </c>
    </row>
    <row r="7" spans="1:5">
      <c r="A7" t="s">
        <v>812</v>
      </c>
      <c r="B7" s="16">
        <v>41042078</v>
      </c>
      <c r="C7" t="e">
        <f>VLOOKUP(CLEAN(A7),'ppto 2019'!M$5:M$955,1,FALSE)</f>
        <v>#N/A</v>
      </c>
      <c r="D7" t="str">
        <f>VLOOKUP(A7,Hoja3!A$2:C$31,2,FALSE)</f>
        <v>30478655 Transf. Subsidio Oper. Sist. Autogeneracion Isla Meulin</v>
      </c>
    </row>
    <row r="8" spans="1:5">
      <c r="A8" t="s">
        <v>813</v>
      </c>
      <c r="B8" s="16">
        <v>32198354</v>
      </c>
      <c r="C8" t="e">
        <f>VLOOKUP(CLEAN(A8),'ppto 2019'!M$5:M$955,1,FALSE)</f>
        <v>#N/A</v>
      </c>
      <c r="D8" t="str">
        <f>VLOOKUP(A8,Hoja3!A$2:C$31,2,FALSE)</f>
        <v>30478656 Transf. Subsidio Oper. Sist. Autogeneracion Isla Quenac.</v>
      </c>
    </row>
    <row r="9" spans="1:5">
      <c r="A9" t="s">
        <v>814</v>
      </c>
      <c r="B9" s="16">
        <v>38469330</v>
      </c>
      <c r="C9" t="e">
        <f>VLOOKUP(CLEAN(A9),'ppto 2019'!M$5:M$955,1,FALSE)</f>
        <v>#N/A</v>
      </c>
      <c r="D9" t="str">
        <f>VLOOKUP(A9,Hoja3!A$2:C$31,2,FALSE)</f>
        <v>30478657 Transf. Subsidio Oper. Sist. Autogeneracion Isla Caguach</v>
      </c>
    </row>
    <row r="10" spans="1:5">
      <c r="A10" t="s">
        <v>815</v>
      </c>
      <c r="B10" s="16">
        <v>32327880</v>
      </c>
      <c r="C10" t="e">
        <f>VLOOKUP(CLEAN(A10),'ppto 2019'!M$5:M$955,1,FALSE)</f>
        <v>#N/A</v>
      </c>
      <c r="D10" t="str">
        <f>VLOOKUP(A10,Hoja3!A$2:C$31,2,FALSE)</f>
        <v>30478659 Transf. Subsidio Oper. Sist. Autogeneracion Isla Alao.</v>
      </c>
    </row>
    <row r="11" spans="1:5">
      <c r="A11" t="s">
        <v>816</v>
      </c>
      <c r="B11" s="16">
        <v>37409690</v>
      </c>
      <c r="C11" t="e">
        <f>VLOOKUP(CLEAN(A11),'ppto 2019'!M$5:M$955,1,FALSE)</f>
        <v>#N/A</v>
      </c>
      <c r="D11" t="str">
        <f>VLOOKUP(A11,Hoja3!A$2:C$31,2,FALSE)</f>
        <v>30478660 transferencia subsidio a la operacion sistema autogen. Isla Apiao.</v>
      </c>
    </row>
    <row r="12" spans="1:5">
      <c r="A12" t="s">
        <v>817</v>
      </c>
      <c r="B12" s="16">
        <v>36985671</v>
      </c>
      <c r="C12" t="e">
        <f>VLOOKUP(CLEAN(A12),'ppto 2019'!M$5:M$955,1,FALSE)</f>
        <v>#N/A</v>
      </c>
      <c r="D12" t="str">
        <f>VLOOKUP(A12,Hoja3!A$2:C$31,2,FALSE)</f>
        <v>30478661 Transf. Subsidio Oper. Sist. Autogeneracion Isla Chaulinec</v>
      </c>
    </row>
    <row r="13" spans="1:5">
      <c r="A13" t="s">
        <v>818</v>
      </c>
      <c r="B13" s="16">
        <v>31261211</v>
      </c>
      <c r="C13" t="e">
        <f>VLOOKUP(CLEAN(A13),'ppto 2019'!M$5:M$955,1,FALSE)</f>
        <v>#N/A</v>
      </c>
      <c r="D13" t="str">
        <f>VLOOKUP(A13,Hoja3!A$2:C$31,2,FALSE)</f>
        <v>30480365 Transf. Subsidio Oper. Sist. Autogeneracion Isla Laitec</v>
      </c>
    </row>
    <row r="14" spans="1:5">
      <c r="A14" t="s">
        <v>819</v>
      </c>
      <c r="B14" s="16">
        <v>23111197</v>
      </c>
      <c r="C14" t="e">
        <f>VLOOKUP(CLEAN(A14),'ppto 2019'!M$5:M$955,1,FALSE)</f>
        <v>#N/A</v>
      </c>
      <c r="D14" t="str">
        <f>VLOOKUP(A14,Hoja3!A$2:C$31,2,FALSE)</f>
        <v>30483006 Transf. Subidio Oper. Sistema Autogeneracion Isla Tac</v>
      </c>
    </row>
    <row r="15" spans="1:5">
      <c r="A15" t="s">
        <v>820</v>
      </c>
      <c r="B15" s="16">
        <v>58729502</v>
      </c>
      <c r="C15" t="e">
        <f>VLOOKUP(CLEAN(A15),'ppto 2019'!M$5:M$955,1,FALSE)</f>
        <v>#N/A</v>
      </c>
      <c r="D15" t="str">
        <f>VLOOKUP(A15,Hoja3!A$2:C$31,2,FALSE)</f>
        <v>30483010 Transf. Subidio Oper. Sistema Autogeneracion Ayacara</v>
      </c>
    </row>
    <row r="16" spans="1:5">
      <c r="A16" t="s">
        <v>821</v>
      </c>
      <c r="B16" s="16">
        <v>39727430</v>
      </c>
      <c r="C16" t="e">
        <f>VLOOKUP(CLEAN(A16),'ppto 2019'!M$5:M$955,1,FALSE)</f>
        <v>#N/A</v>
      </c>
      <c r="D16" t="str">
        <f>VLOOKUP(A16,Hoja3!A$2:C$31,2,FALSE)</f>
        <v>30483910 Transf. Subsidio Oper. Sist. Autogeneracion Isla Cailin</v>
      </c>
      <c r="E16" s="16">
        <f>B2+B3+B4+B5+B6+B7+B8+B9+B10+B11+B12+B13+B14+B15+B16</f>
        <v>506164089</v>
      </c>
    </row>
    <row r="17" spans="1:3">
      <c r="A17" t="s">
        <v>822</v>
      </c>
      <c r="B17" s="16">
        <v>156739420</v>
      </c>
      <c r="C17" t="str">
        <f>VLOOKUP(CLEAN(A17),'ppto 2019'!M$5:M$955,1,FALSE)</f>
        <v>30488884</v>
      </c>
    </row>
    <row r="18" spans="1:3">
      <c r="A18" t="s">
        <v>823</v>
      </c>
      <c r="B18" s="16">
        <v>156302009</v>
      </c>
      <c r="C18" t="str">
        <f>VLOOKUP(CLEAN(A18),'ppto 2019'!M$5:M$955,1,FALSE)</f>
        <v>40000194</v>
      </c>
    </row>
    <row r="19" spans="1:3">
      <c r="A19" t="s">
        <v>824</v>
      </c>
      <c r="B19" s="16">
        <v>94043652</v>
      </c>
      <c r="C19" t="str">
        <f>VLOOKUP(CLEAN(A19),'ppto 2019'!M$5:M$955,1,FALSE)</f>
        <v>40001457</v>
      </c>
    </row>
    <row r="20" spans="1:3">
      <c r="A20" t="s">
        <v>825</v>
      </c>
      <c r="B20" s="16">
        <v>328782563</v>
      </c>
      <c r="C20" t="str">
        <f>VLOOKUP(CLEAN(A20),'ppto 2019'!M$5:M$955,1,FALSE)</f>
        <v>40002366</v>
      </c>
    </row>
    <row r="21" spans="1:3">
      <c r="A21" t="s">
        <v>826</v>
      </c>
      <c r="B21" s="16">
        <v>19561885</v>
      </c>
      <c r="C21" t="str">
        <f>VLOOKUP(CLEAN(A21),'ppto 2019'!M$5:M$955,1,FALSE)</f>
        <v>40009232</v>
      </c>
    </row>
    <row r="22" spans="1:3">
      <c r="A22" t="s">
        <v>827</v>
      </c>
      <c r="B22" s="16">
        <v>90217468</v>
      </c>
      <c r="C22" t="str">
        <f>VLOOKUP(CLEAN(A22),'ppto 2019'!M$5:M$955,1,FALSE)</f>
        <v>FRIL</v>
      </c>
    </row>
    <row r="23" spans="1:3">
      <c r="A23" t="s">
        <v>828</v>
      </c>
      <c r="B23" s="16">
        <v>1351811086</v>
      </c>
      <c r="C23" t="e">
        <f>VLOOKUP(CLEAN(A23),'ppto 2019'!M$5:M$955,1,FALSE)</f>
        <v>#N/A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4" workbookViewId="0">
      <selection activeCell="C2" sqref="C2:C31"/>
    </sheetView>
  </sheetViews>
  <sheetFormatPr baseColWidth="10" defaultRowHeight="15"/>
  <cols>
    <col min="2" max="2" width="80.42578125" bestFit="1" customWidth="1"/>
    <col min="3" max="3" width="11.42578125" style="16"/>
  </cols>
  <sheetData>
    <row r="1" spans="1:3">
      <c r="A1" t="s">
        <v>806</v>
      </c>
      <c r="B1" t="s">
        <v>859</v>
      </c>
      <c r="C1" s="16" t="s">
        <v>860</v>
      </c>
    </row>
    <row r="2" spans="1:3">
      <c r="A2" t="s">
        <v>808</v>
      </c>
      <c r="B2" t="s">
        <v>829</v>
      </c>
      <c r="C2" s="16">
        <v>19329808</v>
      </c>
    </row>
    <row r="3" spans="1:3">
      <c r="A3" t="s">
        <v>809</v>
      </c>
      <c r="B3" t="s">
        <v>830</v>
      </c>
      <c r="C3" s="16">
        <v>37220192</v>
      </c>
    </row>
    <row r="4" spans="1:3">
      <c r="A4" t="s">
        <v>810</v>
      </c>
      <c r="B4" t="s">
        <v>831</v>
      </c>
      <c r="C4" s="16">
        <v>34910133</v>
      </c>
    </row>
    <row r="5" spans="1:3">
      <c r="A5" t="s">
        <v>816</v>
      </c>
      <c r="B5" t="s">
        <v>832</v>
      </c>
      <c r="C5" s="16">
        <v>37409690</v>
      </c>
    </row>
    <row r="6" spans="1:3">
      <c r="A6" t="s">
        <v>813</v>
      </c>
      <c r="B6" t="s">
        <v>833</v>
      </c>
      <c r="C6" s="16">
        <v>32198354</v>
      </c>
    </row>
    <row r="7" spans="1:3">
      <c r="A7" t="s">
        <v>811</v>
      </c>
      <c r="B7" t="s">
        <v>834</v>
      </c>
      <c r="C7" s="16">
        <v>33562536</v>
      </c>
    </row>
    <row r="8" spans="1:3">
      <c r="A8" t="s">
        <v>817</v>
      </c>
      <c r="B8" t="s">
        <v>835</v>
      </c>
      <c r="C8" s="16">
        <v>36985671</v>
      </c>
    </row>
    <row r="9" spans="1:3">
      <c r="A9" t="s">
        <v>815</v>
      </c>
      <c r="B9" t="s">
        <v>836</v>
      </c>
      <c r="C9" s="16">
        <v>32327880</v>
      </c>
    </row>
    <row r="10" spans="1:3">
      <c r="A10" t="s">
        <v>812</v>
      </c>
      <c r="B10" t="s">
        <v>837</v>
      </c>
      <c r="C10" s="16">
        <v>41042078</v>
      </c>
    </row>
    <row r="11" spans="1:3">
      <c r="A11" t="s">
        <v>814</v>
      </c>
      <c r="B11" t="s">
        <v>838</v>
      </c>
      <c r="C11" s="16">
        <v>38469330</v>
      </c>
    </row>
    <row r="12" spans="1:3">
      <c r="A12" t="s">
        <v>818</v>
      </c>
      <c r="B12" t="s">
        <v>839</v>
      </c>
      <c r="C12" s="16">
        <v>31261211</v>
      </c>
    </row>
    <row r="13" spans="1:3">
      <c r="A13" t="s">
        <v>821</v>
      </c>
      <c r="B13" t="s">
        <v>840</v>
      </c>
      <c r="C13" s="16">
        <v>39727430</v>
      </c>
    </row>
    <row r="14" spans="1:3">
      <c r="A14" t="s">
        <v>820</v>
      </c>
      <c r="B14" t="s">
        <v>841</v>
      </c>
      <c r="C14" s="16">
        <v>58729502</v>
      </c>
    </row>
    <row r="15" spans="1:3">
      <c r="A15" t="s">
        <v>819</v>
      </c>
      <c r="B15" t="s">
        <v>842</v>
      </c>
      <c r="C15" s="16">
        <v>23111197</v>
      </c>
    </row>
    <row r="16" spans="1:3">
      <c r="A16" t="s">
        <v>378</v>
      </c>
      <c r="B16" t="s">
        <v>843</v>
      </c>
      <c r="C16" s="16">
        <v>9879077</v>
      </c>
    </row>
    <row r="17" spans="1:3">
      <c r="A17" t="s">
        <v>824</v>
      </c>
      <c r="B17" t="s">
        <v>844</v>
      </c>
      <c r="C17" s="16">
        <v>94043652</v>
      </c>
    </row>
    <row r="18" spans="1:3">
      <c r="A18" t="s">
        <v>822</v>
      </c>
      <c r="B18" t="s">
        <v>845</v>
      </c>
      <c r="C18" s="16">
        <v>156739420</v>
      </c>
    </row>
    <row r="19" spans="1:3">
      <c r="A19" t="s">
        <v>825</v>
      </c>
      <c r="B19" t="s">
        <v>846</v>
      </c>
      <c r="C19" s="16">
        <v>52238167</v>
      </c>
    </row>
    <row r="20" spans="1:3">
      <c r="A20" t="s">
        <v>826</v>
      </c>
      <c r="B20" t="s">
        <v>847</v>
      </c>
      <c r="C20" s="16">
        <v>19561885</v>
      </c>
    </row>
    <row r="21" spans="1:3">
      <c r="A21" t="s">
        <v>823</v>
      </c>
      <c r="B21" t="s">
        <v>848</v>
      </c>
      <c r="C21" s="16">
        <v>156302009</v>
      </c>
    </row>
    <row r="22" spans="1:3">
      <c r="A22" t="s">
        <v>825</v>
      </c>
      <c r="B22" t="s">
        <v>849</v>
      </c>
      <c r="C22" s="16">
        <v>276544396</v>
      </c>
    </row>
    <row r="23" spans="1:3">
      <c r="A23" t="s">
        <v>827</v>
      </c>
      <c r="B23" t="s">
        <v>850</v>
      </c>
      <c r="C23" s="382">
        <v>4343500</v>
      </c>
    </row>
    <row r="24" spans="1:3">
      <c r="A24" t="s">
        <v>827</v>
      </c>
      <c r="B24" t="s">
        <v>851</v>
      </c>
      <c r="C24" s="382">
        <v>3272574</v>
      </c>
    </row>
    <row r="25" spans="1:3">
      <c r="A25" t="s">
        <v>827</v>
      </c>
      <c r="B25" t="s">
        <v>852</v>
      </c>
      <c r="C25" s="382">
        <v>3145171</v>
      </c>
    </row>
    <row r="26" spans="1:3">
      <c r="A26" t="s">
        <v>827</v>
      </c>
      <c r="B26" t="s">
        <v>853</v>
      </c>
      <c r="C26" s="382">
        <v>10066656</v>
      </c>
    </row>
    <row r="27" spans="1:3">
      <c r="A27" t="s">
        <v>827</v>
      </c>
      <c r="B27" t="s">
        <v>854</v>
      </c>
      <c r="C27" s="382">
        <v>6593220</v>
      </c>
    </row>
    <row r="28" spans="1:3">
      <c r="A28" t="s">
        <v>827</v>
      </c>
      <c r="B28" t="s">
        <v>855</v>
      </c>
      <c r="C28" s="382">
        <v>17700983</v>
      </c>
    </row>
    <row r="29" spans="1:3">
      <c r="A29" t="s">
        <v>827</v>
      </c>
      <c r="B29" t="s">
        <v>856</v>
      </c>
      <c r="C29" s="16">
        <v>2907170</v>
      </c>
    </row>
    <row r="30" spans="1:3">
      <c r="A30" t="s">
        <v>827</v>
      </c>
      <c r="B30" t="s">
        <v>857</v>
      </c>
      <c r="C30" s="382">
        <v>32166090</v>
      </c>
    </row>
    <row r="31" spans="1:3">
      <c r="A31" t="s">
        <v>827</v>
      </c>
      <c r="B31" t="s">
        <v>858</v>
      </c>
      <c r="C31" s="382">
        <v>10022104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1329"/>
  <sheetViews>
    <sheetView topLeftCell="G1" zoomScale="70" zoomScaleNormal="70" zoomScaleSheetLayoutView="10" workbookViewId="0">
      <pane ySplit="1" topLeftCell="A911" activePane="bottomLeft" state="frozen"/>
      <selection activeCell="F35" sqref="F35"/>
      <selection pane="bottomLeft" activeCell="P943" sqref="P943"/>
    </sheetView>
  </sheetViews>
  <sheetFormatPr baseColWidth="10" defaultRowHeight="15" outlineLevelRow="2"/>
  <cols>
    <col min="1" max="1" width="4.7109375" customWidth="1"/>
    <col min="2" max="2" width="2.28515625" customWidth="1"/>
    <col min="3" max="3" width="11.7109375" customWidth="1"/>
    <col min="4" max="4" width="13.140625" customWidth="1"/>
    <col min="5" max="5" width="16.5703125" customWidth="1"/>
    <col min="6" max="6" width="11.85546875" customWidth="1"/>
    <col min="7" max="7" width="14.5703125" customWidth="1"/>
    <col min="8" max="8" width="11.5703125" style="373" customWidth="1"/>
    <col min="9" max="9" width="24.85546875" style="373" customWidth="1"/>
    <col min="10" max="10" width="24.85546875" style="373" hidden="1" customWidth="1"/>
    <col min="11" max="13" width="19.28515625" style="373" hidden="1" customWidth="1"/>
    <col min="14" max="15" width="10.85546875" style="373" hidden="1" customWidth="1"/>
    <col min="16" max="16" width="89.28515625" customWidth="1"/>
    <col min="17" max="17" width="20.7109375" style="378" bestFit="1" customWidth="1"/>
    <col min="18" max="18" width="22.42578125" style="379" bestFit="1" customWidth="1"/>
    <col min="19" max="19" width="24" style="379" customWidth="1"/>
    <col min="20" max="20" width="17.42578125" style="379" hidden="1" customWidth="1"/>
    <col min="21" max="21" width="21" style="379" hidden="1" customWidth="1"/>
    <col min="22" max="22" width="18.140625" style="379" hidden="1" customWidth="1"/>
    <col min="23" max="23" width="28.28515625" style="379" hidden="1" customWidth="1"/>
    <col min="24" max="26" width="18.5703125" style="379" hidden="1" customWidth="1"/>
    <col min="27" max="27" width="25.28515625" style="379" hidden="1" customWidth="1"/>
    <col min="28" max="28" width="16.7109375" style="379" hidden="1" customWidth="1"/>
    <col min="29" max="29" width="16.42578125" style="379" hidden="1" customWidth="1"/>
    <col min="30" max="30" width="15.7109375" style="379" hidden="1" customWidth="1"/>
    <col min="31" max="32" width="16.7109375" style="379" hidden="1" customWidth="1"/>
    <col min="33" max="33" width="19.5703125" style="379" hidden="1" customWidth="1"/>
    <col min="34" max="34" width="16" style="455" hidden="1" customWidth="1"/>
    <col min="35" max="35" width="20.28515625" style="379" hidden="1" customWidth="1"/>
    <col min="36" max="36" width="18.42578125" style="379" customWidth="1"/>
    <col min="37" max="37" width="24.5703125" style="379" bestFit="1" customWidth="1"/>
    <col min="38" max="38" width="20.7109375" style="379" hidden="1" customWidth="1"/>
    <col min="39" max="39" width="20.7109375" style="379" customWidth="1"/>
    <col min="40" max="40" width="8.28515625" style="380" customWidth="1"/>
    <col min="41" max="41" width="16.5703125" hidden="1" customWidth="1"/>
    <col min="42" max="43" width="0" hidden="1" customWidth="1"/>
    <col min="46" max="46" width="15.42578125" bestFit="1" customWidth="1"/>
  </cols>
  <sheetData>
    <row r="1" spans="1:46" s="33" customFormat="1" ht="59.25" customHeight="1">
      <c r="A1" s="383" t="s">
        <v>3</v>
      </c>
      <c r="B1" s="383" t="s">
        <v>4</v>
      </c>
      <c r="C1" s="384" t="s">
        <v>5</v>
      </c>
      <c r="D1" s="383" t="s">
        <v>8</v>
      </c>
      <c r="E1" s="383" t="s">
        <v>9</v>
      </c>
      <c r="F1" s="385" t="s">
        <v>10</v>
      </c>
      <c r="G1" s="383" t="s">
        <v>11</v>
      </c>
      <c r="H1" s="386" t="s">
        <v>12</v>
      </c>
      <c r="I1" s="384" t="s">
        <v>13</v>
      </c>
      <c r="J1" s="384" t="s">
        <v>861</v>
      </c>
      <c r="K1" s="383" t="s">
        <v>14</v>
      </c>
      <c r="L1" s="385" t="s">
        <v>16</v>
      </c>
      <c r="M1" s="385" t="s">
        <v>862</v>
      </c>
      <c r="N1" s="385" t="s">
        <v>863</v>
      </c>
      <c r="O1" s="385" t="s">
        <v>75</v>
      </c>
      <c r="P1" s="383" t="s">
        <v>17</v>
      </c>
      <c r="Q1" s="387" t="s">
        <v>18</v>
      </c>
      <c r="R1" s="388" t="s">
        <v>19</v>
      </c>
      <c r="S1" s="388" t="s">
        <v>20</v>
      </c>
      <c r="T1" s="389" t="s">
        <v>21</v>
      </c>
      <c r="U1" s="388" t="s">
        <v>22</v>
      </c>
      <c r="V1" s="388" t="s">
        <v>23</v>
      </c>
      <c r="W1" s="388" t="s">
        <v>24</v>
      </c>
      <c r="X1" s="388" t="s">
        <v>25</v>
      </c>
      <c r="Y1" s="388" t="s">
        <v>26</v>
      </c>
      <c r="Z1" s="388" t="s">
        <v>27</v>
      </c>
      <c r="AA1" s="390" t="s">
        <v>28</v>
      </c>
      <c r="AB1" s="388" t="s">
        <v>29</v>
      </c>
      <c r="AC1" s="390" t="s">
        <v>30</v>
      </c>
      <c r="AD1" s="388" t="s">
        <v>864</v>
      </c>
      <c r="AE1" s="388" t="s">
        <v>865</v>
      </c>
      <c r="AF1" s="388" t="s">
        <v>866</v>
      </c>
      <c r="AG1" s="388" t="s">
        <v>867</v>
      </c>
      <c r="AH1" s="388" t="s">
        <v>868</v>
      </c>
      <c r="AI1" s="388" t="s">
        <v>869</v>
      </c>
      <c r="AJ1" s="388" t="s">
        <v>870</v>
      </c>
      <c r="AK1" s="388" t="s">
        <v>31</v>
      </c>
      <c r="AL1" s="388" t="s">
        <v>32</v>
      </c>
      <c r="AM1" s="388" t="s">
        <v>35</v>
      </c>
      <c r="AN1" s="391" t="s">
        <v>37</v>
      </c>
      <c r="AO1" s="33" t="s">
        <v>1116</v>
      </c>
      <c r="AP1" s="33" t="s">
        <v>1118</v>
      </c>
      <c r="AQ1" s="33" t="s">
        <v>4</v>
      </c>
    </row>
    <row r="2" spans="1:46" ht="26.25" customHeight="1">
      <c r="A2" s="109"/>
      <c r="B2" s="109"/>
      <c r="C2" s="109"/>
      <c r="D2" s="109"/>
      <c r="E2" s="109"/>
      <c r="F2" s="109"/>
      <c r="G2" s="109"/>
      <c r="H2" s="106"/>
      <c r="I2" s="106"/>
      <c r="J2" s="106"/>
      <c r="K2" s="106"/>
      <c r="L2" s="106"/>
      <c r="M2" s="106"/>
      <c r="N2" s="106"/>
      <c r="O2" s="106"/>
      <c r="P2" s="392" t="s">
        <v>0</v>
      </c>
      <c r="Q2" s="371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08"/>
    </row>
    <row r="3" spans="1:46" ht="15" customHeight="1">
      <c r="A3" s="109"/>
      <c r="B3" s="109"/>
      <c r="C3" s="109"/>
      <c r="D3" s="109"/>
      <c r="E3" s="109"/>
      <c r="F3" s="109"/>
      <c r="G3" s="109"/>
      <c r="H3" s="106"/>
      <c r="I3" s="106"/>
      <c r="J3" s="106"/>
      <c r="K3" s="106"/>
      <c r="L3" s="106"/>
      <c r="M3" s="106"/>
      <c r="N3" s="106"/>
      <c r="O3" s="106"/>
      <c r="P3" s="43" t="s">
        <v>871</v>
      </c>
      <c r="Q3" s="371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08"/>
    </row>
    <row r="4" spans="1:46" s="64" customFormat="1" ht="15" customHeight="1" outlineLevel="2">
      <c r="A4" s="393">
        <v>31</v>
      </c>
      <c r="B4" s="393" t="s">
        <v>79</v>
      </c>
      <c r="C4" s="393" t="s">
        <v>80</v>
      </c>
      <c r="D4" s="393" t="s">
        <v>83</v>
      </c>
      <c r="E4" s="393" t="s">
        <v>83</v>
      </c>
      <c r="F4" s="393" t="s">
        <v>84</v>
      </c>
      <c r="G4" s="393" t="s">
        <v>85</v>
      </c>
      <c r="H4" s="394">
        <v>30062818</v>
      </c>
      <c r="I4" s="170" t="str">
        <f t="shared" ref="I4:I8" si="0">CONCATENATE(H4,"-",G4)</f>
        <v>30062818-EJECUCION</v>
      </c>
      <c r="J4" s="170" t="str">
        <f t="shared" ref="J4:J8" si="1">CLEAN(H4)</f>
        <v>30062818</v>
      </c>
      <c r="K4" s="170"/>
      <c r="L4" s="170">
        <v>31</v>
      </c>
      <c r="M4" s="170" t="s">
        <v>83</v>
      </c>
      <c r="N4" s="170"/>
      <c r="O4" s="170" t="e">
        <f>VLOOKUP(H4,#REF!,1,FALSE)</f>
        <v>#REF!</v>
      </c>
      <c r="P4" s="393" t="s">
        <v>86</v>
      </c>
      <c r="Q4" s="395">
        <v>3317277273</v>
      </c>
      <c r="R4" s="56">
        <v>426524875</v>
      </c>
      <c r="S4" s="56">
        <v>2666603854</v>
      </c>
      <c r="T4" s="172">
        <v>144591129</v>
      </c>
      <c r="U4" s="172">
        <v>150621228</v>
      </c>
      <c r="V4" s="172">
        <v>145087883</v>
      </c>
      <c r="W4" s="172">
        <f t="shared" ref="W4:W8" si="2">T4+U4+V4</f>
        <v>440300240</v>
      </c>
      <c r="X4" s="172">
        <v>242315390</v>
      </c>
      <c r="Y4" s="172">
        <v>383587756</v>
      </c>
      <c r="Z4" s="172">
        <v>374952012</v>
      </c>
      <c r="AA4" s="172">
        <f t="shared" ref="AA4:AA8" si="3">X4+Y4+Z4</f>
        <v>1000855158</v>
      </c>
      <c r="AB4" s="56">
        <f t="shared" ref="AB4:AB8" si="4">T4+U4+V4+X4+Y4+Z4</f>
        <v>1441155398</v>
      </c>
      <c r="AC4" s="56">
        <v>950000</v>
      </c>
      <c r="AD4" s="56">
        <v>866331874</v>
      </c>
      <c r="AE4" s="56">
        <v>194454215</v>
      </c>
      <c r="AF4" s="56">
        <f t="shared" ref="AF4:AF8" si="5">AC4+AD4+AE4</f>
        <v>1061736089</v>
      </c>
      <c r="AG4" s="56">
        <f t="shared" ref="AG4:AG8" si="6">W4+X4+Y4+Z4+AC4+AD4+AE4</f>
        <v>2502891487</v>
      </c>
      <c r="AH4" s="56">
        <v>122735862</v>
      </c>
      <c r="AI4" s="56">
        <v>0</v>
      </c>
      <c r="AJ4" s="56">
        <v>40976505</v>
      </c>
      <c r="AK4" s="56">
        <f>T4+U4+V4+X4+Y4+Z4+AC4+AD4+AE4+AH4+AI4+AJ4</f>
        <v>2666603854</v>
      </c>
      <c r="AL4" s="56">
        <f t="shared" ref="AL4:AL8" si="7">S4-AK4</f>
        <v>0</v>
      </c>
      <c r="AM4" s="56">
        <f t="shared" ref="AM4:AM8" si="8">Q4-(R4+S4)</f>
        <v>224148544</v>
      </c>
      <c r="AN4" s="60" t="s">
        <v>88</v>
      </c>
      <c r="AO4" s="65">
        <f>R4+AK4</f>
        <v>3093128729</v>
      </c>
      <c r="AR4" s="64">
        <f>VLOOKUP(H4,'ppto 2019'!J$5:J$955,1,FALSE)</f>
        <v>30062818</v>
      </c>
    </row>
    <row r="5" spans="1:46" s="64" customFormat="1" ht="15" customHeight="1" outlineLevel="2">
      <c r="A5" s="393">
        <v>31</v>
      </c>
      <c r="B5" s="393" t="s">
        <v>872</v>
      </c>
      <c r="C5" s="393" t="s">
        <v>90</v>
      </c>
      <c r="D5" s="393" t="s">
        <v>83</v>
      </c>
      <c r="E5" s="393" t="s">
        <v>83</v>
      </c>
      <c r="F5" s="393" t="s">
        <v>84</v>
      </c>
      <c r="G5" s="393" t="s">
        <v>85</v>
      </c>
      <c r="H5" s="394">
        <v>30043744</v>
      </c>
      <c r="I5" s="170" t="str">
        <f t="shared" si="0"/>
        <v>30043744-EJECUCION</v>
      </c>
      <c r="J5" s="170" t="str">
        <f t="shared" si="1"/>
        <v>30043744</v>
      </c>
      <c r="K5" s="170"/>
      <c r="L5" s="170">
        <v>31</v>
      </c>
      <c r="M5" s="170" t="s">
        <v>83</v>
      </c>
      <c r="N5" s="170"/>
      <c r="O5" s="170" t="e">
        <f>VLOOKUP(H5,#REF!,1,FALSE)</f>
        <v>#REF!</v>
      </c>
      <c r="P5" s="393" t="s">
        <v>92</v>
      </c>
      <c r="Q5" s="395">
        <v>7805579000</v>
      </c>
      <c r="R5" s="56">
        <v>2000000</v>
      </c>
      <c r="S5" s="56">
        <v>3115367117</v>
      </c>
      <c r="T5" s="172">
        <v>0</v>
      </c>
      <c r="U5" s="172">
        <v>0</v>
      </c>
      <c r="V5" s="172">
        <v>293006790</v>
      </c>
      <c r="W5" s="172">
        <f t="shared" si="2"/>
        <v>293006790</v>
      </c>
      <c r="X5" s="172">
        <v>186005134</v>
      </c>
      <c r="Y5" s="172">
        <v>193929849</v>
      </c>
      <c r="Z5" s="172">
        <v>180299708</v>
      </c>
      <c r="AA5" s="172">
        <f t="shared" si="3"/>
        <v>560234691</v>
      </c>
      <c r="AB5" s="56">
        <f t="shared" si="4"/>
        <v>853241481</v>
      </c>
      <c r="AC5" s="56">
        <v>160404660</v>
      </c>
      <c r="AD5" s="56">
        <v>168611997</v>
      </c>
      <c r="AE5" s="56">
        <v>0</v>
      </c>
      <c r="AF5" s="56">
        <f t="shared" si="5"/>
        <v>329016657</v>
      </c>
      <c r="AG5" s="56">
        <f t="shared" si="6"/>
        <v>1182258138</v>
      </c>
      <c r="AH5" s="56">
        <v>310480852</v>
      </c>
      <c r="AI5" s="56">
        <v>183574297</v>
      </c>
      <c r="AJ5" s="56">
        <v>1439053830</v>
      </c>
      <c r="AK5" s="56">
        <f t="shared" ref="AK5:AK8" si="9">T5+U5+V5+X5+Y5+Z5+AC5+AD5+AE5+AH5+AI5+AJ5</f>
        <v>3115367117</v>
      </c>
      <c r="AL5" s="56">
        <f t="shared" si="7"/>
        <v>0</v>
      </c>
      <c r="AM5" s="56">
        <f t="shared" si="8"/>
        <v>4688211883</v>
      </c>
      <c r="AN5" s="60" t="s">
        <v>88</v>
      </c>
      <c r="AO5" s="65">
        <f t="shared" ref="AO5:AO8" si="10">R5+AK5</f>
        <v>3117367117</v>
      </c>
      <c r="AR5" s="64">
        <f>VLOOKUP(H5,'ppto 2019'!J$5:J$955,1,FALSE)</f>
        <v>30043744</v>
      </c>
    </row>
    <row r="6" spans="1:46" s="64" customFormat="1" ht="15" customHeight="1" outlineLevel="2">
      <c r="A6" s="393">
        <v>31</v>
      </c>
      <c r="B6" s="393" t="s">
        <v>79</v>
      </c>
      <c r="C6" s="393" t="s">
        <v>80</v>
      </c>
      <c r="D6" s="393" t="s">
        <v>83</v>
      </c>
      <c r="E6" s="393" t="s">
        <v>83</v>
      </c>
      <c r="F6" s="393" t="s">
        <v>84</v>
      </c>
      <c r="G6" s="393" t="s">
        <v>85</v>
      </c>
      <c r="H6" s="504">
        <v>30129384</v>
      </c>
      <c r="I6" s="170" t="str">
        <f t="shared" si="0"/>
        <v>30129384-EJECUCION</v>
      </c>
      <c r="J6" s="170" t="str">
        <f t="shared" si="1"/>
        <v>30129384</v>
      </c>
      <c r="K6" s="170"/>
      <c r="L6" s="170">
        <v>31</v>
      </c>
      <c r="M6" s="170" t="s">
        <v>83</v>
      </c>
      <c r="N6" s="170"/>
      <c r="O6" s="170" t="e">
        <f>VLOOKUP(H6,#REF!,1,FALSE)</f>
        <v>#REF!</v>
      </c>
      <c r="P6" s="393" t="s">
        <v>873</v>
      </c>
      <c r="Q6" s="395">
        <v>3637538851</v>
      </c>
      <c r="R6" s="56">
        <v>2935142357</v>
      </c>
      <c r="S6" s="56">
        <v>698404568</v>
      </c>
      <c r="T6" s="172">
        <v>115442351</v>
      </c>
      <c r="U6" s="172">
        <v>0</v>
      </c>
      <c r="V6" s="172">
        <v>74127896</v>
      </c>
      <c r="W6" s="172">
        <f t="shared" si="2"/>
        <v>189570247</v>
      </c>
      <c r="X6" s="172">
        <v>2541368</v>
      </c>
      <c r="Y6" s="172">
        <v>15917812</v>
      </c>
      <c r="Z6" s="172">
        <v>487145483</v>
      </c>
      <c r="AA6" s="172">
        <f t="shared" si="3"/>
        <v>505604663</v>
      </c>
      <c r="AB6" s="56">
        <f t="shared" si="4"/>
        <v>695174910</v>
      </c>
      <c r="AC6" s="56">
        <v>0</v>
      </c>
      <c r="AD6" s="56">
        <v>0</v>
      </c>
      <c r="AE6" s="56">
        <v>0</v>
      </c>
      <c r="AF6" s="56">
        <f t="shared" si="5"/>
        <v>0</v>
      </c>
      <c r="AG6" s="56">
        <f t="shared" si="6"/>
        <v>695174910</v>
      </c>
      <c r="AH6" s="56">
        <v>0</v>
      </c>
      <c r="AI6" s="56">
        <v>2099158</v>
      </c>
      <c r="AJ6" s="56">
        <v>1130500</v>
      </c>
      <c r="AK6" s="56">
        <f t="shared" si="9"/>
        <v>698404568</v>
      </c>
      <c r="AL6" s="56">
        <f t="shared" si="7"/>
        <v>0</v>
      </c>
      <c r="AM6" s="56">
        <f t="shared" si="8"/>
        <v>3991926</v>
      </c>
      <c r="AN6" s="60" t="s">
        <v>88</v>
      </c>
      <c r="AO6" s="65">
        <f t="shared" si="10"/>
        <v>3633546925</v>
      </c>
      <c r="AR6" s="64">
        <f>VLOOKUP(H6,'ppto 2019'!J$5:J$955,1,FALSE)</f>
        <v>30129384</v>
      </c>
      <c r="AS6" s="64" t="s">
        <v>2989</v>
      </c>
      <c r="AT6" s="65">
        <f>R6+AK6</f>
        <v>3633546925</v>
      </c>
    </row>
    <row r="7" spans="1:46" s="64" customFormat="1" ht="15" customHeight="1" outlineLevel="2">
      <c r="A7" s="393">
        <v>31</v>
      </c>
      <c r="B7" s="393" t="s">
        <v>872</v>
      </c>
      <c r="C7" s="393" t="s">
        <v>80</v>
      </c>
      <c r="D7" s="393" t="s">
        <v>83</v>
      </c>
      <c r="E7" s="393" t="s">
        <v>83</v>
      </c>
      <c r="F7" s="393" t="s">
        <v>84</v>
      </c>
      <c r="G7" s="393" t="s">
        <v>85</v>
      </c>
      <c r="H7" s="394">
        <v>30126279</v>
      </c>
      <c r="I7" s="170" t="str">
        <f t="shared" si="0"/>
        <v>30126279-EJECUCION</v>
      </c>
      <c r="J7" s="170" t="str">
        <f t="shared" si="1"/>
        <v>30126279</v>
      </c>
      <c r="K7" s="170" t="s">
        <v>250</v>
      </c>
      <c r="L7" s="170">
        <v>31</v>
      </c>
      <c r="M7" s="170" t="s">
        <v>83</v>
      </c>
      <c r="N7" s="170"/>
      <c r="O7" s="170" t="e">
        <f>VLOOKUP(H7,#REF!,1,FALSE)</f>
        <v>#REF!</v>
      </c>
      <c r="P7" s="393" t="s">
        <v>251</v>
      </c>
      <c r="Q7" s="395">
        <v>1887501000</v>
      </c>
      <c r="R7" s="56">
        <v>0</v>
      </c>
      <c r="S7" s="56">
        <v>598213525</v>
      </c>
      <c r="T7" s="172">
        <v>0</v>
      </c>
      <c r="U7" s="172">
        <v>0</v>
      </c>
      <c r="V7" s="172">
        <v>0</v>
      </c>
      <c r="W7" s="172">
        <f t="shared" si="2"/>
        <v>0</v>
      </c>
      <c r="X7" s="172">
        <v>0</v>
      </c>
      <c r="Y7" s="172">
        <v>0</v>
      </c>
      <c r="Z7" s="172">
        <v>0</v>
      </c>
      <c r="AA7" s="172">
        <f t="shared" si="3"/>
        <v>0</v>
      </c>
      <c r="AB7" s="56">
        <f t="shared" si="4"/>
        <v>0</v>
      </c>
      <c r="AC7" s="56">
        <v>0</v>
      </c>
      <c r="AD7" s="56">
        <v>0</v>
      </c>
      <c r="AE7" s="56">
        <v>0</v>
      </c>
      <c r="AF7" s="56">
        <f t="shared" si="5"/>
        <v>0</v>
      </c>
      <c r="AG7" s="56">
        <f t="shared" si="6"/>
        <v>0</v>
      </c>
      <c r="AH7" s="56">
        <v>247172353</v>
      </c>
      <c r="AI7" s="56">
        <v>0</v>
      </c>
      <c r="AJ7" s="56">
        <v>205451325</v>
      </c>
      <c r="AK7" s="56">
        <f t="shared" si="9"/>
        <v>452623678</v>
      </c>
      <c r="AL7" s="56">
        <f t="shared" si="7"/>
        <v>145589847</v>
      </c>
      <c r="AM7" s="56">
        <f t="shared" si="8"/>
        <v>1289287475</v>
      </c>
      <c r="AN7" s="60" t="s">
        <v>88</v>
      </c>
      <c r="AO7" s="65">
        <f t="shared" si="10"/>
        <v>452623678</v>
      </c>
      <c r="AR7" s="64">
        <f>VLOOKUP(H7,'ppto 2019'!J$5:J$955,1,FALSE)</f>
        <v>30126279</v>
      </c>
    </row>
    <row r="8" spans="1:46" s="64" customFormat="1" ht="15" customHeight="1" outlineLevel="2">
      <c r="A8" s="393">
        <v>31</v>
      </c>
      <c r="B8" s="393" t="s">
        <v>872</v>
      </c>
      <c r="C8" s="393" t="s">
        <v>80</v>
      </c>
      <c r="D8" s="393" t="s">
        <v>83</v>
      </c>
      <c r="E8" s="393" t="s">
        <v>83</v>
      </c>
      <c r="F8" s="393" t="s">
        <v>94</v>
      </c>
      <c r="G8" s="393" t="s">
        <v>85</v>
      </c>
      <c r="H8" s="394">
        <v>30087456</v>
      </c>
      <c r="I8" s="170" t="str">
        <f t="shared" si="0"/>
        <v>30087456-EJECUCION</v>
      </c>
      <c r="J8" s="170" t="str">
        <f t="shared" si="1"/>
        <v>30087456</v>
      </c>
      <c r="K8" s="170"/>
      <c r="L8" s="170">
        <v>31</v>
      </c>
      <c r="M8" s="170" t="s">
        <v>83</v>
      </c>
      <c r="N8" s="170"/>
      <c r="O8" s="170" t="e">
        <f>VLOOKUP(H8,#REF!,1,FALSE)</f>
        <v>#REF!</v>
      </c>
      <c r="P8" s="393" t="s">
        <v>95</v>
      </c>
      <c r="Q8" s="395">
        <v>635599000</v>
      </c>
      <c r="R8" s="56">
        <v>0</v>
      </c>
      <c r="S8" s="56">
        <v>545297739</v>
      </c>
      <c r="T8" s="172">
        <v>0</v>
      </c>
      <c r="U8" s="172">
        <v>0</v>
      </c>
      <c r="V8" s="172">
        <v>0</v>
      </c>
      <c r="W8" s="172">
        <f t="shared" si="2"/>
        <v>0</v>
      </c>
      <c r="X8" s="172">
        <v>0</v>
      </c>
      <c r="Y8" s="172">
        <v>0</v>
      </c>
      <c r="Z8" s="172">
        <v>81224355</v>
      </c>
      <c r="AA8" s="172">
        <f t="shared" si="3"/>
        <v>81224355</v>
      </c>
      <c r="AB8" s="56">
        <f t="shared" si="4"/>
        <v>81224355</v>
      </c>
      <c r="AC8" s="56">
        <v>0</v>
      </c>
      <c r="AD8" s="56">
        <v>53429910</v>
      </c>
      <c r="AE8" s="56">
        <v>0</v>
      </c>
      <c r="AF8" s="56">
        <f t="shared" si="5"/>
        <v>53429910</v>
      </c>
      <c r="AG8" s="56">
        <f t="shared" si="6"/>
        <v>134654265</v>
      </c>
      <c r="AH8" s="56">
        <v>97263551</v>
      </c>
      <c r="AI8" s="56">
        <v>143011817</v>
      </c>
      <c r="AJ8" s="56">
        <v>170368106</v>
      </c>
      <c r="AK8" s="56">
        <f t="shared" si="9"/>
        <v>545297739</v>
      </c>
      <c r="AL8" s="56">
        <f t="shared" si="7"/>
        <v>0</v>
      </c>
      <c r="AM8" s="56">
        <f t="shared" si="8"/>
        <v>90301261</v>
      </c>
      <c r="AN8" s="60" t="s">
        <v>88</v>
      </c>
      <c r="AO8" s="65">
        <f t="shared" si="10"/>
        <v>545297739</v>
      </c>
      <c r="AR8" s="64">
        <f>VLOOKUP(H8,'ppto 2019'!J$5:J$955,1,FALSE)</f>
        <v>30087456</v>
      </c>
    </row>
    <row r="9" spans="1:46" ht="15" customHeight="1" outlineLevel="2">
      <c r="A9" s="109"/>
      <c r="B9" s="109"/>
      <c r="C9" s="222"/>
      <c r="D9" s="109"/>
      <c r="E9" s="109"/>
      <c r="F9" s="109"/>
      <c r="G9" s="109"/>
      <c r="H9" s="106"/>
      <c r="I9" s="106"/>
      <c r="J9" s="106"/>
      <c r="K9" s="106"/>
      <c r="L9" s="106"/>
      <c r="M9" s="106"/>
      <c r="N9" s="106"/>
      <c r="O9" s="106"/>
      <c r="P9" s="352" t="s">
        <v>874</v>
      </c>
      <c r="Q9" s="79">
        <f t="shared" ref="Q9:AM9" si="11">SUBTOTAL(9,Q4:Q8)</f>
        <v>17283495124</v>
      </c>
      <c r="R9" s="79">
        <f t="shared" si="11"/>
        <v>3363667232</v>
      </c>
      <c r="S9" s="79">
        <f t="shared" si="11"/>
        <v>7623886803</v>
      </c>
      <c r="T9" s="79">
        <f t="shared" si="11"/>
        <v>260033480</v>
      </c>
      <c r="U9" s="79">
        <f t="shared" si="11"/>
        <v>150621228</v>
      </c>
      <c r="V9" s="79">
        <f t="shared" si="11"/>
        <v>512222569</v>
      </c>
      <c r="W9" s="79">
        <f t="shared" si="11"/>
        <v>922877277</v>
      </c>
      <c r="X9" s="79">
        <f t="shared" si="11"/>
        <v>430861892</v>
      </c>
      <c r="Y9" s="79">
        <f t="shared" si="11"/>
        <v>593435417</v>
      </c>
      <c r="Z9" s="79">
        <f t="shared" si="11"/>
        <v>1123621558</v>
      </c>
      <c r="AA9" s="79">
        <f t="shared" si="11"/>
        <v>2147918867</v>
      </c>
      <c r="AB9" s="79">
        <f t="shared" si="11"/>
        <v>3070796144</v>
      </c>
      <c r="AC9" s="79">
        <f t="shared" si="11"/>
        <v>161354660</v>
      </c>
      <c r="AD9" s="79">
        <f t="shared" si="11"/>
        <v>1088373781</v>
      </c>
      <c r="AE9" s="79">
        <f t="shared" si="11"/>
        <v>194454215</v>
      </c>
      <c r="AF9" s="79">
        <f t="shared" si="11"/>
        <v>1444182656</v>
      </c>
      <c r="AG9" s="79">
        <f t="shared" si="11"/>
        <v>4514978800</v>
      </c>
      <c r="AH9" s="79">
        <f t="shared" si="11"/>
        <v>777652618</v>
      </c>
      <c r="AI9" s="79">
        <f t="shared" si="11"/>
        <v>328685272</v>
      </c>
      <c r="AJ9" s="79">
        <f t="shared" si="11"/>
        <v>1856980266</v>
      </c>
      <c r="AK9" s="79">
        <f t="shared" si="11"/>
        <v>7478296956</v>
      </c>
      <c r="AL9" s="79">
        <f t="shared" si="11"/>
        <v>145589847</v>
      </c>
      <c r="AM9" s="79">
        <f t="shared" si="11"/>
        <v>6295941089</v>
      </c>
      <c r="AN9" s="108"/>
    </row>
    <row r="10" spans="1:46" ht="15" customHeight="1" outlineLevel="2">
      <c r="A10" s="109"/>
      <c r="B10" s="109"/>
      <c r="C10" s="109"/>
      <c r="D10" s="109"/>
      <c r="E10" s="109"/>
      <c r="F10" s="109"/>
      <c r="G10" s="109"/>
      <c r="H10" s="106"/>
      <c r="I10" s="106"/>
      <c r="J10" s="106"/>
      <c r="K10" s="106"/>
      <c r="L10" s="106"/>
      <c r="M10" s="106"/>
      <c r="N10" s="106"/>
      <c r="O10" s="106"/>
      <c r="P10" s="109"/>
      <c r="Q10" s="371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08"/>
    </row>
    <row r="11" spans="1:46" ht="15" customHeight="1" outlineLevel="2">
      <c r="A11" s="109"/>
      <c r="B11" s="109"/>
      <c r="C11" s="109"/>
      <c r="D11" s="109"/>
      <c r="E11" s="109"/>
      <c r="F11" s="109"/>
      <c r="G11" s="109"/>
      <c r="H11" s="106"/>
      <c r="I11" s="106"/>
      <c r="J11" s="106"/>
      <c r="K11" s="106"/>
      <c r="L11" s="106"/>
      <c r="M11" s="106"/>
      <c r="N11" s="106"/>
      <c r="O11" s="106"/>
      <c r="P11" s="43" t="s">
        <v>875</v>
      </c>
      <c r="Q11" s="371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08"/>
    </row>
    <row r="12" spans="1:46" s="64" customFormat="1" ht="15" customHeight="1" outlineLevel="2">
      <c r="A12" s="393">
        <v>31</v>
      </c>
      <c r="B12" s="393" t="s">
        <v>114</v>
      </c>
      <c r="C12" s="393" t="s">
        <v>167</v>
      </c>
      <c r="D12" s="393" t="s">
        <v>83</v>
      </c>
      <c r="E12" s="393" t="s">
        <v>83</v>
      </c>
      <c r="F12" s="393" t="s">
        <v>201</v>
      </c>
      <c r="G12" s="393" t="s">
        <v>85</v>
      </c>
      <c r="H12" s="394">
        <v>40003715</v>
      </c>
      <c r="I12" s="396" t="str">
        <f>CONCATENATE(H12,"-",G12)</f>
        <v>40003715-EJECUCION</v>
      </c>
      <c r="J12" s="170" t="str">
        <f t="shared" ref="J12:J14" si="12">CLEAN(H12)</f>
        <v>40003715</v>
      </c>
      <c r="K12" s="170"/>
      <c r="L12" s="170">
        <v>31</v>
      </c>
      <c r="M12" s="170" t="s">
        <v>83</v>
      </c>
      <c r="N12" s="170"/>
      <c r="O12" s="170" t="e">
        <f>VLOOKUP(H12,#REF!,1,FALSE)</f>
        <v>#REF!</v>
      </c>
      <c r="P12" s="393" t="s">
        <v>876</v>
      </c>
      <c r="Q12" s="395">
        <v>100641000</v>
      </c>
      <c r="R12" s="56">
        <v>0</v>
      </c>
      <c r="S12" s="56">
        <v>100641000</v>
      </c>
      <c r="T12" s="172">
        <v>0</v>
      </c>
      <c r="U12" s="172">
        <v>0</v>
      </c>
      <c r="V12" s="172">
        <v>0</v>
      </c>
      <c r="W12" s="172">
        <f>T12+U12+V12</f>
        <v>0</v>
      </c>
      <c r="X12" s="172">
        <v>0</v>
      </c>
      <c r="Y12" s="172">
        <v>0</v>
      </c>
      <c r="Z12" s="172">
        <v>100641000</v>
      </c>
      <c r="AA12" s="172">
        <f>X12+Y12+Z12</f>
        <v>100641000</v>
      </c>
      <c r="AB12" s="56">
        <f>T12+U12+V12+X12+Y12+Z12</f>
        <v>100641000</v>
      </c>
      <c r="AC12" s="56">
        <v>0</v>
      </c>
      <c r="AD12" s="56">
        <v>0</v>
      </c>
      <c r="AE12" s="56">
        <v>0</v>
      </c>
      <c r="AF12" s="56">
        <f>AC12+AD12+AE12</f>
        <v>0</v>
      </c>
      <c r="AG12" s="56">
        <f>W12+X12+Y12+Z12+AC12+AD12+AE12</f>
        <v>100641000</v>
      </c>
      <c r="AH12" s="56">
        <v>0</v>
      </c>
      <c r="AI12" s="56">
        <v>0</v>
      </c>
      <c r="AJ12" s="56">
        <v>0</v>
      </c>
      <c r="AK12" s="56">
        <f t="shared" ref="AK12:AK15" si="13">T12+U12+V12+X12+Y12+Z12+AC12+AD12+AE12+AH12+AI12+AJ12</f>
        <v>100641000</v>
      </c>
      <c r="AL12" s="56">
        <f t="shared" ref="AL12:AL15" si="14">S12-AK12</f>
        <v>0</v>
      </c>
      <c r="AM12" s="56">
        <f>Q12-(R12+S12)</f>
        <v>0</v>
      </c>
      <c r="AN12" s="60" t="s">
        <v>88</v>
      </c>
      <c r="AO12" s="65">
        <f t="shared" ref="AO12:AO15" si="15">R12+AK12</f>
        <v>100641000</v>
      </c>
      <c r="AP12" s="64" t="s">
        <v>1119</v>
      </c>
      <c r="AR12" s="64" t="e">
        <f>VLOOKUP(H12,'ppto 2019'!J$5:J$955,1,FALSE)</f>
        <v>#N/A</v>
      </c>
    </row>
    <row r="13" spans="1:46" s="64" customFormat="1" ht="15" customHeight="1" outlineLevel="2">
      <c r="A13" s="393">
        <v>31</v>
      </c>
      <c r="B13" s="393" t="s">
        <v>872</v>
      </c>
      <c r="C13" s="393" t="s">
        <v>80</v>
      </c>
      <c r="D13" s="393" t="s">
        <v>83</v>
      </c>
      <c r="E13" s="393" t="s">
        <v>83</v>
      </c>
      <c r="F13" s="393" t="s">
        <v>94</v>
      </c>
      <c r="G13" s="393" t="s">
        <v>85</v>
      </c>
      <c r="H13" s="394">
        <v>30470902</v>
      </c>
      <c r="I13" s="396" t="str">
        <f>CONCATENATE(H13,"-",G13)</f>
        <v>30470902-EJECUCION</v>
      </c>
      <c r="J13" s="170" t="str">
        <f t="shared" si="12"/>
        <v>30470902</v>
      </c>
      <c r="K13" s="170" t="s">
        <v>877</v>
      </c>
      <c r="L13" s="170">
        <v>31</v>
      </c>
      <c r="M13" s="170" t="s">
        <v>83</v>
      </c>
      <c r="N13" s="170"/>
      <c r="O13" s="170" t="e">
        <f>VLOOKUP(H13,#REF!,1,FALSE)</f>
        <v>#REF!</v>
      </c>
      <c r="P13" s="393" t="s">
        <v>878</v>
      </c>
      <c r="Q13" s="395">
        <v>51377351</v>
      </c>
      <c r="R13" s="56">
        <v>500000</v>
      </c>
      <c r="S13" s="56">
        <v>50877351</v>
      </c>
      <c r="T13" s="172">
        <v>0</v>
      </c>
      <c r="U13" s="172">
        <v>0</v>
      </c>
      <c r="V13" s="172">
        <v>22662937</v>
      </c>
      <c r="W13" s="172">
        <f>T13+U13+V13</f>
        <v>22662937</v>
      </c>
      <c r="X13" s="172">
        <v>0</v>
      </c>
      <c r="Y13" s="172">
        <v>0</v>
      </c>
      <c r="Z13" s="172">
        <v>16936226</v>
      </c>
      <c r="AA13" s="172">
        <f>X13+Y13+Z13</f>
        <v>16936226</v>
      </c>
      <c r="AB13" s="56">
        <f>T13+U13+V13+X13+Y13+Z13</f>
        <v>39599163</v>
      </c>
      <c r="AC13" s="56">
        <v>7671120</v>
      </c>
      <c r="AD13" s="56">
        <v>1954567</v>
      </c>
      <c r="AE13" s="56">
        <v>1652501</v>
      </c>
      <c r="AF13" s="56">
        <f>AC13+AD13+AE13</f>
        <v>11278188</v>
      </c>
      <c r="AG13" s="56">
        <f>W13+X13+Y13+Z13+AC13+AD13+AE13</f>
        <v>50877351</v>
      </c>
      <c r="AH13" s="56">
        <v>0</v>
      </c>
      <c r="AI13" s="56">
        <v>0</v>
      </c>
      <c r="AJ13" s="56">
        <v>0</v>
      </c>
      <c r="AK13" s="56">
        <f t="shared" si="13"/>
        <v>50877351</v>
      </c>
      <c r="AL13" s="56">
        <f t="shared" si="14"/>
        <v>0</v>
      </c>
      <c r="AM13" s="56">
        <f>Q13-(R13+S13)</f>
        <v>0</v>
      </c>
      <c r="AN13" s="60" t="s">
        <v>88</v>
      </c>
      <c r="AO13" s="65">
        <f t="shared" si="15"/>
        <v>51377351</v>
      </c>
      <c r="AP13" s="64" t="s">
        <v>1119</v>
      </c>
      <c r="AR13" s="64" t="e">
        <f>VLOOKUP(H13,'ppto 2019'!J$5:J$955,1,FALSE)</f>
        <v>#N/A</v>
      </c>
    </row>
    <row r="14" spans="1:46" s="64" customFormat="1" ht="15" customHeight="1" outlineLevel="2">
      <c r="A14" s="393">
        <v>31</v>
      </c>
      <c r="B14" s="393" t="s">
        <v>872</v>
      </c>
      <c r="C14" s="393" t="s">
        <v>99</v>
      </c>
      <c r="D14" s="393" t="s">
        <v>83</v>
      </c>
      <c r="E14" s="393" t="s">
        <v>83</v>
      </c>
      <c r="F14" s="393" t="s">
        <v>84</v>
      </c>
      <c r="G14" s="393" t="s">
        <v>85</v>
      </c>
      <c r="H14" s="394">
        <v>30259772</v>
      </c>
      <c r="I14" s="396" t="str">
        <f>CONCATENATE(H14,"-",G14)</f>
        <v>30259772-EJECUCION</v>
      </c>
      <c r="J14" s="170" t="str">
        <f t="shared" si="12"/>
        <v>30259772</v>
      </c>
      <c r="K14" s="170"/>
      <c r="L14" s="170">
        <v>31</v>
      </c>
      <c r="M14" s="170" t="s">
        <v>83</v>
      </c>
      <c r="N14" s="170"/>
      <c r="O14" s="170" t="e">
        <f>VLOOKUP(H14,#REF!,1,FALSE)</f>
        <v>#REF!</v>
      </c>
      <c r="P14" s="393" t="s">
        <v>879</v>
      </c>
      <c r="Q14" s="395">
        <v>78286462</v>
      </c>
      <c r="R14" s="56">
        <v>0</v>
      </c>
      <c r="S14" s="56">
        <v>78286462</v>
      </c>
      <c r="T14" s="172">
        <v>0</v>
      </c>
      <c r="U14" s="172">
        <v>0</v>
      </c>
      <c r="V14" s="172">
        <v>0</v>
      </c>
      <c r="W14" s="172">
        <f>T14+U14+V14</f>
        <v>0</v>
      </c>
      <c r="X14" s="172">
        <v>48846200</v>
      </c>
      <c r="Y14" s="172">
        <v>26088045</v>
      </c>
      <c r="Z14" s="172">
        <v>0</v>
      </c>
      <c r="AA14" s="172">
        <f>X14+Y14+Z14</f>
        <v>74934245</v>
      </c>
      <c r="AB14" s="56">
        <f>T14+U14+V14+X14+Y14+Z14</f>
        <v>74934245</v>
      </c>
      <c r="AC14" s="56">
        <v>0</v>
      </c>
      <c r="AD14" s="56">
        <v>0</v>
      </c>
      <c r="AE14" s="56">
        <v>3352217</v>
      </c>
      <c r="AF14" s="56">
        <f>AC14+AD14+AE14</f>
        <v>3352217</v>
      </c>
      <c r="AG14" s="56">
        <f>W14+X14+Y14+Z14+AC14+AD14+AE14</f>
        <v>78286462</v>
      </c>
      <c r="AH14" s="56">
        <v>0</v>
      </c>
      <c r="AI14" s="56">
        <v>0</v>
      </c>
      <c r="AJ14" s="56">
        <v>0</v>
      </c>
      <c r="AK14" s="56">
        <f t="shared" si="13"/>
        <v>78286462</v>
      </c>
      <c r="AL14" s="56">
        <f t="shared" si="14"/>
        <v>0</v>
      </c>
      <c r="AM14" s="56">
        <f>Q14-(R14+S14)</f>
        <v>0</v>
      </c>
      <c r="AN14" s="60" t="s">
        <v>88</v>
      </c>
      <c r="AO14" s="65">
        <f t="shared" si="15"/>
        <v>78286462</v>
      </c>
      <c r="AP14" s="64" t="s">
        <v>1119</v>
      </c>
      <c r="AR14" s="64" t="e">
        <f>VLOOKUP(H14,'ppto 2019'!J$5:J$955,1,FALSE)</f>
        <v>#N/A</v>
      </c>
    </row>
    <row r="15" spans="1:46" s="64" customFormat="1" ht="15" customHeight="1" outlineLevel="2">
      <c r="A15" s="393">
        <v>31</v>
      </c>
      <c r="B15" s="393" t="s">
        <v>872</v>
      </c>
      <c r="C15" s="393" t="s">
        <v>99</v>
      </c>
      <c r="D15" s="393" t="s">
        <v>83</v>
      </c>
      <c r="E15" s="393" t="s">
        <v>83</v>
      </c>
      <c r="F15" s="393" t="s">
        <v>94</v>
      </c>
      <c r="G15" s="393" t="s">
        <v>85</v>
      </c>
      <c r="H15" s="394">
        <v>30464699</v>
      </c>
      <c r="I15" s="396" t="str">
        <f>CONCATENATE(H15,"-",G15)</f>
        <v>30464699-EJECUCION</v>
      </c>
      <c r="J15" s="170" t="str">
        <f>CLEAN(H15)</f>
        <v>30464699</v>
      </c>
      <c r="K15" s="170"/>
      <c r="L15" s="170">
        <v>31</v>
      </c>
      <c r="M15" s="170" t="s">
        <v>83</v>
      </c>
      <c r="N15" s="170"/>
      <c r="O15" s="170" t="e">
        <f>VLOOKUP(H15,#REF!,1,FALSE)</f>
        <v>#REF!</v>
      </c>
      <c r="P15" s="393" t="s">
        <v>880</v>
      </c>
      <c r="Q15" s="395">
        <v>372254301</v>
      </c>
      <c r="R15" s="56">
        <v>1000000</v>
      </c>
      <c r="S15" s="56">
        <v>371254301</v>
      </c>
      <c r="T15" s="172">
        <v>0</v>
      </c>
      <c r="U15" s="172">
        <v>0</v>
      </c>
      <c r="V15" s="172">
        <v>0</v>
      </c>
      <c r="W15" s="172">
        <f>T15+U15+V15</f>
        <v>0</v>
      </c>
      <c r="X15" s="172">
        <v>0</v>
      </c>
      <c r="Y15" s="172">
        <v>147937468</v>
      </c>
      <c r="Z15" s="172">
        <v>73555994</v>
      </c>
      <c r="AA15" s="172">
        <f>X15+Y15+Z15</f>
        <v>221493462</v>
      </c>
      <c r="AB15" s="56">
        <f>T15+U15+V15+X15+Y15+Z15</f>
        <v>221493462</v>
      </c>
      <c r="AC15" s="56">
        <v>71642760</v>
      </c>
      <c r="AD15" s="56">
        <v>45268838</v>
      </c>
      <c r="AE15" s="56">
        <v>32849241</v>
      </c>
      <c r="AF15" s="56">
        <f>AC15+AD15+AE15</f>
        <v>149760839</v>
      </c>
      <c r="AG15" s="56">
        <f>W15+X15+Y15+Z15+AC15+AD15+AE15</f>
        <v>371254301</v>
      </c>
      <c r="AH15" s="56">
        <v>0</v>
      </c>
      <c r="AI15" s="56">
        <v>0</v>
      </c>
      <c r="AJ15" s="56">
        <v>0</v>
      </c>
      <c r="AK15" s="56">
        <f t="shared" si="13"/>
        <v>371254301</v>
      </c>
      <c r="AL15" s="56">
        <f t="shared" si="14"/>
        <v>0</v>
      </c>
      <c r="AM15" s="56">
        <f>Q15-(R15+S15)</f>
        <v>0</v>
      </c>
      <c r="AN15" s="60" t="s">
        <v>108</v>
      </c>
      <c r="AO15" s="65">
        <f t="shared" si="15"/>
        <v>372254301</v>
      </c>
      <c r="AP15" s="64" t="s">
        <v>1119</v>
      </c>
      <c r="AR15" s="64" t="e">
        <f>VLOOKUP(H15,'ppto 2019'!J$5:J$955,1,FALSE)</f>
        <v>#N/A</v>
      </c>
    </row>
    <row r="16" spans="1:46" ht="15" customHeight="1" outlineLevel="2">
      <c r="A16" s="109"/>
      <c r="B16" s="109"/>
      <c r="C16" s="109"/>
      <c r="D16" s="109"/>
      <c r="E16" s="109"/>
      <c r="F16" s="109"/>
      <c r="G16" s="109"/>
      <c r="H16" s="106"/>
      <c r="I16" s="106"/>
      <c r="J16" s="106"/>
      <c r="K16" s="106"/>
      <c r="L16" s="106"/>
      <c r="M16" s="106"/>
      <c r="N16" s="106"/>
      <c r="O16" s="106"/>
      <c r="P16" s="352" t="s">
        <v>881</v>
      </c>
      <c r="Q16" s="79">
        <f>SUBTOTAL(9,Q12:Q15)</f>
        <v>602559114</v>
      </c>
      <c r="R16" s="79">
        <f>SUBTOTAL(9,R12:R15)</f>
        <v>1500000</v>
      </c>
      <c r="S16" s="79">
        <f>SUBTOTAL(9,S12:S15)</f>
        <v>601059114</v>
      </c>
      <c r="T16" s="79">
        <f t="shared" ref="T16:AM16" si="16">SUBTOTAL(9,T12:T15)</f>
        <v>0</v>
      </c>
      <c r="U16" s="79">
        <f t="shared" si="16"/>
        <v>0</v>
      </c>
      <c r="V16" s="79">
        <f t="shared" si="16"/>
        <v>22662937</v>
      </c>
      <c r="W16" s="79">
        <f t="shared" si="16"/>
        <v>22662937</v>
      </c>
      <c r="X16" s="79">
        <f t="shared" si="16"/>
        <v>48846200</v>
      </c>
      <c r="Y16" s="79">
        <f t="shared" si="16"/>
        <v>174025513</v>
      </c>
      <c r="Z16" s="79">
        <f t="shared" si="16"/>
        <v>191133220</v>
      </c>
      <c r="AA16" s="79">
        <f t="shared" si="16"/>
        <v>414004933</v>
      </c>
      <c r="AB16" s="79">
        <f t="shared" si="16"/>
        <v>436667870</v>
      </c>
      <c r="AC16" s="79">
        <f t="shared" si="16"/>
        <v>79313880</v>
      </c>
      <c r="AD16" s="79">
        <f t="shared" si="16"/>
        <v>47223405</v>
      </c>
      <c r="AE16" s="79">
        <f t="shared" si="16"/>
        <v>37853959</v>
      </c>
      <c r="AF16" s="79">
        <f t="shared" si="16"/>
        <v>164391244</v>
      </c>
      <c r="AG16" s="79">
        <f t="shared" si="16"/>
        <v>601059114</v>
      </c>
      <c r="AH16" s="79">
        <f t="shared" si="16"/>
        <v>0</v>
      </c>
      <c r="AI16" s="79">
        <f t="shared" si="16"/>
        <v>0</v>
      </c>
      <c r="AJ16" s="79">
        <f t="shared" si="16"/>
        <v>0</v>
      </c>
      <c r="AK16" s="79">
        <f t="shared" si="16"/>
        <v>601059114</v>
      </c>
      <c r="AL16" s="79">
        <f t="shared" si="16"/>
        <v>0</v>
      </c>
      <c r="AM16" s="79">
        <f t="shared" si="16"/>
        <v>0</v>
      </c>
      <c r="AN16" s="108"/>
    </row>
    <row r="17" spans="1:44" ht="15" customHeight="1" outlineLevel="2">
      <c r="A17" s="109"/>
      <c r="B17" s="109"/>
      <c r="C17" s="109"/>
      <c r="D17" s="109"/>
      <c r="E17" s="109"/>
      <c r="F17" s="109"/>
      <c r="G17" s="109"/>
      <c r="H17" s="106"/>
      <c r="I17" s="106"/>
      <c r="J17" s="106"/>
      <c r="K17" s="106"/>
      <c r="L17" s="106"/>
      <c r="M17" s="106"/>
      <c r="N17" s="106"/>
      <c r="O17" s="106"/>
      <c r="P17" s="109"/>
      <c r="Q17" s="371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08"/>
    </row>
    <row r="18" spans="1:44" ht="15" customHeight="1" outlineLevel="2">
      <c r="A18" s="109"/>
      <c r="B18" s="109"/>
      <c r="C18" s="109"/>
      <c r="D18" s="109"/>
      <c r="E18" s="109"/>
      <c r="F18" s="109"/>
      <c r="G18" s="109"/>
      <c r="H18" s="106"/>
      <c r="I18" s="106"/>
      <c r="J18" s="106"/>
      <c r="K18" s="106"/>
      <c r="L18" s="106"/>
      <c r="M18" s="106"/>
      <c r="N18" s="106"/>
      <c r="O18" s="106"/>
      <c r="P18" s="43" t="s">
        <v>882</v>
      </c>
      <c r="Q18" s="371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08"/>
    </row>
    <row r="19" spans="1:44" s="64" customFormat="1" ht="15" customHeight="1" outlineLevel="2">
      <c r="A19" s="393">
        <v>31</v>
      </c>
      <c r="B19" s="393" t="s">
        <v>79</v>
      </c>
      <c r="C19" s="393" t="s">
        <v>105</v>
      </c>
      <c r="D19" s="393" t="s">
        <v>83</v>
      </c>
      <c r="E19" s="393" t="s">
        <v>83</v>
      </c>
      <c r="F19" s="393" t="s">
        <v>84</v>
      </c>
      <c r="G19" s="393" t="s">
        <v>85</v>
      </c>
      <c r="H19" s="394">
        <v>30165522</v>
      </c>
      <c r="I19" s="397" t="str">
        <f>CONCATENATE(H19,"-",G19)</f>
        <v>30165522-EJECUCION</v>
      </c>
      <c r="J19" s="170" t="str">
        <f t="shared" ref="J19:J20" si="17">CLEAN(H19)</f>
        <v>30165522</v>
      </c>
      <c r="K19" s="170"/>
      <c r="L19" s="170">
        <v>31</v>
      </c>
      <c r="M19" s="170" t="s">
        <v>83</v>
      </c>
      <c r="N19" s="170"/>
      <c r="O19" s="170" t="e">
        <f>VLOOKUP(H19,#REF!,1,FALSE)</f>
        <v>#REF!</v>
      </c>
      <c r="P19" s="393" t="s">
        <v>106</v>
      </c>
      <c r="Q19" s="395">
        <v>813899000</v>
      </c>
      <c r="R19" s="56">
        <v>3000000</v>
      </c>
      <c r="S19" s="56">
        <v>0</v>
      </c>
      <c r="T19" s="172">
        <v>0</v>
      </c>
      <c r="U19" s="172">
        <v>0</v>
      </c>
      <c r="V19" s="172">
        <v>0</v>
      </c>
      <c r="W19" s="172">
        <f>T19+U19+V19</f>
        <v>0</v>
      </c>
      <c r="X19" s="172">
        <v>0</v>
      </c>
      <c r="Y19" s="172">
        <v>0</v>
      </c>
      <c r="Z19" s="172">
        <v>0</v>
      </c>
      <c r="AA19" s="172">
        <f>X19+Y19+Z19</f>
        <v>0</v>
      </c>
      <c r="AB19" s="56">
        <f>T19+U19+V19+X19+Y19+Z19</f>
        <v>0</v>
      </c>
      <c r="AC19" s="56">
        <v>0</v>
      </c>
      <c r="AD19" s="56">
        <v>0</v>
      </c>
      <c r="AE19" s="56">
        <v>0</v>
      </c>
      <c r="AF19" s="56">
        <f>AC19+AD19+AE19</f>
        <v>0</v>
      </c>
      <c r="AG19" s="56">
        <f>W19+X19+Y19+Z19+AC19+AD19+AE19</f>
        <v>0</v>
      </c>
      <c r="AH19" s="56">
        <v>0</v>
      </c>
      <c r="AI19" s="56">
        <v>0</v>
      </c>
      <c r="AJ19" s="56">
        <v>0</v>
      </c>
      <c r="AK19" s="56">
        <f t="shared" ref="AK19:AK20" si="18">T19+U19+V19+X19+Y19+Z19+AC19+AD19+AE19+AH19+AI19+AJ19</f>
        <v>0</v>
      </c>
      <c r="AL19" s="56">
        <f t="shared" ref="AL19:AL20" si="19">S19-AK19</f>
        <v>0</v>
      </c>
      <c r="AM19" s="56">
        <f>Q19-(R19+S19)</f>
        <v>810899000</v>
      </c>
      <c r="AN19" s="60" t="s">
        <v>108</v>
      </c>
      <c r="AO19" s="65">
        <f t="shared" ref="AO19:AO20" si="20">R19+AK19</f>
        <v>3000000</v>
      </c>
      <c r="AQ19" s="64" t="s">
        <v>156</v>
      </c>
      <c r="AR19" s="64">
        <f>VLOOKUP(H19,'ppto 2019'!J$5:J$955,1,FALSE)</f>
        <v>30165522</v>
      </c>
    </row>
    <row r="20" spans="1:44" s="64" customFormat="1" ht="15" customHeight="1" outlineLevel="2">
      <c r="A20" s="393">
        <v>31</v>
      </c>
      <c r="B20" s="393" t="s">
        <v>114</v>
      </c>
      <c r="C20" s="393" t="s">
        <v>96</v>
      </c>
      <c r="D20" s="393" t="s">
        <v>83</v>
      </c>
      <c r="E20" s="393" t="s">
        <v>83</v>
      </c>
      <c r="F20" s="393" t="s">
        <v>94</v>
      </c>
      <c r="G20" s="393" t="s">
        <v>85</v>
      </c>
      <c r="H20" s="394">
        <v>30135711</v>
      </c>
      <c r="I20" s="170" t="str">
        <f>CONCATENATE(H20,"-",G20)</f>
        <v>30135711-EJECUCION</v>
      </c>
      <c r="J20" s="170" t="str">
        <f t="shared" si="17"/>
        <v>30135711</v>
      </c>
      <c r="K20" s="170"/>
      <c r="L20" s="170">
        <v>31</v>
      </c>
      <c r="M20" s="170" t="s">
        <v>83</v>
      </c>
      <c r="N20" s="170"/>
      <c r="O20" s="170" t="e">
        <f>VLOOKUP(H20,#REF!,1,FALSE)</f>
        <v>#REF!</v>
      </c>
      <c r="P20" s="393" t="s">
        <v>97</v>
      </c>
      <c r="Q20" s="395">
        <v>151831000</v>
      </c>
      <c r="R20" s="56">
        <v>0</v>
      </c>
      <c r="S20" s="56">
        <v>1000000</v>
      </c>
      <c r="T20" s="172">
        <v>0</v>
      </c>
      <c r="U20" s="172">
        <v>0</v>
      </c>
      <c r="V20" s="172">
        <v>0</v>
      </c>
      <c r="W20" s="172">
        <f>T20+U20+V20</f>
        <v>0</v>
      </c>
      <c r="X20" s="172">
        <v>0</v>
      </c>
      <c r="Y20" s="172">
        <v>0</v>
      </c>
      <c r="Z20" s="172">
        <v>0</v>
      </c>
      <c r="AA20" s="172">
        <f>X20+Y20+Z20</f>
        <v>0</v>
      </c>
      <c r="AB20" s="56">
        <f>T20+U20+V20+X20+Y20+Z20</f>
        <v>0</v>
      </c>
      <c r="AC20" s="56">
        <v>0</v>
      </c>
      <c r="AD20" s="56">
        <v>0</v>
      </c>
      <c r="AE20" s="56">
        <v>0</v>
      </c>
      <c r="AF20" s="56">
        <f>AC20+AD20+AE20</f>
        <v>0</v>
      </c>
      <c r="AG20" s="56">
        <f>W20+X20+Y20+Z20+AC20+AD20+AE20</f>
        <v>0</v>
      </c>
      <c r="AH20" s="56">
        <v>0</v>
      </c>
      <c r="AI20" s="56">
        <v>0</v>
      </c>
      <c r="AJ20" s="56">
        <v>1000000</v>
      </c>
      <c r="AK20" s="56">
        <f t="shared" si="18"/>
        <v>1000000</v>
      </c>
      <c r="AL20" s="56">
        <f t="shared" si="19"/>
        <v>0</v>
      </c>
      <c r="AM20" s="56">
        <f>Q20-(R20+S20)</f>
        <v>150831000</v>
      </c>
      <c r="AN20" s="60" t="s">
        <v>88</v>
      </c>
      <c r="AO20" s="65">
        <f t="shared" si="20"/>
        <v>1000000</v>
      </c>
      <c r="AQ20" s="64" t="s">
        <v>156</v>
      </c>
      <c r="AR20" s="64">
        <f>VLOOKUP(H20,'ppto 2019'!J$5:J$955,1,FALSE)</f>
        <v>30135711</v>
      </c>
    </row>
    <row r="21" spans="1:44" ht="15" customHeight="1" outlineLevel="2">
      <c r="A21" s="109"/>
      <c r="B21" s="109"/>
      <c r="C21" s="109"/>
      <c r="D21" s="109"/>
      <c r="E21" s="109"/>
      <c r="F21" s="109"/>
      <c r="G21" s="109"/>
      <c r="H21" s="106"/>
      <c r="I21" s="106"/>
      <c r="J21" s="106"/>
      <c r="K21" s="106"/>
      <c r="L21" s="106"/>
      <c r="M21" s="106"/>
      <c r="N21" s="106"/>
      <c r="O21" s="106"/>
      <c r="P21" s="352" t="s">
        <v>883</v>
      </c>
      <c r="Q21" s="79">
        <f t="shared" ref="Q21:AM21" si="21">SUBTOTAL(9,Q19:Q20)</f>
        <v>965730000</v>
      </c>
      <c r="R21" s="79">
        <f t="shared" si="21"/>
        <v>3000000</v>
      </c>
      <c r="S21" s="79">
        <f t="shared" si="21"/>
        <v>1000000</v>
      </c>
      <c r="T21" s="79">
        <f t="shared" si="21"/>
        <v>0</v>
      </c>
      <c r="U21" s="79">
        <f t="shared" si="21"/>
        <v>0</v>
      </c>
      <c r="V21" s="79">
        <f t="shared" si="21"/>
        <v>0</v>
      </c>
      <c r="W21" s="79">
        <f t="shared" si="21"/>
        <v>0</v>
      </c>
      <c r="X21" s="79">
        <f t="shared" si="21"/>
        <v>0</v>
      </c>
      <c r="Y21" s="79">
        <f t="shared" si="21"/>
        <v>0</v>
      </c>
      <c r="Z21" s="79">
        <f t="shared" si="21"/>
        <v>0</v>
      </c>
      <c r="AA21" s="79">
        <f t="shared" si="21"/>
        <v>0</v>
      </c>
      <c r="AB21" s="79">
        <f t="shared" si="21"/>
        <v>0</v>
      </c>
      <c r="AC21" s="79">
        <f t="shared" si="21"/>
        <v>0</v>
      </c>
      <c r="AD21" s="79">
        <f t="shared" si="21"/>
        <v>0</v>
      </c>
      <c r="AE21" s="79">
        <f t="shared" si="21"/>
        <v>0</v>
      </c>
      <c r="AF21" s="79">
        <f t="shared" si="21"/>
        <v>0</v>
      </c>
      <c r="AG21" s="79">
        <f t="shared" si="21"/>
        <v>0</v>
      </c>
      <c r="AH21" s="79">
        <f t="shared" si="21"/>
        <v>0</v>
      </c>
      <c r="AI21" s="79">
        <f t="shared" si="21"/>
        <v>0</v>
      </c>
      <c r="AJ21" s="79">
        <f t="shared" si="21"/>
        <v>1000000</v>
      </c>
      <c r="AK21" s="79">
        <f t="shared" si="21"/>
        <v>1000000</v>
      </c>
      <c r="AL21" s="79">
        <f t="shared" si="21"/>
        <v>0</v>
      </c>
      <c r="AM21" s="79">
        <f t="shared" si="21"/>
        <v>961730000</v>
      </c>
      <c r="AN21" s="108"/>
    </row>
    <row r="22" spans="1:44" ht="15" customHeight="1" outlineLevel="2">
      <c r="A22" s="109"/>
      <c r="B22" s="109"/>
      <c r="C22" s="109"/>
      <c r="D22" s="109"/>
      <c r="E22" s="109"/>
      <c r="F22" s="109"/>
      <c r="G22" s="109"/>
      <c r="H22" s="106"/>
      <c r="I22" s="106"/>
      <c r="J22" s="106"/>
      <c r="K22" s="106"/>
      <c r="L22" s="106"/>
      <c r="M22" s="106"/>
      <c r="N22" s="106"/>
      <c r="O22" s="106"/>
      <c r="P22" s="84"/>
      <c r="Q22" s="371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08"/>
    </row>
    <row r="23" spans="1:44" ht="15" customHeight="1" outlineLevel="2">
      <c r="A23" s="109"/>
      <c r="B23" s="109"/>
      <c r="C23" s="109"/>
      <c r="D23" s="109"/>
      <c r="E23" s="109"/>
      <c r="F23" s="109"/>
      <c r="G23" s="109"/>
      <c r="H23" s="106"/>
      <c r="I23" s="106"/>
      <c r="J23" s="106"/>
      <c r="K23" s="106"/>
      <c r="L23" s="106"/>
      <c r="M23" s="106"/>
      <c r="N23" s="106"/>
      <c r="O23" s="106"/>
      <c r="P23" s="43" t="s">
        <v>884</v>
      </c>
      <c r="Q23" s="371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08"/>
    </row>
    <row r="24" spans="1:44" s="64" customFormat="1" ht="15" customHeight="1" outlineLevel="2">
      <c r="A24" s="393">
        <v>31</v>
      </c>
      <c r="B24" s="393" t="s">
        <v>114</v>
      </c>
      <c r="C24" s="393" t="s">
        <v>99</v>
      </c>
      <c r="D24" s="393" t="s">
        <v>83</v>
      </c>
      <c r="E24" s="393" t="s">
        <v>83</v>
      </c>
      <c r="F24" s="393" t="s">
        <v>94</v>
      </c>
      <c r="G24" s="393" t="s">
        <v>85</v>
      </c>
      <c r="H24" s="394">
        <v>40002497</v>
      </c>
      <c r="I24" s="170" t="str">
        <f>CONCATENATE(H24,"-",G24)</f>
        <v>40002497-EJECUCION</v>
      </c>
      <c r="J24" s="170" t="str">
        <f t="shared" ref="J24:J25" si="22">CLEAN(H24)</f>
        <v>40002497</v>
      </c>
      <c r="K24" s="170"/>
      <c r="L24" s="170">
        <v>31</v>
      </c>
      <c r="M24" s="170" t="s">
        <v>83</v>
      </c>
      <c r="N24" s="170"/>
      <c r="O24" s="170" t="e">
        <f>VLOOKUP(H24,#REF!,1,FALSE)</f>
        <v>#REF!</v>
      </c>
      <c r="P24" s="393" t="s">
        <v>100</v>
      </c>
      <c r="Q24" s="395">
        <v>219763000</v>
      </c>
      <c r="R24" s="56">
        <v>0</v>
      </c>
      <c r="S24" s="56">
        <v>1500000</v>
      </c>
      <c r="T24" s="172">
        <v>0</v>
      </c>
      <c r="U24" s="172">
        <v>0</v>
      </c>
      <c r="V24" s="172">
        <v>0</v>
      </c>
      <c r="W24" s="172">
        <f>T24+U24+V24</f>
        <v>0</v>
      </c>
      <c r="X24" s="172">
        <v>0</v>
      </c>
      <c r="Y24" s="172">
        <v>0</v>
      </c>
      <c r="Z24" s="172">
        <v>0</v>
      </c>
      <c r="AA24" s="172">
        <f>X24+Y24+Z24</f>
        <v>0</v>
      </c>
      <c r="AB24" s="56">
        <f>T24+U24+V24+X24+Y24+Z24</f>
        <v>0</v>
      </c>
      <c r="AC24" s="56">
        <v>0</v>
      </c>
      <c r="AD24" s="56">
        <v>0</v>
      </c>
      <c r="AE24" s="56">
        <v>0</v>
      </c>
      <c r="AF24" s="56">
        <f>AC24+AD24+AE24</f>
        <v>0</v>
      </c>
      <c r="AG24" s="56">
        <f>W24+X24+Y24+Z24+AC24+AD24+AE24</f>
        <v>0</v>
      </c>
      <c r="AH24" s="56">
        <v>0</v>
      </c>
      <c r="AI24" s="56">
        <v>0</v>
      </c>
      <c r="AJ24" s="56">
        <v>1500000</v>
      </c>
      <c r="AK24" s="56">
        <f t="shared" ref="AK24:AK25" si="23">T24+U24+V24+X24+Y24+Z24+AC24+AD24+AE24+AH24+AI24+AJ24</f>
        <v>1500000</v>
      </c>
      <c r="AL24" s="56">
        <f t="shared" ref="AL24:AL25" si="24">S24-AK24</f>
        <v>0</v>
      </c>
      <c r="AM24" s="56">
        <f>Q24-(R24+S24)</f>
        <v>218263000</v>
      </c>
      <c r="AN24" s="60" t="s">
        <v>88</v>
      </c>
      <c r="AO24" s="65">
        <f t="shared" ref="AO24:AO25" si="25">R24+AK24</f>
        <v>1500000</v>
      </c>
      <c r="AQ24" s="64" t="s">
        <v>2984</v>
      </c>
      <c r="AR24" s="64">
        <f>VLOOKUP(H24,'ppto 2019'!J$5:J$955,1,FALSE)</f>
        <v>40002497</v>
      </c>
    </row>
    <row r="25" spans="1:44" s="64" customFormat="1" ht="15" customHeight="1" outlineLevel="2">
      <c r="A25" s="393">
        <v>31</v>
      </c>
      <c r="B25" s="393" t="s">
        <v>114</v>
      </c>
      <c r="C25" s="393" t="s">
        <v>102</v>
      </c>
      <c r="D25" s="393" t="s">
        <v>83</v>
      </c>
      <c r="E25" s="393" t="s">
        <v>83</v>
      </c>
      <c r="F25" s="393" t="s">
        <v>94</v>
      </c>
      <c r="G25" s="393" t="s">
        <v>85</v>
      </c>
      <c r="H25" s="394">
        <v>30070862</v>
      </c>
      <c r="I25" s="323" t="str">
        <f>CONCATENATE(H25,"-",G25)</f>
        <v>30070862-EJECUCION</v>
      </c>
      <c r="J25" s="170" t="str">
        <f t="shared" si="22"/>
        <v>30070862</v>
      </c>
      <c r="K25" s="170"/>
      <c r="L25" s="170">
        <v>31</v>
      </c>
      <c r="M25" s="170" t="s">
        <v>83</v>
      </c>
      <c r="N25" s="170"/>
      <c r="O25" s="170" t="e">
        <f>VLOOKUP(H25,#REF!,1,FALSE)</f>
        <v>#REF!</v>
      </c>
      <c r="P25" s="393" t="s">
        <v>103</v>
      </c>
      <c r="Q25" s="395">
        <v>5695479000</v>
      </c>
      <c r="R25" s="56">
        <v>0</v>
      </c>
      <c r="S25" s="56">
        <v>0</v>
      </c>
      <c r="T25" s="172">
        <v>0</v>
      </c>
      <c r="U25" s="172">
        <v>0</v>
      </c>
      <c r="V25" s="172">
        <v>0</v>
      </c>
      <c r="W25" s="172">
        <f>T25+U25+V25</f>
        <v>0</v>
      </c>
      <c r="X25" s="172">
        <v>0</v>
      </c>
      <c r="Y25" s="172">
        <v>0</v>
      </c>
      <c r="Z25" s="172">
        <v>0</v>
      </c>
      <c r="AA25" s="172">
        <f>X25+Y25+Z25</f>
        <v>0</v>
      </c>
      <c r="AB25" s="56">
        <f>T25+U25+V25+X25+Y25+Z25</f>
        <v>0</v>
      </c>
      <c r="AC25" s="56">
        <v>0</v>
      </c>
      <c r="AD25" s="56">
        <v>0</v>
      </c>
      <c r="AE25" s="56">
        <v>0</v>
      </c>
      <c r="AF25" s="56">
        <f>AC25+AD25+AE25</f>
        <v>0</v>
      </c>
      <c r="AG25" s="56">
        <f>W25+X25+Y25+Z25+AC25+AD25+AE25</f>
        <v>0</v>
      </c>
      <c r="AH25" s="56">
        <v>0</v>
      </c>
      <c r="AI25" s="56">
        <v>0</v>
      </c>
      <c r="AJ25" s="56">
        <v>0</v>
      </c>
      <c r="AK25" s="56">
        <f t="shared" si="23"/>
        <v>0</v>
      </c>
      <c r="AL25" s="56">
        <f t="shared" si="24"/>
        <v>0</v>
      </c>
      <c r="AM25" s="56">
        <f>Q25-(R25+S25)</f>
        <v>5695479000</v>
      </c>
      <c r="AN25" s="60" t="s">
        <v>88</v>
      </c>
      <c r="AO25" s="65">
        <f t="shared" si="25"/>
        <v>0</v>
      </c>
      <c r="AQ25" s="64" t="s">
        <v>2984</v>
      </c>
      <c r="AR25" s="64">
        <f>VLOOKUP(H25,'ppto 2019'!J$5:J$955,1,FALSE)</f>
        <v>30070862</v>
      </c>
    </row>
    <row r="26" spans="1:44" ht="15" customHeight="1" outlineLevel="2">
      <c r="A26" s="109"/>
      <c r="B26" s="109"/>
      <c r="C26" s="109"/>
      <c r="D26" s="109"/>
      <c r="E26" s="109"/>
      <c r="F26" s="109"/>
      <c r="G26" s="109"/>
      <c r="H26" s="106"/>
      <c r="I26" s="106"/>
      <c r="J26" s="106"/>
      <c r="K26" s="106"/>
      <c r="L26" s="106"/>
      <c r="M26" s="106"/>
      <c r="N26" s="106"/>
      <c r="O26" s="106"/>
      <c r="P26" s="352" t="s">
        <v>885</v>
      </c>
      <c r="Q26" s="79">
        <f t="shared" ref="Q26:AM26" si="26">SUBTOTAL(9,Q24:Q25)</f>
        <v>5915242000</v>
      </c>
      <c r="R26" s="79">
        <f t="shared" si="26"/>
        <v>0</v>
      </c>
      <c r="S26" s="79">
        <f t="shared" si="26"/>
        <v>1500000</v>
      </c>
      <c r="T26" s="79">
        <f t="shared" si="26"/>
        <v>0</v>
      </c>
      <c r="U26" s="79">
        <f t="shared" si="26"/>
        <v>0</v>
      </c>
      <c r="V26" s="79">
        <f t="shared" si="26"/>
        <v>0</v>
      </c>
      <c r="W26" s="79">
        <f t="shared" si="26"/>
        <v>0</v>
      </c>
      <c r="X26" s="79">
        <f t="shared" si="26"/>
        <v>0</v>
      </c>
      <c r="Y26" s="79">
        <f t="shared" si="26"/>
        <v>0</v>
      </c>
      <c r="Z26" s="79">
        <f t="shared" si="26"/>
        <v>0</v>
      </c>
      <c r="AA26" s="79">
        <f t="shared" si="26"/>
        <v>0</v>
      </c>
      <c r="AB26" s="79">
        <f t="shared" si="26"/>
        <v>0</v>
      </c>
      <c r="AC26" s="79">
        <f t="shared" si="26"/>
        <v>0</v>
      </c>
      <c r="AD26" s="79">
        <f t="shared" si="26"/>
        <v>0</v>
      </c>
      <c r="AE26" s="79">
        <f t="shared" si="26"/>
        <v>0</v>
      </c>
      <c r="AF26" s="79">
        <f t="shared" si="26"/>
        <v>0</v>
      </c>
      <c r="AG26" s="79">
        <f t="shared" si="26"/>
        <v>0</v>
      </c>
      <c r="AH26" s="79">
        <f t="shared" si="26"/>
        <v>0</v>
      </c>
      <c r="AI26" s="79">
        <f t="shared" si="26"/>
        <v>0</v>
      </c>
      <c r="AJ26" s="79">
        <f t="shared" si="26"/>
        <v>1500000</v>
      </c>
      <c r="AK26" s="79">
        <f t="shared" si="26"/>
        <v>1500000</v>
      </c>
      <c r="AL26" s="79">
        <f t="shared" si="26"/>
        <v>0</v>
      </c>
      <c r="AM26" s="79">
        <f t="shared" si="26"/>
        <v>5913742000</v>
      </c>
      <c r="AN26" s="108"/>
    </row>
    <row r="27" spans="1:44" ht="15" customHeight="1" outlineLevel="2">
      <c r="A27" s="109"/>
      <c r="B27" s="109"/>
      <c r="C27" s="109"/>
      <c r="D27" s="109"/>
      <c r="E27" s="109"/>
      <c r="F27" s="109"/>
      <c r="G27" s="109"/>
      <c r="H27" s="106"/>
      <c r="I27" s="106"/>
      <c r="J27" s="106"/>
      <c r="K27" s="106"/>
      <c r="L27" s="106"/>
      <c r="M27" s="106"/>
      <c r="N27" s="106"/>
      <c r="O27" s="106"/>
      <c r="P27" s="84"/>
      <c r="Q27" s="371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08"/>
    </row>
    <row r="28" spans="1:44" ht="15" customHeight="1" outlineLevel="2">
      <c r="A28" s="109"/>
      <c r="B28" s="109"/>
      <c r="C28" s="109"/>
      <c r="D28" s="109"/>
      <c r="E28" s="109"/>
      <c r="F28" s="109"/>
      <c r="G28" s="109"/>
      <c r="H28" s="106"/>
      <c r="I28" s="106"/>
      <c r="J28" s="106"/>
      <c r="K28" s="106"/>
      <c r="L28" s="106"/>
      <c r="M28" s="106"/>
      <c r="N28" s="106"/>
      <c r="O28" s="106"/>
      <c r="P28" s="43" t="s">
        <v>886</v>
      </c>
      <c r="Q28" s="371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08"/>
    </row>
    <row r="29" spans="1:44" s="64" customFormat="1" ht="15" customHeight="1" outlineLevel="2">
      <c r="A29" s="393">
        <v>31</v>
      </c>
      <c r="B29" s="393" t="s">
        <v>114</v>
      </c>
      <c r="C29" s="393" t="s">
        <v>80</v>
      </c>
      <c r="D29" s="393" t="s">
        <v>83</v>
      </c>
      <c r="E29" s="393" t="s">
        <v>83</v>
      </c>
      <c r="F29" s="393" t="s">
        <v>94</v>
      </c>
      <c r="G29" s="393" t="s">
        <v>85</v>
      </c>
      <c r="H29" s="394">
        <v>30481028</v>
      </c>
      <c r="I29" s="323" t="str">
        <f>CONCATENATE(H29,"-",G29)</f>
        <v>30481028-EJECUCION</v>
      </c>
      <c r="J29" s="170" t="str">
        <f t="shared" ref="J29" si="27">CLEAN(H29)</f>
        <v>30481028</v>
      </c>
      <c r="K29" s="170" t="s">
        <v>255</v>
      </c>
      <c r="L29" s="170">
        <v>31</v>
      </c>
      <c r="M29" s="170" t="s">
        <v>83</v>
      </c>
      <c r="N29" s="170"/>
      <c r="O29" s="170" t="e">
        <f>VLOOKUP(H29,#REF!,1,FALSE)</f>
        <v>#REF!</v>
      </c>
      <c r="P29" s="393" t="s">
        <v>256</v>
      </c>
      <c r="Q29" s="395">
        <v>7246631000</v>
      </c>
      <c r="R29" s="56">
        <v>0</v>
      </c>
      <c r="S29" s="56">
        <v>0</v>
      </c>
      <c r="T29" s="172">
        <v>0</v>
      </c>
      <c r="U29" s="172">
        <v>0</v>
      </c>
      <c r="V29" s="172">
        <v>0</v>
      </c>
      <c r="W29" s="172">
        <f>T29+U29+V29</f>
        <v>0</v>
      </c>
      <c r="X29" s="172">
        <v>0</v>
      </c>
      <c r="Y29" s="172">
        <v>0</v>
      </c>
      <c r="Z29" s="172">
        <v>0</v>
      </c>
      <c r="AA29" s="172">
        <f>X29+Y29+Z29</f>
        <v>0</v>
      </c>
      <c r="AB29" s="56">
        <f>T29+U29+V29+X29+Y29+Z29</f>
        <v>0</v>
      </c>
      <c r="AC29" s="56">
        <v>0</v>
      </c>
      <c r="AD29" s="56">
        <v>0</v>
      </c>
      <c r="AE29" s="56">
        <v>0</v>
      </c>
      <c r="AF29" s="56">
        <f>AC29+AD29+AE29</f>
        <v>0</v>
      </c>
      <c r="AG29" s="56">
        <f>W29+X29+Y29+Z29+AC29+AD29+AE29</f>
        <v>0</v>
      </c>
      <c r="AH29" s="56">
        <v>0</v>
      </c>
      <c r="AI29" s="56">
        <v>0</v>
      </c>
      <c r="AJ29" s="56">
        <v>0</v>
      </c>
      <c r="AK29" s="56">
        <f>T29+U29+V29+X29+Y29+Z29+AC29+AD29+AE29+AH29+AI29+AJ29</f>
        <v>0</v>
      </c>
      <c r="AL29" s="56">
        <f t="shared" ref="AL29" si="28">S29-AK29</f>
        <v>0</v>
      </c>
      <c r="AM29" s="56">
        <f>Q29-(R29+S29)</f>
        <v>7246631000</v>
      </c>
      <c r="AN29" s="60" t="s">
        <v>88</v>
      </c>
      <c r="AO29" s="65">
        <f>R29+AK29</f>
        <v>0</v>
      </c>
      <c r="AR29" s="64">
        <f>VLOOKUP(H29,'ppto 2019'!J$5:J$955,1,FALSE)</f>
        <v>30481028</v>
      </c>
    </row>
    <row r="30" spans="1:44" ht="15" customHeight="1" outlineLevel="2">
      <c r="A30" s="109"/>
      <c r="B30" s="109"/>
      <c r="C30" s="109"/>
      <c r="D30" s="109"/>
      <c r="E30" s="109"/>
      <c r="F30" s="109"/>
      <c r="G30" s="109"/>
      <c r="H30" s="106"/>
      <c r="I30" s="106"/>
      <c r="J30" s="106"/>
      <c r="K30" s="106"/>
      <c r="L30" s="106"/>
      <c r="M30" s="106"/>
      <c r="N30" s="106"/>
      <c r="O30" s="106"/>
      <c r="P30" s="352" t="s">
        <v>887</v>
      </c>
      <c r="Q30" s="79">
        <f t="shared" ref="Q30:AM30" si="29">SUBTOTAL(9,Q29)</f>
        <v>7246631000</v>
      </c>
      <c r="R30" s="79">
        <f t="shared" si="29"/>
        <v>0</v>
      </c>
      <c r="S30" s="79">
        <f t="shared" si="29"/>
        <v>0</v>
      </c>
      <c r="T30" s="79">
        <f t="shared" si="29"/>
        <v>0</v>
      </c>
      <c r="U30" s="79">
        <f t="shared" si="29"/>
        <v>0</v>
      </c>
      <c r="V30" s="79">
        <f t="shared" si="29"/>
        <v>0</v>
      </c>
      <c r="W30" s="79">
        <f t="shared" si="29"/>
        <v>0</v>
      </c>
      <c r="X30" s="79">
        <f t="shared" si="29"/>
        <v>0</v>
      </c>
      <c r="Y30" s="79">
        <f t="shared" si="29"/>
        <v>0</v>
      </c>
      <c r="Z30" s="79">
        <f t="shared" si="29"/>
        <v>0</v>
      </c>
      <c r="AA30" s="79">
        <f t="shared" si="29"/>
        <v>0</v>
      </c>
      <c r="AB30" s="79">
        <f t="shared" si="29"/>
        <v>0</v>
      </c>
      <c r="AC30" s="79">
        <f t="shared" si="29"/>
        <v>0</v>
      </c>
      <c r="AD30" s="79">
        <f t="shared" si="29"/>
        <v>0</v>
      </c>
      <c r="AE30" s="79">
        <f t="shared" si="29"/>
        <v>0</v>
      </c>
      <c r="AF30" s="79">
        <f t="shared" si="29"/>
        <v>0</v>
      </c>
      <c r="AG30" s="79">
        <f t="shared" si="29"/>
        <v>0</v>
      </c>
      <c r="AH30" s="79">
        <f t="shared" si="29"/>
        <v>0</v>
      </c>
      <c r="AI30" s="79">
        <f t="shared" si="29"/>
        <v>0</v>
      </c>
      <c r="AJ30" s="79">
        <f t="shared" si="29"/>
        <v>0</v>
      </c>
      <c r="AK30" s="79">
        <f t="shared" si="29"/>
        <v>0</v>
      </c>
      <c r="AL30" s="79">
        <f t="shared" si="29"/>
        <v>0</v>
      </c>
      <c r="AM30" s="79">
        <f t="shared" si="29"/>
        <v>7246631000</v>
      </c>
      <c r="AN30" s="108"/>
    </row>
    <row r="31" spans="1:44" ht="15" customHeight="1" outlineLevel="2">
      <c r="A31" s="62"/>
      <c r="B31" s="62"/>
      <c r="C31" s="62"/>
      <c r="D31" s="62"/>
      <c r="E31" s="62"/>
      <c r="F31" s="62"/>
      <c r="G31" s="62"/>
      <c r="H31" s="377"/>
      <c r="I31" s="377"/>
      <c r="J31" s="377"/>
      <c r="K31" s="377"/>
      <c r="L31" s="377"/>
      <c r="M31" s="377"/>
      <c r="N31" s="377"/>
      <c r="O31" s="377"/>
      <c r="P31" s="109"/>
      <c r="Q31" s="371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398"/>
    </row>
    <row r="32" spans="1:44" ht="18.75" customHeight="1" outlineLevel="1">
      <c r="A32" s="109"/>
      <c r="B32" s="109"/>
      <c r="C32" s="109"/>
      <c r="D32" s="109"/>
      <c r="E32" s="84"/>
      <c r="F32" s="109"/>
      <c r="G32" s="109"/>
      <c r="H32" s="106"/>
      <c r="I32" s="106"/>
      <c r="J32" s="106"/>
      <c r="K32" s="106"/>
      <c r="L32" s="106"/>
      <c r="M32" s="106"/>
      <c r="N32" s="106"/>
      <c r="O32" s="106"/>
      <c r="P32" s="399" t="s">
        <v>888</v>
      </c>
      <c r="Q32" s="400">
        <f t="shared" ref="Q32:AM32" si="30">Q9+Q21+Q30+Q26+Q16</f>
        <v>32013657238</v>
      </c>
      <c r="R32" s="400">
        <f t="shared" si="30"/>
        <v>3368167232</v>
      </c>
      <c r="S32" s="400">
        <f t="shared" si="30"/>
        <v>8227445917</v>
      </c>
      <c r="T32" s="400">
        <f t="shared" si="30"/>
        <v>260033480</v>
      </c>
      <c r="U32" s="400">
        <f t="shared" si="30"/>
        <v>150621228</v>
      </c>
      <c r="V32" s="400">
        <f t="shared" si="30"/>
        <v>534885506</v>
      </c>
      <c r="W32" s="400">
        <f t="shared" si="30"/>
        <v>945540214</v>
      </c>
      <c r="X32" s="400">
        <f t="shared" si="30"/>
        <v>479708092</v>
      </c>
      <c r="Y32" s="400">
        <f t="shared" si="30"/>
        <v>767460930</v>
      </c>
      <c r="Z32" s="400">
        <f t="shared" si="30"/>
        <v>1314754778</v>
      </c>
      <c r="AA32" s="400">
        <f t="shared" si="30"/>
        <v>2561923800</v>
      </c>
      <c r="AB32" s="400">
        <f t="shared" si="30"/>
        <v>3507464014</v>
      </c>
      <c r="AC32" s="400">
        <f t="shared" si="30"/>
        <v>240668540</v>
      </c>
      <c r="AD32" s="400">
        <f t="shared" si="30"/>
        <v>1135597186</v>
      </c>
      <c r="AE32" s="400">
        <f t="shared" si="30"/>
        <v>232308174</v>
      </c>
      <c r="AF32" s="400">
        <f t="shared" si="30"/>
        <v>1608573900</v>
      </c>
      <c r="AG32" s="400">
        <f t="shared" si="30"/>
        <v>5116037914</v>
      </c>
      <c r="AH32" s="400">
        <f t="shared" si="30"/>
        <v>777652618</v>
      </c>
      <c r="AI32" s="400">
        <f t="shared" si="30"/>
        <v>328685272</v>
      </c>
      <c r="AJ32" s="400">
        <f t="shared" si="30"/>
        <v>1859480266</v>
      </c>
      <c r="AK32" s="400">
        <f t="shared" si="30"/>
        <v>8081856070</v>
      </c>
      <c r="AL32" s="400">
        <f t="shared" si="30"/>
        <v>145589847</v>
      </c>
      <c r="AM32" s="400">
        <f t="shared" si="30"/>
        <v>20418044089</v>
      </c>
      <c r="AN32" s="108"/>
    </row>
    <row r="33" spans="1:44" ht="15" customHeight="1" outlineLevel="1">
      <c r="A33" s="109"/>
      <c r="B33" s="109"/>
      <c r="C33" s="109"/>
      <c r="D33" s="109"/>
      <c r="E33" s="84"/>
      <c r="F33" s="109"/>
      <c r="G33" s="109"/>
      <c r="H33" s="106"/>
      <c r="I33" s="106"/>
      <c r="J33" s="106"/>
      <c r="K33" s="106"/>
      <c r="L33" s="106"/>
      <c r="M33" s="106"/>
      <c r="N33" s="106"/>
      <c r="O33" s="106"/>
      <c r="P33" s="84"/>
      <c r="Q33" s="85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108"/>
    </row>
    <row r="34" spans="1:44" ht="26.25" customHeight="1" outlineLevel="1">
      <c r="A34" s="109"/>
      <c r="B34" s="109"/>
      <c r="C34" s="109"/>
      <c r="D34" s="109"/>
      <c r="E34" s="84"/>
      <c r="F34" s="109"/>
      <c r="G34" s="109"/>
      <c r="H34" s="106"/>
      <c r="I34" s="106"/>
      <c r="J34" s="106"/>
      <c r="K34" s="106"/>
      <c r="L34" s="106"/>
      <c r="M34" s="106"/>
      <c r="N34" s="106"/>
      <c r="O34" s="106"/>
      <c r="P34" s="401" t="s">
        <v>134</v>
      </c>
      <c r="Q34" s="85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108"/>
    </row>
    <row r="35" spans="1:44" ht="15" customHeight="1" outlineLevel="1">
      <c r="A35" s="62"/>
      <c r="B35" s="62"/>
      <c r="C35" s="62"/>
      <c r="D35" s="62"/>
      <c r="E35" s="402"/>
      <c r="F35" s="62"/>
      <c r="G35" s="62"/>
      <c r="H35" s="377"/>
      <c r="I35" s="377"/>
      <c r="J35" s="377"/>
      <c r="K35" s="377"/>
      <c r="L35" s="377"/>
      <c r="M35" s="377"/>
      <c r="N35" s="377"/>
      <c r="O35" s="377"/>
      <c r="P35" s="43" t="s">
        <v>871</v>
      </c>
      <c r="Q35" s="85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398"/>
    </row>
    <row r="36" spans="1:44" s="64" customFormat="1" ht="15" customHeight="1" outlineLevel="2">
      <c r="A36" s="393">
        <v>31</v>
      </c>
      <c r="B36" s="393" t="s">
        <v>872</v>
      </c>
      <c r="C36" s="393" t="s">
        <v>80</v>
      </c>
      <c r="D36" s="393" t="s">
        <v>83</v>
      </c>
      <c r="E36" s="393" t="s">
        <v>136</v>
      </c>
      <c r="F36" s="393" t="s">
        <v>94</v>
      </c>
      <c r="G36" s="393" t="s">
        <v>138</v>
      </c>
      <c r="H36" s="394">
        <v>30412923</v>
      </c>
      <c r="I36" s="170" t="str">
        <f>CONCATENATE(H36,"-",G36)</f>
        <v>30412923-DISEÑO</v>
      </c>
      <c r="J36" s="170" t="str">
        <f t="shared" ref="J36:J37" si="31">CLEAN(H36)</f>
        <v>30412923</v>
      </c>
      <c r="K36" s="170" t="s">
        <v>889</v>
      </c>
      <c r="L36" s="170">
        <v>31</v>
      </c>
      <c r="M36" s="170" t="s">
        <v>136</v>
      </c>
      <c r="N36" s="170"/>
      <c r="O36" s="170" t="e">
        <f>VLOOKUP(H36,#REF!,1,FALSE)</f>
        <v>#REF!</v>
      </c>
      <c r="P36" s="393" t="s">
        <v>139</v>
      </c>
      <c r="Q36" s="395">
        <v>19780000</v>
      </c>
      <c r="R36" s="56">
        <v>3756000</v>
      </c>
      <c r="S36" s="56">
        <v>3756000</v>
      </c>
      <c r="T36" s="172">
        <v>0</v>
      </c>
      <c r="U36" s="172">
        <v>0</v>
      </c>
      <c r="V36" s="172">
        <v>0</v>
      </c>
      <c r="W36" s="172">
        <f>T36+U36+V36</f>
        <v>0</v>
      </c>
      <c r="X36" s="172">
        <v>0</v>
      </c>
      <c r="Y36" s="172">
        <v>0</v>
      </c>
      <c r="Z36" s="172">
        <v>3756000</v>
      </c>
      <c r="AA36" s="172">
        <f>X36+Y36+Z36</f>
        <v>3756000</v>
      </c>
      <c r="AB36" s="56">
        <f>T36+U36+V36+X36+Y36+Z36</f>
        <v>3756000</v>
      </c>
      <c r="AC36" s="56">
        <v>0</v>
      </c>
      <c r="AD36" s="56">
        <v>0</v>
      </c>
      <c r="AE36" s="56">
        <v>0</v>
      </c>
      <c r="AF36" s="56">
        <f>AC36+AD36+AE36</f>
        <v>0</v>
      </c>
      <c r="AG36" s="56">
        <f>W36+X36+Y36+Z36+AC36+AD36+AE36</f>
        <v>3756000</v>
      </c>
      <c r="AH36" s="56">
        <v>0</v>
      </c>
      <c r="AI36" s="56">
        <v>0</v>
      </c>
      <c r="AJ36" s="56">
        <v>0</v>
      </c>
      <c r="AK36" s="56">
        <f t="shared" ref="AK36:AK37" si="32">T36+U36+V36+X36+Y36+Z36+AC36+AD36+AE36+AH36+AI36+AJ36</f>
        <v>3756000</v>
      </c>
      <c r="AL36" s="56">
        <f t="shared" ref="AL36:AL37" si="33">S36-AK36</f>
        <v>0</v>
      </c>
      <c r="AM36" s="56">
        <f>Q36-(R36+S36)</f>
        <v>12268000</v>
      </c>
      <c r="AN36" s="60" t="s">
        <v>88</v>
      </c>
      <c r="AO36" s="65">
        <f t="shared" ref="AO36:AO37" si="34">R36+AK36</f>
        <v>7512000</v>
      </c>
      <c r="AR36" s="64">
        <f>VLOOKUP(H36,'ppto 2019'!J$5:J$955,1,FALSE)</f>
        <v>30412923</v>
      </c>
    </row>
    <row r="37" spans="1:44" s="64" customFormat="1" ht="15" customHeight="1" outlineLevel="2">
      <c r="A37" s="393">
        <v>31</v>
      </c>
      <c r="B37" s="393" t="s">
        <v>114</v>
      </c>
      <c r="C37" s="393" t="s">
        <v>90</v>
      </c>
      <c r="D37" s="393" t="s">
        <v>83</v>
      </c>
      <c r="E37" s="393" t="s">
        <v>136</v>
      </c>
      <c r="F37" s="393" t="s">
        <v>84</v>
      </c>
      <c r="G37" s="393" t="s">
        <v>85</v>
      </c>
      <c r="H37" s="394">
        <v>40001267</v>
      </c>
      <c r="I37" s="170" t="str">
        <f>CONCATENATE(H37,"-",G37)</f>
        <v>40001267-EJECUCION</v>
      </c>
      <c r="J37" s="170" t="str">
        <f t="shared" si="31"/>
        <v>40001267</v>
      </c>
      <c r="K37" s="170"/>
      <c r="L37" s="170">
        <v>31</v>
      </c>
      <c r="M37" s="170" t="s">
        <v>136</v>
      </c>
      <c r="N37" s="170"/>
      <c r="O37" s="170" t="e">
        <f>VLOOKUP(H37,#REF!,1,FALSE)</f>
        <v>#REF!</v>
      </c>
      <c r="P37" s="393" t="s">
        <v>137</v>
      </c>
      <c r="Q37" s="395">
        <v>499206000</v>
      </c>
      <c r="R37" s="56">
        <v>0</v>
      </c>
      <c r="S37" s="56">
        <v>59378854</v>
      </c>
      <c r="T37" s="172">
        <v>0</v>
      </c>
      <c r="U37" s="172">
        <v>0</v>
      </c>
      <c r="V37" s="172">
        <v>0</v>
      </c>
      <c r="W37" s="172">
        <f>T37+U37+V37</f>
        <v>0</v>
      </c>
      <c r="X37" s="172">
        <v>0</v>
      </c>
      <c r="Y37" s="172">
        <v>0</v>
      </c>
      <c r="Z37" s="172">
        <v>0</v>
      </c>
      <c r="AA37" s="172">
        <f>X37+Y37+Z37</f>
        <v>0</v>
      </c>
      <c r="AB37" s="56">
        <f>T37+U37+V37+X37+Y37+Z37</f>
        <v>0</v>
      </c>
      <c r="AC37" s="56">
        <v>0</v>
      </c>
      <c r="AD37" s="56">
        <v>0</v>
      </c>
      <c r="AE37" s="56">
        <v>0</v>
      </c>
      <c r="AF37" s="56">
        <f>AC37+AD37+AE37</f>
        <v>0</v>
      </c>
      <c r="AG37" s="56">
        <f>W37+X37+Y37+Z37+AC37+AD37+AE37</f>
        <v>0</v>
      </c>
      <c r="AH37" s="56">
        <v>0</v>
      </c>
      <c r="AI37" s="56">
        <v>0</v>
      </c>
      <c r="AJ37" s="56">
        <v>59378854</v>
      </c>
      <c r="AK37" s="56">
        <f t="shared" si="32"/>
        <v>59378854</v>
      </c>
      <c r="AL37" s="56">
        <f t="shared" si="33"/>
        <v>0</v>
      </c>
      <c r="AM37" s="56">
        <f>Q37-(R37+S37)</f>
        <v>439827146</v>
      </c>
      <c r="AN37" s="60" t="s">
        <v>108</v>
      </c>
      <c r="AO37" s="65">
        <f t="shared" si="34"/>
        <v>59378854</v>
      </c>
      <c r="AR37" s="64">
        <f>VLOOKUP(H37,'ppto 2019'!J$5:J$955,1,FALSE)</f>
        <v>40001267</v>
      </c>
    </row>
    <row r="38" spans="1:44" ht="15" customHeight="1" outlineLevel="2">
      <c r="A38" s="109"/>
      <c r="B38" s="109"/>
      <c r="C38" s="109"/>
      <c r="D38" s="109"/>
      <c r="E38" s="109"/>
      <c r="F38" s="109"/>
      <c r="G38" s="109"/>
      <c r="H38" s="106"/>
      <c r="I38" s="106"/>
      <c r="J38" s="106"/>
      <c r="K38" s="106"/>
      <c r="L38" s="106"/>
      <c r="M38" s="106"/>
      <c r="N38" s="106"/>
      <c r="O38" s="106"/>
      <c r="P38" s="352" t="s">
        <v>874</v>
      </c>
      <c r="Q38" s="79">
        <f t="shared" ref="Q38:AM38" si="35">SUBTOTAL(9,Q36:Q37)</f>
        <v>518986000</v>
      </c>
      <c r="R38" s="79">
        <f t="shared" si="35"/>
        <v>3756000</v>
      </c>
      <c r="S38" s="79">
        <f t="shared" si="35"/>
        <v>63134854</v>
      </c>
      <c r="T38" s="79">
        <f t="shared" si="35"/>
        <v>0</v>
      </c>
      <c r="U38" s="79">
        <f t="shared" si="35"/>
        <v>0</v>
      </c>
      <c r="V38" s="79">
        <f t="shared" si="35"/>
        <v>0</v>
      </c>
      <c r="W38" s="79">
        <f t="shared" si="35"/>
        <v>0</v>
      </c>
      <c r="X38" s="79">
        <f t="shared" si="35"/>
        <v>0</v>
      </c>
      <c r="Y38" s="79">
        <f t="shared" si="35"/>
        <v>0</v>
      </c>
      <c r="Z38" s="79">
        <f t="shared" si="35"/>
        <v>3756000</v>
      </c>
      <c r="AA38" s="79">
        <f t="shared" si="35"/>
        <v>3756000</v>
      </c>
      <c r="AB38" s="79">
        <f t="shared" si="35"/>
        <v>3756000</v>
      </c>
      <c r="AC38" s="79">
        <f t="shared" si="35"/>
        <v>0</v>
      </c>
      <c r="AD38" s="79">
        <f t="shared" si="35"/>
        <v>0</v>
      </c>
      <c r="AE38" s="79">
        <f t="shared" si="35"/>
        <v>0</v>
      </c>
      <c r="AF38" s="79">
        <f t="shared" si="35"/>
        <v>0</v>
      </c>
      <c r="AG38" s="79">
        <f t="shared" si="35"/>
        <v>3756000</v>
      </c>
      <c r="AH38" s="79">
        <f t="shared" si="35"/>
        <v>0</v>
      </c>
      <c r="AI38" s="79">
        <f t="shared" si="35"/>
        <v>0</v>
      </c>
      <c r="AJ38" s="79">
        <f t="shared" si="35"/>
        <v>59378854</v>
      </c>
      <c r="AK38" s="79">
        <f t="shared" si="35"/>
        <v>63134854</v>
      </c>
      <c r="AL38" s="79">
        <f t="shared" si="35"/>
        <v>0</v>
      </c>
      <c r="AM38" s="79">
        <f t="shared" si="35"/>
        <v>452095146</v>
      </c>
      <c r="AN38" s="108"/>
    </row>
    <row r="39" spans="1:44" ht="15" customHeight="1" outlineLevel="2">
      <c r="A39" s="62"/>
      <c r="B39" s="62"/>
      <c r="C39" s="62"/>
      <c r="D39" s="62"/>
      <c r="E39" s="62"/>
      <c r="F39" s="62"/>
      <c r="G39" s="62"/>
      <c r="H39" s="377"/>
      <c r="I39" s="377"/>
      <c r="J39" s="377"/>
      <c r="K39" s="377"/>
      <c r="L39" s="377"/>
      <c r="M39" s="377"/>
      <c r="N39" s="377"/>
      <c r="O39" s="377"/>
      <c r="P39" s="109"/>
      <c r="Q39" s="371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398"/>
    </row>
    <row r="40" spans="1:44" ht="18.75" customHeight="1" outlineLevel="1">
      <c r="A40" s="109"/>
      <c r="B40" s="109"/>
      <c r="C40" s="109"/>
      <c r="D40" s="109"/>
      <c r="E40" s="84"/>
      <c r="F40" s="109"/>
      <c r="G40" s="109"/>
      <c r="H40" s="106"/>
      <c r="I40" s="106"/>
      <c r="J40" s="106"/>
      <c r="K40" s="106"/>
      <c r="L40" s="106"/>
      <c r="M40" s="106"/>
      <c r="N40" s="106"/>
      <c r="O40" s="106"/>
      <c r="P40" s="399" t="s">
        <v>890</v>
      </c>
      <c r="Q40" s="400">
        <f t="shared" ref="Q40:AM40" si="36">Q38</f>
        <v>518986000</v>
      </c>
      <c r="R40" s="400">
        <f t="shared" si="36"/>
        <v>3756000</v>
      </c>
      <c r="S40" s="400">
        <f t="shared" si="36"/>
        <v>63134854</v>
      </c>
      <c r="T40" s="400">
        <f t="shared" si="36"/>
        <v>0</v>
      </c>
      <c r="U40" s="400">
        <f t="shared" si="36"/>
        <v>0</v>
      </c>
      <c r="V40" s="400">
        <f t="shared" si="36"/>
        <v>0</v>
      </c>
      <c r="W40" s="400">
        <f t="shared" si="36"/>
        <v>0</v>
      </c>
      <c r="X40" s="400">
        <f t="shared" si="36"/>
        <v>0</v>
      </c>
      <c r="Y40" s="400">
        <f t="shared" si="36"/>
        <v>0</v>
      </c>
      <c r="Z40" s="400">
        <f t="shared" si="36"/>
        <v>3756000</v>
      </c>
      <c r="AA40" s="400">
        <f t="shared" si="36"/>
        <v>3756000</v>
      </c>
      <c r="AB40" s="400">
        <f t="shared" si="36"/>
        <v>3756000</v>
      </c>
      <c r="AC40" s="400">
        <f t="shared" si="36"/>
        <v>0</v>
      </c>
      <c r="AD40" s="400">
        <f t="shared" si="36"/>
        <v>0</v>
      </c>
      <c r="AE40" s="400">
        <f t="shared" si="36"/>
        <v>0</v>
      </c>
      <c r="AF40" s="400">
        <f t="shared" si="36"/>
        <v>0</v>
      </c>
      <c r="AG40" s="400">
        <f t="shared" si="36"/>
        <v>3756000</v>
      </c>
      <c r="AH40" s="400">
        <f t="shared" si="36"/>
        <v>0</v>
      </c>
      <c r="AI40" s="400">
        <f t="shared" si="36"/>
        <v>0</v>
      </c>
      <c r="AJ40" s="400">
        <f t="shared" si="36"/>
        <v>59378854</v>
      </c>
      <c r="AK40" s="400">
        <f t="shared" si="36"/>
        <v>63134854</v>
      </c>
      <c r="AL40" s="400">
        <f t="shared" si="36"/>
        <v>0</v>
      </c>
      <c r="AM40" s="400">
        <f t="shared" si="36"/>
        <v>452095146</v>
      </c>
      <c r="AN40" s="108"/>
    </row>
    <row r="41" spans="1:44" ht="15" customHeight="1" outlineLevel="1">
      <c r="A41" s="109"/>
      <c r="B41" s="109"/>
      <c r="C41" s="109"/>
      <c r="D41" s="109"/>
      <c r="E41" s="84"/>
      <c r="F41" s="109"/>
      <c r="G41" s="109"/>
      <c r="H41" s="106"/>
      <c r="I41" s="106"/>
      <c r="J41" s="106"/>
      <c r="K41" s="106"/>
      <c r="L41" s="106"/>
      <c r="M41" s="106"/>
      <c r="N41" s="106"/>
      <c r="O41" s="106"/>
      <c r="P41" s="84"/>
      <c r="Q41" s="85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108"/>
    </row>
    <row r="42" spans="1:44" ht="26.25" customHeight="1" outlineLevel="1">
      <c r="A42" s="109"/>
      <c r="B42" s="109"/>
      <c r="C42" s="109"/>
      <c r="D42" s="109"/>
      <c r="E42" s="84"/>
      <c r="F42" s="109"/>
      <c r="G42" s="109"/>
      <c r="H42" s="106"/>
      <c r="I42" s="106"/>
      <c r="J42" s="106"/>
      <c r="K42" s="106"/>
      <c r="L42" s="106"/>
      <c r="M42" s="106"/>
      <c r="N42" s="106"/>
      <c r="O42" s="106"/>
      <c r="P42" s="401" t="s">
        <v>149</v>
      </c>
      <c r="Q42" s="85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108"/>
    </row>
    <row r="43" spans="1:44" ht="15" customHeight="1" outlineLevel="1">
      <c r="A43" s="109"/>
      <c r="B43" s="109"/>
      <c r="C43" s="109"/>
      <c r="D43" s="109"/>
      <c r="E43" s="84"/>
      <c r="F43" s="109"/>
      <c r="G43" s="109"/>
      <c r="H43" s="106"/>
      <c r="I43" s="106"/>
      <c r="J43" s="106"/>
      <c r="K43" s="106"/>
      <c r="L43" s="106"/>
      <c r="M43" s="106"/>
      <c r="N43" s="106"/>
      <c r="O43" s="106"/>
      <c r="P43" s="43" t="s">
        <v>871</v>
      </c>
      <c r="Q43" s="85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108"/>
    </row>
    <row r="44" spans="1:44" s="64" customFormat="1" ht="15" customHeight="1" outlineLevel="2">
      <c r="A44" s="393">
        <v>31</v>
      </c>
      <c r="B44" s="393" t="s">
        <v>79</v>
      </c>
      <c r="C44" s="393" t="s">
        <v>80</v>
      </c>
      <c r="D44" s="393" t="s">
        <v>83</v>
      </c>
      <c r="E44" s="393" t="s">
        <v>151</v>
      </c>
      <c r="F44" s="393" t="s">
        <v>94</v>
      </c>
      <c r="G44" s="393" t="s">
        <v>138</v>
      </c>
      <c r="H44" s="394">
        <v>30171924</v>
      </c>
      <c r="I44" s="397" t="str">
        <f>CONCATENATE(H44,"-",G44)</f>
        <v>30171924-DISEÑO</v>
      </c>
      <c r="J44" s="170" t="str">
        <f t="shared" ref="J44:J46" si="37">CLEAN(H44)</f>
        <v>30171924</v>
      </c>
      <c r="K44" s="170" t="s">
        <v>158</v>
      </c>
      <c r="L44" s="170">
        <v>31</v>
      </c>
      <c r="M44" s="170" t="s">
        <v>151</v>
      </c>
      <c r="N44" s="170"/>
      <c r="O44" s="170" t="e">
        <f>VLOOKUP(H44,#REF!,1,FALSE)</f>
        <v>#REF!</v>
      </c>
      <c r="P44" s="393" t="s">
        <v>159</v>
      </c>
      <c r="Q44" s="395">
        <v>17905700</v>
      </c>
      <c r="R44" s="56">
        <v>11161820</v>
      </c>
      <c r="S44" s="56">
        <v>0</v>
      </c>
      <c r="T44" s="172">
        <v>0</v>
      </c>
      <c r="U44" s="172">
        <v>0</v>
      </c>
      <c r="V44" s="172">
        <v>0</v>
      </c>
      <c r="W44" s="172">
        <f>T44+U44+V44</f>
        <v>0</v>
      </c>
      <c r="X44" s="172">
        <v>0</v>
      </c>
      <c r="Y44" s="172">
        <v>0</v>
      </c>
      <c r="Z44" s="172">
        <v>0</v>
      </c>
      <c r="AA44" s="172">
        <f>X44+Y44+Z44</f>
        <v>0</v>
      </c>
      <c r="AB44" s="56">
        <f>T44+U44+V44+X44+Y44+Z44</f>
        <v>0</v>
      </c>
      <c r="AC44" s="56">
        <v>0</v>
      </c>
      <c r="AD44" s="56">
        <v>0</v>
      </c>
      <c r="AE44" s="56">
        <v>0</v>
      </c>
      <c r="AF44" s="56">
        <f>AC44+AD44+AE44</f>
        <v>0</v>
      </c>
      <c r="AG44" s="56">
        <f>W44+X44+Y44+Z44+AC44+AD44+AE44</f>
        <v>0</v>
      </c>
      <c r="AH44" s="56">
        <v>0</v>
      </c>
      <c r="AI44" s="56">
        <v>0</v>
      </c>
      <c r="AJ44" s="56">
        <v>0</v>
      </c>
      <c r="AK44" s="56">
        <f t="shared" ref="AK44:AK46" si="38">T44+U44+V44+X44+Y44+Z44+AC44+AD44+AE44+AH44+AI44+AJ44</f>
        <v>0</v>
      </c>
      <c r="AL44" s="56">
        <f t="shared" ref="AL44:AL46" si="39">S44-AK44</f>
        <v>0</v>
      </c>
      <c r="AM44" s="56">
        <f>Q44-(R44+S44)</f>
        <v>6743880</v>
      </c>
      <c r="AN44" s="60" t="s">
        <v>88</v>
      </c>
      <c r="AO44" s="65">
        <f t="shared" ref="AO44:AO46" si="40">R44+AK44</f>
        <v>11161820</v>
      </c>
      <c r="AR44" s="64">
        <f>VLOOKUP(H44,'ppto 2019'!J$5:J$955,1,FALSE)</f>
        <v>30171924</v>
      </c>
    </row>
    <row r="45" spans="1:44" s="64" customFormat="1" ht="15" customHeight="1" outlineLevel="2">
      <c r="A45" s="393">
        <v>31</v>
      </c>
      <c r="B45" s="393" t="s">
        <v>872</v>
      </c>
      <c r="C45" s="393" t="s">
        <v>117</v>
      </c>
      <c r="D45" s="393" t="s">
        <v>83</v>
      </c>
      <c r="E45" s="393" t="s">
        <v>151</v>
      </c>
      <c r="F45" s="393" t="s">
        <v>94</v>
      </c>
      <c r="G45" s="393" t="s">
        <v>85</v>
      </c>
      <c r="H45" s="394">
        <v>30397335</v>
      </c>
      <c r="I45" s="170" t="str">
        <f>CONCATENATE(H45,"-",G45)</f>
        <v>30397335-EJECUCION</v>
      </c>
      <c r="J45" s="170" t="str">
        <f t="shared" si="37"/>
        <v>30397335</v>
      </c>
      <c r="K45" s="170"/>
      <c r="L45" s="170">
        <v>31</v>
      </c>
      <c r="M45" s="170" t="s">
        <v>151</v>
      </c>
      <c r="N45" s="170" t="s">
        <v>16</v>
      </c>
      <c r="O45" s="170" t="e">
        <f>VLOOKUP(H45,#REF!,1,FALSE)</f>
        <v>#REF!</v>
      </c>
      <c r="P45" s="393" t="s">
        <v>155</v>
      </c>
      <c r="Q45" s="395">
        <v>529939000</v>
      </c>
      <c r="R45" s="56">
        <v>0</v>
      </c>
      <c r="S45" s="56">
        <v>1500000</v>
      </c>
      <c r="T45" s="172">
        <v>0</v>
      </c>
      <c r="U45" s="172">
        <v>0</v>
      </c>
      <c r="V45" s="172">
        <v>0</v>
      </c>
      <c r="W45" s="172">
        <f>T45+U45+V45</f>
        <v>0</v>
      </c>
      <c r="X45" s="172">
        <v>0</v>
      </c>
      <c r="Y45" s="172">
        <v>0</v>
      </c>
      <c r="Z45" s="172">
        <v>0</v>
      </c>
      <c r="AA45" s="172">
        <f>X45+Y45+Z45</f>
        <v>0</v>
      </c>
      <c r="AB45" s="56">
        <f>T45+U45+V45+X45+Y45+Z45</f>
        <v>0</v>
      </c>
      <c r="AC45" s="56">
        <v>0</v>
      </c>
      <c r="AD45" s="56">
        <v>0</v>
      </c>
      <c r="AE45" s="56">
        <v>1500000</v>
      </c>
      <c r="AF45" s="56">
        <f>AC45+AD45+AE45</f>
        <v>1500000</v>
      </c>
      <c r="AG45" s="56">
        <f>W45+X45+Y45+Z45+AC45+AD45+AE45</f>
        <v>1500000</v>
      </c>
      <c r="AH45" s="56">
        <v>0</v>
      </c>
      <c r="AI45" s="56">
        <v>0</v>
      </c>
      <c r="AJ45" s="56">
        <v>0</v>
      </c>
      <c r="AK45" s="56">
        <f t="shared" si="38"/>
        <v>1500000</v>
      </c>
      <c r="AL45" s="56">
        <f t="shared" si="39"/>
        <v>0</v>
      </c>
      <c r="AM45" s="56">
        <f>Q45-(R45+S45)</f>
        <v>528439000</v>
      </c>
      <c r="AN45" s="60" t="s">
        <v>88</v>
      </c>
      <c r="AO45" s="65">
        <f t="shared" si="40"/>
        <v>1500000</v>
      </c>
      <c r="AR45" s="64">
        <f>VLOOKUP(H45,'ppto 2019'!J$5:J$955,1,FALSE)</f>
        <v>30397335</v>
      </c>
    </row>
    <row r="46" spans="1:44" s="64" customFormat="1" ht="15" customHeight="1" outlineLevel="2">
      <c r="A46" s="393">
        <v>31</v>
      </c>
      <c r="B46" s="393" t="s">
        <v>79</v>
      </c>
      <c r="C46" s="393" t="s">
        <v>80</v>
      </c>
      <c r="D46" s="393" t="s">
        <v>83</v>
      </c>
      <c r="E46" s="393" t="s">
        <v>151</v>
      </c>
      <c r="F46" s="393" t="s">
        <v>94</v>
      </c>
      <c r="G46" s="393" t="s">
        <v>138</v>
      </c>
      <c r="H46" s="394">
        <v>30171923</v>
      </c>
      <c r="I46" s="397" t="str">
        <f>CONCATENATE(H46,"-",G46)</f>
        <v>30171923-DISEÑO</v>
      </c>
      <c r="J46" s="170" t="str">
        <f t="shared" si="37"/>
        <v>30171923</v>
      </c>
      <c r="K46" s="170" t="s">
        <v>152</v>
      </c>
      <c r="L46" s="170">
        <v>31</v>
      </c>
      <c r="M46" s="170" t="s">
        <v>151</v>
      </c>
      <c r="N46" s="170"/>
      <c r="O46" s="170" t="e">
        <f>VLOOKUP(H46,#REF!,1,FALSE)</f>
        <v>#REF!</v>
      </c>
      <c r="P46" s="393" t="s">
        <v>153</v>
      </c>
      <c r="Q46" s="395">
        <v>17905700</v>
      </c>
      <c r="R46" s="56">
        <v>3900000</v>
      </c>
      <c r="S46" s="56">
        <v>0</v>
      </c>
      <c r="T46" s="172">
        <v>0</v>
      </c>
      <c r="U46" s="172">
        <v>0</v>
      </c>
      <c r="V46" s="172">
        <v>0</v>
      </c>
      <c r="W46" s="172">
        <f>T46+U46+V46</f>
        <v>0</v>
      </c>
      <c r="X46" s="172">
        <v>0</v>
      </c>
      <c r="Y46" s="172">
        <v>0</v>
      </c>
      <c r="Z46" s="172">
        <v>0</v>
      </c>
      <c r="AA46" s="172">
        <f>X46+Y46+Z46</f>
        <v>0</v>
      </c>
      <c r="AB46" s="56">
        <f>T46+U46+V46+X46+Y46+Z46</f>
        <v>0</v>
      </c>
      <c r="AC46" s="56">
        <v>0</v>
      </c>
      <c r="AD46" s="56">
        <v>0</v>
      </c>
      <c r="AE46" s="56">
        <v>0</v>
      </c>
      <c r="AF46" s="56">
        <f>AC46+AD46+AE46</f>
        <v>0</v>
      </c>
      <c r="AG46" s="56">
        <f>W46+X46+Y46+Z46+AC46+AD46+AE46</f>
        <v>0</v>
      </c>
      <c r="AH46" s="56">
        <v>0</v>
      </c>
      <c r="AI46" s="56">
        <v>0</v>
      </c>
      <c r="AJ46" s="56">
        <v>0</v>
      </c>
      <c r="AK46" s="56">
        <f t="shared" si="38"/>
        <v>0</v>
      </c>
      <c r="AL46" s="56">
        <f t="shared" si="39"/>
        <v>0</v>
      </c>
      <c r="AM46" s="56">
        <f>Q46-(R46+S46)</f>
        <v>14005700</v>
      </c>
      <c r="AN46" s="60" t="s">
        <v>88</v>
      </c>
      <c r="AO46" s="65">
        <f t="shared" si="40"/>
        <v>3900000</v>
      </c>
      <c r="AR46" s="64">
        <f>VLOOKUP(H46,'ppto 2019'!J$5:J$955,1,FALSE)</f>
        <v>30171923</v>
      </c>
    </row>
    <row r="47" spans="1:44" ht="15" customHeight="1" outlineLevel="2">
      <c r="A47" s="109"/>
      <c r="B47" s="109"/>
      <c r="C47" s="109"/>
      <c r="D47" s="109"/>
      <c r="E47" s="109"/>
      <c r="F47" s="109"/>
      <c r="G47" s="109"/>
      <c r="H47" s="106"/>
      <c r="I47" s="106"/>
      <c r="J47" s="106"/>
      <c r="K47" s="106"/>
      <c r="L47" s="106"/>
      <c r="M47" s="106"/>
      <c r="N47" s="106"/>
      <c r="O47" s="106"/>
      <c r="P47" s="352" t="s">
        <v>874</v>
      </c>
      <c r="Q47" s="403">
        <f t="shared" ref="Q47:AM47" si="41">SUBTOTAL(9,Q44:Q46)</f>
        <v>565750400</v>
      </c>
      <c r="R47" s="403">
        <f t="shared" si="41"/>
        <v>15061820</v>
      </c>
      <c r="S47" s="403">
        <f t="shared" si="41"/>
        <v>1500000</v>
      </c>
      <c r="T47" s="403">
        <f t="shared" si="41"/>
        <v>0</v>
      </c>
      <c r="U47" s="403">
        <f t="shared" si="41"/>
        <v>0</v>
      </c>
      <c r="V47" s="403">
        <f t="shared" si="41"/>
        <v>0</v>
      </c>
      <c r="W47" s="403">
        <f t="shared" si="41"/>
        <v>0</v>
      </c>
      <c r="X47" s="403">
        <f t="shared" si="41"/>
        <v>0</v>
      </c>
      <c r="Y47" s="403">
        <f t="shared" si="41"/>
        <v>0</v>
      </c>
      <c r="Z47" s="403">
        <f t="shared" si="41"/>
        <v>0</v>
      </c>
      <c r="AA47" s="403">
        <f t="shared" si="41"/>
        <v>0</v>
      </c>
      <c r="AB47" s="403">
        <f t="shared" si="41"/>
        <v>0</v>
      </c>
      <c r="AC47" s="403">
        <f t="shared" si="41"/>
        <v>0</v>
      </c>
      <c r="AD47" s="403">
        <f t="shared" si="41"/>
        <v>0</v>
      </c>
      <c r="AE47" s="403">
        <f t="shared" si="41"/>
        <v>1500000</v>
      </c>
      <c r="AF47" s="403">
        <f t="shared" si="41"/>
        <v>1500000</v>
      </c>
      <c r="AG47" s="403">
        <f t="shared" si="41"/>
        <v>1500000</v>
      </c>
      <c r="AH47" s="403">
        <f t="shared" si="41"/>
        <v>0</v>
      </c>
      <c r="AI47" s="403">
        <f t="shared" si="41"/>
        <v>0</v>
      </c>
      <c r="AJ47" s="403">
        <f t="shared" si="41"/>
        <v>0</v>
      </c>
      <c r="AK47" s="403">
        <f t="shared" si="41"/>
        <v>1500000</v>
      </c>
      <c r="AL47" s="403">
        <f t="shared" si="41"/>
        <v>0</v>
      </c>
      <c r="AM47" s="403">
        <f t="shared" si="41"/>
        <v>549188580</v>
      </c>
      <c r="AN47" s="108"/>
    </row>
    <row r="48" spans="1:44" ht="15" customHeight="1" outlineLevel="2">
      <c r="A48" s="109"/>
      <c r="B48" s="109"/>
      <c r="C48" s="109"/>
      <c r="D48" s="109"/>
      <c r="E48" s="109"/>
      <c r="F48" s="109"/>
      <c r="G48" s="109"/>
      <c r="H48" s="106"/>
      <c r="I48" s="106"/>
      <c r="J48" s="106"/>
      <c r="K48" s="106"/>
      <c r="L48" s="106"/>
      <c r="M48" s="106"/>
      <c r="N48" s="106"/>
      <c r="O48" s="106"/>
      <c r="P48" s="109"/>
      <c r="Q48" s="371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08"/>
    </row>
    <row r="49" spans="1:44" ht="15" customHeight="1" outlineLevel="2">
      <c r="A49" s="109"/>
      <c r="B49" s="109"/>
      <c r="C49" s="109"/>
      <c r="D49" s="109"/>
      <c r="E49" s="109"/>
      <c r="F49" s="109"/>
      <c r="G49" s="109"/>
      <c r="H49" s="106"/>
      <c r="I49" s="106"/>
      <c r="J49" s="106"/>
      <c r="K49" s="106"/>
      <c r="L49" s="106"/>
      <c r="M49" s="106"/>
      <c r="N49" s="106"/>
      <c r="O49" s="106"/>
      <c r="P49" s="43" t="s">
        <v>875</v>
      </c>
      <c r="Q49" s="371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08"/>
    </row>
    <row r="50" spans="1:44" s="64" customFormat="1" ht="15" customHeight="1" outlineLevel="2">
      <c r="A50" s="393">
        <v>31</v>
      </c>
      <c r="B50" s="393" t="s">
        <v>79</v>
      </c>
      <c r="C50" s="393" t="s">
        <v>99</v>
      </c>
      <c r="D50" s="393" t="s">
        <v>83</v>
      </c>
      <c r="E50" s="393" t="s">
        <v>151</v>
      </c>
      <c r="F50" s="393" t="s">
        <v>94</v>
      </c>
      <c r="G50" s="393" t="s">
        <v>85</v>
      </c>
      <c r="H50" s="394">
        <v>30134906</v>
      </c>
      <c r="I50" s="396" t="str">
        <f>CONCATENATE(H50,"-",G50)</f>
        <v>30134906-EJECUCION</v>
      </c>
      <c r="J50" s="170" t="str">
        <f t="shared" ref="J50:J51" si="42">CLEAN(H50)</f>
        <v>30134906</v>
      </c>
      <c r="K50" s="170"/>
      <c r="L50" s="170">
        <v>31</v>
      </c>
      <c r="M50" s="170" t="s">
        <v>151</v>
      </c>
      <c r="N50" s="170"/>
      <c r="O50" s="170" t="e">
        <f>VLOOKUP(H50,#REF!,1,FALSE)</f>
        <v>#REF!</v>
      </c>
      <c r="P50" s="393" t="s">
        <v>891</v>
      </c>
      <c r="Q50" s="395">
        <v>1728886839</v>
      </c>
      <c r="R50" s="56">
        <v>1727840672</v>
      </c>
      <c r="S50" s="56">
        <v>1046167</v>
      </c>
      <c r="T50" s="172">
        <v>1046167</v>
      </c>
      <c r="U50" s="172">
        <v>0</v>
      </c>
      <c r="V50" s="172">
        <v>0</v>
      </c>
      <c r="W50" s="172">
        <f>T50+U50+V50</f>
        <v>1046167</v>
      </c>
      <c r="X50" s="172">
        <v>0</v>
      </c>
      <c r="Y50" s="172">
        <v>0</v>
      </c>
      <c r="Z50" s="172">
        <v>0</v>
      </c>
      <c r="AA50" s="172">
        <f>X50+Y50+Z50</f>
        <v>0</v>
      </c>
      <c r="AB50" s="56">
        <f>T50+U50+V50+X50+Y50+Z50</f>
        <v>1046167</v>
      </c>
      <c r="AC50" s="56">
        <v>0</v>
      </c>
      <c r="AD50" s="56">
        <v>0</v>
      </c>
      <c r="AE50" s="56">
        <v>0</v>
      </c>
      <c r="AF50" s="56">
        <f>AC50+AD50+AE50</f>
        <v>0</v>
      </c>
      <c r="AG50" s="56">
        <f>W50+X50+Y50+Z50+AC50+AD50+AE50</f>
        <v>1046167</v>
      </c>
      <c r="AH50" s="56">
        <v>0</v>
      </c>
      <c r="AI50" s="56">
        <v>0</v>
      </c>
      <c r="AJ50" s="56">
        <v>0</v>
      </c>
      <c r="AK50" s="56">
        <f t="shared" ref="AK50:AK52" si="43">T50+U50+V50+X50+Y50+Z50+AC50+AD50+AE50+AH50+AI50+AJ50</f>
        <v>1046167</v>
      </c>
      <c r="AL50" s="56">
        <f t="shared" ref="AL50:AL52" si="44">S50-AK50</f>
        <v>0</v>
      </c>
      <c r="AM50" s="56">
        <f>Q50-(R50+S50)</f>
        <v>0</v>
      </c>
      <c r="AN50" s="60" t="s">
        <v>88</v>
      </c>
      <c r="AO50" s="65">
        <f t="shared" ref="AO50:AO52" si="45">R50+AK50</f>
        <v>1728886839</v>
      </c>
      <c r="AP50" s="64" t="s">
        <v>1119</v>
      </c>
      <c r="AR50" s="64" t="e">
        <f>VLOOKUP(H50,'ppto 2019'!J$5:J$955,1,FALSE)</f>
        <v>#N/A</v>
      </c>
    </row>
    <row r="51" spans="1:44" s="64" customFormat="1" ht="15" customHeight="1" outlineLevel="2">
      <c r="A51" s="393">
        <v>29</v>
      </c>
      <c r="B51" s="393" t="s">
        <v>872</v>
      </c>
      <c r="C51" s="393" t="s">
        <v>96</v>
      </c>
      <c r="D51" s="393" t="s">
        <v>83</v>
      </c>
      <c r="E51" s="393" t="s">
        <v>151</v>
      </c>
      <c r="F51" s="393" t="s">
        <v>94</v>
      </c>
      <c r="G51" s="393" t="s">
        <v>85</v>
      </c>
      <c r="H51" s="394">
        <v>40000513</v>
      </c>
      <c r="I51" s="396" t="str">
        <f>CONCATENATE(H51,"-",G51)</f>
        <v>40000513-EJECUCION</v>
      </c>
      <c r="J51" s="170" t="str">
        <f t="shared" si="42"/>
        <v>40000513</v>
      </c>
      <c r="K51" s="170"/>
      <c r="L51" s="170">
        <v>31</v>
      </c>
      <c r="M51" s="170" t="s">
        <v>151</v>
      </c>
      <c r="N51" s="170"/>
      <c r="O51" s="170" t="e">
        <f>VLOOKUP(H51,#REF!,1,FALSE)</f>
        <v>#REF!</v>
      </c>
      <c r="P51" s="393" t="s">
        <v>892</v>
      </c>
      <c r="Q51" s="395">
        <v>64390594</v>
      </c>
      <c r="R51" s="56">
        <v>0</v>
      </c>
      <c r="S51" s="56">
        <v>64390594</v>
      </c>
      <c r="T51" s="172">
        <v>0</v>
      </c>
      <c r="U51" s="172">
        <v>0</v>
      </c>
      <c r="V51" s="172">
        <v>0</v>
      </c>
      <c r="W51" s="172">
        <f>T51+U51+V51</f>
        <v>0</v>
      </c>
      <c r="X51" s="172">
        <v>0</v>
      </c>
      <c r="Y51" s="172">
        <v>0</v>
      </c>
      <c r="Z51" s="172">
        <v>64390594</v>
      </c>
      <c r="AA51" s="172">
        <f>X51+Y51+Z51</f>
        <v>64390594</v>
      </c>
      <c r="AB51" s="56">
        <f>T51+U51+V51+X51+Y51+Z51</f>
        <v>64390594</v>
      </c>
      <c r="AC51" s="56">
        <v>0</v>
      </c>
      <c r="AD51" s="56">
        <v>0</v>
      </c>
      <c r="AE51" s="56">
        <v>0</v>
      </c>
      <c r="AF51" s="56">
        <f>AC51+AD51+AE51</f>
        <v>0</v>
      </c>
      <c r="AG51" s="56">
        <f>W51+X51+Y51+Z51+AC51+AD51+AE51</f>
        <v>64390594</v>
      </c>
      <c r="AH51" s="56">
        <v>0</v>
      </c>
      <c r="AI51" s="56">
        <v>0</v>
      </c>
      <c r="AJ51" s="56">
        <v>0</v>
      </c>
      <c r="AK51" s="56">
        <f t="shared" si="43"/>
        <v>64390594</v>
      </c>
      <c r="AL51" s="56">
        <f t="shared" si="44"/>
        <v>0</v>
      </c>
      <c r="AM51" s="56">
        <f>Q51-(R51+S51)</f>
        <v>0</v>
      </c>
      <c r="AN51" s="60" t="s">
        <v>108</v>
      </c>
      <c r="AO51" s="65">
        <f t="shared" si="45"/>
        <v>64390594</v>
      </c>
      <c r="AP51" s="64" t="s">
        <v>1119</v>
      </c>
      <c r="AR51" s="64" t="e">
        <f>VLOOKUP(H51,'ppto 2019'!J$5:J$955,1,FALSE)</f>
        <v>#N/A</v>
      </c>
    </row>
    <row r="52" spans="1:44" s="64" customFormat="1" ht="15" customHeight="1" outlineLevel="2">
      <c r="A52" s="393">
        <v>33</v>
      </c>
      <c r="B52" s="393" t="s">
        <v>79</v>
      </c>
      <c r="C52" s="393" t="s">
        <v>117</v>
      </c>
      <c r="D52" s="393" t="s">
        <v>83</v>
      </c>
      <c r="E52" s="393" t="s">
        <v>151</v>
      </c>
      <c r="F52" s="393" t="s">
        <v>292</v>
      </c>
      <c r="G52" s="393" t="s">
        <v>85</v>
      </c>
      <c r="H52" s="394">
        <v>30074834</v>
      </c>
      <c r="I52" s="396" t="str">
        <f>CONCATENATE(H52,"-",G52)</f>
        <v>30074834-EJECUCION</v>
      </c>
      <c r="J52" s="170" t="str">
        <f>CLEAN(H52)</f>
        <v>30074834</v>
      </c>
      <c r="K52" s="170"/>
      <c r="L52" s="170">
        <v>31</v>
      </c>
      <c r="M52" s="170" t="s">
        <v>151</v>
      </c>
      <c r="N52" s="170" t="s">
        <v>114</v>
      </c>
      <c r="O52" s="170" t="e">
        <f>VLOOKUP(H52,#REF!,1,FALSE)</f>
        <v>#REF!</v>
      </c>
      <c r="P52" s="393" t="s">
        <v>893</v>
      </c>
      <c r="Q52" s="395">
        <v>984916104</v>
      </c>
      <c r="R52" s="56">
        <v>929328037</v>
      </c>
      <c r="S52" s="56">
        <v>55588067</v>
      </c>
      <c r="T52" s="172">
        <v>55588067</v>
      </c>
      <c r="U52" s="172">
        <v>0</v>
      </c>
      <c r="V52" s="172">
        <v>0</v>
      </c>
      <c r="W52" s="172">
        <f>T52+U52+V52</f>
        <v>55588067</v>
      </c>
      <c r="X52" s="172">
        <v>0</v>
      </c>
      <c r="Y52" s="172">
        <v>0</v>
      </c>
      <c r="Z52" s="172">
        <v>0</v>
      </c>
      <c r="AA52" s="172">
        <f>X52+Y52+Z52</f>
        <v>0</v>
      </c>
      <c r="AB52" s="56">
        <f>T52+U52+V52+X52+Y52+Z52</f>
        <v>55588067</v>
      </c>
      <c r="AC52" s="56">
        <v>0</v>
      </c>
      <c r="AD52" s="56">
        <v>0</v>
      </c>
      <c r="AE52" s="56">
        <v>0</v>
      </c>
      <c r="AF52" s="56">
        <f>AC52+AD52+AE52</f>
        <v>0</v>
      </c>
      <c r="AG52" s="56">
        <f>W52+X52+Y52+Z52+AC52+AD52+AE52</f>
        <v>55588067</v>
      </c>
      <c r="AH52" s="56">
        <v>0</v>
      </c>
      <c r="AI52" s="56">
        <v>0</v>
      </c>
      <c r="AJ52" s="56">
        <v>0</v>
      </c>
      <c r="AK52" s="56">
        <f t="shared" si="43"/>
        <v>55588067</v>
      </c>
      <c r="AL52" s="56">
        <f t="shared" si="44"/>
        <v>0</v>
      </c>
      <c r="AM52" s="56">
        <f>Q52-(R52+S52)</f>
        <v>0</v>
      </c>
      <c r="AN52" s="60" t="s">
        <v>88</v>
      </c>
      <c r="AO52" s="65">
        <f t="shared" si="45"/>
        <v>984916104</v>
      </c>
      <c r="AP52" s="64" t="s">
        <v>1119</v>
      </c>
      <c r="AR52" s="64" t="e">
        <f>VLOOKUP(H52,'ppto 2019'!J$5:J$955,1,FALSE)</f>
        <v>#N/A</v>
      </c>
    </row>
    <row r="53" spans="1:44" ht="15" customHeight="1" outlineLevel="2">
      <c r="A53" s="109"/>
      <c r="B53" s="109"/>
      <c r="C53" s="109"/>
      <c r="D53" s="109"/>
      <c r="E53" s="109"/>
      <c r="F53" s="109"/>
      <c r="G53" s="109"/>
      <c r="H53" s="106"/>
      <c r="I53" s="106"/>
      <c r="J53" s="106"/>
      <c r="K53" s="106"/>
      <c r="L53" s="106"/>
      <c r="M53" s="106"/>
      <c r="N53" s="106"/>
      <c r="O53" s="106"/>
      <c r="P53" s="352" t="s">
        <v>881</v>
      </c>
      <c r="Q53" s="79">
        <f>SUBTOTAL(9,Q50:Q52)</f>
        <v>2778193537</v>
      </c>
      <c r="R53" s="79">
        <f>SUBTOTAL(9,R50:R52)</f>
        <v>2657168709</v>
      </c>
      <c r="S53" s="79">
        <f>SUBTOTAL(9,S50:S52)</f>
        <v>121024828</v>
      </c>
      <c r="T53" s="79">
        <f t="shared" ref="T53:AM53" si="46">SUBTOTAL(9,T50:T52)</f>
        <v>56634234</v>
      </c>
      <c r="U53" s="79">
        <f t="shared" si="46"/>
        <v>0</v>
      </c>
      <c r="V53" s="79">
        <f t="shared" si="46"/>
        <v>0</v>
      </c>
      <c r="W53" s="79">
        <f t="shared" si="46"/>
        <v>56634234</v>
      </c>
      <c r="X53" s="79">
        <f t="shared" si="46"/>
        <v>0</v>
      </c>
      <c r="Y53" s="79">
        <f t="shared" si="46"/>
        <v>0</v>
      </c>
      <c r="Z53" s="79">
        <f t="shared" si="46"/>
        <v>64390594</v>
      </c>
      <c r="AA53" s="79">
        <f t="shared" si="46"/>
        <v>64390594</v>
      </c>
      <c r="AB53" s="79">
        <f t="shared" si="46"/>
        <v>121024828</v>
      </c>
      <c r="AC53" s="79">
        <f t="shared" si="46"/>
        <v>0</v>
      </c>
      <c r="AD53" s="79">
        <f t="shared" si="46"/>
        <v>0</v>
      </c>
      <c r="AE53" s="79">
        <f t="shared" si="46"/>
        <v>0</v>
      </c>
      <c r="AF53" s="79">
        <f t="shared" si="46"/>
        <v>0</v>
      </c>
      <c r="AG53" s="79">
        <f t="shared" si="46"/>
        <v>121024828</v>
      </c>
      <c r="AH53" s="79">
        <f t="shared" si="46"/>
        <v>0</v>
      </c>
      <c r="AI53" s="79">
        <f t="shared" si="46"/>
        <v>0</v>
      </c>
      <c r="AJ53" s="79">
        <f t="shared" si="46"/>
        <v>0</v>
      </c>
      <c r="AK53" s="79">
        <f t="shared" si="46"/>
        <v>121024828</v>
      </c>
      <c r="AL53" s="79">
        <f t="shared" si="46"/>
        <v>0</v>
      </c>
      <c r="AM53" s="79">
        <f t="shared" si="46"/>
        <v>0</v>
      </c>
      <c r="AN53" s="108"/>
    </row>
    <row r="54" spans="1:44" ht="15" customHeight="1" outlineLevel="2">
      <c r="A54" s="109"/>
      <c r="B54" s="109"/>
      <c r="C54" s="109"/>
      <c r="D54" s="109"/>
      <c r="E54" s="109"/>
      <c r="F54" s="109"/>
      <c r="G54" s="109"/>
      <c r="H54" s="106"/>
      <c r="I54" s="106"/>
      <c r="J54" s="106"/>
      <c r="K54" s="106"/>
      <c r="L54" s="106"/>
      <c r="M54" s="106"/>
      <c r="N54" s="106"/>
      <c r="O54" s="106"/>
      <c r="P54" s="109"/>
      <c r="Q54" s="371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08"/>
    </row>
    <row r="55" spans="1:44" ht="15" customHeight="1" outlineLevel="2">
      <c r="A55" s="109"/>
      <c r="B55" s="109"/>
      <c r="C55" s="109"/>
      <c r="D55" s="109"/>
      <c r="E55" s="109"/>
      <c r="F55" s="109"/>
      <c r="G55" s="109"/>
      <c r="H55" s="106"/>
      <c r="I55" s="106"/>
      <c r="J55" s="106"/>
      <c r="K55" s="106"/>
      <c r="L55" s="106"/>
      <c r="M55" s="106"/>
      <c r="N55" s="106"/>
      <c r="O55" s="106"/>
      <c r="P55" s="43" t="s">
        <v>884</v>
      </c>
      <c r="Q55" s="371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08"/>
    </row>
    <row r="56" spans="1:44" s="64" customFormat="1" ht="15" customHeight="1" outlineLevel="2">
      <c r="A56" s="393">
        <v>31</v>
      </c>
      <c r="B56" s="393" t="s">
        <v>872</v>
      </c>
      <c r="C56" s="393" t="s">
        <v>99</v>
      </c>
      <c r="D56" s="393" t="s">
        <v>83</v>
      </c>
      <c r="E56" s="393" t="s">
        <v>151</v>
      </c>
      <c r="F56" s="393" t="s">
        <v>84</v>
      </c>
      <c r="G56" s="393" t="s">
        <v>85</v>
      </c>
      <c r="H56" s="394">
        <v>40000611</v>
      </c>
      <c r="I56" s="323" t="str">
        <f>CONCATENATE(H56,"-",G56)</f>
        <v>40000611-EJECUCION</v>
      </c>
      <c r="J56" s="170" t="str">
        <f t="shared" ref="J56:J59" si="47">CLEAN(H56)</f>
        <v>40000611</v>
      </c>
      <c r="K56" s="170"/>
      <c r="L56" s="170">
        <v>31</v>
      </c>
      <c r="M56" s="170" t="s">
        <v>151</v>
      </c>
      <c r="N56" s="170"/>
      <c r="O56" s="170" t="e">
        <f>VLOOKUP(H56,#REF!,1,FALSE)</f>
        <v>#REF!</v>
      </c>
      <c r="P56" s="393" t="s">
        <v>161</v>
      </c>
      <c r="Q56" s="395">
        <v>222275000</v>
      </c>
      <c r="R56" s="56">
        <v>0</v>
      </c>
      <c r="S56" s="56">
        <v>0</v>
      </c>
      <c r="T56" s="172">
        <v>0</v>
      </c>
      <c r="U56" s="172">
        <v>0</v>
      </c>
      <c r="V56" s="172">
        <v>0</v>
      </c>
      <c r="W56" s="172">
        <f>T56+U56+V56</f>
        <v>0</v>
      </c>
      <c r="X56" s="172">
        <v>0</v>
      </c>
      <c r="Y56" s="172">
        <v>0</v>
      </c>
      <c r="Z56" s="172">
        <v>0</v>
      </c>
      <c r="AA56" s="172">
        <f>X56+Y56+Z56</f>
        <v>0</v>
      </c>
      <c r="AB56" s="56">
        <f>T56+U56+V56+X56+Y56+Z56</f>
        <v>0</v>
      </c>
      <c r="AC56" s="56">
        <v>0</v>
      </c>
      <c r="AD56" s="56">
        <v>0</v>
      </c>
      <c r="AE56" s="56">
        <v>0</v>
      </c>
      <c r="AF56" s="56">
        <f>AC56+AD56+AE56</f>
        <v>0</v>
      </c>
      <c r="AG56" s="56">
        <f>W56+X56+Y56+Z56+AC56+AD56+AE56</f>
        <v>0</v>
      </c>
      <c r="AH56" s="56">
        <v>0</v>
      </c>
      <c r="AI56" s="56">
        <v>0</v>
      </c>
      <c r="AJ56" s="56">
        <v>0</v>
      </c>
      <c r="AK56" s="56">
        <f t="shared" ref="AK56:AK59" si="48">T56+U56+V56+X56+Y56+Z56+AC56+AD56+AE56+AH56+AI56+AJ56</f>
        <v>0</v>
      </c>
      <c r="AL56" s="56">
        <f t="shared" ref="AL56:AL59" si="49">S56-AK56</f>
        <v>0</v>
      </c>
      <c r="AM56" s="56">
        <f>Q56-(R56+S56)</f>
        <v>222275000</v>
      </c>
      <c r="AN56" s="60" t="s">
        <v>108</v>
      </c>
      <c r="AO56" s="65">
        <f t="shared" ref="AO56:AO59" si="50">R56+AK56</f>
        <v>0</v>
      </c>
      <c r="AQ56" s="64" t="s">
        <v>2984</v>
      </c>
      <c r="AR56" s="64">
        <f>VLOOKUP(H56,'ppto 2019'!J$5:J$955,1,FALSE)</f>
        <v>40000611</v>
      </c>
    </row>
    <row r="57" spans="1:44" s="64" customFormat="1" ht="15" customHeight="1" outlineLevel="2">
      <c r="A57" s="393">
        <v>31</v>
      </c>
      <c r="B57" s="393" t="s">
        <v>114</v>
      </c>
      <c r="C57" s="393" t="s">
        <v>96</v>
      </c>
      <c r="D57" s="393" t="s">
        <v>83</v>
      </c>
      <c r="E57" s="393" t="s">
        <v>151</v>
      </c>
      <c r="F57" s="393" t="s">
        <v>84</v>
      </c>
      <c r="G57" s="393" t="s">
        <v>85</v>
      </c>
      <c r="H57" s="394">
        <v>40000636</v>
      </c>
      <c r="I57" s="323" t="str">
        <f>CONCATENATE(H57,"-",G57)</f>
        <v>40000636-EJECUCION</v>
      </c>
      <c r="J57" s="170" t="str">
        <f t="shared" si="47"/>
        <v>40000636</v>
      </c>
      <c r="K57" s="170"/>
      <c r="L57" s="170">
        <v>31</v>
      </c>
      <c r="M57" s="170" t="s">
        <v>151</v>
      </c>
      <c r="N57" s="170"/>
      <c r="O57" s="170" t="e">
        <f>VLOOKUP(H57,#REF!,1,FALSE)</f>
        <v>#REF!</v>
      </c>
      <c r="P57" s="393" t="s">
        <v>160</v>
      </c>
      <c r="Q57" s="395">
        <v>139062000</v>
      </c>
      <c r="R57" s="56">
        <v>0</v>
      </c>
      <c r="S57" s="56">
        <v>0</v>
      </c>
      <c r="T57" s="172">
        <v>0</v>
      </c>
      <c r="U57" s="172">
        <v>0</v>
      </c>
      <c r="V57" s="172">
        <v>0</v>
      </c>
      <c r="W57" s="172">
        <f>T57+U57+V57</f>
        <v>0</v>
      </c>
      <c r="X57" s="172">
        <v>0</v>
      </c>
      <c r="Y57" s="172">
        <v>0</v>
      </c>
      <c r="Z57" s="172">
        <v>0</v>
      </c>
      <c r="AA57" s="172">
        <f>X57+Y57+Z57</f>
        <v>0</v>
      </c>
      <c r="AB57" s="56">
        <f>T57+U57+V57+X57+Y57+Z57</f>
        <v>0</v>
      </c>
      <c r="AC57" s="56">
        <v>0</v>
      </c>
      <c r="AD57" s="56">
        <v>0</v>
      </c>
      <c r="AE57" s="56">
        <v>0</v>
      </c>
      <c r="AF57" s="56">
        <f>AC57+AD57+AE57</f>
        <v>0</v>
      </c>
      <c r="AG57" s="56">
        <f>W57+X57+Y57+Z57+AC57+AD57+AE57</f>
        <v>0</v>
      </c>
      <c r="AH57" s="56">
        <v>0</v>
      </c>
      <c r="AI57" s="56">
        <v>0</v>
      </c>
      <c r="AJ57" s="56">
        <v>0</v>
      </c>
      <c r="AK57" s="56">
        <f t="shared" si="48"/>
        <v>0</v>
      </c>
      <c r="AL57" s="56">
        <f t="shared" si="49"/>
        <v>0</v>
      </c>
      <c r="AM57" s="56">
        <f>Q57-(R57+S57)</f>
        <v>139062000</v>
      </c>
      <c r="AN57" s="60" t="s">
        <v>108</v>
      </c>
      <c r="AO57" s="65">
        <f t="shared" si="50"/>
        <v>0</v>
      </c>
      <c r="AQ57" s="64" t="s">
        <v>2984</v>
      </c>
      <c r="AR57" s="64">
        <f>VLOOKUP(H57,'ppto 2019'!J$5:J$955,1,FALSE)</f>
        <v>40000636</v>
      </c>
    </row>
    <row r="58" spans="1:44" s="64" customFormat="1" ht="15" customHeight="1" outlineLevel="2">
      <c r="A58" s="393">
        <v>31</v>
      </c>
      <c r="B58" s="393" t="s">
        <v>79</v>
      </c>
      <c r="C58" s="393" t="s">
        <v>80</v>
      </c>
      <c r="D58" s="393" t="s">
        <v>83</v>
      </c>
      <c r="E58" s="393" t="s">
        <v>151</v>
      </c>
      <c r="F58" s="393" t="s">
        <v>94</v>
      </c>
      <c r="G58" s="393" t="s">
        <v>138</v>
      </c>
      <c r="H58" s="394">
        <v>30171875</v>
      </c>
      <c r="I58" s="323" t="str">
        <f>CONCATENATE(H58,"-",G58)</f>
        <v>30171875-DISEÑO</v>
      </c>
      <c r="J58" s="170" t="str">
        <f t="shared" si="47"/>
        <v>30171875</v>
      </c>
      <c r="K58" s="170" t="s">
        <v>165</v>
      </c>
      <c r="L58" s="170">
        <v>31</v>
      </c>
      <c r="M58" s="170" t="s">
        <v>151</v>
      </c>
      <c r="N58" s="170"/>
      <c r="O58" s="170" t="e">
        <f>VLOOKUP(H58,#REF!,1,FALSE)</f>
        <v>#REF!</v>
      </c>
      <c r="P58" s="393" t="s">
        <v>166</v>
      </c>
      <c r="Q58" s="395">
        <v>19500000</v>
      </c>
      <c r="R58" s="56">
        <v>0</v>
      </c>
      <c r="S58" s="56">
        <v>0</v>
      </c>
      <c r="T58" s="172">
        <v>0</v>
      </c>
      <c r="U58" s="172">
        <v>0</v>
      </c>
      <c r="V58" s="172">
        <v>0</v>
      </c>
      <c r="W58" s="172">
        <f>T58+U58+V58</f>
        <v>0</v>
      </c>
      <c r="X58" s="172">
        <v>0</v>
      </c>
      <c r="Y58" s="172">
        <v>0</v>
      </c>
      <c r="Z58" s="172">
        <v>0</v>
      </c>
      <c r="AA58" s="172">
        <f>X58+Y58+Z58</f>
        <v>0</v>
      </c>
      <c r="AB58" s="56">
        <f>T58+U58+V58+X58+Y58+Z58</f>
        <v>0</v>
      </c>
      <c r="AC58" s="56">
        <v>0</v>
      </c>
      <c r="AD58" s="56">
        <v>0</v>
      </c>
      <c r="AE58" s="56">
        <v>0</v>
      </c>
      <c r="AF58" s="56">
        <f>AC58+AD58+AE58</f>
        <v>0</v>
      </c>
      <c r="AG58" s="56">
        <f>W58+X58+Y58+Z58+AC58+AD58+AE58</f>
        <v>0</v>
      </c>
      <c r="AH58" s="56">
        <v>0</v>
      </c>
      <c r="AI58" s="56">
        <v>0</v>
      </c>
      <c r="AJ58" s="56">
        <v>0</v>
      </c>
      <c r="AK58" s="56">
        <f t="shared" si="48"/>
        <v>0</v>
      </c>
      <c r="AL58" s="56">
        <f t="shared" si="49"/>
        <v>0</v>
      </c>
      <c r="AM58" s="56">
        <f>Q58-(R58+S58)</f>
        <v>19500000</v>
      </c>
      <c r="AN58" s="60" t="s">
        <v>88</v>
      </c>
      <c r="AO58" s="65">
        <f t="shared" si="50"/>
        <v>0</v>
      </c>
      <c r="AQ58" s="64" t="s">
        <v>2984</v>
      </c>
      <c r="AR58" s="64">
        <f>VLOOKUP(H58,'ppto 2019'!J$5:J$955,1,FALSE)</f>
        <v>30171875</v>
      </c>
    </row>
    <row r="59" spans="1:44" s="64" customFormat="1" ht="15" customHeight="1" outlineLevel="2">
      <c r="A59" s="404">
        <v>31</v>
      </c>
      <c r="B59" s="404" t="s">
        <v>114</v>
      </c>
      <c r="C59" s="405" t="s">
        <v>124</v>
      </c>
      <c r="D59" s="404" t="s">
        <v>83</v>
      </c>
      <c r="E59" s="406" t="s">
        <v>151</v>
      </c>
      <c r="F59" s="404" t="s">
        <v>94</v>
      </c>
      <c r="G59" s="404" t="s">
        <v>85</v>
      </c>
      <c r="H59" s="170">
        <v>30134930</v>
      </c>
      <c r="I59" s="170" t="str">
        <f>CONCATENATE(H59,"-",G59)</f>
        <v>30134930-EJECUCION</v>
      </c>
      <c r="J59" s="170" t="str">
        <f t="shared" si="47"/>
        <v>30134930</v>
      </c>
      <c r="K59" s="170"/>
      <c r="L59" s="170">
        <v>31</v>
      </c>
      <c r="M59" s="407" t="s">
        <v>151</v>
      </c>
      <c r="N59" s="408">
        <v>0</v>
      </c>
      <c r="O59" s="172"/>
      <c r="P59" s="404" t="s">
        <v>157</v>
      </c>
      <c r="Q59" s="172">
        <v>1004973000</v>
      </c>
      <c r="R59" s="172">
        <v>0</v>
      </c>
      <c r="S59" s="56">
        <v>1800000</v>
      </c>
      <c r="T59" s="172">
        <v>0</v>
      </c>
      <c r="U59" s="172">
        <v>0</v>
      </c>
      <c r="V59" s="172">
        <v>0</v>
      </c>
      <c r="W59" s="172">
        <f>T59+U59+V59</f>
        <v>0</v>
      </c>
      <c r="X59" s="172">
        <v>0</v>
      </c>
      <c r="Y59" s="172">
        <v>0</v>
      </c>
      <c r="Z59" s="172">
        <f>O59-Y59</f>
        <v>0</v>
      </c>
      <c r="AA59" s="172">
        <f>X59+Y59+Z59</f>
        <v>0</v>
      </c>
      <c r="AB59" s="56">
        <f>T59+U59+V59+X59+Y59+Z59</f>
        <v>0</v>
      </c>
      <c r="AC59" s="409">
        <v>0</v>
      </c>
      <c r="AD59" s="404">
        <v>0</v>
      </c>
      <c r="AE59" s="56">
        <v>0</v>
      </c>
      <c r="AF59" s="56">
        <f>AC59+AD59+AE59</f>
        <v>0</v>
      </c>
      <c r="AG59" s="56">
        <f>W59+X59+Y59+Z59+AC59+AD59+AE59</f>
        <v>0</v>
      </c>
      <c r="AH59" s="56">
        <v>0</v>
      </c>
      <c r="AI59" s="56">
        <v>0</v>
      </c>
      <c r="AJ59" s="56">
        <v>1800000</v>
      </c>
      <c r="AK59" s="56">
        <f t="shared" si="48"/>
        <v>1800000</v>
      </c>
      <c r="AL59" s="56">
        <f t="shared" si="49"/>
        <v>0</v>
      </c>
      <c r="AM59" s="56">
        <f>Q59-(R59+S59)</f>
        <v>1003173000</v>
      </c>
      <c r="AN59" s="60" t="s">
        <v>88</v>
      </c>
      <c r="AO59" s="65">
        <f t="shared" si="50"/>
        <v>1800000</v>
      </c>
      <c r="AQ59" s="64" t="s">
        <v>2984</v>
      </c>
      <c r="AR59" s="64">
        <f>VLOOKUP(H59,'ppto 2019'!J$5:J$955,1,FALSE)</f>
        <v>30134930</v>
      </c>
    </row>
    <row r="60" spans="1:44" ht="15" customHeight="1" outlineLevel="2">
      <c r="A60" s="109"/>
      <c r="B60" s="109"/>
      <c r="C60" s="109"/>
      <c r="D60" s="109"/>
      <c r="E60" s="109"/>
      <c r="F60" s="109"/>
      <c r="G60" s="109"/>
      <c r="H60" s="106"/>
      <c r="I60" s="350"/>
      <c r="J60" s="350"/>
      <c r="K60" s="350"/>
      <c r="L60" s="350"/>
      <c r="M60" s="350"/>
      <c r="N60" s="350"/>
      <c r="O60" s="350"/>
      <c r="P60" s="352" t="s">
        <v>885</v>
      </c>
      <c r="Q60" s="403">
        <f t="shared" ref="Q60:AM60" si="51">SUBTOTAL(9,Q56:Q59)</f>
        <v>1385810000</v>
      </c>
      <c r="R60" s="403">
        <f t="shared" si="51"/>
        <v>0</v>
      </c>
      <c r="S60" s="403">
        <f t="shared" si="51"/>
        <v>1800000</v>
      </c>
      <c r="T60" s="403">
        <f t="shared" si="51"/>
        <v>0</v>
      </c>
      <c r="U60" s="403">
        <f t="shared" si="51"/>
        <v>0</v>
      </c>
      <c r="V60" s="403">
        <f t="shared" si="51"/>
        <v>0</v>
      </c>
      <c r="W60" s="403">
        <f t="shared" si="51"/>
        <v>0</v>
      </c>
      <c r="X60" s="403">
        <f t="shared" si="51"/>
        <v>0</v>
      </c>
      <c r="Y60" s="403">
        <f t="shared" si="51"/>
        <v>0</v>
      </c>
      <c r="Z60" s="403">
        <f t="shared" si="51"/>
        <v>0</v>
      </c>
      <c r="AA60" s="403">
        <f t="shared" si="51"/>
        <v>0</v>
      </c>
      <c r="AB60" s="403">
        <f t="shared" si="51"/>
        <v>0</v>
      </c>
      <c r="AC60" s="403">
        <f t="shared" si="51"/>
        <v>0</v>
      </c>
      <c r="AD60" s="403">
        <f t="shared" si="51"/>
        <v>0</v>
      </c>
      <c r="AE60" s="403">
        <f t="shared" si="51"/>
        <v>0</v>
      </c>
      <c r="AF60" s="403">
        <f t="shared" si="51"/>
        <v>0</v>
      </c>
      <c r="AG60" s="403">
        <f t="shared" si="51"/>
        <v>0</v>
      </c>
      <c r="AH60" s="403">
        <f t="shared" si="51"/>
        <v>0</v>
      </c>
      <c r="AI60" s="403">
        <f t="shared" si="51"/>
        <v>0</v>
      </c>
      <c r="AJ60" s="403">
        <f t="shared" si="51"/>
        <v>1800000</v>
      </c>
      <c r="AK60" s="403">
        <f t="shared" si="51"/>
        <v>1800000</v>
      </c>
      <c r="AL60" s="403">
        <f t="shared" si="51"/>
        <v>0</v>
      </c>
      <c r="AM60" s="403">
        <f t="shared" si="51"/>
        <v>1384010000</v>
      </c>
      <c r="AN60" s="410"/>
    </row>
    <row r="61" spans="1:44" s="64" customFormat="1" ht="15" customHeight="1" outlineLevel="2">
      <c r="A61" s="91"/>
      <c r="B61" s="91"/>
      <c r="C61" s="91"/>
      <c r="D61" s="91"/>
      <c r="E61" s="91"/>
      <c r="F61" s="91"/>
      <c r="G61" s="91"/>
      <c r="H61" s="83"/>
      <c r="I61" s="83"/>
      <c r="J61" s="83"/>
      <c r="K61" s="83"/>
      <c r="L61" s="83"/>
      <c r="M61" s="83"/>
      <c r="N61" s="83"/>
      <c r="O61" s="83"/>
      <c r="P61" s="248"/>
      <c r="Q61" s="411"/>
      <c r="R61" s="411"/>
      <c r="S61" s="411"/>
      <c r="T61" s="411"/>
      <c r="U61" s="411"/>
      <c r="V61" s="411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  <c r="AI61" s="411"/>
      <c r="AJ61" s="411"/>
      <c r="AK61" s="411"/>
      <c r="AL61" s="411"/>
      <c r="AM61" s="411"/>
      <c r="AN61" s="107"/>
    </row>
    <row r="62" spans="1:44" ht="18.75" customHeight="1" outlineLevel="1">
      <c r="A62" s="62"/>
      <c r="B62" s="62"/>
      <c r="C62" s="62"/>
      <c r="D62" s="62"/>
      <c r="E62" s="402"/>
      <c r="F62" s="62"/>
      <c r="G62" s="62"/>
      <c r="H62" s="377"/>
      <c r="I62" s="377"/>
      <c r="J62" s="377"/>
      <c r="K62" s="377"/>
      <c r="L62" s="377"/>
      <c r="M62" s="377"/>
      <c r="N62" s="377"/>
      <c r="O62" s="377"/>
      <c r="P62" s="399" t="s">
        <v>894</v>
      </c>
      <c r="Q62" s="400">
        <f t="shared" ref="Q62:AM62" si="52">Q47+Q60+Q53</f>
        <v>4729753937</v>
      </c>
      <c r="R62" s="400">
        <f t="shared" si="52"/>
        <v>2672230529</v>
      </c>
      <c r="S62" s="400">
        <f t="shared" si="52"/>
        <v>124324828</v>
      </c>
      <c r="T62" s="400">
        <f t="shared" si="52"/>
        <v>56634234</v>
      </c>
      <c r="U62" s="400">
        <f t="shared" si="52"/>
        <v>0</v>
      </c>
      <c r="V62" s="400">
        <f t="shared" si="52"/>
        <v>0</v>
      </c>
      <c r="W62" s="400">
        <f t="shared" si="52"/>
        <v>56634234</v>
      </c>
      <c r="X62" s="400">
        <f t="shared" si="52"/>
        <v>0</v>
      </c>
      <c r="Y62" s="400">
        <f t="shared" si="52"/>
        <v>0</v>
      </c>
      <c r="Z62" s="400">
        <f t="shared" si="52"/>
        <v>64390594</v>
      </c>
      <c r="AA62" s="400">
        <f t="shared" si="52"/>
        <v>64390594</v>
      </c>
      <c r="AB62" s="400">
        <f t="shared" si="52"/>
        <v>121024828</v>
      </c>
      <c r="AC62" s="400">
        <f t="shared" si="52"/>
        <v>0</v>
      </c>
      <c r="AD62" s="400">
        <f t="shared" si="52"/>
        <v>0</v>
      </c>
      <c r="AE62" s="400">
        <f t="shared" si="52"/>
        <v>1500000</v>
      </c>
      <c r="AF62" s="400">
        <f t="shared" si="52"/>
        <v>1500000</v>
      </c>
      <c r="AG62" s="400">
        <f t="shared" si="52"/>
        <v>122524828</v>
      </c>
      <c r="AH62" s="400">
        <f t="shared" si="52"/>
        <v>0</v>
      </c>
      <c r="AI62" s="400">
        <f t="shared" si="52"/>
        <v>0</v>
      </c>
      <c r="AJ62" s="400">
        <f t="shared" si="52"/>
        <v>1800000</v>
      </c>
      <c r="AK62" s="400">
        <f t="shared" si="52"/>
        <v>124324828</v>
      </c>
      <c r="AL62" s="400">
        <f t="shared" si="52"/>
        <v>0</v>
      </c>
      <c r="AM62" s="400">
        <f t="shared" si="52"/>
        <v>1933198580</v>
      </c>
      <c r="AN62" s="398"/>
    </row>
    <row r="63" spans="1:44" ht="15" customHeight="1" outlineLevel="1">
      <c r="A63" s="109"/>
      <c r="B63" s="109"/>
      <c r="C63" s="109"/>
      <c r="D63" s="109"/>
      <c r="E63" s="84"/>
      <c r="F63" s="109"/>
      <c r="G63" s="109"/>
      <c r="H63" s="106"/>
      <c r="I63" s="106"/>
      <c r="J63" s="106"/>
      <c r="K63" s="106"/>
      <c r="L63" s="106"/>
      <c r="M63" s="106"/>
      <c r="N63" s="106"/>
      <c r="O63" s="106"/>
      <c r="P63" s="84"/>
      <c r="Q63" s="85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108"/>
    </row>
    <row r="64" spans="1:44" ht="26.25" customHeight="1" outlineLevel="1">
      <c r="A64" s="109"/>
      <c r="B64" s="109"/>
      <c r="C64" s="109"/>
      <c r="D64" s="109"/>
      <c r="E64" s="84"/>
      <c r="F64" s="109"/>
      <c r="G64" s="109"/>
      <c r="H64" s="106"/>
      <c r="I64" s="106"/>
      <c r="J64" s="106"/>
      <c r="K64" s="106"/>
      <c r="L64" s="106"/>
      <c r="M64" s="106"/>
      <c r="N64" s="106"/>
      <c r="O64" s="106"/>
      <c r="P64" s="401" t="s">
        <v>172</v>
      </c>
      <c r="Q64" s="85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108"/>
    </row>
    <row r="65" spans="1:44" ht="15" customHeight="1" outlineLevel="1">
      <c r="A65" s="109"/>
      <c r="B65" s="109"/>
      <c r="C65" s="109"/>
      <c r="D65" s="109"/>
      <c r="E65" s="84"/>
      <c r="F65" s="109"/>
      <c r="G65" s="109"/>
      <c r="H65" s="106"/>
      <c r="I65" s="106"/>
      <c r="J65" s="106"/>
      <c r="K65" s="106"/>
      <c r="L65" s="106"/>
      <c r="M65" s="106"/>
      <c r="N65" s="106"/>
      <c r="O65" s="106"/>
      <c r="P65" s="43" t="s">
        <v>871</v>
      </c>
      <c r="Q65" s="85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108"/>
    </row>
    <row r="66" spans="1:44" s="64" customFormat="1" ht="15" customHeight="1" outlineLevel="2">
      <c r="A66" s="393">
        <v>31</v>
      </c>
      <c r="B66" s="393" t="s">
        <v>79</v>
      </c>
      <c r="C66" s="393" t="s">
        <v>102</v>
      </c>
      <c r="D66" s="393" t="s">
        <v>83</v>
      </c>
      <c r="E66" s="393" t="s">
        <v>174</v>
      </c>
      <c r="F66" s="393" t="s">
        <v>175</v>
      </c>
      <c r="G66" s="393" t="s">
        <v>85</v>
      </c>
      <c r="H66" s="394">
        <v>30067012</v>
      </c>
      <c r="I66" s="170" t="str">
        <f>CONCATENATE(H66,"-",G66)</f>
        <v>30067012-EJECUCION</v>
      </c>
      <c r="J66" s="170" t="str">
        <f t="shared" ref="J66" si="53">CLEAN(H66)</f>
        <v>30067012</v>
      </c>
      <c r="K66" s="170"/>
      <c r="L66" s="170">
        <v>31</v>
      </c>
      <c r="M66" s="170" t="s">
        <v>174</v>
      </c>
      <c r="N66" s="170"/>
      <c r="O66" s="170" t="e">
        <f>VLOOKUP(H66,#REF!,1,FALSE)</f>
        <v>#REF!</v>
      </c>
      <c r="P66" s="393" t="s">
        <v>176</v>
      </c>
      <c r="Q66" s="395">
        <v>3124867592</v>
      </c>
      <c r="R66" s="56">
        <v>1753882020</v>
      </c>
      <c r="S66" s="56">
        <v>1031568643</v>
      </c>
      <c r="T66" s="172">
        <v>230610100</v>
      </c>
      <c r="U66" s="172">
        <v>230581537</v>
      </c>
      <c r="V66" s="172">
        <v>190296590</v>
      </c>
      <c r="W66" s="172">
        <f>T66+U66+V66</f>
        <v>651488227</v>
      </c>
      <c r="X66" s="172">
        <v>112468479</v>
      </c>
      <c r="Y66" s="172">
        <v>101261260</v>
      </c>
      <c r="Z66" s="172">
        <v>150350153</v>
      </c>
      <c r="AA66" s="172">
        <f>X66+Y66+Z66</f>
        <v>364079892</v>
      </c>
      <c r="AB66" s="56">
        <f>T66+U66+V66+X66+Y66+Z66</f>
        <v>1015568119</v>
      </c>
      <c r="AC66" s="56">
        <v>0</v>
      </c>
      <c r="AD66" s="56">
        <v>0</v>
      </c>
      <c r="AE66" s="56">
        <v>0</v>
      </c>
      <c r="AF66" s="56">
        <f>AC66+AD66+AE66</f>
        <v>0</v>
      </c>
      <c r="AG66" s="56">
        <f>W66+X66+Y66+Z66+AC66+AD66+AE66</f>
        <v>1015568119</v>
      </c>
      <c r="AH66" s="56">
        <v>0</v>
      </c>
      <c r="AI66" s="56">
        <v>0</v>
      </c>
      <c r="AJ66" s="56">
        <v>16000524</v>
      </c>
      <c r="AK66" s="56">
        <f t="shared" ref="AK66" si="54">T66+U66+V66+X66+Y66+Z66+AC66+AD66+AE66+AH66+AI66+AJ66</f>
        <v>1031568643</v>
      </c>
      <c r="AL66" s="56">
        <f t="shared" ref="AL66" si="55">S66-AK66</f>
        <v>0</v>
      </c>
      <c r="AM66" s="56">
        <f>Q66-(R66+S66)</f>
        <v>339416929</v>
      </c>
      <c r="AN66" s="60" t="s">
        <v>177</v>
      </c>
      <c r="AO66" s="65">
        <f>R66+AK66</f>
        <v>2785450663</v>
      </c>
      <c r="AR66" s="64">
        <f>VLOOKUP(H66,'ppto 2019'!J$5:J$955,1,FALSE)</f>
        <v>30067012</v>
      </c>
    </row>
    <row r="67" spans="1:44" ht="15" customHeight="1" outlineLevel="2">
      <c r="A67" s="109"/>
      <c r="B67" s="109"/>
      <c r="C67" s="109"/>
      <c r="D67" s="109"/>
      <c r="E67" s="109"/>
      <c r="F67" s="109"/>
      <c r="G67" s="109"/>
      <c r="H67" s="106"/>
      <c r="I67" s="106"/>
      <c r="J67" s="106"/>
      <c r="K67" s="106"/>
      <c r="L67" s="106"/>
      <c r="M67" s="106"/>
      <c r="N67" s="106"/>
      <c r="O67" s="106"/>
      <c r="P67" s="352" t="s">
        <v>874</v>
      </c>
      <c r="Q67" s="79">
        <f t="shared" ref="Q67:AM67" si="56">SUBTOTAL(9,Q66:Q66)</f>
        <v>3124867592</v>
      </c>
      <c r="R67" s="79">
        <f t="shared" si="56"/>
        <v>1753882020</v>
      </c>
      <c r="S67" s="79">
        <f t="shared" si="56"/>
        <v>1031568643</v>
      </c>
      <c r="T67" s="79">
        <f t="shared" si="56"/>
        <v>230610100</v>
      </c>
      <c r="U67" s="79">
        <f t="shared" si="56"/>
        <v>230581537</v>
      </c>
      <c r="V67" s="79">
        <f t="shared" si="56"/>
        <v>190296590</v>
      </c>
      <c r="W67" s="79">
        <f t="shared" si="56"/>
        <v>651488227</v>
      </c>
      <c r="X67" s="79">
        <f t="shared" si="56"/>
        <v>112468479</v>
      </c>
      <c r="Y67" s="79">
        <f t="shared" si="56"/>
        <v>101261260</v>
      </c>
      <c r="Z67" s="79">
        <f t="shared" si="56"/>
        <v>150350153</v>
      </c>
      <c r="AA67" s="79">
        <f t="shared" si="56"/>
        <v>364079892</v>
      </c>
      <c r="AB67" s="79">
        <f t="shared" si="56"/>
        <v>1015568119</v>
      </c>
      <c r="AC67" s="79">
        <f t="shared" si="56"/>
        <v>0</v>
      </c>
      <c r="AD67" s="79">
        <f t="shared" si="56"/>
        <v>0</v>
      </c>
      <c r="AE67" s="79">
        <f t="shared" si="56"/>
        <v>0</v>
      </c>
      <c r="AF67" s="79">
        <f t="shared" si="56"/>
        <v>0</v>
      </c>
      <c r="AG67" s="79">
        <f t="shared" si="56"/>
        <v>1015568119</v>
      </c>
      <c r="AH67" s="79">
        <f t="shared" si="56"/>
        <v>0</v>
      </c>
      <c r="AI67" s="79">
        <f t="shared" si="56"/>
        <v>0</v>
      </c>
      <c r="AJ67" s="79">
        <f t="shared" si="56"/>
        <v>16000524</v>
      </c>
      <c r="AK67" s="79">
        <f t="shared" si="56"/>
        <v>1031568643</v>
      </c>
      <c r="AL67" s="79">
        <f t="shared" si="56"/>
        <v>0</v>
      </c>
      <c r="AM67" s="79">
        <f t="shared" si="56"/>
        <v>339416929</v>
      </c>
      <c r="AN67" s="108"/>
    </row>
    <row r="68" spans="1:44" ht="15" customHeight="1" outlineLevel="2">
      <c r="A68" s="109"/>
      <c r="B68" s="109"/>
      <c r="C68" s="109"/>
      <c r="D68" s="109"/>
      <c r="E68" s="109"/>
      <c r="F68" s="109"/>
      <c r="G68" s="109"/>
      <c r="H68" s="106"/>
      <c r="I68" s="106"/>
      <c r="J68" s="106"/>
      <c r="K68" s="106"/>
      <c r="L68" s="106"/>
      <c r="M68" s="106"/>
      <c r="N68" s="106"/>
      <c r="O68" s="106"/>
      <c r="P68" s="109"/>
      <c r="Q68" s="371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08"/>
    </row>
    <row r="69" spans="1:44" ht="15" customHeight="1" outlineLevel="1">
      <c r="A69" s="109"/>
      <c r="B69" s="109"/>
      <c r="C69" s="109"/>
      <c r="D69" s="109"/>
      <c r="E69" s="84"/>
      <c r="F69" s="109"/>
      <c r="G69" s="109"/>
      <c r="H69" s="106"/>
      <c r="I69" s="106"/>
      <c r="J69" s="106"/>
      <c r="K69" s="106"/>
      <c r="L69" s="106"/>
      <c r="M69" s="106"/>
      <c r="N69" s="106"/>
      <c r="O69" s="106"/>
      <c r="P69" s="43" t="s">
        <v>875</v>
      </c>
      <c r="Q69" s="85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108"/>
    </row>
    <row r="70" spans="1:44" s="64" customFormat="1" ht="15" customHeight="1" outlineLevel="2">
      <c r="A70" s="393">
        <v>33</v>
      </c>
      <c r="B70" s="393" t="s">
        <v>79</v>
      </c>
      <c r="C70" s="393" t="s">
        <v>117</v>
      </c>
      <c r="D70" s="393" t="s">
        <v>83</v>
      </c>
      <c r="E70" s="393" t="s">
        <v>174</v>
      </c>
      <c r="F70" s="393" t="s">
        <v>292</v>
      </c>
      <c r="G70" s="393" t="s">
        <v>85</v>
      </c>
      <c r="H70" s="394">
        <v>20132784</v>
      </c>
      <c r="I70" s="170" t="str">
        <f>CONCATENATE(H70,"-",G70)</f>
        <v>20132784-EJECUCION</v>
      </c>
      <c r="J70" s="170" t="str">
        <f>CLEAN(H70)</f>
        <v>20132784</v>
      </c>
      <c r="K70" s="170"/>
      <c r="L70" s="170">
        <v>31</v>
      </c>
      <c r="M70" s="170" t="s">
        <v>174</v>
      </c>
      <c r="N70" s="170" t="s">
        <v>114</v>
      </c>
      <c r="O70" s="170" t="e">
        <f>VLOOKUP(H70,#REF!,1,FALSE)</f>
        <v>#REF!</v>
      </c>
      <c r="P70" s="393" t="s">
        <v>895</v>
      </c>
      <c r="Q70" s="395">
        <v>1311993401</v>
      </c>
      <c r="R70" s="56">
        <v>1231260133</v>
      </c>
      <c r="S70" s="56">
        <v>80733268</v>
      </c>
      <c r="T70" s="172">
        <v>37016645</v>
      </c>
      <c r="U70" s="172">
        <v>0</v>
      </c>
      <c r="V70" s="172">
        <v>0</v>
      </c>
      <c r="W70" s="172">
        <f>T70+U70+V70</f>
        <v>37016645</v>
      </c>
      <c r="X70" s="172">
        <v>0</v>
      </c>
      <c r="Y70" s="172">
        <v>0</v>
      </c>
      <c r="Z70" s="172">
        <v>0</v>
      </c>
      <c r="AA70" s="172">
        <f>X70+Y70+Z70</f>
        <v>0</v>
      </c>
      <c r="AB70" s="56">
        <f>T70+U70+V70+X70+Y70+Z70</f>
        <v>37016645</v>
      </c>
      <c r="AC70" s="56">
        <v>0</v>
      </c>
      <c r="AD70" s="56">
        <v>22387720</v>
      </c>
      <c r="AE70" s="56">
        <v>7109633</v>
      </c>
      <c r="AF70" s="56">
        <f>AC70+AD70+AE70</f>
        <v>29497353</v>
      </c>
      <c r="AG70" s="56">
        <f>W70+X70+Y70+Z70+AC70+AD70+AE70</f>
        <v>66513998</v>
      </c>
      <c r="AH70" s="56">
        <v>0</v>
      </c>
      <c r="AI70" s="56">
        <v>7109635</v>
      </c>
      <c r="AJ70" s="56">
        <v>7109635</v>
      </c>
      <c r="AK70" s="56">
        <f>T70+U70+V70+X70+Y70+Z70+AC70+AD70+AE70+AH70+AI70+AJ70</f>
        <v>80733268</v>
      </c>
      <c r="AL70" s="56">
        <f>S70-AK70</f>
        <v>0</v>
      </c>
      <c r="AM70" s="56">
        <f>Q70-(R70+S70)</f>
        <v>0</v>
      </c>
      <c r="AN70" s="60" t="s">
        <v>88</v>
      </c>
      <c r="AO70" s="65">
        <f>R70+AK70</f>
        <v>1311993401</v>
      </c>
      <c r="AP70" s="64" t="s">
        <v>1119</v>
      </c>
      <c r="AR70" s="64" t="e">
        <f>VLOOKUP(H70,'ppto 2019'!J$5:J$955,1,FALSE)</f>
        <v>#N/A</v>
      </c>
    </row>
    <row r="71" spans="1:44" ht="15" customHeight="1" outlineLevel="1">
      <c r="A71" s="109"/>
      <c r="B71" s="109"/>
      <c r="C71" s="109"/>
      <c r="D71" s="109"/>
      <c r="E71" s="84"/>
      <c r="F71" s="109"/>
      <c r="G71" s="109"/>
      <c r="H71" s="106"/>
      <c r="I71" s="106"/>
      <c r="J71" s="106"/>
      <c r="K71" s="106"/>
      <c r="L71" s="106"/>
      <c r="M71" s="106"/>
      <c r="N71" s="106"/>
      <c r="O71" s="106"/>
      <c r="P71" s="352" t="s">
        <v>881</v>
      </c>
      <c r="Q71" s="79">
        <f t="shared" ref="Q71:AM71" si="57">SUBTOTAL(9,Q70:Q70)</f>
        <v>1311993401</v>
      </c>
      <c r="R71" s="79">
        <f t="shared" si="57"/>
        <v>1231260133</v>
      </c>
      <c r="S71" s="79">
        <f t="shared" si="57"/>
        <v>80733268</v>
      </c>
      <c r="T71" s="79">
        <f t="shared" si="57"/>
        <v>37016645</v>
      </c>
      <c r="U71" s="79">
        <f t="shared" si="57"/>
        <v>0</v>
      </c>
      <c r="V71" s="79">
        <f t="shared" si="57"/>
        <v>0</v>
      </c>
      <c r="W71" s="79">
        <f t="shared" si="57"/>
        <v>37016645</v>
      </c>
      <c r="X71" s="79">
        <f t="shared" si="57"/>
        <v>0</v>
      </c>
      <c r="Y71" s="79">
        <f t="shared" si="57"/>
        <v>0</v>
      </c>
      <c r="Z71" s="79">
        <f t="shared" si="57"/>
        <v>0</v>
      </c>
      <c r="AA71" s="79">
        <f t="shared" si="57"/>
        <v>0</v>
      </c>
      <c r="AB71" s="79">
        <f t="shared" si="57"/>
        <v>37016645</v>
      </c>
      <c r="AC71" s="79">
        <f t="shared" si="57"/>
        <v>0</v>
      </c>
      <c r="AD71" s="79">
        <f t="shared" si="57"/>
        <v>22387720</v>
      </c>
      <c r="AE71" s="79">
        <f t="shared" si="57"/>
        <v>7109633</v>
      </c>
      <c r="AF71" s="79">
        <f t="shared" si="57"/>
        <v>29497353</v>
      </c>
      <c r="AG71" s="79">
        <f t="shared" si="57"/>
        <v>66513998</v>
      </c>
      <c r="AH71" s="79">
        <f t="shared" si="57"/>
        <v>0</v>
      </c>
      <c r="AI71" s="79">
        <f t="shared" si="57"/>
        <v>7109635</v>
      </c>
      <c r="AJ71" s="79">
        <f t="shared" si="57"/>
        <v>7109635</v>
      </c>
      <c r="AK71" s="79">
        <f t="shared" si="57"/>
        <v>80733268</v>
      </c>
      <c r="AL71" s="79">
        <f t="shared" si="57"/>
        <v>0</v>
      </c>
      <c r="AM71" s="79">
        <f t="shared" si="57"/>
        <v>0</v>
      </c>
      <c r="AN71" s="108"/>
    </row>
    <row r="72" spans="1:44" ht="15" customHeight="1" outlineLevel="1">
      <c r="A72" s="109"/>
      <c r="B72" s="109"/>
      <c r="C72" s="109"/>
      <c r="D72" s="109"/>
      <c r="E72" s="84"/>
      <c r="F72" s="109"/>
      <c r="G72" s="109"/>
      <c r="H72" s="106"/>
      <c r="I72" s="106"/>
      <c r="J72" s="106"/>
      <c r="K72" s="106"/>
      <c r="L72" s="106"/>
      <c r="M72" s="106"/>
      <c r="N72" s="106"/>
      <c r="O72" s="106"/>
      <c r="P72" s="84"/>
      <c r="Q72" s="85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108"/>
    </row>
    <row r="73" spans="1:44" ht="18.75" customHeight="1" outlineLevel="1">
      <c r="A73" s="109"/>
      <c r="B73" s="109"/>
      <c r="C73" s="109"/>
      <c r="D73" s="109"/>
      <c r="E73" s="84"/>
      <c r="F73" s="109"/>
      <c r="G73" s="109"/>
      <c r="H73" s="106"/>
      <c r="I73" s="106"/>
      <c r="J73" s="106"/>
      <c r="K73" s="106"/>
      <c r="L73" s="106"/>
      <c r="M73" s="106"/>
      <c r="N73" s="106"/>
      <c r="O73" s="106"/>
      <c r="P73" s="399" t="s">
        <v>896</v>
      </c>
      <c r="Q73" s="400">
        <f t="shared" ref="Q73:AM73" si="58">Q67+Q71</f>
        <v>4436860993</v>
      </c>
      <c r="R73" s="400">
        <f t="shared" si="58"/>
        <v>2985142153</v>
      </c>
      <c r="S73" s="400">
        <f t="shared" si="58"/>
        <v>1112301911</v>
      </c>
      <c r="T73" s="400">
        <f t="shared" si="58"/>
        <v>267626745</v>
      </c>
      <c r="U73" s="400">
        <f t="shared" si="58"/>
        <v>230581537</v>
      </c>
      <c r="V73" s="400">
        <f t="shared" si="58"/>
        <v>190296590</v>
      </c>
      <c r="W73" s="400">
        <f t="shared" si="58"/>
        <v>688504872</v>
      </c>
      <c r="X73" s="400">
        <f t="shared" si="58"/>
        <v>112468479</v>
      </c>
      <c r="Y73" s="400">
        <f t="shared" si="58"/>
        <v>101261260</v>
      </c>
      <c r="Z73" s="400">
        <f t="shared" si="58"/>
        <v>150350153</v>
      </c>
      <c r="AA73" s="400">
        <f t="shared" si="58"/>
        <v>364079892</v>
      </c>
      <c r="AB73" s="400">
        <f t="shared" si="58"/>
        <v>1052584764</v>
      </c>
      <c r="AC73" s="400">
        <f t="shared" si="58"/>
        <v>0</v>
      </c>
      <c r="AD73" s="400">
        <f t="shared" si="58"/>
        <v>22387720</v>
      </c>
      <c r="AE73" s="400">
        <f t="shared" si="58"/>
        <v>7109633</v>
      </c>
      <c r="AF73" s="400">
        <f t="shared" si="58"/>
        <v>29497353</v>
      </c>
      <c r="AG73" s="400">
        <f t="shared" si="58"/>
        <v>1082082117</v>
      </c>
      <c r="AH73" s="400">
        <f t="shared" si="58"/>
        <v>0</v>
      </c>
      <c r="AI73" s="400">
        <f t="shared" si="58"/>
        <v>7109635</v>
      </c>
      <c r="AJ73" s="400">
        <f t="shared" si="58"/>
        <v>23110159</v>
      </c>
      <c r="AK73" s="400">
        <f t="shared" si="58"/>
        <v>1112301911</v>
      </c>
      <c r="AL73" s="400">
        <f t="shared" si="58"/>
        <v>0</v>
      </c>
      <c r="AM73" s="400">
        <f t="shared" si="58"/>
        <v>339416929</v>
      </c>
      <c r="AN73" s="108"/>
    </row>
    <row r="74" spans="1:44" ht="15" customHeight="1" outlineLevel="1">
      <c r="A74" s="109"/>
      <c r="B74" s="109"/>
      <c r="C74" s="109"/>
      <c r="D74" s="109"/>
      <c r="E74" s="84"/>
      <c r="F74" s="109"/>
      <c r="G74" s="109"/>
      <c r="H74" s="106"/>
      <c r="I74" s="106"/>
      <c r="J74" s="106"/>
      <c r="K74" s="106"/>
      <c r="L74" s="106"/>
      <c r="M74" s="106"/>
      <c r="N74" s="106"/>
      <c r="O74" s="106"/>
      <c r="P74" s="84"/>
      <c r="Q74" s="85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108"/>
    </row>
    <row r="75" spans="1:44" ht="26.25" customHeight="1" outlineLevel="1">
      <c r="A75" s="109"/>
      <c r="B75" s="109"/>
      <c r="C75" s="109"/>
      <c r="D75" s="109"/>
      <c r="E75" s="84"/>
      <c r="F75" s="109"/>
      <c r="G75" s="109"/>
      <c r="H75" s="106"/>
      <c r="I75" s="106"/>
      <c r="J75" s="106"/>
      <c r="K75" s="106"/>
      <c r="L75" s="106"/>
      <c r="M75" s="106"/>
      <c r="N75" s="106"/>
      <c r="O75" s="106"/>
      <c r="P75" s="401" t="s">
        <v>188</v>
      </c>
      <c r="Q75" s="85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108"/>
    </row>
    <row r="76" spans="1:44" ht="15" customHeight="1" outlineLevel="1">
      <c r="A76" s="109"/>
      <c r="B76" s="109"/>
      <c r="C76" s="109"/>
      <c r="D76" s="109"/>
      <c r="E76" s="84"/>
      <c r="F76" s="109"/>
      <c r="G76" s="109"/>
      <c r="H76" s="106"/>
      <c r="I76" s="106"/>
      <c r="J76" s="106"/>
      <c r="K76" s="106"/>
      <c r="L76" s="106"/>
      <c r="M76" s="106"/>
      <c r="N76" s="106"/>
      <c r="O76" s="106"/>
      <c r="P76" s="43" t="s">
        <v>871</v>
      </c>
      <c r="Q76" s="85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108"/>
    </row>
    <row r="77" spans="1:44" s="64" customFormat="1" ht="15" customHeight="1" outlineLevel="2">
      <c r="A77" s="393">
        <v>31</v>
      </c>
      <c r="B77" s="393" t="s">
        <v>79</v>
      </c>
      <c r="C77" s="393" t="s">
        <v>124</v>
      </c>
      <c r="D77" s="393" t="s">
        <v>83</v>
      </c>
      <c r="E77" s="393" t="s">
        <v>190</v>
      </c>
      <c r="F77" s="393" t="s">
        <v>94</v>
      </c>
      <c r="G77" s="393" t="s">
        <v>85</v>
      </c>
      <c r="H77" s="394">
        <v>30102235</v>
      </c>
      <c r="I77" s="170" t="str">
        <f>CONCATENATE(H77,"-",G77)</f>
        <v>30102235-EJECUCION</v>
      </c>
      <c r="J77" s="170" t="str">
        <f t="shared" ref="J77:J78" si="59">CLEAN(H77)</f>
        <v>30102235</v>
      </c>
      <c r="K77" s="170"/>
      <c r="L77" s="170">
        <v>31</v>
      </c>
      <c r="M77" s="170" t="s">
        <v>190</v>
      </c>
      <c r="N77" s="170"/>
      <c r="O77" s="170" t="e">
        <f>VLOOKUP(H77,#REF!,1,FALSE)</f>
        <v>#REF!</v>
      </c>
      <c r="P77" s="393" t="s">
        <v>194</v>
      </c>
      <c r="Q77" s="395">
        <v>373536000</v>
      </c>
      <c r="R77" s="56">
        <v>0</v>
      </c>
      <c r="S77" s="56">
        <v>316335870</v>
      </c>
      <c r="T77" s="172">
        <v>0</v>
      </c>
      <c r="U77" s="172">
        <v>0</v>
      </c>
      <c r="V77" s="172">
        <v>16436249</v>
      </c>
      <c r="W77" s="172">
        <f>T77+U77+V77</f>
        <v>16436249</v>
      </c>
      <c r="X77" s="172">
        <v>12778811</v>
      </c>
      <c r="Y77" s="172">
        <v>38209982</v>
      </c>
      <c r="Z77" s="172">
        <v>72901590</v>
      </c>
      <c r="AA77" s="172">
        <f>X77+Y77+Z77</f>
        <v>123890383</v>
      </c>
      <c r="AB77" s="56">
        <f>T77+U77+V77+X77+Y77+Z77</f>
        <v>140326632</v>
      </c>
      <c r="AC77" s="56">
        <f>57805100+2275000</f>
        <v>60080100</v>
      </c>
      <c r="AD77" s="56">
        <v>26070365</v>
      </c>
      <c r="AE77" s="56">
        <v>0</v>
      </c>
      <c r="AF77" s="56">
        <f>AC77+AD77+AE77</f>
        <v>86150465</v>
      </c>
      <c r="AG77" s="56">
        <f>W77+X77+Y77+Z77+AC77+AD77+AE77</f>
        <v>226477097</v>
      </c>
      <c r="AH77" s="56">
        <v>0</v>
      </c>
      <c r="AI77" s="56">
        <v>0</v>
      </c>
      <c r="AJ77" s="56">
        <v>92133773</v>
      </c>
      <c r="AK77" s="56">
        <f t="shared" ref="AK77:AK78" si="60">T77+U77+V77+X77+Y77+Z77+AC77+AD77+AE77+AH77+AI77+AJ77</f>
        <v>318610870</v>
      </c>
      <c r="AL77" s="56">
        <f t="shared" ref="AL77:AL78" si="61">S77-AK77</f>
        <v>-2275000</v>
      </c>
      <c r="AM77" s="56">
        <f>Q77-(R77+S77)</f>
        <v>57200130</v>
      </c>
      <c r="AN77" s="60" t="s">
        <v>108</v>
      </c>
      <c r="AO77" s="65">
        <f t="shared" ref="AO77:AO78" si="62">R77+AK77</f>
        <v>318610870</v>
      </c>
      <c r="AR77" s="64">
        <f>VLOOKUP(H77,'ppto 2019'!J$5:J$955,1,FALSE)</f>
        <v>30102235</v>
      </c>
    </row>
    <row r="78" spans="1:44" s="64" customFormat="1" ht="15" customHeight="1" outlineLevel="2">
      <c r="A78" s="393">
        <v>31</v>
      </c>
      <c r="B78" s="393" t="s">
        <v>79</v>
      </c>
      <c r="C78" s="393" t="s">
        <v>102</v>
      </c>
      <c r="D78" s="393" t="s">
        <v>83</v>
      </c>
      <c r="E78" s="393" t="s">
        <v>190</v>
      </c>
      <c r="F78" s="393" t="s">
        <v>94</v>
      </c>
      <c r="G78" s="393" t="s">
        <v>138</v>
      </c>
      <c r="H78" s="394">
        <v>30088194</v>
      </c>
      <c r="I78" s="397" t="str">
        <f>CONCATENATE(H78,"-",G78)</f>
        <v>30088194-DISEÑO</v>
      </c>
      <c r="J78" s="170" t="str">
        <f t="shared" si="59"/>
        <v>30088194</v>
      </c>
      <c r="K78" s="170"/>
      <c r="L78" s="170">
        <v>31</v>
      </c>
      <c r="M78" s="170" t="s">
        <v>190</v>
      </c>
      <c r="N78" s="170"/>
      <c r="O78" s="170" t="e">
        <f>VLOOKUP(H78,#REF!,1,FALSE)</f>
        <v>#REF!</v>
      </c>
      <c r="P78" s="393" t="s">
        <v>191</v>
      </c>
      <c r="Q78" s="395">
        <v>168868000</v>
      </c>
      <c r="R78" s="56">
        <v>32463865</v>
      </c>
      <c r="S78" s="56">
        <v>0</v>
      </c>
      <c r="T78" s="172">
        <v>0</v>
      </c>
      <c r="U78" s="172">
        <v>0</v>
      </c>
      <c r="V78" s="172">
        <v>0</v>
      </c>
      <c r="W78" s="172">
        <f>T78+U78+V78</f>
        <v>0</v>
      </c>
      <c r="X78" s="172">
        <v>0</v>
      </c>
      <c r="Y78" s="172">
        <v>0</v>
      </c>
      <c r="Z78" s="172">
        <v>0</v>
      </c>
      <c r="AA78" s="172">
        <f>X78+Y78+Z78</f>
        <v>0</v>
      </c>
      <c r="AB78" s="56">
        <f>T78+U78+V78+X78+Y78+Z78</f>
        <v>0</v>
      </c>
      <c r="AC78" s="56">
        <v>0</v>
      </c>
      <c r="AD78" s="56">
        <v>0</v>
      </c>
      <c r="AE78" s="56">
        <v>0</v>
      </c>
      <c r="AF78" s="56">
        <f>AC78+AD78+AE78</f>
        <v>0</v>
      </c>
      <c r="AG78" s="56">
        <f>W78+X78+Y78+Z78+AC78+AD78+AE78</f>
        <v>0</v>
      </c>
      <c r="AH78" s="56">
        <v>0</v>
      </c>
      <c r="AI78" s="56">
        <v>0</v>
      </c>
      <c r="AJ78" s="56">
        <v>0</v>
      </c>
      <c r="AK78" s="56">
        <f t="shared" si="60"/>
        <v>0</v>
      </c>
      <c r="AL78" s="56">
        <f t="shared" si="61"/>
        <v>0</v>
      </c>
      <c r="AM78" s="56">
        <f>Q78-(R78+S78)</f>
        <v>136404135</v>
      </c>
      <c r="AN78" s="60" t="s">
        <v>88</v>
      </c>
      <c r="AO78" s="65">
        <f t="shared" si="62"/>
        <v>32463865</v>
      </c>
      <c r="AR78" s="64">
        <f>VLOOKUP(H78,'ppto 2019'!J$5:J$955,1,FALSE)</f>
        <v>30088194</v>
      </c>
    </row>
    <row r="79" spans="1:44" ht="15" customHeight="1" outlineLevel="2">
      <c r="A79" s="109"/>
      <c r="B79" s="109"/>
      <c r="C79" s="109"/>
      <c r="D79" s="109"/>
      <c r="E79" s="109"/>
      <c r="F79" s="109"/>
      <c r="G79" s="109"/>
      <c r="H79" s="106"/>
      <c r="I79" s="106"/>
      <c r="J79" s="106"/>
      <c r="K79" s="106"/>
      <c r="L79" s="106"/>
      <c r="M79" s="106"/>
      <c r="N79" s="106"/>
      <c r="O79" s="106"/>
      <c r="P79" s="352" t="s">
        <v>874</v>
      </c>
      <c r="Q79" s="79">
        <f t="shared" ref="Q79:AM79" si="63">SUBTOTAL(9,Q77:Q78)</f>
        <v>542404000</v>
      </c>
      <c r="R79" s="79">
        <f t="shared" si="63"/>
        <v>32463865</v>
      </c>
      <c r="S79" s="79">
        <f t="shared" si="63"/>
        <v>316335870</v>
      </c>
      <c r="T79" s="79">
        <f t="shared" si="63"/>
        <v>0</v>
      </c>
      <c r="U79" s="79">
        <f t="shared" si="63"/>
        <v>0</v>
      </c>
      <c r="V79" s="79">
        <f t="shared" si="63"/>
        <v>16436249</v>
      </c>
      <c r="W79" s="79">
        <f t="shared" si="63"/>
        <v>16436249</v>
      </c>
      <c r="X79" s="79">
        <f t="shared" si="63"/>
        <v>12778811</v>
      </c>
      <c r="Y79" s="79">
        <f t="shared" si="63"/>
        <v>38209982</v>
      </c>
      <c r="Z79" s="79">
        <f t="shared" si="63"/>
        <v>72901590</v>
      </c>
      <c r="AA79" s="79">
        <f t="shared" si="63"/>
        <v>123890383</v>
      </c>
      <c r="AB79" s="79">
        <f t="shared" si="63"/>
        <v>140326632</v>
      </c>
      <c r="AC79" s="79">
        <f t="shared" si="63"/>
        <v>60080100</v>
      </c>
      <c r="AD79" s="79">
        <f t="shared" si="63"/>
        <v>26070365</v>
      </c>
      <c r="AE79" s="79">
        <f t="shared" si="63"/>
        <v>0</v>
      </c>
      <c r="AF79" s="79">
        <f t="shared" si="63"/>
        <v>86150465</v>
      </c>
      <c r="AG79" s="79">
        <f t="shared" si="63"/>
        <v>226477097</v>
      </c>
      <c r="AH79" s="79">
        <f t="shared" si="63"/>
        <v>0</v>
      </c>
      <c r="AI79" s="79">
        <f t="shared" si="63"/>
        <v>0</v>
      </c>
      <c r="AJ79" s="79">
        <f t="shared" si="63"/>
        <v>92133773</v>
      </c>
      <c r="AK79" s="79">
        <f t="shared" si="63"/>
        <v>318610870</v>
      </c>
      <c r="AL79" s="79">
        <f t="shared" si="63"/>
        <v>-2275000</v>
      </c>
      <c r="AM79" s="79">
        <f t="shared" si="63"/>
        <v>193604265</v>
      </c>
      <c r="AN79" s="108"/>
    </row>
    <row r="80" spans="1:44" ht="15" customHeight="1" outlineLevel="2">
      <c r="A80" s="62"/>
      <c r="B80" s="62"/>
      <c r="C80" s="62"/>
      <c r="D80" s="62"/>
      <c r="E80" s="62"/>
      <c r="F80" s="62"/>
      <c r="G80" s="62"/>
      <c r="H80" s="377"/>
      <c r="I80" s="377"/>
      <c r="J80" s="377"/>
      <c r="K80" s="377"/>
      <c r="L80" s="377"/>
      <c r="M80" s="377"/>
      <c r="N80" s="377"/>
      <c r="O80" s="377"/>
      <c r="P80" s="109"/>
      <c r="Q80" s="371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398"/>
    </row>
    <row r="81" spans="1:44" ht="18.75" customHeight="1" outlineLevel="1">
      <c r="A81" s="109"/>
      <c r="B81" s="109"/>
      <c r="C81" s="109"/>
      <c r="D81" s="109"/>
      <c r="E81" s="84"/>
      <c r="F81" s="109"/>
      <c r="G81" s="109"/>
      <c r="H81" s="106"/>
      <c r="I81" s="106"/>
      <c r="J81" s="106"/>
      <c r="K81" s="106"/>
      <c r="L81" s="106"/>
      <c r="M81" s="106"/>
      <c r="N81" s="106"/>
      <c r="O81" s="106"/>
      <c r="P81" s="399" t="s">
        <v>897</v>
      </c>
      <c r="Q81" s="400">
        <f t="shared" ref="Q81:AM81" si="64">Q79</f>
        <v>542404000</v>
      </c>
      <c r="R81" s="400">
        <f t="shared" si="64"/>
        <v>32463865</v>
      </c>
      <c r="S81" s="400">
        <f t="shared" si="64"/>
        <v>316335870</v>
      </c>
      <c r="T81" s="400">
        <f t="shared" si="64"/>
        <v>0</v>
      </c>
      <c r="U81" s="400">
        <f t="shared" si="64"/>
        <v>0</v>
      </c>
      <c r="V81" s="400">
        <f t="shared" si="64"/>
        <v>16436249</v>
      </c>
      <c r="W81" s="400">
        <f t="shared" si="64"/>
        <v>16436249</v>
      </c>
      <c r="X81" s="400">
        <f t="shared" si="64"/>
        <v>12778811</v>
      </c>
      <c r="Y81" s="400">
        <f t="shared" si="64"/>
        <v>38209982</v>
      </c>
      <c r="Z81" s="400">
        <f t="shared" si="64"/>
        <v>72901590</v>
      </c>
      <c r="AA81" s="400">
        <f t="shared" si="64"/>
        <v>123890383</v>
      </c>
      <c r="AB81" s="400">
        <f t="shared" si="64"/>
        <v>140326632</v>
      </c>
      <c r="AC81" s="400">
        <f t="shared" si="64"/>
        <v>60080100</v>
      </c>
      <c r="AD81" s="400">
        <f t="shared" si="64"/>
        <v>26070365</v>
      </c>
      <c r="AE81" s="400">
        <f t="shared" si="64"/>
        <v>0</v>
      </c>
      <c r="AF81" s="400">
        <f t="shared" si="64"/>
        <v>86150465</v>
      </c>
      <c r="AG81" s="400">
        <f t="shared" si="64"/>
        <v>226477097</v>
      </c>
      <c r="AH81" s="400">
        <f t="shared" si="64"/>
        <v>0</v>
      </c>
      <c r="AI81" s="400">
        <f t="shared" si="64"/>
        <v>0</v>
      </c>
      <c r="AJ81" s="400">
        <f t="shared" si="64"/>
        <v>92133773</v>
      </c>
      <c r="AK81" s="400">
        <f t="shared" si="64"/>
        <v>318610870</v>
      </c>
      <c r="AL81" s="400">
        <f t="shared" si="64"/>
        <v>-2275000</v>
      </c>
      <c r="AM81" s="400">
        <f t="shared" si="64"/>
        <v>193604265</v>
      </c>
      <c r="AN81" s="108"/>
    </row>
    <row r="82" spans="1:44" ht="15" customHeight="1" outlineLevel="1">
      <c r="A82" s="109"/>
      <c r="B82" s="109"/>
      <c r="C82" s="109"/>
      <c r="D82" s="109"/>
      <c r="E82" s="84"/>
      <c r="F82" s="109"/>
      <c r="G82" s="109"/>
      <c r="H82" s="106"/>
      <c r="I82" s="106"/>
      <c r="J82" s="106"/>
      <c r="K82" s="106"/>
      <c r="L82" s="106"/>
      <c r="M82" s="106"/>
      <c r="N82" s="106"/>
      <c r="O82" s="106"/>
      <c r="P82" s="84"/>
      <c r="Q82" s="85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108"/>
    </row>
    <row r="83" spans="1:44" ht="26.25" customHeight="1" outlineLevel="1">
      <c r="A83" s="109"/>
      <c r="B83" s="109"/>
      <c r="C83" s="109"/>
      <c r="D83" s="109"/>
      <c r="E83" s="84"/>
      <c r="F83" s="109"/>
      <c r="G83" s="109"/>
      <c r="H83" s="106"/>
      <c r="I83" s="106"/>
      <c r="J83" s="106"/>
      <c r="K83" s="106"/>
      <c r="L83" s="106"/>
      <c r="M83" s="106"/>
      <c r="N83" s="106"/>
      <c r="O83" s="106"/>
      <c r="P83" s="401" t="s">
        <v>213</v>
      </c>
      <c r="Q83" s="85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108"/>
    </row>
    <row r="84" spans="1:44" ht="15" customHeight="1" outlineLevel="2">
      <c r="A84" s="109"/>
      <c r="B84" s="109"/>
      <c r="C84" s="109"/>
      <c r="D84" s="109"/>
      <c r="E84" s="109"/>
      <c r="F84" s="109"/>
      <c r="G84" s="109"/>
      <c r="H84" s="106"/>
      <c r="I84" s="106"/>
      <c r="J84" s="106"/>
      <c r="K84" s="106"/>
      <c r="L84" s="106"/>
      <c r="M84" s="106"/>
      <c r="N84" s="106"/>
      <c r="O84" s="106"/>
      <c r="P84" s="43" t="s">
        <v>871</v>
      </c>
      <c r="Q84" s="371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08"/>
    </row>
    <row r="85" spans="1:44" s="64" customFormat="1" ht="15" customHeight="1" outlineLevel="2">
      <c r="A85" s="393">
        <v>31</v>
      </c>
      <c r="B85" s="393" t="s">
        <v>79</v>
      </c>
      <c r="C85" s="393" t="s">
        <v>102</v>
      </c>
      <c r="D85" s="393" t="s">
        <v>83</v>
      </c>
      <c r="E85" s="393" t="s">
        <v>215</v>
      </c>
      <c r="F85" s="393" t="s">
        <v>175</v>
      </c>
      <c r="G85" s="393" t="s">
        <v>85</v>
      </c>
      <c r="H85" s="394">
        <v>30110580</v>
      </c>
      <c r="I85" s="170" t="str">
        <f>CONCATENATE(H85,"-",G85)</f>
        <v>30110580-EJECUCION</v>
      </c>
      <c r="J85" s="170" t="str">
        <f t="shared" ref="J85" si="65">CLEAN(H85)</f>
        <v>30110580</v>
      </c>
      <c r="K85" s="170"/>
      <c r="L85" s="170">
        <v>31</v>
      </c>
      <c r="M85" s="170" t="s">
        <v>215</v>
      </c>
      <c r="N85" s="170"/>
      <c r="O85" s="170" t="e">
        <f>VLOOKUP(H85,#REF!,1,FALSE)</f>
        <v>#REF!</v>
      </c>
      <c r="P85" s="393" t="s">
        <v>216</v>
      </c>
      <c r="Q85" s="395">
        <v>2735592418</v>
      </c>
      <c r="R85" s="56">
        <v>55971432</v>
      </c>
      <c r="S85" s="56">
        <v>250673466</v>
      </c>
      <c r="T85" s="172">
        <v>0</v>
      </c>
      <c r="U85" s="172">
        <v>0</v>
      </c>
      <c r="V85" s="172">
        <v>0</v>
      </c>
      <c r="W85" s="172">
        <f>T85+U85+V85</f>
        <v>0</v>
      </c>
      <c r="X85" s="172">
        <v>0</v>
      </c>
      <c r="Y85" s="172">
        <v>0</v>
      </c>
      <c r="Z85" s="172">
        <v>0</v>
      </c>
      <c r="AA85" s="172">
        <f>X85+Y85+Z85</f>
        <v>0</v>
      </c>
      <c r="AB85" s="56">
        <f>T85+U85+V85+X85+Y85+Z85</f>
        <v>0</v>
      </c>
      <c r="AC85" s="56">
        <v>0</v>
      </c>
      <c r="AD85" s="56">
        <v>0</v>
      </c>
      <c r="AE85" s="56">
        <v>0</v>
      </c>
      <c r="AF85" s="56">
        <f>AC85+AD85+AE85</f>
        <v>0</v>
      </c>
      <c r="AG85" s="56">
        <f>W85+X85+Y85+Z85+AC85+AD85+AE85</f>
        <v>0</v>
      </c>
      <c r="AH85" s="56">
        <v>0</v>
      </c>
      <c r="AI85" s="56">
        <v>0</v>
      </c>
      <c r="AJ85" s="56">
        <v>250673466</v>
      </c>
      <c r="AK85" s="56">
        <f>T85+U85+V85+X85+Y85+Z85+AC85+AD85+AE85+AH85+AI85+AJ85</f>
        <v>250673466</v>
      </c>
      <c r="AL85" s="56">
        <f t="shared" ref="AL85" si="66">S85-AK85</f>
        <v>0</v>
      </c>
      <c r="AM85" s="56">
        <f>Q85-(R85+S85)</f>
        <v>2428947520</v>
      </c>
      <c r="AN85" s="60" t="s">
        <v>88</v>
      </c>
      <c r="AO85" s="65">
        <f>R85+AK85</f>
        <v>306644898</v>
      </c>
      <c r="AR85" s="64">
        <f>VLOOKUP(H85,'ppto 2019'!J$5:J$955,1,FALSE)</f>
        <v>30110580</v>
      </c>
    </row>
    <row r="86" spans="1:44" ht="15" customHeight="1" outlineLevel="2">
      <c r="A86" s="109"/>
      <c r="B86" s="109"/>
      <c r="C86" s="109"/>
      <c r="D86" s="109"/>
      <c r="E86" s="109"/>
      <c r="F86" s="109"/>
      <c r="G86" s="109"/>
      <c r="H86" s="106"/>
      <c r="I86" s="106"/>
      <c r="J86" s="106"/>
      <c r="K86" s="106"/>
      <c r="L86" s="106"/>
      <c r="M86" s="106"/>
      <c r="N86" s="106"/>
      <c r="O86" s="106"/>
      <c r="P86" s="352" t="s">
        <v>874</v>
      </c>
      <c r="Q86" s="79">
        <f t="shared" ref="Q86:AM86" si="67">SUBTOTAL(9,Q85:Q85)</f>
        <v>2735592418</v>
      </c>
      <c r="R86" s="79">
        <f t="shared" si="67"/>
        <v>55971432</v>
      </c>
      <c r="S86" s="79">
        <f t="shared" si="67"/>
        <v>250673466</v>
      </c>
      <c r="T86" s="79">
        <f t="shared" si="67"/>
        <v>0</v>
      </c>
      <c r="U86" s="79">
        <f t="shared" si="67"/>
        <v>0</v>
      </c>
      <c r="V86" s="79">
        <f t="shared" si="67"/>
        <v>0</v>
      </c>
      <c r="W86" s="79">
        <f t="shared" si="67"/>
        <v>0</v>
      </c>
      <c r="X86" s="79">
        <f t="shared" si="67"/>
        <v>0</v>
      </c>
      <c r="Y86" s="79">
        <f t="shared" si="67"/>
        <v>0</v>
      </c>
      <c r="Z86" s="79">
        <f t="shared" si="67"/>
        <v>0</v>
      </c>
      <c r="AA86" s="79">
        <f t="shared" si="67"/>
        <v>0</v>
      </c>
      <c r="AB86" s="79">
        <f t="shared" si="67"/>
        <v>0</v>
      </c>
      <c r="AC86" s="79">
        <f t="shared" si="67"/>
        <v>0</v>
      </c>
      <c r="AD86" s="79">
        <f t="shared" si="67"/>
        <v>0</v>
      </c>
      <c r="AE86" s="79">
        <f t="shared" si="67"/>
        <v>0</v>
      </c>
      <c r="AF86" s="79">
        <f t="shared" si="67"/>
        <v>0</v>
      </c>
      <c r="AG86" s="79">
        <f t="shared" si="67"/>
        <v>0</v>
      </c>
      <c r="AH86" s="79">
        <f t="shared" si="67"/>
        <v>0</v>
      </c>
      <c r="AI86" s="79">
        <f t="shared" si="67"/>
        <v>0</v>
      </c>
      <c r="AJ86" s="79">
        <f t="shared" si="67"/>
        <v>250673466</v>
      </c>
      <c r="AK86" s="79">
        <f t="shared" si="67"/>
        <v>250673466</v>
      </c>
      <c r="AL86" s="79">
        <f t="shared" si="67"/>
        <v>0</v>
      </c>
      <c r="AM86" s="79">
        <f t="shared" si="67"/>
        <v>2428947520</v>
      </c>
      <c r="AN86" s="108"/>
    </row>
    <row r="87" spans="1:44" ht="15" customHeight="1" outlineLevel="2">
      <c r="A87" s="109"/>
      <c r="B87" s="109"/>
      <c r="C87" s="109"/>
      <c r="D87" s="109"/>
      <c r="E87" s="109"/>
      <c r="F87" s="109"/>
      <c r="G87" s="109"/>
      <c r="H87" s="106"/>
      <c r="I87" s="106"/>
      <c r="J87" s="106"/>
      <c r="K87" s="106"/>
      <c r="L87" s="106"/>
      <c r="M87" s="106"/>
      <c r="N87" s="106"/>
      <c r="O87" s="106"/>
      <c r="P87" s="109"/>
      <c r="Q87" s="371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08"/>
    </row>
    <row r="88" spans="1:44" ht="15" customHeight="1" outlineLevel="2">
      <c r="A88" s="109"/>
      <c r="B88" s="109"/>
      <c r="C88" s="109"/>
      <c r="D88" s="109"/>
      <c r="E88" s="109"/>
      <c r="F88" s="109"/>
      <c r="G88" s="109"/>
      <c r="H88" s="106"/>
      <c r="I88" s="106"/>
      <c r="J88" s="106"/>
      <c r="K88" s="106"/>
      <c r="L88" s="106"/>
      <c r="M88" s="106"/>
      <c r="N88" s="106"/>
      <c r="O88" s="106"/>
      <c r="P88" s="43" t="s">
        <v>875</v>
      </c>
      <c r="Q88" s="371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08"/>
    </row>
    <row r="89" spans="1:44" s="64" customFormat="1" ht="15" customHeight="1" outlineLevel="2">
      <c r="A89" s="393">
        <v>31</v>
      </c>
      <c r="B89" s="393" t="s">
        <v>79</v>
      </c>
      <c r="C89" s="393" t="s">
        <v>80</v>
      </c>
      <c r="D89" s="393" t="s">
        <v>83</v>
      </c>
      <c r="E89" s="393" t="s">
        <v>215</v>
      </c>
      <c r="F89" s="393" t="s">
        <v>84</v>
      </c>
      <c r="G89" s="393" t="s">
        <v>85</v>
      </c>
      <c r="H89" s="394">
        <v>30071876</v>
      </c>
      <c r="I89" s="396" t="str">
        <f t="shared" ref="I89:I94" si="68">CONCATENATE(H89,"-",G89)</f>
        <v>30071876-EJECUCION</v>
      </c>
      <c r="J89" s="170" t="str">
        <f t="shared" ref="J89:J92" si="69">CLEAN(H89)</f>
        <v>30071876</v>
      </c>
      <c r="K89" s="170" t="s">
        <v>898</v>
      </c>
      <c r="L89" s="170">
        <v>31</v>
      </c>
      <c r="M89" s="170" t="s">
        <v>215</v>
      </c>
      <c r="N89" s="170"/>
      <c r="O89" s="170" t="e">
        <f>VLOOKUP(H89,#REF!,1,FALSE)</f>
        <v>#REF!</v>
      </c>
      <c r="P89" s="393" t="s">
        <v>899</v>
      </c>
      <c r="Q89" s="395">
        <v>441054507</v>
      </c>
      <c r="R89" s="56">
        <v>441054507</v>
      </c>
      <c r="S89" s="56">
        <v>0</v>
      </c>
      <c r="T89" s="172">
        <v>0</v>
      </c>
      <c r="U89" s="172">
        <v>0</v>
      </c>
      <c r="V89" s="172">
        <v>0</v>
      </c>
      <c r="W89" s="172">
        <f t="shared" ref="W89:W94" si="70">T89+U89+V89</f>
        <v>0</v>
      </c>
      <c r="X89" s="172">
        <v>0</v>
      </c>
      <c r="Y89" s="172">
        <v>0</v>
      </c>
      <c r="Z89" s="172">
        <v>0</v>
      </c>
      <c r="AA89" s="172">
        <f t="shared" ref="AA89:AA94" si="71">X89+Y89+Z89</f>
        <v>0</v>
      </c>
      <c r="AB89" s="56">
        <f t="shared" ref="AB89:AB94" si="72">T89+U89+V89+X89+Y89+Z89</f>
        <v>0</v>
      </c>
      <c r="AC89" s="56">
        <v>0</v>
      </c>
      <c r="AD89" s="56">
        <v>0</v>
      </c>
      <c r="AE89" s="56">
        <v>0</v>
      </c>
      <c r="AF89" s="56">
        <f t="shared" ref="AF89:AF94" si="73">AC89+AD89+AE89</f>
        <v>0</v>
      </c>
      <c r="AG89" s="56">
        <f t="shared" ref="AG89:AG94" si="74">W89+X89+Y89+Z89+AC89+AD89+AE89</f>
        <v>0</v>
      </c>
      <c r="AH89" s="56">
        <v>0</v>
      </c>
      <c r="AI89" s="56">
        <v>0</v>
      </c>
      <c r="AJ89" s="56">
        <v>0</v>
      </c>
      <c r="AK89" s="56">
        <f t="shared" ref="AK89:AK94" si="75">T89+U89+V89+X89+Y89+Z89+AC89+AD89+AE89+AH89+AI89+AJ89</f>
        <v>0</v>
      </c>
      <c r="AL89" s="56">
        <f t="shared" ref="AL89:AL94" si="76">S89-AK89</f>
        <v>0</v>
      </c>
      <c r="AM89" s="56">
        <f t="shared" ref="AM89:AM94" si="77">Q89-(R89+S89)</f>
        <v>0</v>
      </c>
      <c r="AN89" s="60" t="s">
        <v>88</v>
      </c>
      <c r="AO89" s="65">
        <f t="shared" ref="AO89:AO94" si="78">R89+AK89</f>
        <v>441054507</v>
      </c>
      <c r="AP89" s="64" t="s">
        <v>1119</v>
      </c>
      <c r="AR89" s="64" t="e">
        <f>VLOOKUP(H89,'ppto 2019'!J$5:J$955,1,FALSE)</f>
        <v>#N/A</v>
      </c>
    </row>
    <row r="90" spans="1:44" s="64" customFormat="1" ht="15" customHeight="1" outlineLevel="2">
      <c r="A90" s="393">
        <v>29</v>
      </c>
      <c r="B90" s="393" t="s">
        <v>114</v>
      </c>
      <c r="C90" s="393" t="s">
        <v>96</v>
      </c>
      <c r="D90" s="393" t="s">
        <v>83</v>
      </c>
      <c r="E90" s="393" t="s">
        <v>215</v>
      </c>
      <c r="F90" s="393" t="s">
        <v>94</v>
      </c>
      <c r="G90" s="393" t="s">
        <v>85</v>
      </c>
      <c r="H90" s="394">
        <v>40001677</v>
      </c>
      <c r="I90" s="396" t="str">
        <f t="shared" si="68"/>
        <v>40001677-EJECUCION</v>
      </c>
      <c r="J90" s="170" t="str">
        <f t="shared" si="69"/>
        <v>40001677</v>
      </c>
      <c r="K90" s="170"/>
      <c r="L90" s="170">
        <v>31</v>
      </c>
      <c r="M90" s="170" t="s">
        <v>215</v>
      </c>
      <c r="N90" s="170"/>
      <c r="O90" s="170" t="e">
        <f>VLOOKUP(H90,#REF!,1,FALSE)</f>
        <v>#REF!</v>
      </c>
      <c r="P90" s="393" t="s">
        <v>900</v>
      </c>
      <c r="Q90" s="395">
        <v>74409100</v>
      </c>
      <c r="R90" s="56">
        <v>0</v>
      </c>
      <c r="S90" s="56">
        <v>74409100</v>
      </c>
      <c r="T90" s="172">
        <v>0</v>
      </c>
      <c r="U90" s="172">
        <v>0</v>
      </c>
      <c r="V90" s="172">
        <v>0</v>
      </c>
      <c r="W90" s="172">
        <f t="shared" si="70"/>
        <v>0</v>
      </c>
      <c r="X90" s="172">
        <v>0</v>
      </c>
      <c r="Y90" s="172">
        <v>0</v>
      </c>
      <c r="Z90" s="172">
        <v>74409100</v>
      </c>
      <c r="AA90" s="172">
        <f t="shared" si="71"/>
        <v>74409100</v>
      </c>
      <c r="AB90" s="56">
        <f t="shared" si="72"/>
        <v>74409100</v>
      </c>
      <c r="AC90" s="56">
        <v>0</v>
      </c>
      <c r="AD90" s="56">
        <v>0</v>
      </c>
      <c r="AE90" s="56">
        <v>0</v>
      </c>
      <c r="AF90" s="56">
        <f t="shared" si="73"/>
        <v>0</v>
      </c>
      <c r="AG90" s="56">
        <f t="shared" si="74"/>
        <v>74409100</v>
      </c>
      <c r="AH90" s="56">
        <v>0</v>
      </c>
      <c r="AI90" s="56">
        <v>0</v>
      </c>
      <c r="AJ90" s="56">
        <v>0</v>
      </c>
      <c r="AK90" s="56">
        <f t="shared" si="75"/>
        <v>74409100</v>
      </c>
      <c r="AL90" s="56">
        <f t="shared" si="76"/>
        <v>0</v>
      </c>
      <c r="AM90" s="56">
        <f t="shared" si="77"/>
        <v>0</v>
      </c>
      <c r="AN90" s="60" t="s">
        <v>108</v>
      </c>
      <c r="AO90" s="65">
        <f t="shared" si="78"/>
        <v>74409100</v>
      </c>
      <c r="AP90" s="64" t="s">
        <v>1119</v>
      </c>
      <c r="AR90" s="64" t="e">
        <f>VLOOKUP(H90,'ppto 2019'!J$5:J$955,1,FALSE)</f>
        <v>#N/A</v>
      </c>
    </row>
    <row r="91" spans="1:44" s="64" customFormat="1" ht="15" customHeight="1" outlineLevel="2">
      <c r="A91" s="393">
        <v>31</v>
      </c>
      <c r="B91" s="393" t="s">
        <v>114</v>
      </c>
      <c r="C91" s="393" t="s">
        <v>167</v>
      </c>
      <c r="D91" s="393" t="s">
        <v>83</v>
      </c>
      <c r="E91" s="393" t="s">
        <v>215</v>
      </c>
      <c r="F91" s="393" t="s">
        <v>201</v>
      </c>
      <c r="G91" s="393" t="s">
        <v>85</v>
      </c>
      <c r="H91" s="394">
        <v>20170733</v>
      </c>
      <c r="I91" s="396" t="str">
        <f t="shared" si="68"/>
        <v>20170733-EJECUCION</v>
      </c>
      <c r="J91" s="170" t="str">
        <f t="shared" si="69"/>
        <v>20170733</v>
      </c>
      <c r="K91" s="170"/>
      <c r="L91" s="170">
        <v>31</v>
      </c>
      <c r="M91" s="170" t="s">
        <v>215</v>
      </c>
      <c r="N91" s="170"/>
      <c r="O91" s="170" t="e">
        <f>VLOOKUP(H91,#REF!,1,FALSE)</f>
        <v>#REF!</v>
      </c>
      <c r="P91" s="393" t="s">
        <v>901</v>
      </c>
      <c r="Q91" s="395">
        <v>117085000</v>
      </c>
      <c r="R91" s="56">
        <v>0</v>
      </c>
      <c r="S91" s="56">
        <v>117085000</v>
      </c>
      <c r="T91" s="172">
        <v>0</v>
      </c>
      <c r="U91" s="172">
        <v>0</v>
      </c>
      <c r="V91" s="172">
        <v>0</v>
      </c>
      <c r="W91" s="172">
        <f t="shared" si="70"/>
        <v>0</v>
      </c>
      <c r="X91" s="172">
        <v>0</v>
      </c>
      <c r="Y91" s="172">
        <v>0</v>
      </c>
      <c r="Z91" s="172">
        <v>117085000</v>
      </c>
      <c r="AA91" s="172">
        <f t="shared" si="71"/>
        <v>117085000</v>
      </c>
      <c r="AB91" s="56">
        <f t="shared" si="72"/>
        <v>117085000</v>
      </c>
      <c r="AC91" s="56">
        <v>0</v>
      </c>
      <c r="AD91" s="56">
        <v>0</v>
      </c>
      <c r="AE91" s="56">
        <v>0</v>
      </c>
      <c r="AF91" s="56">
        <f t="shared" si="73"/>
        <v>0</v>
      </c>
      <c r="AG91" s="56">
        <f t="shared" si="74"/>
        <v>117085000</v>
      </c>
      <c r="AH91" s="56">
        <v>0</v>
      </c>
      <c r="AI91" s="56">
        <v>0</v>
      </c>
      <c r="AJ91" s="56">
        <v>0</v>
      </c>
      <c r="AK91" s="56">
        <f t="shared" si="75"/>
        <v>117085000</v>
      </c>
      <c r="AL91" s="56">
        <f t="shared" si="76"/>
        <v>0</v>
      </c>
      <c r="AM91" s="56">
        <f t="shared" si="77"/>
        <v>0</v>
      </c>
      <c r="AN91" s="60" t="s">
        <v>88</v>
      </c>
      <c r="AO91" s="65">
        <f t="shared" si="78"/>
        <v>117085000</v>
      </c>
      <c r="AP91" s="64" t="s">
        <v>1119</v>
      </c>
      <c r="AR91" s="64" t="e">
        <f>VLOOKUP(H91,'ppto 2019'!J$5:J$955,1,FALSE)</f>
        <v>#N/A</v>
      </c>
    </row>
    <row r="92" spans="1:44" s="64" customFormat="1" ht="15" customHeight="1" outlineLevel="2">
      <c r="A92" s="393">
        <v>31</v>
      </c>
      <c r="B92" s="393" t="s">
        <v>79</v>
      </c>
      <c r="C92" s="393" t="s">
        <v>124</v>
      </c>
      <c r="D92" s="393" t="s">
        <v>83</v>
      </c>
      <c r="E92" s="393" t="s">
        <v>215</v>
      </c>
      <c r="F92" s="393" t="s">
        <v>84</v>
      </c>
      <c r="G92" s="393" t="s">
        <v>85</v>
      </c>
      <c r="H92" s="394">
        <v>30269724</v>
      </c>
      <c r="I92" s="396" t="str">
        <f t="shared" si="68"/>
        <v>30269724-EJECUCION</v>
      </c>
      <c r="J92" s="170" t="str">
        <f t="shared" si="69"/>
        <v>30269724</v>
      </c>
      <c r="K92" s="170"/>
      <c r="L92" s="170">
        <v>31</v>
      </c>
      <c r="M92" s="170" t="s">
        <v>215</v>
      </c>
      <c r="N92" s="170"/>
      <c r="O92" s="170" t="e">
        <f>VLOOKUP(H92,#REF!,1,FALSE)</f>
        <v>#REF!</v>
      </c>
      <c r="P92" s="393" t="s">
        <v>902</v>
      </c>
      <c r="Q92" s="395">
        <v>1146137071</v>
      </c>
      <c r="R92" s="56">
        <v>1138036824</v>
      </c>
      <c r="S92" s="56">
        <v>8100247</v>
      </c>
      <c r="T92" s="172">
        <v>0</v>
      </c>
      <c r="U92" s="172">
        <v>0</v>
      </c>
      <c r="V92" s="172">
        <v>0</v>
      </c>
      <c r="W92" s="172">
        <f t="shared" si="70"/>
        <v>0</v>
      </c>
      <c r="X92" s="172">
        <v>0</v>
      </c>
      <c r="Y92" s="172">
        <v>0</v>
      </c>
      <c r="Z92" s="172">
        <v>8100247</v>
      </c>
      <c r="AA92" s="172">
        <f t="shared" si="71"/>
        <v>8100247</v>
      </c>
      <c r="AB92" s="56">
        <f t="shared" si="72"/>
        <v>8100247</v>
      </c>
      <c r="AC92" s="56">
        <v>0</v>
      </c>
      <c r="AD92" s="56">
        <v>0</v>
      </c>
      <c r="AE92" s="56">
        <v>0</v>
      </c>
      <c r="AF92" s="56">
        <f t="shared" si="73"/>
        <v>0</v>
      </c>
      <c r="AG92" s="56">
        <f t="shared" si="74"/>
        <v>8100247</v>
      </c>
      <c r="AH92" s="56">
        <v>0</v>
      </c>
      <c r="AI92" s="56">
        <v>0</v>
      </c>
      <c r="AJ92" s="56">
        <v>0</v>
      </c>
      <c r="AK92" s="56">
        <f t="shared" si="75"/>
        <v>8100247</v>
      </c>
      <c r="AL92" s="56">
        <f t="shared" si="76"/>
        <v>0</v>
      </c>
      <c r="AM92" s="56">
        <f t="shared" si="77"/>
        <v>0</v>
      </c>
      <c r="AN92" s="60" t="s">
        <v>88</v>
      </c>
      <c r="AO92" s="65">
        <f t="shared" si="78"/>
        <v>1146137071</v>
      </c>
      <c r="AP92" s="64" t="s">
        <v>1119</v>
      </c>
      <c r="AR92" s="64" t="e">
        <f>VLOOKUP(H92,'ppto 2019'!J$5:J$955,1,FALSE)</f>
        <v>#N/A</v>
      </c>
    </row>
    <row r="93" spans="1:44" s="64" customFormat="1" ht="15" customHeight="1" outlineLevel="2">
      <c r="A93" s="393">
        <v>31</v>
      </c>
      <c r="B93" s="393" t="s">
        <v>114</v>
      </c>
      <c r="C93" s="393" t="s">
        <v>167</v>
      </c>
      <c r="D93" s="393" t="s">
        <v>83</v>
      </c>
      <c r="E93" s="393" t="s">
        <v>215</v>
      </c>
      <c r="F93" s="393" t="s">
        <v>201</v>
      </c>
      <c r="G93" s="393" t="s">
        <v>85</v>
      </c>
      <c r="H93" s="394">
        <v>30118485</v>
      </c>
      <c r="I93" s="396" t="str">
        <f t="shared" si="68"/>
        <v>30118485-EJECUCION</v>
      </c>
      <c r="J93" s="170" t="str">
        <f>CLEAN(H93)</f>
        <v>30118485</v>
      </c>
      <c r="K93" s="170"/>
      <c r="L93" s="170">
        <v>31</v>
      </c>
      <c r="M93" s="170" t="s">
        <v>215</v>
      </c>
      <c r="N93" s="170"/>
      <c r="O93" s="170" t="e">
        <f>VLOOKUP(H93,#REF!,1,FALSE)</f>
        <v>#REF!</v>
      </c>
      <c r="P93" s="393" t="s">
        <v>218</v>
      </c>
      <c r="Q93" s="395">
        <v>405000000</v>
      </c>
      <c r="R93" s="56">
        <v>0</v>
      </c>
      <c r="S93" s="56">
        <v>405000000</v>
      </c>
      <c r="T93" s="172">
        <v>0</v>
      </c>
      <c r="U93" s="172">
        <v>0</v>
      </c>
      <c r="V93" s="172">
        <v>0</v>
      </c>
      <c r="W93" s="172">
        <f t="shared" si="70"/>
        <v>0</v>
      </c>
      <c r="X93" s="172">
        <v>0</v>
      </c>
      <c r="Y93" s="172">
        <v>0</v>
      </c>
      <c r="Z93" s="172">
        <v>0</v>
      </c>
      <c r="AA93" s="172">
        <f t="shared" si="71"/>
        <v>0</v>
      </c>
      <c r="AB93" s="56">
        <f t="shared" si="72"/>
        <v>0</v>
      </c>
      <c r="AC93" s="56">
        <v>0</v>
      </c>
      <c r="AD93" s="56">
        <v>0</v>
      </c>
      <c r="AE93" s="56">
        <v>0</v>
      </c>
      <c r="AF93" s="56">
        <f t="shared" si="73"/>
        <v>0</v>
      </c>
      <c r="AG93" s="56">
        <f t="shared" si="74"/>
        <v>0</v>
      </c>
      <c r="AH93" s="56">
        <v>0</v>
      </c>
      <c r="AI93" s="56">
        <v>0</v>
      </c>
      <c r="AJ93" s="56">
        <v>405000000</v>
      </c>
      <c r="AK93" s="56">
        <f t="shared" si="75"/>
        <v>405000000</v>
      </c>
      <c r="AL93" s="56">
        <f t="shared" si="76"/>
        <v>0</v>
      </c>
      <c r="AM93" s="56">
        <f t="shared" si="77"/>
        <v>0</v>
      </c>
      <c r="AN93" s="60" t="s">
        <v>88</v>
      </c>
      <c r="AO93" s="65">
        <f t="shared" si="78"/>
        <v>405000000</v>
      </c>
      <c r="AP93" s="64" t="s">
        <v>1119</v>
      </c>
      <c r="AR93" s="64" t="e">
        <f>VLOOKUP(H93,'ppto 2019'!J$5:J$955,1,FALSE)</f>
        <v>#N/A</v>
      </c>
    </row>
    <row r="94" spans="1:44" s="64" customFormat="1" ht="15" customHeight="1" outlineLevel="2">
      <c r="A94" s="393">
        <v>31</v>
      </c>
      <c r="B94" s="393" t="s">
        <v>114</v>
      </c>
      <c r="C94" s="393" t="s">
        <v>167</v>
      </c>
      <c r="D94" s="393" t="s">
        <v>83</v>
      </c>
      <c r="E94" s="393" t="s">
        <v>215</v>
      </c>
      <c r="F94" s="393" t="s">
        <v>201</v>
      </c>
      <c r="G94" s="393" t="s">
        <v>85</v>
      </c>
      <c r="H94" s="394">
        <v>30463407</v>
      </c>
      <c r="I94" s="396" t="str">
        <f t="shared" si="68"/>
        <v>30463407-EJECUCION</v>
      </c>
      <c r="J94" s="170" t="str">
        <f>CLEAN(H94)</f>
        <v>30463407</v>
      </c>
      <c r="K94" s="170"/>
      <c r="L94" s="170">
        <v>31</v>
      </c>
      <c r="M94" s="170" t="s">
        <v>215</v>
      </c>
      <c r="N94" s="170"/>
      <c r="O94" s="170" t="e">
        <f>VLOOKUP(H94,#REF!,1,FALSE)</f>
        <v>#REF!</v>
      </c>
      <c r="P94" s="393" t="s">
        <v>217</v>
      </c>
      <c r="Q94" s="395">
        <v>250593000</v>
      </c>
      <c r="R94" s="56">
        <v>0</v>
      </c>
      <c r="S94" s="56">
        <v>250593000</v>
      </c>
      <c r="T94" s="172">
        <v>0</v>
      </c>
      <c r="U94" s="172">
        <v>0</v>
      </c>
      <c r="V94" s="172">
        <v>0</v>
      </c>
      <c r="W94" s="172">
        <f t="shared" si="70"/>
        <v>0</v>
      </c>
      <c r="X94" s="172">
        <v>0</v>
      </c>
      <c r="Y94" s="172">
        <v>0</v>
      </c>
      <c r="Z94" s="172">
        <v>0</v>
      </c>
      <c r="AA94" s="172">
        <f t="shared" si="71"/>
        <v>0</v>
      </c>
      <c r="AB94" s="56">
        <f t="shared" si="72"/>
        <v>0</v>
      </c>
      <c r="AC94" s="56">
        <v>0</v>
      </c>
      <c r="AD94" s="56">
        <v>0</v>
      </c>
      <c r="AE94" s="56">
        <v>0</v>
      </c>
      <c r="AF94" s="56">
        <f t="shared" si="73"/>
        <v>0</v>
      </c>
      <c r="AG94" s="56">
        <f t="shared" si="74"/>
        <v>0</v>
      </c>
      <c r="AH94" s="56">
        <v>0</v>
      </c>
      <c r="AI94" s="56">
        <v>0</v>
      </c>
      <c r="AJ94" s="56">
        <v>250593000</v>
      </c>
      <c r="AK94" s="56">
        <f t="shared" si="75"/>
        <v>250593000</v>
      </c>
      <c r="AL94" s="56">
        <f t="shared" si="76"/>
        <v>0</v>
      </c>
      <c r="AM94" s="56">
        <f t="shared" si="77"/>
        <v>0</v>
      </c>
      <c r="AN94" s="60" t="s">
        <v>88</v>
      </c>
      <c r="AO94" s="65">
        <f t="shared" si="78"/>
        <v>250593000</v>
      </c>
      <c r="AP94" s="64" t="s">
        <v>1119</v>
      </c>
      <c r="AR94" s="64" t="e">
        <f>VLOOKUP(H94,'ppto 2019'!J$5:J$955,1,FALSE)</f>
        <v>#N/A</v>
      </c>
    </row>
    <row r="95" spans="1:44" ht="15" customHeight="1" outlineLevel="2">
      <c r="A95" s="62"/>
      <c r="B95" s="62"/>
      <c r="C95" s="62"/>
      <c r="D95" s="62"/>
      <c r="E95" s="62"/>
      <c r="F95" s="62"/>
      <c r="G95" s="62"/>
      <c r="H95" s="377"/>
      <c r="I95" s="377"/>
      <c r="J95" s="377"/>
      <c r="K95" s="377"/>
      <c r="L95" s="377"/>
      <c r="M95" s="377"/>
      <c r="N95" s="377"/>
      <c r="O95" s="377"/>
      <c r="P95" s="352" t="s">
        <v>881</v>
      </c>
      <c r="Q95" s="79">
        <f>SUBTOTAL(9,Q89:Q94)</f>
        <v>2434278678</v>
      </c>
      <c r="R95" s="79">
        <f>SUBTOTAL(9,R89:R94)</f>
        <v>1579091331</v>
      </c>
      <c r="S95" s="79">
        <f>SUBTOTAL(9,S89:S94)</f>
        <v>855187347</v>
      </c>
      <c r="T95" s="79">
        <f t="shared" ref="T95:AM95" si="79">SUBTOTAL(9,T89:T94)</f>
        <v>0</v>
      </c>
      <c r="U95" s="79">
        <f t="shared" si="79"/>
        <v>0</v>
      </c>
      <c r="V95" s="79">
        <f t="shared" si="79"/>
        <v>0</v>
      </c>
      <c r="W95" s="79">
        <f t="shared" si="79"/>
        <v>0</v>
      </c>
      <c r="X95" s="79">
        <f t="shared" si="79"/>
        <v>0</v>
      </c>
      <c r="Y95" s="79">
        <f t="shared" si="79"/>
        <v>0</v>
      </c>
      <c r="Z95" s="79">
        <f t="shared" si="79"/>
        <v>199594347</v>
      </c>
      <c r="AA95" s="79">
        <f t="shared" si="79"/>
        <v>199594347</v>
      </c>
      <c r="AB95" s="79">
        <f t="shared" si="79"/>
        <v>199594347</v>
      </c>
      <c r="AC95" s="79">
        <f t="shared" si="79"/>
        <v>0</v>
      </c>
      <c r="AD95" s="79">
        <f t="shared" si="79"/>
        <v>0</v>
      </c>
      <c r="AE95" s="79">
        <f t="shared" si="79"/>
        <v>0</v>
      </c>
      <c r="AF95" s="79">
        <f t="shared" si="79"/>
        <v>0</v>
      </c>
      <c r="AG95" s="79">
        <f t="shared" si="79"/>
        <v>199594347</v>
      </c>
      <c r="AH95" s="79">
        <f t="shared" si="79"/>
        <v>0</v>
      </c>
      <c r="AI95" s="79">
        <f t="shared" si="79"/>
        <v>0</v>
      </c>
      <c r="AJ95" s="79">
        <f t="shared" si="79"/>
        <v>655593000</v>
      </c>
      <c r="AK95" s="79">
        <f t="shared" si="79"/>
        <v>855187347</v>
      </c>
      <c r="AL95" s="79">
        <f t="shared" si="79"/>
        <v>0</v>
      </c>
      <c r="AM95" s="79">
        <f t="shared" si="79"/>
        <v>0</v>
      </c>
      <c r="AN95" s="398"/>
    </row>
    <row r="96" spans="1:44" ht="15" customHeight="1" outlineLevel="2">
      <c r="A96" s="109"/>
      <c r="B96" s="109"/>
      <c r="C96" s="109"/>
      <c r="D96" s="109"/>
      <c r="E96" s="109"/>
      <c r="F96" s="109"/>
      <c r="G96" s="109"/>
      <c r="H96" s="106"/>
      <c r="I96" s="106"/>
      <c r="J96" s="106"/>
      <c r="K96" s="106"/>
      <c r="L96" s="106"/>
      <c r="M96" s="106"/>
      <c r="N96" s="106"/>
      <c r="O96" s="106"/>
      <c r="P96" s="109"/>
      <c r="Q96" s="371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6"/>
      <c r="AH96" s="186"/>
      <c r="AI96" s="186"/>
      <c r="AJ96" s="186"/>
      <c r="AK96" s="186"/>
      <c r="AL96" s="186"/>
      <c r="AM96" s="186"/>
      <c r="AN96" s="108"/>
    </row>
    <row r="97" spans="1:44" ht="15" customHeight="1" outlineLevel="2">
      <c r="A97" s="109"/>
      <c r="B97" s="109"/>
      <c r="C97" s="109"/>
      <c r="D97" s="109"/>
      <c r="E97" s="109"/>
      <c r="F97" s="109"/>
      <c r="G97" s="109"/>
      <c r="H97" s="106"/>
      <c r="I97" s="106"/>
      <c r="J97" s="106"/>
      <c r="K97" s="106"/>
      <c r="L97" s="106"/>
      <c r="M97" s="106"/>
      <c r="N97" s="106"/>
      <c r="O97" s="106"/>
      <c r="P97" s="43" t="s">
        <v>884</v>
      </c>
      <c r="Q97" s="371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08"/>
    </row>
    <row r="98" spans="1:44" s="64" customFormat="1" ht="15" customHeight="1" outlineLevel="2">
      <c r="A98" s="404">
        <v>29</v>
      </c>
      <c r="B98" s="404" t="s">
        <v>114</v>
      </c>
      <c r="C98" s="404" t="s">
        <v>80</v>
      </c>
      <c r="D98" s="404" t="s">
        <v>83</v>
      </c>
      <c r="E98" s="404" t="s">
        <v>215</v>
      </c>
      <c r="F98" s="404" t="s">
        <v>94</v>
      </c>
      <c r="G98" s="404" t="s">
        <v>85</v>
      </c>
      <c r="H98" s="394">
        <v>40008836</v>
      </c>
      <c r="I98" s="170" t="str">
        <f>CONCATENATE(H98,"-",G98)</f>
        <v>40008836-EJECUCION</v>
      </c>
      <c r="J98" s="170" t="str">
        <f t="shared" ref="J98" si="80">CLEAN(H98)</f>
        <v>40008836</v>
      </c>
      <c r="K98" s="370"/>
      <c r="L98" s="370"/>
      <c r="M98" s="370"/>
      <c r="N98" s="370"/>
      <c r="O98" s="370"/>
      <c r="P98" s="404" t="s">
        <v>903</v>
      </c>
      <c r="Q98" s="407">
        <v>120430000</v>
      </c>
      <c r="R98" s="172">
        <v>0</v>
      </c>
      <c r="S98" s="56">
        <v>22982000</v>
      </c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56">
        <f>W98+X98+Y98+Z98+AC98+AD98+AE98</f>
        <v>0</v>
      </c>
      <c r="AH98" s="172"/>
      <c r="AI98" s="56">
        <v>0</v>
      </c>
      <c r="AJ98" s="56">
        <v>22982000</v>
      </c>
      <c r="AK98" s="56">
        <f>T98+U98+V98+X98+Y98+Z98+AC98+AD98+AE98+AH98+AI98+AJ98</f>
        <v>22982000</v>
      </c>
      <c r="AL98" s="56">
        <f t="shared" ref="AL98" si="81">S98-AK98</f>
        <v>0</v>
      </c>
      <c r="AM98" s="56">
        <f>Q98-(R98+S98)</f>
        <v>97448000</v>
      </c>
      <c r="AN98" s="409" t="s">
        <v>108</v>
      </c>
      <c r="AO98" s="65">
        <f>R98+AK98</f>
        <v>22982000</v>
      </c>
      <c r="AQ98" s="64" t="s">
        <v>2984</v>
      </c>
      <c r="AR98" s="64">
        <f>VLOOKUP(H98,'ppto 2019'!J$5:J$955,1,FALSE)</f>
        <v>40008836</v>
      </c>
    </row>
    <row r="99" spans="1:44" ht="15.75" customHeight="1" outlineLevel="2">
      <c r="A99" s="109"/>
      <c r="B99" s="109"/>
      <c r="C99" s="109"/>
      <c r="D99" s="109"/>
      <c r="E99" s="109"/>
      <c r="F99" s="109"/>
      <c r="G99" s="109"/>
      <c r="H99" s="106"/>
      <c r="I99" s="106"/>
      <c r="J99" s="106"/>
      <c r="K99" s="106"/>
      <c r="L99" s="106"/>
      <c r="M99" s="106"/>
      <c r="N99" s="106"/>
      <c r="O99" s="106"/>
      <c r="P99" s="352" t="s">
        <v>885</v>
      </c>
      <c r="Q99" s="79">
        <f t="shared" ref="Q99:AM99" si="82">SUBTOTAL(9,Q98)</f>
        <v>120430000</v>
      </c>
      <c r="R99" s="79">
        <f t="shared" si="82"/>
        <v>0</v>
      </c>
      <c r="S99" s="79">
        <f t="shared" si="82"/>
        <v>22982000</v>
      </c>
      <c r="T99" s="79">
        <f t="shared" si="82"/>
        <v>0</v>
      </c>
      <c r="U99" s="79">
        <f t="shared" si="82"/>
        <v>0</v>
      </c>
      <c r="V99" s="79">
        <f t="shared" si="82"/>
        <v>0</v>
      </c>
      <c r="W99" s="79">
        <f t="shared" si="82"/>
        <v>0</v>
      </c>
      <c r="X99" s="79">
        <f t="shared" si="82"/>
        <v>0</v>
      </c>
      <c r="Y99" s="79">
        <f t="shared" si="82"/>
        <v>0</v>
      </c>
      <c r="Z99" s="79">
        <f t="shared" si="82"/>
        <v>0</v>
      </c>
      <c r="AA99" s="79">
        <f t="shared" si="82"/>
        <v>0</v>
      </c>
      <c r="AB99" s="79">
        <f t="shared" si="82"/>
        <v>0</v>
      </c>
      <c r="AC99" s="79">
        <f t="shared" si="82"/>
        <v>0</v>
      </c>
      <c r="AD99" s="79">
        <f t="shared" si="82"/>
        <v>0</v>
      </c>
      <c r="AE99" s="79">
        <f t="shared" si="82"/>
        <v>0</v>
      </c>
      <c r="AF99" s="79">
        <f t="shared" si="82"/>
        <v>0</v>
      </c>
      <c r="AG99" s="79">
        <f t="shared" si="82"/>
        <v>0</v>
      </c>
      <c r="AH99" s="79">
        <f t="shared" si="82"/>
        <v>0</v>
      </c>
      <c r="AI99" s="79">
        <f t="shared" si="82"/>
        <v>0</v>
      </c>
      <c r="AJ99" s="79">
        <f t="shared" si="82"/>
        <v>22982000</v>
      </c>
      <c r="AK99" s="79">
        <f t="shared" si="82"/>
        <v>22982000</v>
      </c>
      <c r="AL99" s="79">
        <f t="shared" si="82"/>
        <v>0</v>
      </c>
      <c r="AM99" s="79">
        <f t="shared" si="82"/>
        <v>97448000</v>
      </c>
      <c r="AN99" s="108"/>
    </row>
    <row r="100" spans="1:44" ht="15" customHeight="1" outlineLevel="2">
      <c r="A100" s="109"/>
      <c r="B100" s="109"/>
      <c r="C100" s="109"/>
      <c r="D100" s="109"/>
      <c r="E100" s="109"/>
      <c r="F100" s="109"/>
      <c r="G100" s="109"/>
      <c r="H100" s="106"/>
      <c r="I100" s="106"/>
      <c r="J100" s="106"/>
      <c r="K100" s="106"/>
      <c r="L100" s="106"/>
      <c r="M100" s="106"/>
      <c r="N100" s="106"/>
      <c r="O100" s="106"/>
      <c r="P100" s="109"/>
      <c r="Q100" s="371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08"/>
    </row>
    <row r="101" spans="1:44" ht="15" customHeight="1" outlineLevel="2">
      <c r="A101" s="109"/>
      <c r="B101" s="109"/>
      <c r="C101" s="109"/>
      <c r="D101" s="109"/>
      <c r="E101" s="109"/>
      <c r="F101" s="109"/>
      <c r="G101" s="109"/>
      <c r="H101" s="106"/>
      <c r="I101" s="106"/>
      <c r="J101" s="106"/>
      <c r="K101" s="106"/>
      <c r="L101" s="106"/>
      <c r="M101" s="106"/>
      <c r="N101" s="106"/>
      <c r="O101" s="106"/>
      <c r="P101" s="43" t="s">
        <v>886</v>
      </c>
      <c r="Q101" s="371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08"/>
    </row>
    <row r="102" spans="1:44" s="64" customFormat="1" ht="15" customHeight="1" outlineLevel="2">
      <c r="A102" s="404">
        <v>29</v>
      </c>
      <c r="B102" s="404" t="s">
        <v>114</v>
      </c>
      <c r="C102" s="404" t="s">
        <v>96</v>
      </c>
      <c r="D102" s="404" t="s">
        <v>83</v>
      </c>
      <c r="E102" s="404" t="s">
        <v>215</v>
      </c>
      <c r="F102" s="404" t="s">
        <v>94</v>
      </c>
      <c r="G102" s="404" t="s">
        <v>85</v>
      </c>
      <c r="H102" s="394">
        <v>40007649</v>
      </c>
      <c r="I102" s="323" t="str">
        <f>CONCATENATE(H102,"-",G102)</f>
        <v>40007649-EJECUCION</v>
      </c>
      <c r="J102" s="170" t="str">
        <f t="shared" ref="J102:J103" si="83">CLEAN(H102)</f>
        <v>40007649</v>
      </c>
      <c r="K102" s="370"/>
      <c r="L102" s="370"/>
      <c r="M102" s="370"/>
      <c r="N102" s="370"/>
      <c r="O102" s="370"/>
      <c r="P102" s="404" t="s">
        <v>904</v>
      </c>
      <c r="Q102" s="407">
        <v>47235000</v>
      </c>
      <c r="R102" s="172">
        <v>0</v>
      </c>
      <c r="S102" s="56">
        <v>0</v>
      </c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56">
        <f>W102+X102+Y102+Z102+AC102+AD102+AE102</f>
        <v>0</v>
      </c>
      <c r="AH102" s="172">
        <v>0</v>
      </c>
      <c r="AI102" s="56">
        <v>0</v>
      </c>
      <c r="AJ102" s="56">
        <v>0</v>
      </c>
      <c r="AK102" s="56">
        <f t="shared" ref="AK102:AK103" si="84">T102+U102+V102+X102+Y102+Z102+AC102+AD102+AE102+AH102+AI102+AJ102</f>
        <v>0</v>
      </c>
      <c r="AL102" s="56">
        <f t="shared" ref="AL102:AL103" si="85">S102-AK102</f>
        <v>0</v>
      </c>
      <c r="AM102" s="56">
        <f>Q102-(R102+S102)</f>
        <v>47235000</v>
      </c>
      <c r="AN102" s="409" t="s">
        <v>108</v>
      </c>
      <c r="AO102" s="65">
        <f t="shared" ref="AO102:AO103" si="86">R102+AK102</f>
        <v>0</v>
      </c>
      <c r="AR102" s="64">
        <f>VLOOKUP(H102,'ppto 2019'!J$5:J$955,1,FALSE)</f>
        <v>40007649</v>
      </c>
    </row>
    <row r="103" spans="1:44" s="64" customFormat="1" ht="15" customHeight="1" outlineLevel="2">
      <c r="A103" s="404">
        <v>31</v>
      </c>
      <c r="B103" s="404" t="s">
        <v>114</v>
      </c>
      <c r="C103" s="404" t="s">
        <v>80</v>
      </c>
      <c r="D103" s="404" t="s">
        <v>83</v>
      </c>
      <c r="E103" s="404" t="s">
        <v>215</v>
      </c>
      <c r="F103" s="404" t="s">
        <v>94</v>
      </c>
      <c r="G103" s="404" t="s">
        <v>85</v>
      </c>
      <c r="H103" s="394">
        <v>30071878</v>
      </c>
      <c r="I103" s="323" t="str">
        <f>CONCATENATE(H103,"-",G103)</f>
        <v>30071878-EJECUCION</v>
      </c>
      <c r="J103" s="170" t="str">
        <f t="shared" si="83"/>
        <v>30071878</v>
      </c>
      <c r="K103" s="370"/>
      <c r="L103" s="370"/>
      <c r="M103" s="370"/>
      <c r="N103" s="370"/>
      <c r="O103" s="370"/>
      <c r="P103" s="404" t="s">
        <v>219</v>
      </c>
      <c r="Q103" s="407">
        <v>2587228000</v>
      </c>
      <c r="R103" s="172">
        <v>0</v>
      </c>
      <c r="S103" s="56">
        <v>0</v>
      </c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56">
        <f>W103+X103+Y103+Z103+AC103+AD103+AE103</f>
        <v>0</v>
      </c>
      <c r="AH103" s="172">
        <v>0</v>
      </c>
      <c r="AI103" s="56">
        <v>0</v>
      </c>
      <c r="AJ103" s="56">
        <v>0</v>
      </c>
      <c r="AK103" s="56">
        <f t="shared" si="84"/>
        <v>0</v>
      </c>
      <c r="AL103" s="56">
        <f t="shared" si="85"/>
        <v>0</v>
      </c>
      <c r="AM103" s="56">
        <f>Q103-(R103+S103)</f>
        <v>2587228000</v>
      </c>
      <c r="AN103" s="409" t="s">
        <v>88</v>
      </c>
      <c r="AO103" s="65">
        <f t="shared" si="86"/>
        <v>0</v>
      </c>
      <c r="AR103" s="64">
        <f>VLOOKUP(H103,'ppto 2019'!J$5:J$955,1,FALSE)</f>
        <v>30071878</v>
      </c>
    </row>
    <row r="104" spans="1:44" ht="15" customHeight="1" outlineLevel="2">
      <c r="A104" s="109"/>
      <c r="B104" s="109"/>
      <c r="C104" s="109"/>
      <c r="D104" s="109"/>
      <c r="E104" s="109"/>
      <c r="F104" s="109"/>
      <c r="G104" s="109"/>
      <c r="H104" s="412"/>
      <c r="I104" s="106"/>
      <c r="J104" s="106"/>
      <c r="K104" s="106"/>
      <c r="L104" s="106"/>
      <c r="M104" s="106"/>
      <c r="N104" s="106"/>
      <c r="O104" s="106"/>
      <c r="P104" s="352" t="s">
        <v>887</v>
      </c>
      <c r="Q104" s="79">
        <f t="shared" ref="Q104:AM104" si="87">SUBTOTAL(9,Q102:Q103)</f>
        <v>2634463000</v>
      </c>
      <c r="R104" s="79">
        <f t="shared" si="87"/>
        <v>0</v>
      </c>
      <c r="S104" s="79">
        <f t="shared" si="87"/>
        <v>0</v>
      </c>
      <c r="T104" s="79">
        <f t="shared" si="87"/>
        <v>0</v>
      </c>
      <c r="U104" s="79">
        <f t="shared" si="87"/>
        <v>0</v>
      </c>
      <c r="V104" s="79">
        <f t="shared" si="87"/>
        <v>0</v>
      </c>
      <c r="W104" s="79">
        <f t="shared" si="87"/>
        <v>0</v>
      </c>
      <c r="X104" s="79">
        <f t="shared" si="87"/>
        <v>0</v>
      </c>
      <c r="Y104" s="79">
        <f t="shared" si="87"/>
        <v>0</v>
      </c>
      <c r="Z104" s="79">
        <f t="shared" si="87"/>
        <v>0</v>
      </c>
      <c r="AA104" s="79">
        <f t="shared" si="87"/>
        <v>0</v>
      </c>
      <c r="AB104" s="79">
        <f t="shared" si="87"/>
        <v>0</v>
      </c>
      <c r="AC104" s="79">
        <f t="shared" si="87"/>
        <v>0</v>
      </c>
      <c r="AD104" s="79">
        <f t="shared" si="87"/>
        <v>0</v>
      </c>
      <c r="AE104" s="79">
        <f t="shared" si="87"/>
        <v>0</v>
      </c>
      <c r="AF104" s="79">
        <f t="shared" si="87"/>
        <v>0</v>
      </c>
      <c r="AG104" s="79">
        <f t="shared" si="87"/>
        <v>0</v>
      </c>
      <c r="AH104" s="79">
        <f t="shared" si="87"/>
        <v>0</v>
      </c>
      <c r="AI104" s="79">
        <f t="shared" si="87"/>
        <v>0</v>
      </c>
      <c r="AJ104" s="79">
        <f t="shared" si="87"/>
        <v>0</v>
      </c>
      <c r="AK104" s="79">
        <f t="shared" si="87"/>
        <v>0</v>
      </c>
      <c r="AL104" s="79">
        <f t="shared" si="87"/>
        <v>0</v>
      </c>
      <c r="AM104" s="79">
        <f t="shared" si="87"/>
        <v>2634463000</v>
      </c>
      <c r="AN104" s="108"/>
    </row>
    <row r="105" spans="1:44" ht="15" customHeight="1" outlineLevel="2">
      <c r="A105" s="109"/>
      <c r="B105" s="109"/>
      <c r="C105" s="109"/>
      <c r="D105" s="109"/>
      <c r="E105" s="109"/>
      <c r="F105" s="109"/>
      <c r="G105" s="109"/>
      <c r="H105" s="106"/>
      <c r="I105" s="106"/>
      <c r="J105" s="106"/>
      <c r="K105" s="106"/>
      <c r="L105" s="106"/>
      <c r="M105" s="106"/>
      <c r="N105" s="106"/>
      <c r="O105" s="106"/>
      <c r="P105" s="109"/>
      <c r="Q105" s="371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08"/>
    </row>
    <row r="106" spans="1:44" ht="18.75" customHeight="1" outlineLevel="1">
      <c r="A106" s="62"/>
      <c r="B106" s="62"/>
      <c r="C106" s="62"/>
      <c r="D106" s="62"/>
      <c r="E106" s="402"/>
      <c r="F106" s="62"/>
      <c r="G106" s="62"/>
      <c r="H106" s="377"/>
      <c r="I106" s="377"/>
      <c r="J106" s="377"/>
      <c r="K106" s="377"/>
      <c r="L106" s="377"/>
      <c r="M106" s="377"/>
      <c r="N106" s="377"/>
      <c r="O106" s="377"/>
      <c r="P106" s="399" t="s">
        <v>905</v>
      </c>
      <c r="Q106" s="400">
        <f t="shared" ref="Q106:AM106" si="88">Q99+Q95+Q86+Q104</f>
        <v>7924764096</v>
      </c>
      <c r="R106" s="400">
        <f t="shared" si="88"/>
        <v>1635062763</v>
      </c>
      <c r="S106" s="400">
        <f t="shared" si="88"/>
        <v>1128842813</v>
      </c>
      <c r="T106" s="400">
        <f t="shared" si="88"/>
        <v>0</v>
      </c>
      <c r="U106" s="400">
        <f t="shared" si="88"/>
        <v>0</v>
      </c>
      <c r="V106" s="400">
        <f t="shared" si="88"/>
        <v>0</v>
      </c>
      <c r="W106" s="400">
        <f t="shared" si="88"/>
        <v>0</v>
      </c>
      <c r="X106" s="400">
        <f t="shared" si="88"/>
        <v>0</v>
      </c>
      <c r="Y106" s="400">
        <f t="shared" si="88"/>
        <v>0</v>
      </c>
      <c r="Z106" s="400">
        <f t="shared" si="88"/>
        <v>199594347</v>
      </c>
      <c r="AA106" s="400">
        <f t="shared" si="88"/>
        <v>199594347</v>
      </c>
      <c r="AB106" s="400">
        <f t="shared" si="88"/>
        <v>199594347</v>
      </c>
      <c r="AC106" s="400">
        <f t="shared" si="88"/>
        <v>0</v>
      </c>
      <c r="AD106" s="400">
        <f t="shared" si="88"/>
        <v>0</v>
      </c>
      <c r="AE106" s="400">
        <f t="shared" si="88"/>
        <v>0</v>
      </c>
      <c r="AF106" s="400">
        <f t="shared" si="88"/>
        <v>0</v>
      </c>
      <c r="AG106" s="400">
        <f t="shared" si="88"/>
        <v>199594347</v>
      </c>
      <c r="AH106" s="400">
        <f t="shared" si="88"/>
        <v>0</v>
      </c>
      <c r="AI106" s="400">
        <f t="shared" si="88"/>
        <v>0</v>
      </c>
      <c r="AJ106" s="400">
        <f t="shared" si="88"/>
        <v>929248466</v>
      </c>
      <c r="AK106" s="400">
        <f t="shared" si="88"/>
        <v>1128842813</v>
      </c>
      <c r="AL106" s="400">
        <f t="shared" si="88"/>
        <v>0</v>
      </c>
      <c r="AM106" s="400">
        <f t="shared" si="88"/>
        <v>5160858520</v>
      </c>
      <c r="AN106" s="398"/>
    </row>
    <row r="107" spans="1:44" ht="15" customHeight="1" outlineLevel="1">
      <c r="A107" s="109"/>
      <c r="B107" s="109"/>
      <c r="C107" s="109"/>
      <c r="D107" s="109"/>
      <c r="E107" s="84"/>
      <c r="F107" s="109"/>
      <c r="G107" s="109"/>
      <c r="H107" s="106"/>
      <c r="I107" s="106"/>
      <c r="J107" s="106"/>
      <c r="K107" s="106"/>
      <c r="L107" s="106"/>
      <c r="M107" s="106"/>
      <c r="N107" s="106"/>
      <c r="O107" s="106"/>
      <c r="P107" s="84"/>
      <c r="Q107" s="85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108"/>
    </row>
    <row r="108" spans="1:44" ht="26.25" customHeight="1" outlineLevel="1">
      <c r="A108" s="109"/>
      <c r="B108" s="109"/>
      <c r="C108" s="109"/>
      <c r="D108" s="109"/>
      <c r="E108" s="84"/>
      <c r="F108" s="109"/>
      <c r="G108" s="109"/>
      <c r="H108" s="106"/>
      <c r="I108" s="106"/>
      <c r="J108" s="106"/>
      <c r="K108" s="106"/>
      <c r="L108" s="106"/>
      <c r="M108" s="106"/>
      <c r="N108" s="106"/>
      <c r="O108" s="106"/>
      <c r="P108" s="401" t="s">
        <v>227</v>
      </c>
      <c r="Q108" s="85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108"/>
    </row>
    <row r="109" spans="1:44" ht="15" customHeight="1" outlineLevel="1">
      <c r="A109" s="109"/>
      <c r="B109" s="109"/>
      <c r="C109" s="109"/>
      <c r="D109" s="109"/>
      <c r="E109" s="84"/>
      <c r="F109" s="109"/>
      <c r="G109" s="109"/>
      <c r="H109" s="106"/>
      <c r="I109" s="106"/>
      <c r="J109" s="106"/>
      <c r="K109" s="106"/>
      <c r="L109" s="106"/>
      <c r="M109" s="106"/>
      <c r="N109" s="106"/>
      <c r="O109" s="106"/>
      <c r="P109" s="43" t="s">
        <v>871</v>
      </c>
      <c r="Q109" s="85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108"/>
    </row>
    <row r="110" spans="1:44" s="64" customFormat="1" ht="15" customHeight="1" outlineLevel="2">
      <c r="A110" s="393">
        <v>31</v>
      </c>
      <c r="B110" s="393" t="s">
        <v>79</v>
      </c>
      <c r="C110" s="393" t="s">
        <v>90</v>
      </c>
      <c r="D110" s="393" t="s">
        <v>83</v>
      </c>
      <c r="E110" s="393" t="s">
        <v>229</v>
      </c>
      <c r="F110" s="393" t="s">
        <v>84</v>
      </c>
      <c r="G110" s="393" t="s">
        <v>138</v>
      </c>
      <c r="H110" s="394">
        <v>30247072</v>
      </c>
      <c r="I110" s="170" t="str">
        <f>CONCATENATE(H110,"-",G110)</f>
        <v>30247072-DISEÑO</v>
      </c>
      <c r="J110" s="170" t="str">
        <f t="shared" ref="J110" si="89">CLEAN(H110)</f>
        <v>30247072</v>
      </c>
      <c r="K110" s="170"/>
      <c r="L110" s="170">
        <v>31</v>
      </c>
      <c r="M110" s="170" t="s">
        <v>229</v>
      </c>
      <c r="N110" s="170"/>
      <c r="O110" s="170" t="e">
        <f>VLOOKUP(H110,#REF!,1,FALSE)</f>
        <v>#REF!</v>
      </c>
      <c r="P110" s="393" t="s">
        <v>230</v>
      </c>
      <c r="Q110" s="395">
        <v>83682000</v>
      </c>
      <c r="R110" s="56">
        <v>2093000</v>
      </c>
      <c r="S110" s="56">
        <v>26180000</v>
      </c>
      <c r="T110" s="172">
        <v>0</v>
      </c>
      <c r="U110" s="172">
        <v>0</v>
      </c>
      <c r="V110" s="172">
        <v>26180000</v>
      </c>
      <c r="W110" s="172">
        <f>T110+U110+V110</f>
        <v>26180000</v>
      </c>
      <c r="X110" s="172">
        <v>0</v>
      </c>
      <c r="Y110" s="172">
        <v>0</v>
      </c>
      <c r="Z110" s="172">
        <v>0</v>
      </c>
      <c r="AA110" s="172">
        <f>X110+Y110+Z110</f>
        <v>0</v>
      </c>
      <c r="AB110" s="56">
        <f>T110+U110+V110+X110+Y110+Z110</f>
        <v>26180000</v>
      </c>
      <c r="AC110" s="56">
        <v>0</v>
      </c>
      <c r="AD110" s="56">
        <v>0</v>
      </c>
      <c r="AE110" s="56">
        <v>0</v>
      </c>
      <c r="AF110" s="56">
        <f>AC110+AD110+AE110</f>
        <v>0</v>
      </c>
      <c r="AG110" s="56">
        <f>W110+X110+Y110+Z110+AC110+AD110+AE110</f>
        <v>26180000</v>
      </c>
      <c r="AH110" s="56">
        <v>0</v>
      </c>
      <c r="AI110" s="56">
        <v>0</v>
      </c>
      <c r="AJ110" s="56">
        <v>0</v>
      </c>
      <c r="AK110" s="56">
        <f t="shared" ref="AK110" si="90">T110+U110+V110+X110+Y110+Z110+AC110+AD110+AE110+AH110+AI110+AJ110</f>
        <v>26180000</v>
      </c>
      <c r="AL110" s="56">
        <f t="shared" ref="AL110" si="91">S110-AK110</f>
        <v>0</v>
      </c>
      <c r="AM110" s="56">
        <f>Q110-(R110+S110)</f>
        <v>55409000</v>
      </c>
      <c r="AN110" s="60" t="s">
        <v>88</v>
      </c>
      <c r="AO110" s="65">
        <f>R110+AK110</f>
        <v>28273000</v>
      </c>
      <c r="AR110" s="64">
        <f>VLOOKUP(H110,'ppto 2019'!J$5:J$955,1,FALSE)</f>
        <v>30247072</v>
      </c>
    </row>
    <row r="111" spans="1:44" ht="15" customHeight="1" outlineLevel="2">
      <c r="A111" s="109"/>
      <c r="B111" s="109"/>
      <c r="C111" s="109"/>
      <c r="D111" s="109"/>
      <c r="E111" s="109"/>
      <c r="F111" s="109"/>
      <c r="G111" s="109"/>
      <c r="H111" s="106"/>
      <c r="I111" s="106"/>
      <c r="J111" s="106"/>
      <c r="K111" s="106"/>
      <c r="L111" s="106"/>
      <c r="M111" s="106"/>
      <c r="N111" s="106"/>
      <c r="O111" s="106"/>
      <c r="P111" s="352" t="s">
        <v>874</v>
      </c>
      <c r="Q111" s="79">
        <f t="shared" ref="Q111:AM111" si="92">SUBTOTAL(9,Q110)</f>
        <v>83682000</v>
      </c>
      <c r="R111" s="79">
        <f t="shared" si="92"/>
        <v>2093000</v>
      </c>
      <c r="S111" s="79">
        <f t="shared" si="92"/>
        <v>26180000</v>
      </c>
      <c r="T111" s="79">
        <f t="shared" si="92"/>
        <v>0</v>
      </c>
      <c r="U111" s="79">
        <f t="shared" si="92"/>
        <v>0</v>
      </c>
      <c r="V111" s="79">
        <f t="shared" si="92"/>
        <v>26180000</v>
      </c>
      <c r="W111" s="79">
        <f t="shared" si="92"/>
        <v>26180000</v>
      </c>
      <c r="X111" s="79">
        <f t="shared" si="92"/>
        <v>0</v>
      </c>
      <c r="Y111" s="79">
        <f t="shared" si="92"/>
        <v>0</v>
      </c>
      <c r="Z111" s="79">
        <f t="shared" si="92"/>
        <v>0</v>
      </c>
      <c r="AA111" s="79">
        <f t="shared" si="92"/>
        <v>0</v>
      </c>
      <c r="AB111" s="79">
        <f t="shared" si="92"/>
        <v>26180000</v>
      </c>
      <c r="AC111" s="79">
        <f t="shared" si="92"/>
        <v>0</v>
      </c>
      <c r="AD111" s="79">
        <f t="shared" si="92"/>
        <v>0</v>
      </c>
      <c r="AE111" s="79">
        <f t="shared" si="92"/>
        <v>0</v>
      </c>
      <c r="AF111" s="79">
        <f t="shared" si="92"/>
        <v>0</v>
      </c>
      <c r="AG111" s="79">
        <f t="shared" si="92"/>
        <v>26180000</v>
      </c>
      <c r="AH111" s="79">
        <f t="shared" si="92"/>
        <v>0</v>
      </c>
      <c r="AI111" s="79">
        <f t="shared" si="92"/>
        <v>0</v>
      </c>
      <c r="AJ111" s="79">
        <f t="shared" si="92"/>
        <v>0</v>
      </c>
      <c r="AK111" s="79">
        <f t="shared" si="92"/>
        <v>26180000</v>
      </c>
      <c r="AL111" s="79">
        <f t="shared" si="92"/>
        <v>0</v>
      </c>
      <c r="AM111" s="79">
        <f t="shared" si="92"/>
        <v>55409000</v>
      </c>
      <c r="AN111" s="108"/>
    </row>
    <row r="112" spans="1:44" ht="15" customHeight="1" outlineLevel="2">
      <c r="A112" s="109"/>
      <c r="B112" s="109"/>
      <c r="C112" s="109"/>
      <c r="D112" s="109"/>
      <c r="E112" s="109"/>
      <c r="F112" s="109"/>
      <c r="G112" s="109"/>
      <c r="H112" s="106"/>
      <c r="I112" s="106"/>
      <c r="J112" s="106"/>
      <c r="K112" s="106"/>
      <c r="L112" s="106"/>
      <c r="M112" s="106"/>
      <c r="N112" s="106"/>
      <c r="O112" s="106"/>
      <c r="P112" s="109"/>
      <c r="Q112" s="371"/>
      <c r="R112" s="186"/>
      <c r="S112" s="186"/>
      <c r="T112" s="186"/>
      <c r="U112" s="186"/>
      <c r="V112" s="186"/>
      <c r="W112" s="186"/>
      <c r="X112" s="186"/>
      <c r="Y112" s="186"/>
      <c r="Z112" s="186"/>
      <c r="AA112" s="186"/>
      <c r="AB112" s="186"/>
      <c r="AC112" s="186"/>
      <c r="AD112" s="186"/>
      <c r="AE112" s="186"/>
      <c r="AF112" s="186"/>
      <c r="AG112" s="186"/>
      <c r="AH112" s="186"/>
      <c r="AI112" s="186"/>
      <c r="AJ112" s="186"/>
      <c r="AK112" s="186"/>
      <c r="AL112" s="186"/>
      <c r="AM112" s="186"/>
      <c r="AN112" s="108"/>
    </row>
    <row r="113" spans="1:44" ht="17.25" customHeight="1" outlineLevel="2">
      <c r="A113" s="109"/>
      <c r="B113" s="109"/>
      <c r="C113" s="109"/>
      <c r="D113" s="109"/>
      <c r="E113" s="109"/>
      <c r="F113" s="109"/>
      <c r="G113" s="109"/>
      <c r="H113" s="106"/>
      <c r="I113" s="106"/>
      <c r="J113" s="106"/>
      <c r="K113" s="106"/>
      <c r="L113" s="106"/>
      <c r="M113" s="106"/>
      <c r="N113" s="106"/>
      <c r="O113" s="106"/>
      <c r="P113" s="43" t="s">
        <v>875</v>
      </c>
      <c r="Q113" s="371"/>
      <c r="R113" s="186"/>
      <c r="S113" s="186"/>
      <c r="T113" s="186"/>
      <c r="U113" s="186"/>
      <c r="V113" s="186"/>
      <c r="W113" s="186"/>
      <c r="X113" s="186"/>
      <c r="Y113" s="186"/>
      <c r="Z113" s="186"/>
      <c r="AA113" s="186"/>
      <c r="AB113" s="186"/>
      <c r="AC113" s="186"/>
      <c r="AD113" s="186"/>
      <c r="AE113" s="186"/>
      <c r="AF113" s="186"/>
      <c r="AG113" s="186"/>
      <c r="AH113" s="186"/>
      <c r="AI113" s="186"/>
      <c r="AJ113" s="186"/>
      <c r="AK113" s="186"/>
      <c r="AL113" s="186"/>
      <c r="AM113" s="186"/>
      <c r="AN113" s="108"/>
    </row>
    <row r="114" spans="1:44" s="64" customFormat="1" ht="15" customHeight="1" outlineLevel="2">
      <c r="A114" s="393">
        <v>29</v>
      </c>
      <c r="B114" s="393" t="s">
        <v>872</v>
      </c>
      <c r="C114" s="393" t="s">
        <v>96</v>
      </c>
      <c r="D114" s="393" t="s">
        <v>83</v>
      </c>
      <c r="E114" s="393" t="s">
        <v>229</v>
      </c>
      <c r="F114" s="393" t="s">
        <v>94</v>
      </c>
      <c r="G114" s="393" t="s">
        <v>85</v>
      </c>
      <c r="H114" s="394">
        <v>30487187</v>
      </c>
      <c r="I114" s="396" t="str">
        <f>CONCATENATE(H114,"-",G114)</f>
        <v>30487187-EJECUCION</v>
      </c>
      <c r="J114" s="170" t="str">
        <f t="shared" ref="J114:J117" si="93">CLEAN(H114)</f>
        <v>30487187</v>
      </c>
      <c r="K114" s="170"/>
      <c r="L114" s="170">
        <v>31</v>
      </c>
      <c r="M114" s="170" t="s">
        <v>229</v>
      </c>
      <c r="N114" s="170"/>
      <c r="O114" s="170" t="e">
        <f>VLOOKUP(H114,#REF!,1,FALSE)</f>
        <v>#REF!</v>
      </c>
      <c r="P114" s="393" t="s">
        <v>906</v>
      </c>
      <c r="Q114" s="395">
        <v>116320068</v>
      </c>
      <c r="R114" s="56">
        <v>89920068</v>
      </c>
      <c r="S114" s="56">
        <v>26400000</v>
      </c>
      <c r="T114" s="172">
        <v>0</v>
      </c>
      <c r="U114" s="172">
        <v>0</v>
      </c>
      <c r="V114" s="172">
        <v>0</v>
      </c>
      <c r="W114" s="172">
        <f>T114+U114+V114</f>
        <v>0</v>
      </c>
      <c r="X114" s="172">
        <v>26400000</v>
      </c>
      <c r="Y114" s="172">
        <v>0</v>
      </c>
      <c r="Z114" s="172">
        <v>0</v>
      </c>
      <c r="AA114" s="172">
        <f>X114+Y114+Z114</f>
        <v>26400000</v>
      </c>
      <c r="AB114" s="56">
        <f>T114+U114+V114+X114+Y114+Z114</f>
        <v>26400000</v>
      </c>
      <c r="AC114" s="56">
        <v>0</v>
      </c>
      <c r="AD114" s="56">
        <v>0</v>
      </c>
      <c r="AE114" s="56">
        <v>0</v>
      </c>
      <c r="AF114" s="56">
        <f>AC114+AD114+AE114</f>
        <v>0</v>
      </c>
      <c r="AG114" s="56">
        <f>W114+X114+Y114+Z114+AC114+AD114+AE114</f>
        <v>26400000</v>
      </c>
      <c r="AH114" s="56">
        <v>0</v>
      </c>
      <c r="AI114" s="56">
        <v>0</v>
      </c>
      <c r="AJ114" s="56">
        <v>0</v>
      </c>
      <c r="AK114" s="56">
        <f t="shared" ref="AK114:AK117" si="94">T114+U114+V114+X114+Y114+Z114+AC114+AD114+AE114+AH114+AI114+AJ114</f>
        <v>26400000</v>
      </c>
      <c r="AL114" s="56">
        <f t="shared" ref="AL114:AL117" si="95">S114-AK114</f>
        <v>0</v>
      </c>
      <c r="AM114" s="56">
        <f>Q114-(R114+S114)</f>
        <v>0</v>
      </c>
      <c r="AN114" s="60" t="s">
        <v>108</v>
      </c>
      <c r="AO114" s="65">
        <f t="shared" ref="AO114:AO117" si="96">R114+AK114</f>
        <v>116320068</v>
      </c>
      <c r="AP114" s="64" t="s">
        <v>1119</v>
      </c>
      <c r="AR114" s="64" t="e">
        <f>VLOOKUP(H114,'ppto 2019'!J$5:J$955,1,FALSE)</f>
        <v>#N/A</v>
      </c>
    </row>
    <row r="115" spans="1:44" s="64" customFormat="1" ht="15" customHeight="1" outlineLevel="2">
      <c r="A115" s="393">
        <v>29</v>
      </c>
      <c r="B115" s="393" t="s">
        <v>114</v>
      </c>
      <c r="C115" s="393" t="s">
        <v>96</v>
      </c>
      <c r="D115" s="393" t="s">
        <v>83</v>
      </c>
      <c r="E115" s="393" t="s">
        <v>229</v>
      </c>
      <c r="F115" s="393" t="s">
        <v>120</v>
      </c>
      <c r="G115" s="393" t="s">
        <v>85</v>
      </c>
      <c r="H115" s="394">
        <v>40001702</v>
      </c>
      <c r="I115" s="396" t="str">
        <f>CONCATENATE(H115,"-",G115)</f>
        <v>40001702-EJECUCION</v>
      </c>
      <c r="J115" s="170" t="str">
        <f t="shared" si="93"/>
        <v>40001702</v>
      </c>
      <c r="K115" s="170"/>
      <c r="L115" s="170">
        <v>31</v>
      </c>
      <c r="M115" s="170" t="s">
        <v>229</v>
      </c>
      <c r="N115" s="170"/>
      <c r="O115" s="170" t="e">
        <f>VLOOKUP(H115,#REF!,1,FALSE)</f>
        <v>#REF!</v>
      </c>
      <c r="P115" s="393" t="s">
        <v>907</v>
      </c>
      <c r="Q115" s="395">
        <v>69891658</v>
      </c>
      <c r="R115" s="56">
        <v>0</v>
      </c>
      <c r="S115" s="56">
        <v>69891658</v>
      </c>
      <c r="T115" s="172">
        <v>0</v>
      </c>
      <c r="U115" s="172">
        <v>0</v>
      </c>
      <c r="V115" s="172">
        <v>0</v>
      </c>
      <c r="W115" s="172">
        <f>T115+U115+V115</f>
        <v>0</v>
      </c>
      <c r="X115" s="172">
        <v>0</v>
      </c>
      <c r="Y115" s="172">
        <v>0</v>
      </c>
      <c r="Z115" s="172">
        <v>0</v>
      </c>
      <c r="AA115" s="172">
        <f>X115+Y115+Z115</f>
        <v>0</v>
      </c>
      <c r="AB115" s="56">
        <f>T115+U115+V115+X115+Y115+Z115</f>
        <v>0</v>
      </c>
      <c r="AC115" s="56">
        <v>0</v>
      </c>
      <c r="AD115" s="56">
        <v>0</v>
      </c>
      <c r="AE115" s="56">
        <v>69891658</v>
      </c>
      <c r="AF115" s="56">
        <f>AC115+AD115+AE115</f>
        <v>69891658</v>
      </c>
      <c r="AG115" s="56">
        <f>W115+X115+Y115+Z115+AC115+AD115+AE115</f>
        <v>69891658</v>
      </c>
      <c r="AH115" s="56">
        <v>0</v>
      </c>
      <c r="AI115" s="56">
        <v>0</v>
      </c>
      <c r="AJ115" s="56">
        <v>0</v>
      </c>
      <c r="AK115" s="56">
        <f t="shared" si="94"/>
        <v>69891658</v>
      </c>
      <c r="AL115" s="56">
        <f t="shared" si="95"/>
        <v>0</v>
      </c>
      <c r="AM115" s="56">
        <f>Q115-(R115+S115)</f>
        <v>0</v>
      </c>
      <c r="AN115" s="60" t="s">
        <v>108</v>
      </c>
      <c r="AO115" s="65">
        <f t="shared" si="96"/>
        <v>69891658</v>
      </c>
      <c r="AP115" s="64" t="s">
        <v>1119</v>
      </c>
      <c r="AR115" s="64" t="e">
        <f>VLOOKUP(H115,'ppto 2019'!J$5:J$955,1,FALSE)</f>
        <v>#N/A</v>
      </c>
    </row>
    <row r="116" spans="1:44" s="64" customFormat="1" ht="15" customHeight="1" outlineLevel="2">
      <c r="A116" s="404">
        <v>31</v>
      </c>
      <c r="B116" s="404" t="s">
        <v>114</v>
      </c>
      <c r="C116" s="404" t="s">
        <v>167</v>
      </c>
      <c r="D116" s="404" t="s">
        <v>83</v>
      </c>
      <c r="E116" s="404" t="s">
        <v>229</v>
      </c>
      <c r="F116" s="404" t="s">
        <v>201</v>
      </c>
      <c r="G116" s="404" t="s">
        <v>85</v>
      </c>
      <c r="H116" s="170">
        <v>40004262</v>
      </c>
      <c r="I116" s="170" t="str">
        <f>CONCATENATE(H116,"-",G116)</f>
        <v>40004262-EJECUCION</v>
      </c>
      <c r="J116" s="170" t="str">
        <f t="shared" si="93"/>
        <v>40004262</v>
      </c>
      <c r="K116" s="170"/>
      <c r="L116" s="170"/>
      <c r="M116" s="170"/>
      <c r="N116" s="170"/>
      <c r="O116" s="170"/>
      <c r="P116" s="393" t="s">
        <v>908</v>
      </c>
      <c r="Q116" s="395">
        <v>76489000</v>
      </c>
      <c r="R116" s="395">
        <v>0</v>
      </c>
      <c r="S116" s="56">
        <v>76489000</v>
      </c>
      <c r="T116" s="395"/>
      <c r="U116" s="395"/>
      <c r="V116" s="395"/>
      <c r="W116" s="395"/>
      <c r="X116" s="395"/>
      <c r="Y116" s="395"/>
      <c r="Z116" s="395"/>
      <c r="AA116" s="395"/>
      <c r="AB116" s="395"/>
      <c r="AC116" s="395"/>
      <c r="AD116" s="395"/>
      <c r="AE116" s="395"/>
      <c r="AF116" s="395"/>
      <c r="AG116" s="56">
        <f>W116+X116+Y116+Z116+AC116+AD116+AE116</f>
        <v>0</v>
      </c>
      <c r="AH116" s="395"/>
      <c r="AI116" s="56">
        <v>0</v>
      </c>
      <c r="AJ116" s="56">
        <v>76489000</v>
      </c>
      <c r="AK116" s="56">
        <f>T116+U116+V116+X116+Y116+Z116+AC116+AD116+AE116+AH116+AI116+AJ116</f>
        <v>76489000</v>
      </c>
      <c r="AL116" s="56">
        <f>S116-AK116</f>
        <v>0</v>
      </c>
      <c r="AM116" s="56">
        <f>Q116-(R116+S116)</f>
        <v>0</v>
      </c>
      <c r="AN116" s="409" t="s">
        <v>88</v>
      </c>
      <c r="AO116" s="65">
        <f t="shared" si="96"/>
        <v>76489000</v>
      </c>
      <c r="AP116" s="64" t="s">
        <v>1119</v>
      </c>
      <c r="AR116" s="64" t="e">
        <f>VLOOKUP(H116,'ppto 2019'!J$5:J$955,1,FALSE)</f>
        <v>#N/A</v>
      </c>
    </row>
    <row r="117" spans="1:44" s="64" customFormat="1" ht="15" customHeight="1" outlineLevel="2">
      <c r="A117" s="393">
        <v>29</v>
      </c>
      <c r="B117" s="393" t="s">
        <v>114</v>
      </c>
      <c r="C117" s="393" t="s">
        <v>90</v>
      </c>
      <c r="D117" s="393" t="s">
        <v>83</v>
      </c>
      <c r="E117" s="393" t="s">
        <v>229</v>
      </c>
      <c r="F117" s="393" t="s">
        <v>84</v>
      </c>
      <c r="G117" s="393" t="s">
        <v>85</v>
      </c>
      <c r="H117" s="394">
        <v>40000290</v>
      </c>
      <c r="I117" s="396" t="str">
        <f>CONCATENATE(H117,"-",G117)</f>
        <v>40000290-EJECUCION</v>
      </c>
      <c r="J117" s="170" t="str">
        <f t="shared" si="93"/>
        <v>40000290</v>
      </c>
      <c r="K117" s="170"/>
      <c r="L117" s="170">
        <v>31</v>
      </c>
      <c r="M117" s="170" t="s">
        <v>229</v>
      </c>
      <c r="N117" s="170"/>
      <c r="O117" s="170" t="e">
        <f>VLOOKUP(H117,#REF!,1,FALSE)</f>
        <v>#REF!</v>
      </c>
      <c r="P117" s="393" t="s">
        <v>909</v>
      </c>
      <c r="Q117" s="395">
        <v>277343659</v>
      </c>
      <c r="R117" s="56">
        <v>0</v>
      </c>
      <c r="S117" s="56">
        <v>277343659</v>
      </c>
      <c r="T117" s="172">
        <v>0</v>
      </c>
      <c r="U117" s="172">
        <v>0</v>
      </c>
      <c r="V117" s="172">
        <v>0</v>
      </c>
      <c r="W117" s="172">
        <f>T117+U117+V117</f>
        <v>0</v>
      </c>
      <c r="X117" s="172">
        <v>0</v>
      </c>
      <c r="Y117" s="172">
        <v>0</v>
      </c>
      <c r="Z117" s="172">
        <v>277343659</v>
      </c>
      <c r="AA117" s="172">
        <f>X117+Y117+Z117</f>
        <v>277343659</v>
      </c>
      <c r="AB117" s="56">
        <f>T117+U117+V117+X117+Y117+Z117</f>
        <v>277343659</v>
      </c>
      <c r="AC117" s="56">
        <v>0</v>
      </c>
      <c r="AD117" s="56">
        <v>0</v>
      </c>
      <c r="AE117" s="56">
        <v>0</v>
      </c>
      <c r="AF117" s="56">
        <f>AC117+AD117+AE117</f>
        <v>0</v>
      </c>
      <c r="AG117" s="56">
        <f>W117+X117+Y117+Z117+AC117+AD117+AE117</f>
        <v>277343659</v>
      </c>
      <c r="AH117" s="56">
        <v>0</v>
      </c>
      <c r="AI117" s="56">
        <v>0</v>
      </c>
      <c r="AJ117" s="56">
        <v>0</v>
      </c>
      <c r="AK117" s="56">
        <f t="shared" si="94"/>
        <v>277343659</v>
      </c>
      <c r="AL117" s="56">
        <f t="shared" si="95"/>
        <v>0</v>
      </c>
      <c r="AM117" s="56">
        <f>Q117-(R117+S117)</f>
        <v>0</v>
      </c>
      <c r="AN117" s="60" t="s">
        <v>108</v>
      </c>
      <c r="AO117" s="65">
        <f t="shared" si="96"/>
        <v>277343659</v>
      </c>
      <c r="AP117" s="64" t="s">
        <v>1119</v>
      </c>
      <c r="AR117" s="64" t="e">
        <f>VLOOKUP(H117,'ppto 2019'!J$5:J$955,1,FALSE)</f>
        <v>#N/A</v>
      </c>
    </row>
    <row r="118" spans="1:44" ht="17.25" customHeight="1" outlineLevel="2">
      <c r="A118" s="109"/>
      <c r="B118" s="109"/>
      <c r="C118" s="109"/>
      <c r="D118" s="109"/>
      <c r="E118" s="109"/>
      <c r="F118" s="109"/>
      <c r="G118" s="109"/>
      <c r="H118" s="106"/>
      <c r="I118" s="106"/>
      <c r="J118" s="106"/>
      <c r="K118" s="106"/>
      <c r="L118" s="106"/>
      <c r="M118" s="106"/>
      <c r="N118" s="106"/>
      <c r="O118" s="106"/>
      <c r="P118" s="352" t="s">
        <v>881</v>
      </c>
      <c r="Q118" s="79">
        <f t="shared" ref="Q118:AM118" si="97">SUBTOTAL(9,Q114:Q117)</f>
        <v>540044385</v>
      </c>
      <c r="R118" s="79">
        <f t="shared" si="97"/>
        <v>89920068</v>
      </c>
      <c r="S118" s="79">
        <f t="shared" si="97"/>
        <v>450124317</v>
      </c>
      <c r="T118" s="79">
        <f t="shared" si="97"/>
        <v>0</v>
      </c>
      <c r="U118" s="79">
        <f t="shared" si="97"/>
        <v>0</v>
      </c>
      <c r="V118" s="79">
        <f t="shared" si="97"/>
        <v>0</v>
      </c>
      <c r="W118" s="79">
        <f t="shared" si="97"/>
        <v>0</v>
      </c>
      <c r="X118" s="79">
        <f t="shared" si="97"/>
        <v>26400000</v>
      </c>
      <c r="Y118" s="79">
        <f t="shared" si="97"/>
        <v>0</v>
      </c>
      <c r="Z118" s="79">
        <f t="shared" si="97"/>
        <v>277343659</v>
      </c>
      <c r="AA118" s="79">
        <f t="shared" si="97"/>
        <v>303743659</v>
      </c>
      <c r="AB118" s="79">
        <f t="shared" si="97"/>
        <v>303743659</v>
      </c>
      <c r="AC118" s="79">
        <f t="shared" si="97"/>
        <v>0</v>
      </c>
      <c r="AD118" s="79">
        <f t="shared" si="97"/>
        <v>0</v>
      </c>
      <c r="AE118" s="79">
        <f t="shared" si="97"/>
        <v>69891658</v>
      </c>
      <c r="AF118" s="79">
        <f t="shared" si="97"/>
        <v>69891658</v>
      </c>
      <c r="AG118" s="79">
        <f t="shared" si="97"/>
        <v>373635317</v>
      </c>
      <c r="AH118" s="79">
        <f t="shared" si="97"/>
        <v>0</v>
      </c>
      <c r="AI118" s="79">
        <f t="shared" si="97"/>
        <v>0</v>
      </c>
      <c r="AJ118" s="79">
        <f t="shared" si="97"/>
        <v>76489000</v>
      </c>
      <c r="AK118" s="79">
        <f t="shared" si="97"/>
        <v>450124317</v>
      </c>
      <c r="AL118" s="79">
        <f t="shared" si="97"/>
        <v>0</v>
      </c>
      <c r="AM118" s="79">
        <f t="shared" si="97"/>
        <v>0</v>
      </c>
      <c r="AN118" s="108"/>
    </row>
    <row r="119" spans="1:44" ht="15" customHeight="1" outlineLevel="2">
      <c r="A119" s="109"/>
      <c r="B119" s="109"/>
      <c r="C119" s="109"/>
      <c r="D119" s="109"/>
      <c r="E119" s="109"/>
      <c r="F119" s="109"/>
      <c r="G119" s="109"/>
      <c r="H119" s="106"/>
      <c r="I119" s="350"/>
      <c r="J119" s="350"/>
      <c r="K119" s="350"/>
      <c r="L119" s="350"/>
      <c r="M119" s="350"/>
      <c r="N119" s="350"/>
      <c r="O119" s="350"/>
      <c r="P119" s="84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108"/>
    </row>
    <row r="120" spans="1:44" ht="15" customHeight="1" outlineLevel="2">
      <c r="A120" s="109"/>
      <c r="B120" s="109"/>
      <c r="C120" s="109"/>
      <c r="D120" s="109"/>
      <c r="E120" s="109"/>
      <c r="F120" s="109"/>
      <c r="G120" s="109"/>
      <c r="H120" s="106"/>
      <c r="I120" s="350"/>
      <c r="J120" s="350"/>
      <c r="K120" s="350"/>
      <c r="L120" s="350"/>
      <c r="M120" s="350"/>
      <c r="N120" s="350"/>
      <c r="O120" s="350"/>
      <c r="P120" s="43" t="s">
        <v>886</v>
      </c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108"/>
    </row>
    <row r="121" spans="1:44" s="64" customFormat="1" ht="15" customHeight="1" outlineLevel="2">
      <c r="A121" s="404">
        <v>31</v>
      </c>
      <c r="B121" s="404" t="s">
        <v>114</v>
      </c>
      <c r="C121" s="404" t="s">
        <v>167</v>
      </c>
      <c r="D121" s="404" t="s">
        <v>83</v>
      </c>
      <c r="E121" s="404" t="s">
        <v>229</v>
      </c>
      <c r="F121" s="404" t="s">
        <v>201</v>
      </c>
      <c r="G121" s="404" t="s">
        <v>85</v>
      </c>
      <c r="H121" s="170">
        <v>30465145</v>
      </c>
      <c r="I121" s="323" t="str">
        <f>CONCATENATE(H121,"-",G121)</f>
        <v>30465145-EJECUCION</v>
      </c>
      <c r="J121" s="170" t="str">
        <f t="shared" ref="J121" si="98">CLEAN(H121)</f>
        <v>30465145</v>
      </c>
      <c r="K121" s="53"/>
      <c r="L121" s="53"/>
      <c r="M121" s="53"/>
      <c r="N121" s="53"/>
      <c r="O121" s="53"/>
      <c r="P121" s="393" t="s">
        <v>910</v>
      </c>
      <c r="Q121" s="395">
        <v>300333000</v>
      </c>
      <c r="R121" s="395">
        <v>0</v>
      </c>
      <c r="S121" s="56">
        <v>0</v>
      </c>
      <c r="T121" s="395"/>
      <c r="U121" s="395"/>
      <c r="V121" s="395"/>
      <c r="W121" s="395"/>
      <c r="X121" s="395"/>
      <c r="Y121" s="395"/>
      <c r="Z121" s="395"/>
      <c r="AA121" s="395"/>
      <c r="AB121" s="395"/>
      <c r="AC121" s="395"/>
      <c r="AD121" s="395"/>
      <c r="AE121" s="395"/>
      <c r="AF121" s="395"/>
      <c r="AG121" s="56">
        <f>W121+X121+Y121+Z121+AC121+AD121+AE121</f>
        <v>0</v>
      </c>
      <c r="AH121" s="395">
        <v>0</v>
      </c>
      <c r="AI121" s="56">
        <v>0</v>
      </c>
      <c r="AJ121" s="56">
        <v>0</v>
      </c>
      <c r="AK121" s="56">
        <f>T121+U121+V121+X121+Y121+Z121+AC121+AD121+AE121+AH121+AI121+AJ121</f>
        <v>0</v>
      </c>
      <c r="AL121" s="56">
        <f t="shared" ref="AL121" si="99">S121-AK121</f>
        <v>0</v>
      </c>
      <c r="AM121" s="56">
        <f>Q121-(R121+S121)</f>
        <v>300333000</v>
      </c>
      <c r="AN121" s="409" t="s">
        <v>88</v>
      </c>
      <c r="AO121" s="65">
        <f>R121+AK121</f>
        <v>0</v>
      </c>
      <c r="AR121" s="64">
        <f>VLOOKUP(H121,'ppto 2019'!J$5:J$955,1,FALSE)</f>
        <v>30465145</v>
      </c>
    </row>
    <row r="122" spans="1:44" ht="15" customHeight="1" outlineLevel="2">
      <c r="A122" s="109"/>
      <c r="B122" s="109"/>
      <c r="C122" s="109"/>
      <c r="D122" s="109"/>
      <c r="E122" s="109"/>
      <c r="F122" s="109"/>
      <c r="G122" s="109"/>
      <c r="H122" s="106"/>
      <c r="I122" s="350"/>
      <c r="J122" s="350"/>
      <c r="K122" s="350"/>
      <c r="L122" s="350"/>
      <c r="M122" s="350"/>
      <c r="N122" s="350"/>
      <c r="O122" s="350"/>
      <c r="P122" s="352" t="s">
        <v>887</v>
      </c>
      <c r="Q122" s="79">
        <f t="shared" ref="Q122:AM122" si="100">SUBTOTAL(9,Q121:Q121)</f>
        <v>300333000</v>
      </c>
      <c r="R122" s="79">
        <f t="shared" si="100"/>
        <v>0</v>
      </c>
      <c r="S122" s="79">
        <f t="shared" si="100"/>
        <v>0</v>
      </c>
      <c r="T122" s="79">
        <f t="shared" si="100"/>
        <v>0</v>
      </c>
      <c r="U122" s="79">
        <f t="shared" si="100"/>
        <v>0</v>
      </c>
      <c r="V122" s="79">
        <f t="shared" si="100"/>
        <v>0</v>
      </c>
      <c r="W122" s="79">
        <f t="shared" si="100"/>
        <v>0</v>
      </c>
      <c r="X122" s="79">
        <f t="shared" si="100"/>
        <v>0</v>
      </c>
      <c r="Y122" s="79">
        <f t="shared" si="100"/>
        <v>0</v>
      </c>
      <c r="Z122" s="79">
        <f t="shared" si="100"/>
        <v>0</v>
      </c>
      <c r="AA122" s="79">
        <f t="shared" si="100"/>
        <v>0</v>
      </c>
      <c r="AB122" s="79">
        <f t="shared" si="100"/>
        <v>0</v>
      </c>
      <c r="AC122" s="79">
        <f t="shared" si="100"/>
        <v>0</v>
      </c>
      <c r="AD122" s="79">
        <f t="shared" si="100"/>
        <v>0</v>
      </c>
      <c r="AE122" s="79">
        <f t="shared" si="100"/>
        <v>0</v>
      </c>
      <c r="AF122" s="79">
        <f t="shared" si="100"/>
        <v>0</v>
      </c>
      <c r="AG122" s="79">
        <f t="shared" si="100"/>
        <v>0</v>
      </c>
      <c r="AH122" s="79">
        <f t="shared" si="100"/>
        <v>0</v>
      </c>
      <c r="AI122" s="79">
        <f t="shared" si="100"/>
        <v>0</v>
      </c>
      <c r="AJ122" s="79">
        <f t="shared" si="100"/>
        <v>0</v>
      </c>
      <c r="AK122" s="79">
        <f t="shared" si="100"/>
        <v>0</v>
      </c>
      <c r="AL122" s="79">
        <f t="shared" si="100"/>
        <v>0</v>
      </c>
      <c r="AM122" s="79">
        <f t="shared" si="100"/>
        <v>300333000</v>
      </c>
      <c r="AN122" s="108"/>
    </row>
    <row r="123" spans="1:44" ht="15" customHeight="1" outlineLevel="2">
      <c r="A123" s="109"/>
      <c r="B123" s="109"/>
      <c r="C123" s="109"/>
      <c r="D123" s="109"/>
      <c r="E123" s="109"/>
      <c r="F123" s="109"/>
      <c r="G123" s="109"/>
      <c r="H123" s="106"/>
      <c r="I123" s="350"/>
      <c r="J123" s="350"/>
      <c r="K123" s="350"/>
      <c r="L123" s="350"/>
      <c r="M123" s="350"/>
      <c r="N123" s="350"/>
      <c r="O123" s="350"/>
      <c r="P123" s="84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108"/>
    </row>
    <row r="124" spans="1:44" ht="18.75" customHeight="1" outlineLevel="1">
      <c r="A124" s="109"/>
      <c r="B124" s="109"/>
      <c r="C124" s="109"/>
      <c r="D124" s="109"/>
      <c r="E124" s="84"/>
      <c r="F124" s="109"/>
      <c r="G124" s="109"/>
      <c r="H124" s="106"/>
      <c r="I124" s="106"/>
      <c r="J124" s="106"/>
      <c r="K124" s="106"/>
      <c r="L124" s="106"/>
      <c r="M124" s="106"/>
      <c r="N124" s="106"/>
      <c r="O124" s="106"/>
      <c r="P124" s="399" t="s">
        <v>911</v>
      </c>
      <c r="Q124" s="400">
        <f t="shared" ref="Q124:AM124" si="101">Q111+Q118+Q122</f>
        <v>924059385</v>
      </c>
      <c r="R124" s="400">
        <f t="shared" si="101"/>
        <v>92013068</v>
      </c>
      <c r="S124" s="400">
        <f t="shared" si="101"/>
        <v>476304317</v>
      </c>
      <c r="T124" s="400">
        <f t="shared" si="101"/>
        <v>0</v>
      </c>
      <c r="U124" s="400">
        <f t="shared" si="101"/>
        <v>0</v>
      </c>
      <c r="V124" s="400">
        <f t="shared" si="101"/>
        <v>26180000</v>
      </c>
      <c r="W124" s="400">
        <f t="shared" si="101"/>
        <v>26180000</v>
      </c>
      <c r="X124" s="400">
        <f t="shared" si="101"/>
        <v>26400000</v>
      </c>
      <c r="Y124" s="400">
        <f t="shared" si="101"/>
        <v>0</v>
      </c>
      <c r="Z124" s="400">
        <f t="shared" si="101"/>
        <v>277343659</v>
      </c>
      <c r="AA124" s="400">
        <f t="shared" si="101"/>
        <v>303743659</v>
      </c>
      <c r="AB124" s="400">
        <f t="shared" si="101"/>
        <v>329923659</v>
      </c>
      <c r="AC124" s="400">
        <f t="shared" si="101"/>
        <v>0</v>
      </c>
      <c r="AD124" s="400">
        <f t="shared" si="101"/>
        <v>0</v>
      </c>
      <c r="AE124" s="400">
        <f t="shared" si="101"/>
        <v>69891658</v>
      </c>
      <c r="AF124" s="400">
        <f t="shared" si="101"/>
        <v>69891658</v>
      </c>
      <c r="AG124" s="400">
        <f t="shared" si="101"/>
        <v>399815317</v>
      </c>
      <c r="AH124" s="400">
        <f t="shared" si="101"/>
        <v>0</v>
      </c>
      <c r="AI124" s="400">
        <f t="shared" si="101"/>
        <v>0</v>
      </c>
      <c r="AJ124" s="400">
        <f t="shared" si="101"/>
        <v>76489000</v>
      </c>
      <c r="AK124" s="400">
        <f t="shared" si="101"/>
        <v>476304317</v>
      </c>
      <c r="AL124" s="400">
        <f t="shared" si="101"/>
        <v>0</v>
      </c>
      <c r="AM124" s="400">
        <f t="shared" si="101"/>
        <v>355742000</v>
      </c>
      <c r="AN124" s="108"/>
    </row>
    <row r="125" spans="1:44" ht="15" customHeight="1" outlineLevel="1">
      <c r="A125" s="109"/>
      <c r="B125" s="109"/>
      <c r="C125" s="109"/>
      <c r="D125" s="109"/>
      <c r="E125" s="84"/>
      <c r="F125" s="109"/>
      <c r="G125" s="109"/>
      <c r="H125" s="106"/>
      <c r="I125" s="106"/>
      <c r="J125" s="106"/>
      <c r="K125" s="106"/>
      <c r="L125" s="106"/>
      <c r="M125" s="106"/>
      <c r="N125" s="106"/>
      <c r="O125" s="106"/>
      <c r="P125" s="84"/>
      <c r="Q125" s="85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108"/>
    </row>
    <row r="126" spans="1:44" ht="21" customHeight="1" outlineLevel="1">
      <c r="A126" s="109"/>
      <c r="B126" s="109"/>
      <c r="C126" s="109"/>
      <c r="D126" s="109"/>
      <c r="E126" s="84"/>
      <c r="F126" s="109"/>
      <c r="G126" s="109"/>
      <c r="H126" s="106"/>
      <c r="I126" s="106"/>
      <c r="J126" s="106"/>
      <c r="K126" s="106"/>
      <c r="L126" s="106"/>
      <c r="M126" s="106"/>
      <c r="N126" s="106"/>
      <c r="O126" s="106"/>
      <c r="P126" s="413" t="s">
        <v>237</v>
      </c>
      <c r="Q126" s="85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108"/>
    </row>
    <row r="127" spans="1:44" ht="15" customHeight="1" outlineLevel="1">
      <c r="A127" s="109"/>
      <c r="B127" s="109"/>
      <c r="C127" s="109"/>
      <c r="D127" s="109"/>
      <c r="E127" s="84"/>
      <c r="F127" s="109"/>
      <c r="G127" s="109"/>
      <c r="H127" s="106"/>
      <c r="I127" s="106"/>
      <c r="J127" s="106"/>
      <c r="K127" s="106"/>
      <c r="L127" s="106"/>
      <c r="M127" s="106"/>
      <c r="N127" s="106"/>
      <c r="O127" s="106"/>
      <c r="P127" s="43" t="s">
        <v>871</v>
      </c>
      <c r="Q127" s="85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108"/>
    </row>
    <row r="128" spans="1:44" s="64" customFormat="1" ht="15" customHeight="1" outlineLevel="2">
      <c r="A128" s="393">
        <v>31</v>
      </c>
      <c r="B128" s="393" t="s">
        <v>79</v>
      </c>
      <c r="C128" s="393" t="s">
        <v>96</v>
      </c>
      <c r="D128" s="393" t="s">
        <v>83</v>
      </c>
      <c r="E128" s="393" t="s">
        <v>240</v>
      </c>
      <c r="F128" s="393" t="s">
        <v>94</v>
      </c>
      <c r="G128" s="393" t="s">
        <v>85</v>
      </c>
      <c r="H128" s="394">
        <v>30086815</v>
      </c>
      <c r="I128" s="170" t="str">
        <f t="shared" ref="I128:I130" si="102">CONCATENATE(H128,"-",G128)</f>
        <v>30086815-EJECUCION</v>
      </c>
      <c r="J128" s="170" t="str">
        <f t="shared" ref="J128:J130" si="103">CLEAN(H128)</f>
        <v>30086815</v>
      </c>
      <c r="K128" s="170"/>
      <c r="L128" s="170">
        <v>31</v>
      </c>
      <c r="M128" s="170" t="s">
        <v>240</v>
      </c>
      <c r="N128" s="170"/>
      <c r="O128" s="170" t="e">
        <f>VLOOKUP(H128,#REF!,1,FALSE)</f>
        <v>#REF!</v>
      </c>
      <c r="P128" s="393" t="s">
        <v>241</v>
      </c>
      <c r="Q128" s="395">
        <v>15318985549</v>
      </c>
      <c r="R128" s="56">
        <v>4648166927</v>
      </c>
      <c r="S128" s="56">
        <v>88439156</v>
      </c>
      <c r="T128" s="172">
        <v>0</v>
      </c>
      <c r="U128" s="172">
        <v>0</v>
      </c>
      <c r="V128" s="172">
        <v>0</v>
      </c>
      <c r="W128" s="172">
        <f t="shared" ref="W128:W130" si="104">T128+U128+V128</f>
        <v>0</v>
      </c>
      <c r="X128" s="172">
        <v>88439156</v>
      </c>
      <c r="Y128" s="172">
        <v>0</v>
      </c>
      <c r="Z128" s="172">
        <v>0</v>
      </c>
      <c r="AA128" s="172">
        <f t="shared" ref="AA128:AA130" si="105">X128+Y128+Z128</f>
        <v>88439156</v>
      </c>
      <c r="AB128" s="56">
        <f t="shared" ref="AB128:AB130" si="106">T128+U128+V128+X128+Y128+Z128</f>
        <v>88439156</v>
      </c>
      <c r="AC128" s="56">
        <v>0</v>
      </c>
      <c r="AD128" s="56">
        <v>0</v>
      </c>
      <c r="AE128" s="56">
        <v>0</v>
      </c>
      <c r="AF128" s="56">
        <f t="shared" ref="AF128:AF130" si="107">AC128+AD128+AE128</f>
        <v>0</v>
      </c>
      <c r="AG128" s="56">
        <f t="shared" ref="AG128:AG130" si="108">W128+X128+Y128+Z128+AC128+AD128+AE128</f>
        <v>88439156</v>
      </c>
      <c r="AH128" s="56">
        <v>0</v>
      </c>
      <c r="AI128" s="56">
        <v>0</v>
      </c>
      <c r="AJ128" s="56">
        <v>0</v>
      </c>
      <c r="AK128" s="56">
        <f t="shared" ref="AK128:AK130" si="109">T128+U128+V128+X128+Y128+Z128+AC128+AD128+AE128+AH128+AI128+AJ128</f>
        <v>88439156</v>
      </c>
      <c r="AL128" s="56">
        <f t="shared" ref="AL128:AL130" si="110">S128-AK128</f>
        <v>0</v>
      </c>
      <c r="AM128" s="56">
        <f t="shared" ref="AM128:AM130" si="111">Q128-(R128+S128)</f>
        <v>10582379466</v>
      </c>
      <c r="AN128" s="60" t="s">
        <v>88</v>
      </c>
      <c r="AO128" s="65">
        <f t="shared" ref="AO128:AO130" si="112">R128+AK128</f>
        <v>4736606083</v>
      </c>
      <c r="AR128" s="64">
        <f>VLOOKUP(H128,'ppto 2019'!J$5:J$955,1,FALSE)</f>
        <v>30086815</v>
      </c>
    </row>
    <row r="129" spans="1:44" s="64" customFormat="1" ht="15" customHeight="1" outlineLevel="2">
      <c r="A129" s="393">
        <v>31</v>
      </c>
      <c r="B129" s="393" t="s">
        <v>79</v>
      </c>
      <c r="C129" s="393" t="s">
        <v>80</v>
      </c>
      <c r="D129" s="393" t="s">
        <v>83</v>
      </c>
      <c r="E129" s="393" t="s">
        <v>240</v>
      </c>
      <c r="F129" s="393" t="s">
        <v>94</v>
      </c>
      <c r="G129" s="393" t="s">
        <v>85</v>
      </c>
      <c r="H129" s="394">
        <v>30158072</v>
      </c>
      <c r="I129" s="170" t="str">
        <f t="shared" si="102"/>
        <v>30158072-EJECUCION</v>
      </c>
      <c r="J129" s="170" t="str">
        <f t="shared" si="103"/>
        <v>30158072</v>
      </c>
      <c r="K129" s="170" t="s">
        <v>242</v>
      </c>
      <c r="L129" s="170">
        <v>31</v>
      </c>
      <c r="M129" s="170" t="s">
        <v>240</v>
      </c>
      <c r="N129" s="170"/>
      <c r="O129" s="170" t="e">
        <f>VLOOKUP(H129,#REF!,1,FALSE)</f>
        <v>#REF!</v>
      </c>
      <c r="P129" s="393" t="s">
        <v>243</v>
      </c>
      <c r="Q129" s="395">
        <v>3257705000</v>
      </c>
      <c r="R129" s="56">
        <v>2093000</v>
      </c>
      <c r="S129" s="56">
        <v>1195506796</v>
      </c>
      <c r="T129" s="172">
        <v>0</v>
      </c>
      <c r="U129" s="172">
        <v>0</v>
      </c>
      <c r="V129" s="172">
        <v>0</v>
      </c>
      <c r="W129" s="172">
        <f t="shared" si="104"/>
        <v>0</v>
      </c>
      <c r="X129" s="172">
        <v>0</v>
      </c>
      <c r="Y129" s="172">
        <v>196957341</v>
      </c>
      <c r="Z129" s="172">
        <v>156491356</v>
      </c>
      <c r="AA129" s="172">
        <f t="shared" si="105"/>
        <v>353448697</v>
      </c>
      <c r="AB129" s="56">
        <f t="shared" si="106"/>
        <v>353448697</v>
      </c>
      <c r="AC129" s="56">
        <v>128998255</v>
      </c>
      <c r="AD129" s="56">
        <f>21432582+180000000</f>
        <v>201432582</v>
      </c>
      <c r="AE129" s="56">
        <v>0</v>
      </c>
      <c r="AF129" s="56">
        <f t="shared" si="107"/>
        <v>330430837</v>
      </c>
      <c r="AG129" s="56">
        <f t="shared" si="108"/>
        <v>683879534</v>
      </c>
      <c r="AH129" s="56">
        <v>152880934</v>
      </c>
      <c r="AI129" s="56">
        <v>191452122</v>
      </c>
      <c r="AJ129" s="56">
        <v>167294206</v>
      </c>
      <c r="AK129" s="56">
        <f t="shared" si="109"/>
        <v>1195506796</v>
      </c>
      <c r="AL129" s="56">
        <f t="shared" si="110"/>
        <v>0</v>
      </c>
      <c r="AM129" s="56">
        <f t="shared" si="111"/>
        <v>2060105204</v>
      </c>
      <c r="AN129" s="60" t="s">
        <v>88</v>
      </c>
      <c r="AO129" s="65">
        <f t="shared" si="112"/>
        <v>1197599796</v>
      </c>
      <c r="AR129" s="64">
        <f>VLOOKUP(H129,'ppto 2019'!J$5:J$955,1,FALSE)</f>
        <v>30158072</v>
      </c>
    </row>
    <row r="130" spans="1:44" s="64" customFormat="1" ht="15" customHeight="1" outlineLevel="2">
      <c r="A130" s="393">
        <v>31</v>
      </c>
      <c r="B130" s="393" t="s">
        <v>79</v>
      </c>
      <c r="C130" s="393" t="s">
        <v>90</v>
      </c>
      <c r="D130" s="393" t="s">
        <v>83</v>
      </c>
      <c r="E130" s="393" t="s">
        <v>240</v>
      </c>
      <c r="F130" s="393" t="s">
        <v>84</v>
      </c>
      <c r="G130" s="393" t="s">
        <v>138</v>
      </c>
      <c r="H130" s="394">
        <v>30465788</v>
      </c>
      <c r="I130" s="170" t="str">
        <f t="shared" si="102"/>
        <v>30465788-DISEÑO</v>
      </c>
      <c r="J130" s="170" t="str">
        <f t="shared" si="103"/>
        <v>30465788</v>
      </c>
      <c r="K130" s="170"/>
      <c r="L130" s="170">
        <v>31</v>
      </c>
      <c r="M130" s="170" t="s">
        <v>240</v>
      </c>
      <c r="N130" s="170"/>
      <c r="O130" s="170" t="e">
        <f>VLOOKUP(H130,#REF!,1,FALSE)</f>
        <v>#REF!</v>
      </c>
      <c r="P130" s="393" t="s">
        <v>247</v>
      </c>
      <c r="Q130" s="395">
        <v>325072800</v>
      </c>
      <c r="R130" s="56">
        <v>3999000</v>
      </c>
      <c r="S130" s="56">
        <v>62934094</v>
      </c>
      <c r="T130" s="172">
        <v>0</v>
      </c>
      <c r="U130" s="172">
        <v>0</v>
      </c>
      <c r="V130" s="172">
        <v>0</v>
      </c>
      <c r="W130" s="172">
        <f t="shared" si="104"/>
        <v>0</v>
      </c>
      <c r="X130" s="172">
        <v>0</v>
      </c>
      <c r="Y130" s="172">
        <v>0</v>
      </c>
      <c r="Z130" s="172">
        <v>0</v>
      </c>
      <c r="AA130" s="172">
        <f t="shared" si="105"/>
        <v>0</v>
      </c>
      <c r="AB130" s="56">
        <f t="shared" si="106"/>
        <v>0</v>
      </c>
      <c r="AC130" s="56">
        <v>0</v>
      </c>
      <c r="AD130" s="56">
        <v>0</v>
      </c>
      <c r="AE130" s="56">
        <v>0</v>
      </c>
      <c r="AF130" s="56">
        <f t="shared" si="107"/>
        <v>0</v>
      </c>
      <c r="AG130" s="56">
        <f t="shared" si="108"/>
        <v>0</v>
      </c>
      <c r="AH130" s="56">
        <v>62934094</v>
      </c>
      <c r="AI130" s="56">
        <v>0</v>
      </c>
      <c r="AJ130" s="56">
        <v>0</v>
      </c>
      <c r="AK130" s="56">
        <f t="shared" si="109"/>
        <v>62934094</v>
      </c>
      <c r="AL130" s="56">
        <f t="shared" si="110"/>
        <v>0</v>
      </c>
      <c r="AM130" s="56">
        <f t="shared" si="111"/>
        <v>258139706</v>
      </c>
      <c r="AN130" s="60" t="s">
        <v>88</v>
      </c>
      <c r="AO130" s="65">
        <f t="shared" si="112"/>
        <v>66933094</v>
      </c>
      <c r="AR130" s="64">
        <f>VLOOKUP(H130,'ppto 2019'!J$5:J$955,1,FALSE)</f>
        <v>30465788</v>
      </c>
    </row>
    <row r="131" spans="1:44" ht="15" customHeight="1" outlineLevel="2">
      <c r="A131" s="109"/>
      <c r="B131" s="109"/>
      <c r="C131" s="109"/>
      <c r="D131" s="109"/>
      <c r="E131" s="109"/>
      <c r="F131" s="109"/>
      <c r="G131" s="109"/>
      <c r="H131" s="106"/>
      <c r="I131" s="106"/>
      <c r="J131" s="106"/>
      <c r="K131" s="106"/>
      <c r="L131" s="106"/>
      <c r="M131" s="106"/>
      <c r="N131" s="106"/>
      <c r="O131" s="106"/>
      <c r="P131" s="352" t="s">
        <v>874</v>
      </c>
      <c r="Q131" s="79">
        <f t="shared" ref="Q131:AM131" si="113">SUBTOTAL(9,Q128:Q130)</f>
        <v>18901763349</v>
      </c>
      <c r="R131" s="79">
        <f t="shared" si="113"/>
        <v>4654258927</v>
      </c>
      <c r="S131" s="79">
        <f t="shared" si="113"/>
        <v>1346880046</v>
      </c>
      <c r="T131" s="79">
        <f t="shared" si="113"/>
        <v>0</v>
      </c>
      <c r="U131" s="79">
        <f t="shared" si="113"/>
        <v>0</v>
      </c>
      <c r="V131" s="79">
        <f t="shared" si="113"/>
        <v>0</v>
      </c>
      <c r="W131" s="79">
        <f t="shared" si="113"/>
        <v>0</v>
      </c>
      <c r="X131" s="79">
        <f t="shared" si="113"/>
        <v>88439156</v>
      </c>
      <c r="Y131" s="79">
        <f t="shared" si="113"/>
        <v>196957341</v>
      </c>
      <c r="Z131" s="79">
        <f t="shared" si="113"/>
        <v>156491356</v>
      </c>
      <c r="AA131" s="79">
        <f t="shared" si="113"/>
        <v>441887853</v>
      </c>
      <c r="AB131" s="79">
        <f t="shared" si="113"/>
        <v>441887853</v>
      </c>
      <c r="AC131" s="79">
        <f t="shared" si="113"/>
        <v>128998255</v>
      </c>
      <c r="AD131" s="79">
        <f t="shared" si="113"/>
        <v>201432582</v>
      </c>
      <c r="AE131" s="79">
        <f t="shared" si="113"/>
        <v>0</v>
      </c>
      <c r="AF131" s="79">
        <f t="shared" si="113"/>
        <v>330430837</v>
      </c>
      <c r="AG131" s="79">
        <f t="shared" si="113"/>
        <v>772318690</v>
      </c>
      <c r="AH131" s="79">
        <f t="shared" si="113"/>
        <v>215815028</v>
      </c>
      <c r="AI131" s="79">
        <f t="shared" si="113"/>
        <v>191452122</v>
      </c>
      <c r="AJ131" s="79">
        <f t="shared" si="113"/>
        <v>167294206</v>
      </c>
      <c r="AK131" s="79">
        <f t="shared" si="113"/>
        <v>1346880046</v>
      </c>
      <c r="AL131" s="79">
        <f t="shared" si="113"/>
        <v>0</v>
      </c>
      <c r="AM131" s="79">
        <f t="shared" si="113"/>
        <v>12900624376</v>
      </c>
      <c r="AN131" s="108"/>
    </row>
    <row r="132" spans="1:44" ht="15" customHeight="1" outlineLevel="2">
      <c r="A132" s="109"/>
      <c r="B132" s="109"/>
      <c r="C132" s="109"/>
      <c r="D132" s="109"/>
      <c r="E132" s="109"/>
      <c r="F132" s="109"/>
      <c r="G132" s="109"/>
      <c r="H132" s="106"/>
      <c r="I132" s="106"/>
      <c r="J132" s="106"/>
      <c r="K132" s="106"/>
      <c r="L132" s="106"/>
      <c r="M132" s="106"/>
      <c r="N132" s="106"/>
      <c r="O132" s="106"/>
      <c r="P132" s="109"/>
      <c r="Q132" s="371"/>
      <c r="R132" s="186"/>
      <c r="S132" s="186"/>
      <c r="T132" s="186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08"/>
    </row>
    <row r="133" spans="1:44" ht="15" customHeight="1" outlineLevel="2">
      <c r="A133" s="109"/>
      <c r="B133" s="109"/>
      <c r="C133" s="109"/>
      <c r="D133" s="109"/>
      <c r="E133" s="109"/>
      <c r="F133" s="109"/>
      <c r="G133" s="109"/>
      <c r="H133" s="106"/>
      <c r="I133" s="106"/>
      <c r="J133" s="106"/>
      <c r="K133" s="106"/>
      <c r="L133" s="106"/>
      <c r="M133" s="106"/>
      <c r="N133" s="106"/>
      <c r="O133" s="106"/>
      <c r="P133" s="43" t="s">
        <v>882</v>
      </c>
      <c r="Q133" s="371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08"/>
    </row>
    <row r="134" spans="1:44" s="64" customFormat="1" ht="15" customHeight="1" outlineLevel="2">
      <c r="A134" s="393">
        <v>29</v>
      </c>
      <c r="B134" s="393" t="s">
        <v>872</v>
      </c>
      <c r="C134" s="393" t="s">
        <v>96</v>
      </c>
      <c r="D134" s="393" t="s">
        <v>83</v>
      </c>
      <c r="E134" s="393" t="s">
        <v>240</v>
      </c>
      <c r="F134" s="393" t="s">
        <v>94</v>
      </c>
      <c r="G134" s="393" t="s">
        <v>85</v>
      </c>
      <c r="H134" s="394">
        <v>30085619</v>
      </c>
      <c r="I134" s="323" t="str">
        <f>CONCATENATE(H134,"-",G134)</f>
        <v>30085619-EJECUCION</v>
      </c>
      <c r="J134" s="170" t="str">
        <f t="shared" ref="J134:J136" si="114">CLEAN(H134)</f>
        <v>30085619</v>
      </c>
      <c r="K134" s="170"/>
      <c r="L134" s="170">
        <v>31</v>
      </c>
      <c r="M134" s="170" t="s">
        <v>240</v>
      </c>
      <c r="N134" s="170"/>
      <c r="O134" s="170" t="e">
        <f>VLOOKUP(H134,#REF!,1,FALSE)</f>
        <v>#REF!</v>
      </c>
      <c r="P134" s="393" t="s">
        <v>252</v>
      </c>
      <c r="Q134" s="395">
        <v>190400000</v>
      </c>
      <c r="R134" s="56">
        <v>0</v>
      </c>
      <c r="S134" s="56">
        <v>0</v>
      </c>
      <c r="T134" s="172">
        <v>0</v>
      </c>
      <c r="U134" s="172">
        <v>0</v>
      </c>
      <c r="V134" s="172">
        <v>0</v>
      </c>
      <c r="W134" s="172">
        <f>T134+U134+V134</f>
        <v>0</v>
      </c>
      <c r="X134" s="172">
        <v>0</v>
      </c>
      <c r="Y134" s="172">
        <v>0</v>
      </c>
      <c r="Z134" s="172">
        <v>0</v>
      </c>
      <c r="AA134" s="172">
        <f>X134+Y134+Z134</f>
        <v>0</v>
      </c>
      <c r="AB134" s="56">
        <f>T134+U134+V134+X134+Y134+Z134</f>
        <v>0</v>
      </c>
      <c r="AC134" s="56">
        <v>0</v>
      </c>
      <c r="AD134" s="56">
        <v>0</v>
      </c>
      <c r="AE134" s="56">
        <v>0</v>
      </c>
      <c r="AF134" s="56">
        <f>AC134+AD134+AE134</f>
        <v>0</v>
      </c>
      <c r="AG134" s="56">
        <f>W134+X134+Y134+Z134+AC134+AD134+AE134</f>
        <v>0</v>
      </c>
      <c r="AH134" s="56">
        <v>0</v>
      </c>
      <c r="AI134" s="56">
        <v>0</v>
      </c>
      <c r="AJ134" s="56">
        <v>0</v>
      </c>
      <c r="AK134" s="56">
        <f t="shared" ref="AK134:AK136" si="115">T134+U134+V134+X134+Y134+Z134+AC134+AD134+AE134+AH134+AI134+AJ134</f>
        <v>0</v>
      </c>
      <c r="AL134" s="56">
        <f t="shared" ref="AL134:AL136" si="116">S134-AK134</f>
        <v>0</v>
      </c>
      <c r="AM134" s="56">
        <f>Q134-(R134+S134)</f>
        <v>190400000</v>
      </c>
      <c r="AN134" s="60" t="s">
        <v>108</v>
      </c>
      <c r="AO134" s="65">
        <f t="shared" ref="AO134:AO136" si="117">R134+AK134</f>
        <v>0</v>
      </c>
      <c r="AQ134" s="64" t="s">
        <v>156</v>
      </c>
      <c r="AR134" s="64">
        <f>VLOOKUP(H134,'ppto 2019'!J$5:J$955,1,FALSE)</f>
        <v>30085619</v>
      </c>
    </row>
    <row r="135" spans="1:44" s="64" customFormat="1" ht="15" customHeight="1" outlineLevel="2">
      <c r="A135" s="393">
        <v>31</v>
      </c>
      <c r="B135" s="393" t="s">
        <v>872</v>
      </c>
      <c r="C135" s="393" t="s">
        <v>80</v>
      </c>
      <c r="D135" s="393" t="s">
        <v>83</v>
      </c>
      <c r="E135" s="393" t="s">
        <v>240</v>
      </c>
      <c r="F135" s="393" t="s">
        <v>94</v>
      </c>
      <c r="G135" s="393" t="s">
        <v>85</v>
      </c>
      <c r="H135" s="394">
        <v>30136310</v>
      </c>
      <c r="I135" s="323" t="str">
        <f>CONCATENATE(H135,"-",G135)</f>
        <v>30136310-EJECUCION</v>
      </c>
      <c r="J135" s="170" t="str">
        <f t="shared" si="114"/>
        <v>30136310</v>
      </c>
      <c r="K135" s="170" t="s">
        <v>912</v>
      </c>
      <c r="L135" s="170">
        <v>31</v>
      </c>
      <c r="M135" s="170" t="s">
        <v>240</v>
      </c>
      <c r="N135" s="170"/>
      <c r="O135" s="170" t="e">
        <f>VLOOKUP(H135,#REF!,1,FALSE)</f>
        <v>#REF!</v>
      </c>
      <c r="P135" s="393" t="s">
        <v>913</v>
      </c>
      <c r="Q135" s="395">
        <v>1811122000</v>
      </c>
      <c r="R135" s="56">
        <v>0</v>
      </c>
      <c r="S135" s="56">
        <v>0</v>
      </c>
      <c r="T135" s="172">
        <v>0</v>
      </c>
      <c r="U135" s="172">
        <v>0</v>
      </c>
      <c r="V135" s="172">
        <v>0</v>
      </c>
      <c r="W135" s="172">
        <f>T135+U135+V135</f>
        <v>0</v>
      </c>
      <c r="X135" s="172">
        <v>0</v>
      </c>
      <c r="Y135" s="172">
        <v>0</v>
      </c>
      <c r="Z135" s="172">
        <v>0</v>
      </c>
      <c r="AA135" s="172">
        <f>X135+Y135+Z135</f>
        <v>0</v>
      </c>
      <c r="AB135" s="56">
        <f>T135+U135+V135+X135+Y135+Z135</f>
        <v>0</v>
      </c>
      <c r="AC135" s="56">
        <v>0</v>
      </c>
      <c r="AD135" s="56">
        <v>0</v>
      </c>
      <c r="AE135" s="56">
        <v>0</v>
      </c>
      <c r="AF135" s="56">
        <f>AC135+AD135+AE135</f>
        <v>0</v>
      </c>
      <c r="AG135" s="56">
        <f>W135+X135+Y135+Z135+AC135+AD135+AE135</f>
        <v>0</v>
      </c>
      <c r="AH135" s="56">
        <v>0</v>
      </c>
      <c r="AI135" s="56">
        <v>0</v>
      </c>
      <c r="AJ135" s="56">
        <v>0</v>
      </c>
      <c r="AK135" s="56">
        <f t="shared" si="115"/>
        <v>0</v>
      </c>
      <c r="AL135" s="56">
        <f t="shared" si="116"/>
        <v>0</v>
      </c>
      <c r="AM135" s="56">
        <f>Q135-(R135+S135)</f>
        <v>1811122000</v>
      </c>
      <c r="AN135" s="60" t="s">
        <v>88</v>
      </c>
      <c r="AO135" s="65">
        <f t="shared" si="117"/>
        <v>0</v>
      </c>
      <c r="AQ135" s="64" t="s">
        <v>156</v>
      </c>
      <c r="AR135" s="64">
        <f>VLOOKUP(H135,'ppto 2019'!J$5:J$955,1,FALSE)</f>
        <v>30136310</v>
      </c>
    </row>
    <row r="136" spans="1:44" s="64" customFormat="1" ht="15" customHeight="1" outlineLevel="2">
      <c r="A136" s="393">
        <v>29</v>
      </c>
      <c r="B136" s="393" t="s">
        <v>114</v>
      </c>
      <c r="C136" s="393" t="s">
        <v>105</v>
      </c>
      <c r="D136" s="393" t="s">
        <v>83</v>
      </c>
      <c r="E136" s="393" t="s">
        <v>240</v>
      </c>
      <c r="F136" s="393" t="s">
        <v>94</v>
      </c>
      <c r="G136" s="393" t="s">
        <v>85</v>
      </c>
      <c r="H136" s="394">
        <v>40001457</v>
      </c>
      <c r="I136" s="323" t="str">
        <f>CONCATENATE(H136,"-",G136)</f>
        <v>40001457-EJECUCION</v>
      </c>
      <c r="J136" s="170" t="str">
        <f t="shared" si="114"/>
        <v>40001457</v>
      </c>
      <c r="K136" s="170"/>
      <c r="L136" s="170">
        <v>31</v>
      </c>
      <c r="M136" s="170" t="s">
        <v>240</v>
      </c>
      <c r="N136" s="170"/>
      <c r="O136" s="170" t="e">
        <f>VLOOKUP(H136,#REF!,1,FALSE)</f>
        <v>#REF!</v>
      </c>
      <c r="P136" s="393" t="s">
        <v>253</v>
      </c>
      <c r="Q136" s="395">
        <v>249575000</v>
      </c>
      <c r="R136" s="56">
        <v>0</v>
      </c>
      <c r="S136" s="56">
        <v>0</v>
      </c>
      <c r="T136" s="172">
        <v>0</v>
      </c>
      <c r="U136" s="172">
        <v>0</v>
      </c>
      <c r="V136" s="172">
        <v>0</v>
      </c>
      <c r="W136" s="172">
        <f>T136+U136+V136</f>
        <v>0</v>
      </c>
      <c r="X136" s="172">
        <v>0</v>
      </c>
      <c r="Y136" s="172">
        <v>0</v>
      </c>
      <c r="Z136" s="172">
        <v>0</v>
      </c>
      <c r="AA136" s="172">
        <f>X136+Y136+Z136</f>
        <v>0</v>
      </c>
      <c r="AB136" s="56">
        <f>T136+U136+V136+X136+Y136+Z136</f>
        <v>0</v>
      </c>
      <c r="AC136" s="56">
        <v>0</v>
      </c>
      <c r="AD136" s="56">
        <v>0</v>
      </c>
      <c r="AE136" s="56">
        <v>0</v>
      </c>
      <c r="AF136" s="56">
        <f>AC136+AD136+AE136</f>
        <v>0</v>
      </c>
      <c r="AG136" s="56">
        <f>W136+X136+Y136+Z136+AC136+AD136+AE136</f>
        <v>0</v>
      </c>
      <c r="AH136" s="56">
        <v>0</v>
      </c>
      <c r="AI136" s="56">
        <v>0</v>
      </c>
      <c r="AJ136" s="56">
        <v>0</v>
      </c>
      <c r="AK136" s="56">
        <f t="shared" si="115"/>
        <v>0</v>
      </c>
      <c r="AL136" s="56">
        <f t="shared" si="116"/>
        <v>0</v>
      </c>
      <c r="AM136" s="56">
        <f>Q136-(R136+S136)</f>
        <v>249575000</v>
      </c>
      <c r="AN136" s="60" t="s">
        <v>108</v>
      </c>
      <c r="AO136" s="65">
        <f t="shared" si="117"/>
        <v>0</v>
      </c>
      <c r="AQ136" s="64" t="s">
        <v>156</v>
      </c>
      <c r="AR136" s="64">
        <f>VLOOKUP(H136,'ppto 2019'!J$5:J$955,1,FALSE)</f>
        <v>40001457</v>
      </c>
    </row>
    <row r="137" spans="1:44" ht="15" customHeight="1" outlineLevel="2">
      <c r="A137" s="62"/>
      <c r="B137" s="62"/>
      <c r="C137" s="62"/>
      <c r="D137" s="62"/>
      <c r="E137" s="62"/>
      <c r="F137" s="62"/>
      <c r="G137" s="62"/>
      <c r="H137" s="377"/>
      <c r="I137" s="377"/>
      <c r="J137" s="377"/>
      <c r="K137" s="377"/>
      <c r="L137" s="377"/>
      <c r="M137" s="377"/>
      <c r="N137" s="377"/>
      <c r="O137" s="377"/>
      <c r="P137" s="352" t="s">
        <v>883</v>
      </c>
      <c r="Q137" s="79">
        <f t="shared" ref="Q137:AM137" si="118">SUBTOTAL(9,Q134:Q136)</f>
        <v>2251097000</v>
      </c>
      <c r="R137" s="79">
        <f t="shared" si="118"/>
        <v>0</v>
      </c>
      <c r="S137" s="79">
        <f t="shared" si="118"/>
        <v>0</v>
      </c>
      <c r="T137" s="79">
        <f t="shared" si="118"/>
        <v>0</v>
      </c>
      <c r="U137" s="79">
        <f t="shared" si="118"/>
        <v>0</v>
      </c>
      <c r="V137" s="79">
        <f t="shared" si="118"/>
        <v>0</v>
      </c>
      <c r="W137" s="79">
        <f t="shared" si="118"/>
        <v>0</v>
      </c>
      <c r="X137" s="79">
        <f t="shared" si="118"/>
        <v>0</v>
      </c>
      <c r="Y137" s="79">
        <f t="shared" si="118"/>
        <v>0</v>
      </c>
      <c r="Z137" s="79">
        <f t="shared" si="118"/>
        <v>0</v>
      </c>
      <c r="AA137" s="79">
        <f t="shared" si="118"/>
        <v>0</v>
      </c>
      <c r="AB137" s="79">
        <f t="shared" si="118"/>
        <v>0</v>
      </c>
      <c r="AC137" s="79">
        <f t="shared" si="118"/>
        <v>0</v>
      </c>
      <c r="AD137" s="79">
        <f t="shared" si="118"/>
        <v>0</v>
      </c>
      <c r="AE137" s="79">
        <f t="shared" si="118"/>
        <v>0</v>
      </c>
      <c r="AF137" s="79">
        <f t="shared" si="118"/>
        <v>0</v>
      </c>
      <c r="AG137" s="79">
        <f t="shared" si="118"/>
        <v>0</v>
      </c>
      <c r="AH137" s="79">
        <f t="shared" si="118"/>
        <v>0</v>
      </c>
      <c r="AI137" s="79">
        <f t="shared" si="118"/>
        <v>0</v>
      </c>
      <c r="AJ137" s="79">
        <f t="shared" si="118"/>
        <v>0</v>
      </c>
      <c r="AK137" s="79">
        <f t="shared" si="118"/>
        <v>0</v>
      </c>
      <c r="AL137" s="79">
        <f t="shared" si="118"/>
        <v>0</v>
      </c>
      <c r="AM137" s="79">
        <f t="shared" si="118"/>
        <v>2251097000</v>
      </c>
      <c r="AN137" s="398"/>
    </row>
    <row r="138" spans="1:44" ht="15" customHeight="1" outlineLevel="2">
      <c r="A138" s="109"/>
      <c r="B138" s="109"/>
      <c r="C138" s="109"/>
      <c r="D138" s="109"/>
      <c r="E138" s="109"/>
      <c r="F138" s="109"/>
      <c r="G138" s="109"/>
      <c r="H138" s="106"/>
      <c r="I138" s="106"/>
      <c r="J138" s="106"/>
      <c r="K138" s="106"/>
      <c r="L138" s="106"/>
      <c r="M138" s="106"/>
      <c r="N138" s="106"/>
      <c r="O138" s="106"/>
      <c r="P138" s="109"/>
      <c r="Q138" s="371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08"/>
    </row>
    <row r="139" spans="1:44" ht="15" customHeight="1" outlineLevel="2">
      <c r="A139" s="109"/>
      <c r="B139" s="109"/>
      <c r="C139" s="109"/>
      <c r="D139" s="109"/>
      <c r="E139" s="109"/>
      <c r="F139" s="109"/>
      <c r="G139" s="109"/>
      <c r="H139" s="106"/>
      <c r="I139" s="106"/>
      <c r="J139" s="106"/>
      <c r="K139" s="106"/>
      <c r="L139" s="106"/>
      <c r="M139" s="106"/>
      <c r="N139" s="106"/>
      <c r="O139" s="106"/>
      <c r="P139" s="43" t="s">
        <v>875</v>
      </c>
      <c r="Q139" s="371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08"/>
    </row>
    <row r="140" spans="1:44" s="64" customFormat="1" ht="15" customHeight="1" outlineLevel="2">
      <c r="A140" s="393">
        <v>29</v>
      </c>
      <c r="B140" s="393" t="s">
        <v>872</v>
      </c>
      <c r="C140" s="393" t="s">
        <v>80</v>
      </c>
      <c r="D140" s="393" t="s">
        <v>83</v>
      </c>
      <c r="E140" s="393" t="s">
        <v>240</v>
      </c>
      <c r="F140" s="393" t="s">
        <v>94</v>
      </c>
      <c r="G140" s="393" t="s">
        <v>85</v>
      </c>
      <c r="H140" s="394">
        <v>30486204</v>
      </c>
      <c r="I140" s="396" t="str">
        <f>CONCATENATE(H140,"-",G140)</f>
        <v>30486204-EJECUCION</v>
      </c>
      <c r="J140" s="170" t="str">
        <f t="shared" ref="J140" si="119">CLEAN(H140)</f>
        <v>30486204</v>
      </c>
      <c r="K140" s="170"/>
      <c r="L140" s="170">
        <v>31</v>
      </c>
      <c r="M140" s="170" t="s">
        <v>240</v>
      </c>
      <c r="N140" s="170"/>
      <c r="O140" s="170" t="e">
        <f>VLOOKUP(H140,#REF!,1,FALSE)</f>
        <v>#REF!</v>
      </c>
      <c r="P140" s="393" t="s">
        <v>914</v>
      </c>
      <c r="Q140" s="395">
        <v>24847200</v>
      </c>
      <c r="R140" s="56">
        <v>0</v>
      </c>
      <c r="S140" s="56">
        <v>24847200</v>
      </c>
      <c r="T140" s="172">
        <v>0</v>
      </c>
      <c r="U140" s="172">
        <v>0</v>
      </c>
      <c r="V140" s="172">
        <v>0</v>
      </c>
      <c r="W140" s="172">
        <f>T140+U140+V140</f>
        <v>0</v>
      </c>
      <c r="X140" s="172">
        <v>0</v>
      </c>
      <c r="Y140" s="172">
        <v>24847200</v>
      </c>
      <c r="Z140" s="172">
        <v>0</v>
      </c>
      <c r="AA140" s="172">
        <f>X140+Y140+Z140</f>
        <v>24847200</v>
      </c>
      <c r="AB140" s="56">
        <f>T140+U140+V140+X140+Y140+Z140</f>
        <v>24847200</v>
      </c>
      <c r="AC140" s="56">
        <v>0</v>
      </c>
      <c r="AD140" s="56">
        <v>0</v>
      </c>
      <c r="AE140" s="56">
        <v>0</v>
      </c>
      <c r="AF140" s="56">
        <f>AC140+AD140+AE140</f>
        <v>0</v>
      </c>
      <c r="AG140" s="56">
        <f>W140+X140+Y140+Z140+AC140+AD140+AE140</f>
        <v>24847200</v>
      </c>
      <c r="AH140" s="56">
        <v>0</v>
      </c>
      <c r="AI140" s="56">
        <v>0</v>
      </c>
      <c r="AJ140" s="56">
        <v>0</v>
      </c>
      <c r="AK140" s="56">
        <f>T140+U140+V140+X140+Y140+Z140+AC140+AD140+AE140+AH140+AI140+AJ140</f>
        <v>24847200</v>
      </c>
      <c r="AL140" s="56">
        <f t="shared" ref="AL140" si="120">S140-AK140</f>
        <v>0</v>
      </c>
      <c r="AM140" s="56">
        <f>Q140-(R140+S140)</f>
        <v>0</v>
      </c>
      <c r="AN140" s="60" t="s">
        <v>108</v>
      </c>
      <c r="AO140" s="65">
        <f t="shared" ref="AO140:AO144" si="121">R140+AK140</f>
        <v>24847200</v>
      </c>
      <c r="AP140" s="64" t="s">
        <v>1119</v>
      </c>
      <c r="AR140" s="64" t="e">
        <f>VLOOKUP(H140,'ppto 2019'!J$5:J$955,1,FALSE)</f>
        <v>#N/A</v>
      </c>
    </row>
    <row r="141" spans="1:44" s="64" customFormat="1" ht="15" customHeight="1" outlineLevel="2">
      <c r="A141" s="393">
        <v>33</v>
      </c>
      <c r="B141" s="393" t="s">
        <v>872</v>
      </c>
      <c r="C141" s="393" t="s">
        <v>96</v>
      </c>
      <c r="D141" s="393" t="s">
        <v>83</v>
      </c>
      <c r="E141" s="393" t="s">
        <v>240</v>
      </c>
      <c r="F141" s="393" t="s">
        <v>129</v>
      </c>
      <c r="G141" s="393" t="s">
        <v>85</v>
      </c>
      <c r="H141" s="394" t="s">
        <v>738</v>
      </c>
      <c r="I141" s="396" t="str">
        <f>CONCATENATE(H141,"-",G141)</f>
        <v>S/C-EJECUCION</v>
      </c>
      <c r="J141" s="170" t="str">
        <f>CLEAN(H141)</f>
        <v>S/C</v>
      </c>
      <c r="K141" s="170"/>
      <c r="L141" s="170">
        <v>31</v>
      </c>
      <c r="M141" s="170" t="s">
        <v>240</v>
      </c>
      <c r="N141" s="170"/>
      <c r="O141" s="170" t="e">
        <f>VLOOKUP(H141,#REF!,1,FALSE)</f>
        <v>#REF!</v>
      </c>
      <c r="P141" s="393" t="s">
        <v>742</v>
      </c>
      <c r="Q141" s="395">
        <v>1619986092</v>
      </c>
      <c r="R141" s="56">
        <v>0</v>
      </c>
      <c r="S141" s="56">
        <v>1619986092</v>
      </c>
      <c r="T141" s="172">
        <v>31077847</v>
      </c>
      <c r="U141" s="172">
        <v>252592897</v>
      </c>
      <c r="V141" s="172">
        <v>386662130</v>
      </c>
      <c r="W141" s="172">
        <f>T141+U141+V141</f>
        <v>670332874</v>
      </c>
      <c r="X141" s="172">
        <v>233715991</v>
      </c>
      <c r="Y141" s="172">
        <v>339847220</v>
      </c>
      <c r="Z141" s="172">
        <v>129478542</v>
      </c>
      <c r="AA141" s="172">
        <f>X141+Y141+Z141</f>
        <v>703041753</v>
      </c>
      <c r="AB141" s="56">
        <f>T141+U141+V141+X141+Y141+Z141</f>
        <v>1373374627</v>
      </c>
      <c r="AC141" s="56">
        <v>0</v>
      </c>
      <c r="AD141" s="56">
        <f>30871570+22230178</f>
        <v>53101748</v>
      </c>
      <c r="AE141" s="56">
        <v>48452975</v>
      </c>
      <c r="AF141" s="56">
        <f>AC141+AD141+AE141</f>
        <v>101554723</v>
      </c>
      <c r="AG141" s="56">
        <f>W141+X141+Y141+Z141+AC141+AD141+AE141</f>
        <v>1474929350</v>
      </c>
      <c r="AH141" s="56">
        <v>34732454</v>
      </c>
      <c r="AI141" s="56">
        <v>40664255</v>
      </c>
      <c r="AJ141" s="56">
        <v>69660033</v>
      </c>
      <c r="AK141" s="56">
        <f>T141+U141+V141+X141+Y141+Z141+AC141+AD141+AE141+AH141+AI141+AJ141</f>
        <v>1619986092</v>
      </c>
      <c r="AL141" s="56">
        <f>S141-AK141</f>
        <v>0</v>
      </c>
      <c r="AM141" s="56">
        <f>Q141-(R141+S141)</f>
        <v>0</v>
      </c>
      <c r="AN141" s="60" t="s">
        <v>131</v>
      </c>
      <c r="AO141" s="65">
        <f t="shared" si="121"/>
        <v>1619986092</v>
      </c>
      <c r="AP141" s="64" t="s">
        <v>1119</v>
      </c>
      <c r="AR141" s="64" t="str">
        <f>VLOOKUP(H141,'ppto 2019'!J$5:J$955,1,FALSE)</f>
        <v>S/C</v>
      </c>
    </row>
    <row r="142" spans="1:44" s="64" customFormat="1" ht="15" customHeight="1" outlineLevel="2">
      <c r="A142" s="393">
        <v>24</v>
      </c>
      <c r="B142" s="393" t="s">
        <v>872</v>
      </c>
      <c r="C142" s="393" t="s">
        <v>102</v>
      </c>
      <c r="D142" s="393" t="s">
        <v>83</v>
      </c>
      <c r="E142" s="393" t="s">
        <v>240</v>
      </c>
      <c r="F142" s="393" t="s">
        <v>94</v>
      </c>
      <c r="G142" s="393" t="s">
        <v>85</v>
      </c>
      <c r="H142" s="394" t="s">
        <v>735</v>
      </c>
      <c r="I142" s="396" t="str">
        <f>CONCATENATE(H142,"-",G142)</f>
        <v>SUBT 24-EJECUCION</v>
      </c>
      <c r="J142" s="170" t="str">
        <f>CLEAN(H142)</f>
        <v>SUBT 24</v>
      </c>
      <c r="K142" s="170"/>
      <c r="L142" s="170">
        <v>31</v>
      </c>
      <c r="M142" s="170" t="s">
        <v>240</v>
      </c>
      <c r="N142" s="170"/>
      <c r="O142" s="170" t="e">
        <f>VLOOKUP(H142,#REF!,1,FALSE)</f>
        <v>#REF!</v>
      </c>
      <c r="P142" s="393" t="s">
        <v>915</v>
      </c>
      <c r="Q142" s="395">
        <v>336851720</v>
      </c>
      <c r="R142" s="56">
        <v>0</v>
      </c>
      <c r="S142" s="56">
        <v>336851720</v>
      </c>
      <c r="T142" s="172">
        <v>0</v>
      </c>
      <c r="U142" s="172">
        <v>0</v>
      </c>
      <c r="V142" s="172">
        <v>0</v>
      </c>
      <c r="W142" s="172">
        <f>T142+U142+V142</f>
        <v>0</v>
      </c>
      <c r="X142" s="172">
        <v>904413</v>
      </c>
      <c r="Y142" s="172">
        <v>0</v>
      </c>
      <c r="Z142" s="172">
        <v>15000000</v>
      </c>
      <c r="AA142" s="172">
        <f>X142+Y142+Z142</f>
        <v>15904413</v>
      </c>
      <c r="AB142" s="56">
        <f>T142+U142+V142+X142+Y142+Z142</f>
        <v>15904413</v>
      </c>
      <c r="AC142" s="56">
        <v>10000000</v>
      </c>
      <c r="AD142" s="56">
        <v>0</v>
      </c>
      <c r="AE142" s="56">
        <v>34897976.75</v>
      </c>
      <c r="AF142" s="56">
        <f>AC142+AD142+AE142</f>
        <v>44897976.75</v>
      </c>
      <c r="AG142" s="56">
        <f>W142+X142+Y142+Z142+AC142+AD142+AE142</f>
        <v>60802389.75</v>
      </c>
      <c r="AH142" s="56">
        <v>11100429.5</v>
      </c>
      <c r="AI142" s="414">
        <f>1343676306/12</f>
        <v>111973025.5</v>
      </c>
      <c r="AJ142" s="56">
        <v>152975875.25</v>
      </c>
      <c r="AK142" s="56">
        <f>T142+U142+V142+X142+Y142+Z142+AC142+AD142+AE142+AH142+AI142+AJ142</f>
        <v>336851720</v>
      </c>
      <c r="AL142" s="56">
        <f>S142-AK142</f>
        <v>0</v>
      </c>
      <c r="AM142" s="56">
        <f>Q142-(R142+S142)</f>
        <v>0</v>
      </c>
      <c r="AN142" s="60" t="s">
        <v>730</v>
      </c>
      <c r="AO142" s="65">
        <f t="shared" si="121"/>
        <v>336851720</v>
      </c>
      <c r="AP142" s="64" t="s">
        <v>1119</v>
      </c>
      <c r="AR142" s="64" t="str">
        <f>VLOOKUP(H142,'ppto 2019'!J$5:J$955,1,FALSE)</f>
        <v>SUBT 24</v>
      </c>
    </row>
    <row r="143" spans="1:44" s="64" customFormat="1" ht="15" customHeight="1" outlineLevel="2">
      <c r="A143" s="393">
        <v>24</v>
      </c>
      <c r="B143" s="393" t="s">
        <v>872</v>
      </c>
      <c r="C143" s="393" t="s">
        <v>124</v>
      </c>
      <c r="D143" s="393" t="s">
        <v>83</v>
      </c>
      <c r="E143" s="393" t="s">
        <v>240</v>
      </c>
      <c r="F143" s="393" t="s">
        <v>94</v>
      </c>
      <c r="G143" s="393" t="s">
        <v>85</v>
      </c>
      <c r="H143" s="394" t="s">
        <v>735</v>
      </c>
      <c r="I143" s="396" t="str">
        <f>CONCATENATE(H143,"-",G143)</f>
        <v>SUBT 24-EJECUCION</v>
      </c>
      <c r="J143" s="170" t="str">
        <f>CLEAN(H143)</f>
        <v>SUBT 24</v>
      </c>
      <c r="K143" s="170"/>
      <c r="L143" s="170">
        <v>31</v>
      </c>
      <c r="M143" s="170" t="s">
        <v>240</v>
      </c>
      <c r="N143" s="170"/>
      <c r="O143" s="170" t="e">
        <f>VLOOKUP(H143,#REF!,1,FALSE)</f>
        <v>#REF!</v>
      </c>
      <c r="P143" s="393" t="s">
        <v>916</v>
      </c>
      <c r="Q143" s="395">
        <v>336851721</v>
      </c>
      <c r="R143" s="56">
        <v>0</v>
      </c>
      <c r="S143" s="56">
        <v>336851721</v>
      </c>
      <c r="T143" s="172">
        <v>0</v>
      </c>
      <c r="U143" s="172">
        <v>1350000</v>
      </c>
      <c r="V143" s="172">
        <v>0</v>
      </c>
      <c r="W143" s="172">
        <f>T143+U143+V143</f>
        <v>1350000</v>
      </c>
      <c r="X143" s="172">
        <v>0</v>
      </c>
      <c r="Y143" s="172">
        <v>0</v>
      </c>
      <c r="Z143" s="172">
        <v>0</v>
      </c>
      <c r="AA143" s="172">
        <f>X143+Y143+Z143</f>
        <v>0</v>
      </c>
      <c r="AB143" s="56">
        <f>T143+U143+V143+X143+Y143+Z143</f>
        <v>1350000</v>
      </c>
      <c r="AC143" s="56">
        <v>0</v>
      </c>
      <c r="AD143" s="56">
        <v>0</v>
      </c>
      <c r="AE143" s="56">
        <v>101332031</v>
      </c>
      <c r="AF143" s="56">
        <f>AC143+AD143+AE143</f>
        <v>101332031</v>
      </c>
      <c r="AG143" s="56">
        <f>W143+X143+Y143+Z143+AC143+AD143+AE143</f>
        <v>102682031</v>
      </c>
      <c r="AH143" s="56">
        <v>11100429.5</v>
      </c>
      <c r="AI143" s="414">
        <f>1343676306/12</f>
        <v>111973025.5</v>
      </c>
      <c r="AJ143" s="56">
        <v>111096235</v>
      </c>
      <c r="AK143" s="56">
        <f>T143+U143+V143+X143+Y143+Z143+AC143+AD143+AE143+AH143+AI143+AJ143</f>
        <v>336851721</v>
      </c>
      <c r="AL143" s="56">
        <f>S143-AK143</f>
        <v>0</v>
      </c>
      <c r="AM143" s="56">
        <f>Q143-(R143+S143)</f>
        <v>0</v>
      </c>
      <c r="AN143" s="60" t="s">
        <v>730</v>
      </c>
      <c r="AO143" s="65">
        <f t="shared" si="121"/>
        <v>336851721</v>
      </c>
      <c r="AP143" s="64" t="s">
        <v>1119</v>
      </c>
      <c r="AR143" s="64" t="str">
        <f>VLOOKUP(H143,'ppto 2019'!J$5:J$955,1,FALSE)</f>
        <v>SUBT 24</v>
      </c>
    </row>
    <row r="144" spans="1:44" s="64" customFormat="1" ht="15" customHeight="1" outlineLevel="2">
      <c r="A144" s="393">
        <v>24</v>
      </c>
      <c r="B144" s="393" t="s">
        <v>872</v>
      </c>
      <c r="C144" s="393" t="s">
        <v>105</v>
      </c>
      <c r="D144" s="393" t="s">
        <v>83</v>
      </c>
      <c r="E144" s="393" t="s">
        <v>240</v>
      </c>
      <c r="F144" s="393" t="s">
        <v>94</v>
      </c>
      <c r="G144" s="393" t="s">
        <v>85</v>
      </c>
      <c r="H144" s="394" t="s">
        <v>735</v>
      </c>
      <c r="I144" s="396" t="str">
        <f>CONCATENATE(H144,"-",G144)</f>
        <v>SUBT 24-EJECUCION</v>
      </c>
      <c r="J144" s="170" t="str">
        <f>CLEAN(H144)</f>
        <v>SUBT 24</v>
      </c>
      <c r="K144" s="170"/>
      <c r="L144" s="170">
        <v>31</v>
      </c>
      <c r="M144" s="170" t="s">
        <v>240</v>
      </c>
      <c r="N144" s="170"/>
      <c r="O144" s="170" t="e">
        <f>VLOOKUP(H144,#REF!,1,FALSE)</f>
        <v>#REF!</v>
      </c>
      <c r="P144" s="393" t="s">
        <v>917</v>
      </c>
      <c r="Q144" s="395">
        <v>336851720</v>
      </c>
      <c r="R144" s="56">
        <v>0</v>
      </c>
      <c r="S144" s="56">
        <v>336851720</v>
      </c>
      <c r="T144" s="172">
        <v>0</v>
      </c>
      <c r="U144" s="172">
        <v>0</v>
      </c>
      <c r="V144" s="172">
        <v>0</v>
      </c>
      <c r="W144" s="172">
        <f>T144+U144+V144</f>
        <v>0</v>
      </c>
      <c r="X144" s="172">
        <v>0</v>
      </c>
      <c r="Y144" s="172">
        <v>0</v>
      </c>
      <c r="Z144" s="172">
        <v>0</v>
      </c>
      <c r="AA144" s="172">
        <f>X144+Y144+Z144</f>
        <v>0</v>
      </c>
      <c r="AB144" s="56">
        <f>T144+U144+V144+X144+Y144+Z144</f>
        <v>0</v>
      </c>
      <c r="AC144" s="56">
        <v>0</v>
      </c>
      <c r="AD144" s="56">
        <v>0</v>
      </c>
      <c r="AE144" s="56">
        <v>117278497.5</v>
      </c>
      <c r="AF144" s="56">
        <f>AC144+AD144+AE144</f>
        <v>117278497.5</v>
      </c>
      <c r="AG144" s="56">
        <f>W144+X144+Y144+Z144+AC144+AD144+AE144</f>
        <v>117278497.5</v>
      </c>
      <c r="AH144" s="56">
        <v>11100429.5</v>
      </c>
      <c r="AI144" s="414">
        <f>1343676306/12</f>
        <v>111973025.5</v>
      </c>
      <c r="AJ144" s="56">
        <v>96499768</v>
      </c>
      <c r="AK144" s="56">
        <v>336851720</v>
      </c>
      <c r="AL144" s="56">
        <f>S144-AK144</f>
        <v>0</v>
      </c>
      <c r="AM144" s="56">
        <f>Q144-(R144+S144)</f>
        <v>0</v>
      </c>
      <c r="AN144" s="60" t="s">
        <v>730</v>
      </c>
      <c r="AO144" s="65">
        <f t="shared" si="121"/>
        <v>336851720</v>
      </c>
      <c r="AP144" s="64" t="s">
        <v>1119</v>
      </c>
      <c r="AR144" s="64" t="str">
        <f>VLOOKUP(H144,'ppto 2019'!J$5:J$955,1,FALSE)</f>
        <v>SUBT 24</v>
      </c>
    </row>
    <row r="145" spans="1:44" ht="15" customHeight="1" outlineLevel="2">
      <c r="A145" s="109"/>
      <c r="B145" s="109"/>
      <c r="C145" s="109"/>
      <c r="D145" s="109"/>
      <c r="E145" s="109"/>
      <c r="F145" s="109"/>
      <c r="G145" s="109"/>
      <c r="H145" s="106"/>
      <c r="I145" s="106"/>
      <c r="J145" s="106"/>
      <c r="K145" s="106"/>
      <c r="L145" s="106"/>
      <c r="M145" s="106"/>
      <c r="N145" s="106"/>
      <c r="O145" s="106"/>
      <c r="P145" s="352" t="s">
        <v>881</v>
      </c>
      <c r="Q145" s="79">
        <f t="shared" ref="Q145:AM145" si="122">SUBTOTAL(9,Q140:Q144)</f>
        <v>2655388453</v>
      </c>
      <c r="R145" s="79">
        <f t="shared" si="122"/>
        <v>0</v>
      </c>
      <c r="S145" s="79">
        <f t="shared" si="122"/>
        <v>2655388453</v>
      </c>
      <c r="T145" s="79">
        <f t="shared" si="122"/>
        <v>31077847</v>
      </c>
      <c r="U145" s="79">
        <f t="shared" si="122"/>
        <v>253942897</v>
      </c>
      <c r="V145" s="79">
        <f t="shared" si="122"/>
        <v>386662130</v>
      </c>
      <c r="W145" s="79">
        <f t="shared" si="122"/>
        <v>671682874</v>
      </c>
      <c r="X145" s="79">
        <f t="shared" si="122"/>
        <v>234620404</v>
      </c>
      <c r="Y145" s="79">
        <f t="shared" si="122"/>
        <v>364694420</v>
      </c>
      <c r="Z145" s="79">
        <f t="shared" si="122"/>
        <v>144478542</v>
      </c>
      <c r="AA145" s="79">
        <f t="shared" si="122"/>
        <v>743793366</v>
      </c>
      <c r="AB145" s="79">
        <f t="shared" si="122"/>
        <v>1415476240</v>
      </c>
      <c r="AC145" s="79">
        <f t="shared" si="122"/>
        <v>10000000</v>
      </c>
      <c r="AD145" s="79">
        <f t="shared" si="122"/>
        <v>53101748</v>
      </c>
      <c r="AE145" s="79">
        <f t="shared" si="122"/>
        <v>301961480.25</v>
      </c>
      <c r="AF145" s="79">
        <f t="shared" si="122"/>
        <v>365063228.25</v>
      </c>
      <c r="AG145" s="79">
        <f t="shared" si="122"/>
        <v>1780539468.25</v>
      </c>
      <c r="AH145" s="79">
        <f t="shared" si="122"/>
        <v>68033742.5</v>
      </c>
      <c r="AI145" s="79">
        <f t="shared" si="122"/>
        <v>376583331.5</v>
      </c>
      <c r="AJ145" s="79">
        <f t="shared" si="122"/>
        <v>430231911.25</v>
      </c>
      <c r="AK145" s="79">
        <f t="shared" si="122"/>
        <v>2655388453</v>
      </c>
      <c r="AL145" s="79">
        <f t="shared" si="122"/>
        <v>0</v>
      </c>
      <c r="AM145" s="79">
        <f t="shared" si="122"/>
        <v>0</v>
      </c>
      <c r="AN145" s="108"/>
    </row>
    <row r="146" spans="1:44" ht="15" customHeight="1" outlineLevel="2">
      <c r="A146" s="109"/>
      <c r="B146" s="109"/>
      <c r="C146" s="109"/>
      <c r="D146" s="109"/>
      <c r="E146" s="109"/>
      <c r="F146" s="109"/>
      <c r="G146" s="109"/>
      <c r="H146" s="106"/>
      <c r="I146" s="106"/>
      <c r="J146" s="106"/>
      <c r="K146" s="106"/>
      <c r="L146" s="106"/>
      <c r="M146" s="106"/>
      <c r="N146" s="106"/>
      <c r="O146" s="106"/>
      <c r="P146" s="109"/>
      <c r="Q146" s="371"/>
      <c r="R146" s="186"/>
      <c r="S146" s="186"/>
      <c r="T146" s="186"/>
      <c r="U146" s="186"/>
      <c r="V146" s="186"/>
      <c r="W146" s="186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08"/>
    </row>
    <row r="147" spans="1:44" ht="15" customHeight="1" outlineLevel="2">
      <c r="A147" s="109"/>
      <c r="B147" s="109"/>
      <c r="C147" s="109"/>
      <c r="D147" s="109"/>
      <c r="E147" s="109"/>
      <c r="F147" s="109"/>
      <c r="G147" s="109"/>
      <c r="H147" s="106"/>
      <c r="I147" s="106"/>
      <c r="J147" s="106"/>
      <c r="K147" s="106"/>
      <c r="L147" s="106"/>
      <c r="M147" s="106"/>
      <c r="N147" s="106"/>
      <c r="O147" s="106"/>
      <c r="P147" s="43" t="s">
        <v>884</v>
      </c>
      <c r="Q147" s="371"/>
      <c r="R147" s="186"/>
      <c r="S147" s="186"/>
      <c r="T147" s="186"/>
      <c r="U147" s="186"/>
      <c r="V147" s="186"/>
      <c r="W147" s="186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08"/>
    </row>
    <row r="148" spans="1:44" s="64" customFormat="1" ht="15" customHeight="1" outlineLevel="2">
      <c r="A148" s="393">
        <v>31</v>
      </c>
      <c r="B148" s="393" t="s">
        <v>872</v>
      </c>
      <c r="C148" s="393" t="s">
        <v>96</v>
      </c>
      <c r="D148" s="393" t="s">
        <v>83</v>
      </c>
      <c r="E148" s="393" t="s">
        <v>240</v>
      </c>
      <c r="F148" s="393" t="s">
        <v>94</v>
      </c>
      <c r="G148" s="393" t="s">
        <v>85</v>
      </c>
      <c r="H148" s="506">
        <v>30126075</v>
      </c>
      <c r="I148" s="323" t="str">
        <f>CONCATENATE(H148,"-",G148)</f>
        <v>30126075-EJECUCION</v>
      </c>
      <c r="J148" s="170" t="str">
        <f t="shared" ref="J148:J151" si="123">CLEAN(H148)</f>
        <v>30126075</v>
      </c>
      <c r="K148" s="170"/>
      <c r="L148" s="170">
        <v>31</v>
      </c>
      <c r="M148" s="170" t="s">
        <v>240</v>
      </c>
      <c r="N148" s="170"/>
      <c r="O148" s="170" t="e">
        <f>VLOOKUP(H148,#REF!,1,FALSE)</f>
        <v>#REF!</v>
      </c>
      <c r="P148" s="393" t="s">
        <v>918</v>
      </c>
      <c r="Q148" s="395">
        <v>886118000</v>
      </c>
      <c r="R148" s="56">
        <v>0</v>
      </c>
      <c r="S148" s="56">
        <v>0</v>
      </c>
      <c r="T148" s="172">
        <v>0</v>
      </c>
      <c r="U148" s="172">
        <v>0</v>
      </c>
      <c r="V148" s="172">
        <v>0</v>
      </c>
      <c r="W148" s="172">
        <f>T148+U148+V148</f>
        <v>0</v>
      </c>
      <c r="X148" s="172">
        <v>0</v>
      </c>
      <c r="Y148" s="172">
        <v>0</v>
      </c>
      <c r="Z148" s="172">
        <v>0</v>
      </c>
      <c r="AA148" s="172">
        <f>X148+Y148+Z148</f>
        <v>0</v>
      </c>
      <c r="AB148" s="56">
        <f>T148+U148+V148+X148+Y148+Z148</f>
        <v>0</v>
      </c>
      <c r="AC148" s="56">
        <v>0</v>
      </c>
      <c r="AD148" s="56">
        <v>0</v>
      </c>
      <c r="AE148" s="56">
        <v>0</v>
      </c>
      <c r="AF148" s="56">
        <f>AC148+AD148+AE148</f>
        <v>0</v>
      </c>
      <c r="AG148" s="56">
        <f>W148+X148+Y148+Z148+AC148+AD148+AE148</f>
        <v>0</v>
      </c>
      <c r="AH148" s="56">
        <v>0</v>
      </c>
      <c r="AI148" s="56">
        <v>0</v>
      </c>
      <c r="AJ148" s="56">
        <v>0</v>
      </c>
      <c r="AK148" s="56">
        <f t="shared" ref="AK148:AK151" si="124">T148+U148+V148+X148+Y148+Z148+AC148+AD148+AE148+AH148+AI148+AJ148</f>
        <v>0</v>
      </c>
      <c r="AL148" s="56">
        <f t="shared" ref="AL148:AL151" si="125">S148-AK148</f>
        <v>0</v>
      </c>
      <c r="AM148" s="56">
        <f>Q148-(R148+S148)</f>
        <v>886118000</v>
      </c>
      <c r="AN148" s="60" t="s">
        <v>88</v>
      </c>
      <c r="AO148" s="65">
        <f t="shared" ref="AO148:AO151" si="126">R148+AK148</f>
        <v>0</v>
      </c>
      <c r="AQ148" s="64" t="s">
        <v>2984</v>
      </c>
      <c r="AR148" s="64" t="e">
        <f>VLOOKUP(H148,'ppto 2019'!J$5:J$955,1,FALSE)</f>
        <v>#N/A</v>
      </c>
    </row>
    <row r="149" spans="1:44" s="64" customFormat="1" ht="15" customHeight="1" outlineLevel="2">
      <c r="A149" s="393">
        <v>31</v>
      </c>
      <c r="B149" s="393" t="s">
        <v>872</v>
      </c>
      <c r="C149" s="393" t="s">
        <v>80</v>
      </c>
      <c r="D149" s="393" t="s">
        <v>83</v>
      </c>
      <c r="E149" s="393" t="s">
        <v>240</v>
      </c>
      <c r="F149" s="393" t="s">
        <v>94</v>
      </c>
      <c r="G149" s="393" t="s">
        <v>85</v>
      </c>
      <c r="H149" s="394">
        <v>30126943</v>
      </c>
      <c r="I149" s="397" t="str">
        <f>CONCATENATE(H149,"-",G149)</f>
        <v>30126943-EJECUCION</v>
      </c>
      <c r="J149" s="170" t="str">
        <f t="shared" si="123"/>
        <v>30126943</v>
      </c>
      <c r="K149" s="170" t="s">
        <v>244</v>
      </c>
      <c r="L149" s="170">
        <v>31</v>
      </c>
      <c r="M149" s="170" t="s">
        <v>240</v>
      </c>
      <c r="N149" s="170"/>
      <c r="O149" s="170" t="e">
        <f>VLOOKUP(H149,#REF!,1,FALSE)</f>
        <v>#REF!</v>
      </c>
      <c r="P149" s="393" t="s">
        <v>245</v>
      </c>
      <c r="Q149" s="395">
        <v>3242559000</v>
      </c>
      <c r="R149" s="56">
        <v>2092000</v>
      </c>
      <c r="S149" s="56">
        <v>0</v>
      </c>
      <c r="T149" s="172">
        <v>0</v>
      </c>
      <c r="U149" s="172">
        <v>0</v>
      </c>
      <c r="V149" s="172">
        <v>0</v>
      </c>
      <c r="W149" s="172">
        <f>T149+U149+V149</f>
        <v>0</v>
      </c>
      <c r="X149" s="172">
        <v>0</v>
      </c>
      <c r="Y149" s="172">
        <v>0</v>
      </c>
      <c r="Z149" s="172">
        <v>0</v>
      </c>
      <c r="AA149" s="172">
        <f>X149+Y149+Z149</f>
        <v>0</v>
      </c>
      <c r="AB149" s="56">
        <f>T149+U149+V149+X149+Y149+Z149</f>
        <v>0</v>
      </c>
      <c r="AC149" s="56">
        <v>0</v>
      </c>
      <c r="AD149" s="56">
        <v>0</v>
      </c>
      <c r="AE149" s="56">
        <v>0</v>
      </c>
      <c r="AF149" s="56">
        <f>AC149+AD149+AE149</f>
        <v>0</v>
      </c>
      <c r="AG149" s="56">
        <f>W149+X149+Y149+Z149+AC149+AD149+AE149</f>
        <v>0</v>
      </c>
      <c r="AH149" s="56">
        <v>0</v>
      </c>
      <c r="AI149" s="56">
        <v>0</v>
      </c>
      <c r="AJ149" s="56">
        <v>0</v>
      </c>
      <c r="AK149" s="56">
        <f t="shared" si="124"/>
        <v>0</v>
      </c>
      <c r="AL149" s="56">
        <f t="shared" si="125"/>
        <v>0</v>
      </c>
      <c r="AM149" s="56">
        <f>Q149-(R149+S149)</f>
        <v>3240467000</v>
      </c>
      <c r="AN149" s="60" t="s">
        <v>88</v>
      </c>
      <c r="AO149" s="65">
        <f t="shared" si="126"/>
        <v>2092000</v>
      </c>
      <c r="AQ149" s="64" t="s">
        <v>2984</v>
      </c>
      <c r="AR149" s="64">
        <f>VLOOKUP(H149,'ppto 2019'!J$5:J$955,1,FALSE)</f>
        <v>30126943</v>
      </c>
    </row>
    <row r="150" spans="1:44" s="64" customFormat="1" ht="15" customHeight="1" outlineLevel="2">
      <c r="A150" s="393">
        <v>31</v>
      </c>
      <c r="B150" s="393" t="s">
        <v>872</v>
      </c>
      <c r="C150" s="393" t="s">
        <v>90</v>
      </c>
      <c r="D150" s="393" t="s">
        <v>83</v>
      </c>
      <c r="E150" s="393" t="s">
        <v>240</v>
      </c>
      <c r="F150" s="393" t="s">
        <v>84</v>
      </c>
      <c r="G150" s="393" t="s">
        <v>85</v>
      </c>
      <c r="H150" s="394">
        <v>30448275</v>
      </c>
      <c r="I150" s="323" t="str">
        <f>CONCATENATE(H150,"-",G150)</f>
        <v>30448275-EJECUCION</v>
      </c>
      <c r="J150" s="170" t="str">
        <f t="shared" si="123"/>
        <v>30448275</v>
      </c>
      <c r="K150" s="170"/>
      <c r="L150" s="170">
        <v>31</v>
      </c>
      <c r="M150" s="170" t="s">
        <v>240</v>
      </c>
      <c r="N150" s="170"/>
      <c r="O150" s="170" t="e">
        <f>VLOOKUP(H150,#REF!,1,FALSE)</f>
        <v>#REF!</v>
      </c>
      <c r="P150" s="393" t="s">
        <v>254</v>
      </c>
      <c r="Q150" s="395">
        <v>328333000</v>
      </c>
      <c r="R150" s="56">
        <v>0</v>
      </c>
      <c r="S150" s="56">
        <v>0</v>
      </c>
      <c r="T150" s="172">
        <v>0</v>
      </c>
      <c r="U150" s="172">
        <v>0</v>
      </c>
      <c r="V150" s="172">
        <v>0</v>
      </c>
      <c r="W150" s="172">
        <f>T150+U150+V150</f>
        <v>0</v>
      </c>
      <c r="X150" s="172">
        <v>0</v>
      </c>
      <c r="Y150" s="172">
        <v>0</v>
      </c>
      <c r="Z150" s="172">
        <v>0</v>
      </c>
      <c r="AA150" s="172">
        <f>X150+Y150+Z150</f>
        <v>0</v>
      </c>
      <c r="AB150" s="56">
        <f>T150+U150+V150+X150+Y150+Z150</f>
        <v>0</v>
      </c>
      <c r="AC150" s="56">
        <v>0</v>
      </c>
      <c r="AD150" s="56">
        <v>0</v>
      </c>
      <c r="AE150" s="56">
        <v>0</v>
      </c>
      <c r="AF150" s="56">
        <f>AC150+AD150+AE150</f>
        <v>0</v>
      </c>
      <c r="AG150" s="56">
        <f>W150+X150+Y150+Z150+AC150+AD150+AE150</f>
        <v>0</v>
      </c>
      <c r="AH150" s="56">
        <v>0</v>
      </c>
      <c r="AI150" s="56">
        <v>0</v>
      </c>
      <c r="AJ150" s="56">
        <v>0</v>
      </c>
      <c r="AK150" s="56">
        <f t="shared" si="124"/>
        <v>0</v>
      </c>
      <c r="AL150" s="56">
        <f t="shared" si="125"/>
        <v>0</v>
      </c>
      <c r="AM150" s="56">
        <f>Q150-(R150+S150)</f>
        <v>328333000</v>
      </c>
      <c r="AN150" s="60" t="s">
        <v>108</v>
      </c>
      <c r="AO150" s="65">
        <f t="shared" si="126"/>
        <v>0</v>
      </c>
      <c r="AQ150" s="64" t="s">
        <v>2984</v>
      </c>
      <c r="AR150" s="64">
        <f>VLOOKUP(H150,'ppto 2019'!J$5:J$955,1,FALSE)</f>
        <v>30448275</v>
      </c>
    </row>
    <row r="151" spans="1:44" s="64" customFormat="1" ht="15" customHeight="1" outlineLevel="2">
      <c r="A151" s="393">
        <v>31</v>
      </c>
      <c r="B151" s="393" t="s">
        <v>79</v>
      </c>
      <c r="C151" s="393" t="s">
        <v>105</v>
      </c>
      <c r="D151" s="393" t="s">
        <v>83</v>
      </c>
      <c r="E151" s="393" t="s">
        <v>240</v>
      </c>
      <c r="F151" s="393" t="s">
        <v>84</v>
      </c>
      <c r="G151" s="393" t="s">
        <v>85</v>
      </c>
      <c r="H151" s="394">
        <v>30087497</v>
      </c>
      <c r="I151" s="397" t="str">
        <f>CONCATENATE(H151,"-",G151)</f>
        <v>30087497-EJECUCION</v>
      </c>
      <c r="J151" s="170" t="str">
        <f t="shared" si="123"/>
        <v>30087497</v>
      </c>
      <c r="K151" s="170"/>
      <c r="L151" s="170">
        <v>31</v>
      </c>
      <c r="M151" s="170" t="s">
        <v>240</v>
      </c>
      <c r="N151" s="170"/>
      <c r="O151" s="170" t="e">
        <f>VLOOKUP(H151,#REF!,1,FALSE)</f>
        <v>#REF!</v>
      </c>
      <c r="P151" s="393" t="s">
        <v>249</v>
      </c>
      <c r="Q151" s="395">
        <v>6076579000</v>
      </c>
      <c r="R151" s="56">
        <v>16381000</v>
      </c>
      <c r="S151" s="56">
        <v>0</v>
      </c>
      <c r="T151" s="172">
        <v>0</v>
      </c>
      <c r="U151" s="172">
        <v>0</v>
      </c>
      <c r="V151" s="172">
        <v>0</v>
      </c>
      <c r="W151" s="172">
        <f>T151+U151+V151</f>
        <v>0</v>
      </c>
      <c r="X151" s="172">
        <v>0</v>
      </c>
      <c r="Y151" s="172">
        <v>0</v>
      </c>
      <c r="Z151" s="172">
        <v>0</v>
      </c>
      <c r="AA151" s="172">
        <f>X151+Y151+Z151</f>
        <v>0</v>
      </c>
      <c r="AB151" s="56">
        <f>T151+U151+V151+X151+Y151+Z151</f>
        <v>0</v>
      </c>
      <c r="AC151" s="56">
        <v>0</v>
      </c>
      <c r="AD151" s="56">
        <v>0</v>
      </c>
      <c r="AE151" s="56">
        <v>0</v>
      </c>
      <c r="AF151" s="56">
        <f>AC151+AD151+AE151</f>
        <v>0</v>
      </c>
      <c r="AG151" s="56">
        <f>W151+X151+Y151+Z151+AC151+AD151+AE151</f>
        <v>0</v>
      </c>
      <c r="AH151" s="56">
        <v>0</v>
      </c>
      <c r="AI151" s="56">
        <v>0</v>
      </c>
      <c r="AJ151" s="56">
        <v>0</v>
      </c>
      <c r="AK151" s="56">
        <f t="shared" si="124"/>
        <v>0</v>
      </c>
      <c r="AL151" s="56">
        <f t="shared" si="125"/>
        <v>0</v>
      </c>
      <c r="AM151" s="56">
        <f>Q151-(R151+S151)</f>
        <v>6060198000</v>
      </c>
      <c r="AN151" s="60" t="s">
        <v>88</v>
      </c>
      <c r="AO151" s="65">
        <f t="shared" si="126"/>
        <v>16381000</v>
      </c>
      <c r="AQ151" s="64" t="s">
        <v>2984</v>
      </c>
      <c r="AR151" s="64">
        <f>VLOOKUP(H151,'ppto 2019'!J$5:J$955,1,FALSE)</f>
        <v>30087497</v>
      </c>
    </row>
    <row r="152" spans="1:44" ht="15" customHeight="1" outlineLevel="2">
      <c r="A152" s="62"/>
      <c r="B152" s="62"/>
      <c r="C152" s="62"/>
      <c r="D152" s="62"/>
      <c r="E152" s="62"/>
      <c r="F152" s="62"/>
      <c r="G152" s="62"/>
      <c r="H152" s="377"/>
      <c r="I152" s="377"/>
      <c r="J152" s="377"/>
      <c r="K152" s="377"/>
      <c r="L152" s="377"/>
      <c r="M152" s="377"/>
      <c r="N152" s="377"/>
      <c r="O152" s="377"/>
      <c r="P152" s="352" t="s">
        <v>885</v>
      </c>
      <c r="Q152" s="79">
        <f t="shared" ref="Q152:AM152" si="127">SUBTOTAL(9,Q148:Q151)</f>
        <v>10533589000</v>
      </c>
      <c r="R152" s="79">
        <f t="shared" si="127"/>
        <v>18473000</v>
      </c>
      <c r="S152" s="79">
        <f t="shared" si="127"/>
        <v>0</v>
      </c>
      <c r="T152" s="79">
        <f t="shared" si="127"/>
        <v>0</v>
      </c>
      <c r="U152" s="79">
        <f t="shared" si="127"/>
        <v>0</v>
      </c>
      <c r="V152" s="79">
        <f t="shared" si="127"/>
        <v>0</v>
      </c>
      <c r="W152" s="79">
        <f t="shared" si="127"/>
        <v>0</v>
      </c>
      <c r="X152" s="79">
        <f t="shared" si="127"/>
        <v>0</v>
      </c>
      <c r="Y152" s="79">
        <f t="shared" si="127"/>
        <v>0</v>
      </c>
      <c r="Z152" s="79">
        <f t="shared" si="127"/>
        <v>0</v>
      </c>
      <c r="AA152" s="79">
        <f t="shared" si="127"/>
        <v>0</v>
      </c>
      <c r="AB152" s="79">
        <f t="shared" si="127"/>
        <v>0</v>
      </c>
      <c r="AC152" s="79">
        <f t="shared" si="127"/>
        <v>0</v>
      </c>
      <c r="AD152" s="79">
        <f t="shared" si="127"/>
        <v>0</v>
      </c>
      <c r="AE152" s="79">
        <f t="shared" si="127"/>
        <v>0</v>
      </c>
      <c r="AF152" s="79">
        <f t="shared" si="127"/>
        <v>0</v>
      </c>
      <c r="AG152" s="79">
        <f t="shared" si="127"/>
        <v>0</v>
      </c>
      <c r="AH152" s="79">
        <f t="shared" si="127"/>
        <v>0</v>
      </c>
      <c r="AI152" s="79">
        <f t="shared" si="127"/>
        <v>0</v>
      </c>
      <c r="AJ152" s="79">
        <f t="shared" si="127"/>
        <v>0</v>
      </c>
      <c r="AK152" s="79">
        <f t="shared" si="127"/>
        <v>0</v>
      </c>
      <c r="AL152" s="79">
        <f t="shared" si="127"/>
        <v>0</v>
      </c>
      <c r="AM152" s="79">
        <f t="shared" si="127"/>
        <v>10515116000</v>
      </c>
      <c r="AN152" s="398"/>
    </row>
    <row r="153" spans="1:44" ht="15" customHeight="1" outlineLevel="2">
      <c r="A153" s="109"/>
      <c r="B153" s="109"/>
      <c r="C153" s="109"/>
      <c r="D153" s="109"/>
      <c r="E153" s="109"/>
      <c r="F153" s="109"/>
      <c r="G153" s="109"/>
      <c r="H153" s="106"/>
      <c r="I153" s="106"/>
      <c r="J153" s="106"/>
      <c r="K153" s="106"/>
      <c r="L153" s="106"/>
      <c r="M153" s="106"/>
      <c r="N153" s="106"/>
      <c r="O153" s="106"/>
      <c r="P153" s="109"/>
      <c r="Q153" s="371"/>
      <c r="R153" s="186"/>
      <c r="S153" s="186"/>
      <c r="T153" s="186"/>
      <c r="U153" s="186"/>
      <c r="V153" s="186"/>
      <c r="W153" s="186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08"/>
    </row>
    <row r="154" spans="1:44" ht="15" customHeight="1" outlineLevel="2">
      <c r="A154" s="109"/>
      <c r="B154" s="109"/>
      <c r="C154" s="109"/>
      <c r="D154" s="109"/>
      <c r="E154" s="109"/>
      <c r="F154" s="109"/>
      <c r="G154" s="222"/>
      <c r="H154" s="106"/>
      <c r="I154" s="106"/>
      <c r="J154" s="106"/>
      <c r="K154" s="106"/>
      <c r="L154" s="106"/>
      <c r="M154" s="106"/>
      <c r="N154" s="106"/>
      <c r="O154" s="106"/>
      <c r="P154" s="43" t="s">
        <v>886</v>
      </c>
      <c r="Q154" s="371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08"/>
    </row>
    <row r="155" spans="1:44" s="64" customFormat="1" ht="15" customHeight="1" outlineLevel="2">
      <c r="A155" s="393">
        <v>31</v>
      </c>
      <c r="B155" s="393" t="s">
        <v>114</v>
      </c>
      <c r="C155" s="393" t="s">
        <v>80</v>
      </c>
      <c r="D155" s="393" t="s">
        <v>83</v>
      </c>
      <c r="E155" s="393" t="s">
        <v>240</v>
      </c>
      <c r="F155" s="393" t="s">
        <v>94</v>
      </c>
      <c r="G155" s="393" t="s">
        <v>85</v>
      </c>
      <c r="H155" s="394">
        <v>30324573</v>
      </c>
      <c r="I155" s="323" t="str">
        <f>CONCATENATE(H155,"-",G155)</f>
        <v>30324573-EJECUCION</v>
      </c>
      <c r="J155" s="170" t="str">
        <f t="shared" ref="J155:J156" si="128">CLEAN(H155)</f>
        <v>30324573</v>
      </c>
      <c r="K155" s="170" t="s">
        <v>258</v>
      </c>
      <c r="L155" s="170">
        <v>31</v>
      </c>
      <c r="M155" s="170" t="s">
        <v>240</v>
      </c>
      <c r="N155" s="170"/>
      <c r="O155" s="170" t="e">
        <f>VLOOKUP(H155,#REF!,1,FALSE)</f>
        <v>#REF!</v>
      </c>
      <c r="P155" s="393" t="s">
        <v>259</v>
      </c>
      <c r="Q155" s="395">
        <v>1496798000</v>
      </c>
      <c r="R155" s="56">
        <v>0</v>
      </c>
      <c r="S155" s="56">
        <v>0</v>
      </c>
      <c r="T155" s="172">
        <v>0</v>
      </c>
      <c r="U155" s="172">
        <v>0</v>
      </c>
      <c r="V155" s="172">
        <v>0</v>
      </c>
      <c r="W155" s="172">
        <f>T155+U155+V155</f>
        <v>0</v>
      </c>
      <c r="X155" s="172">
        <v>0</v>
      </c>
      <c r="Y155" s="172">
        <v>0</v>
      </c>
      <c r="Z155" s="172">
        <v>0</v>
      </c>
      <c r="AA155" s="172">
        <f>X155+Y155+Z155</f>
        <v>0</v>
      </c>
      <c r="AB155" s="56">
        <f>T155+U155+V155+X155+Y155+Z155</f>
        <v>0</v>
      </c>
      <c r="AC155" s="56">
        <v>0</v>
      </c>
      <c r="AD155" s="56">
        <v>0</v>
      </c>
      <c r="AE155" s="56">
        <v>0</v>
      </c>
      <c r="AF155" s="56">
        <f>AC155+AD155+AE155</f>
        <v>0</v>
      </c>
      <c r="AG155" s="56">
        <f>W155+X155+Y155+Z155+AC155+AD155+AE155</f>
        <v>0</v>
      </c>
      <c r="AH155" s="56">
        <v>0</v>
      </c>
      <c r="AI155" s="56">
        <v>0</v>
      </c>
      <c r="AJ155" s="56">
        <v>0</v>
      </c>
      <c r="AK155" s="56">
        <f t="shared" ref="AK155:AK156" si="129">T155+U155+V155+X155+Y155+Z155+AC155+AD155+AE155+AH155+AI155+AJ155</f>
        <v>0</v>
      </c>
      <c r="AL155" s="56">
        <f t="shared" ref="AL155:AL156" si="130">S155-AK155</f>
        <v>0</v>
      </c>
      <c r="AM155" s="56">
        <f>Q155-(R155+S155)</f>
        <v>1496798000</v>
      </c>
      <c r="AN155" s="60" t="s">
        <v>88</v>
      </c>
      <c r="AO155" s="65">
        <f t="shared" ref="AO155:AO156" si="131">R155+AK155</f>
        <v>0</v>
      </c>
      <c r="AR155" s="64">
        <f>VLOOKUP(H155,'ppto 2019'!J$5:J$955,1,FALSE)</f>
        <v>30324573</v>
      </c>
    </row>
    <row r="156" spans="1:44" s="64" customFormat="1" ht="15" customHeight="1" outlineLevel="2">
      <c r="A156" s="393">
        <v>31</v>
      </c>
      <c r="B156" s="393" t="s">
        <v>872</v>
      </c>
      <c r="C156" s="393" t="s">
        <v>117</v>
      </c>
      <c r="D156" s="393" t="s">
        <v>83</v>
      </c>
      <c r="E156" s="393" t="s">
        <v>240</v>
      </c>
      <c r="F156" s="393" t="s">
        <v>94</v>
      </c>
      <c r="G156" s="393" t="s">
        <v>85</v>
      </c>
      <c r="H156" s="394">
        <v>30358072</v>
      </c>
      <c r="I156" s="323" t="str">
        <f>CONCATENATE(H156,"-",G156)</f>
        <v>30358072-EJECUCION</v>
      </c>
      <c r="J156" s="170" t="str">
        <f t="shared" si="128"/>
        <v>30358072</v>
      </c>
      <c r="K156" s="170"/>
      <c r="L156" s="170">
        <v>31</v>
      </c>
      <c r="M156" s="170" t="s">
        <v>240</v>
      </c>
      <c r="N156" s="170" t="s">
        <v>114</v>
      </c>
      <c r="O156" s="170" t="e">
        <f>VLOOKUP(H156,#REF!,1,FALSE)</f>
        <v>#REF!</v>
      </c>
      <c r="P156" s="393" t="s">
        <v>263</v>
      </c>
      <c r="Q156" s="395">
        <v>100000000</v>
      </c>
      <c r="R156" s="56">
        <v>0</v>
      </c>
      <c r="S156" s="56">
        <v>0</v>
      </c>
      <c r="T156" s="172">
        <v>0</v>
      </c>
      <c r="U156" s="172">
        <v>0</v>
      </c>
      <c r="V156" s="172">
        <v>0</v>
      </c>
      <c r="W156" s="172">
        <f>T156+U156+V156</f>
        <v>0</v>
      </c>
      <c r="X156" s="172">
        <v>0</v>
      </c>
      <c r="Y156" s="172">
        <v>0</v>
      </c>
      <c r="Z156" s="172">
        <v>0</v>
      </c>
      <c r="AA156" s="172">
        <f>X156+Y156+Z156</f>
        <v>0</v>
      </c>
      <c r="AB156" s="56">
        <f>T156+U156+V156+X156+Y156+Z156</f>
        <v>0</v>
      </c>
      <c r="AC156" s="56">
        <v>0</v>
      </c>
      <c r="AD156" s="56">
        <v>0</v>
      </c>
      <c r="AE156" s="56">
        <v>0</v>
      </c>
      <c r="AF156" s="56">
        <f>AC156+AD156+AE156</f>
        <v>0</v>
      </c>
      <c r="AG156" s="56">
        <f>W156+X156+Y156+Z156+AC156+AD156+AE156</f>
        <v>0</v>
      </c>
      <c r="AH156" s="56">
        <v>0</v>
      </c>
      <c r="AI156" s="56">
        <v>0</v>
      </c>
      <c r="AJ156" s="56">
        <v>0</v>
      </c>
      <c r="AK156" s="56">
        <f t="shared" si="129"/>
        <v>0</v>
      </c>
      <c r="AL156" s="56">
        <f t="shared" si="130"/>
        <v>0</v>
      </c>
      <c r="AM156" s="56">
        <f>Q156-(R156+S156)</f>
        <v>100000000</v>
      </c>
      <c r="AN156" s="60" t="s">
        <v>108</v>
      </c>
      <c r="AO156" s="65">
        <f t="shared" si="131"/>
        <v>0</v>
      </c>
      <c r="AR156" s="64">
        <f>VLOOKUP(H156,'ppto 2019'!J$5:J$955,1,FALSE)</f>
        <v>30358072</v>
      </c>
    </row>
    <row r="157" spans="1:44" ht="15" customHeight="1" outlineLevel="2">
      <c r="A157" s="109"/>
      <c r="B157" s="109"/>
      <c r="C157" s="109"/>
      <c r="D157" s="109"/>
      <c r="E157" s="109"/>
      <c r="F157" s="109"/>
      <c r="G157" s="109"/>
      <c r="H157" s="106"/>
      <c r="I157" s="106"/>
      <c r="J157" s="106"/>
      <c r="K157" s="106"/>
      <c r="L157" s="106"/>
      <c r="M157" s="106"/>
      <c r="N157" s="106"/>
      <c r="O157" s="106"/>
      <c r="P157" s="352" t="s">
        <v>887</v>
      </c>
      <c r="Q157" s="79">
        <f t="shared" ref="Q157:AM157" si="132">SUBTOTAL(9,Q155:Q156)</f>
        <v>1596798000</v>
      </c>
      <c r="R157" s="79">
        <f t="shared" si="132"/>
        <v>0</v>
      </c>
      <c r="S157" s="79">
        <f t="shared" si="132"/>
        <v>0</v>
      </c>
      <c r="T157" s="79">
        <f t="shared" si="132"/>
        <v>0</v>
      </c>
      <c r="U157" s="79">
        <f t="shared" si="132"/>
        <v>0</v>
      </c>
      <c r="V157" s="79">
        <f t="shared" si="132"/>
        <v>0</v>
      </c>
      <c r="W157" s="79">
        <f t="shared" si="132"/>
        <v>0</v>
      </c>
      <c r="X157" s="79">
        <f t="shared" si="132"/>
        <v>0</v>
      </c>
      <c r="Y157" s="79">
        <f t="shared" si="132"/>
        <v>0</v>
      </c>
      <c r="Z157" s="79">
        <f t="shared" si="132"/>
        <v>0</v>
      </c>
      <c r="AA157" s="79">
        <f t="shared" si="132"/>
        <v>0</v>
      </c>
      <c r="AB157" s="79">
        <f t="shared" si="132"/>
        <v>0</v>
      </c>
      <c r="AC157" s="79">
        <f t="shared" si="132"/>
        <v>0</v>
      </c>
      <c r="AD157" s="79">
        <f t="shared" si="132"/>
        <v>0</v>
      </c>
      <c r="AE157" s="79">
        <f t="shared" si="132"/>
        <v>0</v>
      </c>
      <c r="AF157" s="79">
        <f t="shared" si="132"/>
        <v>0</v>
      </c>
      <c r="AG157" s="79">
        <f t="shared" si="132"/>
        <v>0</v>
      </c>
      <c r="AH157" s="79">
        <f t="shared" si="132"/>
        <v>0</v>
      </c>
      <c r="AI157" s="79">
        <f t="shared" si="132"/>
        <v>0</v>
      </c>
      <c r="AJ157" s="79">
        <f t="shared" si="132"/>
        <v>0</v>
      </c>
      <c r="AK157" s="79">
        <f t="shared" si="132"/>
        <v>0</v>
      </c>
      <c r="AL157" s="79">
        <f t="shared" si="132"/>
        <v>0</v>
      </c>
      <c r="AM157" s="79">
        <f t="shared" si="132"/>
        <v>1596798000</v>
      </c>
      <c r="AN157" s="108"/>
    </row>
    <row r="158" spans="1:44" ht="15" customHeight="1" outlineLevel="2">
      <c r="A158" s="109"/>
      <c r="B158" s="109"/>
      <c r="C158" s="109"/>
      <c r="D158" s="109"/>
      <c r="E158" s="109"/>
      <c r="F158" s="109"/>
      <c r="G158" s="109"/>
      <c r="H158" s="106"/>
      <c r="I158" s="106"/>
      <c r="J158" s="106"/>
      <c r="K158" s="106"/>
      <c r="L158" s="106"/>
      <c r="M158" s="106"/>
      <c r="N158" s="106"/>
      <c r="O158" s="106"/>
      <c r="P158" s="109"/>
      <c r="Q158" s="371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08"/>
    </row>
    <row r="159" spans="1:44" ht="15" customHeight="1" outlineLevel="1">
      <c r="A159" s="109"/>
      <c r="B159" s="109"/>
      <c r="C159" s="109"/>
      <c r="D159" s="109"/>
      <c r="E159" s="84"/>
      <c r="F159" s="109"/>
      <c r="G159" s="109"/>
      <c r="H159" s="106"/>
      <c r="I159" s="106"/>
      <c r="J159" s="106"/>
      <c r="K159" s="106"/>
      <c r="L159" s="106"/>
      <c r="M159" s="106"/>
      <c r="N159" s="106"/>
      <c r="O159" s="106"/>
      <c r="P159" s="415" t="s">
        <v>268</v>
      </c>
      <c r="Q159" s="416">
        <f t="shared" ref="Q159:AM159" si="133">Q152+Q131+Q157+Q137+Q145</f>
        <v>35938635802</v>
      </c>
      <c r="R159" s="416">
        <f t="shared" si="133"/>
        <v>4672731927</v>
      </c>
      <c r="S159" s="416">
        <f t="shared" si="133"/>
        <v>4002268499</v>
      </c>
      <c r="T159" s="416">
        <f t="shared" si="133"/>
        <v>31077847</v>
      </c>
      <c r="U159" s="416">
        <f t="shared" si="133"/>
        <v>253942897</v>
      </c>
      <c r="V159" s="416">
        <f t="shared" si="133"/>
        <v>386662130</v>
      </c>
      <c r="W159" s="416">
        <f t="shared" si="133"/>
        <v>671682874</v>
      </c>
      <c r="X159" s="416">
        <f t="shared" si="133"/>
        <v>323059560</v>
      </c>
      <c r="Y159" s="416">
        <f t="shared" si="133"/>
        <v>561651761</v>
      </c>
      <c r="Z159" s="416">
        <f t="shared" si="133"/>
        <v>300969898</v>
      </c>
      <c r="AA159" s="416">
        <f t="shared" si="133"/>
        <v>1185681219</v>
      </c>
      <c r="AB159" s="416">
        <f t="shared" si="133"/>
        <v>1857364093</v>
      </c>
      <c r="AC159" s="416">
        <f t="shared" si="133"/>
        <v>138998255</v>
      </c>
      <c r="AD159" s="416">
        <f t="shared" si="133"/>
        <v>254534330</v>
      </c>
      <c r="AE159" s="416">
        <f t="shared" si="133"/>
        <v>301961480.25</v>
      </c>
      <c r="AF159" s="416">
        <f t="shared" si="133"/>
        <v>695494065.25</v>
      </c>
      <c r="AG159" s="416">
        <f t="shared" si="133"/>
        <v>2552858158.25</v>
      </c>
      <c r="AH159" s="416">
        <f t="shared" si="133"/>
        <v>283848770.5</v>
      </c>
      <c r="AI159" s="416">
        <f t="shared" si="133"/>
        <v>568035453.5</v>
      </c>
      <c r="AJ159" s="416">
        <f t="shared" si="133"/>
        <v>597526117.25</v>
      </c>
      <c r="AK159" s="416">
        <f t="shared" si="133"/>
        <v>4002268499</v>
      </c>
      <c r="AL159" s="416">
        <f t="shared" si="133"/>
        <v>0</v>
      </c>
      <c r="AM159" s="416">
        <f t="shared" si="133"/>
        <v>27263635376</v>
      </c>
      <c r="AN159" s="108"/>
    </row>
    <row r="160" spans="1:44" ht="15" customHeight="1" outlineLevel="1">
      <c r="A160" s="109"/>
      <c r="B160" s="109"/>
      <c r="C160" s="109"/>
      <c r="D160" s="109"/>
      <c r="E160" s="84"/>
      <c r="F160" s="109"/>
      <c r="G160" s="109"/>
      <c r="H160" s="106"/>
      <c r="I160" s="106"/>
      <c r="J160" s="106"/>
      <c r="K160" s="106"/>
      <c r="L160" s="106"/>
      <c r="M160" s="106"/>
      <c r="N160" s="106"/>
      <c r="O160" s="106"/>
      <c r="P160" s="84"/>
      <c r="Q160" s="85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108"/>
    </row>
    <row r="161" spans="1:46" ht="18.75" customHeight="1" outlineLevel="1">
      <c r="A161" s="109"/>
      <c r="B161" s="109"/>
      <c r="C161" s="109"/>
      <c r="D161" s="109"/>
      <c r="E161" s="84"/>
      <c r="F161" s="109"/>
      <c r="G161" s="109"/>
      <c r="H161" s="106"/>
      <c r="I161" s="106"/>
      <c r="J161" s="106"/>
      <c r="K161" s="106"/>
      <c r="L161" s="106"/>
      <c r="M161" s="106"/>
      <c r="N161" s="106"/>
      <c r="O161" s="106"/>
      <c r="P161" s="399" t="s">
        <v>269</v>
      </c>
      <c r="Q161" s="400">
        <f t="shared" ref="Q161:AM161" si="134">Q159+Q124+Q106+Q81+Q73+Q62+Q40+Q32</f>
        <v>87029121451</v>
      </c>
      <c r="R161" s="400">
        <f t="shared" si="134"/>
        <v>15461567537</v>
      </c>
      <c r="S161" s="400">
        <f t="shared" si="134"/>
        <v>15450959009</v>
      </c>
      <c r="T161" s="400">
        <f t="shared" si="134"/>
        <v>615372306</v>
      </c>
      <c r="U161" s="400">
        <f t="shared" si="134"/>
        <v>635145662</v>
      </c>
      <c r="V161" s="400">
        <f t="shared" si="134"/>
        <v>1154460475</v>
      </c>
      <c r="W161" s="400">
        <f t="shared" si="134"/>
        <v>2404978443</v>
      </c>
      <c r="X161" s="400">
        <f t="shared" si="134"/>
        <v>954414942</v>
      </c>
      <c r="Y161" s="400">
        <f t="shared" si="134"/>
        <v>1468583933</v>
      </c>
      <c r="Z161" s="400">
        <f t="shared" si="134"/>
        <v>2384061019</v>
      </c>
      <c r="AA161" s="400">
        <f t="shared" si="134"/>
        <v>4807059894</v>
      </c>
      <c r="AB161" s="400">
        <f t="shared" si="134"/>
        <v>7212038337</v>
      </c>
      <c r="AC161" s="400">
        <f t="shared" si="134"/>
        <v>439746895</v>
      </c>
      <c r="AD161" s="400">
        <f t="shared" si="134"/>
        <v>1438589601</v>
      </c>
      <c r="AE161" s="400">
        <f t="shared" si="134"/>
        <v>612770945.25</v>
      </c>
      <c r="AF161" s="400">
        <f t="shared" si="134"/>
        <v>2491107441.25</v>
      </c>
      <c r="AG161" s="400">
        <f t="shared" si="134"/>
        <v>9703145778.25</v>
      </c>
      <c r="AH161" s="400">
        <f t="shared" si="134"/>
        <v>1061501388.5</v>
      </c>
      <c r="AI161" s="400">
        <f t="shared" si="134"/>
        <v>903830360.5</v>
      </c>
      <c r="AJ161" s="400">
        <f t="shared" si="134"/>
        <v>3639166635.25</v>
      </c>
      <c r="AK161" s="400">
        <f t="shared" si="134"/>
        <v>15307644162</v>
      </c>
      <c r="AL161" s="400">
        <f t="shared" si="134"/>
        <v>143314847</v>
      </c>
      <c r="AM161" s="400">
        <f t="shared" si="134"/>
        <v>56116594905</v>
      </c>
      <c r="AN161" s="108"/>
    </row>
    <row r="162" spans="1:46" ht="15" customHeight="1" outlineLevel="1">
      <c r="A162" s="109"/>
      <c r="B162" s="109"/>
      <c r="C162" s="109"/>
      <c r="D162" s="109"/>
      <c r="E162" s="84"/>
      <c r="F162" s="109"/>
      <c r="G162" s="109"/>
      <c r="H162" s="106"/>
      <c r="I162" s="106"/>
      <c r="J162" s="106"/>
      <c r="K162" s="106"/>
      <c r="L162" s="106"/>
      <c r="M162" s="106"/>
      <c r="N162" s="106"/>
      <c r="O162" s="106"/>
      <c r="P162" s="84"/>
      <c r="Q162" s="85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108"/>
    </row>
    <row r="163" spans="1:46" ht="26.25" customHeight="1" outlineLevel="1">
      <c r="A163" s="109"/>
      <c r="B163" s="109"/>
      <c r="C163" s="109"/>
      <c r="D163" s="109"/>
      <c r="E163" s="84"/>
      <c r="F163" s="109"/>
      <c r="G163" s="109"/>
      <c r="H163" s="106"/>
      <c r="I163" s="106"/>
      <c r="J163" s="106"/>
      <c r="K163" s="106"/>
      <c r="L163" s="106"/>
      <c r="M163" s="106"/>
      <c r="N163" s="106"/>
      <c r="O163" s="106"/>
      <c r="P163" s="401" t="s">
        <v>270</v>
      </c>
      <c r="Q163" s="85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108"/>
    </row>
    <row r="164" spans="1:46" ht="15" customHeight="1" outlineLevel="1">
      <c r="A164" s="109"/>
      <c r="B164" s="109"/>
      <c r="C164" s="109"/>
      <c r="D164" s="109"/>
      <c r="E164" s="84"/>
      <c r="F164" s="109"/>
      <c r="G164" s="109"/>
      <c r="H164" s="106"/>
      <c r="I164" s="106"/>
      <c r="J164" s="106"/>
      <c r="K164" s="106"/>
      <c r="L164" s="106"/>
      <c r="M164" s="106"/>
      <c r="N164" s="106"/>
      <c r="O164" s="106"/>
      <c r="P164" s="43" t="s">
        <v>871</v>
      </c>
      <c r="Q164" s="85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108"/>
    </row>
    <row r="165" spans="1:46" s="64" customFormat="1" ht="15" customHeight="1" outlineLevel="2">
      <c r="A165" s="393">
        <v>31</v>
      </c>
      <c r="B165" s="393" t="s">
        <v>79</v>
      </c>
      <c r="C165" s="393" t="s">
        <v>90</v>
      </c>
      <c r="D165" s="393" t="s">
        <v>273</v>
      </c>
      <c r="E165" s="393" t="s">
        <v>274</v>
      </c>
      <c r="F165" s="393" t="s">
        <v>84</v>
      </c>
      <c r="G165" s="393" t="s">
        <v>85</v>
      </c>
      <c r="H165" s="394">
        <v>30356933</v>
      </c>
      <c r="I165" s="170" t="str">
        <f t="shared" ref="I165:I175" si="135">CONCATENATE(H165,"-",G165)</f>
        <v>30356933-EJECUCION</v>
      </c>
      <c r="J165" s="170" t="str">
        <f t="shared" ref="J165:J175" si="136">CLEAN(H165)</f>
        <v>30356933</v>
      </c>
      <c r="K165" s="170"/>
      <c r="L165" s="170">
        <v>31</v>
      </c>
      <c r="M165" s="170" t="s">
        <v>274</v>
      </c>
      <c r="N165" s="170"/>
      <c r="O165" s="170" t="e">
        <f>VLOOKUP(H165,#REF!,1,FALSE)</f>
        <v>#REF!</v>
      </c>
      <c r="P165" s="393" t="s">
        <v>275</v>
      </c>
      <c r="Q165" s="395">
        <v>932304269</v>
      </c>
      <c r="R165" s="56">
        <v>1147000</v>
      </c>
      <c r="S165" s="56">
        <v>702171949</v>
      </c>
      <c r="T165" s="172">
        <v>1560000</v>
      </c>
      <c r="U165" s="172">
        <v>1560000</v>
      </c>
      <c r="V165" s="172">
        <v>38682638</v>
      </c>
      <c r="W165" s="172">
        <f t="shared" ref="W165:W175" si="137">T165+U165+V165</f>
        <v>41802638</v>
      </c>
      <c r="X165" s="172">
        <v>51616006</v>
      </c>
      <c r="Y165" s="172">
        <v>58607291</v>
      </c>
      <c r="Z165" s="172">
        <v>62822098</v>
      </c>
      <c r="AA165" s="172">
        <f t="shared" ref="AA165:AA175" si="138">X165+Y165+Z165</f>
        <v>173045395</v>
      </c>
      <c r="AB165" s="56">
        <f t="shared" ref="AB165:AB175" si="139">T165+U165+V165+X165+Y165+Z165</f>
        <v>214848033</v>
      </c>
      <c r="AC165" s="56">
        <v>0</v>
      </c>
      <c r="AD165" s="56">
        <v>115918551</v>
      </c>
      <c r="AE165" s="56">
        <v>0</v>
      </c>
      <c r="AF165" s="56">
        <f t="shared" ref="AF165:AF175" si="140">AC165+AD165+AE165</f>
        <v>115918551</v>
      </c>
      <c r="AG165" s="56">
        <f t="shared" ref="AG165:AG175" si="141">W165+X165+Y165+Z165+AC165+AD165+AE165</f>
        <v>330766584</v>
      </c>
      <c r="AH165" s="56">
        <v>77927900</v>
      </c>
      <c r="AI165" s="56">
        <v>92056824</v>
      </c>
      <c r="AJ165" s="56">
        <v>201420641</v>
      </c>
      <c r="AK165" s="56">
        <f t="shared" ref="AK165:AK175" si="142">T165+U165+V165+X165+Y165+Z165+AC165+AD165+AE165+AH165+AI165+AJ165</f>
        <v>702171949</v>
      </c>
      <c r="AL165" s="56">
        <f t="shared" ref="AL165:AL175" si="143">S165-AK165</f>
        <v>0</v>
      </c>
      <c r="AM165" s="56">
        <f t="shared" ref="AM165:AM175" si="144">Q165-(R165+S165)</f>
        <v>228985320</v>
      </c>
      <c r="AN165" s="60" t="s">
        <v>88</v>
      </c>
      <c r="AO165" s="65">
        <f t="shared" ref="AO165:AO175" si="145">R165+AK165</f>
        <v>703318949</v>
      </c>
      <c r="AR165" s="64">
        <f>VLOOKUP(H165,'ppto 2019'!J$5:J$955,1,FALSE)</f>
        <v>30356933</v>
      </c>
    </row>
    <row r="166" spans="1:46" s="64" customFormat="1" ht="15" customHeight="1" outlineLevel="2">
      <c r="A166" s="393">
        <v>31</v>
      </c>
      <c r="B166" s="393" t="s">
        <v>79</v>
      </c>
      <c r="C166" s="393" t="s">
        <v>102</v>
      </c>
      <c r="D166" s="393" t="s">
        <v>273</v>
      </c>
      <c r="E166" s="393" t="s">
        <v>274</v>
      </c>
      <c r="F166" s="393" t="s">
        <v>175</v>
      </c>
      <c r="G166" s="393" t="s">
        <v>85</v>
      </c>
      <c r="H166" s="394">
        <v>30063478</v>
      </c>
      <c r="I166" s="170" t="str">
        <f t="shared" si="135"/>
        <v>30063478-EJECUCION</v>
      </c>
      <c r="J166" s="170" t="str">
        <f t="shared" si="136"/>
        <v>30063478</v>
      </c>
      <c r="K166" s="170"/>
      <c r="L166" s="170">
        <v>31</v>
      </c>
      <c r="M166" s="170" t="s">
        <v>274</v>
      </c>
      <c r="N166" s="170"/>
      <c r="O166" s="170" t="e">
        <f>VLOOKUP(H166,#REF!,1,FALSE)</f>
        <v>#REF!</v>
      </c>
      <c r="P166" s="393" t="s">
        <v>280</v>
      </c>
      <c r="Q166" s="395">
        <v>2282921924</v>
      </c>
      <c r="R166" s="56">
        <v>2214659319</v>
      </c>
      <c r="S166" s="56">
        <v>4985576</v>
      </c>
      <c r="T166" s="172">
        <v>0</v>
      </c>
      <c r="U166" s="172">
        <v>0</v>
      </c>
      <c r="V166" s="172">
        <v>0</v>
      </c>
      <c r="W166" s="172">
        <f t="shared" si="137"/>
        <v>0</v>
      </c>
      <c r="X166" s="172">
        <v>0</v>
      </c>
      <c r="Y166" s="172">
        <v>0</v>
      </c>
      <c r="Z166" s="172">
        <v>4985576</v>
      </c>
      <c r="AA166" s="172">
        <f t="shared" si="138"/>
        <v>4985576</v>
      </c>
      <c r="AB166" s="56">
        <f t="shared" si="139"/>
        <v>4985576</v>
      </c>
      <c r="AC166" s="56">
        <v>0</v>
      </c>
      <c r="AD166" s="56">
        <v>0</v>
      </c>
      <c r="AE166" s="56">
        <v>0</v>
      </c>
      <c r="AF166" s="56">
        <f t="shared" si="140"/>
        <v>0</v>
      </c>
      <c r="AG166" s="56">
        <f t="shared" si="141"/>
        <v>4985576</v>
      </c>
      <c r="AH166" s="56">
        <v>0</v>
      </c>
      <c r="AI166" s="56">
        <v>0</v>
      </c>
      <c r="AJ166" s="56">
        <v>0</v>
      </c>
      <c r="AK166" s="56">
        <f t="shared" si="142"/>
        <v>4985576</v>
      </c>
      <c r="AL166" s="56">
        <f t="shared" si="143"/>
        <v>0</v>
      </c>
      <c r="AM166" s="56">
        <f t="shared" si="144"/>
        <v>63277029</v>
      </c>
      <c r="AN166" s="60" t="s">
        <v>88</v>
      </c>
      <c r="AO166" s="65">
        <f t="shared" si="145"/>
        <v>2219644895</v>
      </c>
      <c r="AR166" s="64">
        <f>VLOOKUP(H166,'ppto 2019'!J$5:J$955,1,FALSE)</f>
        <v>30063478</v>
      </c>
    </row>
    <row r="167" spans="1:46" s="64" customFormat="1" ht="15" customHeight="1" outlineLevel="2">
      <c r="A167" s="393">
        <v>31</v>
      </c>
      <c r="B167" s="393" t="s">
        <v>79</v>
      </c>
      <c r="C167" s="393" t="s">
        <v>102</v>
      </c>
      <c r="D167" s="393" t="s">
        <v>273</v>
      </c>
      <c r="E167" s="393" t="s">
        <v>274</v>
      </c>
      <c r="F167" s="393" t="s">
        <v>175</v>
      </c>
      <c r="G167" s="393" t="s">
        <v>85</v>
      </c>
      <c r="H167" s="394">
        <v>30103446</v>
      </c>
      <c r="I167" s="170" t="str">
        <f t="shared" si="135"/>
        <v>30103446-EJECUCION</v>
      </c>
      <c r="J167" s="170" t="str">
        <f t="shared" si="136"/>
        <v>30103446</v>
      </c>
      <c r="K167" s="170"/>
      <c r="L167" s="170">
        <v>31</v>
      </c>
      <c r="M167" s="170" t="s">
        <v>274</v>
      </c>
      <c r="N167" s="170"/>
      <c r="O167" s="170" t="e">
        <f>VLOOKUP(H167,#REF!,1,FALSE)</f>
        <v>#REF!</v>
      </c>
      <c r="P167" s="393" t="s">
        <v>281</v>
      </c>
      <c r="Q167" s="395">
        <v>4577920638</v>
      </c>
      <c r="R167" s="56">
        <v>4513636083</v>
      </c>
      <c r="S167" s="56">
        <v>5477422</v>
      </c>
      <c r="T167" s="172">
        <v>0</v>
      </c>
      <c r="U167" s="172">
        <v>0</v>
      </c>
      <c r="V167" s="172">
        <v>0</v>
      </c>
      <c r="W167" s="172">
        <f t="shared" si="137"/>
        <v>0</v>
      </c>
      <c r="X167" s="172">
        <v>5477422</v>
      </c>
      <c r="Y167" s="172">
        <v>0</v>
      </c>
      <c r="Z167" s="172">
        <v>0</v>
      </c>
      <c r="AA167" s="172">
        <f t="shared" si="138"/>
        <v>5477422</v>
      </c>
      <c r="AB167" s="56">
        <f t="shared" si="139"/>
        <v>5477422</v>
      </c>
      <c r="AC167" s="56">
        <v>0</v>
      </c>
      <c r="AD167" s="56">
        <v>0</v>
      </c>
      <c r="AE167" s="56">
        <v>0</v>
      </c>
      <c r="AF167" s="56">
        <f t="shared" si="140"/>
        <v>0</v>
      </c>
      <c r="AG167" s="56">
        <f t="shared" si="141"/>
        <v>5477422</v>
      </c>
      <c r="AH167" s="56">
        <v>0</v>
      </c>
      <c r="AI167" s="56">
        <v>0</v>
      </c>
      <c r="AJ167" s="56">
        <v>0</v>
      </c>
      <c r="AK167" s="56">
        <f t="shared" si="142"/>
        <v>5477422</v>
      </c>
      <c r="AL167" s="56">
        <f t="shared" si="143"/>
        <v>0</v>
      </c>
      <c r="AM167" s="56">
        <f t="shared" si="144"/>
        <v>58807133</v>
      </c>
      <c r="AN167" s="60" t="s">
        <v>88</v>
      </c>
      <c r="AO167" s="65">
        <f t="shared" si="145"/>
        <v>4519113505</v>
      </c>
      <c r="AR167" s="64">
        <f>VLOOKUP(H167,'ppto 2019'!J$5:J$955,1,FALSE)</f>
        <v>30103446</v>
      </c>
    </row>
    <row r="168" spans="1:46" s="64" customFormat="1" ht="15" customHeight="1" outlineLevel="2">
      <c r="A168" s="393">
        <v>31</v>
      </c>
      <c r="B168" s="393" t="s">
        <v>79</v>
      </c>
      <c r="C168" s="393" t="s">
        <v>124</v>
      </c>
      <c r="D168" s="393" t="s">
        <v>273</v>
      </c>
      <c r="E168" s="393" t="s">
        <v>274</v>
      </c>
      <c r="F168" s="393" t="s">
        <v>94</v>
      </c>
      <c r="G168" s="393" t="s">
        <v>85</v>
      </c>
      <c r="H168" s="394">
        <v>30199272</v>
      </c>
      <c r="I168" s="170" t="str">
        <f t="shared" si="135"/>
        <v>30199272-EJECUCION</v>
      </c>
      <c r="J168" s="170" t="str">
        <f t="shared" si="136"/>
        <v>30199272</v>
      </c>
      <c r="K168" s="170"/>
      <c r="L168" s="170">
        <v>31</v>
      </c>
      <c r="M168" s="170" t="s">
        <v>274</v>
      </c>
      <c r="N168" s="170"/>
      <c r="O168" s="170" t="e">
        <f>VLOOKUP(H168,#REF!,1,FALSE)</f>
        <v>#REF!</v>
      </c>
      <c r="P168" s="393" t="s">
        <v>286</v>
      </c>
      <c r="Q168" s="395">
        <v>1683911357</v>
      </c>
      <c r="R168" s="56">
        <v>1673202656</v>
      </c>
      <c r="S168" s="56">
        <v>7642769</v>
      </c>
      <c r="T168" s="172">
        <v>2015116</v>
      </c>
      <c r="U168" s="172">
        <v>0</v>
      </c>
      <c r="V168" s="172">
        <v>0</v>
      </c>
      <c r="W168" s="172">
        <f t="shared" si="137"/>
        <v>2015116</v>
      </c>
      <c r="X168" s="172">
        <v>4400465</v>
      </c>
      <c r="Y168" s="172">
        <v>0</v>
      </c>
      <c r="Z168" s="172">
        <v>1227188</v>
      </c>
      <c r="AA168" s="172">
        <f t="shared" si="138"/>
        <v>5627653</v>
      </c>
      <c r="AB168" s="56">
        <f t="shared" si="139"/>
        <v>7642769</v>
      </c>
      <c r="AC168" s="56">
        <v>0</v>
      </c>
      <c r="AD168" s="56">
        <v>0</v>
      </c>
      <c r="AE168" s="56">
        <v>0</v>
      </c>
      <c r="AF168" s="56">
        <f t="shared" si="140"/>
        <v>0</v>
      </c>
      <c r="AG168" s="56">
        <f t="shared" si="141"/>
        <v>7642769</v>
      </c>
      <c r="AH168" s="56">
        <v>0</v>
      </c>
      <c r="AI168" s="56">
        <v>0</v>
      </c>
      <c r="AJ168" s="56">
        <v>0</v>
      </c>
      <c r="AK168" s="56">
        <f t="shared" si="142"/>
        <v>7642769</v>
      </c>
      <c r="AL168" s="56">
        <f t="shared" si="143"/>
        <v>0</v>
      </c>
      <c r="AM168" s="56">
        <f t="shared" si="144"/>
        <v>3065932</v>
      </c>
      <c r="AN168" s="60" t="s">
        <v>88</v>
      </c>
      <c r="AO168" s="65">
        <f t="shared" si="145"/>
        <v>1680845425</v>
      </c>
      <c r="AR168" s="64">
        <f>VLOOKUP(H168,'ppto 2019'!J$5:J$955,1,FALSE)</f>
        <v>30199272</v>
      </c>
    </row>
    <row r="169" spans="1:46" s="64" customFormat="1" ht="15" customHeight="1" outlineLevel="2">
      <c r="A169" s="393">
        <v>31</v>
      </c>
      <c r="B169" s="393" t="s">
        <v>79</v>
      </c>
      <c r="C169" s="393" t="s">
        <v>96</v>
      </c>
      <c r="D169" s="393" t="s">
        <v>273</v>
      </c>
      <c r="E169" s="393" t="s">
        <v>274</v>
      </c>
      <c r="F169" s="393" t="s">
        <v>94</v>
      </c>
      <c r="G169" s="393" t="s">
        <v>85</v>
      </c>
      <c r="H169" s="394">
        <v>30073367</v>
      </c>
      <c r="I169" s="170" t="str">
        <f t="shared" si="135"/>
        <v>30073367-EJECUCION</v>
      </c>
      <c r="J169" s="170" t="str">
        <f t="shared" si="136"/>
        <v>30073367</v>
      </c>
      <c r="K169" s="170"/>
      <c r="L169" s="170">
        <v>31</v>
      </c>
      <c r="M169" s="170" t="s">
        <v>274</v>
      </c>
      <c r="N169" s="170"/>
      <c r="O169" s="170" t="e">
        <f>VLOOKUP(H169,#REF!,1,FALSE)</f>
        <v>#REF!</v>
      </c>
      <c r="P169" s="393" t="s">
        <v>282</v>
      </c>
      <c r="Q169" s="395">
        <v>428305415</v>
      </c>
      <c r="R169" s="56">
        <v>343624242</v>
      </c>
      <c r="S169" s="56">
        <v>10236450</v>
      </c>
      <c r="T169" s="172">
        <v>0</v>
      </c>
      <c r="U169" s="172">
        <v>5597159</v>
      </c>
      <c r="V169" s="172">
        <v>4639291</v>
      </c>
      <c r="W169" s="172">
        <f t="shared" si="137"/>
        <v>10236450</v>
      </c>
      <c r="X169" s="172">
        <v>0</v>
      </c>
      <c r="Y169" s="172">
        <v>0</v>
      </c>
      <c r="Z169" s="172">
        <v>0</v>
      </c>
      <c r="AA169" s="172">
        <f t="shared" si="138"/>
        <v>0</v>
      </c>
      <c r="AB169" s="56">
        <f t="shared" si="139"/>
        <v>10236450</v>
      </c>
      <c r="AC169" s="56">
        <v>0</v>
      </c>
      <c r="AD169" s="56">
        <v>0</v>
      </c>
      <c r="AE169" s="56">
        <v>0</v>
      </c>
      <c r="AF169" s="56">
        <f t="shared" si="140"/>
        <v>0</v>
      </c>
      <c r="AG169" s="56">
        <f t="shared" si="141"/>
        <v>10236450</v>
      </c>
      <c r="AH169" s="56">
        <v>0</v>
      </c>
      <c r="AI169" s="56">
        <v>0</v>
      </c>
      <c r="AJ169" s="56">
        <v>0</v>
      </c>
      <c r="AK169" s="56">
        <f t="shared" si="142"/>
        <v>10236450</v>
      </c>
      <c r="AL169" s="56">
        <f t="shared" si="143"/>
        <v>0</v>
      </c>
      <c r="AM169" s="56">
        <f t="shared" si="144"/>
        <v>74444723</v>
      </c>
      <c r="AN169" s="60" t="s">
        <v>88</v>
      </c>
      <c r="AO169" s="65">
        <f t="shared" si="145"/>
        <v>353860692</v>
      </c>
      <c r="AR169" s="64">
        <f>VLOOKUP(H169,'ppto 2019'!J$5:J$955,1,FALSE)</f>
        <v>30073367</v>
      </c>
    </row>
    <row r="170" spans="1:46" s="64" customFormat="1" ht="15" customHeight="1" outlineLevel="2">
      <c r="A170" s="393">
        <v>31</v>
      </c>
      <c r="B170" s="393" t="s">
        <v>114</v>
      </c>
      <c r="C170" s="393" t="s">
        <v>80</v>
      </c>
      <c r="D170" s="393" t="s">
        <v>273</v>
      </c>
      <c r="E170" s="393" t="s">
        <v>274</v>
      </c>
      <c r="F170" s="393" t="s">
        <v>94</v>
      </c>
      <c r="G170" s="393" t="s">
        <v>138</v>
      </c>
      <c r="H170" s="394">
        <v>30080729</v>
      </c>
      <c r="I170" s="170" t="str">
        <f t="shared" si="135"/>
        <v>30080729-DISEÑO</v>
      </c>
      <c r="J170" s="170" t="str">
        <f t="shared" si="136"/>
        <v>30080729</v>
      </c>
      <c r="K170" s="170" t="s">
        <v>288</v>
      </c>
      <c r="L170" s="170">
        <v>31</v>
      </c>
      <c r="M170" s="170" t="s">
        <v>274</v>
      </c>
      <c r="N170" s="170"/>
      <c r="O170" s="170" t="e">
        <f>VLOOKUP(H170,#REF!,1,FALSE)</f>
        <v>#REF!</v>
      </c>
      <c r="P170" s="393" t="s">
        <v>289</v>
      </c>
      <c r="Q170" s="395">
        <v>1438056000</v>
      </c>
      <c r="R170" s="56">
        <v>0</v>
      </c>
      <c r="S170" s="56">
        <v>62867750</v>
      </c>
      <c r="T170" s="172">
        <v>0</v>
      </c>
      <c r="U170" s="172">
        <v>0</v>
      </c>
      <c r="V170" s="172">
        <v>0</v>
      </c>
      <c r="W170" s="172">
        <f t="shared" si="137"/>
        <v>0</v>
      </c>
      <c r="X170" s="172">
        <v>28576250</v>
      </c>
      <c r="Y170" s="172">
        <v>0</v>
      </c>
      <c r="Z170" s="172">
        <v>0</v>
      </c>
      <c r="AA170" s="172">
        <f t="shared" si="138"/>
        <v>28576250</v>
      </c>
      <c r="AB170" s="56">
        <f t="shared" si="139"/>
        <v>28576250</v>
      </c>
      <c r="AC170" s="56">
        <v>0</v>
      </c>
      <c r="AD170" s="56">
        <v>0</v>
      </c>
      <c r="AE170" s="56">
        <v>0</v>
      </c>
      <c r="AF170" s="56">
        <f t="shared" si="140"/>
        <v>0</v>
      </c>
      <c r="AG170" s="56">
        <f t="shared" si="141"/>
        <v>28576250</v>
      </c>
      <c r="AH170" s="56">
        <v>0</v>
      </c>
      <c r="AI170" s="56">
        <v>0</v>
      </c>
      <c r="AJ170" s="56">
        <v>34291500</v>
      </c>
      <c r="AK170" s="56">
        <f t="shared" si="142"/>
        <v>62867750</v>
      </c>
      <c r="AL170" s="56">
        <f t="shared" si="143"/>
        <v>0</v>
      </c>
      <c r="AM170" s="56">
        <f t="shared" si="144"/>
        <v>1375188250</v>
      </c>
      <c r="AN170" s="60" t="s">
        <v>290</v>
      </c>
      <c r="AO170" s="65">
        <f t="shared" si="145"/>
        <v>62867750</v>
      </c>
      <c r="AR170" s="64">
        <f>VLOOKUP(H170,'ppto 2019'!J$5:J$955,1,FALSE)</f>
        <v>30080729</v>
      </c>
    </row>
    <row r="171" spans="1:46" s="64" customFormat="1" ht="15" customHeight="1" outlineLevel="2">
      <c r="A171" s="393">
        <v>31</v>
      </c>
      <c r="B171" s="393" t="s">
        <v>79</v>
      </c>
      <c r="C171" s="393" t="s">
        <v>80</v>
      </c>
      <c r="D171" s="393" t="s">
        <v>273</v>
      </c>
      <c r="E171" s="393" t="s">
        <v>274</v>
      </c>
      <c r="F171" s="393" t="s">
        <v>84</v>
      </c>
      <c r="G171" s="393" t="s">
        <v>85</v>
      </c>
      <c r="H171" s="504">
        <v>30034666</v>
      </c>
      <c r="I171" s="170" t="str">
        <f>CONCATENATE(H171,"-",G171)</f>
        <v>30034666-EJECUCION</v>
      </c>
      <c r="J171" s="170" t="str">
        <f>CLEAN(H171)</f>
        <v>30034666</v>
      </c>
      <c r="K171" s="170"/>
      <c r="L171" s="170">
        <v>31</v>
      </c>
      <c r="M171" s="170" t="s">
        <v>274</v>
      </c>
      <c r="N171" s="170"/>
      <c r="O171" s="170" t="e">
        <f>VLOOKUP(H171,#REF!,1,FALSE)</f>
        <v>#REF!</v>
      </c>
      <c r="P171" s="393" t="s">
        <v>919</v>
      </c>
      <c r="Q171" s="395">
        <v>294622961</v>
      </c>
      <c r="R171" s="56">
        <v>242272569</v>
      </c>
      <c r="S171" s="56">
        <v>34906169</v>
      </c>
      <c r="T171" s="172">
        <v>0</v>
      </c>
      <c r="U171" s="172">
        <v>0</v>
      </c>
      <c r="V171" s="172">
        <v>0</v>
      </c>
      <c r="W171" s="172">
        <f>T171+U171+V171</f>
        <v>0</v>
      </c>
      <c r="X171" s="172">
        <v>0</v>
      </c>
      <c r="Y171" s="172">
        <v>17404953</v>
      </c>
      <c r="Z171" s="172">
        <v>0</v>
      </c>
      <c r="AA171" s="172">
        <f>X171+Y171+Z171</f>
        <v>17404953</v>
      </c>
      <c r="AB171" s="56">
        <f>T171+U171+V171+X171+Y171+Z171</f>
        <v>17404953</v>
      </c>
      <c r="AC171" s="56">
        <v>0</v>
      </c>
      <c r="AD171" s="56">
        <v>0</v>
      </c>
      <c r="AE171" s="56">
        <v>0</v>
      </c>
      <c r="AF171" s="56">
        <f>AC171+AD171+AE171</f>
        <v>0</v>
      </c>
      <c r="AG171" s="56">
        <f>W171+X171+Y171+Z171+AC171+AD171+AE171</f>
        <v>17404953</v>
      </c>
      <c r="AH171" s="56">
        <v>0</v>
      </c>
      <c r="AI171" s="56">
        <v>0</v>
      </c>
      <c r="AJ171" s="56">
        <v>0</v>
      </c>
      <c r="AK171" s="56">
        <v>34906169</v>
      </c>
      <c r="AL171" s="56">
        <f>S171-AK171</f>
        <v>0</v>
      </c>
      <c r="AM171" s="56">
        <f>Q171-(R171+S171)</f>
        <v>17444223</v>
      </c>
      <c r="AN171" s="60" t="s">
        <v>88</v>
      </c>
      <c r="AO171" s="65">
        <f t="shared" si="145"/>
        <v>277178738</v>
      </c>
      <c r="AR171" s="64">
        <f>VLOOKUP(H171,'ppto 2019'!J$5:J$955,1,FALSE)</f>
        <v>30034666</v>
      </c>
      <c r="AS171" s="64" t="s">
        <v>2989</v>
      </c>
      <c r="AT171" s="65">
        <f>R171+AK171</f>
        <v>277178738</v>
      </c>
    </row>
    <row r="172" spans="1:46" s="64" customFormat="1" ht="15" customHeight="1" outlineLevel="2">
      <c r="A172" s="393">
        <v>29</v>
      </c>
      <c r="B172" s="393" t="s">
        <v>114</v>
      </c>
      <c r="C172" s="393" t="s">
        <v>105</v>
      </c>
      <c r="D172" s="393" t="s">
        <v>273</v>
      </c>
      <c r="E172" s="393" t="s">
        <v>274</v>
      </c>
      <c r="F172" s="393" t="s">
        <v>94</v>
      </c>
      <c r="G172" s="393" t="s">
        <v>85</v>
      </c>
      <c r="H172" s="504">
        <v>30228773</v>
      </c>
      <c r="I172" s="170" t="str">
        <f t="shared" si="135"/>
        <v>30228773-EJECUCION</v>
      </c>
      <c r="J172" s="170" t="str">
        <f t="shared" si="136"/>
        <v>30228773</v>
      </c>
      <c r="K172" s="170"/>
      <c r="L172" s="170">
        <v>31</v>
      </c>
      <c r="M172" s="170" t="s">
        <v>274</v>
      </c>
      <c r="N172" s="170"/>
      <c r="O172" s="170" t="e">
        <f>VLOOKUP(H172,#REF!,1,FALSE)</f>
        <v>#REF!</v>
      </c>
      <c r="P172" s="393" t="s">
        <v>920</v>
      </c>
      <c r="Q172" s="395">
        <v>133588158</v>
      </c>
      <c r="R172" s="56">
        <v>0</v>
      </c>
      <c r="S172" s="56">
        <v>123955956</v>
      </c>
      <c r="T172" s="172">
        <v>0</v>
      </c>
      <c r="U172" s="172">
        <v>0</v>
      </c>
      <c r="V172" s="172">
        <v>0</v>
      </c>
      <c r="W172" s="172">
        <f t="shared" si="137"/>
        <v>0</v>
      </c>
      <c r="X172" s="172">
        <v>0</v>
      </c>
      <c r="Y172" s="172">
        <v>0</v>
      </c>
      <c r="Z172" s="172">
        <v>74183355</v>
      </c>
      <c r="AA172" s="172">
        <f t="shared" si="138"/>
        <v>74183355</v>
      </c>
      <c r="AB172" s="56">
        <f t="shared" si="139"/>
        <v>74183355</v>
      </c>
      <c r="AC172" s="56">
        <v>0</v>
      </c>
      <c r="AD172" s="56">
        <v>0</v>
      </c>
      <c r="AE172" s="56">
        <v>26439676</v>
      </c>
      <c r="AF172" s="56">
        <f t="shared" si="140"/>
        <v>26439676</v>
      </c>
      <c r="AG172" s="56">
        <f t="shared" si="141"/>
        <v>100623031</v>
      </c>
      <c r="AH172" s="56">
        <v>0</v>
      </c>
      <c r="AI172" s="56">
        <v>0</v>
      </c>
      <c r="AJ172" s="56">
        <v>23332925</v>
      </c>
      <c r="AK172" s="56">
        <f t="shared" si="142"/>
        <v>123955956</v>
      </c>
      <c r="AL172" s="56">
        <f t="shared" si="143"/>
        <v>0</v>
      </c>
      <c r="AM172" s="56">
        <f t="shared" si="144"/>
        <v>9632202</v>
      </c>
      <c r="AN172" s="60" t="s">
        <v>108</v>
      </c>
      <c r="AO172" s="65">
        <f t="shared" si="145"/>
        <v>123955956</v>
      </c>
      <c r="AR172" s="64">
        <f>VLOOKUP(H172,'ppto 2019'!J$5:J$955,1,FALSE)</f>
        <v>30228773</v>
      </c>
      <c r="AS172" s="64" t="s">
        <v>2989</v>
      </c>
      <c r="AT172" s="65">
        <f>R172+AK172</f>
        <v>123955956</v>
      </c>
    </row>
    <row r="173" spans="1:46" s="64" customFormat="1" ht="15" customHeight="1" outlineLevel="2">
      <c r="A173" s="393">
        <v>31</v>
      </c>
      <c r="B173" s="393" t="s">
        <v>872</v>
      </c>
      <c r="C173" s="393" t="s">
        <v>117</v>
      </c>
      <c r="D173" s="393" t="s">
        <v>273</v>
      </c>
      <c r="E173" s="393" t="s">
        <v>274</v>
      </c>
      <c r="F173" s="393" t="s">
        <v>292</v>
      </c>
      <c r="G173" s="393" t="s">
        <v>85</v>
      </c>
      <c r="H173" s="394">
        <v>30461279</v>
      </c>
      <c r="I173" s="170" t="str">
        <f t="shared" si="135"/>
        <v>30461279-EJECUCION</v>
      </c>
      <c r="J173" s="170" t="str">
        <f t="shared" si="136"/>
        <v>30461279</v>
      </c>
      <c r="K173" s="170"/>
      <c r="L173" s="170">
        <v>31</v>
      </c>
      <c r="M173" s="170" t="s">
        <v>274</v>
      </c>
      <c r="N173" s="170" t="s">
        <v>16</v>
      </c>
      <c r="O173" s="170" t="e">
        <f>VLOOKUP(H173,#REF!,1,FALSE)</f>
        <v>#REF!</v>
      </c>
      <c r="P173" s="393" t="s">
        <v>285</v>
      </c>
      <c r="Q173" s="395">
        <v>480642000</v>
      </c>
      <c r="R173" s="56">
        <v>0</v>
      </c>
      <c r="S173" s="56">
        <v>304845696</v>
      </c>
      <c r="T173" s="172">
        <v>0</v>
      </c>
      <c r="U173" s="172">
        <v>0</v>
      </c>
      <c r="V173" s="172">
        <v>0</v>
      </c>
      <c r="W173" s="172">
        <f t="shared" si="137"/>
        <v>0</v>
      </c>
      <c r="X173" s="172">
        <v>0</v>
      </c>
      <c r="Y173" s="172">
        <v>0</v>
      </c>
      <c r="Z173" s="172">
        <v>53937212</v>
      </c>
      <c r="AA173" s="172">
        <f t="shared" si="138"/>
        <v>53937212</v>
      </c>
      <c r="AB173" s="56">
        <f t="shared" si="139"/>
        <v>53937212</v>
      </c>
      <c r="AC173" s="56">
        <v>31499950</v>
      </c>
      <c r="AD173" s="56">
        <v>8147495</v>
      </c>
      <c r="AE173" s="56">
        <v>1500000</v>
      </c>
      <c r="AF173" s="56">
        <f t="shared" si="140"/>
        <v>41147445</v>
      </c>
      <c r="AG173" s="56">
        <f t="shared" si="141"/>
        <v>95084657</v>
      </c>
      <c r="AH173" s="56">
        <v>108961164</v>
      </c>
      <c r="AI173" s="56">
        <v>0</v>
      </c>
      <c r="AJ173" s="56">
        <v>100799875</v>
      </c>
      <c r="AK173" s="56">
        <f t="shared" si="142"/>
        <v>304845696</v>
      </c>
      <c r="AL173" s="56">
        <f t="shared" si="143"/>
        <v>0</v>
      </c>
      <c r="AM173" s="56">
        <f t="shared" si="144"/>
        <v>175796304</v>
      </c>
      <c r="AN173" s="60" t="s">
        <v>88</v>
      </c>
      <c r="AO173" s="65">
        <f t="shared" si="145"/>
        <v>304845696</v>
      </c>
      <c r="AR173" s="64">
        <f>VLOOKUP(H173,'ppto 2019'!J$5:J$955,1,FALSE)</f>
        <v>30461279</v>
      </c>
    </row>
    <row r="174" spans="1:46" s="64" customFormat="1" ht="15" customHeight="1" outlineLevel="2">
      <c r="A174" s="393">
        <v>31</v>
      </c>
      <c r="B174" s="393" t="s">
        <v>114</v>
      </c>
      <c r="C174" s="393" t="s">
        <v>90</v>
      </c>
      <c r="D174" s="393" t="s">
        <v>273</v>
      </c>
      <c r="E174" s="393" t="s">
        <v>274</v>
      </c>
      <c r="F174" s="393" t="s">
        <v>84</v>
      </c>
      <c r="G174" s="393" t="s">
        <v>85</v>
      </c>
      <c r="H174" s="394">
        <v>30487413</v>
      </c>
      <c r="I174" s="170" t="str">
        <f>CONCATENATE(H174,"-",G174)</f>
        <v>30487413-EJECUCION</v>
      </c>
      <c r="J174" s="170" t="str">
        <f>CLEAN(H174)</f>
        <v>30487413</v>
      </c>
      <c r="K174" s="170"/>
      <c r="L174" s="170">
        <v>31</v>
      </c>
      <c r="M174" s="170" t="s">
        <v>274</v>
      </c>
      <c r="N174" s="170"/>
      <c r="O174" s="170" t="e">
        <f>VLOOKUP(H174,#REF!,1,FALSE)</f>
        <v>#REF!</v>
      </c>
      <c r="P174" s="393" t="s">
        <v>287</v>
      </c>
      <c r="Q174" s="395">
        <v>248354000</v>
      </c>
      <c r="R174" s="56">
        <v>0</v>
      </c>
      <c r="S174" s="56">
        <v>82118192</v>
      </c>
      <c r="T174" s="172">
        <v>0</v>
      </c>
      <c r="U174" s="172">
        <v>0</v>
      </c>
      <c r="V174" s="172">
        <v>0</v>
      </c>
      <c r="W174" s="172">
        <f>T174+U174+V174</f>
        <v>0</v>
      </c>
      <c r="X174" s="172">
        <v>0</v>
      </c>
      <c r="Y174" s="172">
        <v>0</v>
      </c>
      <c r="Z174" s="172">
        <v>0</v>
      </c>
      <c r="AA174" s="172">
        <f>X174+Y174+Z174</f>
        <v>0</v>
      </c>
      <c r="AB174" s="56">
        <f>T174+U174+V174+X174+Y174+Z174</f>
        <v>0</v>
      </c>
      <c r="AC174" s="56">
        <v>650000</v>
      </c>
      <c r="AD174" s="56">
        <v>0</v>
      </c>
      <c r="AE174" s="56">
        <v>0</v>
      </c>
      <c r="AF174" s="56">
        <f>AC174+AD174+AE174</f>
        <v>650000</v>
      </c>
      <c r="AG174" s="56">
        <f>W174+X174+Y174+Z174+AC174+AD174+AE174</f>
        <v>650000</v>
      </c>
      <c r="AH174" s="56">
        <v>0</v>
      </c>
      <c r="AI174" s="56">
        <v>0</v>
      </c>
      <c r="AJ174" s="56">
        <v>81468192</v>
      </c>
      <c r="AK174" s="56">
        <f t="shared" si="142"/>
        <v>82118192</v>
      </c>
      <c r="AL174" s="56">
        <f t="shared" si="143"/>
        <v>0</v>
      </c>
      <c r="AM174" s="56">
        <f>Q174-(R174+S174)</f>
        <v>166235808</v>
      </c>
      <c r="AN174" s="60" t="s">
        <v>108</v>
      </c>
      <c r="AO174" s="65">
        <f t="shared" si="145"/>
        <v>82118192</v>
      </c>
      <c r="AR174" s="64">
        <f>VLOOKUP(H174,'ppto 2019'!J$5:J$955,1,FALSE)</f>
        <v>30487413</v>
      </c>
    </row>
    <row r="175" spans="1:46" s="64" customFormat="1" ht="15" customHeight="1" outlineLevel="2">
      <c r="A175" s="393">
        <v>29</v>
      </c>
      <c r="B175" s="393" t="s">
        <v>872</v>
      </c>
      <c r="C175" s="393" t="s">
        <v>80</v>
      </c>
      <c r="D175" s="393" t="s">
        <v>273</v>
      </c>
      <c r="E175" s="393" t="s">
        <v>274</v>
      </c>
      <c r="F175" s="393" t="s">
        <v>94</v>
      </c>
      <c r="G175" s="393" t="s">
        <v>85</v>
      </c>
      <c r="H175" s="394">
        <v>40000194</v>
      </c>
      <c r="I175" s="170" t="str">
        <f t="shared" si="135"/>
        <v>40000194-EJECUCION</v>
      </c>
      <c r="J175" s="170" t="str">
        <f t="shared" si="136"/>
        <v>40000194</v>
      </c>
      <c r="K175" s="170"/>
      <c r="L175" s="170">
        <v>31</v>
      </c>
      <c r="M175" s="170" t="s">
        <v>274</v>
      </c>
      <c r="N175" s="170"/>
      <c r="O175" s="170" t="e">
        <f>VLOOKUP(H175,#REF!,1,FALSE)</f>
        <v>#REF!</v>
      </c>
      <c r="P175" s="393" t="s">
        <v>450</v>
      </c>
      <c r="Q175" s="395">
        <v>1039322000</v>
      </c>
      <c r="R175" s="56">
        <v>28247017</v>
      </c>
      <c r="S175" s="56">
        <v>905902169</v>
      </c>
      <c r="T175" s="172">
        <v>0</v>
      </c>
      <c r="U175" s="172">
        <v>0</v>
      </c>
      <c r="V175" s="172">
        <v>9936055</v>
      </c>
      <c r="W175" s="172">
        <f t="shared" si="137"/>
        <v>9936055</v>
      </c>
      <c r="X175" s="172">
        <v>41618281</v>
      </c>
      <c r="Y175" s="172">
        <v>9773327</v>
      </c>
      <c r="Z175" s="172">
        <v>200806945</v>
      </c>
      <c r="AA175" s="172">
        <f t="shared" si="138"/>
        <v>252198553</v>
      </c>
      <c r="AB175" s="56">
        <f t="shared" si="139"/>
        <v>262134608</v>
      </c>
      <c r="AC175" s="56">
        <v>0</v>
      </c>
      <c r="AD175" s="56">
        <v>48833356</v>
      </c>
      <c r="AE175" s="56">
        <v>260086329</v>
      </c>
      <c r="AF175" s="56">
        <f t="shared" si="140"/>
        <v>308919685</v>
      </c>
      <c r="AG175" s="56">
        <f t="shared" si="141"/>
        <v>571054293</v>
      </c>
      <c r="AH175" s="56">
        <v>8446558</v>
      </c>
      <c r="AI175" s="56">
        <v>49440718</v>
      </c>
      <c r="AJ175" s="56">
        <v>276960600</v>
      </c>
      <c r="AK175" s="56">
        <f t="shared" si="142"/>
        <v>905902169</v>
      </c>
      <c r="AL175" s="56">
        <f t="shared" si="143"/>
        <v>0</v>
      </c>
      <c r="AM175" s="56">
        <f t="shared" si="144"/>
        <v>105172814</v>
      </c>
      <c r="AN175" s="60" t="s">
        <v>108</v>
      </c>
      <c r="AO175" s="65">
        <f t="shared" si="145"/>
        <v>934149186</v>
      </c>
      <c r="AR175" s="64">
        <f>VLOOKUP(H175,'ppto 2019'!J$5:J$955,1,FALSE)</f>
        <v>40000194</v>
      </c>
    </row>
    <row r="176" spans="1:46" ht="15" customHeight="1" outlineLevel="2">
      <c r="A176" s="109"/>
      <c r="B176" s="109"/>
      <c r="C176" s="109"/>
      <c r="D176" s="109"/>
      <c r="E176" s="109"/>
      <c r="F176" s="109"/>
      <c r="G176" s="109"/>
      <c r="H176" s="106"/>
      <c r="I176" s="106"/>
      <c r="J176" s="106"/>
      <c r="K176" s="106"/>
      <c r="L176" s="106"/>
      <c r="M176" s="106"/>
      <c r="N176" s="106"/>
      <c r="O176" s="106"/>
      <c r="P176" s="352" t="s">
        <v>874</v>
      </c>
      <c r="Q176" s="79">
        <f t="shared" ref="Q176:AM176" si="146">SUBTOTAL(9,Q165:Q175)</f>
        <v>13539948722</v>
      </c>
      <c r="R176" s="79">
        <f t="shared" si="146"/>
        <v>9016788886</v>
      </c>
      <c r="S176" s="79">
        <f t="shared" si="146"/>
        <v>2245110098</v>
      </c>
      <c r="T176" s="79">
        <f t="shared" si="146"/>
        <v>3575116</v>
      </c>
      <c r="U176" s="79">
        <f t="shared" si="146"/>
        <v>7157159</v>
      </c>
      <c r="V176" s="79">
        <f t="shared" si="146"/>
        <v>53257984</v>
      </c>
      <c r="W176" s="79">
        <f t="shared" si="146"/>
        <v>63990259</v>
      </c>
      <c r="X176" s="79">
        <f t="shared" si="146"/>
        <v>131688424</v>
      </c>
      <c r="Y176" s="79">
        <f t="shared" si="146"/>
        <v>85785571</v>
      </c>
      <c r="Z176" s="79">
        <f t="shared" si="146"/>
        <v>397962374</v>
      </c>
      <c r="AA176" s="79">
        <f t="shared" si="146"/>
        <v>615436369</v>
      </c>
      <c r="AB176" s="79">
        <f t="shared" si="146"/>
        <v>679426628</v>
      </c>
      <c r="AC176" s="79">
        <f t="shared" si="146"/>
        <v>32149950</v>
      </c>
      <c r="AD176" s="79">
        <f t="shared" si="146"/>
        <v>172899402</v>
      </c>
      <c r="AE176" s="79">
        <f t="shared" si="146"/>
        <v>288026005</v>
      </c>
      <c r="AF176" s="79">
        <f t="shared" si="146"/>
        <v>493075357</v>
      </c>
      <c r="AG176" s="79">
        <f t="shared" si="146"/>
        <v>1172501985</v>
      </c>
      <c r="AH176" s="79">
        <f t="shared" si="146"/>
        <v>195335622</v>
      </c>
      <c r="AI176" s="79">
        <f t="shared" si="146"/>
        <v>141497542</v>
      </c>
      <c r="AJ176" s="79">
        <f t="shared" si="146"/>
        <v>718273733</v>
      </c>
      <c r="AK176" s="79">
        <f t="shared" si="146"/>
        <v>2245110098</v>
      </c>
      <c r="AL176" s="79">
        <f t="shared" si="146"/>
        <v>0</v>
      </c>
      <c r="AM176" s="79">
        <f t="shared" si="146"/>
        <v>2278049738</v>
      </c>
      <c r="AN176" s="108"/>
    </row>
    <row r="177" spans="1:44" ht="15" customHeight="1" outlineLevel="2">
      <c r="A177" s="109"/>
      <c r="B177" s="109"/>
      <c r="C177" s="109"/>
      <c r="D177" s="109"/>
      <c r="E177" s="109"/>
      <c r="F177" s="109"/>
      <c r="G177" s="109"/>
      <c r="H177" s="106"/>
      <c r="I177" s="106"/>
      <c r="J177" s="106"/>
      <c r="K177" s="106"/>
      <c r="L177" s="106"/>
      <c r="M177" s="106"/>
      <c r="N177" s="106"/>
      <c r="O177" s="106"/>
      <c r="P177" s="109"/>
      <c r="Q177" s="371"/>
      <c r="R177" s="186"/>
      <c r="S177" s="186"/>
      <c r="T177" s="186"/>
      <c r="U177" s="186"/>
      <c r="V177" s="186"/>
      <c r="W177" s="186"/>
      <c r="X177" s="186"/>
      <c r="Y177" s="186"/>
      <c r="Z177" s="186"/>
      <c r="AA177" s="186"/>
      <c r="AB177" s="186"/>
      <c r="AC177" s="186"/>
      <c r="AD177" s="186"/>
      <c r="AE177" s="186"/>
      <c r="AF177" s="186"/>
      <c r="AG177" s="186"/>
      <c r="AH177" s="186"/>
      <c r="AI177" s="186"/>
      <c r="AJ177" s="186"/>
      <c r="AK177" s="186"/>
      <c r="AL177" s="186"/>
      <c r="AM177" s="186"/>
      <c r="AN177" s="108"/>
    </row>
    <row r="178" spans="1:44" ht="15" customHeight="1" outlineLevel="2">
      <c r="A178" s="109"/>
      <c r="B178" s="109"/>
      <c r="C178" s="109"/>
      <c r="D178" s="109"/>
      <c r="E178" s="109"/>
      <c r="F178" s="109"/>
      <c r="G178" s="109"/>
      <c r="H178" s="106"/>
      <c r="I178" s="106"/>
      <c r="J178" s="106"/>
      <c r="K178" s="106"/>
      <c r="L178" s="106"/>
      <c r="M178" s="106"/>
      <c r="N178" s="106"/>
      <c r="O178" s="106"/>
      <c r="P178" s="43" t="s">
        <v>875</v>
      </c>
      <c r="Q178" s="371"/>
      <c r="R178" s="186"/>
      <c r="S178" s="186"/>
      <c r="T178" s="186"/>
      <c r="U178" s="186"/>
      <c r="V178" s="186"/>
      <c r="W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08"/>
    </row>
    <row r="179" spans="1:44" s="64" customFormat="1" ht="15" customHeight="1" outlineLevel="2">
      <c r="A179" s="393">
        <v>31</v>
      </c>
      <c r="B179" s="393" t="s">
        <v>79</v>
      </c>
      <c r="C179" s="393" t="s">
        <v>117</v>
      </c>
      <c r="D179" s="393" t="s">
        <v>273</v>
      </c>
      <c r="E179" s="393" t="s">
        <v>274</v>
      </c>
      <c r="F179" s="393" t="s">
        <v>94</v>
      </c>
      <c r="G179" s="393" t="s">
        <v>85</v>
      </c>
      <c r="H179" s="394">
        <v>30388872</v>
      </c>
      <c r="I179" s="396" t="str">
        <f t="shared" ref="I179:I188" si="147">CONCATENATE(H179,"-",G179)</f>
        <v>30388872-EJECUCION</v>
      </c>
      <c r="J179" s="170" t="str">
        <f t="shared" ref="J179:J188" si="148">CLEAN(H179)</f>
        <v>30388872</v>
      </c>
      <c r="K179" s="170"/>
      <c r="L179" s="170">
        <v>31</v>
      </c>
      <c r="M179" s="170" t="s">
        <v>274</v>
      </c>
      <c r="N179" s="170" t="s">
        <v>16</v>
      </c>
      <c r="O179" s="170" t="e">
        <f>VLOOKUP(H179,#REF!,1,FALSE)</f>
        <v>#REF!</v>
      </c>
      <c r="P179" s="393" t="s">
        <v>921</v>
      </c>
      <c r="Q179" s="395">
        <v>244155487</v>
      </c>
      <c r="R179" s="56">
        <v>220680329</v>
      </c>
      <c r="S179" s="56">
        <v>23475158</v>
      </c>
      <c r="T179" s="172">
        <v>0</v>
      </c>
      <c r="U179" s="172">
        <v>23475158</v>
      </c>
      <c r="V179" s="172">
        <v>0</v>
      </c>
      <c r="W179" s="172">
        <f t="shared" ref="W179:W188" si="149">T179+U179+V179</f>
        <v>23475158</v>
      </c>
      <c r="X179" s="172">
        <v>0</v>
      </c>
      <c r="Y179" s="172">
        <v>0</v>
      </c>
      <c r="Z179" s="172">
        <v>0</v>
      </c>
      <c r="AA179" s="172">
        <f t="shared" ref="AA179:AA188" si="150">X179+Y179+Z179</f>
        <v>0</v>
      </c>
      <c r="AB179" s="56">
        <f t="shared" ref="AB179:AB188" si="151">T179+U179+V179+X179+Y179+Z179</f>
        <v>23475158</v>
      </c>
      <c r="AC179" s="56">
        <v>0</v>
      </c>
      <c r="AD179" s="56">
        <v>0</v>
      </c>
      <c r="AE179" s="56">
        <v>0</v>
      </c>
      <c r="AF179" s="56">
        <f t="shared" ref="AF179:AF188" si="152">AC179+AD179+AE179</f>
        <v>0</v>
      </c>
      <c r="AG179" s="56">
        <f t="shared" ref="AG179:AG188" si="153">W179+X179+Y179+Z179+AC179+AD179+AE179</f>
        <v>23475158</v>
      </c>
      <c r="AH179" s="56">
        <v>0</v>
      </c>
      <c r="AI179" s="56">
        <v>0</v>
      </c>
      <c r="AJ179" s="56">
        <v>0</v>
      </c>
      <c r="AK179" s="56">
        <f t="shared" ref="AK179:AK188" si="154">T179+U179+V179+X179+Y179+Z179+AC179+AD179+AE179+AH179+AI179+AJ179</f>
        <v>23475158</v>
      </c>
      <c r="AL179" s="56">
        <f t="shared" ref="AL179:AL188" si="155">S179-AK179</f>
        <v>0</v>
      </c>
      <c r="AM179" s="56">
        <f t="shared" ref="AM179:AM188" si="156">Q179-(R179+S179)</f>
        <v>0</v>
      </c>
      <c r="AN179" s="60" t="s">
        <v>88</v>
      </c>
      <c r="AO179" s="65">
        <f t="shared" ref="AO179:AO188" si="157">R179+AK179</f>
        <v>244155487</v>
      </c>
      <c r="AP179" s="64" t="s">
        <v>1119</v>
      </c>
      <c r="AR179" s="64" t="e">
        <f>VLOOKUP(H179,'ppto 2019'!J$5:J$955,1,FALSE)</f>
        <v>#N/A</v>
      </c>
    </row>
    <row r="180" spans="1:44" s="64" customFormat="1" ht="15" customHeight="1" outlineLevel="2">
      <c r="A180" s="393">
        <v>31</v>
      </c>
      <c r="B180" s="393" t="s">
        <v>79</v>
      </c>
      <c r="C180" s="393" t="s">
        <v>124</v>
      </c>
      <c r="D180" s="393" t="s">
        <v>273</v>
      </c>
      <c r="E180" s="393" t="s">
        <v>274</v>
      </c>
      <c r="F180" s="393" t="s">
        <v>94</v>
      </c>
      <c r="G180" s="393" t="s">
        <v>85</v>
      </c>
      <c r="H180" s="394">
        <v>30199074</v>
      </c>
      <c r="I180" s="396" t="str">
        <f t="shared" si="147"/>
        <v>30199074-EJECUCION</v>
      </c>
      <c r="J180" s="170" t="str">
        <f t="shared" si="148"/>
        <v>30199074</v>
      </c>
      <c r="K180" s="170"/>
      <c r="L180" s="170">
        <v>31</v>
      </c>
      <c r="M180" s="170" t="s">
        <v>274</v>
      </c>
      <c r="N180" s="170"/>
      <c r="O180" s="170" t="e">
        <f>VLOOKUP(H180,#REF!,1,FALSE)</f>
        <v>#REF!</v>
      </c>
      <c r="P180" s="393" t="s">
        <v>922</v>
      </c>
      <c r="Q180" s="395">
        <v>1813185240</v>
      </c>
      <c r="R180" s="56">
        <v>1751057725</v>
      </c>
      <c r="S180" s="56">
        <v>62127515</v>
      </c>
      <c r="T180" s="172">
        <v>0</v>
      </c>
      <c r="U180" s="172">
        <v>2015116</v>
      </c>
      <c r="V180" s="172">
        <v>0</v>
      </c>
      <c r="W180" s="172">
        <f t="shared" si="149"/>
        <v>2015116</v>
      </c>
      <c r="X180" s="172">
        <v>3580359</v>
      </c>
      <c r="Y180" s="172">
        <v>512844</v>
      </c>
      <c r="Z180" s="172">
        <v>1227188</v>
      </c>
      <c r="AA180" s="172">
        <f t="shared" si="150"/>
        <v>5320391</v>
      </c>
      <c r="AB180" s="56">
        <f t="shared" si="151"/>
        <v>7335507</v>
      </c>
      <c r="AC180" s="56">
        <v>0</v>
      </c>
      <c r="AD180" s="56">
        <v>54792008</v>
      </c>
      <c r="AE180" s="56">
        <v>0</v>
      </c>
      <c r="AF180" s="56">
        <f t="shared" si="152"/>
        <v>54792008</v>
      </c>
      <c r="AG180" s="56">
        <f t="shared" si="153"/>
        <v>62127515</v>
      </c>
      <c r="AH180" s="56">
        <v>0</v>
      </c>
      <c r="AI180" s="56">
        <v>0</v>
      </c>
      <c r="AJ180" s="56">
        <v>0</v>
      </c>
      <c r="AK180" s="56">
        <f t="shared" si="154"/>
        <v>62127515</v>
      </c>
      <c r="AL180" s="56">
        <f t="shared" si="155"/>
        <v>0</v>
      </c>
      <c r="AM180" s="56">
        <f t="shared" si="156"/>
        <v>0</v>
      </c>
      <c r="AN180" s="60" t="s">
        <v>88</v>
      </c>
      <c r="AO180" s="65">
        <f t="shared" si="157"/>
        <v>1813185240</v>
      </c>
      <c r="AP180" s="64" t="s">
        <v>1119</v>
      </c>
      <c r="AR180" s="64" t="e">
        <f>VLOOKUP(H180,'ppto 2019'!J$5:J$955,1,FALSE)</f>
        <v>#N/A</v>
      </c>
    </row>
    <row r="181" spans="1:44" s="64" customFormat="1" ht="15" customHeight="1" outlineLevel="2">
      <c r="A181" s="393">
        <v>31</v>
      </c>
      <c r="B181" s="393" t="s">
        <v>79</v>
      </c>
      <c r="C181" s="393" t="s">
        <v>96</v>
      </c>
      <c r="D181" s="393" t="s">
        <v>273</v>
      </c>
      <c r="E181" s="393" t="s">
        <v>274</v>
      </c>
      <c r="F181" s="393" t="s">
        <v>84</v>
      </c>
      <c r="G181" s="393" t="s">
        <v>85</v>
      </c>
      <c r="H181" s="394">
        <v>30129273</v>
      </c>
      <c r="I181" s="396" t="str">
        <f t="shared" si="147"/>
        <v>30129273-EJECUCION</v>
      </c>
      <c r="J181" s="170" t="str">
        <f t="shared" si="148"/>
        <v>30129273</v>
      </c>
      <c r="K181" s="170"/>
      <c r="L181" s="170">
        <v>31</v>
      </c>
      <c r="M181" s="170" t="s">
        <v>274</v>
      </c>
      <c r="N181" s="170"/>
      <c r="O181" s="170" t="e">
        <f>VLOOKUP(H181,#REF!,1,FALSE)</f>
        <v>#REF!</v>
      </c>
      <c r="P181" s="393" t="s">
        <v>923</v>
      </c>
      <c r="Q181" s="395">
        <v>2016750702</v>
      </c>
      <c r="R181" s="56">
        <v>2014383699</v>
      </c>
      <c r="S181" s="56">
        <v>2367003</v>
      </c>
      <c r="T181" s="172">
        <v>0</v>
      </c>
      <c r="U181" s="172">
        <v>0</v>
      </c>
      <c r="V181" s="172">
        <v>1198372</v>
      </c>
      <c r="W181" s="172">
        <f t="shared" si="149"/>
        <v>1198372</v>
      </c>
      <c r="X181" s="172">
        <v>381705</v>
      </c>
      <c r="Y181" s="172">
        <v>0</v>
      </c>
      <c r="Z181" s="172">
        <v>0</v>
      </c>
      <c r="AA181" s="172">
        <f t="shared" si="150"/>
        <v>381705</v>
      </c>
      <c r="AB181" s="56">
        <f t="shared" si="151"/>
        <v>1580077</v>
      </c>
      <c r="AC181" s="56">
        <v>570686</v>
      </c>
      <c r="AD181" s="56">
        <v>0</v>
      </c>
      <c r="AE181" s="56">
        <v>0</v>
      </c>
      <c r="AF181" s="56">
        <f t="shared" si="152"/>
        <v>570686</v>
      </c>
      <c r="AG181" s="56">
        <f t="shared" si="153"/>
        <v>2150763</v>
      </c>
      <c r="AH181" s="56">
        <v>216240</v>
      </c>
      <c r="AI181" s="56">
        <v>0</v>
      </c>
      <c r="AJ181" s="56">
        <v>0</v>
      </c>
      <c r="AK181" s="56">
        <f t="shared" si="154"/>
        <v>2367003</v>
      </c>
      <c r="AL181" s="56">
        <f t="shared" si="155"/>
        <v>0</v>
      </c>
      <c r="AM181" s="56">
        <f t="shared" si="156"/>
        <v>0</v>
      </c>
      <c r="AN181" s="60" t="s">
        <v>88</v>
      </c>
      <c r="AO181" s="65">
        <f t="shared" si="157"/>
        <v>2016750702</v>
      </c>
      <c r="AP181" s="64" t="s">
        <v>1119</v>
      </c>
      <c r="AR181" s="64" t="e">
        <f>VLOOKUP(H181,'ppto 2019'!J$5:J$955,1,FALSE)</f>
        <v>#N/A</v>
      </c>
    </row>
    <row r="182" spans="1:44" s="64" customFormat="1" ht="15" customHeight="1" outlineLevel="2">
      <c r="A182" s="393">
        <v>31</v>
      </c>
      <c r="B182" s="393" t="s">
        <v>79</v>
      </c>
      <c r="C182" s="393" t="s">
        <v>80</v>
      </c>
      <c r="D182" s="393" t="s">
        <v>273</v>
      </c>
      <c r="E182" s="393" t="s">
        <v>274</v>
      </c>
      <c r="F182" s="393" t="s">
        <v>84</v>
      </c>
      <c r="G182" s="393" t="s">
        <v>85</v>
      </c>
      <c r="H182" s="394">
        <v>20190549</v>
      </c>
      <c r="I182" s="396" t="str">
        <f t="shared" si="147"/>
        <v>20190549-EJECUCION</v>
      </c>
      <c r="J182" s="170" t="str">
        <f t="shared" si="148"/>
        <v>20190549</v>
      </c>
      <c r="K182" s="170"/>
      <c r="L182" s="170">
        <v>31</v>
      </c>
      <c r="M182" s="170" t="s">
        <v>274</v>
      </c>
      <c r="N182" s="170"/>
      <c r="O182" s="170" t="e">
        <f>VLOOKUP(H182,#REF!,1,FALSE)</f>
        <v>#REF!</v>
      </c>
      <c r="P182" s="393" t="s">
        <v>284</v>
      </c>
      <c r="Q182" s="395">
        <v>3981412053</v>
      </c>
      <c r="R182" s="56">
        <v>3955473444</v>
      </c>
      <c r="S182" s="56">
        <v>25938609</v>
      </c>
      <c r="T182" s="172">
        <v>0</v>
      </c>
      <c r="U182" s="172">
        <v>0</v>
      </c>
      <c r="V182" s="172">
        <v>0</v>
      </c>
      <c r="W182" s="172">
        <f t="shared" si="149"/>
        <v>0</v>
      </c>
      <c r="X182" s="172">
        <v>0</v>
      </c>
      <c r="Y182" s="172">
        <v>0</v>
      </c>
      <c r="Z182" s="172">
        <v>860078</v>
      </c>
      <c r="AA182" s="172">
        <f t="shared" si="150"/>
        <v>860078</v>
      </c>
      <c r="AB182" s="56">
        <f t="shared" si="151"/>
        <v>860078</v>
      </c>
      <c r="AC182" s="56">
        <v>0</v>
      </c>
      <c r="AD182" s="56">
        <v>0</v>
      </c>
      <c r="AE182" s="56">
        <v>21899338</v>
      </c>
      <c r="AF182" s="56">
        <f t="shared" si="152"/>
        <v>21899338</v>
      </c>
      <c r="AG182" s="56">
        <f t="shared" si="153"/>
        <v>22759416</v>
      </c>
      <c r="AH182" s="56">
        <v>0</v>
      </c>
      <c r="AI182" s="56">
        <v>2870580</v>
      </c>
      <c r="AJ182" s="56">
        <v>308613</v>
      </c>
      <c r="AK182" s="56">
        <f t="shared" si="154"/>
        <v>25938609</v>
      </c>
      <c r="AL182" s="56">
        <f t="shared" si="155"/>
        <v>0</v>
      </c>
      <c r="AM182" s="56">
        <f t="shared" si="156"/>
        <v>0</v>
      </c>
      <c r="AN182" s="60" t="s">
        <v>88</v>
      </c>
      <c r="AO182" s="65">
        <f t="shared" si="157"/>
        <v>3981412053</v>
      </c>
      <c r="AP182" s="64" t="s">
        <v>1119</v>
      </c>
      <c r="AR182" s="64" t="e">
        <f>VLOOKUP(H182,'ppto 2019'!J$5:J$955,1,FALSE)</f>
        <v>#N/A</v>
      </c>
    </row>
    <row r="183" spans="1:44" s="64" customFormat="1" ht="15" customHeight="1" outlineLevel="2">
      <c r="A183" s="393">
        <v>31</v>
      </c>
      <c r="B183" s="393" t="s">
        <v>79</v>
      </c>
      <c r="C183" s="393" t="s">
        <v>90</v>
      </c>
      <c r="D183" s="393" t="s">
        <v>273</v>
      </c>
      <c r="E183" s="393" t="s">
        <v>274</v>
      </c>
      <c r="F183" s="393" t="s">
        <v>84</v>
      </c>
      <c r="G183" s="393" t="s">
        <v>85</v>
      </c>
      <c r="H183" s="394">
        <v>30084978</v>
      </c>
      <c r="I183" s="396" t="str">
        <f>CONCATENATE(H183,"-",G183)</f>
        <v>30084978-EJECUCION</v>
      </c>
      <c r="J183" s="170" t="str">
        <f>CLEAN(H183)</f>
        <v>30084978</v>
      </c>
      <c r="K183" s="170"/>
      <c r="L183" s="170">
        <v>31</v>
      </c>
      <c r="M183" s="170" t="s">
        <v>274</v>
      </c>
      <c r="N183" s="170"/>
      <c r="O183" s="170" t="e">
        <f>VLOOKUP(H183,#REF!,1,FALSE)</f>
        <v>#REF!</v>
      </c>
      <c r="P183" s="393" t="s">
        <v>924</v>
      </c>
      <c r="Q183" s="395">
        <v>233740051</v>
      </c>
      <c r="R183" s="56">
        <v>217661768</v>
      </c>
      <c r="S183" s="56">
        <v>16078283</v>
      </c>
      <c r="T183" s="172">
        <v>0</v>
      </c>
      <c r="U183" s="172">
        <v>0</v>
      </c>
      <c r="V183" s="172">
        <v>0</v>
      </c>
      <c r="W183" s="172">
        <f>T183+U183+V183</f>
        <v>0</v>
      </c>
      <c r="X183" s="172">
        <v>0</v>
      </c>
      <c r="Y183" s="172">
        <v>0</v>
      </c>
      <c r="Z183" s="172">
        <v>0</v>
      </c>
      <c r="AA183" s="172">
        <f>X183+Y183+Z183</f>
        <v>0</v>
      </c>
      <c r="AB183" s="56">
        <f>T183+U183+V183+X183+Y183+Z183</f>
        <v>0</v>
      </c>
      <c r="AC183" s="56">
        <v>0</v>
      </c>
      <c r="AD183" s="56">
        <v>0</v>
      </c>
      <c r="AE183" s="56">
        <v>0</v>
      </c>
      <c r="AF183" s="56">
        <f>AC183+AD183+AE183</f>
        <v>0</v>
      </c>
      <c r="AG183" s="56">
        <f>W183+X183+Y183+Z183+AC183+AD183+AE183</f>
        <v>0</v>
      </c>
      <c r="AH183" s="56">
        <v>0</v>
      </c>
      <c r="AI183" s="56">
        <v>0</v>
      </c>
      <c r="AJ183" s="56">
        <v>16078283</v>
      </c>
      <c r="AK183" s="56">
        <f t="shared" si="154"/>
        <v>16078283</v>
      </c>
      <c r="AL183" s="56">
        <f t="shared" si="155"/>
        <v>0</v>
      </c>
      <c r="AM183" s="56">
        <f>Q183-(R183+S183)</f>
        <v>0</v>
      </c>
      <c r="AN183" s="60" t="s">
        <v>88</v>
      </c>
      <c r="AO183" s="65">
        <f t="shared" si="157"/>
        <v>233740051</v>
      </c>
      <c r="AP183" s="64" t="s">
        <v>1119</v>
      </c>
      <c r="AR183" s="64" t="e">
        <f>VLOOKUP(H183,'ppto 2019'!J$5:J$955,1,FALSE)</f>
        <v>#N/A</v>
      </c>
    </row>
    <row r="184" spans="1:44" s="64" customFormat="1" ht="15" customHeight="1" outlineLevel="2">
      <c r="A184" s="393">
        <v>29</v>
      </c>
      <c r="B184" s="393" t="s">
        <v>872</v>
      </c>
      <c r="C184" s="393" t="s">
        <v>96</v>
      </c>
      <c r="D184" s="393" t="s">
        <v>273</v>
      </c>
      <c r="E184" s="393" t="s">
        <v>274</v>
      </c>
      <c r="F184" s="393" t="s">
        <v>120</v>
      </c>
      <c r="G184" s="393" t="s">
        <v>85</v>
      </c>
      <c r="H184" s="394">
        <v>30481457</v>
      </c>
      <c r="I184" s="396" t="str">
        <f t="shared" si="147"/>
        <v>30481457-EJECUCION</v>
      </c>
      <c r="J184" s="170" t="str">
        <f t="shared" si="148"/>
        <v>30481457</v>
      </c>
      <c r="K184" s="170"/>
      <c r="L184" s="170">
        <v>31</v>
      </c>
      <c r="M184" s="170" t="s">
        <v>274</v>
      </c>
      <c r="N184" s="170"/>
      <c r="O184" s="170" t="e">
        <f>VLOOKUP(H184,#REF!,1,FALSE)</f>
        <v>#REF!</v>
      </c>
      <c r="P184" s="393" t="s">
        <v>925</v>
      </c>
      <c r="Q184" s="395">
        <v>470645000</v>
      </c>
      <c r="R184" s="56">
        <v>0</v>
      </c>
      <c r="S184" s="56">
        <v>470645000</v>
      </c>
      <c r="T184" s="172">
        <v>0</v>
      </c>
      <c r="U184" s="172">
        <v>0</v>
      </c>
      <c r="V184" s="172">
        <v>0</v>
      </c>
      <c r="W184" s="172">
        <f t="shared" si="149"/>
        <v>0</v>
      </c>
      <c r="X184" s="172">
        <v>0</v>
      </c>
      <c r="Y184" s="172">
        <v>470645000</v>
      </c>
      <c r="Z184" s="172">
        <v>0</v>
      </c>
      <c r="AA184" s="172">
        <f t="shared" si="150"/>
        <v>470645000</v>
      </c>
      <c r="AB184" s="56">
        <f t="shared" si="151"/>
        <v>470645000</v>
      </c>
      <c r="AC184" s="56">
        <v>0</v>
      </c>
      <c r="AD184" s="56">
        <v>0</v>
      </c>
      <c r="AE184" s="56">
        <v>0</v>
      </c>
      <c r="AF184" s="56">
        <f t="shared" si="152"/>
        <v>0</v>
      </c>
      <c r="AG184" s="56">
        <f t="shared" si="153"/>
        <v>470645000</v>
      </c>
      <c r="AH184" s="56">
        <v>0</v>
      </c>
      <c r="AI184" s="56">
        <v>0</v>
      </c>
      <c r="AJ184" s="56">
        <v>0</v>
      </c>
      <c r="AK184" s="56">
        <f t="shared" si="154"/>
        <v>470645000</v>
      </c>
      <c r="AL184" s="56">
        <f t="shared" si="155"/>
        <v>0</v>
      </c>
      <c r="AM184" s="56">
        <f t="shared" si="156"/>
        <v>0</v>
      </c>
      <c r="AN184" s="60" t="s">
        <v>108</v>
      </c>
      <c r="AO184" s="65">
        <f t="shared" si="157"/>
        <v>470645000</v>
      </c>
      <c r="AP184" s="64" t="s">
        <v>1119</v>
      </c>
      <c r="AR184" s="64" t="e">
        <f>VLOOKUP(H184,'ppto 2019'!J$5:J$955,1,FALSE)</f>
        <v>#N/A</v>
      </c>
    </row>
    <row r="185" spans="1:44" s="64" customFormat="1" ht="15" customHeight="1" outlineLevel="2">
      <c r="A185" s="393">
        <v>31</v>
      </c>
      <c r="B185" s="393" t="s">
        <v>79</v>
      </c>
      <c r="C185" s="393" t="s">
        <v>105</v>
      </c>
      <c r="D185" s="393" t="s">
        <v>273</v>
      </c>
      <c r="E185" s="393" t="s">
        <v>274</v>
      </c>
      <c r="F185" s="393" t="s">
        <v>84</v>
      </c>
      <c r="G185" s="393" t="s">
        <v>85</v>
      </c>
      <c r="H185" s="394">
        <v>30076941</v>
      </c>
      <c r="I185" s="396" t="str">
        <f t="shared" si="147"/>
        <v>30076941-EJECUCION</v>
      </c>
      <c r="J185" s="170" t="str">
        <f t="shared" si="148"/>
        <v>30076941</v>
      </c>
      <c r="K185" s="170"/>
      <c r="L185" s="170">
        <v>31</v>
      </c>
      <c r="M185" s="170" t="s">
        <v>274</v>
      </c>
      <c r="N185" s="170"/>
      <c r="O185" s="170" t="e">
        <f>VLOOKUP(H185,#REF!,1,FALSE)</f>
        <v>#REF!</v>
      </c>
      <c r="P185" s="393" t="s">
        <v>926</v>
      </c>
      <c r="Q185" s="395">
        <v>1119147262</v>
      </c>
      <c r="R185" s="56">
        <v>1119147262</v>
      </c>
      <c r="S185" s="56">
        <v>0</v>
      </c>
      <c r="T185" s="172">
        <v>0</v>
      </c>
      <c r="U185" s="172">
        <v>0</v>
      </c>
      <c r="V185" s="172">
        <v>0</v>
      </c>
      <c r="W185" s="172">
        <f t="shared" si="149"/>
        <v>0</v>
      </c>
      <c r="X185" s="172">
        <v>0</v>
      </c>
      <c r="Y185" s="172">
        <v>0</v>
      </c>
      <c r="Z185" s="172">
        <v>0</v>
      </c>
      <c r="AA185" s="172">
        <f t="shared" si="150"/>
        <v>0</v>
      </c>
      <c r="AB185" s="56">
        <f t="shared" si="151"/>
        <v>0</v>
      </c>
      <c r="AC185" s="56">
        <v>0</v>
      </c>
      <c r="AD185" s="56">
        <v>0</v>
      </c>
      <c r="AE185" s="56">
        <v>0</v>
      </c>
      <c r="AF185" s="56">
        <f t="shared" si="152"/>
        <v>0</v>
      </c>
      <c r="AG185" s="56">
        <f t="shared" si="153"/>
        <v>0</v>
      </c>
      <c r="AH185" s="56">
        <v>0</v>
      </c>
      <c r="AI185" s="56">
        <v>0</v>
      </c>
      <c r="AJ185" s="56">
        <v>0</v>
      </c>
      <c r="AK185" s="56">
        <f t="shared" si="154"/>
        <v>0</v>
      </c>
      <c r="AL185" s="56">
        <f t="shared" si="155"/>
        <v>0</v>
      </c>
      <c r="AM185" s="56">
        <f t="shared" si="156"/>
        <v>0</v>
      </c>
      <c r="AN185" s="145" t="s">
        <v>88</v>
      </c>
      <c r="AO185" s="65">
        <f t="shared" si="157"/>
        <v>1119147262</v>
      </c>
      <c r="AP185" s="64" t="s">
        <v>1119</v>
      </c>
      <c r="AR185" s="64" t="e">
        <f>VLOOKUP(H185,'ppto 2019'!J$5:J$955,1,FALSE)</f>
        <v>#N/A</v>
      </c>
    </row>
    <row r="186" spans="1:44" s="64" customFormat="1" ht="15" customHeight="1" outlineLevel="2">
      <c r="A186" s="393">
        <v>31</v>
      </c>
      <c r="B186" s="393" t="s">
        <v>79</v>
      </c>
      <c r="C186" s="393" t="s">
        <v>102</v>
      </c>
      <c r="D186" s="393" t="s">
        <v>273</v>
      </c>
      <c r="E186" s="393" t="s">
        <v>274</v>
      </c>
      <c r="F186" s="393" t="s">
        <v>94</v>
      </c>
      <c r="G186" s="393" t="s">
        <v>85</v>
      </c>
      <c r="H186" s="394">
        <v>30440174</v>
      </c>
      <c r="I186" s="396" t="str">
        <f>CONCATENATE(H186,"-",G186)</f>
        <v>30440174-EJECUCION</v>
      </c>
      <c r="J186" s="170" t="str">
        <f>CLEAN(H186)</f>
        <v>30440174</v>
      </c>
      <c r="K186" s="170"/>
      <c r="L186" s="170">
        <v>31</v>
      </c>
      <c r="M186" s="170" t="s">
        <v>274</v>
      </c>
      <c r="N186" s="170"/>
      <c r="O186" s="170" t="e">
        <f>VLOOKUP(H186,#REF!,1,FALSE)</f>
        <v>#REF!</v>
      </c>
      <c r="P186" s="393" t="s">
        <v>283</v>
      </c>
      <c r="Q186" s="395">
        <v>425520218</v>
      </c>
      <c r="R186" s="56">
        <v>0</v>
      </c>
      <c r="S186" s="56">
        <v>425520218</v>
      </c>
      <c r="T186" s="172">
        <v>0</v>
      </c>
      <c r="U186" s="172">
        <v>148195484</v>
      </c>
      <c r="V186" s="172">
        <v>102354097</v>
      </c>
      <c r="W186" s="172">
        <f>T186+U186+V186</f>
        <v>250549581</v>
      </c>
      <c r="X186" s="172">
        <v>45639828</v>
      </c>
      <c r="Y186" s="172">
        <v>36216879</v>
      </c>
      <c r="Z186" s="172">
        <v>50561908</v>
      </c>
      <c r="AA186" s="172">
        <f>X186+Y186+Z186</f>
        <v>132418615</v>
      </c>
      <c r="AB186" s="56">
        <f>T186+U186+V186+X186+Y186+Z186</f>
        <v>382968196</v>
      </c>
      <c r="AC186" s="56">
        <v>0</v>
      </c>
      <c r="AD186" s="56">
        <v>0</v>
      </c>
      <c r="AE186" s="56">
        <v>0</v>
      </c>
      <c r="AF186" s="56">
        <f>AC186+AD186+AE186</f>
        <v>0</v>
      </c>
      <c r="AG186" s="56">
        <f>W186+X186+Y186+Z186+AC186+AD186+AE186</f>
        <v>382968196</v>
      </c>
      <c r="AH186" s="56">
        <v>42552022</v>
      </c>
      <c r="AI186" s="56">
        <v>0</v>
      </c>
      <c r="AJ186" s="56">
        <v>0</v>
      </c>
      <c r="AK186" s="56">
        <f t="shared" si="154"/>
        <v>425520218</v>
      </c>
      <c r="AL186" s="56">
        <f t="shared" si="155"/>
        <v>0</v>
      </c>
      <c r="AM186" s="56">
        <f>Q186-(R186+S186)</f>
        <v>0</v>
      </c>
      <c r="AN186" s="60" t="s">
        <v>108</v>
      </c>
      <c r="AO186" s="65">
        <f t="shared" si="157"/>
        <v>425520218</v>
      </c>
      <c r="AP186" s="64" t="s">
        <v>1119</v>
      </c>
      <c r="AR186" s="64" t="e">
        <f>VLOOKUP(H186,'ppto 2019'!J$5:J$955,1,FALSE)</f>
        <v>#N/A</v>
      </c>
    </row>
    <row r="187" spans="1:44" s="64" customFormat="1" ht="15" customHeight="1" outlineLevel="2">
      <c r="A187" s="393">
        <v>31</v>
      </c>
      <c r="B187" s="393" t="s">
        <v>79</v>
      </c>
      <c r="C187" s="393" t="s">
        <v>102</v>
      </c>
      <c r="D187" s="393" t="s">
        <v>273</v>
      </c>
      <c r="E187" s="393" t="s">
        <v>274</v>
      </c>
      <c r="F187" s="393" t="s">
        <v>94</v>
      </c>
      <c r="G187" s="393" t="s">
        <v>138</v>
      </c>
      <c r="H187" s="394">
        <v>30106468</v>
      </c>
      <c r="I187" s="396" t="str">
        <f>CONCATENATE(H187,"-",G187)</f>
        <v>30106468-DISEÑO</v>
      </c>
      <c r="J187" s="170" t="str">
        <f>CLEAN(H187)</f>
        <v>30106468</v>
      </c>
      <c r="K187" s="170"/>
      <c r="L187" s="170">
        <v>31</v>
      </c>
      <c r="M187" s="170" t="s">
        <v>274</v>
      </c>
      <c r="N187" s="170"/>
      <c r="O187" s="170" t="e">
        <f>VLOOKUP(H187,#REF!,1,FALSE)</f>
        <v>#REF!</v>
      </c>
      <c r="P187" s="393" t="s">
        <v>927</v>
      </c>
      <c r="Q187" s="395">
        <v>101243139</v>
      </c>
      <c r="R187" s="56">
        <v>4200000</v>
      </c>
      <c r="S187" s="56">
        <v>97043139</v>
      </c>
      <c r="T187" s="172">
        <v>9588000</v>
      </c>
      <c r="U187" s="172">
        <v>0</v>
      </c>
      <c r="V187" s="172">
        <v>19176000</v>
      </c>
      <c r="W187" s="172">
        <f>T187+U187+V187</f>
        <v>28764000</v>
      </c>
      <c r="X187" s="172">
        <v>0</v>
      </c>
      <c r="Y187" s="172">
        <v>28764000</v>
      </c>
      <c r="Z187" s="172">
        <v>0</v>
      </c>
      <c r="AA187" s="172">
        <f>X187+Y187+Z187</f>
        <v>28764000</v>
      </c>
      <c r="AB187" s="56">
        <f>T187+U187+V187+X187+Y187+Z187</f>
        <v>57528000</v>
      </c>
      <c r="AC187" s="56">
        <v>0</v>
      </c>
      <c r="AD187" s="56">
        <v>19176000</v>
      </c>
      <c r="AE187" s="56">
        <v>0</v>
      </c>
      <c r="AF187" s="56">
        <f>AC187+AD187+AE187</f>
        <v>19176000</v>
      </c>
      <c r="AG187" s="56">
        <f>W187+X187+Y187+Z187+AC187+AD187+AE187</f>
        <v>76704000</v>
      </c>
      <c r="AH187" s="56">
        <v>0</v>
      </c>
      <c r="AI187" s="56">
        <v>0</v>
      </c>
      <c r="AJ187" s="56">
        <v>20339139</v>
      </c>
      <c r="AK187" s="56">
        <f t="shared" si="154"/>
        <v>97043139</v>
      </c>
      <c r="AL187" s="56">
        <f t="shared" si="155"/>
        <v>0</v>
      </c>
      <c r="AM187" s="56">
        <f>Q187-(R187+S187)</f>
        <v>0</v>
      </c>
      <c r="AN187" s="60" t="s">
        <v>88</v>
      </c>
      <c r="AO187" s="65">
        <f t="shared" si="157"/>
        <v>101243139</v>
      </c>
      <c r="AP187" s="64" t="s">
        <v>1119</v>
      </c>
      <c r="AR187" s="64" t="e">
        <f>VLOOKUP(H187,'ppto 2019'!J$5:J$955,1,FALSE)</f>
        <v>#N/A</v>
      </c>
    </row>
    <row r="188" spans="1:44" s="64" customFormat="1" ht="15" customHeight="1" outlineLevel="2">
      <c r="A188" s="393">
        <v>31</v>
      </c>
      <c r="B188" s="393" t="s">
        <v>114</v>
      </c>
      <c r="C188" s="393" t="s">
        <v>167</v>
      </c>
      <c r="D188" s="393" t="s">
        <v>273</v>
      </c>
      <c r="E188" s="393" t="s">
        <v>274</v>
      </c>
      <c r="F188" s="393" t="s">
        <v>201</v>
      </c>
      <c r="G188" s="393" t="s">
        <v>85</v>
      </c>
      <c r="H188" s="394">
        <v>30488869</v>
      </c>
      <c r="I188" s="396" t="str">
        <f t="shared" si="147"/>
        <v>30488869-EJECUCION</v>
      </c>
      <c r="J188" s="170" t="str">
        <f t="shared" si="148"/>
        <v>30488869</v>
      </c>
      <c r="K188" s="170"/>
      <c r="L188" s="170">
        <v>31</v>
      </c>
      <c r="M188" s="170" t="s">
        <v>274</v>
      </c>
      <c r="N188" s="170"/>
      <c r="O188" s="170" t="e">
        <f>VLOOKUP(H188,#REF!,1,FALSE)</f>
        <v>#REF!</v>
      </c>
      <c r="P188" s="393" t="s">
        <v>928</v>
      </c>
      <c r="Q188" s="395">
        <v>55002000</v>
      </c>
      <c r="R188" s="56">
        <v>0</v>
      </c>
      <c r="S188" s="56">
        <v>55002000</v>
      </c>
      <c r="T188" s="172">
        <v>0</v>
      </c>
      <c r="U188" s="172">
        <v>0</v>
      </c>
      <c r="V188" s="172">
        <v>0</v>
      </c>
      <c r="W188" s="172">
        <f t="shared" si="149"/>
        <v>0</v>
      </c>
      <c r="X188" s="172">
        <v>0</v>
      </c>
      <c r="Y188" s="172">
        <v>0</v>
      </c>
      <c r="Z188" s="172">
        <v>55002000</v>
      </c>
      <c r="AA188" s="172">
        <f t="shared" si="150"/>
        <v>55002000</v>
      </c>
      <c r="AB188" s="56">
        <f t="shared" si="151"/>
        <v>55002000</v>
      </c>
      <c r="AC188" s="56">
        <v>0</v>
      </c>
      <c r="AD188" s="56">
        <v>0</v>
      </c>
      <c r="AE188" s="56">
        <v>0</v>
      </c>
      <c r="AF188" s="56">
        <f t="shared" si="152"/>
        <v>0</v>
      </c>
      <c r="AG188" s="56">
        <f t="shared" si="153"/>
        <v>55002000</v>
      </c>
      <c r="AH188" s="56">
        <v>0</v>
      </c>
      <c r="AI188" s="56">
        <v>0</v>
      </c>
      <c r="AJ188" s="56">
        <v>0</v>
      </c>
      <c r="AK188" s="56">
        <f t="shared" si="154"/>
        <v>55002000</v>
      </c>
      <c r="AL188" s="56">
        <f t="shared" si="155"/>
        <v>0</v>
      </c>
      <c r="AM188" s="56">
        <f t="shared" si="156"/>
        <v>0</v>
      </c>
      <c r="AN188" s="60" t="s">
        <v>88</v>
      </c>
      <c r="AO188" s="65">
        <f t="shared" si="157"/>
        <v>55002000</v>
      </c>
      <c r="AP188" s="64" t="s">
        <v>1119</v>
      </c>
      <c r="AR188" s="64" t="e">
        <f>VLOOKUP(H188,'ppto 2019'!J$5:J$955,1,FALSE)</f>
        <v>#N/A</v>
      </c>
    </row>
    <row r="189" spans="1:44" ht="15" customHeight="1" outlineLevel="2">
      <c r="A189" s="109"/>
      <c r="B189" s="109"/>
      <c r="C189" s="109"/>
      <c r="D189" s="109"/>
      <c r="E189" s="109"/>
      <c r="F189" s="109"/>
      <c r="G189" s="109"/>
      <c r="H189" s="106"/>
      <c r="I189" s="106"/>
      <c r="J189" s="106"/>
      <c r="K189" s="106"/>
      <c r="L189" s="106"/>
      <c r="M189" s="106"/>
      <c r="N189" s="106"/>
      <c r="O189" s="106"/>
      <c r="P189" s="352" t="s">
        <v>881</v>
      </c>
      <c r="Q189" s="79">
        <f t="shared" ref="Q189:AM189" si="158">SUBTOTAL(9,Q179:Q188)</f>
        <v>10460801152</v>
      </c>
      <c r="R189" s="79">
        <f t="shared" si="158"/>
        <v>9282604227</v>
      </c>
      <c r="S189" s="79">
        <f t="shared" si="158"/>
        <v>1178196925</v>
      </c>
      <c r="T189" s="79">
        <f t="shared" si="158"/>
        <v>9588000</v>
      </c>
      <c r="U189" s="79">
        <f t="shared" si="158"/>
        <v>173685758</v>
      </c>
      <c r="V189" s="79">
        <f t="shared" si="158"/>
        <v>122728469</v>
      </c>
      <c r="W189" s="79">
        <f t="shared" si="158"/>
        <v>306002227</v>
      </c>
      <c r="X189" s="79">
        <f t="shared" si="158"/>
        <v>49601892</v>
      </c>
      <c r="Y189" s="79">
        <f t="shared" si="158"/>
        <v>536138723</v>
      </c>
      <c r="Z189" s="79">
        <f t="shared" si="158"/>
        <v>107651174</v>
      </c>
      <c r="AA189" s="79">
        <f t="shared" si="158"/>
        <v>693391789</v>
      </c>
      <c r="AB189" s="79">
        <f t="shared" si="158"/>
        <v>999394016</v>
      </c>
      <c r="AC189" s="79">
        <f t="shared" si="158"/>
        <v>570686</v>
      </c>
      <c r="AD189" s="79">
        <f t="shared" si="158"/>
        <v>73968008</v>
      </c>
      <c r="AE189" s="79">
        <f t="shared" si="158"/>
        <v>21899338</v>
      </c>
      <c r="AF189" s="79">
        <f t="shared" si="158"/>
        <v>96438032</v>
      </c>
      <c r="AG189" s="79">
        <f t="shared" si="158"/>
        <v>1095832048</v>
      </c>
      <c r="AH189" s="79">
        <f t="shared" si="158"/>
        <v>42768262</v>
      </c>
      <c r="AI189" s="79">
        <f t="shared" si="158"/>
        <v>2870580</v>
      </c>
      <c r="AJ189" s="79">
        <f t="shared" si="158"/>
        <v>36726035</v>
      </c>
      <c r="AK189" s="79">
        <f t="shared" si="158"/>
        <v>1178196925</v>
      </c>
      <c r="AL189" s="79">
        <f t="shared" si="158"/>
        <v>0</v>
      </c>
      <c r="AM189" s="79">
        <f t="shared" si="158"/>
        <v>0</v>
      </c>
      <c r="AN189" s="108"/>
    </row>
    <row r="190" spans="1:44" ht="15" customHeight="1" outlineLevel="2">
      <c r="A190" s="109"/>
      <c r="B190" s="109"/>
      <c r="C190" s="109"/>
      <c r="D190" s="109"/>
      <c r="E190" s="109"/>
      <c r="F190" s="109"/>
      <c r="G190" s="109"/>
      <c r="H190" s="106"/>
      <c r="I190" s="106"/>
      <c r="J190" s="106"/>
      <c r="K190" s="106"/>
      <c r="L190" s="106"/>
      <c r="M190" s="106"/>
      <c r="N190" s="106"/>
      <c r="O190" s="106"/>
      <c r="P190" s="109"/>
      <c r="Q190" s="371"/>
      <c r="R190" s="186"/>
      <c r="S190" s="186"/>
      <c r="T190" s="186"/>
      <c r="U190" s="186"/>
      <c r="V190" s="186"/>
      <c r="W190" s="186"/>
      <c r="X190" s="186"/>
      <c r="Y190" s="186"/>
      <c r="Z190" s="186"/>
      <c r="AA190" s="186"/>
      <c r="AB190" s="186"/>
      <c r="AC190" s="186"/>
      <c r="AD190" s="186"/>
      <c r="AE190" s="186"/>
      <c r="AF190" s="186"/>
      <c r="AG190" s="186"/>
      <c r="AH190" s="186"/>
      <c r="AI190" s="186"/>
      <c r="AJ190" s="186"/>
      <c r="AK190" s="186"/>
      <c r="AL190" s="186"/>
      <c r="AM190" s="186"/>
      <c r="AN190" s="108"/>
    </row>
    <row r="191" spans="1:44" ht="15" customHeight="1" outlineLevel="2">
      <c r="A191" s="109"/>
      <c r="B191" s="109"/>
      <c r="C191" s="109"/>
      <c r="D191" s="109"/>
      <c r="E191" s="109"/>
      <c r="F191" s="109"/>
      <c r="G191" s="109"/>
      <c r="H191" s="106"/>
      <c r="I191" s="106"/>
      <c r="J191" s="106"/>
      <c r="K191" s="106"/>
      <c r="L191" s="106"/>
      <c r="M191" s="106"/>
      <c r="N191" s="106"/>
      <c r="O191" s="106"/>
      <c r="P191" s="43" t="s">
        <v>882</v>
      </c>
      <c r="Q191" s="371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  <c r="AE191" s="186"/>
      <c r="AF191" s="186"/>
      <c r="AG191" s="186"/>
      <c r="AH191" s="186"/>
      <c r="AI191" s="186"/>
      <c r="AJ191" s="186"/>
      <c r="AK191" s="186"/>
      <c r="AL191" s="186"/>
      <c r="AM191" s="186"/>
      <c r="AN191" s="108"/>
    </row>
    <row r="192" spans="1:44" s="64" customFormat="1" ht="15" customHeight="1" outlineLevel="2">
      <c r="A192" s="393">
        <v>31</v>
      </c>
      <c r="B192" s="393" t="s">
        <v>114</v>
      </c>
      <c r="C192" s="393" t="s">
        <v>80</v>
      </c>
      <c r="D192" s="393" t="s">
        <v>273</v>
      </c>
      <c r="E192" s="393" t="s">
        <v>274</v>
      </c>
      <c r="F192" s="393" t="s">
        <v>84</v>
      </c>
      <c r="G192" s="393" t="s">
        <v>85</v>
      </c>
      <c r="H192" s="394">
        <v>30364305</v>
      </c>
      <c r="I192" s="170" t="str">
        <f>CONCATENATE(H192,"-",G192)</f>
        <v>30364305-EJECUCION</v>
      </c>
      <c r="J192" s="170" t="str">
        <f t="shared" ref="J192:J194" si="159">CLEAN(H192)</f>
        <v>30364305</v>
      </c>
      <c r="K192" s="170"/>
      <c r="L192" s="170">
        <v>31</v>
      </c>
      <c r="M192" s="170" t="s">
        <v>274</v>
      </c>
      <c r="N192" s="170"/>
      <c r="O192" s="170" t="e">
        <f>VLOOKUP(H192,#REF!,1,FALSE)</f>
        <v>#REF!</v>
      </c>
      <c r="P192" s="393" t="s">
        <v>728</v>
      </c>
      <c r="Q192" s="395">
        <v>2712987000</v>
      </c>
      <c r="R192" s="56">
        <v>0</v>
      </c>
      <c r="S192" s="56">
        <v>5480000</v>
      </c>
      <c r="T192" s="172">
        <v>0</v>
      </c>
      <c r="U192" s="172">
        <v>0</v>
      </c>
      <c r="V192" s="172">
        <v>0</v>
      </c>
      <c r="W192" s="172">
        <f>T192+U192+V192</f>
        <v>0</v>
      </c>
      <c r="X192" s="172">
        <v>0</v>
      </c>
      <c r="Y192" s="172">
        <v>5480000</v>
      </c>
      <c r="Z192" s="172">
        <v>0</v>
      </c>
      <c r="AA192" s="172">
        <f>X192+Y192+Z192</f>
        <v>5480000</v>
      </c>
      <c r="AB192" s="56">
        <f>T192+U192+V192+X192+Y192+Z192</f>
        <v>5480000</v>
      </c>
      <c r="AC192" s="56">
        <v>0</v>
      </c>
      <c r="AD192" s="56">
        <v>0</v>
      </c>
      <c r="AE192" s="56">
        <v>0</v>
      </c>
      <c r="AF192" s="56">
        <f>AC192+AD192+AE192</f>
        <v>0</v>
      </c>
      <c r="AG192" s="56">
        <f>W192+X192+Y192+Z192+AC192+AD192+AE192</f>
        <v>5480000</v>
      </c>
      <c r="AH192" s="56">
        <v>0</v>
      </c>
      <c r="AI192" s="56">
        <v>0</v>
      </c>
      <c r="AJ192" s="56">
        <v>0</v>
      </c>
      <c r="AK192" s="56">
        <f t="shared" ref="AK192:AK194" si="160">T192+U192+V192+X192+Y192+Z192+AC192+AD192+AE192+AH192+AI192+AJ192</f>
        <v>5480000</v>
      </c>
      <c r="AL192" s="56">
        <f t="shared" ref="AL192:AL194" si="161">S192-AK192</f>
        <v>0</v>
      </c>
      <c r="AM192" s="56">
        <f>Q192-(R192+S192)</f>
        <v>2707507000</v>
      </c>
      <c r="AN192" s="60" t="s">
        <v>88</v>
      </c>
      <c r="AO192" s="65">
        <f t="shared" ref="AO192:AO194" si="162">R192+AK192</f>
        <v>5480000</v>
      </c>
      <c r="AQ192" s="64" t="s">
        <v>156</v>
      </c>
      <c r="AR192" s="64">
        <f>VLOOKUP(H192,'ppto 2019'!J$5:J$955,1,FALSE)</f>
        <v>30364305</v>
      </c>
    </row>
    <row r="193" spans="1:44" s="64" customFormat="1" ht="15" customHeight="1" outlineLevel="2">
      <c r="A193" s="393">
        <v>31</v>
      </c>
      <c r="B193" s="393" t="s">
        <v>872</v>
      </c>
      <c r="C193" s="393" t="s">
        <v>90</v>
      </c>
      <c r="D193" s="393" t="s">
        <v>273</v>
      </c>
      <c r="E193" s="393" t="s">
        <v>274</v>
      </c>
      <c r="F193" s="393" t="s">
        <v>84</v>
      </c>
      <c r="G193" s="393" t="s">
        <v>85</v>
      </c>
      <c r="H193" s="394">
        <v>30080460</v>
      </c>
      <c r="I193" s="170" t="str">
        <f>CONCATENATE(H193,"-",G193)</f>
        <v>30080460-EJECUCION</v>
      </c>
      <c r="J193" s="170" t="str">
        <f t="shared" si="159"/>
        <v>30080460</v>
      </c>
      <c r="K193" s="170"/>
      <c r="L193" s="170">
        <v>31</v>
      </c>
      <c r="M193" s="170" t="s">
        <v>274</v>
      </c>
      <c r="N193" s="170"/>
      <c r="O193" s="170" t="e">
        <f>VLOOKUP(H193,#REF!,1,FALSE)</f>
        <v>#REF!</v>
      </c>
      <c r="P193" s="393" t="s">
        <v>279</v>
      </c>
      <c r="Q193" s="395">
        <v>347669092</v>
      </c>
      <c r="R193" s="56">
        <v>0</v>
      </c>
      <c r="S193" s="56">
        <v>2000000</v>
      </c>
      <c r="T193" s="172">
        <v>0</v>
      </c>
      <c r="U193" s="172">
        <v>0</v>
      </c>
      <c r="V193" s="172">
        <v>0</v>
      </c>
      <c r="W193" s="172">
        <f>T193+U193+V193</f>
        <v>0</v>
      </c>
      <c r="X193" s="172">
        <v>0</v>
      </c>
      <c r="Y193" s="172">
        <v>0</v>
      </c>
      <c r="Z193" s="172">
        <v>0</v>
      </c>
      <c r="AA193" s="172">
        <f>X193+Y193+Z193</f>
        <v>0</v>
      </c>
      <c r="AB193" s="56">
        <f>T193+U193+V193+X193+Y193+Z193</f>
        <v>0</v>
      </c>
      <c r="AC193" s="56">
        <v>0</v>
      </c>
      <c r="AD193" s="56">
        <v>2000000</v>
      </c>
      <c r="AE193" s="56">
        <v>0</v>
      </c>
      <c r="AF193" s="56">
        <f>AC193+AD193+AE193</f>
        <v>2000000</v>
      </c>
      <c r="AG193" s="56">
        <f>W193+X193+Y193+Z193+AC193+AD193+AE193</f>
        <v>2000000</v>
      </c>
      <c r="AH193" s="56">
        <v>0</v>
      </c>
      <c r="AI193" s="56">
        <v>0</v>
      </c>
      <c r="AJ193" s="56">
        <v>0</v>
      </c>
      <c r="AK193" s="56">
        <f t="shared" si="160"/>
        <v>2000000</v>
      </c>
      <c r="AL193" s="56">
        <f t="shared" si="161"/>
        <v>0</v>
      </c>
      <c r="AM193" s="56">
        <f>Q193-(R193+S193)</f>
        <v>345669092</v>
      </c>
      <c r="AN193" s="60" t="s">
        <v>88</v>
      </c>
      <c r="AO193" s="65">
        <f t="shared" si="162"/>
        <v>2000000</v>
      </c>
      <c r="AQ193" s="64" t="s">
        <v>156</v>
      </c>
      <c r="AR193" s="64">
        <f>VLOOKUP(H193,'ppto 2019'!J$5:J$955,1,FALSE)</f>
        <v>30080460</v>
      </c>
    </row>
    <row r="194" spans="1:44" s="64" customFormat="1" ht="15" customHeight="1" outlineLevel="2">
      <c r="A194" s="393">
        <v>31</v>
      </c>
      <c r="B194" s="393" t="s">
        <v>114</v>
      </c>
      <c r="C194" s="393" t="s">
        <v>117</v>
      </c>
      <c r="D194" s="393" t="s">
        <v>273</v>
      </c>
      <c r="E194" s="393" t="s">
        <v>274</v>
      </c>
      <c r="F194" s="393" t="s">
        <v>94</v>
      </c>
      <c r="G194" s="393" t="s">
        <v>85</v>
      </c>
      <c r="H194" s="394">
        <v>30481304</v>
      </c>
      <c r="I194" s="170" t="str">
        <f>CONCATENATE(H194,"-",G194)</f>
        <v>30481304-EJECUCION</v>
      </c>
      <c r="J194" s="170" t="str">
        <f t="shared" si="159"/>
        <v>30481304</v>
      </c>
      <c r="K194" s="170"/>
      <c r="L194" s="170">
        <v>31</v>
      </c>
      <c r="M194" s="170" t="s">
        <v>274</v>
      </c>
      <c r="N194" s="170" t="s">
        <v>16</v>
      </c>
      <c r="O194" s="170" t="e">
        <f>VLOOKUP(H194,#REF!,1,FALSE)</f>
        <v>#REF!</v>
      </c>
      <c r="P194" s="393" t="s">
        <v>278</v>
      </c>
      <c r="Q194" s="395">
        <v>597291000</v>
      </c>
      <c r="R194" s="56">
        <v>0</v>
      </c>
      <c r="S194" s="56">
        <v>400000</v>
      </c>
      <c r="T194" s="172">
        <v>0</v>
      </c>
      <c r="U194" s="172">
        <v>0</v>
      </c>
      <c r="V194" s="172">
        <v>0</v>
      </c>
      <c r="W194" s="172">
        <f>T194+U194+V194</f>
        <v>0</v>
      </c>
      <c r="X194" s="172">
        <v>0</v>
      </c>
      <c r="Y194" s="172">
        <v>0</v>
      </c>
      <c r="Z194" s="172">
        <v>0</v>
      </c>
      <c r="AA194" s="172">
        <f>X194+Y194+Z194</f>
        <v>0</v>
      </c>
      <c r="AB194" s="56">
        <f>T194+U194+V194+X194+Y194+Z194</f>
        <v>0</v>
      </c>
      <c r="AC194" s="56">
        <v>400000</v>
      </c>
      <c r="AD194" s="56">
        <v>0</v>
      </c>
      <c r="AE194" s="56">
        <v>0</v>
      </c>
      <c r="AF194" s="56">
        <f>AC194+AD194+AE194</f>
        <v>400000</v>
      </c>
      <c r="AG194" s="56">
        <f>W194+X194+Y194+Z194+AC194+AD194+AE194</f>
        <v>400000</v>
      </c>
      <c r="AH194" s="56">
        <v>0</v>
      </c>
      <c r="AI194" s="56">
        <v>0</v>
      </c>
      <c r="AJ194" s="56">
        <v>0</v>
      </c>
      <c r="AK194" s="56">
        <f t="shared" si="160"/>
        <v>400000</v>
      </c>
      <c r="AL194" s="56">
        <f t="shared" si="161"/>
        <v>0</v>
      </c>
      <c r="AM194" s="56">
        <f>Q194-(R194+S194)</f>
        <v>596891000</v>
      </c>
      <c r="AN194" s="60" t="s">
        <v>88</v>
      </c>
      <c r="AO194" s="65">
        <f t="shared" si="162"/>
        <v>400000</v>
      </c>
      <c r="AQ194" s="64" t="s">
        <v>156</v>
      </c>
      <c r="AR194" s="64">
        <f>VLOOKUP(H194,'ppto 2019'!J$5:J$955,1,FALSE)</f>
        <v>30481304</v>
      </c>
    </row>
    <row r="195" spans="1:44" ht="15" customHeight="1" outlineLevel="2">
      <c r="A195" s="109"/>
      <c r="B195" s="109"/>
      <c r="C195" s="109"/>
      <c r="D195" s="109"/>
      <c r="E195" s="109"/>
      <c r="F195" s="109"/>
      <c r="G195" s="109"/>
      <c r="H195" s="106"/>
      <c r="I195" s="106"/>
      <c r="J195" s="106"/>
      <c r="K195" s="106"/>
      <c r="L195" s="106"/>
      <c r="M195" s="106"/>
      <c r="N195" s="106"/>
      <c r="O195" s="106"/>
      <c r="P195" s="352" t="s">
        <v>883</v>
      </c>
      <c r="Q195" s="79">
        <f t="shared" ref="Q195:AM195" si="163">SUBTOTAL(9,Q192:Q194)</f>
        <v>3657947092</v>
      </c>
      <c r="R195" s="79">
        <f t="shared" si="163"/>
        <v>0</v>
      </c>
      <c r="S195" s="79">
        <f t="shared" si="163"/>
        <v>7880000</v>
      </c>
      <c r="T195" s="79">
        <f t="shared" si="163"/>
        <v>0</v>
      </c>
      <c r="U195" s="79">
        <f t="shared" si="163"/>
        <v>0</v>
      </c>
      <c r="V195" s="79">
        <f t="shared" si="163"/>
        <v>0</v>
      </c>
      <c r="W195" s="79">
        <f t="shared" si="163"/>
        <v>0</v>
      </c>
      <c r="X195" s="79">
        <f t="shared" si="163"/>
        <v>0</v>
      </c>
      <c r="Y195" s="79">
        <f t="shared" si="163"/>
        <v>5480000</v>
      </c>
      <c r="Z195" s="79">
        <f t="shared" si="163"/>
        <v>0</v>
      </c>
      <c r="AA195" s="79">
        <f t="shared" si="163"/>
        <v>5480000</v>
      </c>
      <c r="AB195" s="79">
        <f t="shared" si="163"/>
        <v>5480000</v>
      </c>
      <c r="AC195" s="79">
        <f t="shared" si="163"/>
        <v>400000</v>
      </c>
      <c r="AD195" s="79">
        <f t="shared" si="163"/>
        <v>2000000</v>
      </c>
      <c r="AE195" s="79">
        <f t="shared" si="163"/>
        <v>0</v>
      </c>
      <c r="AF195" s="79">
        <f t="shared" si="163"/>
        <v>2400000</v>
      </c>
      <c r="AG195" s="79">
        <f t="shared" si="163"/>
        <v>7880000</v>
      </c>
      <c r="AH195" s="79">
        <f t="shared" si="163"/>
        <v>0</v>
      </c>
      <c r="AI195" s="79">
        <f t="shared" si="163"/>
        <v>0</v>
      </c>
      <c r="AJ195" s="79">
        <f t="shared" si="163"/>
        <v>0</v>
      </c>
      <c r="AK195" s="79">
        <f t="shared" si="163"/>
        <v>7880000</v>
      </c>
      <c r="AL195" s="79">
        <f t="shared" si="163"/>
        <v>0</v>
      </c>
      <c r="AM195" s="79">
        <f t="shared" si="163"/>
        <v>3650067092</v>
      </c>
      <c r="AN195" s="108"/>
    </row>
    <row r="196" spans="1:44" ht="15" customHeight="1" outlineLevel="2">
      <c r="A196" s="109"/>
      <c r="B196" s="109"/>
      <c r="C196" s="109"/>
      <c r="D196" s="109"/>
      <c r="E196" s="109"/>
      <c r="F196" s="109"/>
      <c r="G196" s="109"/>
      <c r="H196" s="106"/>
      <c r="I196" s="106"/>
      <c r="J196" s="106"/>
      <c r="K196" s="106"/>
      <c r="L196" s="106"/>
      <c r="M196" s="106"/>
      <c r="N196" s="106"/>
      <c r="O196" s="106"/>
      <c r="P196" s="109"/>
      <c r="Q196" s="371"/>
      <c r="R196" s="186"/>
      <c r="S196" s="186"/>
      <c r="T196" s="186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  <c r="AE196" s="186"/>
      <c r="AF196" s="186"/>
      <c r="AG196" s="186"/>
      <c r="AH196" s="186"/>
      <c r="AI196" s="186"/>
      <c r="AJ196" s="186"/>
      <c r="AK196" s="186"/>
      <c r="AL196" s="186"/>
      <c r="AM196" s="186"/>
      <c r="AN196" s="108"/>
    </row>
    <row r="197" spans="1:44" ht="15" customHeight="1" outlineLevel="2">
      <c r="A197" s="109"/>
      <c r="B197" s="109"/>
      <c r="C197" s="109"/>
      <c r="D197" s="109"/>
      <c r="E197" s="109"/>
      <c r="F197" s="109"/>
      <c r="G197" s="109"/>
      <c r="H197" s="106"/>
      <c r="I197" s="106"/>
      <c r="J197" s="106"/>
      <c r="K197" s="106"/>
      <c r="L197" s="106"/>
      <c r="M197" s="106"/>
      <c r="N197" s="106"/>
      <c r="O197" s="106"/>
      <c r="P197" s="43" t="s">
        <v>884</v>
      </c>
      <c r="Q197" s="371"/>
      <c r="R197" s="186"/>
      <c r="S197" s="186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08"/>
    </row>
    <row r="198" spans="1:44" s="64" customFormat="1" ht="15" customHeight="1" outlineLevel="2">
      <c r="A198" s="393">
        <v>31</v>
      </c>
      <c r="B198" s="393" t="s">
        <v>872</v>
      </c>
      <c r="C198" s="393" t="s">
        <v>80</v>
      </c>
      <c r="D198" s="393" t="s">
        <v>273</v>
      </c>
      <c r="E198" s="393" t="s">
        <v>274</v>
      </c>
      <c r="F198" s="393" t="s">
        <v>94</v>
      </c>
      <c r="G198" s="393" t="s">
        <v>85</v>
      </c>
      <c r="H198" s="394">
        <v>30128140</v>
      </c>
      <c r="I198" s="397" t="str">
        <f t="shared" ref="I198:I203" si="164">CONCATENATE(H198,"-",G198)</f>
        <v>30128140-EJECUCION</v>
      </c>
      <c r="J198" s="170" t="str">
        <f t="shared" ref="J198:J203" si="165">CLEAN(H198)</f>
        <v>30128140</v>
      </c>
      <c r="K198" s="170"/>
      <c r="L198" s="170">
        <v>31</v>
      </c>
      <c r="M198" s="170" t="s">
        <v>274</v>
      </c>
      <c r="N198" s="170"/>
      <c r="O198" s="170" t="e">
        <f>VLOOKUP(H198,#REF!,1,FALSE)</f>
        <v>#REF!</v>
      </c>
      <c r="P198" s="393" t="s">
        <v>276</v>
      </c>
      <c r="Q198" s="395">
        <v>4090107000</v>
      </c>
      <c r="R198" s="56">
        <v>4000000</v>
      </c>
      <c r="S198" s="56">
        <v>0</v>
      </c>
      <c r="T198" s="172">
        <v>0</v>
      </c>
      <c r="U198" s="172">
        <v>0</v>
      </c>
      <c r="V198" s="172">
        <v>0</v>
      </c>
      <c r="W198" s="172">
        <f t="shared" ref="W198:W203" si="166">T198+U198+V198</f>
        <v>0</v>
      </c>
      <c r="X198" s="172">
        <v>0</v>
      </c>
      <c r="Y198" s="172">
        <v>0</v>
      </c>
      <c r="Z198" s="172">
        <v>0</v>
      </c>
      <c r="AA198" s="172">
        <f t="shared" ref="AA198:AA203" si="167">X198+Y198+Z198</f>
        <v>0</v>
      </c>
      <c r="AB198" s="56">
        <f t="shared" ref="AB198:AB203" si="168">T198+U198+V198+X198+Y198+Z198</f>
        <v>0</v>
      </c>
      <c r="AC198" s="56">
        <v>0</v>
      </c>
      <c r="AD198" s="56">
        <v>0</v>
      </c>
      <c r="AE198" s="56">
        <v>0</v>
      </c>
      <c r="AF198" s="56">
        <f t="shared" ref="AF198:AF203" si="169">AC198+AD198+AE198</f>
        <v>0</v>
      </c>
      <c r="AG198" s="56">
        <f t="shared" ref="AG198:AG203" si="170">W198+X198+Y198+Z198+AC198+AD198+AE198</f>
        <v>0</v>
      </c>
      <c r="AH198" s="56">
        <v>0</v>
      </c>
      <c r="AI198" s="56">
        <v>0</v>
      </c>
      <c r="AJ198" s="56">
        <v>0</v>
      </c>
      <c r="AK198" s="56">
        <f t="shared" ref="AK198:AK203" si="171">T198+U198+V198+X198+Y198+Z198+AC198+AD198+AE198+AH198+AI198+AJ198</f>
        <v>0</v>
      </c>
      <c r="AL198" s="56">
        <f t="shared" ref="AL198:AL203" si="172">S198-AK198</f>
        <v>0</v>
      </c>
      <c r="AM198" s="56">
        <f t="shared" ref="AM198:AM203" si="173">Q198-(R198+S198)</f>
        <v>4086107000</v>
      </c>
      <c r="AN198" s="60" t="s">
        <v>88</v>
      </c>
      <c r="AO198" s="65">
        <f t="shared" ref="AO198:AO203" si="174">R198+AK198</f>
        <v>4000000</v>
      </c>
      <c r="AQ198" s="64" t="s">
        <v>2984</v>
      </c>
      <c r="AR198" s="64">
        <f>VLOOKUP(H198,'ppto 2019'!J$5:J$955,1,FALSE)</f>
        <v>30128140</v>
      </c>
    </row>
    <row r="199" spans="1:44" s="64" customFormat="1" ht="15" customHeight="1" outlineLevel="2">
      <c r="A199" s="393">
        <v>31</v>
      </c>
      <c r="B199" s="393" t="s">
        <v>872</v>
      </c>
      <c r="C199" s="393" t="s">
        <v>90</v>
      </c>
      <c r="D199" s="393" t="s">
        <v>273</v>
      </c>
      <c r="E199" s="393" t="s">
        <v>274</v>
      </c>
      <c r="F199" s="393" t="s">
        <v>84</v>
      </c>
      <c r="G199" s="393" t="s">
        <v>85</v>
      </c>
      <c r="H199" s="394">
        <v>20195455</v>
      </c>
      <c r="I199" s="323" t="str">
        <f t="shared" si="164"/>
        <v>20195455-EJECUCION</v>
      </c>
      <c r="J199" s="170" t="str">
        <f t="shared" si="165"/>
        <v>20195455</v>
      </c>
      <c r="K199" s="170"/>
      <c r="L199" s="170">
        <v>31</v>
      </c>
      <c r="M199" s="170" t="s">
        <v>274</v>
      </c>
      <c r="N199" s="170"/>
      <c r="O199" s="170" t="e">
        <f>VLOOKUP(H199,#REF!,1,FALSE)</f>
        <v>#REF!</v>
      </c>
      <c r="P199" s="393" t="s">
        <v>298</v>
      </c>
      <c r="Q199" s="395">
        <v>1032398000</v>
      </c>
      <c r="R199" s="56">
        <v>0</v>
      </c>
      <c r="S199" s="56">
        <v>0</v>
      </c>
      <c r="T199" s="172">
        <v>0</v>
      </c>
      <c r="U199" s="172">
        <v>0</v>
      </c>
      <c r="V199" s="172">
        <v>0</v>
      </c>
      <c r="W199" s="172">
        <f t="shared" si="166"/>
        <v>0</v>
      </c>
      <c r="X199" s="172">
        <v>0</v>
      </c>
      <c r="Y199" s="172">
        <v>0</v>
      </c>
      <c r="Z199" s="172">
        <v>0</v>
      </c>
      <c r="AA199" s="172">
        <f t="shared" si="167"/>
        <v>0</v>
      </c>
      <c r="AB199" s="56">
        <f t="shared" si="168"/>
        <v>0</v>
      </c>
      <c r="AC199" s="56">
        <v>0</v>
      </c>
      <c r="AD199" s="56">
        <v>0</v>
      </c>
      <c r="AE199" s="56">
        <v>0</v>
      </c>
      <c r="AF199" s="56">
        <f t="shared" si="169"/>
        <v>0</v>
      </c>
      <c r="AG199" s="56">
        <f t="shared" si="170"/>
        <v>0</v>
      </c>
      <c r="AH199" s="56">
        <v>0</v>
      </c>
      <c r="AI199" s="56">
        <v>0</v>
      </c>
      <c r="AJ199" s="56">
        <v>0</v>
      </c>
      <c r="AK199" s="56">
        <f t="shared" si="171"/>
        <v>0</v>
      </c>
      <c r="AL199" s="56">
        <f t="shared" si="172"/>
        <v>0</v>
      </c>
      <c r="AM199" s="56">
        <f t="shared" si="173"/>
        <v>1032398000</v>
      </c>
      <c r="AN199" s="60" t="s">
        <v>88</v>
      </c>
      <c r="AO199" s="65">
        <f t="shared" si="174"/>
        <v>0</v>
      </c>
      <c r="AQ199" s="64" t="s">
        <v>2984</v>
      </c>
      <c r="AR199" s="64">
        <f>VLOOKUP(H199,'ppto 2019'!J$5:J$955,1,FALSE)</f>
        <v>20195455</v>
      </c>
    </row>
    <row r="200" spans="1:44" s="64" customFormat="1" ht="15" customHeight="1" outlineLevel="2">
      <c r="A200" s="393">
        <v>31</v>
      </c>
      <c r="B200" s="393" t="s">
        <v>872</v>
      </c>
      <c r="C200" s="393" t="s">
        <v>96</v>
      </c>
      <c r="D200" s="393" t="s">
        <v>273</v>
      </c>
      <c r="E200" s="393" t="s">
        <v>274</v>
      </c>
      <c r="F200" s="393" t="s">
        <v>94</v>
      </c>
      <c r="G200" s="393" t="s">
        <v>85</v>
      </c>
      <c r="H200" s="394">
        <v>30104476</v>
      </c>
      <c r="I200" s="397" t="str">
        <f t="shared" si="164"/>
        <v>30104476-EJECUCION</v>
      </c>
      <c r="J200" s="170" t="str">
        <f t="shared" si="165"/>
        <v>30104476</v>
      </c>
      <c r="K200" s="170"/>
      <c r="L200" s="170">
        <v>31</v>
      </c>
      <c r="M200" s="170" t="s">
        <v>274</v>
      </c>
      <c r="N200" s="170"/>
      <c r="O200" s="170" t="e">
        <f>VLOOKUP(H200,#REF!,1,FALSE)</f>
        <v>#REF!</v>
      </c>
      <c r="P200" s="393" t="s">
        <v>297</v>
      </c>
      <c r="Q200" s="395">
        <v>1085187000</v>
      </c>
      <c r="R200" s="56">
        <v>2101000</v>
      </c>
      <c r="S200" s="56">
        <v>0</v>
      </c>
      <c r="T200" s="172">
        <v>0</v>
      </c>
      <c r="U200" s="172">
        <v>0</v>
      </c>
      <c r="V200" s="172">
        <v>0</v>
      </c>
      <c r="W200" s="172">
        <f t="shared" si="166"/>
        <v>0</v>
      </c>
      <c r="X200" s="172">
        <v>0</v>
      </c>
      <c r="Y200" s="172">
        <v>0</v>
      </c>
      <c r="Z200" s="172">
        <v>0</v>
      </c>
      <c r="AA200" s="172">
        <f t="shared" si="167"/>
        <v>0</v>
      </c>
      <c r="AB200" s="56">
        <f t="shared" si="168"/>
        <v>0</v>
      </c>
      <c r="AC200" s="56">
        <v>0</v>
      </c>
      <c r="AD200" s="56">
        <v>0</v>
      </c>
      <c r="AE200" s="56">
        <v>0</v>
      </c>
      <c r="AF200" s="56">
        <f t="shared" si="169"/>
        <v>0</v>
      </c>
      <c r="AG200" s="56">
        <f t="shared" si="170"/>
        <v>0</v>
      </c>
      <c r="AH200" s="56">
        <v>0</v>
      </c>
      <c r="AI200" s="56">
        <v>0</v>
      </c>
      <c r="AJ200" s="56">
        <v>0</v>
      </c>
      <c r="AK200" s="56">
        <f t="shared" si="171"/>
        <v>0</v>
      </c>
      <c r="AL200" s="56">
        <f t="shared" si="172"/>
        <v>0</v>
      </c>
      <c r="AM200" s="56">
        <f t="shared" si="173"/>
        <v>1083086000</v>
      </c>
      <c r="AN200" s="60" t="s">
        <v>88</v>
      </c>
      <c r="AO200" s="65">
        <f t="shared" si="174"/>
        <v>2101000</v>
      </c>
      <c r="AQ200" s="64" t="s">
        <v>2984</v>
      </c>
      <c r="AR200" s="64">
        <f>VLOOKUP(H200,'ppto 2019'!J$5:J$955,1,FALSE)</f>
        <v>30104476</v>
      </c>
    </row>
    <row r="201" spans="1:44" s="64" customFormat="1" ht="15" customHeight="1" outlineLevel="2">
      <c r="A201" s="393">
        <v>31</v>
      </c>
      <c r="B201" s="393" t="s">
        <v>114</v>
      </c>
      <c r="C201" s="393" t="s">
        <v>80</v>
      </c>
      <c r="D201" s="393" t="s">
        <v>273</v>
      </c>
      <c r="E201" s="393" t="s">
        <v>274</v>
      </c>
      <c r="F201" s="393" t="s">
        <v>94</v>
      </c>
      <c r="G201" s="393" t="s">
        <v>138</v>
      </c>
      <c r="H201" s="394">
        <v>30270222</v>
      </c>
      <c r="I201" s="323" t="str">
        <f t="shared" si="164"/>
        <v>30270222-DISEÑO</v>
      </c>
      <c r="J201" s="170" t="str">
        <f t="shared" si="165"/>
        <v>30270222</v>
      </c>
      <c r="K201" s="170"/>
      <c r="L201" s="170">
        <v>31</v>
      </c>
      <c r="M201" s="170" t="s">
        <v>274</v>
      </c>
      <c r="N201" s="170"/>
      <c r="O201" s="170" t="e">
        <f>VLOOKUP(H201,#REF!,1,FALSE)</f>
        <v>#REF!</v>
      </c>
      <c r="P201" s="393" t="s">
        <v>929</v>
      </c>
      <c r="Q201" s="395">
        <v>22000000</v>
      </c>
      <c r="R201" s="56">
        <v>0</v>
      </c>
      <c r="S201" s="56">
        <v>0</v>
      </c>
      <c r="T201" s="172">
        <v>0</v>
      </c>
      <c r="U201" s="172">
        <v>0</v>
      </c>
      <c r="V201" s="172">
        <v>0</v>
      </c>
      <c r="W201" s="172">
        <f t="shared" si="166"/>
        <v>0</v>
      </c>
      <c r="X201" s="172">
        <v>0</v>
      </c>
      <c r="Y201" s="172">
        <v>0</v>
      </c>
      <c r="Z201" s="172">
        <v>0</v>
      </c>
      <c r="AA201" s="172">
        <f t="shared" si="167"/>
        <v>0</v>
      </c>
      <c r="AB201" s="56">
        <f t="shared" si="168"/>
        <v>0</v>
      </c>
      <c r="AC201" s="56">
        <v>0</v>
      </c>
      <c r="AD201" s="56">
        <v>0</v>
      </c>
      <c r="AE201" s="56">
        <v>0</v>
      </c>
      <c r="AF201" s="56">
        <f t="shared" si="169"/>
        <v>0</v>
      </c>
      <c r="AG201" s="56">
        <f t="shared" si="170"/>
        <v>0</v>
      </c>
      <c r="AH201" s="56">
        <v>0</v>
      </c>
      <c r="AI201" s="56">
        <v>0</v>
      </c>
      <c r="AJ201" s="56">
        <v>0</v>
      </c>
      <c r="AK201" s="56">
        <f t="shared" si="171"/>
        <v>0</v>
      </c>
      <c r="AL201" s="56">
        <f t="shared" si="172"/>
        <v>0</v>
      </c>
      <c r="AM201" s="56">
        <f t="shared" si="173"/>
        <v>22000000</v>
      </c>
      <c r="AN201" s="60" t="s">
        <v>88</v>
      </c>
      <c r="AO201" s="65">
        <f t="shared" si="174"/>
        <v>0</v>
      </c>
      <c r="AQ201" s="64" t="s">
        <v>2984</v>
      </c>
      <c r="AR201" s="64">
        <f>VLOOKUP(H201,'ppto 2019'!J$5:J$955,1,FALSE)</f>
        <v>30270222</v>
      </c>
    </row>
    <row r="202" spans="1:44" s="64" customFormat="1" ht="15" customHeight="1" outlineLevel="2">
      <c r="A202" s="393">
        <v>31</v>
      </c>
      <c r="B202" s="393" t="s">
        <v>114</v>
      </c>
      <c r="C202" s="393" t="s">
        <v>80</v>
      </c>
      <c r="D202" s="393" t="s">
        <v>273</v>
      </c>
      <c r="E202" s="393" t="s">
        <v>274</v>
      </c>
      <c r="F202" s="393" t="s">
        <v>84</v>
      </c>
      <c r="G202" s="393" t="s">
        <v>138</v>
      </c>
      <c r="H202" s="394">
        <v>30080922</v>
      </c>
      <c r="I202" s="323" t="str">
        <f t="shared" si="164"/>
        <v>30080922-DISEÑO</v>
      </c>
      <c r="J202" s="170" t="str">
        <f t="shared" si="165"/>
        <v>30080922</v>
      </c>
      <c r="K202" s="170"/>
      <c r="L202" s="170">
        <v>31</v>
      </c>
      <c r="M202" s="170"/>
      <c r="N202" s="170"/>
      <c r="O202" s="170"/>
      <c r="P202" s="393" t="s">
        <v>930</v>
      </c>
      <c r="Q202" s="395">
        <v>23524000</v>
      </c>
      <c r="R202" s="56">
        <v>0</v>
      </c>
      <c r="S202" s="56">
        <v>0</v>
      </c>
      <c r="T202" s="172">
        <v>0</v>
      </c>
      <c r="U202" s="172">
        <v>0</v>
      </c>
      <c r="V202" s="172">
        <v>0</v>
      </c>
      <c r="W202" s="172">
        <f t="shared" si="166"/>
        <v>0</v>
      </c>
      <c r="X202" s="172">
        <v>0</v>
      </c>
      <c r="Y202" s="172">
        <v>0</v>
      </c>
      <c r="Z202" s="172">
        <v>0</v>
      </c>
      <c r="AA202" s="172">
        <f t="shared" si="167"/>
        <v>0</v>
      </c>
      <c r="AB202" s="56">
        <f t="shared" si="168"/>
        <v>0</v>
      </c>
      <c r="AC202" s="56"/>
      <c r="AD202" s="56">
        <v>0</v>
      </c>
      <c r="AE202" s="56">
        <v>0</v>
      </c>
      <c r="AF202" s="56">
        <f t="shared" si="169"/>
        <v>0</v>
      </c>
      <c r="AG202" s="56">
        <f t="shared" si="170"/>
        <v>0</v>
      </c>
      <c r="AH202" s="56">
        <v>0</v>
      </c>
      <c r="AI202" s="56">
        <v>0</v>
      </c>
      <c r="AJ202" s="56">
        <v>0</v>
      </c>
      <c r="AK202" s="56">
        <f t="shared" si="171"/>
        <v>0</v>
      </c>
      <c r="AL202" s="56">
        <f t="shared" si="172"/>
        <v>0</v>
      </c>
      <c r="AM202" s="56">
        <f t="shared" si="173"/>
        <v>23524000</v>
      </c>
      <c r="AN202" s="60" t="s">
        <v>88</v>
      </c>
      <c r="AO202" s="65">
        <f t="shared" si="174"/>
        <v>0</v>
      </c>
      <c r="AQ202" s="64" t="s">
        <v>2984</v>
      </c>
      <c r="AR202" s="64">
        <f>VLOOKUP(H202,'ppto 2019'!J$5:J$955,1,FALSE)</f>
        <v>30080922</v>
      </c>
    </row>
    <row r="203" spans="1:44" s="64" customFormat="1" ht="15" customHeight="1" outlineLevel="2">
      <c r="A203" s="393">
        <v>31</v>
      </c>
      <c r="B203" s="393" t="s">
        <v>872</v>
      </c>
      <c r="C203" s="393" t="s">
        <v>105</v>
      </c>
      <c r="D203" s="393" t="s">
        <v>273</v>
      </c>
      <c r="E203" s="393" t="s">
        <v>274</v>
      </c>
      <c r="F203" s="393" t="s">
        <v>94</v>
      </c>
      <c r="G203" s="393" t="s">
        <v>85</v>
      </c>
      <c r="H203" s="394">
        <v>30115395</v>
      </c>
      <c r="I203" s="323" t="str">
        <f t="shared" si="164"/>
        <v>30115395-EJECUCION</v>
      </c>
      <c r="J203" s="170" t="str">
        <f t="shared" si="165"/>
        <v>30115395</v>
      </c>
      <c r="K203" s="170"/>
      <c r="L203" s="170">
        <v>31</v>
      </c>
      <c r="M203" s="170" t="s">
        <v>274</v>
      </c>
      <c r="N203" s="170"/>
      <c r="O203" s="170" t="e">
        <f>VLOOKUP(H203,#REF!,1,FALSE)</f>
        <v>#REF!</v>
      </c>
      <c r="P203" s="393" t="s">
        <v>294</v>
      </c>
      <c r="Q203" s="395">
        <v>790552000</v>
      </c>
      <c r="R203" s="56">
        <v>0</v>
      </c>
      <c r="S203" s="56">
        <v>0</v>
      </c>
      <c r="T203" s="172">
        <v>0</v>
      </c>
      <c r="U203" s="172">
        <v>0</v>
      </c>
      <c r="V203" s="172">
        <v>0</v>
      </c>
      <c r="W203" s="172">
        <f t="shared" si="166"/>
        <v>0</v>
      </c>
      <c r="X203" s="172">
        <v>0</v>
      </c>
      <c r="Y203" s="172">
        <v>0</v>
      </c>
      <c r="Z203" s="172">
        <v>0</v>
      </c>
      <c r="AA203" s="172">
        <f t="shared" si="167"/>
        <v>0</v>
      </c>
      <c r="AB203" s="56">
        <f t="shared" si="168"/>
        <v>0</v>
      </c>
      <c r="AC203" s="56">
        <v>0</v>
      </c>
      <c r="AD203" s="56">
        <v>0</v>
      </c>
      <c r="AE203" s="56">
        <v>0</v>
      </c>
      <c r="AF203" s="56">
        <f t="shared" si="169"/>
        <v>0</v>
      </c>
      <c r="AG203" s="56">
        <f t="shared" si="170"/>
        <v>0</v>
      </c>
      <c r="AH203" s="56">
        <v>0</v>
      </c>
      <c r="AI203" s="56">
        <v>0</v>
      </c>
      <c r="AJ203" s="56">
        <v>0</v>
      </c>
      <c r="AK203" s="56">
        <f t="shared" si="171"/>
        <v>0</v>
      </c>
      <c r="AL203" s="56">
        <f t="shared" si="172"/>
        <v>0</v>
      </c>
      <c r="AM203" s="56">
        <f t="shared" si="173"/>
        <v>790552000</v>
      </c>
      <c r="AN203" s="60" t="s">
        <v>88</v>
      </c>
      <c r="AO203" s="65">
        <f t="shared" si="174"/>
        <v>0</v>
      </c>
      <c r="AQ203" s="64" t="s">
        <v>2984</v>
      </c>
      <c r="AR203" s="64">
        <f>VLOOKUP(H203,'ppto 2019'!J$5:J$955,1,FALSE)</f>
        <v>30115395</v>
      </c>
    </row>
    <row r="204" spans="1:44" ht="15" customHeight="1" outlineLevel="2">
      <c r="A204" s="109"/>
      <c r="B204" s="109"/>
      <c r="C204" s="109"/>
      <c r="D204" s="109"/>
      <c r="E204" s="109"/>
      <c r="F204" s="109"/>
      <c r="G204" s="109"/>
      <c r="H204" s="106"/>
      <c r="I204" s="106"/>
      <c r="J204" s="106"/>
      <c r="K204" s="106"/>
      <c r="L204" s="106"/>
      <c r="M204" s="106"/>
      <c r="N204" s="106"/>
      <c r="O204" s="106"/>
      <c r="P204" s="352" t="s">
        <v>885</v>
      </c>
      <c r="Q204" s="79">
        <f t="shared" ref="Q204:AM204" si="175">SUBTOTAL(9,Q198:Q203)</f>
        <v>7043768000</v>
      </c>
      <c r="R204" s="79">
        <f t="shared" si="175"/>
        <v>6101000</v>
      </c>
      <c r="S204" s="79">
        <f t="shared" si="175"/>
        <v>0</v>
      </c>
      <c r="T204" s="79">
        <f t="shared" si="175"/>
        <v>0</v>
      </c>
      <c r="U204" s="79">
        <f t="shared" si="175"/>
        <v>0</v>
      </c>
      <c r="V204" s="79">
        <f t="shared" si="175"/>
        <v>0</v>
      </c>
      <c r="W204" s="79">
        <f t="shared" si="175"/>
        <v>0</v>
      </c>
      <c r="X204" s="79">
        <f t="shared" si="175"/>
        <v>0</v>
      </c>
      <c r="Y204" s="79">
        <f t="shared" si="175"/>
        <v>0</v>
      </c>
      <c r="Z204" s="79">
        <f t="shared" si="175"/>
        <v>0</v>
      </c>
      <c r="AA204" s="79">
        <f t="shared" si="175"/>
        <v>0</v>
      </c>
      <c r="AB204" s="79">
        <f t="shared" si="175"/>
        <v>0</v>
      </c>
      <c r="AC204" s="79">
        <f t="shared" si="175"/>
        <v>0</v>
      </c>
      <c r="AD204" s="79">
        <f t="shared" si="175"/>
        <v>0</v>
      </c>
      <c r="AE204" s="79">
        <f t="shared" si="175"/>
        <v>0</v>
      </c>
      <c r="AF204" s="79">
        <f t="shared" si="175"/>
        <v>0</v>
      </c>
      <c r="AG204" s="79">
        <f t="shared" si="175"/>
        <v>0</v>
      </c>
      <c r="AH204" s="79">
        <f t="shared" si="175"/>
        <v>0</v>
      </c>
      <c r="AI204" s="79">
        <f t="shared" si="175"/>
        <v>0</v>
      </c>
      <c r="AJ204" s="79">
        <f t="shared" si="175"/>
        <v>0</v>
      </c>
      <c r="AK204" s="79">
        <f t="shared" si="175"/>
        <v>0</v>
      </c>
      <c r="AL204" s="79">
        <f t="shared" si="175"/>
        <v>0</v>
      </c>
      <c r="AM204" s="79">
        <f t="shared" si="175"/>
        <v>7037667000</v>
      </c>
      <c r="AN204" s="108"/>
    </row>
    <row r="205" spans="1:44" ht="15" customHeight="1" outlineLevel="2">
      <c r="A205" s="109"/>
      <c r="B205" s="109"/>
      <c r="C205" s="109"/>
      <c r="D205" s="109"/>
      <c r="E205" s="109"/>
      <c r="F205" s="109"/>
      <c r="G205" s="109"/>
      <c r="H205" s="106"/>
      <c r="I205" s="106"/>
      <c r="J205" s="106"/>
      <c r="K205" s="106"/>
      <c r="L205" s="106"/>
      <c r="M205" s="106"/>
      <c r="N205" s="106"/>
      <c r="O205" s="106"/>
      <c r="P205" s="109"/>
      <c r="Q205" s="371"/>
      <c r="R205" s="186"/>
      <c r="S205" s="186"/>
      <c r="T205" s="186"/>
      <c r="U205" s="186"/>
      <c r="V205" s="186"/>
      <c r="W205" s="186"/>
      <c r="X205" s="186"/>
      <c r="Y205" s="186"/>
      <c r="Z205" s="186"/>
      <c r="AA205" s="186"/>
      <c r="AB205" s="186"/>
      <c r="AC205" s="186"/>
      <c r="AD205" s="186"/>
      <c r="AE205" s="186"/>
      <c r="AF205" s="186"/>
      <c r="AG205" s="186"/>
      <c r="AH205" s="186"/>
      <c r="AI205" s="186"/>
      <c r="AJ205" s="186"/>
      <c r="AK205" s="186"/>
      <c r="AL205" s="186"/>
      <c r="AM205" s="186"/>
      <c r="AN205" s="108"/>
    </row>
    <row r="206" spans="1:44" ht="15" customHeight="1" outlineLevel="2">
      <c r="A206" s="109"/>
      <c r="B206" s="109"/>
      <c r="C206" s="109"/>
      <c r="D206" s="109"/>
      <c r="E206" s="109"/>
      <c r="F206" s="109"/>
      <c r="G206" s="109"/>
      <c r="H206" s="106"/>
      <c r="I206" s="106"/>
      <c r="J206" s="106"/>
      <c r="K206" s="106"/>
      <c r="L206" s="106"/>
      <c r="M206" s="106"/>
      <c r="N206" s="106"/>
      <c r="O206" s="106"/>
      <c r="P206" s="43" t="s">
        <v>886</v>
      </c>
      <c r="Q206" s="371"/>
      <c r="R206" s="186"/>
      <c r="S206" s="186"/>
      <c r="T206" s="186"/>
      <c r="U206" s="186"/>
      <c r="V206" s="186"/>
      <c r="W206" s="186"/>
      <c r="X206" s="186"/>
      <c r="Y206" s="186"/>
      <c r="Z206" s="186"/>
      <c r="AA206" s="186"/>
      <c r="AB206" s="186"/>
      <c r="AC206" s="186"/>
      <c r="AD206" s="186"/>
      <c r="AE206" s="186"/>
      <c r="AF206" s="186"/>
      <c r="AG206" s="186"/>
      <c r="AH206" s="186"/>
      <c r="AI206" s="186"/>
      <c r="AJ206" s="186"/>
      <c r="AK206" s="186"/>
      <c r="AL206" s="186"/>
      <c r="AM206" s="186"/>
      <c r="AN206" s="108"/>
    </row>
    <row r="207" spans="1:44" s="64" customFormat="1" ht="15" customHeight="1" outlineLevel="2">
      <c r="A207" s="393">
        <v>31</v>
      </c>
      <c r="B207" s="393" t="s">
        <v>114</v>
      </c>
      <c r="C207" s="393" t="s">
        <v>90</v>
      </c>
      <c r="D207" s="393" t="s">
        <v>273</v>
      </c>
      <c r="E207" s="393" t="s">
        <v>274</v>
      </c>
      <c r="F207" s="393" t="s">
        <v>84</v>
      </c>
      <c r="G207" s="393" t="s">
        <v>138</v>
      </c>
      <c r="H207" s="508">
        <v>30480704</v>
      </c>
      <c r="I207" s="323" t="str">
        <f>CONCATENATE(H207,"-",G207)</f>
        <v>30480704-DISEÑO</v>
      </c>
      <c r="J207" s="170" t="str">
        <f t="shared" ref="J207:J210" si="176">CLEAN(H207)</f>
        <v>30480704</v>
      </c>
      <c r="K207" s="170"/>
      <c r="L207" s="170">
        <v>31</v>
      </c>
      <c r="M207" s="170" t="s">
        <v>274</v>
      </c>
      <c r="N207" s="170"/>
      <c r="O207" s="170" t="e">
        <f>VLOOKUP(H207,#REF!,1,FALSE)</f>
        <v>#REF!</v>
      </c>
      <c r="P207" s="393" t="s">
        <v>931</v>
      </c>
      <c r="Q207" s="395">
        <v>37736000</v>
      </c>
      <c r="R207" s="56">
        <v>0</v>
      </c>
      <c r="S207" s="56">
        <v>0</v>
      </c>
      <c r="T207" s="172">
        <v>0</v>
      </c>
      <c r="U207" s="172">
        <v>0</v>
      </c>
      <c r="V207" s="172">
        <v>0</v>
      </c>
      <c r="W207" s="172">
        <f>T207+U207+V207</f>
        <v>0</v>
      </c>
      <c r="X207" s="172">
        <v>0</v>
      </c>
      <c r="Y207" s="172">
        <v>0</v>
      </c>
      <c r="Z207" s="172">
        <v>0</v>
      </c>
      <c r="AA207" s="172">
        <f>X207+Y207+Z207</f>
        <v>0</v>
      </c>
      <c r="AB207" s="56">
        <f>T207+U207+V207+X207+Y207+Z207</f>
        <v>0</v>
      </c>
      <c r="AC207" s="56">
        <v>0</v>
      </c>
      <c r="AD207" s="56">
        <v>0</v>
      </c>
      <c r="AE207" s="56">
        <v>0</v>
      </c>
      <c r="AF207" s="56">
        <f>AC207+AD207+AE207</f>
        <v>0</v>
      </c>
      <c r="AG207" s="56">
        <f>W207+X207+Y207+Z207+AC207+AD207+AE207</f>
        <v>0</v>
      </c>
      <c r="AH207" s="56">
        <v>0</v>
      </c>
      <c r="AI207" s="56">
        <v>0</v>
      </c>
      <c r="AJ207" s="56">
        <v>0</v>
      </c>
      <c r="AK207" s="56">
        <f t="shared" ref="AK207:AK210" si="177">T207+U207+V207+X207+Y207+Z207+AC207+AD207+AE207+AH207+AI207+AJ207</f>
        <v>0</v>
      </c>
      <c r="AL207" s="56">
        <f t="shared" ref="AL207:AL210" si="178">S207-AK207</f>
        <v>0</v>
      </c>
      <c r="AM207" s="56">
        <f>Q207-(R207+S207)</f>
        <v>37736000</v>
      </c>
      <c r="AN207" s="60" t="s">
        <v>108</v>
      </c>
      <c r="AO207" s="65">
        <f t="shared" ref="AO207:AO210" si="179">R207+AK207</f>
        <v>0</v>
      </c>
      <c r="AR207" s="64" t="e">
        <f>VLOOKUP(H207,'ppto 2019'!J$5:J$955,1,FALSE)</f>
        <v>#N/A</v>
      </c>
    </row>
    <row r="208" spans="1:44" s="64" customFormat="1" ht="15" customHeight="1" outlineLevel="2">
      <c r="A208" s="393">
        <v>31</v>
      </c>
      <c r="B208" s="393" t="s">
        <v>872</v>
      </c>
      <c r="C208" s="393" t="s">
        <v>117</v>
      </c>
      <c r="D208" s="393" t="s">
        <v>273</v>
      </c>
      <c r="E208" s="393" t="s">
        <v>274</v>
      </c>
      <c r="F208" s="393" t="s">
        <v>292</v>
      </c>
      <c r="G208" s="393" t="s">
        <v>85</v>
      </c>
      <c r="H208" s="394">
        <v>30429872</v>
      </c>
      <c r="I208" s="323" t="str">
        <f>CONCATENATE(H208,"-",G208)</f>
        <v>30429872-EJECUCION</v>
      </c>
      <c r="J208" s="170" t="str">
        <f t="shared" si="176"/>
        <v>30429872</v>
      </c>
      <c r="K208" s="170"/>
      <c r="L208" s="170">
        <v>31</v>
      </c>
      <c r="M208" s="170" t="s">
        <v>274</v>
      </c>
      <c r="N208" s="170" t="s">
        <v>114</v>
      </c>
      <c r="O208" s="170" t="e">
        <f>VLOOKUP(H208,#REF!,1,FALSE)</f>
        <v>#REF!</v>
      </c>
      <c r="P208" s="393" t="s">
        <v>293</v>
      </c>
      <c r="Q208" s="395">
        <v>413476000</v>
      </c>
      <c r="R208" s="56">
        <v>0</v>
      </c>
      <c r="S208" s="56">
        <v>0</v>
      </c>
      <c r="T208" s="172">
        <v>0</v>
      </c>
      <c r="U208" s="172">
        <v>0</v>
      </c>
      <c r="V208" s="172">
        <v>0</v>
      </c>
      <c r="W208" s="172">
        <f>T208+U208+V208</f>
        <v>0</v>
      </c>
      <c r="X208" s="172">
        <v>0</v>
      </c>
      <c r="Y208" s="172">
        <v>0</v>
      </c>
      <c r="Z208" s="172">
        <v>0</v>
      </c>
      <c r="AA208" s="172">
        <f>X208+Y208+Z208</f>
        <v>0</v>
      </c>
      <c r="AB208" s="56">
        <f>T208+U208+V208+X208+Y208+Z208</f>
        <v>0</v>
      </c>
      <c r="AC208" s="56">
        <v>0</v>
      </c>
      <c r="AD208" s="56">
        <v>0</v>
      </c>
      <c r="AE208" s="56">
        <v>0</v>
      </c>
      <c r="AF208" s="56">
        <f>AC208+AD208+AE208</f>
        <v>0</v>
      </c>
      <c r="AG208" s="56">
        <f>W208+X208+Y208+Z208+AC208+AD208+AE208</f>
        <v>0</v>
      </c>
      <c r="AH208" s="56">
        <v>0</v>
      </c>
      <c r="AI208" s="56">
        <v>0</v>
      </c>
      <c r="AJ208" s="56">
        <v>0</v>
      </c>
      <c r="AK208" s="56">
        <f t="shared" si="177"/>
        <v>0</v>
      </c>
      <c r="AL208" s="56">
        <f t="shared" si="178"/>
        <v>0</v>
      </c>
      <c r="AM208" s="56">
        <f>Q208-(R208+S208)</f>
        <v>413476000</v>
      </c>
      <c r="AN208" s="60" t="s">
        <v>88</v>
      </c>
      <c r="AO208" s="65">
        <f t="shared" si="179"/>
        <v>0</v>
      </c>
      <c r="AR208" s="64">
        <f>VLOOKUP(H208,'ppto 2019'!J$5:J$955,1,FALSE)</f>
        <v>30429872</v>
      </c>
    </row>
    <row r="209" spans="1:44" s="64" customFormat="1" ht="15" customHeight="1" outlineLevel="2">
      <c r="A209" s="393">
        <v>31</v>
      </c>
      <c r="B209" s="393" t="s">
        <v>114</v>
      </c>
      <c r="C209" s="393" t="s">
        <v>90</v>
      </c>
      <c r="D209" s="393" t="s">
        <v>273</v>
      </c>
      <c r="E209" s="393" t="s">
        <v>274</v>
      </c>
      <c r="F209" s="393" t="s">
        <v>84</v>
      </c>
      <c r="G209" s="393" t="s">
        <v>138</v>
      </c>
      <c r="H209" s="394">
        <v>30437675</v>
      </c>
      <c r="I209" s="323" t="str">
        <f>CONCATENATE(H209,"-",G209)</f>
        <v>30437675-DISEÑO</v>
      </c>
      <c r="J209" s="170" t="str">
        <f t="shared" si="176"/>
        <v>30437675</v>
      </c>
      <c r="K209" s="170"/>
      <c r="L209" s="170">
        <v>31</v>
      </c>
      <c r="M209" s="170" t="s">
        <v>274</v>
      </c>
      <c r="N209" s="170"/>
      <c r="O209" s="170" t="e">
        <f>VLOOKUP(H209,#REF!,1,FALSE)</f>
        <v>#REF!</v>
      </c>
      <c r="P209" s="393" t="s">
        <v>454</v>
      </c>
      <c r="Q209" s="395">
        <v>548000000</v>
      </c>
      <c r="R209" s="56">
        <v>0</v>
      </c>
      <c r="S209" s="56">
        <v>0</v>
      </c>
      <c r="T209" s="172">
        <v>0</v>
      </c>
      <c r="U209" s="172">
        <v>0</v>
      </c>
      <c r="V209" s="172">
        <v>0</v>
      </c>
      <c r="W209" s="172">
        <f>T209+U209+V209</f>
        <v>0</v>
      </c>
      <c r="X209" s="172">
        <v>0</v>
      </c>
      <c r="Y209" s="172">
        <v>0</v>
      </c>
      <c r="Z209" s="172">
        <v>0</v>
      </c>
      <c r="AA209" s="172">
        <f>X209+Y209+Z209</f>
        <v>0</v>
      </c>
      <c r="AB209" s="56">
        <f>T209+U209+V209+X209+Y209+Z209</f>
        <v>0</v>
      </c>
      <c r="AC209" s="56">
        <v>0</v>
      </c>
      <c r="AD209" s="56">
        <v>0</v>
      </c>
      <c r="AE209" s="56">
        <v>0</v>
      </c>
      <c r="AF209" s="56">
        <f>AC209+AD209+AE209</f>
        <v>0</v>
      </c>
      <c r="AG209" s="56">
        <f>W209+X209+Y209+Z209+AC209+AD209+AE209</f>
        <v>0</v>
      </c>
      <c r="AH209" s="56">
        <v>0</v>
      </c>
      <c r="AI209" s="56">
        <v>0</v>
      </c>
      <c r="AJ209" s="56">
        <v>0</v>
      </c>
      <c r="AK209" s="56">
        <f t="shared" si="177"/>
        <v>0</v>
      </c>
      <c r="AL209" s="56">
        <f t="shared" si="178"/>
        <v>0</v>
      </c>
      <c r="AM209" s="56">
        <f>Q209-(R209+S209)</f>
        <v>548000000</v>
      </c>
      <c r="AN209" s="60" t="s">
        <v>88</v>
      </c>
      <c r="AO209" s="65">
        <f t="shared" si="179"/>
        <v>0</v>
      </c>
      <c r="AR209" s="64">
        <f>VLOOKUP(H209,'ppto 2019'!J$5:J$955,1,FALSE)</f>
        <v>30437675</v>
      </c>
    </row>
    <row r="210" spans="1:44" s="64" customFormat="1" ht="15" customHeight="1" outlineLevel="2">
      <c r="A210" s="393">
        <v>31</v>
      </c>
      <c r="B210" s="393" t="s">
        <v>114</v>
      </c>
      <c r="C210" s="393" t="s">
        <v>90</v>
      </c>
      <c r="D210" s="393" t="s">
        <v>273</v>
      </c>
      <c r="E210" s="393" t="s">
        <v>274</v>
      </c>
      <c r="F210" s="393" t="s">
        <v>84</v>
      </c>
      <c r="G210" s="393" t="s">
        <v>85</v>
      </c>
      <c r="H210" s="508">
        <v>30127010</v>
      </c>
      <c r="I210" s="323" t="str">
        <f>CONCATENATE(H210,"-",G210)</f>
        <v>30127010-EJECUCION</v>
      </c>
      <c r="J210" s="170" t="str">
        <f t="shared" si="176"/>
        <v>30127010</v>
      </c>
      <c r="K210" s="170"/>
      <c r="L210" s="170">
        <v>31</v>
      </c>
      <c r="M210" s="170" t="s">
        <v>274</v>
      </c>
      <c r="N210" s="170"/>
      <c r="O210" s="170" t="e">
        <f>VLOOKUP(H210,#REF!,1,FALSE)</f>
        <v>#REF!</v>
      </c>
      <c r="P210" s="393" t="s">
        <v>932</v>
      </c>
      <c r="Q210" s="395">
        <v>2515811000</v>
      </c>
      <c r="R210" s="56">
        <v>0</v>
      </c>
      <c r="S210" s="56">
        <v>0</v>
      </c>
      <c r="T210" s="172">
        <v>0</v>
      </c>
      <c r="U210" s="172">
        <v>0</v>
      </c>
      <c r="V210" s="172">
        <v>0</v>
      </c>
      <c r="W210" s="172">
        <f>T210+U210+V210</f>
        <v>0</v>
      </c>
      <c r="X210" s="172">
        <v>0</v>
      </c>
      <c r="Y210" s="172">
        <v>0</v>
      </c>
      <c r="Z210" s="172">
        <v>0</v>
      </c>
      <c r="AA210" s="172">
        <f>X210+Y210+Z210</f>
        <v>0</v>
      </c>
      <c r="AB210" s="56">
        <f>T210+U210+V210+X210+Y210+Z210</f>
        <v>0</v>
      </c>
      <c r="AC210" s="56">
        <v>0</v>
      </c>
      <c r="AD210" s="56">
        <v>0</v>
      </c>
      <c r="AE210" s="56">
        <v>0</v>
      </c>
      <c r="AF210" s="56">
        <f>AC210+AD210+AE210</f>
        <v>0</v>
      </c>
      <c r="AG210" s="56">
        <f>W210+X210+Y210+Z210+AC210+AD210+AE210</f>
        <v>0</v>
      </c>
      <c r="AH210" s="56">
        <v>0</v>
      </c>
      <c r="AI210" s="56">
        <v>0</v>
      </c>
      <c r="AJ210" s="56">
        <v>0</v>
      </c>
      <c r="AK210" s="56">
        <f t="shared" si="177"/>
        <v>0</v>
      </c>
      <c r="AL210" s="56">
        <f t="shared" si="178"/>
        <v>0</v>
      </c>
      <c r="AM210" s="56">
        <f>Q210-(R210+S210)</f>
        <v>2515811000</v>
      </c>
      <c r="AN210" s="60" t="s">
        <v>88</v>
      </c>
      <c r="AO210" s="65">
        <f t="shared" si="179"/>
        <v>0</v>
      </c>
      <c r="AR210" s="64" t="e">
        <f>VLOOKUP(H210,'ppto 2019'!J$5:J$955,1,FALSE)</f>
        <v>#N/A</v>
      </c>
    </row>
    <row r="211" spans="1:44" ht="15" customHeight="1" outlineLevel="2">
      <c r="A211" s="62"/>
      <c r="B211" s="62"/>
      <c r="C211" s="62"/>
      <c r="D211" s="62"/>
      <c r="E211" s="62"/>
      <c r="F211" s="62"/>
      <c r="G211" s="62"/>
      <c r="H211" s="377"/>
      <c r="I211" s="377"/>
      <c r="J211" s="377"/>
      <c r="K211" s="377"/>
      <c r="L211" s="377"/>
      <c r="M211" s="377"/>
      <c r="N211" s="377"/>
      <c r="O211" s="377"/>
      <c r="P211" s="352" t="s">
        <v>887</v>
      </c>
      <c r="Q211" s="79">
        <f t="shared" ref="Q211:AM211" si="180">SUBTOTAL(9,Q207:Q210)</f>
        <v>3515023000</v>
      </c>
      <c r="R211" s="79">
        <f t="shared" si="180"/>
        <v>0</v>
      </c>
      <c r="S211" s="79">
        <f t="shared" si="180"/>
        <v>0</v>
      </c>
      <c r="T211" s="79">
        <f t="shared" si="180"/>
        <v>0</v>
      </c>
      <c r="U211" s="79">
        <f t="shared" si="180"/>
        <v>0</v>
      </c>
      <c r="V211" s="79">
        <f t="shared" si="180"/>
        <v>0</v>
      </c>
      <c r="W211" s="79">
        <f t="shared" si="180"/>
        <v>0</v>
      </c>
      <c r="X211" s="79">
        <f t="shared" si="180"/>
        <v>0</v>
      </c>
      <c r="Y211" s="79">
        <f t="shared" si="180"/>
        <v>0</v>
      </c>
      <c r="Z211" s="79">
        <f t="shared" si="180"/>
        <v>0</v>
      </c>
      <c r="AA211" s="79">
        <f t="shared" si="180"/>
        <v>0</v>
      </c>
      <c r="AB211" s="79">
        <f t="shared" si="180"/>
        <v>0</v>
      </c>
      <c r="AC211" s="79">
        <f t="shared" si="180"/>
        <v>0</v>
      </c>
      <c r="AD211" s="79">
        <f t="shared" si="180"/>
        <v>0</v>
      </c>
      <c r="AE211" s="79">
        <f t="shared" si="180"/>
        <v>0</v>
      </c>
      <c r="AF211" s="79">
        <f t="shared" si="180"/>
        <v>0</v>
      </c>
      <c r="AG211" s="79">
        <f t="shared" si="180"/>
        <v>0</v>
      </c>
      <c r="AH211" s="79">
        <f t="shared" si="180"/>
        <v>0</v>
      </c>
      <c r="AI211" s="79">
        <f t="shared" si="180"/>
        <v>0</v>
      </c>
      <c r="AJ211" s="79">
        <f t="shared" si="180"/>
        <v>0</v>
      </c>
      <c r="AK211" s="79">
        <f t="shared" si="180"/>
        <v>0</v>
      </c>
      <c r="AL211" s="79">
        <f t="shared" si="180"/>
        <v>0</v>
      </c>
      <c r="AM211" s="79">
        <f t="shared" si="180"/>
        <v>3515023000</v>
      </c>
      <c r="AN211" s="398"/>
    </row>
    <row r="212" spans="1:44" ht="15" customHeight="1" outlineLevel="2">
      <c r="A212" s="109"/>
      <c r="B212" s="109"/>
      <c r="C212" s="109"/>
      <c r="D212" s="109"/>
      <c r="E212" s="109"/>
      <c r="F212" s="109"/>
      <c r="G212" s="109"/>
      <c r="H212" s="106"/>
      <c r="I212" s="106"/>
      <c r="J212" s="106"/>
      <c r="K212" s="106"/>
      <c r="L212" s="106"/>
      <c r="M212" s="106"/>
      <c r="N212" s="106"/>
      <c r="O212" s="106"/>
      <c r="P212" s="109"/>
      <c r="Q212" s="371"/>
      <c r="R212" s="186"/>
      <c r="S212" s="186"/>
      <c r="T212" s="186"/>
      <c r="U212" s="186"/>
      <c r="V212" s="186"/>
      <c r="W212" s="186"/>
      <c r="X212" s="186"/>
      <c r="Y212" s="186"/>
      <c r="Z212" s="186"/>
      <c r="AA212" s="186"/>
      <c r="AB212" s="186"/>
      <c r="AC212" s="186"/>
      <c r="AD212" s="186"/>
      <c r="AE212" s="186"/>
      <c r="AF212" s="186"/>
      <c r="AG212" s="186"/>
      <c r="AH212" s="186"/>
      <c r="AI212" s="186"/>
      <c r="AJ212" s="186"/>
      <c r="AK212" s="186"/>
      <c r="AL212" s="186"/>
      <c r="AM212" s="186"/>
      <c r="AN212" s="108"/>
    </row>
    <row r="213" spans="1:44" ht="18.75" customHeight="1" outlineLevel="1">
      <c r="A213" s="109"/>
      <c r="B213" s="109"/>
      <c r="C213" s="109"/>
      <c r="D213" s="109"/>
      <c r="E213" s="84"/>
      <c r="F213" s="109"/>
      <c r="G213" s="109"/>
      <c r="H213" s="106"/>
      <c r="I213" s="106"/>
      <c r="J213" s="106"/>
      <c r="K213" s="106"/>
      <c r="L213" s="106"/>
      <c r="M213" s="106"/>
      <c r="N213" s="106"/>
      <c r="O213" s="106"/>
      <c r="P213" s="399" t="s">
        <v>933</v>
      </c>
      <c r="Q213" s="400">
        <f t="shared" ref="Q213:AM213" si="181">Q211+Q204+Q176+Q195+Q189</f>
        <v>38217487966</v>
      </c>
      <c r="R213" s="400">
        <f t="shared" si="181"/>
        <v>18305494113</v>
      </c>
      <c r="S213" s="400">
        <f t="shared" si="181"/>
        <v>3431187023</v>
      </c>
      <c r="T213" s="400">
        <f t="shared" si="181"/>
        <v>13163116</v>
      </c>
      <c r="U213" s="400">
        <f t="shared" si="181"/>
        <v>180842917</v>
      </c>
      <c r="V213" s="400">
        <f t="shared" si="181"/>
        <v>175986453</v>
      </c>
      <c r="W213" s="400">
        <f t="shared" si="181"/>
        <v>369992486</v>
      </c>
      <c r="X213" s="400">
        <f t="shared" si="181"/>
        <v>181290316</v>
      </c>
      <c r="Y213" s="400">
        <f t="shared" si="181"/>
        <v>627404294</v>
      </c>
      <c r="Z213" s="400">
        <f t="shared" si="181"/>
        <v>505613548</v>
      </c>
      <c r="AA213" s="400">
        <f t="shared" si="181"/>
        <v>1314308158</v>
      </c>
      <c r="AB213" s="400">
        <f t="shared" si="181"/>
        <v>1684300644</v>
      </c>
      <c r="AC213" s="400">
        <f t="shared" si="181"/>
        <v>33120636</v>
      </c>
      <c r="AD213" s="400">
        <f t="shared" si="181"/>
        <v>248867410</v>
      </c>
      <c r="AE213" s="400">
        <f t="shared" si="181"/>
        <v>309925343</v>
      </c>
      <c r="AF213" s="400">
        <f t="shared" si="181"/>
        <v>591913389</v>
      </c>
      <c r="AG213" s="400">
        <f t="shared" si="181"/>
        <v>2276214033</v>
      </c>
      <c r="AH213" s="400">
        <f t="shared" si="181"/>
        <v>238103884</v>
      </c>
      <c r="AI213" s="400">
        <f t="shared" si="181"/>
        <v>144368122</v>
      </c>
      <c r="AJ213" s="400">
        <f t="shared" si="181"/>
        <v>754999768</v>
      </c>
      <c r="AK213" s="400">
        <f t="shared" si="181"/>
        <v>3431187023</v>
      </c>
      <c r="AL213" s="400">
        <f t="shared" si="181"/>
        <v>0</v>
      </c>
      <c r="AM213" s="400">
        <f t="shared" si="181"/>
        <v>16480806830</v>
      </c>
      <c r="AN213" s="108"/>
    </row>
    <row r="214" spans="1:44" ht="15" customHeight="1" outlineLevel="1">
      <c r="A214" s="109"/>
      <c r="B214" s="109"/>
      <c r="C214" s="109"/>
      <c r="D214" s="109"/>
      <c r="E214" s="84"/>
      <c r="F214" s="109"/>
      <c r="G214" s="109"/>
      <c r="H214" s="106"/>
      <c r="I214" s="106"/>
      <c r="J214" s="106"/>
      <c r="K214" s="106"/>
      <c r="L214" s="106"/>
      <c r="M214" s="106"/>
      <c r="N214" s="106"/>
      <c r="O214" s="106"/>
      <c r="P214" s="84"/>
      <c r="Q214" s="85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108"/>
    </row>
    <row r="215" spans="1:44" ht="26.25" customHeight="1" outlineLevel="1">
      <c r="A215" s="109"/>
      <c r="B215" s="109"/>
      <c r="C215" s="109"/>
      <c r="D215" s="109"/>
      <c r="E215" s="84"/>
      <c r="F215" s="109"/>
      <c r="G215" s="109"/>
      <c r="H215" s="106"/>
      <c r="I215" s="106"/>
      <c r="J215" s="106"/>
      <c r="K215" s="106"/>
      <c r="L215" s="106"/>
      <c r="M215" s="106"/>
      <c r="N215" s="106"/>
      <c r="O215" s="106"/>
      <c r="P215" s="401" t="s">
        <v>307</v>
      </c>
      <c r="Q215" s="85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108"/>
    </row>
    <row r="216" spans="1:44" ht="15" customHeight="1" outlineLevel="1">
      <c r="A216" s="109"/>
      <c r="B216" s="109"/>
      <c r="C216" s="109"/>
      <c r="D216" s="109"/>
      <c r="E216" s="84"/>
      <c r="F216" s="109"/>
      <c r="G216" s="109"/>
      <c r="H216" s="106"/>
      <c r="I216" s="106"/>
      <c r="J216" s="106"/>
      <c r="K216" s="106"/>
      <c r="L216" s="106"/>
      <c r="M216" s="106"/>
      <c r="N216" s="106"/>
      <c r="O216" s="106"/>
      <c r="P216" s="43" t="s">
        <v>871</v>
      </c>
      <c r="Q216" s="85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108"/>
    </row>
    <row r="217" spans="1:44" s="64" customFormat="1" ht="15" customHeight="1" outlineLevel="2">
      <c r="A217" s="393">
        <v>31</v>
      </c>
      <c r="B217" s="393" t="s">
        <v>79</v>
      </c>
      <c r="C217" s="393" t="s">
        <v>102</v>
      </c>
      <c r="D217" s="393" t="s">
        <v>273</v>
      </c>
      <c r="E217" s="393" t="s">
        <v>309</v>
      </c>
      <c r="F217" s="393" t="s">
        <v>94</v>
      </c>
      <c r="G217" s="393" t="s">
        <v>85</v>
      </c>
      <c r="H217" s="394">
        <v>20086686</v>
      </c>
      <c r="I217" s="170" t="str">
        <f>CONCATENATE(H217,"-",G217)</f>
        <v>20086686-EJECUCION</v>
      </c>
      <c r="J217" s="170" t="str">
        <f t="shared" ref="J217:J220" si="182">CLEAN(H217)</f>
        <v>20086686</v>
      </c>
      <c r="K217" s="170"/>
      <c r="L217" s="170">
        <v>31</v>
      </c>
      <c r="M217" s="170" t="s">
        <v>309</v>
      </c>
      <c r="N217" s="170"/>
      <c r="O217" s="170" t="e">
        <f>VLOOKUP(H217,#REF!,1,FALSE)</f>
        <v>#REF!</v>
      </c>
      <c r="P217" s="393" t="s">
        <v>313</v>
      </c>
      <c r="Q217" s="395">
        <v>7033944000</v>
      </c>
      <c r="R217" s="56">
        <v>95882250</v>
      </c>
      <c r="S217" s="56">
        <v>49902500</v>
      </c>
      <c r="T217" s="172">
        <v>0</v>
      </c>
      <c r="U217" s="172">
        <v>0</v>
      </c>
      <c r="V217" s="172">
        <v>0</v>
      </c>
      <c r="W217" s="172">
        <f>T217+U217+V217</f>
        <v>0</v>
      </c>
      <c r="X217" s="172">
        <v>0</v>
      </c>
      <c r="Y217" s="172">
        <v>0</v>
      </c>
      <c r="Z217" s="172">
        <v>0</v>
      </c>
      <c r="AA217" s="172">
        <f>X217+Y217+Z217</f>
        <v>0</v>
      </c>
      <c r="AB217" s="56">
        <f>T217+U217+V217+X217+Y217+Z217</f>
        <v>0</v>
      </c>
      <c r="AC217" s="56">
        <v>0</v>
      </c>
      <c r="AD217" s="56">
        <v>0</v>
      </c>
      <c r="AE217" s="56">
        <v>0</v>
      </c>
      <c r="AF217" s="56">
        <f>AC217+AD217+AE217</f>
        <v>0</v>
      </c>
      <c r="AG217" s="56">
        <f>W217+X217+Y217+Z217+AC217+AD217+AE217</f>
        <v>0</v>
      </c>
      <c r="AH217" s="56">
        <v>0</v>
      </c>
      <c r="AI217" s="56">
        <v>0</v>
      </c>
      <c r="AJ217" s="56">
        <v>49902500</v>
      </c>
      <c r="AK217" s="56">
        <f t="shared" ref="AK217:AK220" si="183">T217+U217+V217+X217+Y217+Z217+AC217+AD217+AE217+AH217+AI217+AJ217</f>
        <v>49902500</v>
      </c>
      <c r="AL217" s="56">
        <f t="shared" ref="AL217:AL220" si="184">S217-AK217</f>
        <v>0</v>
      </c>
      <c r="AM217" s="56">
        <f>Q217-(R217+S217)</f>
        <v>6888159250</v>
      </c>
      <c r="AN217" s="60" t="s">
        <v>88</v>
      </c>
      <c r="AO217" s="65">
        <f t="shared" ref="AO217:AO220" si="185">R217+AK217</f>
        <v>145784750</v>
      </c>
      <c r="AR217" s="64">
        <f>VLOOKUP(H217,'ppto 2019'!J$5:J$955,1,FALSE)</f>
        <v>20086686</v>
      </c>
    </row>
    <row r="218" spans="1:44" s="64" customFormat="1" ht="15" customHeight="1" outlineLevel="2">
      <c r="A218" s="393">
        <v>31</v>
      </c>
      <c r="B218" s="393" t="s">
        <v>872</v>
      </c>
      <c r="C218" s="393" t="s">
        <v>90</v>
      </c>
      <c r="D218" s="393" t="s">
        <v>273</v>
      </c>
      <c r="E218" s="393" t="s">
        <v>309</v>
      </c>
      <c r="F218" s="393" t="s">
        <v>84</v>
      </c>
      <c r="G218" s="393" t="s">
        <v>85</v>
      </c>
      <c r="H218" s="394">
        <v>30115349</v>
      </c>
      <c r="I218" s="170" t="str">
        <f>CONCATENATE(H218,"-",G218)</f>
        <v>30115349-EJECUCION</v>
      </c>
      <c r="J218" s="170" t="str">
        <f t="shared" si="182"/>
        <v>30115349</v>
      </c>
      <c r="K218" s="170"/>
      <c r="L218" s="170">
        <v>31</v>
      </c>
      <c r="M218" s="170" t="s">
        <v>309</v>
      </c>
      <c r="N218" s="170"/>
      <c r="O218" s="170" t="e">
        <f>VLOOKUP(H218,#REF!,1,FALSE)</f>
        <v>#REF!</v>
      </c>
      <c r="P218" s="393" t="s">
        <v>312</v>
      </c>
      <c r="Q218" s="395">
        <v>729404270</v>
      </c>
      <c r="R218" s="56">
        <v>3001000</v>
      </c>
      <c r="S218" s="56">
        <v>672999179</v>
      </c>
      <c r="T218" s="172">
        <v>0</v>
      </c>
      <c r="U218" s="172">
        <v>0</v>
      </c>
      <c r="V218" s="172">
        <v>149999999</v>
      </c>
      <c r="W218" s="172">
        <f>T218+U218+V218</f>
        <v>149999999</v>
      </c>
      <c r="X218" s="172">
        <v>142299999</v>
      </c>
      <c r="Y218" s="172">
        <v>77990000</v>
      </c>
      <c r="Z218" s="172">
        <v>122299999</v>
      </c>
      <c r="AA218" s="172">
        <f>X218+Y218+Z218</f>
        <v>342589998</v>
      </c>
      <c r="AB218" s="56">
        <f>T218+U218+V218+X218+Y218+Z218</f>
        <v>492589997</v>
      </c>
      <c r="AC218" s="56">
        <v>45300001</v>
      </c>
      <c r="AD218" s="56">
        <v>17300002</v>
      </c>
      <c r="AE218" s="56">
        <v>0</v>
      </c>
      <c r="AF218" s="56">
        <f>AC218+AD218+AE218</f>
        <v>62600003</v>
      </c>
      <c r="AG218" s="56">
        <f>W218+X218+Y218+Z218+AC218+AD218+AE218</f>
        <v>555190000</v>
      </c>
      <c r="AH218" s="56">
        <v>4600000</v>
      </c>
      <c r="AI218" s="56">
        <v>57362942</v>
      </c>
      <c r="AJ218" s="56">
        <v>55846237</v>
      </c>
      <c r="AK218" s="56">
        <f t="shared" si="183"/>
        <v>672999179</v>
      </c>
      <c r="AL218" s="56">
        <f t="shared" si="184"/>
        <v>0</v>
      </c>
      <c r="AM218" s="56">
        <f>Q218-(R218+S218)</f>
        <v>53404091</v>
      </c>
      <c r="AN218" s="60" t="s">
        <v>88</v>
      </c>
      <c r="AO218" s="65">
        <f t="shared" si="185"/>
        <v>676000179</v>
      </c>
      <c r="AR218" s="64">
        <f>VLOOKUP(H218,'ppto 2019'!J$5:J$955,1,FALSE)</f>
        <v>30115349</v>
      </c>
    </row>
    <row r="219" spans="1:44" s="64" customFormat="1" ht="15" customHeight="1" outlineLevel="2">
      <c r="A219" s="393">
        <v>31</v>
      </c>
      <c r="B219" s="393" t="s">
        <v>79</v>
      </c>
      <c r="C219" s="393" t="s">
        <v>96</v>
      </c>
      <c r="D219" s="393" t="s">
        <v>273</v>
      </c>
      <c r="E219" s="393" t="s">
        <v>309</v>
      </c>
      <c r="F219" s="393" t="s">
        <v>94</v>
      </c>
      <c r="G219" s="393" t="s">
        <v>85</v>
      </c>
      <c r="H219" s="394">
        <v>30087299</v>
      </c>
      <c r="I219" s="170" t="str">
        <f>CONCATENATE(H219,"-",G219)</f>
        <v>30087299-EJECUCION</v>
      </c>
      <c r="J219" s="170" t="str">
        <f t="shared" si="182"/>
        <v>30087299</v>
      </c>
      <c r="K219" s="170"/>
      <c r="L219" s="170">
        <v>31</v>
      </c>
      <c r="M219" s="170" t="s">
        <v>309</v>
      </c>
      <c r="N219" s="170"/>
      <c r="O219" s="170" t="e">
        <f>VLOOKUP(H219,#REF!,1,FALSE)</f>
        <v>#REF!</v>
      </c>
      <c r="P219" s="393" t="s">
        <v>310</v>
      </c>
      <c r="Q219" s="395">
        <v>1136464000</v>
      </c>
      <c r="R219" s="56">
        <v>0</v>
      </c>
      <c r="S219" s="56">
        <v>951882912</v>
      </c>
      <c r="T219" s="172">
        <v>0</v>
      </c>
      <c r="U219" s="172">
        <v>0</v>
      </c>
      <c r="V219" s="172">
        <v>0</v>
      </c>
      <c r="W219" s="172">
        <f>T219+U219+V219</f>
        <v>0</v>
      </c>
      <c r="X219" s="172">
        <v>0</v>
      </c>
      <c r="Y219" s="172">
        <v>75956162</v>
      </c>
      <c r="Z219" s="172">
        <v>74681844</v>
      </c>
      <c r="AA219" s="172">
        <f>X219+Y219+Z219</f>
        <v>150638006</v>
      </c>
      <c r="AB219" s="56">
        <f>T219+U219+V219+X219+Y219+Z219</f>
        <v>150638006</v>
      </c>
      <c r="AC219" s="56">
        <v>98201509</v>
      </c>
      <c r="AD219" s="56">
        <v>100912728</v>
      </c>
      <c r="AE219" s="56">
        <v>0</v>
      </c>
      <c r="AF219" s="56">
        <f>AC219+AD219+AE219</f>
        <v>199114237</v>
      </c>
      <c r="AG219" s="56">
        <f>W219+X219+Y219+Z219+AC219+AD219+AE219</f>
        <v>349752243</v>
      </c>
      <c r="AH219" s="56">
        <v>293722264</v>
      </c>
      <c r="AI219" s="56">
        <v>79931225</v>
      </c>
      <c r="AJ219" s="56">
        <v>228477180</v>
      </c>
      <c r="AK219" s="56">
        <f t="shared" si="183"/>
        <v>951882912</v>
      </c>
      <c r="AL219" s="56">
        <f t="shared" si="184"/>
        <v>0</v>
      </c>
      <c r="AM219" s="56">
        <f>Q219-(R219+S219)</f>
        <v>184581088</v>
      </c>
      <c r="AN219" s="60" t="s">
        <v>88</v>
      </c>
      <c r="AO219" s="65">
        <f t="shared" si="185"/>
        <v>951882912</v>
      </c>
      <c r="AR219" s="64">
        <f>VLOOKUP(H219,'ppto 2019'!J$5:J$955,1,FALSE)</f>
        <v>30087299</v>
      </c>
    </row>
    <row r="220" spans="1:44" s="64" customFormat="1" ht="15" customHeight="1" outlineLevel="2">
      <c r="A220" s="393">
        <v>31</v>
      </c>
      <c r="B220" s="393" t="s">
        <v>114</v>
      </c>
      <c r="C220" s="393" t="s">
        <v>90</v>
      </c>
      <c r="D220" s="393" t="s">
        <v>273</v>
      </c>
      <c r="E220" s="393" t="s">
        <v>309</v>
      </c>
      <c r="F220" s="393" t="s">
        <v>84</v>
      </c>
      <c r="G220" s="393" t="s">
        <v>85</v>
      </c>
      <c r="H220" s="394">
        <v>30480531</v>
      </c>
      <c r="I220" s="170" t="str">
        <f>CONCATENATE(H220,"-",G220)</f>
        <v>30480531-EJECUCION</v>
      </c>
      <c r="J220" s="170" t="str">
        <f t="shared" si="182"/>
        <v>30480531</v>
      </c>
      <c r="K220" s="170"/>
      <c r="L220" s="170">
        <v>31</v>
      </c>
      <c r="M220" s="170" t="s">
        <v>309</v>
      </c>
      <c r="N220" s="170"/>
      <c r="O220" s="170" t="e">
        <f>VLOOKUP(H220,#REF!,1,FALSE)</f>
        <v>#REF!</v>
      </c>
      <c r="P220" s="393" t="s">
        <v>311</v>
      </c>
      <c r="Q220" s="395">
        <v>469704000</v>
      </c>
      <c r="R220" s="56">
        <v>0</v>
      </c>
      <c r="S220" s="56">
        <v>292581069</v>
      </c>
      <c r="T220" s="172">
        <v>0</v>
      </c>
      <c r="U220" s="172">
        <v>0</v>
      </c>
      <c r="V220" s="172">
        <v>0</v>
      </c>
      <c r="W220" s="172">
        <f>T220+U220+V220</f>
        <v>0</v>
      </c>
      <c r="X220" s="172">
        <v>0</v>
      </c>
      <c r="Y220" s="172">
        <v>0</v>
      </c>
      <c r="Z220" s="172">
        <v>0</v>
      </c>
      <c r="AA220" s="172">
        <f>X220+Y220+Z220</f>
        <v>0</v>
      </c>
      <c r="AB220" s="56">
        <f>T220+U220+V220+X220+Y220+Z220</f>
        <v>0</v>
      </c>
      <c r="AC220" s="56">
        <v>0</v>
      </c>
      <c r="AD220" s="56">
        <v>0</v>
      </c>
      <c r="AE220" s="56">
        <v>0</v>
      </c>
      <c r="AF220" s="56">
        <f>AC220+AD220+AE220</f>
        <v>0</v>
      </c>
      <c r="AG220" s="56">
        <f>W220+X220+Y220+Z220+AC220+AD220+AE220</f>
        <v>0</v>
      </c>
      <c r="AH220" s="56">
        <v>34957041</v>
      </c>
      <c r="AI220" s="56">
        <v>3399750</v>
      </c>
      <c r="AJ220" s="56">
        <v>254224278</v>
      </c>
      <c r="AK220" s="56">
        <f t="shared" si="183"/>
        <v>292581069</v>
      </c>
      <c r="AL220" s="56">
        <f t="shared" si="184"/>
        <v>0</v>
      </c>
      <c r="AM220" s="56">
        <f>Q220-(R220+S220)</f>
        <v>177122931</v>
      </c>
      <c r="AN220" s="60" t="s">
        <v>88</v>
      </c>
      <c r="AO220" s="65">
        <f t="shared" si="185"/>
        <v>292581069</v>
      </c>
      <c r="AR220" s="64">
        <f>VLOOKUP(H220,'ppto 2019'!J$5:J$955,1,FALSE)</f>
        <v>30480531</v>
      </c>
    </row>
    <row r="221" spans="1:44" ht="15" customHeight="1" outlineLevel="2">
      <c r="A221" s="109"/>
      <c r="B221" s="109"/>
      <c r="C221" s="109"/>
      <c r="D221" s="109"/>
      <c r="E221" s="109"/>
      <c r="F221" s="109"/>
      <c r="G221" s="109"/>
      <c r="H221" s="106"/>
      <c r="I221" s="106"/>
      <c r="J221" s="106"/>
      <c r="K221" s="106"/>
      <c r="L221" s="106"/>
      <c r="M221" s="106"/>
      <c r="N221" s="106"/>
      <c r="O221" s="106"/>
      <c r="P221" s="352" t="s">
        <v>874</v>
      </c>
      <c r="Q221" s="79">
        <f t="shared" ref="Q221:AM221" si="186">SUBTOTAL(9,Q217:Q220)</f>
        <v>9369516270</v>
      </c>
      <c r="R221" s="79">
        <f t="shared" si="186"/>
        <v>98883250</v>
      </c>
      <c r="S221" s="79">
        <f t="shared" si="186"/>
        <v>1967365660</v>
      </c>
      <c r="T221" s="79">
        <f t="shared" si="186"/>
        <v>0</v>
      </c>
      <c r="U221" s="79">
        <f t="shared" si="186"/>
        <v>0</v>
      </c>
      <c r="V221" s="79">
        <f t="shared" si="186"/>
        <v>149999999</v>
      </c>
      <c r="W221" s="79">
        <f t="shared" si="186"/>
        <v>149999999</v>
      </c>
      <c r="X221" s="79">
        <f t="shared" si="186"/>
        <v>142299999</v>
      </c>
      <c r="Y221" s="79">
        <f t="shared" si="186"/>
        <v>153946162</v>
      </c>
      <c r="Z221" s="79">
        <f t="shared" si="186"/>
        <v>196981843</v>
      </c>
      <c r="AA221" s="79">
        <f t="shared" si="186"/>
        <v>493228004</v>
      </c>
      <c r="AB221" s="79">
        <f t="shared" si="186"/>
        <v>643228003</v>
      </c>
      <c r="AC221" s="79">
        <f t="shared" si="186"/>
        <v>143501510</v>
      </c>
      <c r="AD221" s="79">
        <f t="shared" si="186"/>
        <v>118212730</v>
      </c>
      <c r="AE221" s="79">
        <f t="shared" si="186"/>
        <v>0</v>
      </c>
      <c r="AF221" s="79">
        <f t="shared" si="186"/>
        <v>261714240</v>
      </c>
      <c r="AG221" s="79">
        <f t="shared" si="186"/>
        <v>904942243</v>
      </c>
      <c r="AH221" s="79">
        <f t="shared" si="186"/>
        <v>333279305</v>
      </c>
      <c r="AI221" s="79">
        <f t="shared" si="186"/>
        <v>140693917</v>
      </c>
      <c r="AJ221" s="79">
        <f t="shared" si="186"/>
        <v>588450195</v>
      </c>
      <c r="AK221" s="79">
        <f t="shared" si="186"/>
        <v>1967365660</v>
      </c>
      <c r="AL221" s="79">
        <f t="shared" si="186"/>
        <v>0</v>
      </c>
      <c r="AM221" s="79">
        <f t="shared" si="186"/>
        <v>7303267360</v>
      </c>
      <c r="AN221" s="108"/>
    </row>
    <row r="222" spans="1:44" ht="15" customHeight="1" outlineLevel="2">
      <c r="A222" s="109"/>
      <c r="B222" s="109"/>
      <c r="C222" s="109"/>
      <c r="D222" s="109"/>
      <c r="E222" s="109"/>
      <c r="F222" s="109"/>
      <c r="G222" s="109"/>
      <c r="H222" s="106"/>
      <c r="I222" s="350"/>
      <c r="J222" s="350"/>
      <c r="K222" s="350"/>
      <c r="L222" s="350"/>
      <c r="M222" s="350"/>
      <c r="N222" s="350"/>
      <c r="O222" s="350"/>
      <c r="P222" s="84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108"/>
    </row>
    <row r="223" spans="1:44" ht="15" customHeight="1" outlineLevel="2">
      <c r="A223" s="109"/>
      <c r="B223" s="109"/>
      <c r="C223" s="109"/>
      <c r="D223" s="109"/>
      <c r="E223" s="109"/>
      <c r="F223" s="109"/>
      <c r="G223" s="109"/>
      <c r="H223" s="106"/>
      <c r="I223" s="350"/>
      <c r="J223" s="350"/>
      <c r="K223" s="350"/>
      <c r="L223" s="350"/>
      <c r="M223" s="350"/>
      <c r="N223" s="350"/>
      <c r="O223" s="350"/>
      <c r="P223" s="43" t="s">
        <v>875</v>
      </c>
      <c r="Q223" s="417"/>
      <c r="R223" s="417"/>
      <c r="S223" s="417"/>
      <c r="T223" s="417"/>
      <c r="U223" s="417"/>
      <c r="V223" s="417"/>
      <c r="W223" s="417"/>
      <c r="X223" s="417"/>
      <c r="Y223" s="417"/>
      <c r="Z223" s="417"/>
      <c r="AA223" s="417"/>
      <c r="AB223" s="417"/>
      <c r="AC223" s="417"/>
      <c r="AD223" s="417"/>
      <c r="AE223" s="417"/>
      <c r="AF223" s="417"/>
      <c r="AG223" s="417"/>
      <c r="AH223" s="417"/>
      <c r="AI223" s="417"/>
      <c r="AJ223" s="417"/>
      <c r="AK223" s="417"/>
      <c r="AL223" s="417"/>
      <c r="AM223" s="417"/>
      <c r="AN223" s="410"/>
    </row>
    <row r="224" spans="1:44" s="64" customFormat="1" ht="15" customHeight="1" outlineLevel="2">
      <c r="A224" s="393">
        <v>31</v>
      </c>
      <c r="B224" s="393" t="s">
        <v>79</v>
      </c>
      <c r="C224" s="393" t="s">
        <v>96</v>
      </c>
      <c r="D224" s="393" t="s">
        <v>273</v>
      </c>
      <c r="E224" s="393" t="s">
        <v>309</v>
      </c>
      <c r="F224" s="393" t="s">
        <v>94</v>
      </c>
      <c r="G224" s="393" t="s">
        <v>138</v>
      </c>
      <c r="H224" s="394">
        <v>30135967</v>
      </c>
      <c r="I224" s="396" t="str">
        <f>CONCATENATE(H224,"-",G224)</f>
        <v>30135967-DISEÑO</v>
      </c>
      <c r="J224" s="170" t="str">
        <f t="shared" ref="J224:J225" si="187">CLEAN(H224)</f>
        <v>30135967</v>
      </c>
      <c r="K224" s="170"/>
      <c r="L224" s="170">
        <v>31</v>
      </c>
      <c r="M224" s="170" t="s">
        <v>309</v>
      </c>
      <c r="N224" s="170"/>
      <c r="O224" s="170" t="e">
        <f>VLOOKUP(H224,#REF!,1,FALSE)</f>
        <v>#REF!</v>
      </c>
      <c r="P224" s="393" t="s">
        <v>314</v>
      </c>
      <c r="Q224" s="395">
        <v>90000000</v>
      </c>
      <c r="R224" s="56">
        <v>67500000</v>
      </c>
      <c r="S224" s="56">
        <v>22500000</v>
      </c>
      <c r="T224" s="172">
        <v>0</v>
      </c>
      <c r="U224" s="172">
        <v>0</v>
      </c>
      <c r="V224" s="172">
        <v>0</v>
      </c>
      <c r="W224" s="172">
        <f>T224+U224+V224</f>
        <v>0</v>
      </c>
      <c r="X224" s="172">
        <v>0</v>
      </c>
      <c r="Y224" s="172">
        <v>0</v>
      </c>
      <c r="Z224" s="172">
        <v>22500000</v>
      </c>
      <c r="AA224" s="172">
        <f>X224+Y224+Z224</f>
        <v>22500000</v>
      </c>
      <c r="AB224" s="56">
        <f>T224+U224+V224+X224+Y224+Z224</f>
        <v>22500000</v>
      </c>
      <c r="AC224" s="56">
        <v>0</v>
      </c>
      <c r="AD224" s="56">
        <v>0</v>
      </c>
      <c r="AE224" s="56">
        <v>0</v>
      </c>
      <c r="AF224" s="56">
        <f>AC224+AD224+AE224</f>
        <v>0</v>
      </c>
      <c r="AG224" s="56">
        <f>W224+X224+Y224+Z224+AC224+AD224+AE224</f>
        <v>22500000</v>
      </c>
      <c r="AH224" s="56">
        <v>0</v>
      </c>
      <c r="AI224" s="56">
        <v>0</v>
      </c>
      <c r="AJ224" s="56">
        <v>0</v>
      </c>
      <c r="AK224" s="56">
        <f t="shared" ref="AK224:AK225" si="188">T224+U224+V224+X224+Y224+Z224+AC224+AD224+AE224+AH224+AI224+AJ224</f>
        <v>22500000</v>
      </c>
      <c r="AL224" s="56">
        <f t="shared" ref="AL224:AL225" si="189">S224-AK224</f>
        <v>0</v>
      </c>
      <c r="AM224" s="56">
        <f>Q224-(R224+S224)</f>
        <v>0</v>
      </c>
      <c r="AN224" s="60" t="s">
        <v>88</v>
      </c>
      <c r="AO224" s="65">
        <f t="shared" ref="AO224:AO225" si="190">R224+AK224</f>
        <v>90000000</v>
      </c>
      <c r="AP224" s="64" t="s">
        <v>1119</v>
      </c>
      <c r="AR224" s="64" t="e">
        <f>VLOOKUP(H224,'ppto 2019'!J$5:J$955,1,FALSE)</f>
        <v>#N/A</v>
      </c>
    </row>
    <row r="225" spans="1:46" s="64" customFormat="1" ht="15" customHeight="1" outlineLevel="2">
      <c r="A225" s="393">
        <v>29</v>
      </c>
      <c r="B225" s="393" t="s">
        <v>114</v>
      </c>
      <c r="C225" s="393" t="s">
        <v>96</v>
      </c>
      <c r="D225" s="393" t="s">
        <v>273</v>
      </c>
      <c r="E225" s="393" t="s">
        <v>309</v>
      </c>
      <c r="F225" s="393" t="s">
        <v>94</v>
      </c>
      <c r="G225" s="393" t="s">
        <v>85</v>
      </c>
      <c r="H225" s="394">
        <v>30465002</v>
      </c>
      <c r="I225" s="396" t="str">
        <f>CONCATENATE(H225,"-",G225)</f>
        <v>30465002-EJECUCION</v>
      </c>
      <c r="J225" s="170" t="str">
        <f t="shared" si="187"/>
        <v>30465002</v>
      </c>
      <c r="K225" s="170"/>
      <c r="L225" s="170">
        <v>31</v>
      </c>
      <c r="M225" s="170" t="s">
        <v>309</v>
      </c>
      <c r="N225" s="170"/>
      <c r="O225" s="170" t="e">
        <f>VLOOKUP(H225,#REF!,1,FALSE)</f>
        <v>#REF!</v>
      </c>
      <c r="P225" s="393" t="s">
        <v>934</v>
      </c>
      <c r="Q225" s="395">
        <v>215391561</v>
      </c>
      <c r="R225" s="56">
        <v>0</v>
      </c>
      <c r="S225" s="56">
        <v>215391561</v>
      </c>
      <c r="T225" s="172">
        <v>0</v>
      </c>
      <c r="U225" s="172">
        <v>0</v>
      </c>
      <c r="V225" s="172">
        <v>0</v>
      </c>
      <c r="W225" s="172">
        <f>T225+U225+V225</f>
        <v>0</v>
      </c>
      <c r="X225" s="172">
        <v>0</v>
      </c>
      <c r="Y225" s="172">
        <v>0</v>
      </c>
      <c r="Z225" s="172">
        <v>0</v>
      </c>
      <c r="AA225" s="172">
        <f>X225+Y225+Z225</f>
        <v>0</v>
      </c>
      <c r="AB225" s="56">
        <f>T225+U225+V225+X225+Y225+Z225</f>
        <v>0</v>
      </c>
      <c r="AC225" s="56">
        <v>0</v>
      </c>
      <c r="AD225" s="56">
        <v>0</v>
      </c>
      <c r="AE225" s="56">
        <v>215391561</v>
      </c>
      <c r="AF225" s="56">
        <f>AC225+AD225+AE225</f>
        <v>215391561</v>
      </c>
      <c r="AG225" s="56">
        <f>W225+X225+Y225+Z225+AC225+AD225+AE225</f>
        <v>215391561</v>
      </c>
      <c r="AH225" s="56">
        <v>0</v>
      </c>
      <c r="AI225" s="56">
        <v>0</v>
      </c>
      <c r="AJ225" s="56">
        <v>0</v>
      </c>
      <c r="AK225" s="56">
        <f t="shared" si="188"/>
        <v>215391561</v>
      </c>
      <c r="AL225" s="56">
        <f t="shared" si="189"/>
        <v>0</v>
      </c>
      <c r="AM225" s="56">
        <f>Q225-(R225+S225)</f>
        <v>0</v>
      </c>
      <c r="AN225" s="60" t="s">
        <v>108</v>
      </c>
      <c r="AO225" s="65">
        <f t="shared" si="190"/>
        <v>215391561</v>
      </c>
      <c r="AP225" s="64" t="s">
        <v>1119</v>
      </c>
      <c r="AR225" s="64" t="e">
        <f>VLOOKUP(H225,'ppto 2019'!J$5:J$955,1,FALSE)</f>
        <v>#N/A</v>
      </c>
    </row>
    <row r="226" spans="1:46" ht="15" customHeight="1" outlineLevel="2">
      <c r="A226" s="62"/>
      <c r="B226" s="62"/>
      <c r="C226" s="62"/>
      <c r="D226" s="62"/>
      <c r="E226" s="62"/>
      <c r="F226" s="62"/>
      <c r="G226" s="62"/>
      <c r="H226" s="377"/>
      <c r="P226" s="352" t="s">
        <v>881</v>
      </c>
      <c r="Q226" s="418">
        <f t="shared" ref="Q226:AM226" si="191">SUBTOTAL(9,Q224:Q225)</f>
        <v>305391561</v>
      </c>
      <c r="R226" s="418">
        <f t="shared" si="191"/>
        <v>67500000</v>
      </c>
      <c r="S226" s="418">
        <f t="shared" si="191"/>
        <v>237891561</v>
      </c>
      <c r="T226" s="418">
        <f t="shared" si="191"/>
        <v>0</v>
      </c>
      <c r="U226" s="418">
        <f t="shared" si="191"/>
        <v>0</v>
      </c>
      <c r="V226" s="418">
        <f t="shared" si="191"/>
        <v>0</v>
      </c>
      <c r="W226" s="418">
        <f t="shared" si="191"/>
        <v>0</v>
      </c>
      <c r="X226" s="418">
        <f t="shared" si="191"/>
        <v>0</v>
      </c>
      <c r="Y226" s="418">
        <f t="shared" si="191"/>
        <v>0</v>
      </c>
      <c r="Z226" s="418">
        <f t="shared" si="191"/>
        <v>22500000</v>
      </c>
      <c r="AA226" s="418">
        <f t="shared" si="191"/>
        <v>22500000</v>
      </c>
      <c r="AB226" s="418">
        <f t="shared" si="191"/>
        <v>22500000</v>
      </c>
      <c r="AC226" s="418">
        <f t="shared" si="191"/>
        <v>0</v>
      </c>
      <c r="AD226" s="418">
        <f t="shared" si="191"/>
        <v>0</v>
      </c>
      <c r="AE226" s="418">
        <f t="shared" si="191"/>
        <v>215391561</v>
      </c>
      <c r="AF226" s="418">
        <f t="shared" si="191"/>
        <v>215391561</v>
      </c>
      <c r="AG226" s="418">
        <f t="shared" si="191"/>
        <v>237891561</v>
      </c>
      <c r="AH226" s="418">
        <f t="shared" si="191"/>
        <v>0</v>
      </c>
      <c r="AI226" s="418">
        <f t="shared" si="191"/>
        <v>0</v>
      </c>
      <c r="AJ226" s="418">
        <f t="shared" si="191"/>
        <v>0</v>
      </c>
      <c r="AK226" s="418">
        <f t="shared" si="191"/>
        <v>237891561</v>
      </c>
      <c r="AL226" s="418">
        <f t="shared" si="191"/>
        <v>0</v>
      </c>
      <c r="AM226" s="418">
        <f t="shared" si="191"/>
        <v>0</v>
      </c>
    </row>
    <row r="227" spans="1:46" ht="15" customHeight="1" outlineLevel="2">
      <c r="A227" s="109"/>
      <c r="B227" s="109"/>
      <c r="C227" s="109"/>
      <c r="D227" s="109"/>
      <c r="E227" s="109"/>
      <c r="F227" s="109"/>
      <c r="G227" s="109"/>
      <c r="H227" s="106"/>
      <c r="I227" s="350"/>
      <c r="J227" s="350"/>
      <c r="K227" s="350"/>
      <c r="L227" s="350"/>
      <c r="M227" s="350"/>
      <c r="N227" s="350"/>
      <c r="O227" s="350"/>
      <c r="P227" s="84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108"/>
    </row>
    <row r="228" spans="1:46" ht="15" customHeight="1" outlineLevel="2">
      <c r="A228" s="109"/>
      <c r="B228" s="109"/>
      <c r="C228" s="109"/>
      <c r="D228" s="109"/>
      <c r="E228" s="109"/>
      <c r="F228" s="109"/>
      <c r="G228" s="109"/>
      <c r="H228" s="106"/>
      <c r="I228" s="106"/>
      <c r="J228" s="106"/>
      <c r="K228" s="106"/>
      <c r="L228" s="106"/>
      <c r="M228" s="106"/>
      <c r="N228" s="106"/>
      <c r="O228" s="106"/>
      <c r="P228" s="43" t="s">
        <v>882</v>
      </c>
      <c r="Q228" s="371"/>
      <c r="R228" s="186"/>
      <c r="S228" s="186"/>
      <c r="T228" s="186"/>
      <c r="U228" s="186"/>
      <c r="V228" s="186"/>
      <c r="W228" s="186"/>
      <c r="X228" s="186"/>
      <c r="Y228" s="186"/>
      <c r="Z228" s="186"/>
      <c r="AA228" s="186"/>
      <c r="AB228" s="186"/>
      <c r="AC228" s="186"/>
      <c r="AD228" s="186"/>
      <c r="AE228" s="186"/>
      <c r="AF228" s="186"/>
      <c r="AG228" s="186"/>
      <c r="AH228" s="186"/>
      <c r="AI228" s="186"/>
      <c r="AJ228" s="186"/>
      <c r="AK228" s="186"/>
      <c r="AL228" s="186"/>
      <c r="AM228" s="186"/>
      <c r="AN228" s="108"/>
    </row>
    <row r="229" spans="1:46" s="64" customFormat="1" ht="15" customHeight="1" outlineLevel="2">
      <c r="A229" s="393">
        <v>31</v>
      </c>
      <c r="B229" s="393" t="s">
        <v>114</v>
      </c>
      <c r="C229" s="393" t="s">
        <v>102</v>
      </c>
      <c r="D229" s="393" t="s">
        <v>273</v>
      </c>
      <c r="E229" s="393" t="s">
        <v>309</v>
      </c>
      <c r="F229" s="393" t="s">
        <v>84</v>
      </c>
      <c r="G229" s="393" t="s">
        <v>138</v>
      </c>
      <c r="H229" s="394">
        <v>30326322</v>
      </c>
      <c r="I229" s="323" t="str">
        <f>CONCATENATE(H229,"-",G229)</f>
        <v>30326322-DISEÑO</v>
      </c>
      <c r="J229" s="170" t="str">
        <f t="shared" ref="J229" si="192">CLEAN(H229)</f>
        <v>30326322</v>
      </c>
      <c r="K229" s="170"/>
      <c r="L229" s="170">
        <v>31</v>
      </c>
      <c r="M229" s="170"/>
      <c r="N229" s="170"/>
      <c r="O229" s="170"/>
      <c r="P229" s="393" t="s">
        <v>935</v>
      </c>
      <c r="Q229" s="395">
        <v>290974000</v>
      </c>
      <c r="R229" s="56">
        <v>0</v>
      </c>
      <c r="S229" s="56">
        <v>0</v>
      </c>
      <c r="T229" s="172"/>
      <c r="U229" s="172"/>
      <c r="V229" s="172"/>
      <c r="W229" s="172"/>
      <c r="X229" s="172"/>
      <c r="Y229" s="172"/>
      <c r="Z229" s="172"/>
      <c r="AA229" s="172"/>
      <c r="AB229" s="56"/>
      <c r="AC229" s="56"/>
      <c r="AD229" s="56"/>
      <c r="AE229" s="56"/>
      <c r="AF229" s="56"/>
      <c r="AG229" s="56">
        <f>W229+X229+Y229+Z229+AC229+AD229+AE229</f>
        <v>0</v>
      </c>
      <c r="AH229" s="56">
        <v>0</v>
      </c>
      <c r="AI229" s="56">
        <v>0</v>
      </c>
      <c r="AJ229" s="56">
        <v>0</v>
      </c>
      <c r="AK229" s="56">
        <f>T229+U229+V229+X229+Y229+Z229+AC229+AD229+AE229+AH229+AI229+AJ229</f>
        <v>0</v>
      </c>
      <c r="AL229" s="56">
        <f t="shared" ref="AL229" si="193">S229-AK229</f>
        <v>0</v>
      </c>
      <c r="AM229" s="56">
        <f>Q229-(R229+S229)</f>
        <v>290974000</v>
      </c>
      <c r="AN229" s="89"/>
      <c r="AO229" s="65">
        <f>R229+AK229</f>
        <v>0</v>
      </c>
      <c r="AQ229" s="64" t="s">
        <v>156</v>
      </c>
      <c r="AR229" s="64">
        <f>VLOOKUP(H229,'ppto 2019'!J$5:J$955,1,FALSE)</f>
        <v>30326322</v>
      </c>
    </row>
    <row r="230" spans="1:46" ht="15" customHeight="1" outlineLevel="2">
      <c r="A230" s="109"/>
      <c r="B230" s="109"/>
      <c r="C230" s="109"/>
      <c r="D230" s="109"/>
      <c r="E230" s="109"/>
      <c r="F230" s="109"/>
      <c r="G230" s="109"/>
      <c r="H230" s="106"/>
      <c r="I230" s="106"/>
      <c r="J230" s="106"/>
      <c r="K230" s="106"/>
      <c r="L230" s="106"/>
      <c r="M230" s="106"/>
      <c r="N230" s="106"/>
      <c r="O230" s="106"/>
      <c r="P230" s="352" t="s">
        <v>883</v>
      </c>
      <c r="Q230" s="79">
        <f t="shared" ref="Q230:AM230" si="194">SUBTOTAL(9,Q229)</f>
        <v>290974000</v>
      </c>
      <c r="R230" s="79">
        <f t="shared" si="194"/>
        <v>0</v>
      </c>
      <c r="S230" s="79">
        <f t="shared" si="194"/>
        <v>0</v>
      </c>
      <c r="T230" s="79">
        <f t="shared" si="194"/>
        <v>0</v>
      </c>
      <c r="U230" s="79">
        <f t="shared" si="194"/>
        <v>0</v>
      </c>
      <c r="V230" s="79">
        <f t="shared" si="194"/>
        <v>0</v>
      </c>
      <c r="W230" s="79">
        <f t="shared" si="194"/>
        <v>0</v>
      </c>
      <c r="X230" s="79">
        <f t="shared" si="194"/>
        <v>0</v>
      </c>
      <c r="Y230" s="79">
        <f t="shared" si="194"/>
        <v>0</v>
      </c>
      <c r="Z230" s="79">
        <f t="shared" si="194"/>
        <v>0</v>
      </c>
      <c r="AA230" s="79">
        <f t="shared" si="194"/>
        <v>0</v>
      </c>
      <c r="AB230" s="79">
        <f t="shared" si="194"/>
        <v>0</v>
      </c>
      <c r="AC230" s="79">
        <f t="shared" si="194"/>
        <v>0</v>
      </c>
      <c r="AD230" s="79">
        <f t="shared" si="194"/>
        <v>0</v>
      </c>
      <c r="AE230" s="79">
        <f t="shared" si="194"/>
        <v>0</v>
      </c>
      <c r="AF230" s="79">
        <f t="shared" si="194"/>
        <v>0</v>
      </c>
      <c r="AG230" s="79">
        <f t="shared" si="194"/>
        <v>0</v>
      </c>
      <c r="AH230" s="79">
        <f t="shared" si="194"/>
        <v>0</v>
      </c>
      <c r="AI230" s="79">
        <f t="shared" si="194"/>
        <v>0</v>
      </c>
      <c r="AJ230" s="79">
        <f t="shared" si="194"/>
        <v>0</v>
      </c>
      <c r="AK230" s="79">
        <f t="shared" si="194"/>
        <v>0</v>
      </c>
      <c r="AL230" s="79">
        <f t="shared" si="194"/>
        <v>0</v>
      </c>
      <c r="AM230" s="79">
        <f t="shared" si="194"/>
        <v>290974000</v>
      </c>
      <c r="AN230" s="108"/>
    </row>
    <row r="231" spans="1:46" ht="15" customHeight="1" outlineLevel="2">
      <c r="A231" s="109"/>
      <c r="B231" s="109"/>
      <c r="C231" s="109"/>
      <c r="D231" s="109"/>
      <c r="E231" s="109"/>
      <c r="F231" s="109"/>
      <c r="G231" s="109"/>
      <c r="H231" s="106"/>
      <c r="I231" s="106"/>
      <c r="J231" s="106"/>
      <c r="K231" s="106"/>
      <c r="L231" s="106"/>
      <c r="M231" s="106"/>
      <c r="N231" s="106"/>
      <c r="O231" s="106"/>
      <c r="P231" s="109"/>
      <c r="Q231" s="371"/>
      <c r="R231" s="186"/>
      <c r="S231" s="186"/>
      <c r="T231" s="186"/>
      <c r="U231" s="186"/>
      <c r="V231" s="186"/>
      <c r="W231" s="186"/>
      <c r="X231" s="186"/>
      <c r="Y231" s="186"/>
      <c r="Z231" s="186"/>
      <c r="AA231" s="186"/>
      <c r="AB231" s="186"/>
      <c r="AC231" s="186"/>
      <c r="AD231" s="186"/>
      <c r="AE231" s="186"/>
      <c r="AF231" s="186"/>
      <c r="AG231" s="186"/>
      <c r="AH231" s="186"/>
      <c r="AI231" s="186"/>
      <c r="AJ231" s="186"/>
      <c r="AK231" s="186"/>
      <c r="AL231" s="186"/>
      <c r="AM231" s="186"/>
      <c r="AN231" s="108"/>
    </row>
    <row r="232" spans="1:46" ht="18.75" customHeight="1" outlineLevel="1">
      <c r="A232" s="109"/>
      <c r="B232" s="109"/>
      <c r="C232" s="109"/>
      <c r="D232" s="109"/>
      <c r="E232" s="84"/>
      <c r="F232" s="109"/>
      <c r="G232" s="109"/>
      <c r="H232" s="106"/>
      <c r="I232" s="106"/>
      <c r="J232" s="106"/>
      <c r="K232" s="106"/>
      <c r="L232" s="106"/>
      <c r="M232" s="106"/>
      <c r="N232" s="106"/>
      <c r="O232" s="106"/>
      <c r="P232" s="399" t="s">
        <v>936</v>
      </c>
      <c r="Q232" s="400">
        <f t="shared" ref="Q232:AM232" si="195">+Q230+Q221+Q226</f>
        <v>9965881831</v>
      </c>
      <c r="R232" s="400">
        <f t="shared" si="195"/>
        <v>166383250</v>
      </c>
      <c r="S232" s="400">
        <f t="shared" si="195"/>
        <v>2205257221</v>
      </c>
      <c r="T232" s="400">
        <f t="shared" si="195"/>
        <v>0</v>
      </c>
      <c r="U232" s="400">
        <f t="shared" si="195"/>
        <v>0</v>
      </c>
      <c r="V232" s="400">
        <f t="shared" si="195"/>
        <v>149999999</v>
      </c>
      <c r="W232" s="400">
        <f t="shared" si="195"/>
        <v>149999999</v>
      </c>
      <c r="X232" s="400">
        <f t="shared" si="195"/>
        <v>142299999</v>
      </c>
      <c r="Y232" s="400">
        <f t="shared" si="195"/>
        <v>153946162</v>
      </c>
      <c r="Z232" s="400">
        <f t="shared" si="195"/>
        <v>219481843</v>
      </c>
      <c r="AA232" s="400">
        <f t="shared" si="195"/>
        <v>515728004</v>
      </c>
      <c r="AB232" s="400">
        <f t="shared" si="195"/>
        <v>665728003</v>
      </c>
      <c r="AC232" s="400">
        <f t="shared" si="195"/>
        <v>143501510</v>
      </c>
      <c r="AD232" s="400">
        <f t="shared" si="195"/>
        <v>118212730</v>
      </c>
      <c r="AE232" s="400">
        <f t="shared" si="195"/>
        <v>215391561</v>
      </c>
      <c r="AF232" s="400">
        <f t="shared" si="195"/>
        <v>477105801</v>
      </c>
      <c r="AG232" s="400">
        <f t="shared" si="195"/>
        <v>1142833804</v>
      </c>
      <c r="AH232" s="400">
        <f t="shared" si="195"/>
        <v>333279305</v>
      </c>
      <c r="AI232" s="400">
        <f t="shared" si="195"/>
        <v>140693917</v>
      </c>
      <c r="AJ232" s="400">
        <f t="shared" si="195"/>
        <v>588450195</v>
      </c>
      <c r="AK232" s="400">
        <f t="shared" si="195"/>
        <v>2205257221</v>
      </c>
      <c r="AL232" s="400">
        <f t="shared" si="195"/>
        <v>0</v>
      </c>
      <c r="AM232" s="400">
        <f t="shared" si="195"/>
        <v>7594241360</v>
      </c>
      <c r="AN232" s="108"/>
    </row>
    <row r="233" spans="1:46" ht="15" customHeight="1" outlineLevel="1">
      <c r="A233" s="109"/>
      <c r="B233" s="109"/>
      <c r="C233" s="109"/>
      <c r="D233" s="109"/>
      <c r="E233" s="84"/>
      <c r="F233" s="109"/>
      <c r="G233" s="109"/>
      <c r="H233" s="106"/>
      <c r="I233" s="106"/>
      <c r="J233" s="106"/>
      <c r="K233" s="106"/>
      <c r="L233" s="106"/>
      <c r="M233" s="106"/>
      <c r="N233" s="106"/>
      <c r="O233" s="106"/>
      <c r="P233" s="84"/>
      <c r="Q233" s="85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108"/>
    </row>
    <row r="234" spans="1:46" ht="26.25" customHeight="1" outlineLevel="1">
      <c r="A234" s="109"/>
      <c r="B234" s="109"/>
      <c r="C234" s="109"/>
      <c r="D234" s="109"/>
      <c r="E234" s="84"/>
      <c r="F234" s="109"/>
      <c r="G234" s="109"/>
      <c r="H234" s="106"/>
      <c r="I234" s="106"/>
      <c r="J234" s="106"/>
      <c r="K234" s="106"/>
      <c r="L234" s="106"/>
      <c r="M234" s="106"/>
      <c r="N234" s="106"/>
      <c r="O234" s="106"/>
      <c r="P234" s="401" t="s">
        <v>321</v>
      </c>
      <c r="Q234" s="85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108"/>
    </row>
    <row r="235" spans="1:46" ht="15" customHeight="1" outlineLevel="1">
      <c r="A235" s="109"/>
      <c r="B235" s="109"/>
      <c r="C235" s="109"/>
      <c r="D235" s="109"/>
      <c r="E235" s="84"/>
      <c r="F235" s="109"/>
      <c r="G235" s="109"/>
      <c r="H235" s="106"/>
      <c r="I235" s="106"/>
      <c r="J235" s="106"/>
      <c r="K235" s="106"/>
      <c r="L235" s="106"/>
      <c r="M235" s="106"/>
      <c r="N235" s="106"/>
      <c r="O235" s="106"/>
      <c r="P235" s="43" t="s">
        <v>871</v>
      </c>
      <c r="Q235" s="85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108"/>
    </row>
    <row r="236" spans="1:46" s="64" customFormat="1" ht="16.5" customHeight="1" outlineLevel="2">
      <c r="A236" s="393">
        <v>31</v>
      </c>
      <c r="B236" s="393" t="s">
        <v>79</v>
      </c>
      <c r="C236" s="419" t="s">
        <v>105</v>
      </c>
      <c r="D236" s="393" t="s">
        <v>273</v>
      </c>
      <c r="E236" s="393" t="s">
        <v>323</v>
      </c>
      <c r="F236" s="420" t="s">
        <v>324</v>
      </c>
      <c r="G236" s="393" t="s">
        <v>85</v>
      </c>
      <c r="H236" s="504">
        <v>30046830</v>
      </c>
      <c r="I236" s="170" t="str">
        <f>CONCATENATE(H236,"-",G236)</f>
        <v>30046830-EJECUCION</v>
      </c>
      <c r="J236" s="170" t="str">
        <f t="shared" ref="J236:J239" si="196">CLEAN(H236)</f>
        <v>30046830</v>
      </c>
      <c r="K236" s="170"/>
      <c r="L236" s="170">
        <v>31</v>
      </c>
      <c r="M236" s="170" t="s">
        <v>323</v>
      </c>
      <c r="N236" s="170"/>
      <c r="O236" s="171" t="e">
        <f>VLOOKUP(H236,#REF!,1,FALSE)</f>
        <v>#REF!</v>
      </c>
      <c r="P236" s="394" t="s">
        <v>937</v>
      </c>
      <c r="Q236" s="395">
        <v>736185384</v>
      </c>
      <c r="R236" s="56">
        <v>713070228</v>
      </c>
      <c r="S236" s="56">
        <v>19335852</v>
      </c>
      <c r="T236" s="408">
        <v>0</v>
      </c>
      <c r="U236" s="172">
        <v>0</v>
      </c>
      <c r="V236" s="172">
        <v>4877054</v>
      </c>
      <c r="W236" s="172">
        <f>T236+U236+V236</f>
        <v>4877054</v>
      </c>
      <c r="X236" s="172">
        <v>0</v>
      </c>
      <c r="Y236" s="172">
        <v>0</v>
      </c>
      <c r="Z236" s="172">
        <v>0</v>
      </c>
      <c r="AA236" s="172">
        <f>X236+Y236+Z236</f>
        <v>0</v>
      </c>
      <c r="AB236" s="56">
        <f>T236+U236+V236+X236+Y236+Z236</f>
        <v>4877054</v>
      </c>
      <c r="AC236" s="56">
        <v>0</v>
      </c>
      <c r="AD236" s="56">
        <v>0</v>
      </c>
      <c r="AE236" s="56">
        <v>7616000</v>
      </c>
      <c r="AF236" s="56">
        <f>AC236+AD236+AE236</f>
        <v>7616000</v>
      </c>
      <c r="AG236" s="56">
        <f>W236+X236+Y236+Z236+AC236+AD236+AE236</f>
        <v>12493054</v>
      </c>
      <c r="AH236" s="56">
        <v>6842798</v>
      </c>
      <c r="AI236" s="56">
        <v>0</v>
      </c>
      <c r="AJ236" s="56">
        <v>0</v>
      </c>
      <c r="AK236" s="56">
        <f t="shared" ref="AK236:AK239" si="197">T236+U236+V236+X236+Y236+Z236+AC236+AD236+AE236+AH236+AI236+AJ236</f>
        <v>19335852</v>
      </c>
      <c r="AL236" s="56">
        <f t="shared" ref="AL236:AL239" si="198">S236-AK236</f>
        <v>0</v>
      </c>
      <c r="AM236" s="56">
        <f>Q236-(R236+S236)</f>
        <v>3779304</v>
      </c>
      <c r="AN236" s="60" t="s">
        <v>88</v>
      </c>
      <c r="AO236" s="65">
        <f t="shared" ref="AO236:AO239" si="199">R236+AK236</f>
        <v>732406080</v>
      </c>
      <c r="AR236" s="64">
        <f>VLOOKUP(H236,'ppto 2019'!J$5:J$955,1,FALSE)</f>
        <v>30046830</v>
      </c>
      <c r="AS236" s="64" t="s">
        <v>2989</v>
      </c>
      <c r="AT236" s="65">
        <f>R236+AK236</f>
        <v>732406080</v>
      </c>
    </row>
    <row r="237" spans="1:46" s="64" customFormat="1" ht="15" customHeight="1" outlineLevel="2">
      <c r="A237" s="421">
        <v>29</v>
      </c>
      <c r="B237" s="421" t="s">
        <v>114</v>
      </c>
      <c r="C237" s="393" t="s">
        <v>96</v>
      </c>
      <c r="D237" s="393" t="s">
        <v>273</v>
      </c>
      <c r="E237" s="393" t="s">
        <v>323</v>
      </c>
      <c r="F237" s="393" t="s">
        <v>94</v>
      </c>
      <c r="G237" s="421" t="s">
        <v>85</v>
      </c>
      <c r="H237" s="505">
        <v>30329325</v>
      </c>
      <c r="I237" s="170" t="str">
        <f>CONCATENATE(H237,"-",G237)</f>
        <v>30329325-EJECUCION</v>
      </c>
      <c r="J237" s="170" t="str">
        <f t="shared" si="196"/>
        <v>30329325</v>
      </c>
      <c r="K237" s="170"/>
      <c r="L237" s="170">
        <v>31</v>
      </c>
      <c r="M237" s="170" t="s">
        <v>323</v>
      </c>
      <c r="N237" s="170"/>
      <c r="O237" s="170" t="e">
        <f>VLOOKUP(H237,#REF!,1,FALSE)</f>
        <v>#REF!</v>
      </c>
      <c r="P237" s="422" t="s">
        <v>938</v>
      </c>
      <c r="Q237" s="423">
        <v>292147000</v>
      </c>
      <c r="R237" s="132">
        <v>0</v>
      </c>
      <c r="S237" s="56">
        <v>268226000</v>
      </c>
      <c r="T237" s="172">
        <v>0</v>
      </c>
      <c r="U237" s="172">
        <v>0</v>
      </c>
      <c r="V237" s="172">
        <v>0</v>
      </c>
      <c r="W237" s="172">
        <f>T237+U237+V237</f>
        <v>0</v>
      </c>
      <c r="X237" s="172">
        <v>0</v>
      </c>
      <c r="Y237" s="172">
        <v>0</v>
      </c>
      <c r="Z237" s="172">
        <v>127449000</v>
      </c>
      <c r="AA237" s="172">
        <f>X237+Y237+Z237</f>
        <v>127449000</v>
      </c>
      <c r="AB237" s="56">
        <f>T237+U237+V237+X237+Y237+Z237</f>
        <v>127449000</v>
      </c>
      <c r="AC237" s="56">
        <v>0</v>
      </c>
      <c r="AD237" s="56">
        <v>0</v>
      </c>
      <c r="AE237" s="56">
        <v>140777000</v>
      </c>
      <c r="AF237" s="56">
        <f>AC237+AD237+AE237</f>
        <v>140777000</v>
      </c>
      <c r="AG237" s="56">
        <f>W237+X237+Y237+Z237+AC237+AD237+AE237</f>
        <v>268226000</v>
      </c>
      <c r="AH237" s="56">
        <v>0</v>
      </c>
      <c r="AI237" s="56">
        <v>0</v>
      </c>
      <c r="AJ237" s="56">
        <v>0</v>
      </c>
      <c r="AK237" s="56">
        <f t="shared" si="197"/>
        <v>268226000</v>
      </c>
      <c r="AL237" s="56">
        <f t="shared" si="198"/>
        <v>0</v>
      </c>
      <c r="AM237" s="56">
        <f>Q237-(R237+S237)</f>
        <v>23921000</v>
      </c>
      <c r="AN237" s="60" t="s">
        <v>108</v>
      </c>
      <c r="AO237" s="65">
        <f t="shared" si="199"/>
        <v>268226000</v>
      </c>
      <c r="AR237" s="64" t="e">
        <f>VLOOKUP(H237,'ppto 2019'!J$5:J$955,1,FALSE)</f>
        <v>#N/A</v>
      </c>
    </row>
    <row r="238" spans="1:46" s="64" customFormat="1" ht="15" customHeight="1" outlineLevel="2">
      <c r="A238" s="393">
        <v>31</v>
      </c>
      <c r="B238" s="393" t="s">
        <v>872</v>
      </c>
      <c r="C238" s="393" t="s">
        <v>124</v>
      </c>
      <c r="D238" s="393" t="s">
        <v>273</v>
      </c>
      <c r="E238" s="393" t="s">
        <v>323</v>
      </c>
      <c r="F238" s="393" t="s">
        <v>94</v>
      </c>
      <c r="G238" s="393" t="s">
        <v>85</v>
      </c>
      <c r="H238" s="394">
        <v>30248522</v>
      </c>
      <c r="I238" s="170" t="str">
        <f>CONCATENATE(H238,"-",G238)</f>
        <v>30248522-EJECUCION</v>
      </c>
      <c r="J238" s="170" t="str">
        <f t="shared" si="196"/>
        <v>30248522</v>
      </c>
      <c r="K238" s="170"/>
      <c r="L238" s="170">
        <v>31</v>
      </c>
      <c r="M238" s="170" t="s">
        <v>323</v>
      </c>
      <c r="N238" s="170"/>
      <c r="O238" s="170" t="e">
        <f>VLOOKUP(H238,#REF!,1,FALSE)</f>
        <v>#REF!</v>
      </c>
      <c r="P238" s="393" t="s">
        <v>325</v>
      </c>
      <c r="Q238" s="395">
        <v>1313955194</v>
      </c>
      <c r="R238" s="56">
        <v>2500000</v>
      </c>
      <c r="S238" s="56">
        <v>270000000</v>
      </c>
      <c r="T238" s="172">
        <v>0</v>
      </c>
      <c r="U238" s="172">
        <v>0</v>
      </c>
      <c r="V238" s="172">
        <v>0</v>
      </c>
      <c r="W238" s="172">
        <f>T238+U238+V238</f>
        <v>0</v>
      </c>
      <c r="X238" s="172">
        <v>0</v>
      </c>
      <c r="Y238" s="172">
        <v>0</v>
      </c>
      <c r="Z238" s="172">
        <v>0</v>
      </c>
      <c r="AA238" s="172">
        <f>X238+Y238+Z238</f>
        <v>0</v>
      </c>
      <c r="AB238" s="56">
        <f>T238+U238+V238+X238+Y238+Z238</f>
        <v>0</v>
      </c>
      <c r="AC238" s="56">
        <v>0</v>
      </c>
      <c r="AD238" s="56">
        <v>0</v>
      </c>
      <c r="AE238" s="56">
        <v>0</v>
      </c>
      <c r="AF238" s="56">
        <f>AC238+AD238+AE238</f>
        <v>0</v>
      </c>
      <c r="AG238" s="56">
        <f>W238+X238+Y238+Z238+AC238+AD238+AE238</f>
        <v>0</v>
      </c>
      <c r="AH238" s="56">
        <v>0</v>
      </c>
      <c r="AI238" s="56">
        <v>0</v>
      </c>
      <c r="AJ238" s="56">
        <v>270000000</v>
      </c>
      <c r="AK238" s="56">
        <f t="shared" si="197"/>
        <v>270000000</v>
      </c>
      <c r="AL238" s="56">
        <f t="shared" si="198"/>
        <v>0</v>
      </c>
      <c r="AM238" s="56">
        <f>Q238-(R238+S238)</f>
        <v>1041455194</v>
      </c>
      <c r="AN238" s="60" t="s">
        <v>88</v>
      </c>
      <c r="AO238" s="65">
        <f t="shared" si="199"/>
        <v>272500000</v>
      </c>
      <c r="AR238" s="64">
        <f>VLOOKUP(H238,'ppto 2019'!J$5:J$955,1,FALSE)</f>
        <v>30248522</v>
      </c>
    </row>
    <row r="239" spans="1:46" s="64" customFormat="1" ht="15" customHeight="1" outlineLevel="2">
      <c r="A239" s="393">
        <v>31</v>
      </c>
      <c r="B239" s="393" t="s">
        <v>79</v>
      </c>
      <c r="C239" s="393" t="s">
        <v>117</v>
      </c>
      <c r="D239" s="393" t="s">
        <v>273</v>
      </c>
      <c r="E239" s="393" t="s">
        <v>323</v>
      </c>
      <c r="F239" s="393" t="s">
        <v>324</v>
      </c>
      <c r="G239" s="393" t="s">
        <v>138</v>
      </c>
      <c r="H239" s="504">
        <v>30131517</v>
      </c>
      <c r="I239" s="397" t="str">
        <f>CONCATENATE(H239,"-",G239)</f>
        <v>30131517-DISEÑO</v>
      </c>
      <c r="J239" s="170" t="str">
        <f t="shared" si="196"/>
        <v>30131517</v>
      </c>
      <c r="K239" s="170"/>
      <c r="L239" s="170">
        <v>31</v>
      </c>
      <c r="M239" s="170" t="s">
        <v>323</v>
      </c>
      <c r="N239" s="170" t="s">
        <v>16</v>
      </c>
      <c r="O239" s="170" t="e">
        <f>VLOOKUP(H239,#REF!,1,FALSE)</f>
        <v>#REF!</v>
      </c>
      <c r="P239" s="393" t="s">
        <v>939</v>
      </c>
      <c r="Q239" s="395">
        <v>27000000</v>
      </c>
      <c r="R239" s="56">
        <v>5400000</v>
      </c>
      <c r="S239" s="56">
        <v>0</v>
      </c>
      <c r="T239" s="172">
        <v>0</v>
      </c>
      <c r="U239" s="172">
        <v>0</v>
      </c>
      <c r="V239" s="172">
        <v>0</v>
      </c>
      <c r="W239" s="172">
        <f>T239+U239+V239</f>
        <v>0</v>
      </c>
      <c r="X239" s="172">
        <v>0</v>
      </c>
      <c r="Y239" s="172">
        <v>0</v>
      </c>
      <c r="Z239" s="172">
        <v>0</v>
      </c>
      <c r="AA239" s="172">
        <f>X239+Y239+Z239</f>
        <v>0</v>
      </c>
      <c r="AB239" s="56">
        <f>T239+U239+V239+X239+Y239+Z239</f>
        <v>0</v>
      </c>
      <c r="AC239" s="56">
        <v>0</v>
      </c>
      <c r="AD239" s="56">
        <v>0</v>
      </c>
      <c r="AE239" s="56">
        <v>0</v>
      </c>
      <c r="AF239" s="56">
        <f>AC239+AD239+AE239</f>
        <v>0</v>
      </c>
      <c r="AG239" s="56">
        <f>W239+X239+Y239+Z239+AC239+AD239+AE239</f>
        <v>0</v>
      </c>
      <c r="AH239" s="56">
        <v>0</v>
      </c>
      <c r="AI239" s="56">
        <v>0</v>
      </c>
      <c r="AJ239" s="56">
        <v>0</v>
      </c>
      <c r="AK239" s="56">
        <f t="shared" si="197"/>
        <v>0</v>
      </c>
      <c r="AL239" s="56">
        <f t="shared" si="198"/>
        <v>0</v>
      </c>
      <c r="AM239" s="56">
        <f>Q239-(R239+S239)</f>
        <v>21600000</v>
      </c>
      <c r="AN239" s="60" t="s">
        <v>88</v>
      </c>
      <c r="AO239" s="65">
        <f t="shared" si="199"/>
        <v>5400000</v>
      </c>
      <c r="AR239" s="64" t="e">
        <f>VLOOKUP(H239,'ppto 2019'!J$5:J$955,1,FALSE)</f>
        <v>#N/A</v>
      </c>
      <c r="AS239" s="64" t="s">
        <v>2989</v>
      </c>
    </row>
    <row r="240" spans="1:46" ht="15" customHeight="1" outlineLevel="2">
      <c r="A240" s="109"/>
      <c r="B240" s="109"/>
      <c r="C240" s="109"/>
      <c r="D240" s="109"/>
      <c r="E240" s="109"/>
      <c r="F240" s="109"/>
      <c r="G240" s="109"/>
      <c r="H240" s="106"/>
      <c r="I240" s="106"/>
      <c r="J240" s="106"/>
      <c r="K240" s="106"/>
      <c r="L240" s="106"/>
      <c r="M240" s="106"/>
      <c r="N240" s="106"/>
      <c r="O240" s="106"/>
      <c r="P240" s="352" t="s">
        <v>874</v>
      </c>
      <c r="Q240" s="79">
        <f t="shared" ref="Q240:AM240" si="200">SUBTOTAL(9,Q236:Q239)</f>
        <v>2369287578</v>
      </c>
      <c r="R240" s="79">
        <f t="shared" si="200"/>
        <v>720970228</v>
      </c>
      <c r="S240" s="79">
        <f t="shared" si="200"/>
        <v>557561852</v>
      </c>
      <c r="T240" s="79">
        <f t="shared" si="200"/>
        <v>0</v>
      </c>
      <c r="U240" s="79">
        <f t="shared" si="200"/>
        <v>0</v>
      </c>
      <c r="V240" s="79">
        <f t="shared" si="200"/>
        <v>4877054</v>
      </c>
      <c r="W240" s="79">
        <f t="shared" si="200"/>
        <v>4877054</v>
      </c>
      <c r="X240" s="79">
        <f t="shared" si="200"/>
        <v>0</v>
      </c>
      <c r="Y240" s="79">
        <f t="shared" si="200"/>
        <v>0</v>
      </c>
      <c r="Z240" s="79">
        <f t="shared" si="200"/>
        <v>127449000</v>
      </c>
      <c r="AA240" s="79">
        <f t="shared" si="200"/>
        <v>127449000</v>
      </c>
      <c r="AB240" s="79">
        <f t="shared" si="200"/>
        <v>132326054</v>
      </c>
      <c r="AC240" s="79">
        <f t="shared" si="200"/>
        <v>0</v>
      </c>
      <c r="AD240" s="79">
        <f t="shared" si="200"/>
        <v>0</v>
      </c>
      <c r="AE240" s="79">
        <f t="shared" si="200"/>
        <v>148393000</v>
      </c>
      <c r="AF240" s="79">
        <f t="shared" si="200"/>
        <v>148393000</v>
      </c>
      <c r="AG240" s="79">
        <f t="shared" si="200"/>
        <v>280719054</v>
      </c>
      <c r="AH240" s="79">
        <f t="shared" si="200"/>
        <v>6842798</v>
      </c>
      <c r="AI240" s="79">
        <f t="shared" si="200"/>
        <v>0</v>
      </c>
      <c r="AJ240" s="79">
        <f t="shared" si="200"/>
        <v>270000000</v>
      </c>
      <c r="AK240" s="79">
        <f t="shared" si="200"/>
        <v>557561852</v>
      </c>
      <c r="AL240" s="79">
        <f t="shared" si="200"/>
        <v>0</v>
      </c>
      <c r="AM240" s="79">
        <f t="shared" si="200"/>
        <v>1090755498</v>
      </c>
      <c r="AN240" s="108"/>
    </row>
    <row r="241" spans="1:44" ht="15" customHeight="1" outlineLevel="2">
      <c r="A241" s="109"/>
      <c r="B241" s="109"/>
      <c r="C241" s="109"/>
      <c r="D241" s="109"/>
      <c r="E241" s="109"/>
      <c r="F241" s="109"/>
      <c r="G241" s="109"/>
      <c r="H241" s="106"/>
      <c r="I241" s="106"/>
      <c r="J241" s="106"/>
      <c r="K241" s="106"/>
      <c r="L241" s="106"/>
      <c r="M241" s="106"/>
      <c r="N241" s="106"/>
      <c r="O241" s="106"/>
      <c r="P241" s="109"/>
      <c r="Q241" s="371"/>
      <c r="R241" s="186"/>
      <c r="S241" s="186"/>
      <c r="T241" s="186"/>
      <c r="U241" s="186"/>
      <c r="V241" s="186"/>
      <c r="W241" s="186"/>
      <c r="X241" s="186"/>
      <c r="Y241" s="186"/>
      <c r="Z241" s="186"/>
      <c r="AA241" s="186"/>
      <c r="AB241" s="186"/>
      <c r="AC241" s="186"/>
      <c r="AD241" s="186"/>
      <c r="AE241" s="186"/>
      <c r="AF241" s="186"/>
      <c r="AG241" s="186"/>
      <c r="AH241" s="186"/>
      <c r="AI241" s="186"/>
      <c r="AJ241" s="186"/>
      <c r="AK241" s="186"/>
      <c r="AL241" s="186"/>
      <c r="AM241" s="186"/>
      <c r="AN241" s="108"/>
    </row>
    <row r="242" spans="1:44" ht="15" customHeight="1" outlineLevel="2">
      <c r="A242" s="109"/>
      <c r="B242" s="109"/>
      <c r="C242" s="109"/>
      <c r="D242" s="109"/>
      <c r="E242" s="109"/>
      <c r="F242" s="109"/>
      <c r="G242" s="109"/>
      <c r="H242" s="106"/>
      <c r="I242" s="106"/>
      <c r="J242" s="106"/>
      <c r="K242" s="106"/>
      <c r="L242" s="106"/>
      <c r="M242" s="106"/>
      <c r="N242" s="106"/>
      <c r="O242" s="106"/>
      <c r="P242" s="43" t="s">
        <v>875</v>
      </c>
      <c r="Q242" s="371"/>
      <c r="R242" s="186"/>
      <c r="S242" s="186"/>
      <c r="T242" s="186"/>
      <c r="U242" s="186"/>
      <c r="V242" s="186"/>
      <c r="W242" s="186"/>
      <c r="X242" s="186"/>
      <c r="Y242" s="186"/>
      <c r="Z242" s="186"/>
      <c r="AA242" s="186"/>
      <c r="AB242" s="186"/>
      <c r="AC242" s="186"/>
      <c r="AD242" s="186"/>
      <c r="AE242" s="186"/>
      <c r="AF242" s="186"/>
      <c r="AG242" s="186"/>
      <c r="AH242" s="186"/>
      <c r="AI242" s="186"/>
      <c r="AJ242" s="186"/>
      <c r="AK242" s="186"/>
      <c r="AL242" s="186"/>
      <c r="AM242" s="186"/>
      <c r="AN242" s="108"/>
    </row>
    <row r="243" spans="1:44" s="64" customFormat="1" ht="15" customHeight="1" outlineLevel="2">
      <c r="A243" s="393">
        <v>29</v>
      </c>
      <c r="B243" s="393" t="s">
        <v>872</v>
      </c>
      <c r="C243" s="393" t="s">
        <v>96</v>
      </c>
      <c r="D243" s="393" t="s">
        <v>273</v>
      </c>
      <c r="E243" s="393" t="s">
        <v>323</v>
      </c>
      <c r="F243" s="393" t="s">
        <v>94</v>
      </c>
      <c r="G243" s="393" t="s">
        <v>85</v>
      </c>
      <c r="H243" s="394">
        <v>30188272</v>
      </c>
      <c r="I243" s="396" t="str">
        <f>CONCATENATE(H243,"-",G243)</f>
        <v>30188272-EJECUCION</v>
      </c>
      <c r="J243" s="170" t="str">
        <f t="shared" ref="J243:J246" si="201">CLEAN(H243)</f>
        <v>30188272</v>
      </c>
      <c r="K243" s="170"/>
      <c r="L243" s="170">
        <v>31</v>
      </c>
      <c r="M243" s="170" t="s">
        <v>323</v>
      </c>
      <c r="N243" s="170"/>
      <c r="O243" s="170" t="e">
        <f>VLOOKUP(H243,#REF!,1,FALSE)</f>
        <v>#REF!</v>
      </c>
      <c r="P243" s="393" t="s">
        <v>940</v>
      </c>
      <c r="Q243" s="395">
        <v>115506498</v>
      </c>
      <c r="R243" s="56">
        <v>0</v>
      </c>
      <c r="S243" s="56">
        <v>115506498</v>
      </c>
      <c r="T243" s="172">
        <v>0</v>
      </c>
      <c r="U243" s="172">
        <v>0</v>
      </c>
      <c r="V243" s="172">
        <v>0</v>
      </c>
      <c r="W243" s="172">
        <f>T243+U243+V243</f>
        <v>0</v>
      </c>
      <c r="X243" s="172">
        <v>115506498</v>
      </c>
      <c r="Y243" s="172">
        <v>0</v>
      </c>
      <c r="Z243" s="172">
        <v>0</v>
      </c>
      <c r="AA243" s="172">
        <f>X243+Y243+Z243</f>
        <v>115506498</v>
      </c>
      <c r="AB243" s="56">
        <f>T243+U243+V243+X243+Y243+Z243</f>
        <v>115506498</v>
      </c>
      <c r="AC243" s="56">
        <v>0</v>
      </c>
      <c r="AD243" s="56">
        <v>0</v>
      </c>
      <c r="AE243" s="56">
        <v>0</v>
      </c>
      <c r="AF243" s="56">
        <f>AC243+AD243+AE243</f>
        <v>0</v>
      </c>
      <c r="AG243" s="56">
        <f>W243+X243+Y243+Z243+AC243+AD243+AE243</f>
        <v>115506498</v>
      </c>
      <c r="AH243" s="56">
        <v>0</v>
      </c>
      <c r="AI243" s="56">
        <v>0</v>
      </c>
      <c r="AJ243" s="56">
        <v>0</v>
      </c>
      <c r="AK243" s="56">
        <f t="shared" ref="AK243:AK246" si="202">T243+U243+V243+X243+Y243+Z243+AC243+AD243+AE243+AH243+AI243+AJ243</f>
        <v>115506498</v>
      </c>
      <c r="AL243" s="56">
        <f t="shared" ref="AL243:AL246" si="203">S243-AK243</f>
        <v>0</v>
      </c>
      <c r="AM243" s="56">
        <f>Q243-(R243+S243)</f>
        <v>0</v>
      </c>
      <c r="AN243" s="60" t="s">
        <v>108</v>
      </c>
      <c r="AO243" s="65">
        <f t="shared" ref="AO243:AO246" si="204">R243+AK243</f>
        <v>115506498</v>
      </c>
      <c r="AP243" s="64" t="s">
        <v>1119</v>
      </c>
      <c r="AR243" s="64" t="e">
        <f>VLOOKUP(H243,'ppto 2019'!J$5:J$955,1,FALSE)</f>
        <v>#N/A</v>
      </c>
    </row>
    <row r="244" spans="1:44" s="64" customFormat="1" ht="15" customHeight="1" outlineLevel="2">
      <c r="A244" s="393">
        <v>29</v>
      </c>
      <c r="B244" s="393" t="s">
        <v>114</v>
      </c>
      <c r="C244" s="393" t="s">
        <v>96</v>
      </c>
      <c r="D244" s="393" t="s">
        <v>273</v>
      </c>
      <c r="E244" s="393" t="s">
        <v>323</v>
      </c>
      <c r="F244" s="393" t="s">
        <v>94</v>
      </c>
      <c r="G244" s="393" t="s">
        <v>85</v>
      </c>
      <c r="H244" s="394">
        <v>40002212</v>
      </c>
      <c r="I244" s="396" t="str">
        <f>CONCATENATE(H244,"-",G244)</f>
        <v>40002212-EJECUCION</v>
      </c>
      <c r="J244" s="170" t="str">
        <f t="shared" si="201"/>
        <v>40002212</v>
      </c>
      <c r="K244" s="170"/>
      <c r="L244" s="170">
        <v>31</v>
      </c>
      <c r="M244" s="170" t="s">
        <v>323</v>
      </c>
      <c r="N244" s="170"/>
      <c r="O244" s="170" t="e">
        <f>VLOOKUP(H244,#REF!,1,FALSE)</f>
        <v>#REF!</v>
      </c>
      <c r="P244" s="393" t="s">
        <v>941</v>
      </c>
      <c r="Q244" s="395">
        <v>42054838</v>
      </c>
      <c r="R244" s="56">
        <v>0</v>
      </c>
      <c r="S244" s="56">
        <v>42054838</v>
      </c>
      <c r="T244" s="172">
        <v>0</v>
      </c>
      <c r="U244" s="172">
        <v>0</v>
      </c>
      <c r="V244" s="172">
        <v>0</v>
      </c>
      <c r="W244" s="172">
        <f>T244+U244+V244</f>
        <v>0</v>
      </c>
      <c r="X244" s="172">
        <v>0</v>
      </c>
      <c r="Y244" s="172">
        <v>42054838</v>
      </c>
      <c r="Z244" s="172">
        <v>0</v>
      </c>
      <c r="AA244" s="172">
        <f>X244+Y244+Z244</f>
        <v>42054838</v>
      </c>
      <c r="AB244" s="56">
        <f>T244+U244+V244+X244+Y244+Z244</f>
        <v>42054838</v>
      </c>
      <c r="AC244" s="56">
        <v>0</v>
      </c>
      <c r="AD244" s="56">
        <v>0</v>
      </c>
      <c r="AE244" s="56">
        <v>0</v>
      </c>
      <c r="AF244" s="56">
        <f>AC244+AD244+AE244</f>
        <v>0</v>
      </c>
      <c r="AG244" s="56">
        <f>W244+X244+Y244+Z244+AC244+AD244+AE244</f>
        <v>42054838</v>
      </c>
      <c r="AH244" s="56">
        <v>0</v>
      </c>
      <c r="AI244" s="56">
        <v>0</v>
      </c>
      <c r="AJ244" s="56">
        <v>0</v>
      </c>
      <c r="AK244" s="56">
        <f t="shared" si="202"/>
        <v>42054838</v>
      </c>
      <c r="AL244" s="56">
        <f t="shared" si="203"/>
        <v>0</v>
      </c>
      <c r="AM244" s="56">
        <f>Q244-(R244+S244)</f>
        <v>0</v>
      </c>
      <c r="AN244" s="60" t="s">
        <v>108</v>
      </c>
      <c r="AO244" s="65">
        <f t="shared" si="204"/>
        <v>42054838</v>
      </c>
      <c r="AP244" s="64" t="s">
        <v>1119</v>
      </c>
      <c r="AR244" s="64" t="e">
        <f>VLOOKUP(H244,'ppto 2019'!J$5:J$955,1,FALSE)</f>
        <v>#N/A</v>
      </c>
    </row>
    <row r="245" spans="1:44" s="64" customFormat="1" ht="15" customHeight="1" outlineLevel="2">
      <c r="A245" s="393">
        <v>31</v>
      </c>
      <c r="B245" s="393" t="s">
        <v>79</v>
      </c>
      <c r="C245" s="393" t="s">
        <v>80</v>
      </c>
      <c r="D245" s="393" t="s">
        <v>273</v>
      </c>
      <c r="E245" s="393" t="s">
        <v>323</v>
      </c>
      <c r="F245" s="393" t="s">
        <v>94</v>
      </c>
      <c r="G245" s="393" t="s">
        <v>85</v>
      </c>
      <c r="H245" s="394">
        <v>30047349</v>
      </c>
      <c r="I245" s="396" t="str">
        <f>CONCATENATE(H245,"-",G245)</f>
        <v>30047349-EJECUCION</v>
      </c>
      <c r="J245" s="170" t="str">
        <f t="shared" si="201"/>
        <v>30047349</v>
      </c>
      <c r="K245" s="170"/>
      <c r="L245" s="170">
        <v>31</v>
      </c>
      <c r="M245" s="170" t="s">
        <v>323</v>
      </c>
      <c r="N245" s="170"/>
      <c r="O245" s="170" t="e">
        <f>VLOOKUP(H245,#REF!,1,FALSE)</f>
        <v>#REF!</v>
      </c>
      <c r="P245" s="393" t="s">
        <v>942</v>
      </c>
      <c r="Q245" s="395">
        <v>1973131799</v>
      </c>
      <c r="R245" s="56">
        <v>1946992316</v>
      </c>
      <c r="S245" s="56">
        <v>26139483</v>
      </c>
      <c r="T245" s="172">
        <v>0</v>
      </c>
      <c r="U245" s="172">
        <v>0</v>
      </c>
      <c r="V245" s="172">
        <v>0</v>
      </c>
      <c r="W245" s="172">
        <f>T245+U245+V245</f>
        <v>0</v>
      </c>
      <c r="X245" s="172">
        <v>0</v>
      </c>
      <c r="Y245" s="172">
        <v>0</v>
      </c>
      <c r="Z245" s="172">
        <v>11684427</v>
      </c>
      <c r="AA245" s="172">
        <f>X245+Y245+Z245</f>
        <v>11684427</v>
      </c>
      <c r="AB245" s="56">
        <f>T245+U245+V245+X245+Y245+Z245</f>
        <v>11684427</v>
      </c>
      <c r="AC245" s="56">
        <v>0</v>
      </c>
      <c r="AD245" s="56">
        <v>0</v>
      </c>
      <c r="AE245" s="56">
        <v>0</v>
      </c>
      <c r="AF245" s="56">
        <f>AC245+AD245+AE245</f>
        <v>0</v>
      </c>
      <c r="AG245" s="56">
        <f>W245+X245+Y245+Z245+AC245+AD245+AE245</f>
        <v>11684427</v>
      </c>
      <c r="AH245" s="56">
        <v>14455056</v>
      </c>
      <c r="AI245" s="56">
        <v>0</v>
      </c>
      <c r="AJ245" s="56">
        <v>0</v>
      </c>
      <c r="AK245" s="56">
        <f t="shared" si="202"/>
        <v>26139483</v>
      </c>
      <c r="AL245" s="56">
        <f t="shared" si="203"/>
        <v>0</v>
      </c>
      <c r="AM245" s="56">
        <f>Q245-(R245+S245)</f>
        <v>0</v>
      </c>
      <c r="AN245" s="60" t="s">
        <v>88</v>
      </c>
      <c r="AO245" s="65">
        <f t="shared" si="204"/>
        <v>1973131799</v>
      </c>
      <c r="AP245" s="64" t="s">
        <v>1119</v>
      </c>
      <c r="AR245" s="64" t="e">
        <f>VLOOKUP(H245,'ppto 2019'!J$5:J$955,1,FALSE)</f>
        <v>#N/A</v>
      </c>
    </row>
    <row r="246" spans="1:44" s="64" customFormat="1" ht="15" customHeight="1" outlineLevel="2">
      <c r="A246" s="393">
        <v>24</v>
      </c>
      <c r="B246" s="393" t="s">
        <v>114</v>
      </c>
      <c r="C246" s="393" t="s">
        <v>167</v>
      </c>
      <c r="D246" s="393" t="s">
        <v>273</v>
      </c>
      <c r="E246" s="393" t="s">
        <v>323</v>
      </c>
      <c r="F246" s="393" t="s">
        <v>201</v>
      </c>
      <c r="G246" s="393" t="s">
        <v>85</v>
      </c>
      <c r="H246" s="394">
        <v>40005022</v>
      </c>
      <c r="I246" s="396" t="str">
        <f>CONCATENATE(H246,"-",G246)</f>
        <v>40005022-EJECUCION</v>
      </c>
      <c r="J246" s="170" t="str">
        <f t="shared" si="201"/>
        <v>40005022</v>
      </c>
      <c r="K246" s="170"/>
      <c r="L246" s="170">
        <v>31</v>
      </c>
      <c r="M246" s="170" t="s">
        <v>323</v>
      </c>
      <c r="N246" s="170"/>
      <c r="O246" s="170" t="e">
        <f>VLOOKUP(H246,#REF!,1,FALSE)</f>
        <v>#REF!</v>
      </c>
      <c r="P246" s="393" t="s">
        <v>943</v>
      </c>
      <c r="Q246" s="395">
        <v>49762122</v>
      </c>
      <c r="R246" s="56">
        <v>0</v>
      </c>
      <c r="S246" s="56">
        <v>49762122</v>
      </c>
      <c r="T246" s="172">
        <v>0</v>
      </c>
      <c r="U246" s="172">
        <v>0</v>
      </c>
      <c r="V246" s="172">
        <v>0</v>
      </c>
      <c r="W246" s="172">
        <f>T246+U246+V246</f>
        <v>0</v>
      </c>
      <c r="X246" s="172">
        <v>0</v>
      </c>
      <c r="Y246" s="172">
        <v>49762122</v>
      </c>
      <c r="Z246" s="172">
        <v>0</v>
      </c>
      <c r="AA246" s="172">
        <f>X246+Y246+Z246</f>
        <v>49762122</v>
      </c>
      <c r="AB246" s="56">
        <f>T246+U246+V246+X246+Y246+Z246</f>
        <v>49762122</v>
      </c>
      <c r="AC246" s="56">
        <v>0</v>
      </c>
      <c r="AD246" s="56">
        <v>0</v>
      </c>
      <c r="AE246" s="56">
        <v>0</v>
      </c>
      <c r="AF246" s="56">
        <f>AC246+AD246+AE246</f>
        <v>0</v>
      </c>
      <c r="AG246" s="56">
        <f>W246+X246+Y246+Z246+AC246+AD246+AE246</f>
        <v>49762122</v>
      </c>
      <c r="AH246" s="56">
        <v>0</v>
      </c>
      <c r="AI246" s="56">
        <v>0</v>
      </c>
      <c r="AJ246" s="56">
        <v>0</v>
      </c>
      <c r="AK246" s="56">
        <f t="shared" si="202"/>
        <v>49762122</v>
      </c>
      <c r="AL246" s="56">
        <f t="shared" si="203"/>
        <v>0</v>
      </c>
      <c r="AM246" s="56">
        <f>Q246-(R246+S246)</f>
        <v>0</v>
      </c>
      <c r="AN246" s="60" t="s">
        <v>730</v>
      </c>
      <c r="AO246" s="65">
        <f t="shared" si="204"/>
        <v>49762122</v>
      </c>
      <c r="AP246" s="64" t="s">
        <v>1119</v>
      </c>
      <c r="AR246" s="64" t="e">
        <f>VLOOKUP(H246,'ppto 2019'!J$5:J$955,1,FALSE)</f>
        <v>#N/A</v>
      </c>
    </row>
    <row r="247" spans="1:44" ht="15" customHeight="1" outlineLevel="2">
      <c r="A247" s="62"/>
      <c r="B247" s="62"/>
      <c r="C247" s="62"/>
      <c r="D247" s="62"/>
      <c r="E247" s="62"/>
      <c r="F247" s="62"/>
      <c r="G247" s="62"/>
      <c r="H247" s="377"/>
      <c r="P247" s="352" t="s">
        <v>881</v>
      </c>
      <c r="Q247" s="79">
        <f t="shared" ref="Q247:AM247" si="205">SUBTOTAL(9,Q243:Q246)</f>
        <v>2180455257</v>
      </c>
      <c r="R247" s="79">
        <f t="shared" si="205"/>
        <v>1946992316</v>
      </c>
      <c r="S247" s="79">
        <f t="shared" si="205"/>
        <v>233462941</v>
      </c>
      <c r="T247" s="79">
        <f t="shared" si="205"/>
        <v>0</v>
      </c>
      <c r="U247" s="79">
        <f t="shared" si="205"/>
        <v>0</v>
      </c>
      <c r="V247" s="79">
        <f t="shared" si="205"/>
        <v>0</v>
      </c>
      <c r="W247" s="79">
        <f t="shared" si="205"/>
        <v>0</v>
      </c>
      <c r="X247" s="79">
        <f t="shared" si="205"/>
        <v>115506498</v>
      </c>
      <c r="Y247" s="79">
        <f t="shared" si="205"/>
        <v>91816960</v>
      </c>
      <c r="Z247" s="79">
        <f t="shared" si="205"/>
        <v>11684427</v>
      </c>
      <c r="AA247" s="79">
        <f t="shared" si="205"/>
        <v>219007885</v>
      </c>
      <c r="AB247" s="79">
        <f t="shared" si="205"/>
        <v>219007885</v>
      </c>
      <c r="AC247" s="79">
        <f t="shared" si="205"/>
        <v>0</v>
      </c>
      <c r="AD247" s="79">
        <f t="shared" si="205"/>
        <v>0</v>
      </c>
      <c r="AE247" s="79">
        <f t="shared" si="205"/>
        <v>0</v>
      </c>
      <c r="AF247" s="79">
        <f t="shared" si="205"/>
        <v>0</v>
      </c>
      <c r="AG247" s="79">
        <f t="shared" si="205"/>
        <v>219007885</v>
      </c>
      <c r="AH247" s="79">
        <f t="shared" si="205"/>
        <v>14455056</v>
      </c>
      <c r="AI247" s="79">
        <f t="shared" si="205"/>
        <v>0</v>
      </c>
      <c r="AJ247" s="79">
        <f t="shared" si="205"/>
        <v>0</v>
      </c>
      <c r="AK247" s="79">
        <f t="shared" si="205"/>
        <v>233462941</v>
      </c>
      <c r="AL247" s="79">
        <f t="shared" si="205"/>
        <v>0</v>
      </c>
      <c r="AM247" s="79">
        <f t="shared" si="205"/>
        <v>0</v>
      </c>
    </row>
    <row r="248" spans="1:44" ht="15" customHeight="1" outlineLevel="2">
      <c r="A248" s="109"/>
      <c r="B248" s="109"/>
      <c r="C248" s="109"/>
      <c r="D248" s="109"/>
      <c r="E248" s="109"/>
      <c r="F248" s="109"/>
      <c r="G248" s="109"/>
      <c r="H248" s="106"/>
      <c r="I248" s="106"/>
      <c r="J248" s="106"/>
      <c r="K248" s="106"/>
      <c r="L248" s="106"/>
      <c r="M248" s="106"/>
      <c r="N248" s="106"/>
      <c r="O248" s="106"/>
      <c r="P248" s="109"/>
      <c r="Q248" s="371"/>
      <c r="R248" s="186"/>
      <c r="S248" s="186"/>
      <c r="T248" s="186"/>
      <c r="U248" s="186"/>
      <c r="V248" s="186"/>
      <c r="W248" s="186"/>
      <c r="X248" s="186"/>
      <c r="Y248" s="186"/>
      <c r="Z248" s="186"/>
      <c r="AA248" s="186"/>
      <c r="AB248" s="186"/>
      <c r="AC248" s="186"/>
      <c r="AD248" s="186"/>
      <c r="AE248" s="186"/>
      <c r="AF248" s="186"/>
      <c r="AG248" s="186"/>
      <c r="AH248" s="186"/>
      <c r="AI248" s="186"/>
      <c r="AJ248" s="186"/>
      <c r="AK248" s="186"/>
      <c r="AL248" s="186"/>
      <c r="AM248" s="186"/>
      <c r="AN248" s="108"/>
    </row>
    <row r="249" spans="1:44" ht="15" customHeight="1" outlineLevel="2">
      <c r="A249" s="62"/>
      <c r="B249" s="62"/>
      <c r="C249" s="62"/>
      <c r="D249" s="62"/>
      <c r="E249" s="62"/>
      <c r="F249" s="62"/>
      <c r="G249" s="62"/>
      <c r="H249" s="377"/>
      <c r="I249" s="377"/>
      <c r="J249" s="377"/>
      <c r="K249" s="377"/>
      <c r="L249" s="377"/>
      <c r="M249" s="377"/>
      <c r="N249" s="377"/>
      <c r="O249" s="377"/>
      <c r="P249" s="43" t="s">
        <v>886</v>
      </c>
      <c r="Q249" s="371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6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398"/>
    </row>
    <row r="250" spans="1:44" s="64" customFormat="1" ht="15" customHeight="1" outlineLevel="2">
      <c r="A250" s="393">
        <v>31</v>
      </c>
      <c r="B250" s="393" t="s">
        <v>114</v>
      </c>
      <c r="C250" s="393" t="s">
        <v>90</v>
      </c>
      <c r="D250" s="393" t="s">
        <v>273</v>
      </c>
      <c r="E250" s="393" t="s">
        <v>323</v>
      </c>
      <c r="F250" s="393" t="s">
        <v>84</v>
      </c>
      <c r="G250" s="393" t="s">
        <v>85</v>
      </c>
      <c r="H250" s="394">
        <v>30459455</v>
      </c>
      <c r="I250" s="323" t="str">
        <f>CONCATENATE(H250,"-",G250)</f>
        <v>30459455-EJECUCION</v>
      </c>
      <c r="J250" s="170" t="str">
        <f t="shared" ref="J250:J251" si="206">CLEAN(H250)</f>
        <v>30459455</v>
      </c>
      <c r="K250" s="170"/>
      <c r="L250" s="170">
        <v>31</v>
      </c>
      <c r="M250" s="170" t="s">
        <v>323</v>
      </c>
      <c r="N250" s="170"/>
      <c r="O250" s="170" t="e">
        <f>VLOOKUP(H250,#REF!,1,FALSE)</f>
        <v>#REF!</v>
      </c>
      <c r="P250" s="393" t="s">
        <v>326</v>
      </c>
      <c r="Q250" s="395">
        <v>305031000</v>
      </c>
      <c r="R250" s="56">
        <v>0</v>
      </c>
      <c r="S250" s="56">
        <v>0</v>
      </c>
      <c r="T250" s="172">
        <v>0</v>
      </c>
      <c r="U250" s="172">
        <v>0</v>
      </c>
      <c r="V250" s="172">
        <v>0</v>
      </c>
      <c r="W250" s="172">
        <f>T250+U250+V250</f>
        <v>0</v>
      </c>
      <c r="X250" s="172">
        <v>0</v>
      </c>
      <c r="Y250" s="172">
        <v>0</v>
      </c>
      <c r="Z250" s="172">
        <v>0</v>
      </c>
      <c r="AA250" s="172">
        <f>X250+Y250+Z250</f>
        <v>0</v>
      </c>
      <c r="AB250" s="56">
        <f>T250+U250+V250+X250+Y250+Z250</f>
        <v>0</v>
      </c>
      <c r="AC250" s="56">
        <v>0</v>
      </c>
      <c r="AD250" s="56">
        <v>0</v>
      </c>
      <c r="AE250" s="56">
        <v>0</v>
      </c>
      <c r="AF250" s="56">
        <f>AC250+AD250+AE250</f>
        <v>0</v>
      </c>
      <c r="AG250" s="56">
        <f>W250+X250+Y250+Z250+AC250+AD250+AE250</f>
        <v>0</v>
      </c>
      <c r="AH250" s="56">
        <v>0</v>
      </c>
      <c r="AI250" s="56">
        <v>0</v>
      </c>
      <c r="AJ250" s="56">
        <v>0</v>
      </c>
      <c r="AK250" s="56">
        <f t="shared" ref="AK250:AK251" si="207">T250+U250+V250+X250+Y250+Z250+AC250+AD250+AE250+AH250+AI250+AJ250</f>
        <v>0</v>
      </c>
      <c r="AL250" s="56">
        <f t="shared" ref="AL250:AL251" si="208">S250-AK250</f>
        <v>0</v>
      </c>
      <c r="AM250" s="56">
        <f>Q250-(R250+S250)</f>
        <v>305031000</v>
      </c>
      <c r="AN250" s="60" t="s">
        <v>108</v>
      </c>
      <c r="AO250" s="65">
        <f t="shared" ref="AO250:AO251" si="209">R250+AK250</f>
        <v>0</v>
      </c>
      <c r="AR250" s="64">
        <f>VLOOKUP(H250,'ppto 2019'!J$5:J$955,1,FALSE)</f>
        <v>30459455</v>
      </c>
    </row>
    <row r="251" spans="1:44" s="64" customFormat="1" ht="15" customHeight="1" outlineLevel="2">
      <c r="A251" s="393">
        <v>31</v>
      </c>
      <c r="B251" s="393" t="s">
        <v>114</v>
      </c>
      <c r="C251" s="393" t="s">
        <v>80</v>
      </c>
      <c r="D251" s="393" t="s">
        <v>273</v>
      </c>
      <c r="E251" s="393" t="s">
        <v>323</v>
      </c>
      <c r="F251" s="393" t="s">
        <v>94</v>
      </c>
      <c r="G251" s="393" t="s">
        <v>138</v>
      </c>
      <c r="H251" s="394">
        <v>30085125</v>
      </c>
      <c r="I251" s="323" t="str">
        <f>CONCATENATE(H251,"-",G251)</f>
        <v>30085125-DISEÑO</v>
      </c>
      <c r="J251" s="170" t="str">
        <f t="shared" si="206"/>
        <v>30085125</v>
      </c>
      <c r="K251" s="170"/>
      <c r="L251" s="170"/>
      <c r="M251" s="170"/>
      <c r="N251" s="170"/>
      <c r="O251" s="170"/>
      <c r="P251" s="393" t="s">
        <v>328</v>
      </c>
      <c r="Q251" s="395">
        <v>23800000</v>
      </c>
      <c r="R251" s="56">
        <v>0</v>
      </c>
      <c r="S251" s="56">
        <v>0</v>
      </c>
      <c r="T251" s="172"/>
      <c r="U251" s="172"/>
      <c r="V251" s="172"/>
      <c r="W251" s="172"/>
      <c r="X251" s="172"/>
      <c r="Y251" s="172"/>
      <c r="Z251" s="172"/>
      <c r="AA251" s="172"/>
      <c r="AB251" s="56"/>
      <c r="AC251" s="56"/>
      <c r="AD251" s="56"/>
      <c r="AE251" s="56"/>
      <c r="AF251" s="56"/>
      <c r="AG251" s="56">
        <f>W251+X251+Y251+Z251+AC251+AD251+AE251</f>
        <v>0</v>
      </c>
      <c r="AH251" s="56"/>
      <c r="AI251" s="56">
        <v>0</v>
      </c>
      <c r="AJ251" s="56">
        <v>0</v>
      </c>
      <c r="AK251" s="56">
        <f t="shared" si="207"/>
        <v>0</v>
      </c>
      <c r="AL251" s="56">
        <f t="shared" si="208"/>
        <v>0</v>
      </c>
      <c r="AM251" s="56">
        <f>Q251-(R251+S251)</f>
        <v>23800000</v>
      </c>
      <c r="AN251" s="60" t="s">
        <v>88</v>
      </c>
      <c r="AO251" s="65">
        <f t="shared" si="209"/>
        <v>0</v>
      </c>
      <c r="AR251" s="64">
        <f>VLOOKUP(H251,'ppto 2019'!J$5:J$955,1,FALSE)</f>
        <v>30085125</v>
      </c>
    </row>
    <row r="252" spans="1:44" ht="15" customHeight="1" outlineLevel="2">
      <c r="A252" s="62"/>
      <c r="B252" s="62"/>
      <c r="C252" s="62"/>
      <c r="D252" s="62"/>
      <c r="E252" s="62"/>
      <c r="F252" s="62"/>
      <c r="G252" s="62"/>
      <c r="H252" s="377"/>
      <c r="I252" s="377"/>
      <c r="J252" s="377"/>
      <c r="K252" s="377"/>
      <c r="L252" s="377"/>
      <c r="M252" s="377"/>
      <c r="N252" s="377"/>
      <c r="O252" s="377"/>
      <c r="P252" s="352" t="s">
        <v>887</v>
      </c>
      <c r="Q252" s="79">
        <f t="shared" ref="Q252:AM252" si="210">SUBTOTAL(9,Q250:Q251)</f>
        <v>328831000</v>
      </c>
      <c r="R252" s="79">
        <f t="shared" si="210"/>
        <v>0</v>
      </c>
      <c r="S252" s="79">
        <f t="shared" si="210"/>
        <v>0</v>
      </c>
      <c r="T252" s="79">
        <f t="shared" si="210"/>
        <v>0</v>
      </c>
      <c r="U252" s="79">
        <f t="shared" si="210"/>
        <v>0</v>
      </c>
      <c r="V252" s="79">
        <f t="shared" si="210"/>
        <v>0</v>
      </c>
      <c r="W252" s="79">
        <f t="shared" si="210"/>
        <v>0</v>
      </c>
      <c r="X252" s="79">
        <f t="shared" si="210"/>
        <v>0</v>
      </c>
      <c r="Y252" s="79">
        <f t="shared" si="210"/>
        <v>0</v>
      </c>
      <c r="Z252" s="79">
        <f t="shared" si="210"/>
        <v>0</v>
      </c>
      <c r="AA252" s="79">
        <f t="shared" si="210"/>
        <v>0</v>
      </c>
      <c r="AB252" s="79">
        <f t="shared" si="210"/>
        <v>0</v>
      </c>
      <c r="AC252" s="79">
        <f t="shared" si="210"/>
        <v>0</v>
      </c>
      <c r="AD252" s="79">
        <f t="shared" si="210"/>
        <v>0</v>
      </c>
      <c r="AE252" s="79">
        <f t="shared" si="210"/>
        <v>0</v>
      </c>
      <c r="AF252" s="79">
        <f t="shared" si="210"/>
        <v>0</v>
      </c>
      <c r="AG252" s="79">
        <f t="shared" si="210"/>
        <v>0</v>
      </c>
      <c r="AH252" s="79">
        <f t="shared" si="210"/>
        <v>0</v>
      </c>
      <c r="AI252" s="79">
        <f t="shared" si="210"/>
        <v>0</v>
      </c>
      <c r="AJ252" s="79">
        <f t="shared" si="210"/>
        <v>0</v>
      </c>
      <c r="AK252" s="79">
        <f t="shared" si="210"/>
        <v>0</v>
      </c>
      <c r="AL252" s="79">
        <f t="shared" si="210"/>
        <v>0</v>
      </c>
      <c r="AM252" s="79">
        <f t="shared" si="210"/>
        <v>328831000</v>
      </c>
      <c r="AN252" s="398"/>
    </row>
    <row r="253" spans="1:44" ht="15" customHeight="1" outlineLevel="2">
      <c r="A253" s="109"/>
      <c r="B253" s="109"/>
      <c r="C253" s="109"/>
      <c r="D253" s="109"/>
      <c r="E253" s="109"/>
      <c r="F253" s="109"/>
      <c r="G253" s="109"/>
      <c r="H253" s="106"/>
      <c r="I253" s="106"/>
      <c r="J253" s="106"/>
      <c r="K253" s="106"/>
      <c r="L253" s="106"/>
      <c r="M253" s="106"/>
      <c r="N253" s="106"/>
      <c r="O253" s="106"/>
      <c r="P253" s="109"/>
      <c r="Q253" s="371"/>
      <c r="R253" s="186"/>
      <c r="S253" s="186"/>
      <c r="T253" s="186"/>
      <c r="U253" s="186"/>
      <c r="V253" s="186"/>
      <c r="W253" s="186"/>
      <c r="X253" s="186"/>
      <c r="Y253" s="186"/>
      <c r="Z253" s="186"/>
      <c r="AA253" s="186"/>
      <c r="AB253" s="186"/>
      <c r="AC253" s="186"/>
      <c r="AD253" s="186"/>
      <c r="AE253" s="186"/>
      <c r="AF253" s="186"/>
      <c r="AG253" s="186"/>
      <c r="AH253" s="186"/>
      <c r="AI253" s="186"/>
      <c r="AJ253" s="186"/>
      <c r="AK253" s="186"/>
      <c r="AL253" s="186"/>
      <c r="AM253" s="186"/>
      <c r="AN253" s="108"/>
    </row>
    <row r="254" spans="1:44" ht="18.75" customHeight="1" outlineLevel="1">
      <c r="A254" s="109"/>
      <c r="B254" s="109"/>
      <c r="C254" s="109"/>
      <c r="D254" s="109"/>
      <c r="E254" s="84"/>
      <c r="F254" s="109"/>
      <c r="G254" s="109"/>
      <c r="H254" s="106"/>
      <c r="I254" s="106"/>
      <c r="J254" s="106"/>
      <c r="K254" s="106"/>
      <c r="L254" s="106"/>
      <c r="M254" s="106"/>
      <c r="N254" s="106"/>
      <c r="O254" s="106"/>
      <c r="P254" s="399" t="s">
        <v>944</v>
      </c>
      <c r="Q254" s="400">
        <f t="shared" ref="Q254:AM254" si="211">Q252+Q240+Q247</f>
        <v>4878573835</v>
      </c>
      <c r="R254" s="400">
        <f t="shared" si="211"/>
        <v>2667962544</v>
      </c>
      <c r="S254" s="400">
        <f t="shared" si="211"/>
        <v>791024793</v>
      </c>
      <c r="T254" s="400">
        <f t="shared" si="211"/>
        <v>0</v>
      </c>
      <c r="U254" s="400">
        <f t="shared" si="211"/>
        <v>0</v>
      </c>
      <c r="V254" s="400">
        <f t="shared" si="211"/>
        <v>4877054</v>
      </c>
      <c r="W254" s="400">
        <f t="shared" si="211"/>
        <v>4877054</v>
      </c>
      <c r="X254" s="400">
        <f t="shared" si="211"/>
        <v>115506498</v>
      </c>
      <c r="Y254" s="400">
        <f t="shared" si="211"/>
        <v>91816960</v>
      </c>
      <c r="Z254" s="400">
        <f t="shared" si="211"/>
        <v>139133427</v>
      </c>
      <c r="AA254" s="400">
        <f t="shared" si="211"/>
        <v>346456885</v>
      </c>
      <c r="AB254" s="400">
        <f t="shared" si="211"/>
        <v>351333939</v>
      </c>
      <c r="AC254" s="400">
        <f t="shared" si="211"/>
        <v>0</v>
      </c>
      <c r="AD254" s="400">
        <f t="shared" si="211"/>
        <v>0</v>
      </c>
      <c r="AE254" s="400">
        <f t="shared" si="211"/>
        <v>148393000</v>
      </c>
      <c r="AF254" s="400">
        <f t="shared" si="211"/>
        <v>148393000</v>
      </c>
      <c r="AG254" s="400">
        <f t="shared" si="211"/>
        <v>499726939</v>
      </c>
      <c r="AH254" s="400">
        <f t="shared" si="211"/>
        <v>21297854</v>
      </c>
      <c r="AI254" s="400">
        <f t="shared" si="211"/>
        <v>0</v>
      </c>
      <c r="AJ254" s="400">
        <f t="shared" si="211"/>
        <v>270000000</v>
      </c>
      <c r="AK254" s="400">
        <f t="shared" si="211"/>
        <v>791024793</v>
      </c>
      <c r="AL254" s="400">
        <f t="shared" si="211"/>
        <v>0</v>
      </c>
      <c r="AM254" s="400">
        <f t="shared" si="211"/>
        <v>1419586498</v>
      </c>
      <c r="AN254" s="108"/>
    </row>
    <row r="255" spans="1:44" ht="15" customHeight="1" outlineLevel="1">
      <c r="A255" s="109"/>
      <c r="B255" s="109"/>
      <c r="C255" s="109"/>
      <c r="D255" s="109"/>
      <c r="E255" s="84"/>
      <c r="F255" s="109"/>
      <c r="G255" s="109"/>
      <c r="H255" s="106"/>
      <c r="I255" s="106"/>
      <c r="J255" s="106"/>
      <c r="K255" s="106"/>
      <c r="L255" s="106"/>
      <c r="M255" s="106"/>
      <c r="N255" s="106"/>
      <c r="O255" s="106"/>
      <c r="P255" s="84"/>
      <c r="Q255" s="85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108"/>
    </row>
    <row r="256" spans="1:44" ht="26.25" customHeight="1" outlineLevel="1">
      <c r="A256" s="109"/>
      <c r="B256" s="109"/>
      <c r="C256" s="109"/>
      <c r="D256" s="109"/>
      <c r="E256" s="84"/>
      <c r="F256" s="109"/>
      <c r="G256" s="109"/>
      <c r="H256" s="106"/>
      <c r="I256" s="106"/>
      <c r="J256" s="106"/>
      <c r="K256" s="106"/>
      <c r="L256" s="106"/>
      <c r="M256" s="106"/>
      <c r="N256" s="106"/>
      <c r="O256" s="106"/>
      <c r="P256" s="401" t="s">
        <v>335</v>
      </c>
      <c r="Q256" s="85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108"/>
    </row>
    <row r="257" spans="1:46" ht="15" customHeight="1" outlineLevel="1">
      <c r="A257" s="109"/>
      <c r="B257" s="109"/>
      <c r="C257" s="109"/>
      <c r="D257" s="109"/>
      <c r="E257" s="84"/>
      <c r="F257" s="109"/>
      <c r="G257" s="109"/>
      <c r="H257" s="106"/>
      <c r="I257" s="106"/>
      <c r="J257" s="106"/>
      <c r="K257" s="106"/>
      <c r="L257" s="106"/>
      <c r="M257" s="106"/>
      <c r="N257" s="106"/>
      <c r="O257" s="106"/>
      <c r="P257" s="43" t="s">
        <v>871</v>
      </c>
      <c r="Q257" s="85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108"/>
    </row>
    <row r="258" spans="1:46" s="64" customFormat="1" ht="15" customHeight="1" outlineLevel="2">
      <c r="A258" s="393">
        <v>31</v>
      </c>
      <c r="B258" s="393" t="s">
        <v>79</v>
      </c>
      <c r="C258" s="393" t="s">
        <v>117</v>
      </c>
      <c r="D258" s="393" t="s">
        <v>273</v>
      </c>
      <c r="E258" s="393" t="s">
        <v>337</v>
      </c>
      <c r="F258" s="393" t="s">
        <v>94</v>
      </c>
      <c r="G258" s="393" t="s">
        <v>85</v>
      </c>
      <c r="H258" s="506">
        <v>30212372</v>
      </c>
      <c r="I258" s="170" t="str">
        <f>CONCATENATE(H258,"-",G258)</f>
        <v>30212372-EJECUCION</v>
      </c>
      <c r="J258" s="170" t="str">
        <f t="shared" ref="J258:J261" si="212">CLEAN(H258)</f>
        <v>30212372</v>
      </c>
      <c r="K258" s="170"/>
      <c r="L258" s="170">
        <v>31</v>
      </c>
      <c r="M258" s="170" t="s">
        <v>337</v>
      </c>
      <c r="N258" s="170" t="s">
        <v>16</v>
      </c>
      <c r="O258" s="170" t="e">
        <f>VLOOKUP(H258,#REF!,1,FALSE)</f>
        <v>#REF!</v>
      </c>
      <c r="P258" s="393" t="s">
        <v>945</v>
      </c>
      <c r="Q258" s="395">
        <v>339876608</v>
      </c>
      <c r="R258" s="56">
        <v>294876608</v>
      </c>
      <c r="S258" s="56">
        <v>30621463</v>
      </c>
      <c r="T258" s="172">
        <v>0</v>
      </c>
      <c r="U258" s="172">
        <v>0</v>
      </c>
      <c r="V258" s="172">
        <v>0</v>
      </c>
      <c r="W258" s="172">
        <f>T258+U258+V258</f>
        <v>0</v>
      </c>
      <c r="X258" s="172">
        <v>30621463</v>
      </c>
      <c r="Y258" s="172">
        <v>0</v>
      </c>
      <c r="Z258" s="172">
        <v>0</v>
      </c>
      <c r="AA258" s="172">
        <f>X258+Y258+Z258</f>
        <v>30621463</v>
      </c>
      <c r="AB258" s="56">
        <f>T258+U258+V258+X258+Y258+Z258</f>
        <v>30621463</v>
      </c>
      <c r="AC258" s="56">
        <v>0</v>
      </c>
      <c r="AD258" s="56">
        <v>0</v>
      </c>
      <c r="AE258" s="56">
        <v>0</v>
      </c>
      <c r="AF258" s="56">
        <f>AC258+AD258+AE258</f>
        <v>0</v>
      </c>
      <c r="AG258" s="56">
        <f>W258+X258+Y258+Z258+AC258+AD258+AE258</f>
        <v>30621463</v>
      </c>
      <c r="AH258" s="56">
        <v>0</v>
      </c>
      <c r="AI258" s="56">
        <v>0</v>
      </c>
      <c r="AJ258" s="56">
        <v>0</v>
      </c>
      <c r="AK258" s="56">
        <f t="shared" ref="AK258:AK261" si="213">T258+U258+V258+X258+Y258+Z258+AC258+AD258+AE258+AH258+AI258+AJ258</f>
        <v>30621463</v>
      </c>
      <c r="AL258" s="56">
        <f t="shared" ref="AL258:AL261" si="214">S258-AK258</f>
        <v>0</v>
      </c>
      <c r="AM258" s="56">
        <f>Q258-(R258+S258)</f>
        <v>14378537</v>
      </c>
      <c r="AN258" s="60" t="s">
        <v>88</v>
      </c>
      <c r="AO258" s="65">
        <f t="shared" ref="AO258:AO262" si="215">R258+AK258</f>
        <v>325498071</v>
      </c>
      <c r="AR258" s="64" t="e">
        <f>VLOOKUP(H258,'ppto 2019'!J$5:J$955,1,FALSE)</f>
        <v>#N/A</v>
      </c>
    </row>
    <row r="259" spans="1:46" s="64" customFormat="1" ht="15" customHeight="1" outlineLevel="2">
      <c r="A259" s="393">
        <v>31</v>
      </c>
      <c r="B259" s="393" t="s">
        <v>79</v>
      </c>
      <c r="C259" s="393" t="s">
        <v>80</v>
      </c>
      <c r="D259" s="393" t="s">
        <v>273</v>
      </c>
      <c r="E259" s="393" t="s">
        <v>337</v>
      </c>
      <c r="F259" s="393" t="s">
        <v>94</v>
      </c>
      <c r="G259" s="393" t="s">
        <v>85</v>
      </c>
      <c r="H259" s="506">
        <v>30125825</v>
      </c>
      <c r="I259" s="397" t="str">
        <f>CONCATENATE(H259,"-",G259)</f>
        <v>30125825-EJECUCION</v>
      </c>
      <c r="J259" s="170" t="str">
        <f t="shared" si="212"/>
        <v>30125825</v>
      </c>
      <c r="K259" s="170"/>
      <c r="L259" s="170">
        <v>31</v>
      </c>
      <c r="M259" s="170" t="s">
        <v>337</v>
      </c>
      <c r="N259" s="170"/>
      <c r="O259" s="170" t="e">
        <f>VLOOKUP(H259,#REF!,1,FALSE)</f>
        <v>#REF!</v>
      </c>
      <c r="P259" s="393" t="s">
        <v>946</v>
      </c>
      <c r="Q259" s="395">
        <v>621915375</v>
      </c>
      <c r="R259" s="56">
        <v>604331952</v>
      </c>
      <c r="S259" s="56">
        <v>0</v>
      </c>
      <c r="T259" s="172">
        <v>0</v>
      </c>
      <c r="U259" s="172">
        <v>0</v>
      </c>
      <c r="V259" s="172">
        <v>0</v>
      </c>
      <c r="W259" s="172">
        <f>T259+U259+V259</f>
        <v>0</v>
      </c>
      <c r="X259" s="172">
        <v>0</v>
      </c>
      <c r="Y259" s="172">
        <v>0</v>
      </c>
      <c r="Z259" s="172">
        <v>0</v>
      </c>
      <c r="AA259" s="172">
        <f>X259+Y259+Z259</f>
        <v>0</v>
      </c>
      <c r="AB259" s="56">
        <f>T259+U259+V259+X259+Y259+Z259</f>
        <v>0</v>
      </c>
      <c r="AC259" s="56">
        <v>0</v>
      </c>
      <c r="AD259" s="56">
        <v>0</v>
      </c>
      <c r="AE259" s="56">
        <v>0</v>
      </c>
      <c r="AF259" s="56">
        <f>AC259+AD259+AE259</f>
        <v>0</v>
      </c>
      <c r="AG259" s="56">
        <f>W259+X259+Y259+Z259+AC259+AD259+AE259</f>
        <v>0</v>
      </c>
      <c r="AH259" s="56">
        <v>0</v>
      </c>
      <c r="AI259" s="56">
        <v>0</v>
      </c>
      <c r="AJ259" s="56">
        <v>0</v>
      </c>
      <c r="AK259" s="56">
        <f t="shared" si="213"/>
        <v>0</v>
      </c>
      <c r="AL259" s="56">
        <f t="shared" si="214"/>
        <v>0</v>
      </c>
      <c r="AM259" s="56">
        <f>Q259-(R259+S259)</f>
        <v>17583423</v>
      </c>
      <c r="AN259" s="60" t="s">
        <v>88</v>
      </c>
      <c r="AO259" s="65">
        <f t="shared" si="215"/>
        <v>604331952</v>
      </c>
      <c r="AR259" s="64" t="e">
        <f>VLOOKUP(H259,'ppto 2019'!J$5:J$955,1,FALSE)</f>
        <v>#N/A</v>
      </c>
    </row>
    <row r="260" spans="1:46" s="64" customFormat="1" ht="15" customHeight="1" outlineLevel="2">
      <c r="A260" s="393">
        <v>31</v>
      </c>
      <c r="B260" s="393" t="s">
        <v>79</v>
      </c>
      <c r="C260" s="393" t="s">
        <v>117</v>
      </c>
      <c r="D260" s="393" t="s">
        <v>273</v>
      </c>
      <c r="E260" s="393" t="s">
        <v>337</v>
      </c>
      <c r="F260" s="393" t="s">
        <v>94</v>
      </c>
      <c r="G260" s="393" t="s">
        <v>85</v>
      </c>
      <c r="H260" s="394">
        <v>30088011</v>
      </c>
      <c r="I260" s="170" t="str">
        <f>CONCATENATE(H260,"-",G260)</f>
        <v>30088011-EJECUCION</v>
      </c>
      <c r="J260" s="170" t="str">
        <f t="shared" si="212"/>
        <v>30088011</v>
      </c>
      <c r="K260" s="170"/>
      <c r="L260" s="170">
        <v>31</v>
      </c>
      <c r="M260" s="170" t="s">
        <v>337</v>
      </c>
      <c r="N260" s="170" t="s">
        <v>114</v>
      </c>
      <c r="O260" s="170" t="e">
        <f>VLOOKUP(H260,#REF!,1,FALSE)</f>
        <v>#REF!</v>
      </c>
      <c r="P260" s="393" t="s">
        <v>339</v>
      </c>
      <c r="Q260" s="395">
        <v>608334000</v>
      </c>
      <c r="R260" s="56">
        <v>0</v>
      </c>
      <c r="S260" s="56">
        <v>39196155</v>
      </c>
      <c r="T260" s="172">
        <v>0</v>
      </c>
      <c r="U260" s="172">
        <v>0</v>
      </c>
      <c r="V260" s="172">
        <v>0</v>
      </c>
      <c r="W260" s="172">
        <f>T260+U260+V260</f>
        <v>0</v>
      </c>
      <c r="X260" s="172">
        <v>0</v>
      </c>
      <c r="Y260" s="172">
        <v>0</v>
      </c>
      <c r="Z260" s="172">
        <v>0</v>
      </c>
      <c r="AA260" s="172">
        <f>X260+Y260+Z260</f>
        <v>0</v>
      </c>
      <c r="AB260" s="56">
        <f>T260+U260+V260+X260+Y260+Z260</f>
        <v>0</v>
      </c>
      <c r="AC260" s="56">
        <v>0</v>
      </c>
      <c r="AD260" s="56">
        <v>0</v>
      </c>
      <c r="AE260" s="56">
        <v>0</v>
      </c>
      <c r="AF260" s="56">
        <f>AC260+AD260+AE260</f>
        <v>0</v>
      </c>
      <c r="AG260" s="56">
        <f>W260+X260+Y260+Z260+AC260+AD260+AE260</f>
        <v>0</v>
      </c>
      <c r="AH260" s="56">
        <v>0</v>
      </c>
      <c r="AI260" s="56">
        <v>1241111</v>
      </c>
      <c r="AJ260" s="56">
        <v>37955044</v>
      </c>
      <c r="AK260" s="56">
        <f t="shared" si="213"/>
        <v>39196155</v>
      </c>
      <c r="AL260" s="56">
        <f t="shared" si="214"/>
        <v>0</v>
      </c>
      <c r="AM260" s="56">
        <f>Q260-(R260+S260)</f>
        <v>569137845</v>
      </c>
      <c r="AN260" s="60" t="s">
        <v>88</v>
      </c>
      <c r="AO260" s="65">
        <f t="shared" si="215"/>
        <v>39196155</v>
      </c>
      <c r="AR260" s="64">
        <f>VLOOKUP(H260,'ppto 2019'!J$5:J$955,1,FALSE)</f>
        <v>30088011</v>
      </c>
    </row>
    <row r="261" spans="1:46" s="64" customFormat="1" ht="15" customHeight="1" outlineLevel="2">
      <c r="A261" s="393">
        <v>31</v>
      </c>
      <c r="B261" s="393" t="s">
        <v>79</v>
      </c>
      <c r="C261" s="393" t="s">
        <v>117</v>
      </c>
      <c r="D261" s="393" t="s">
        <v>273</v>
      </c>
      <c r="E261" s="393" t="s">
        <v>337</v>
      </c>
      <c r="F261" s="393" t="s">
        <v>94</v>
      </c>
      <c r="G261" s="393" t="s">
        <v>85</v>
      </c>
      <c r="H261" s="506">
        <v>30212472</v>
      </c>
      <c r="I261" s="397" t="str">
        <f>CONCATENATE(H261,"-",G261)</f>
        <v>30212472-EJECUCION</v>
      </c>
      <c r="J261" s="170" t="str">
        <f t="shared" si="212"/>
        <v>30212472</v>
      </c>
      <c r="K261" s="170"/>
      <c r="L261" s="170">
        <v>31</v>
      </c>
      <c r="M261" s="170" t="s">
        <v>337</v>
      </c>
      <c r="N261" s="170" t="s">
        <v>16</v>
      </c>
      <c r="O261" s="170" t="e">
        <f>VLOOKUP(H261,#REF!,1,FALSE)</f>
        <v>#REF!</v>
      </c>
      <c r="P261" s="393" t="s">
        <v>947</v>
      </c>
      <c r="Q261" s="395">
        <v>431424983</v>
      </c>
      <c r="R261" s="56">
        <v>376365503</v>
      </c>
      <c r="S261" s="56">
        <v>0</v>
      </c>
      <c r="T261" s="172">
        <v>0</v>
      </c>
      <c r="U261" s="172">
        <v>0</v>
      </c>
      <c r="V261" s="172">
        <v>0</v>
      </c>
      <c r="W261" s="172">
        <f>T261+U261+V261</f>
        <v>0</v>
      </c>
      <c r="X261" s="172">
        <v>0</v>
      </c>
      <c r="Y261" s="172">
        <v>0</v>
      </c>
      <c r="Z261" s="172">
        <v>0</v>
      </c>
      <c r="AA261" s="172">
        <f>X261+Y261+Z261</f>
        <v>0</v>
      </c>
      <c r="AB261" s="56">
        <f>T261+U261+V261+X261+Y261+Z261</f>
        <v>0</v>
      </c>
      <c r="AC261" s="56">
        <v>0</v>
      </c>
      <c r="AD261" s="56">
        <v>0</v>
      </c>
      <c r="AE261" s="56">
        <v>0</v>
      </c>
      <c r="AF261" s="56">
        <f>AC261+AD261+AE261</f>
        <v>0</v>
      </c>
      <c r="AG261" s="56">
        <f>W261+X261+Y261+Z261+AC261+AD261+AE261</f>
        <v>0</v>
      </c>
      <c r="AH261" s="56">
        <v>0</v>
      </c>
      <c r="AI261" s="56">
        <v>0</v>
      </c>
      <c r="AJ261" s="56">
        <v>0</v>
      </c>
      <c r="AK261" s="56">
        <f t="shared" si="213"/>
        <v>0</v>
      </c>
      <c r="AL261" s="56">
        <f t="shared" si="214"/>
        <v>0</v>
      </c>
      <c r="AM261" s="56">
        <f>Q261-(R261+S261)</f>
        <v>55059480</v>
      </c>
      <c r="AN261" s="60" t="s">
        <v>88</v>
      </c>
      <c r="AO261" s="65">
        <f t="shared" si="215"/>
        <v>376365503</v>
      </c>
      <c r="AR261" s="64" t="e">
        <f>VLOOKUP(H261,'ppto 2019'!J$5:J$955,1,FALSE)</f>
        <v>#N/A</v>
      </c>
    </row>
    <row r="262" spans="1:46" s="64" customFormat="1" ht="15" customHeight="1" outlineLevel="2">
      <c r="A262" s="393">
        <v>33</v>
      </c>
      <c r="B262" s="393" t="s">
        <v>872</v>
      </c>
      <c r="C262" s="393" t="s">
        <v>117</v>
      </c>
      <c r="D262" s="393" t="s">
        <v>273</v>
      </c>
      <c r="E262" s="393" t="s">
        <v>337</v>
      </c>
      <c r="F262" s="393" t="s">
        <v>292</v>
      </c>
      <c r="G262" s="393" t="s">
        <v>85</v>
      </c>
      <c r="H262" s="504">
        <v>30458130</v>
      </c>
      <c r="I262" s="170" t="str">
        <f>CONCATENATE(H262,"-",G262)</f>
        <v>30458130-EJECUCION</v>
      </c>
      <c r="J262" s="170" t="str">
        <f>CLEAN(H262)</f>
        <v>30458130</v>
      </c>
      <c r="K262" s="170"/>
      <c r="L262" s="170">
        <v>31</v>
      </c>
      <c r="M262" s="170" t="s">
        <v>337</v>
      </c>
      <c r="N262" s="170" t="s">
        <v>114</v>
      </c>
      <c r="O262" s="170" t="e">
        <f>VLOOKUP(H262,#REF!,1,FALSE)</f>
        <v>#REF!</v>
      </c>
      <c r="P262" s="393" t="s">
        <v>948</v>
      </c>
      <c r="Q262" s="395">
        <v>491145000</v>
      </c>
      <c r="R262" s="56">
        <v>0</v>
      </c>
      <c r="S262" s="56">
        <v>367627875</v>
      </c>
      <c r="T262" s="172">
        <v>0</v>
      </c>
      <c r="U262" s="172">
        <v>0</v>
      </c>
      <c r="V262" s="172">
        <v>0</v>
      </c>
      <c r="W262" s="172">
        <f>T262+U262+V262</f>
        <v>0</v>
      </c>
      <c r="X262" s="172">
        <v>82302900</v>
      </c>
      <c r="Y262" s="172">
        <v>100082115</v>
      </c>
      <c r="Z262" s="172">
        <v>91476795</v>
      </c>
      <c r="AA262" s="172">
        <f>X262+Y262+Z262</f>
        <v>273861810</v>
      </c>
      <c r="AB262" s="56">
        <f>T262+U262+V262+X262+Y262+Z262</f>
        <v>273861810</v>
      </c>
      <c r="AC262" s="56">
        <v>1400000</v>
      </c>
      <c r="AD262" s="56">
        <v>48016569</v>
      </c>
      <c r="AE262" s="56">
        <v>19432966</v>
      </c>
      <c r="AF262" s="56">
        <f>AC262+AD262+AE262</f>
        <v>68849535</v>
      </c>
      <c r="AG262" s="56">
        <f>W262+X262+Y262+Z262+AC262+AD262+AE262</f>
        <v>342711345</v>
      </c>
      <c r="AH262" s="56">
        <v>1400000</v>
      </c>
      <c r="AI262" s="56">
        <v>0</v>
      </c>
      <c r="AJ262" s="56">
        <v>23516530</v>
      </c>
      <c r="AK262" s="56">
        <f>T262+U262+V262+X262+Y262+Z262+AC262+AD262+AE262+AH262+AI262+AJ262</f>
        <v>367627875</v>
      </c>
      <c r="AL262" s="56">
        <f>S262-AK262</f>
        <v>0</v>
      </c>
      <c r="AM262" s="56">
        <f>Q262-(R262+S262)</f>
        <v>123517125</v>
      </c>
      <c r="AN262" s="60" t="s">
        <v>88</v>
      </c>
      <c r="AO262" s="65">
        <f t="shared" si="215"/>
        <v>367627875</v>
      </c>
      <c r="AR262" s="64">
        <f>VLOOKUP(H262,'ppto 2019'!J$5:J$955,1,FALSE)</f>
        <v>30458130</v>
      </c>
      <c r="AS262" s="64" t="s">
        <v>2989</v>
      </c>
      <c r="AT262" s="65">
        <f>R262+AK262</f>
        <v>367627875</v>
      </c>
    </row>
    <row r="263" spans="1:46" ht="15" customHeight="1" outlineLevel="2">
      <c r="A263" s="109"/>
      <c r="B263" s="109"/>
      <c r="C263" s="109"/>
      <c r="D263" s="109"/>
      <c r="E263" s="109"/>
      <c r="F263" s="109"/>
      <c r="G263" s="109"/>
      <c r="H263" s="106"/>
      <c r="I263" s="106"/>
      <c r="J263" s="106"/>
      <c r="K263" s="106"/>
      <c r="L263" s="106"/>
      <c r="M263" s="106"/>
      <c r="N263" s="106"/>
      <c r="O263" s="106"/>
      <c r="P263" s="352" t="s">
        <v>874</v>
      </c>
      <c r="Q263" s="79">
        <f t="shared" ref="Q263:AM263" si="216">SUBTOTAL(9,Q258:Q262)</f>
        <v>2492695966</v>
      </c>
      <c r="R263" s="79">
        <f t="shared" si="216"/>
        <v>1275574063</v>
      </c>
      <c r="S263" s="79">
        <f t="shared" si="216"/>
        <v>437445493</v>
      </c>
      <c r="T263" s="79">
        <f t="shared" si="216"/>
        <v>0</v>
      </c>
      <c r="U263" s="79">
        <f t="shared" si="216"/>
        <v>0</v>
      </c>
      <c r="V263" s="79">
        <f t="shared" si="216"/>
        <v>0</v>
      </c>
      <c r="W263" s="79">
        <f t="shared" si="216"/>
        <v>0</v>
      </c>
      <c r="X263" s="79">
        <f t="shared" si="216"/>
        <v>112924363</v>
      </c>
      <c r="Y263" s="79">
        <f t="shared" si="216"/>
        <v>100082115</v>
      </c>
      <c r="Z263" s="79">
        <f t="shared" si="216"/>
        <v>91476795</v>
      </c>
      <c r="AA263" s="79">
        <f t="shared" si="216"/>
        <v>304483273</v>
      </c>
      <c r="AB263" s="79">
        <f t="shared" si="216"/>
        <v>304483273</v>
      </c>
      <c r="AC263" s="79">
        <f t="shared" si="216"/>
        <v>1400000</v>
      </c>
      <c r="AD263" s="79">
        <f t="shared" si="216"/>
        <v>48016569</v>
      </c>
      <c r="AE263" s="79">
        <f t="shared" si="216"/>
        <v>19432966</v>
      </c>
      <c r="AF263" s="79">
        <f t="shared" si="216"/>
        <v>68849535</v>
      </c>
      <c r="AG263" s="79">
        <f t="shared" si="216"/>
        <v>373332808</v>
      </c>
      <c r="AH263" s="79">
        <f t="shared" si="216"/>
        <v>1400000</v>
      </c>
      <c r="AI263" s="79">
        <f t="shared" si="216"/>
        <v>1241111</v>
      </c>
      <c r="AJ263" s="79">
        <f t="shared" si="216"/>
        <v>61471574</v>
      </c>
      <c r="AK263" s="79">
        <f t="shared" si="216"/>
        <v>437445493</v>
      </c>
      <c r="AL263" s="79">
        <f t="shared" si="216"/>
        <v>0</v>
      </c>
      <c r="AM263" s="79">
        <f t="shared" si="216"/>
        <v>779676410</v>
      </c>
      <c r="AN263" s="108"/>
    </row>
    <row r="264" spans="1:46" ht="15" customHeight="1" outlineLevel="2">
      <c r="A264" s="109"/>
      <c r="B264" s="109"/>
      <c r="C264" s="109"/>
      <c r="D264" s="109"/>
      <c r="E264" s="109"/>
      <c r="F264" s="109"/>
      <c r="G264" s="109"/>
      <c r="H264" s="106"/>
      <c r="I264" s="106"/>
      <c r="J264" s="106"/>
      <c r="K264" s="106"/>
      <c r="L264" s="106"/>
      <c r="M264" s="106"/>
      <c r="N264" s="106"/>
      <c r="O264" s="106"/>
      <c r="P264" s="109"/>
      <c r="Q264" s="371"/>
      <c r="R264" s="186"/>
      <c r="S264" s="186"/>
      <c r="T264" s="186"/>
      <c r="U264" s="186"/>
      <c r="V264" s="186"/>
      <c r="W264" s="186"/>
      <c r="X264" s="186"/>
      <c r="Y264" s="186"/>
      <c r="Z264" s="186"/>
      <c r="AA264" s="186"/>
      <c r="AB264" s="186"/>
      <c r="AC264" s="186"/>
      <c r="AD264" s="186"/>
      <c r="AE264" s="186"/>
      <c r="AF264" s="186"/>
      <c r="AG264" s="186"/>
      <c r="AH264" s="186"/>
      <c r="AI264" s="186"/>
      <c r="AJ264" s="186"/>
      <c r="AK264" s="186"/>
      <c r="AL264" s="186"/>
      <c r="AM264" s="186"/>
      <c r="AN264" s="108"/>
    </row>
    <row r="265" spans="1:46" ht="15" customHeight="1" outlineLevel="2">
      <c r="A265" s="109"/>
      <c r="B265" s="109"/>
      <c r="C265" s="109"/>
      <c r="D265" s="109"/>
      <c r="E265" s="109"/>
      <c r="F265" s="109"/>
      <c r="G265" s="109"/>
      <c r="H265" s="106"/>
      <c r="I265" s="106"/>
      <c r="J265" s="106"/>
      <c r="K265" s="106"/>
      <c r="L265" s="106"/>
      <c r="M265" s="106"/>
      <c r="N265" s="106"/>
      <c r="O265" s="106"/>
      <c r="P265" s="43" t="s">
        <v>875</v>
      </c>
      <c r="Q265" s="371"/>
      <c r="R265" s="186"/>
      <c r="S265" s="186"/>
      <c r="T265" s="186"/>
      <c r="U265" s="186"/>
      <c r="V265" s="186"/>
      <c r="W265" s="186"/>
      <c r="X265" s="186"/>
      <c r="Y265" s="186"/>
      <c r="Z265" s="186"/>
      <c r="AA265" s="186"/>
      <c r="AB265" s="186"/>
      <c r="AC265" s="186"/>
      <c r="AD265" s="186"/>
      <c r="AE265" s="186"/>
      <c r="AF265" s="186"/>
      <c r="AG265" s="186"/>
      <c r="AH265" s="186"/>
      <c r="AI265" s="186"/>
      <c r="AJ265" s="186"/>
      <c r="AK265" s="186"/>
      <c r="AL265" s="186"/>
      <c r="AM265" s="186"/>
      <c r="AN265" s="108"/>
    </row>
    <row r="266" spans="1:46" s="64" customFormat="1" ht="15" customHeight="1" outlineLevel="2">
      <c r="A266" s="393">
        <v>31</v>
      </c>
      <c r="B266" s="393" t="s">
        <v>872</v>
      </c>
      <c r="C266" s="393" t="s">
        <v>90</v>
      </c>
      <c r="D266" s="393" t="s">
        <v>273</v>
      </c>
      <c r="E266" s="393" t="s">
        <v>337</v>
      </c>
      <c r="F266" s="393" t="s">
        <v>84</v>
      </c>
      <c r="G266" s="393" t="s">
        <v>85</v>
      </c>
      <c r="H266" s="394">
        <v>30130451</v>
      </c>
      <c r="I266" s="396" t="str">
        <f>CONCATENATE(H266,"-",G266)</f>
        <v>30130451-EJECUCION</v>
      </c>
      <c r="J266" s="170" t="str">
        <f t="shared" ref="J266:J269" si="217">CLEAN(H266)</f>
        <v>30130451</v>
      </c>
      <c r="K266" s="170"/>
      <c r="L266" s="170">
        <v>31</v>
      </c>
      <c r="M266" s="170" t="s">
        <v>337</v>
      </c>
      <c r="N266" s="170"/>
      <c r="O266" s="170" t="e">
        <f>VLOOKUP(H266,#REF!,1,FALSE)</f>
        <v>#REF!</v>
      </c>
      <c r="P266" s="393" t="s">
        <v>949</v>
      </c>
      <c r="Q266" s="395">
        <v>545873331</v>
      </c>
      <c r="R266" s="56">
        <v>176857169</v>
      </c>
      <c r="S266" s="56">
        <v>369016162</v>
      </c>
      <c r="T266" s="172">
        <v>306849062</v>
      </c>
      <c r="U266" s="172">
        <v>4500000</v>
      </c>
      <c r="V266" s="172">
        <v>2400000</v>
      </c>
      <c r="W266" s="172">
        <f>T266+U266+V266</f>
        <v>313749062</v>
      </c>
      <c r="X266" s="172">
        <v>52967100</v>
      </c>
      <c r="Y266" s="172">
        <v>2300000</v>
      </c>
      <c r="Z266" s="172">
        <v>0</v>
      </c>
      <c r="AA266" s="172">
        <f>X266+Y266+Z266</f>
        <v>55267100</v>
      </c>
      <c r="AB266" s="56">
        <f>T266+U266+V266+X266+Y266+Z266</f>
        <v>369016162</v>
      </c>
      <c r="AC266" s="56">
        <v>0</v>
      </c>
      <c r="AD266" s="56">
        <v>0</v>
      </c>
      <c r="AE266" s="56">
        <v>0</v>
      </c>
      <c r="AF266" s="56">
        <f>AC266+AD266+AE266</f>
        <v>0</v>
      </c>
      <c r="AG266" s="56">
        <f>W266+X266+Y266+Z266+AC266+AD266+AE266</f>
        <v>369016162</v>
      </c>
      <c r="AH266" s="56">
        <v>0</v>
      </c>
      <c r="AI266" s="56">
        <v>0</v>
      </c>
      <c r="AJ266" s="56">
        <v>0</v>
      </c>
      <c r="AK266" s="56">
        <f t="shared" ref="AK266:AK269" si="218">T266+U266+V266+X266+Y266+Z266+AC266+AD266+AE266+AH266+AI266+AJ266</f>
        <v>369016162</v>
      </c>
      <c r="AL266" s="56">
        <f t="shared" ref="AL266:AL269" si="219">S266-AK266</f>
        <v>0</v>
      </c>
      <c r="AM266" s="56">
        <f>Q266-(R266+S266)</f>
        <v>0</v>
      </c>
      <c r="AN266" s="60" t="s">
        <v>88</v>
      </c>
      <c r="AO266" s="65">
        <f t="shared" ref="AO266:AO269" si="220">R266+AK266</f>
        <v>545873331</v>
      </c>
      <c r="AP266" s="64" t="s">
        <v>1119</v>
      </c>
      <c r="AR266" s="64" t="e">
        <f>VLOOKUP(H266,'ppto 2019'!J$5:J$955,1,FALSE)</f>
        <v>#N/A</v>
      </c>
    </row>
    <row r="267" spans="1:46" s="64" customFormat="1" ht="15" customHeight="1" outlineLevel="2">
      <c r="A267" s="393">
        <v>29</v>
      </c>
      <c r="B267" s="393" t="s">
        <v>114</v>
      </c>
      <c r="C267" s="393" t="s">
        <v>96</v>
      </c>
      <c r="D267" s="393" t="s">
        <v>273</v>
      </c>
      <c r="E267" s="393" t="s">
        <v>337</v>
      </c>
      <c r="F267" s="393" t="s">
        <v>94</v>
      </c>
      <c r="G267" s="393" t="s">
        <v>85</v>
      </c>
      <c r="H267" s="394">
        <v>30377674</v>
      </c>
      <c r="I267" s="396" t="str">
        <f>CONCATENATE(H267,"-",G267)</f>
        <v>30377674-EJECUCION</v>
      </c>
      <c r="J267" s="170" t="str">
        <f t="shared" si="217"/>
        <v>30377674</v>
      </c>
      <c r="K267" s="170"/>
      <c r="L267" s="170">
        <v>31</v>
      </c>
      <c r="M267" s="170" t="s">
        <v>337</v>
      </c>
      <c r="N267" s="170"/>
      <c r="O267" s="170" t="e">
        <f>VLOOKUP(H267,#REF!,1,FALSE)</f>
        <v>#REF!</v>
      </c>
      <c r="P267" s="393" t="s">
        <v>950</v>
      </c>
      <c r="Q267" s="395">
        <v>265489000</v>
      </c>
      <c r="R267" s="56">
        <v>0</v>
      </c>
      <c r="S267" s="56">
        <v>265489000</v>
      </c>
      <c r="T267" s="172">
        <v>0</v>
      </c>
      <c r="U267" s="172">
        <v>0</v>
      </c>
      <c r="V267" s="172">
        <v>0</v>
      </c>
      <c r="W267" s="172">
        <f>T267+U267+V267</f>
        <v>0</v>
      </c>
      <c r="X267" s="172">
        <v>0</v>
      </c>
      <c r="Y267" s="172">
        <v>0</v>
      </c>
      <c r="Z267" s="172">
        <v>0</v>
      </c>
      <c r="AA267" s="172">
        <f>X267+Y267+Z267</f>
        <v>0</v>
      </c>
      <c r="AB267" s="56">
        <f>T267+U267+V267+X267+Y267+Z267</f>
        <v>0</v>
      </c>
      <c r="AC267" s="56">
        <v>0</v>
      </c>
      <c r="AD267" s="56">
        <v>0</v>
      </c>
      <c r="AE267" s="56">
        <v>265489000</v>
      </c>
      <c r="AF267" s="56">
        <f>AC267+AD267+AE267</f>
        <v>265489000</v>
      </c>
      <c r="AG267" s="56">
        <f>W267+X267+Y267+Z267+AC267+AD267+AE267</f>
        <v>265489000</v>
      </c>
      <c r="AH267" s="56">
        <v>0</v>
      </c>
      <c r="AI267" s="56">
        <v>0</v>
      </c>
      <c r="AJ267" s="56">
        <v>0</v>
      </c>
      <c r="AK267" s="56">
        <f t="shared" si="218"/>
        <v>265489000</v>
      </c>
      <c r="AL267" s="56">
        <f t="shared" si="219"/>
        <v>0</v>
      </c>
      <c r="AM267" s="56">
        <f>Q267-(R267+S267)</f>
        <v>0</v>
      </c>
      <c r="AN267" s="60" t="s">
        <v>108</v>
      </c>
      <c r="AO267" s="65">
        <f t="shared" si="220"/>
        <v>265489000</v>
      </c>
      <c r="AP267" s="64" t="s">
        <v>1119</v>
      </c>
      <c r="AR267" s="64" t="e">
        <f>VLOOKUP(H267,'ppto 2019'!J$5:J$955,1,FALSE)</f>
        <v>#N/A</v>
      </c>
    </row>
    <row r="268" spans="1:46" s="64" customFormat="1" ht="15" customHeight="1" outlineLevel="2">
      <c r="A268" s="393">
        <v>31</v>
      </c>
      <c r="B268" s="393" t="s">
        <v>872</v>
      </c>
      <c r="C268" s="393" t="s">
        <v>90</v>
      </c>
      <c r="D268" s="393" t="s">
        <v>273</v>
      </c>
      <c r="E268" s="393" t="s">
        <v>337</v>
      </c>
      <c r="F268" s="393" t="s">
        <v>338</v>
      </c>
      <c r="G268" s="393" t="s">
        <v>85</v>
      </c>
      <c r="H268" s="394">
        <v>30458322</v>
      </c>
      <c r="I268" s="396" t="str">
        <f>CONCATENATE(H268,"-",G268)</f>
        <v>30458322-EJECUCION</v>
      </c>
      <c r="J268" s="170" t="str">
        <f>CLEAN(H268)</f>
        <v>30458322</v>
      </c>
      <c r="K268" s="170"/>
      <c r="L268" s="170">
        <v>31</v>
      </c>
      <c r="M268" s="170" t="s">
        <v>337</v>
      </c>
      <c r="N268" s="170"/>
      <c r="O268" s="170" t="e">
        <f>VLOOKUP(H268,#REF!,1,FALSE)</f>
        <v>#REF!</v>
      </c>
      <c r="P268" s="393" t="s">
        <v>951</v>
      </c>
      <c r="Q268" s="395">
        <v>313095004</v>
      </c>
      <c r="R268" s="56">
        <v>7350000</v>
      </c>
      <c r="S268" s="56">
        <v>305745004</v>
      </c>
      <c r="T268" s="172">
        <v>0</v>
      </c>
      <c r="U268" s="172">
        <v>0</v>
      </c>
      <c r="V268" s="172">
        <v>0</v>
      </c>
      <c r="W268" s="172">
        <f>T268+U268+V268</f>
        <v>0</v>
      </c>
      <c r="X268" s="172">
        <v>0</v>
      </c>
      <c r="Y268" s="172">
        <v>0</v>
      </c>
      <c r="Z268" s="172">
        <v>0</v>
      </c>
      <c r="AA268" s="172">
        <f>X268+Y268+Z268</f>
        <v>0</v>
      </c>
      <c r="AB268" s="56">
        <f>T268+U268+V268+X268+Y268+Z268</f>
        <v>0</v>
      </c>
      <c r="AC268" s="56">
        <v>0</v>
      </c>
      <c r="AD268" s="56">
        <v>0</v>
      </c>
      <c r="AE268" s="56">
        <v>0</v>
      </c>
      <c r="AF268" s="56">
        <f>AC268+AD268+AE268</f>
        <v>0</v>
      </c>
      <c r="AG268" s="56">
        <f>W268+X268+Y268+Z268+AC268+AD268+AE268</f>
        <v>0</v>
      </c>
      <c r="AH268" s="56">
        <v>64996194</v>
      </c>
      <c r="AI268" s="56">
        <v>65011927</v>
      </c>
      <c r="AJ268" s="56">
        <v>175736883</v>
      </c>
      <c r="AK268" s="56">
        <f t="shared" si="218"/>
        <v>305745004</v>
      </c>
      <c r="AL268" s="56">
        <f t="shared" si="219"/>
        <v>0</v>
      </c>
      <c r="AM268" s="56">
        <f>Q268-(R268+S268)</f>
        <v>0</v>
      </c>
      <c r="AN268" s="60" t="s">
        <v>108</v>
      </c>
      <c r="AO268" s="65">
        <f t="shared" si="220"/>
        <v>313095004</v>
      </c>
      <c r="AP268" s="64" t="s">
        <v>1119</v>
      </c>
      <c r="AR268" s="64" t="e">
        <f>VLOOKUP(H268,'ppto 2019'!J$5:J$955,1,FALSE)</f>
        <v>#N/A</v>
      </c>
    </row>
    <row r="269" spans="1:46" s="64" customFormat="1" ht="15" customHeight="1" outlineLevel="2">
      <c r="A269" s="393">
        <v>29</v>
      </c>
      <c r="B269" s="393" t="s">
        <v>872</v>
      </c>
      <c r="C269" s="393" t="s">
        <v>90</v>
      </c>
      <c r="D269" s="393" t="s">
        <v>273</v>
      </c>
      <c r="E269" s="393" t="s">
        <v>337</v>
      </c>
      <c r="F269" s="393" t="s">
        <v>84</v>
      </c>
      <c r="G269" s="393" t="s">
        <v>85</v>
      </c>
      <c r="H269" s="394">
        <v>30396186</v>
      </c>
      <c r="I269" s="396" t="str">
        <f>CONCATENATE(H269,"-",G269)</f>
        <v>30396186-EJECUCION</v>
      </c>
      <c r="J269" s="170" t="str">
        <f t="shared" si="217"/>
        <v>30396186</v>
      </c>
      <c r="K269" s="170"/>
      <c r="L269" s="170">
        <v>31</v>
      </c>
      <c r="M269" s="170" t="s">
        <v>337</v>
      </c>
      <c r="N269" s="170"/>
      <c r="O269" s="170" t="e">
        <f>VLOOKUP(H269,#REF!,1,FALSE)</f>
        <v>#REF!</v>
      </c>
      <c r="P269" s="393" t="s">
        <v>952</v>
      </c>
      <c r="Q269" s="395">
        <v>339210994</v>
      </c>
      <c r="R269" s="56">
        <v>0</v>
      </c>
      <c r="S269" s="56">
        <v>339210994</v>
      </c>
      <c r="T269" s="172">
        <v>0</v>
      </c>
      <c r="U269" s="172">
        <v>0</v>
      </c>
      <c r="V269" s="172">
        <v>75268994</v>
      </c>
      <c r="W269" s="172">
        <f>T269+U269+V269</f>
        <v>75268994</v>
      </c>
      <c r="X269" s="172">
        <v>0</v>
      </c>
      <c r="Y269" s="172">
        <v>0</v>
      </c>
      <c r="Z269" s="172">
        <v>263942000</v>
      </c>
      <c r="AA269" s="172">
        <f>X269+Y269+Z269</f>
        <v>263942000</v>
      </c>
      <c r="AB269" s="56">
        <f>T269+U269+V269+X269+Y269+Z269</f>
        <v>339210994</v>
      </c>
      <c r="AC269" s="56">
        <v>0</v>
      </c>
      <c r="AD269" s="56">
        <v>0</v>
      </c>
      <c r="AE269" s="56">
        <v>0</v>
      </c>
      <c r="AF269" s="56">
        <f>AC269+AD269+AE269</f>
        <v>0</v>
      </c>
      <c r="AG269" s="56">
        <f>W269+X269+Y269+Z269+AC269+AD269+AE269</f>
        <v>339210994</v>
      </c>
      <c r="AH269" s="56">
        <v>0</v>
      </c>
      <c r="AI269" s="56">
        <v>0</v>
      </c>
      <c r="AJ269" s="56">
        <v>0</v>
      </c>
      <c r="AK269" s="56">
        <f t="shared" si="218"/>
        <v>339210994</v>
      </c>
      <c r="AL269" s="56">
        <f t="shared" si="219"/>
        <v>0</v>
      </c>
      <c r="AM269" s="56">
        <f>Q269-(R269+S269)</f>
        <v>0</v>
      </c>
      <c r="AN269" s="60" t="s">
        <v>108</v>
      </c>
      <c r="AO269" s="65">
        <f t="shared" si="220"/>
        <v>339210994</v>
      </c>
      <c r="AP269" s="64" t="s">
        <v>1119</v>
      </c>
      <c r="AR269" s="64" t="e">
        <f>VLOOKUP(H269,'ppto 2019'!J$5:J$955,1,FALSE)</f>
        <v>#N/A</v>
      </c>
    </row>
    <row r="270" spans="1:46" ht="15" customHeight="1" outlineLevel="2">
      <c r="A270" s="109"/>
      <c r="B270" s="109"/>
      <c r="C270" s="109"/>
      <c r="D270" s="109"/>
      <c r="E270" s="109"/>
      <c r="F270" s="109"/>
      <c r="G270" s="109"/>
      <c r="H270" s="106"/>
      <c r="I270" s="106"/>
      <c r="J270" s="106"/>
      <c r="K270" s="106"/>
      <c r="L270" s="106"/>
      <c r="M270" s="106"/>
      <c r="N270" s="106"/>
      <c r="O270" s="106"/>
      <c r="P270" s="352" t="s">
        <v>881</v>
      </c>
      <c r="Q270" s="79">
        <f t="shared" ref="Q270:AM270" si="221">SUBTOTAL(9,Q266:Q269)</f>
        <v>1463668329</v>
      </c>
      <c r="R270" s="79">
        <f t="shared" si="221"/>
        <v>184207169</v>
      </c>
      <c r="S270" s="79">
        <f t="shared" si="221"/>
        <v>1279461160</v>
      </c>
      <c r="T270" s="79">
        <f t="shared" si="221"/>
        <v>306849062</v>
      </c>
      <c r="U270" s="79">
        <f t="shared" si="221"/>
        <v>4500000</v>
      </c>
      <c r="V270" s="79">
        <f t="shared" si="221"/>
        <v>77668994</v>
      </c>
      <c r="W270" s="79">
        <f t="shared" si="221"/>
        <v>389018056</v>
      </c>
      <c r="X270" s="79">
        <f t="shared" si="221"/>
        <v>52967100</v>
      </c>
      <c r="Y270" s="79">
        <f t="shared" si="221"/>
        <v>2300000</v>
      </c>
      <c r="Z270" s="79">
        <f t="shared" si="221"/>
        <v>263942000</v>
      </c>
      <c r="AA270" s="79">
        <f t="shared" si="221"/>
        <v>319209100</v>
      </c>
      <c r="AB270" s="79">
        <f t="shared" si="221"/>
        <v>708227156</v>
      </c>
      <c r="AC270" s="79">
        <f t="shared" si="221"/>
        <v>0</v>
      </c>
      <c r="AD270" s="79">
        <f t="shared" si="221"/>
        <v>0</v>
      </c>
      <c r="AE270" s="79">
        <f t="shared" si="221"/>
        <v>265489000</v>
      </c>
      <c r="AF270" s="79">
        <f t="shared" si="221"/>
        <v>265489000</v>
      </c>
      <c r="AG270" s="79">
        <f t="shared" si="221"/>
        <v>973716156</v>
      </c>
      <c r="AH270" s="79">
        <f t="shared" si="221"/>
        <v>64996194</v>
      </c>
      <c r="AI270" s="79">
        <f t="shared" si="221"/>
        <v>65011927</v>
      </c>
      <c r="AJ270" s="79">
        <f t="shared" si="221"/>
        <v>175736883</v>
      </c>
      <c r="AK270" s="79">
        <f t="shared" si="221"/>
        <v>1279461160</v>
      </c>
      <c r="AL270" s="79">
        <f t="shared" si="221"/>
        <v>0</v>
      </c>
      <c r="AM270" s="79">
        <f t="shared" si="221"/>
        <v>0</v>
      </c>
      <c r="AN270" s="108"/>
    </row>
    <row r="271" spans="1:46" ht="15" customHeight="1" outlineLevel="2">
      <c r="A271" s="109"/>
      <c r="B271" s="109"/>
      <c r="C271" s="109"/>
      <c r="D271" s="109"/>
      <c r="E271" s="109"/>
      <c r="F271" s="109"/>
      <c r="G271" s="109"/>
      <c r="H271" s="106"/>
      <c r="I271" s="106"/>
      <c r="J271" s="106"/>
      <c r="K271" s="106"/>
      <c r="L271" s="106"/>
      <c r="M271" s="106"/>
      <c r="N271" s="106"/>
      <c r="O271" s="106"/>
      <c r="P271" s="109"/>
      <c r="Q271" s="371"/>
      <c r="R271" s="186"/>
      <c r="S271" s="186"/>
      <c r="T271" s="186"/>
      <c r="U271" s="186"/>
      <c r="V271" s="186"/>
      <c r="W271" s="186"/>
      <c r="X271" s="186"/>
      <c r="Y271" s="186"/>
      <c r="Z271" s="186"/>
      <c r="AA271" s="186"/>
      <c r="AB271" s="186"/>
      <c r="AC271" s="186"/>
      <c r="AD271" s="186"/>
      <c r="AE271" s="186"/>
      <c r="AF271" s="186"/>
      <c r="AG271" s="186"/>
      <c r="AH271" s="186"/>
      <c r="AI271" s="186"/>
      <c r="AJ271" s="186"/>
      <c r="AK271" s="186"/>
      <c r="AL271" s="186"/>
      <c r="AM271" s="186"/>
      <c r="AN271" s="108"/>
    </row>
    <row r="272" spans="1:46" ht="15" customHeight="1" outlineLevel="2">
      <c r="A272" s="109"/>
      <c r="B272" s="109"/>
      <c r="C272" s="109"/>
      <c r="D272" s="109"/>
      <c r="E272" s="109"/>
      <c r="F272" s="109"/>
      <c r="G272" s="109"/>
      <c r="H272" s="106"/>
      <c r="I272" s="106"/>
      <c r="J272" s="106"/>
      <c r="K272" s="106"/>
      <c r="L272" s="106"/>
      <c r="M272" s="106"/>
      <c r="N272" s="106"/>
      <c r="O272" s="106"/>
      <c r="P272" s="43" t="s">
        <v>884</v>
      </c>
      <c r="Q272" s="371"/>
      <c r="R272" s="186"/>
      <c r="S272" s="186"/>
      <c r="T272" s="186"/>
      <c r="U272" s="186"/>
      <c r="V272" s="186"/>
      <c r="W272" s="186"/>
      <c r="X272" s="186"/>
      <c r="Y272" s="186"/>
      <c r="Z272" s="186"/>
      <c r="AA272" s="186"/>
      <c r="AB272" s="186"/>
      <c r="AC272" s="186"/>
      <c r="AD272" s="186"/>
      <c r="AE272" s="186"/>
      <c r="AF272" s="186"/>
      <c r="AG272" s="186"/>
      <c r="AH272" s="186"/>
      <c r="AI272" s="186"/>
      <c r="AJ272" s="186"/>
      <c r="AK272" s="186"/>
      <c r="AL272" s="186"/>
      <c r="AM272" s="186"/>
      <c r="AN272" s="108"/>
    </row>
    <row r="273" spans="1:46" s="64" customFormat="1" ht="15" customHeight="1" outlineLevel="2">
      <c r="A273" s="393">
        <v>31</v>
      </c>
      <c r="B273" s="393" t="s">
        <v>114</v>
      </c>
      <c r="C273" s="393" t="s">
        <v>117</v>
      </c>
      <c r="D273" s="393" t="s">
        <v>273</v>
      </c>
      <c r="E273" s="393" t="s">
        <v>337</v>
      </c>
      <c r="F273" s="393" t="s">
        <v>94</v>
      </c>
      <c r="G273" s="393" t="s">
        <v>85</v>
      </c>
      <c r="H273" s="394">
        <v>30397144</v>
      </c>
      <c r="I273" s="323" t="str">
        <f>CONCATENATE(H273,"-",G273)</f>
        <v>30397144-EJECUCION</v>
      </c>
      <c r="J273" s="170" t="str">
        <f t="shared" ref="J273" si="222">CLEAN(H273)</f>
        <v>30397144</v>
      </c>
      <c r="K273" s="170"/>
      <c r="L273" s="170">
        <v>31</v>
      </c>
      <c r="M273" s="170" t="s">
        <v>337</v>
      </c>
      <c r="N273" s="170" t="s">
        <v>16</v>
      </c>
      <c r="O273" s="170" t="e">
        <f>VLOOKUP(H273,#REF!,1,FALSE)</f>
        <v>#REF!</v>
      </c>
      <c r="P273" s="393" t="s">
        <v>340</v>
      </c>
      <c r="Q273" s="395">
        <v>1163589000</v>
      </c>
      <c r="R273" s="56">
        <v>0</v>
      </c>
      <c r="S273" s="56">
        <v>0</v>
      </c>
      <c r="T273" s="172">
        <v>0</v>
      </c>
      <c r="U273" s="172">
        <v>0</v>
      </c>
      <c r="V273" s="172">
        <v>0</v>
      </c>
      <c r="W273" s="172">
        <f>T273+U273+V273</f>
        <v>0</v>
      </c>
      <c r="X273" s="172">
        <v>0</v>
      </c>
      <c r="Y273" s="172">
        <v>0</v>
      </c>
      <c r="Z273" s="172">
        <v>0</v>
      </c>
      <c r="AA273" s="172">
        <f>X273+Y273+Z273</f>
        <v>0</v>
      </c>
      <c r="AB273" s="56">
        <f>T273+U273+V273+X273+Y273+Z273</f>
        <v>0</v>
      </c>
      <c r="AC273" s="56">
        <v>0</v>
      </c>
      <c r="AD273" s="56">
        <v>0</v>
      </c>
      <c r="AE273" s="56">
        <v>0</v>
      </c>
      <c r="AF273" s="56">
        <f>AC273+AD273+AE273</f>
        <v>0</v>
      </c>
      <c r="AG273" s="56">
        <f>W273+X273+Y273+Z273+AC273+AD273+AE273</f>
        <v>0</v>
      </c>
      <c r="AH273" s="56">
        <v>0</v>
      </c>
      <c r="AI273" s="56">
        <v>0</v>
      </c>
      <c r="AJ273" s="56">
        <v>0</v>
      </c>
      <c r="AK273" s="56">
        <f>T273+U273+V273+X273+Y273+Z273+AC273+AD273+AE273+AH273+AI273+AJ273</f>
        <v>0</v>
      </c>
      <c r="AL273" s="56">
        <f t="shared" ref="AL273" si="223">S273-AK273</f>
        <v>0</v>
      </c>
      <c r="AM273" s="56">
        <f>Q273-(R273+S273)</f>
        <v>1163589000</v>
      </c>
      <c r="AN273" s="60" t="s">
        <v>88</v>
      </c>
      <c r="AO273" s="65">
        <f>R273+AK273</f>
        <v>0</v>
      </c>
      <c r="AQ273" s="64" t="s">
        <v>2984</v>
      </c>
      <c r="AR273" s="64">
        <f>VLOOKUP(H273,'ppto 2019'!J$5:J$955,1,FALSE)</f>
        <v>30397144</v>
      </c>
    </row>
    <row r="274" spans="1:46" ht="15" customHeight="1" outlineLevel="2">
      <c r="A274" s="109"/>
      <c r="B274" s="109"/>
      <c r="C274" s="109"/>
      <c r="D274" s="109"/>
      <c r="E274" s="109"/>
      <c r="F274" s="109"/>
      <c r="G274" s="109"/>
      <c r="H274" s="106"/>
      <c r="I274" s="106"/>
      <c r="J274" s="106"/>
      <c r="K274" s="106"/>
      <c r="L274" s="106"/>
      <c r="M274" s="106"/>
      <c r="N274" s="106"/>
      <c r="O274" s="106"/>
      <c r="P274" s="352" t="s">
        <v>885</v>
      </c>
      <c r="Q274" s="79">
        <f t="shared" ref="Q274:AM274" si="224">SUBTOTAL(9,Q273)</f>
        <v>1163589000</v>
      </c>
      <c r="R274" s="79">
        <f t="shared" si="224"/>
        <v>0</v>
      </c>
      <c r="S274" s="79">
        <f t="shared" si="224"/>
        <v>0</v>
      </c>
      <c r="T274" s="79">
        <f t="shared" si="224"/>
        <v>0</v>
      </c>
      <c r="U274" s="79">
        <f t="shared" si="224"/>
        <v>0</v>
      </c>
      <c r="V274" s="79">
        <f t="shared" si="224"/>
        <v>0</v>
      </c>
      <c r="W274" s="79">
        <f t="shared" si="224"/>
        <v>0</v>
      </c>
      <c r="X274" s="79">
        <f t="shared" si="224"/>
        <v>0</v>
      </c>
      <c r="Y274" s="79">
        <f t="shared" si="224"/>
        <v>0</v>
      </c>
      <c r="Z274" s="79">
        <f t="shared" si="224"/>
        <v>0</v>
      </c>
      <c r="AA274" s="79">
        <f t="shared" si="224"/>
        <v>0</v>
      </c>
      <c r="AB274" s="79">
        <f t="shared" si="224"/>
        <v>0</v>
      </c>
      <c r="AC274" s="79">
        <f t="shared" si="224"/>
        <v>0</v>
      </c>
      <c r="AD274" s="79">
        <f t="shared" si="224"/>
        <v>0</v>
      </c>
      <c r="AE274" s="79">
        <f t="shared" si="224"/>
        <v>0</v>
      </c>
      <c r="AF274" s="79">
        <f t="shared" si="224"/>
        <v>0</v>
      </c>
      <c r="AG274" s="79">
        <f t="shared" si="224"/>
        <v>0</v>
      </c>
      <c r="AH274" s="79">
        <f t="shared" si="224"/>
        <v>0</v>
      </c>
      <c r="AI274" s="79">
        <f t="shared" si="224"/>
        <v>0</v>
      </c>
      <c r="AJ274" s="79">
        <f t="shared" si="224"/>
        <v>0</v>
      </c>
      <c r="AK274" s="79">
        <f t="shared" si="224"/>
        <v>0</v>
      </c>
      <c r="AL274" s="79">
        <f t="shared" si="224"/>
        <v>0</v>
      </c>
      <c r="AM274" s="79">
        <f t="shared" si="224"/>
        <v>1163589000</v>
      </c>
      <c r="AN274" s="108"/>
    </row>
    <row r="275" spans="1:46" ht="15" customHeight="1" outlineLevel="2">
      <c r="A275" s="109"/>
      <c r="B275" s="109"/>
      <c r="C275" s="109"/>
      <c r="D275" s="109"/>
      <c r="E275" s="109"/>
      <c r="F275" s="109"/>
      <c r="G275" s="109"/>
      <c r="H275" s="106"/>
      <c r="I275" s="106"/>
      <c r="J275" s="106"/>
      <c r="K275" s="106"/>
      <c r="L275" s="106"/>
      <c r="M275" s="106"/>
      <c r="N275" s="106"/>
      <c r="O275" s="106"/>
      <c r="P275" s="109"/>
      <c r="Q275" s="371"/>
      <c r="R275" s="186"/>
      <c r="S275" s="186"/>
      <c r="T275" s="186"/>
      <c r="U275" s="186"/>
      <c r="V275" s="186"/>
      <c r="W275" s="186"/>
      <c r="X275" s="186"/>
      <c r="Y275" s="186"/>
      <c r="Z275" s="186"/>
      <c r="AA275" s="186"/>
      <c r="AB275" s="186"/>
      <c r="AC275" s="186"/>
      <c r="AD275" s="186"/>
      <c r="AE275" s="186"/>
      <c r="AF275" s="186"/>
      <c r="AG275" s="186"/>
      <c r="AH275" s="186"/>
      <c r="AI275" s="186"/>
      <c r="AJ275" s="186"/>
      <c r="AK275" s="186"/>
      <c r="AL275" s="186"/>
      <c r="AM275" s="186"/>
      <c r="AN275" s="108"/>
    </row>
    <row r="276" spans="1:46" ht="15" customHeight="1" outlineLevel="2">
      <c r="A276" s="109"/>
      <c r="B276" s="109"/>
      <c r="C276" s="109"/>
      <c r="D276" s="109"/>
      <c r="E276" s="109"/>
      <c r="F276" s="109"/>
      <c r="G276" s="109"/>
      <c r="H276" s="106"/>
      <c r="I276" s="106"/>
      <c r="J276" s="106"/>
      <c r="K276" s="106"/>
      <c r="L276" s="106"/>
      <c r="M276" s="106"/>
      <c r="N276" s="106"/>
      <c r="O276" s="106"/>
      <c r="P276" s="43" t="s">
        <v>886</v>
      </c>
      <c r="Q276" s="371"/>
      <c r="R276" s="186"/>
      <c r="S276" s="186"/>
      <c r="T276" s="186"/>
      <c r="U276" s="186"/>
      <c r="V276" s="186"/>
      <c r="W276" s="186"/>
      <c r="X276" s="186"/>
      <c r="Y276" s="186"/>
      <c r="Z276" s="186"/>
      <c r="AA276" s="186"/>
      <c r="AB276" s="186"/>
      <c r="AC276" s="186"/>
      <c r="AD276" s="186"/>
      <c r="AE276" s="186"/>
      <c r="AF276" s="186"/>
      <c r="AG276" s="186"/>
      <c r="AH276" s="186"/>
      <c r="AI276" s="186"/>
      <c r="AJ276" s="186"/>
      <c r="AK276" s="186"/>
      <c r="AL276" s="186"/>
      <c r="AM276" s="186"/>
      <c r="AN276" s="108"/>
    </row>
    <row r="277" spans="1:46" s="64" customFormat="1" ht="15" customHeight="1" outlineLevel="2">
      <c r="A277" s="393">
        <v>29</v>
      </c>
      <c r="B277" s="393" t="s">
        <v>114</v>
      </c>
      <c r="C277" s="393" t="s">
        <v>105</v>
      </c>
      <c r="D277" s="393" t="s">
        <v>273</v>
      </c>
      <c r="E277" s="393" t="s">
        <v>337</v>
      </c>
      <c r="F277" s="393" t="s">
        <v>94</v>
      </c>
      <c r="G277" s="393" t="s">
        <v>85</v>
      </c>
      <c r="H277" s="60">
        <v>30340925</v>
      </c>
      <c r="I277" s="323" t="str">
        <f>CONCATENATE(H277,"-",G277)</f>
        <v>30340925-EJECUCION</v>
      </c>
      <c r="J277" s="170" t="str">
        <f t="shared" ref="J277:J278" si="225">CLEAN(H277)</f>
        <v>30340925</v>
      </c>
      <c r="K277" s="170"/>
      <c r="L277" s="170">
        <v>31</v>
      </c>
      <c r="M277" s="170"/>
      <c r="N277" s="170"/>
      <c r="O277" s="170" t="e">
        <f>VLOOKUP(H277,#REF!,1,FALSE)</f>
        <v>#REF!</v>
      </c>
      <c r="P277" s="393" t="s">
        <v>953</v>
      </c>
      <c r="Q277" s="395">
        <v>534844000</v>
      </c>
      <c r="R277" s="56">
        <v>0</v>
      </c>
      <c r="S277" s="56">
        <v>0</v>
      </c>
      <c r="T277" s="172">
        <v>0</v>
      </c>
      <c r="U277" s="172">
        <v>0</v>
      </c>
      <c r="V277" s="172">
        <v>0</v>
      </c>
      <c r="W277" s="172">
        <f>T277+U277+V277</f>
        <v>0</v>
      </c>
      <c r="X277" s="172">
        <v>0</v>
      </c>
      <c r="Y277" s="172">
        <v>0</v>
      </c>
      <c r="Z277" s="172">
        <v>0</v>
      </c>
      <c r="AA277" s="172">
        <f>X277+Y277+Z277</f>
        <v>0</v>
      </c>
      <c r="AB277" s="56">
        <f>T277+U277+V277+X277+Y277+Z277</f>
        <v>0</v>
      </c>
      <c r="AC277" s="56">
        <v>0</v>
      </c>
      <c r="AD277" s="56">
        <v>0</v>
      </c>
      <c r="AE277" s="56">
        <v>0</v>
      </c>
      <c r="AF277" s="56">
        <f>AC277+AD277+AE277</f>
        <v>0</v>
      </c>
      <c r="AG277" s="56">
        <f>W277+X277+Y277+Z277+AC277+AD277+AE277</f>
        <v>0</v>
      </c>
      <c r="AH277" s="56">
        <v>0</v>
      </c>
      <c r="AI277" s="56">
        <v>0</v>
      </c>
      <c r="AJ277" s="56">
        <v>0</v>
      </c>
      <c r="AK277" s="56">
        <f t="shared" ref="AK277:AK278" si="226">T277+U277+V277+X277+Y277+Z277+AC277+AD277+AE277+AH277+AI277+AJ277</f>
        <v>0</v>
      </c>
      <c r="AL277" s="56">
        <f t="shared" ref="AL277:AL278" si="227">S277-AK277</f>
        <v>0</v>
      </c>
      <c r="AM277" s="56">
        <f>Q277-(R277+S277)</f>
        <v>534844000</v>
      </c>
      <c r="AN277" s="60" t="s">
        <v>88</v>
      </c>
      <c r="AO277" s="65">
        <f t="shared" ref="AO277:AO278" si="228">R277+AK277</f>
        <v>0</v>
      </c>
      <c r="AR277" s="64">
        <f>VLOOKUP(H277,'ppto 2019'!J$5:J$955,1,FALSE)</f>
        <v>30340925</v>
      </c>
    </row>
    <row r="278" spans="1:46" s="64" customFormat="1" ht="15" customHeight="1" outlineLevel="2">
      <c r="A278" s="393">
        <v>31</v>
      </c>
      <c r="B278" s="393" t="s">
        <v>114</v>
      </c>
      <c r="C278" s="393" t="s">
        <v>80</v>
      </c>
      <c r="D278" s="393" t="s">
        <v>273</v>
      </c>
      <c r="E278" s="393" t="s">
        <v>337</v>
      </c>
      <c r="F278" s="393" t="s">
        <v>94</v>
      </c>
      <c r="G278" s="393" t="s">
        <v>85</v>
      </c>
      <c r="H278" s="60">
        <v>30282773</v>
      </c>
      <c r="I278" s="323" t="str">
        <f>CONCATENATE(H278,"-",G278)</f>
        <v>30282773-EJECUCION</v>
      </c>
      <c r="J278" s="170" t="str">
        <f t="shared" si="225"/>
        <v>30282773</v>
      </c>
      <c r="K278" s="170"/>
      <c r="L278" s="170"/>
      <c r="M278" s="170"/>
      <c r="N278" s="170"/>
      <c r="O278" s="170"/>
      <c r="P278" s="393" t="s">
        <v>954</v>
      </c>
      <c r="Q278" s="395">
        <v>466789000</v>
      </c>
      <c r="R278" s="56">
        <v>0</v>
      </c>
      <c r="S278" s="56">
        <v>0</v>
      </c>
      <c r="T278" s="172"/>
      <c r="U278" s="172"/>
      <c r="V278" s="172"/>
      <c r="W278" s="172"/>
      <c r="X278" s="172"/>
      <c r="Y278" s="172"/>
      <c r="Z278" s="172"/>
      <c r="AA278" s="172"/>
      <c r="AB278" s="56"/>
      <c r="AC278" s="56"/>
      <c r="AD278" s="56"/>
      <c r="AE278" s="56"/>
      <c r="AF278" s="56"/>
      <c r="AG278" s="56"/>
      <c r="AH278" s="56"/>
      <c r="AI278" s="56">
        <v>0</v>
      </c>
      <c r="AJ278" s="56">
        <v>0</v>
      </c>
      <c r="AK278" s="56">
        <f t="shared" si="226"/>
        <v>0</v>
      </c>
      <c r="AL278" s="56">
        <f t="shared" si="227"/>
        <v>0</v>
      </c>
      <c r="AM278" s="56">
        <f>Q278-(R278+S278)</f>
        <v>466789000</v>
      </c>
      <c r="AN278" s="60" t="s">
        <v>88</v>
      </c>
      <c r="AO278" s="65">
        <f t="shared" si="228"/>
        <v>0</v>
      </c>
      <c r="AR278" s="64">
        <f>VLOOKUP(H278,'ppto 2019'!J$5:J$955,1,FALSE)</f>
        <v>30282773</v>
      </c>
    </row>
    <row r="279" spans="1:46" ht="15" customHeight="1" outlineLevel="2">
      <c r="A279" s="109"/>
      <c r="B279" s="109"/>
      <c r="C279" s="109"/>
      <c r="D279" s="109"/>
      <c r="E279" s="109"/>
      <c r="F279" s="109"/>
      <c r="G279" s="109"/>
      <c r="H279" s="106"/>
      <c r="I279" s="106"/>
      <c r="J279" s="106"/>
      <c r="K279" s="106"/>
      <c r="L279" s="106"/>
      <c r="M279" s="106"/>
      <c r="N279" s="106"/>
      <c r="O279" s="106"/>
      <c r="P279" s="352" t="s">
        <v>887</v>
      </c>
      <c r="Q279" s="79">
        <f t="shared" ref="Q279:AM279" si="229">SUBTOTAL(9,Q277:Q278)</f>
        <v>1001633000</v>
      </c>
      <c r="R279" s="79">
        <f t="shared" si="229"/>
        <v>0</v>
      </c>
      <c r="S279" s="79">
        <f t="shared" si="229"/>
        <v>0</v>
      </c>
      <c r="T279" s="79">
        <f t="shared" si="229"/>
        <v>0</v>
      </c>
      <c r="U279" s="79">
        <f t="shared" si="229"/>
        <v>0</v>
      </c>
      <c r="V279" s="79">
        <f t="shared" si="229"/>
        <v>0</v>
      </c>
      <c r="W279" s="79">
        <f t="shared" si="229"/>
        <v>0</v>
      </c>
      <c r="X279" s="79">
        <f t="shared" si="229"/>
        <v>0</v>
      </c>
      <c r="Y279" s="79">
        <f t="shared" si="229"/>
        <v>0</v>
      </c>
      <c r="Z279" s="79">
        <f t="shared" si="229"/>
        <v>0</v>
      </c>
      <c r="AA279" s="79">
        <f t="shared" si="229"/>
        <v>0</v>
      </c>
      <c r="AB279" s="79">
        <f t="shared" si="229"/>
        <v>0</v>
      </c>
      <c r="AC279" s="79">
        <f t="shared" si="229"/>
        <v>0</v>
      </c>
      <c r="AD279" s="79">
        <f t="shared" si="229"/>
        <v>0</v>
      </c>
      <c r="AE279" s="79">
        <f t="shared" si="229"/>
        <v>0</v>
      </c>
      <c r="AF279" s="79">
        <f t="shared" si="229"/>
        <v>0</v>
      </c>
      <c r="AG279" s="79">
        <f t="shared" si="229"/>
        <v>0</v>
      </c>
      <c r="AH279" s="79">
        <f t="shared" si="229"/>
        <v>0</v>
      </c>
      <c r="AI279" s="79">
        <f t="shared" si="229"/>
        <v>0</v>
      </c>
      <c r="AJ279" s="79">
        <f t="shared" si="229"/>
        <v>0</v>
      </c>
      <c r="AK279" s="79">
        <f t="shared" si="229"/>
        <v>0</v>
      </c>
      <c r="AL279" s="79">
        <f t="shared" si="229"/>
        <v>0</v>
      </c>
      <c r="AM279" s="79">
        <f t="shared" si="229"/>
        <v>1001633000</v>
      </c>
      <c r="AN279" s="108"/>
    </row>
    <row r="280" spans="1:46" ht="15" customHeight="1" outlineLevel="2">
      <c r="A280" s="109"/>
      <c r="B280" s="109"/>
      <c r="C280" s="109"/>
      <c r="D280" s="109"/>
      <c r="E280" s="109"/>
      <c r="F280" s="109"/>
      <c r="G280" s="109"/>
      <c r="H280" s="106"/>
      <c r="I280" s="106"/>
      <c r="J280" s="106"/>
      <c r="K280" s="106"/>
      <c r="L280" s="106"/>
      <c r="M280" s="106"/>
      <c r="N280" s="106"/>
      <c r="O280" s="106"/>
      <c r="P280" s="109"/>
      <c r="Q280" s="371"/>
      <c r="R280" s="186"/>
      <c r="S280" s="186"/>
      <c r="T280" s="186"/>
      <c r="U280" s="186"/>
      <c r="V280" s="186"/>
      <c r="W280" s="186"/>
      <c r="X280" s="186"/>
      <c r="Y280" s="186"/>
      <c r="Z280" s="186"/>
      <c r="AA280" s="186"/>
      <c r="AB280" s="186"/>
      <c r="AC280" s="186"/>
      <c r="AD280" s="186"/>
      <c r="AE280" s="186"/>
      <c r="AF280" s="186"/>
      <c r="AG280" s="186"/>
      <c r="AH280" s="186"/>
      <c r="AI280" s="186"/>
      <c r="AJ280" s="186"/>
      <c r="AK280" s="186"/>
      <c r="AL280" s="186"/>
      <c r="AM280" s="186"/>
      <c r="AN280" s="108"/>
    </row>
    <row r="281" spans="1:46" ht="18.75" customHeight="1" outlineLevel="1">
      <c r="A281" s="109"/>
      <c r="B281" s="109"/>
      <c r="C281" s="109"/>
      <c r="D281" s="109"/>
      <c r="E281" s="84"/>
      <c r="F281" s="109"/>
      <c r="G281" s="109"/>
      <c r="H281" s="106"/>
      <c r="I281" s="106"/>
      <c r="J281" s="106"/>
      <c r="K281" s="106"/>
      <c r="L281" s="106"/>
      <c r="M281" s="106"/>
      <c r="N281" s="106"/>
      <c r="O281" s="106"/>
      <c r="P281" s="399" t="s">
        <v>955</v>
      </c>
      <c r="Q281" s="400">
        <f t="shared" ref="Q281:AM281" si="230">Q279+Q263+Q270+Q274</f>
        <v>6121586295</v>
      </c>
      <c r="R281" s="400">
        <f t="shared" si="230"/>
        <v>1459781232</v>
      </c>
      <c r="S281" s="400">
        <f t="shared" si="230"/>
        <v>1716906653</v>
      </c>
      <c r="T281" s="400">
        <f t="shared" si="230"/>
        <v>306849062</v>
      </c>
      <c r="U281" s="400">
        <f t="shared" si="230"/>
        <v>4500000</v>
      </c>
      <c r="V281" s="400">
        <f t="shared" si="230"/>
        <v>77668994</v>
      </c>
      <c r="W281" s="400">
        <f t="shared" si="230"/>
        <v>389018056</v>
      </c>
      <c r="X281" s="400">
        <f t="shared" si="230"/>
        <v>165891463</v>
      </c>
      <c r="Y281" s="400">
        <f t="shared" si="230"/>
        <v>102382115</v>
      </c>
      <c r="Z281" s="400">
        <f t="shared" si="230"/>
        <v>355418795</v>
      </c>
      <c r="AA281" s="400">
        <f t="shared" si="230"/>
        <v>623692373</v>
      </c>
      <c r="AB281" s="400">
        <f t="shared" si="230"/>
        <v>1012710429</v>
      </c>
      <c r="AC281" s="400">
        <f t="shared" si="230"/>
        <v>1400000</v>
      </c>
      <c r="AD281" s="400">
        <f t="shared" si="230"/>
        <v>48016569</v>
      </c>
      <c r="AE281" s="400">
        <f t="shared" si="230"/>
        <v>284921966</v>
      </c>
      <c r="AF281" s="400">
        <f t="shared" si="230"/>
        <v>334338535</v>
      </c>
      <c r="AG281" s="400">
        <f t="shared" si="230"/>
        <v>1347048964</v>
      </c>
      <c r="AH281" s="400">
        <f t="shared" si="230"/>
        <v>66396194</v>
      </c>
      <c r="AI281" s="400">
        <f t="shared" si="230"/>
        <v>66253038</v>
      </c>
      <c r="AJ281" s="400">
        <f t="shared" si="230"/>
        <v>237208457</v>
      </c>
      <c r="AK281" s="400">
        <f t="shared" si="230"/>
        <v>1716906653</v>
      </c>
      <c r="AL281" s="400">
        <f t="shared" si="230"/>
        <v>0</v>
      </c>
      <c r="AM281" s="400">
        <f t="shared" si="230"/>
        <v>2944898410</v>
      </c>
      <c r="AN281" s="108"/>
    </row>
    <row r="282" spans="1:46" ht="15" customHeight="1" outlineLevel="1">
      <c r="A282" s="109"/>
      <c r="B282" s="109"/>
      <c r="C282" s="109"/>
      <c r="D282" s="109"/>
      <c r="E282" s="84"/>
      <c r="F282" s="109"/>
      <c r="G282" s="109"/>
      <c r="H282" s="106"/>
      <c r="I282" s="106"/>
      <c r="J282" s="106"/>
      <c r="K282" s="106"/>
      <c r="L282" s="106"/>
      <c r="M282" s="106"/>
      <c r="N282" s="106"/>
      <c r="O282" s="106"/>
      <c r="P282" s="84"/>
      <c r="Q282" s="85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108"/>
    </row>
    <row r="283" spans="1:46" ht="26.25" customHeight="1" outlineLevel="1">
      <c r="A283" s="109"/>
      <c r="B283" s="109"/>
      <c r="C283" s="109"/>
      <c r="D283" s="109"/>
      <c r="E283" s="84"/>
      <c r="F283" s="109"/>
      <c r="G283" s="109"/>
      <c r="H283" s="106"/>
      <c r="I283" s="106"/>
      <c r="J283" s="106"/>
      <c r="K283" s="106"/>
      <c r="L283" s="106"/>
      <c r="M283" s="106"/>
      <c r="N283" s="106"/>
      <c r="O283" s="106"/>
      <c r="P283" s="401" t="s">
        <v>349</v>
      </c>
      <c r="Q283" s="85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108"/>
    </row>
    <row r="284" spans="1:46" ht="15" customHeight="1" outlineLevel="1">
      <c r="A284" s="109"/>
      <c r="B284" s="109"/>
      <c r="C284" s="109"/>
      <c r="D284" s="109"/>
      <c r="E284" s="84"/>
      <c r="F284" s="109"/>
      <c r="G284" s="109"/>
      <c r="H284" s="106"/>
      <c r="I284" s="106"/>
      <c r="J284" s="106"/>
      <c r="K284" s="106"/>
      <c r="L284" s="106"/>
      <c r="M284" s="106"/>
      <c r="N284" s="106"/>
      <c r="O284" s="106"/>
      <c r="P284" s="43" t="s">
        <v>871</v>
      </c>
      <c r="Q284" s="85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108"/>
    </row>
    <row r="285" spans="1:46" s="64" customFormat="1" ht="15" customHeight="1" outlineLevel="2">
      <c r="A285" s="393">
        <v>31</v>
      </c>
      <c r="B285" s="393" t="s">
        <v>79</v>
      </c>
      <c r="C285" s="393" t="s">
        <v>102</v>
      </c>
      <c r="D285" s="393" t="s">
        <v>273</v>
      </c>
      <c r="E285" s="393" t="s">
        <v>351</v>
      </c>
      <c r="F285" s="393" t="s">
        <v>84</v>
      </c>
      <c r="G285" s="393" t="s">
        <v>85</v>
      </c>
      <c r="H285" s="394">
        <v>30291172</v>
      </c>
      <c r="I285" s="170" t="str">
        <f t="shared" ref="I285:I291" si="231">CONCATENATE(H285,"-",G285)</f>
        <v>30291172-EJECUCION</v>
      </c>
      <c r="J285" s="170" t="str">
        <f t="shared" ref="J285:J291" si="232">CLEAN(H285)</f>
        <v>30291172</v>
      </c>
      <c r="K285" s="170"/>
      <c r="L285" s="170">
        <v>31</v>
      </c>
      <c r="M285" s="170" t="s">
        <v>351</v>
      </c>
      <c r="N285" s="170"/>
      <c r="O285" s="170" t="e">
        <f>VLOOKUP(H285,#REF!,1,FALSE)</f>
        <v>#REF!</v>
      </c>
      <c r="P285" s="393" t="s">
        <v>353</v>
      </c>
      <c r="Q285" s="395">
        <v>1328193713</v>
      </c>
      <c r="R285" s="56">
        <v>881409797</v>
      </c>
      <c r="S285" s="56">
        <v>286946776</v>
      </c>
      <c r="T285" s="172">
        <v>120507605</v>
      </c>
      <c r="U285" s="172">
        <v>85164423</v>
      </c>
      <c r="V285" s="172">
        <v>72174748</v>
      </c>
      <c r="W285" s="172">
        <f t="shared" ref="W285:W291" si="233">T285+U285+V285</f>
        <v>277846776</v>
      </c>
      <c r="X285" s="172">
        <v>2275000</v>
      </c>
      <c r="Y285" s="172">
        <v>2275000</v>
      </c>
      <c r="Z285" s="172">
        <v>1137500</v>
      </c>
      <c r="AA285" s="172">
        <f t="shared" ref="AA285:AA291" si="234">X285+Y285+Z285</f>
        <v>5687500</v>
      </c>
      <c r="AB285" s="56">
        <f t="shared" ref="AB285:AB291" si="235">T285+U285+V285+X285+Y285+Z285</f>
        <v>283534276</v>
      </c>
      <c r="AC285" s="56">
        <v>0</v>
      </c>
      <c r="AD285" s="56">
        <v>0</v>
      </c>
      <c r="AE285" s="56">
        <v>0</v>
      </c>
      <c r="AF285" s="56">
        <f t="shared" ref="AF285:AF291" si="236">AC285+AD285+AE285</f>
        <v>0</v>
      </c>
      <c r="AG285" s="56">
        <f t="shared" ref="AG285:AG291" si="237">W285+X285+Y285+Z285+AC285+AD285+AE285</f>
        <v>283534276</v>
      </c>
      <c r="AH285" s="56">
        <v>0</v>
      </c>
      <c r="AI285" s="56">
        <v>1137500</v>
      </c>
      <c r="AJ285" s="56">
        <v>0</v>
      </c>
      <c r="AK285" s="56">
        <f t="shared" ref="AK285:AK291" si="238">T285+U285+V285+X285+Y285+Z285+AC285+AD285+AE285+AH285+AI285+AJ285</f>
        <v>284671776</v>
      </c>
      <c r="AL285" s="56">
        <f t="shared" ref="AL285:AL291" si="239">S285-AK285</f>
        <v>2275000</v>
      </c>
      <c r="AM285" s="56">
        <f t="shared" ref="AM285:AM291" si="240">Q285-(R285+S285)</f>
        <v>159837140</v>
      </c>
      <c r="AN285" s="60" t="s">
        <v>88</v>
      </c>
      <c r="AO285" s="65">
        <f t="shared" ref="AO285:AO292" si="241">R285+AK285</f>
        <v>1166081573</v>
      </c>
      <c r="AR285" s="64">
        <f>VLOOKUP(H285,'ppto 2019'!J$5:J$955,1,FALSE)</f>
        <v>30291172</v>
      </c>
    </row>
    <row r="286" spans="1:46" s="64" customFormat="1" ht="15" customHeight="1" outlineLevel="2">
      <c r="A286" s="393">
        <v>31</v>
      </c>
      <c r="B286" s="393" t="s">
        <v>79</v>
      </c>
      <c r="C286" s="393" t="s">
        <v>102</v>
      </c>
      <c r="D286" s="393" t="s">
        <v>273</v>
      </c>
      <c r="E286" s="393" t="s">
        <v>351</v>
      </c>
      <c r="F286" s="393" t="s">
        <v>175</v>
      </c>
      <c r="G286" s="393" t="s">
        <v>85</v>
      </c>
      <c r="H286" s="504">
        <v>30073164</v>
      </c>
      <c r="I286" s="170" t="str">
        <f t="shared" si="231"/>
        <v>30073164-EJECUCION</v>
      </c>
      <c r="J286" s="170" t="str">
        <f t="shared" si="232"/>
        <v>30073164</v>
      </c>
      <c r="K286" s="170"/>
      <c r="L286" s="170">
        <v>31</v>
      </c>
      <c r="M286" s="170" t="s">
        <v>351</v>
      </c>
      <c r="N286" s="170"/>
      <c r="O286" s="170" t="e">
        <f>VLOOKUP(H286,#REF!,1,FALSE)</f>
        <v>#REF!</v>
      </c>
      <c r="P286" s="393" t="s">
        <v>956</v>
      </c>
      <c r="Q286" s="395">
        <v>720680602</v>
      </c>
      <c r="R286" s="56">
        <v>703219620</v>
      </c>
      <c r="S286" s="56">
        <v>88600</v>
      </c>
      <c r="T286" s="172">
        <v>0</v>
      </c>
      <c r="U286" s="172">
        <v>0</v>
      </c>
      <c r="V286" s="172">
        <v>0</v>
      </c>
      <c r="W286" s="172">
        <f t="shared" si="233"/>
        <v>0</v>
      </c>
      <c r="X286" s="172">
        <v>0</v>
      </c>
      <c r="Y286" s="172">
        <v>0</v>
      </c>
      <c r="Z286" s="172">
        <v>0</v>
      </c>
      <c r="AA286" s="172">
        <f t="shared" si="234"/>
        <v>0</v>
      </c>
      <c r="AB286" s="56">
        <f t="shared" si="235"/>
        <v>0</v>
      </c>
      <c r="AC286" s="56">
        <v>0</v>
      </c>
      <c r="AD286" s="56">
        <v>0</v>
      </c>
      <c r="AE286" s="56">
        <v>0</v>
      </c>
      <c r="AF286" s="56">
        <f t="shared" si="236"/>
        <v>0</v>
      </c>
      <c r="AG286" s="56">
        <f t="shared" si="237"/>
        <v>0</v>
      </c>
      <c r="AH286" s="56">
        <v>0</v>
      </c>
      <c r="AI286" s="56">
        <v>0</v>
      </c>
      <c r="AJ286" s="56">
        <v>88600</v>
      </c>
      <c r="AK286" s="56">
        <f t="shared" si="238"/>
        <v>88600</v>
      </c>
      <c r="AL286" s="56">
        <f t="shared" si="239"/>
        <v>0</v>
      </c>
      <c r="AM286" s="56">
        <f t="shared" si="240"/>
        <v>17372382</v>
      </c>
      <c r="AN286" s="60" t="s">
        <v>88</v>
      </c>
      <c r="AO286" s="65">
        <f t="shared" si="241"/>
        <v>703308220</v>
      </c>
      <c r="AR286" s="64">
        <f>VLOOKUP(H286,'ppto 2019'!J$5:J$955,1,FALSE)</f>
        <v>30073164</v>
      </c>
      <c r="AS286" s="64" t="s">
        <v>2989</v>
      </c>
      <c r="AT286" s="65">
        <f>R286+AK286</f>
        <v>703308220</v>
      </c>
    </row>
    <row r="287" spans="1:46" s="64" customFormat="1" ht="15" customHeight="1" outlineLevel="2">
      <c r="A287" s="393">
        <v>31</v>
      </c>
      <c r="B287" s="393" t="s">
        <v>872</v>
      </c>
      <c r="C287" s="393" t="s">
        <v>117</v>
      </c>
      <c r="D287" s="393" t="s">
        <v>273</v>
      </c>
      <c r="E287" s="393" t="s">
        <v>351</v>
      </c>
      <c r="F287" s="393" t="s">
        <v>94</v>
      </c>
      <c r="G287" s="393" t="s">
        <v>85</v>
      </c>
      <c r="H287" s="394">
        <v>30465244</v>
      </c>
      <c r="I287" s="170" t="str">
        <f t="shared" si="231"/>
        <v>30465244-EJECUCION</v>
      </c>
      <c r="J287" s="170" t="str">
        <f t="shared" si="232"/>
        <v>30465244</v>
      </c>
      <c r="K287" s="170"/>
      <c r="L287" s="170">
        <v>31</v>
      </c>
      <c r="M287" s="170" t="s">
        <v>351</v>
      </c>
      <c r="N287" s="170" t="s">
        <v>16</v>
      </c>
      <c r="O287" s="170" t="e">
        <f>VLOOKUP(H287,#REF!,1,FALSE)</f>
        <v>#REF!</v>
      </c>
      <c r="P287" s="393" t="s">
        <v>957</v>
      </c>
      <c r="Q287" s="395">
        <v>361804366</v>
      </c>
      <c r="R287" s="56">
        <v>1500000</v>
      </c>
      <c r="S287" s="56">
        <v>350486866</v>
      </c>
      <c r="T287" s="172">
        <v>0</v>
      </c>
      <c r="U287" s="172">
        <v>0</v>
      </c>
      <c r="V287" s="172">
        <v>32238429</v>
      </c>
      <c r="W287" s="172">
        <f t="shared" si="233"/>
        <v>32238429</v>
      </c>
      <c r="X287" s="172">
        <v>9628889</v>
      </c>
      <c r="Y287" s="172">
        <v>33221912</v>
      </c>
      <c r="Z287" s="172">
        <v>80116479</v>
      </c>
      <c r="AA287" s="172">
        <f t="shared" si="234"/>
        <v>122967280</v>
      </c>
      <c r="AB287" s="56">
        <f t="shared" si="235"/>
        <v>155205709</v>
      </c>
      <c r="AC287" s="56">
        <v>38886723</v>
      </c>
      <c r="AD287" s="56">
        <v>61465170</v>
      </c>
      <c r="AE287" s="56">
        <v>63095005</v>
      </c>
      <c r="AF287" s="56">
        <f t="shared" si="236"/>
        <v>163446898</v>
      </c>
      <c r="AG287" s="56">
        <f t="shared" si="237"/>
        <v>318652607</v>
      </c>
      <c r="AH287" s="56">
        <v>1200000</v>
      </c>
      <c r="AI287" s="56">
        <v>0</v>
      </c>
      <c r="AJ287" s="56">
        <v>30634259</v>
      </c>
      <c r="AK287" s="56">
        <f t="shared" si="238"/>
        <v>350486866</v>
      </c>
      <c r="AL287" s="56">
        <f t="shared" si="239"/>
        <v>0</v>
      </c>
      <c r="AM287" s="56">
        <f t="shared" si="240"/>
        <v>9817500</v>
      </c>
      <c r="AN287" s="60" t="s">
        <v>290</v>
      </c>
      <c r="AO287" s="65">
        <f t="shared" si="241"/>
        <v>351986866</v>
      </c>
      <c r="AR287" s="64">
        <f>VLOOKUP(H287,'ppto 2019'!J$5:J$955,1,FALSE)</f>
        <v>30465244</v>
      </c>
    </row>
    <row r="288" spans="1:46" s="64" customFormat="1" ht="15" customHeight="1" outlineLevel="2">
      <c r="A288" s="393">
        <v>31</v>
      </c>
      <c r="B288" s="393" t="s">
        <v>872</v>
      </c>
      <c r="C288" s="393" t="s">
        <v>117</v>
      </c>
      <c r="D288" s="393" t="s">
        <v>273</v>
      </c>
      <c r="E288" s="393" t="s">
        <v>351</v>
      </c>
      <c r="F288" s="393" t="s">
        <v>292</v>
      </c>
      <c r="G288" s="393" t="s">
        <v>85</v>
      </c>
      <c r="H288" s="394">
        <v>30465242</v>
      </c>
      <c r="I288" s="170" t="str">
        <f t="shared" si="231"/>
        <v>30465242-EJECUCION</v>
      </c>
      <c r="J288" s="170" t="str">
        <f t="shared" si="232"/>
        <v>30465242</v>
      </c>
      <c r="K288" s="170"/>
      <c r="L288" s="170">
        <v>31</v>
      </c>
      <c r="M288" s="170" t="s">
        <v>351</v>
      </c>
      <c r="N288" s="170" t="s">
        <v>16</v>
      </c>
      <c r="O288" s="170" t="e">
        <f>VLOOKUP(H288,#REF!,1,FALSE)</f>
        <v>#REF!</v>
      </c>
      <c r="P288" s="393" t="s">
        <v>357</v>
      </c>
      <c r="Q288" s="395">
        <v>313754494</v>
      </c>
      <c r="R288" s="56">
        <v>1500000</v>
      </c>
      <c r="S288" s="56">
        <v>300269552</v>
      </c>
      <c r="T288" s="172">
        <v>0</v>
      </c>
      <c r="U288" s="172">
        <v>0</v>
      </c>
      <c r="V288" s="172">
        <v>2555556</v>
      </c>
      <c r="W288" s="172">
        <f t="shared" si="233"/>
        <v>2555556</v>
      </c>
      <c r="X288" s="172">
        <v>43021480</v>
      </c>
      <c r="Y288" s="172">
        <v>38649334</v>
      </c>
      <c r="Z288" s="172">
        <v>58655931</v>
      </c>
      <c r="AA288" s="172">
        <f t="shared" si="234"/>
        <v>140326745</v>
      </c>
      <c r="AB288" s="56">
        <f t="shared" si="235"/>
        <v>142882301</v>
      </c>
      <c r="AC288" s="56">
        <v>34665886</v>
      </c>
      <c r="AD288" s="56">
        <v>38830890</v>
      </c>
      <c r="AE288" s="56">
        <v>20617658</v>
      </c>
      <c r="AF288" s="56">
        <f t="shared" si="236"/>
        <v>94114434</v>
      </c>
      <c r="AG288" s="56">
        <f t="shared" si="237"/>
        <v>236996735</v>
      </c>
      <c r="AH288" s="56">
        <v>38611978</v>
      </c>
      <c r="AI288" s="56">
        <v>0</v>
      </c>
      <c r="AJ288" s="56">
        <v>24660839</v>
      </c>
      <c r="AK288" s="56">
        <f t="shared" si="238"/>
        <v>300269552</v>
      </c>
      <c r="AL288" s="56">
        <f t="shared" si="239"/>
        <v>0</v>
      </c>
      <c r="AM288" s="56">
        <f t="shared" si="240"/>
        <v>11984942</v>
      </c>
      <c r="AN288" s="60" t="s">
        <v>290</v>
      </c>
      <c r="AO288" s="65">
        <f t="shared" si="241"/>
        <v>301769552</v>
      </c>
      <c r="AR288" s="64">
        <f>VLOOKUP(H288,'ppto 2019'!J$5:J$955,1,FALSE)</f>
        <v>30465242</v>
      </c>
    </row>
    <row r="289" spans="1:46" s="64" customFormat="1" ht="15" customHeight="1" outlineLevel="2">
      <c r="A289" s="393">
        <v>31</v>
      </c>
      <c r="B289" s="393" t="s">
        <v>872</v>
      </c>
      <c r="C289" s="393" t="s">
        <v>117</v>
      </c>
      <c r="D289" s="393" t="s">
        <v>273</v>
      </c>
      <c r="E289" s="393" t="s">
        <v>351</v>
      </c>
      <c r="F289" s="393" t="s">
        <v>94</v>
      </c>
      <c r="G289" s="393" t="s">
        <v>85</v>
      </c>
      <c r="H289" s="394">
        <v>30465245</v>
      </c>
      <c r="I289" s="170" t="str">
        <f t="shared" si="231"/>
        <v>30465245-EJECUCION</v>
      </c>
      <c r="J289" s="170" t="str">
        <f t="shared" si="232"/>
        <v>30465245</v>
      </c>
      <c r="K289" s="170"/>
      <c r="L289" s="170">
        <v>31</v>
      </c>
      <c r="M289" s="170" t="s">
        <v>351</v>
      </c>
      <c r="N289" s="170" t="s">
        <v>16</v>
      </c>
      <c r="O289" s="170" t="e">
        <f>VLOOKUP(H289,#REF!,1,FALSE)</f>
        <v>#REF!</v>
      </c>
      <c r="P289" s="393" t="s">
        <v>958</v>
      </c>
      <c r="Q289" s="395">
        <v>330967000</v>
      </c>
      <c r="R289" s="56">
        <v>0</v>
      </c>
      <c r="S289" s="56">
        <v>276154896</v>
      </c>
      <c r="T289" s="172">
        <v>1500000</v>
      </c>
      <c r="U289" s="172">
        <v>0</v>
      </c>
      <c r="V289" s="172">
        <v>0</v>
      </c>
      <c r="W289" s="172">
        <f t="shared" si="233"/>
        <v>1500000</v>
      </c>
      <c r="X289" s="172">
        <v>0</v>
      </c>
      <c r="Y289" s="172">
        <v>0</v>
      </c>
      <c r="Z289" s="172">
        <v>41374059</v>
      </c>
      <c r="AA289" s="172">
        <f t="shared" si="234"/>
        <v>41374059</v>
      </c>
      <c r="AB289" s="56">
        <f t="shared" si="235"/>
        <v>42874059</v>
      </c>
      <c r="AC289" s="56">
        <v>0</v>
      </c>
      <c r="AD289" s="56">
        <v>181461415</v>
      </c>
      <c r="AE289" s="56">
        <v>0</v>
      </c>
      <c r="AF289" s="56">
        <f t="shared" si="236"/>
        <v>181461415</v>
      </c>
      <c r="AG289" s="56">
        <f t="shared" si="237"/>
        <v>224335474</v>
      </c>
      <c r="AH289" s="56">
        <v>41770268</v>
      </c>
      <c r="AI289" s="56">
        <v>10049154</v>
      </c>
      <c r="AJ289" s="56">
        <v>0</v>
      </c>
      <c r="AK289" s="56">
        <f t="shared" si="238"/>
        <v>276154896</v>
      </c>
      <c r="AL289" s="56">
        <f t="shared" si="239"/>
        <v>0</v>
      </c>
      <c r="AM289" s="56">
        <f t="shared" si="240"/>
        <v>54812104</v>
      </c>
      <c r="AN289" s="60" t="s">
        <v>88</v>
      </c>
      <c r="AO289" s="65">
        <f t="shared" si="241"/>
        <v>276154896</v>
      </c>
      <c r="AR289" s="64">
        <f>VLOOKUP(H289,'ppto 2019'!J$5:J$955,1,FALSE)</f>
        <v>30465245</v>
      </c>
    </row>
    <row r="290" spans="1:46" s="64" customFormat="1" ht="15" customHeight="1" outlineLevel="2">
      <c r="A290" s="393">
        <v>31</v>
      </c>
      <c r="B290" s="393" t="s">
        <v>79</v>
      </c>
      <c r="C290" s="393" t="s">
        <v>96</v>
      </c>
      <c r="D290" s="393" t="s">
        <v>273</v>
      </c>
      <c r="E290" s="393" t="s">
        <v>351</v>
      </c>
      <c r="F290" s="393" t="s">
        <v>84</v>
      </c>
      <c r="G290" s="393" t="s">
        <v>138</v>
      </c>
      <c r="H290" s="394">
        <v>30071843</v>
      </c>
      <c r="I290" s="397" t="str">
        <f t="shared" si="231"/>
        <v>30071843-DISEÑO</v>
      </c>
      <c r="J290" s="170" t="str">
        <f t="shared" si="232"/>
        <v>30071843</v>
      </c>
      <c r="K290" s="170"/>
      <c r="L290" s="170">
        <v>31</v>
      </c>
      <c r="M290" s="170" t="s">
        <v>351</v>
      </c>
      <c r="N290" s="170"/>
      <c r="O290" s="170" t="e">
        <f>VLOOKUP(H290,#REF!,1,FALSE)</f>
        <v>#REF!</v>
      </c>
      <c r="P290" s="393" t="s">
        <v>354</v>
      </c>
      <c r="Q290" s="395">
        <v>33748480</v>
      </c>
      <c r="R290" s="56">
        <v>31552000</v>
      </c>
      <c r="S290" s="56">
        <v>0</v>
      </c>
      <c r="T290" s="172">
        <v>0</v>
      </c>
      <c r="U290" s="172">
        <v>0</v>
      </c>
      <c r="V290" s="172">
        <v>0</v>
      </c>
      <c r="W290" s="172">
        <f t="shared" si="233"/>
        <v>0</v>
      </c>
      <c r="X290" s="172">
        <v>0</v>
      </c>
      <c r="Y290" s="172">
        <v>0</v>
      </c>
      <c r="Z290" s="172">
        <v>0</v>
      </c>
      <c r="AA290" s="172">
        <f t="shared" si="234"/>
        <v>0</v>
      </c>
      <c r="AB290" s="56">
        <f t="shared" si="235"/>
        <v>0</v>
      </c>
      <c r="AC290" s="56">
        <v>0</v>
      </c>
      <c r="AD290" s="56">
        <v>0</v>
      </c>
      <c r="AE290" s="56">
        <v>0</v>
      </c>
      <c r="AF290" s="56">
        <f t="shared" si="236"/>
        <v>0</v>
      </c>
      <c r="AG290" s="56">
        <f t="shared" si="237"/>
        <v>0</v>
      </c>
      <c r="AH290" s="56">
        <v>0</v>
      </c>
      <c r="AI290" s="56">
        <v>0</v>
      </c>
      <c r="AJ290" s="56">
        <v>0</v>
      </c>
      <c r="AK290" s="56">
        <f t="shared" si="238"/>
        <v>0</v>
      </c>
      <c r="AL290" s="56">
        <f t="shared" si="239"/>
        <v>0</v>
      </c>
      <c r="AM290" s="56">
        <f t="shared" si="240"/>
        <v>2196480</v>
      </c>
      <c r="AN290" s="60" t="s">
        <v>88</v>
      </c>
      <c r="AO290" s="65">
        <f t="shared" si="241"/>
        <v>31552000</v>
      </c>
      <c r="AR290" s="64">
        <f>VLOOKUP(H290,'ppto 2019'!J$5:J$955,1,FALSE)</f>
        <v>30071843</v>
      </c>
    </row>
    <row r="291" spans="1:46" s="64" customFormat="1" ht="15" customHeight="1" outlineLevel="2">
      <c r="A291" s="393">
        <v>31</v>
      </c>
      <c r="B291" s="393" t="s">
        <v>79</v>
      </c>
      <c r="C291" s="393" t="s">
        <v>124</v>
      </c>
      <c r="D291" s="393" t="s">
        <v>273</v>
      </c>
      <c r="E291" s="393" t="s">
        <v>351</v>
      </c>
      <c r="F291" s="393" t="s">
        <v>94</v>
      </c>
      <c r="G291" s="393" t="s">
        <v>85</v>
      </c>
      <c r="H291" s="394">
        <v>30085373</v>
      </c>
      <c r="I291" s="170" t="str">
        <f t="shared" si="231"/>
        <v>30085373-EJECUCION</v>
      </c>
      <c r="J291" s="170" t="str">
        <f t="shared" si="232"/>
        <v>30085373</v>
      </c>
      <c r="K291" s="170"/>
      <c r="L291" s="170">
        <v>31</v>
      </c>
      <c r="M291" s="170" t="s">
        <v>351</v>
      </c>
      <c r="N291" s="170"/>
      <c r="O291" s="170" t="e">
        <f>VLOOKUP(H291,#REF!,1,FALSE)</f>
        <v>#REF!</v>
      </c>
      <c r="P291" s="393" t="s">
        <v>355</v>
      </c>
      <c r="Q291" s="395">
        <v>1584017951</v>
      </c>
      <c r="R291" s="56">
        <v>1569445807</v>
      </c>
      <c r="S291" s="56">
        <v>8386700</v>
      </c>
      <c r="T291" s="172">
        <v>0</v>
      </c>
      <c r="U291" s="172">
        <v>0</v>
      </c>
      <c r="V291" s="172">
        <v>0</v>
      </c>
      <c r="W291" s="172">
        <f t="shared" si="233"/>
        <v>0</v>
      </c>
      <c r="X291" s="172">
        <v>0</v>
      </c>
      <c r="Y291" s="172">
        <v>0</v>
      </c>
      <c r="Z291" s="172">
        <v>7129834</v>
      </c>
      <c r="AA291" s="172">
        <f t="shared" si="234"/>
        <v>7129834</v>
      </c>
      <c r="AB291" s="56">
        <f t="shared" si="235"/>
        <v>7129834</v>
      </c>
      <c r="AC291" s="56">
        <v>0</v>
      </c>
      <c r="AD291" s="56">
        <v>0</v>
      </c>
      <c r="AE291" s="56">
        <v>0</v>
      </c>
      <c r="AF291" s="56">
        <f t="shared" si="236"/>
        <v>0</v>
      </c>
      <c r="AG291" s="56">
        <f t="shared" si="237"/>
        <v>7129834</v>
      </c>
      <c r="AH291" s="56">
        <v>508091</v>
      </c>
      <c r="AI291" s="56">
        <v>0</v>
      </c>
      <c r="AJ291" s="56">
        <v>748775</v>
      </c>
      <c r="AK291" s="56">
        <f t="shared" si="238"/>
        <v>8386700</v>
      </c>
      <c r="AL291" s="56">
        <f t="shared" si="239"/>
        <v>0</v>
      </c>
      <c r="AM291" s="56">
        <f t="shared" si="240"/>
        <v>6185444</v>
      </c>
      <c r="AN291" s="60" t="s">
        <v>88</v>
      </c>
      <c r="AO291" s="65">
        <f t="shared" si="241"/>
        <v>1577832507</v>
      </c>
      <c r="AR291" s="64">
        <f>VLOOKUP(H291,'ppto 2019'!J$5:J$955,1,FALSE)</f>
        <v>30085373</v>
      </c>
    </row>
    <row r="292" spans="1:46" s="64" customFormat="1" ht="15" customHeight="1" outlineLevel="2">
      <c r="A292" s="393">
        <v>31</v>
      </c>
      <c r="B292" s="393" t="s">
        <v>79</v>
      </c>
      <c r="C292" s="393" t="s">
        <v>102</v>
      </c>
      <c r="D292" s="393" t="s">
        <v>273</v>
      </c>
      <c r="E292" s="393" t="s">
        <v>351</v>
      </c>
      <c r="F292" s="393" t="s">
        <v>175</v>
      </c>
      <c r="G292" s="393" t="s">
        <v>85</v>
      </c>
      <c r="H292" s="504">
        <v>30113942</v>
      </c>
      <c r="I292" s="170" t="str">
        <f>CONCATENATE(H292,"-",G292)</f>
        <v>30113942-EJECUCION</v>
      </c>
      <c r="J292" s="170" t="str">
        <f>CLEAN(H292)</f>
        <v>30113942</v>
      </c>
      <c r="K292" s="170"/>
      <c r="L292" s="170">
        <v>31</v>
      </c>
      <c r="M292" s="170" t="s">
        <v>351</v>
      </c>
      <c r="N292" s="170"/>
      <c r="O292" s="170" t="e">
        <f>VLOOKUP(H292,#REF!,1,FALSE)</f>
        <v>#REF!</v>
      </c>
      <c r="P292" s="393" t="s">
        <v>959</v>
      </c>
      <c r="Q292" s="395">
        <v>2827517975</v>
      </c>
      <c r="R292" s="56">
        <v>2824167901</v>
      </c>
      <c r="S292" s="56">
        <v>366468</v>
      </c>
      <c r="T292" s="172">
        <v>0</v>
      </c>
      <c r="U292" s="172">
        <v>0</v>
      </c>
      <c r="V292" s="172">
        <v>0</v>
      </c>
      <c r="W292" s="172">
        <f>T292+U292+V292</f>
        <v>0</v>
      </c>
      <c r="X292" s="172">
        <v>0</v>
      </c>
      <c r="Y292" s="172">
        <v>0</v>
      </c>
      <c r="Z292" s="172">
        <v>0</v>
      </c>
      <c r="AA292" s="172">
        <f>X292+Y292+Z292</f>
        <v>0</v>
      </c>
      <c r="AB292" s="56">
        <f>T292+U292+V292+X292+Y292+Z292</f>
        <v>0</v>
      </c>
      <c r="AC292" s="56">
        <v>0</v>
      </c>
      <c r="AD292" s="56">
        <v>0</v>
      </c>
      <c r="AE292" s="56">
        <v>0</v>
      </c>
      <c r="AF292" s="56">
        <f>AC292+AD292+AE292</f>
        <v>0</v>
      </c>
      <c r="AG292" s="56">
        <f>W292+X292+Y292+Z292+AC292+AD292+AE292</f>
        <v>0</v>
      </c>
      <c r="AH292" s="56">
        <v>0</v>
      </c>
      <c r="AI292" s="56">
        <v>0</v>
      </c>
      <c r="AJ292" s="56">
        <v>366468</v>
      </c>
      <c r="AK292" s="56">
        <f>T292+U292+V292+X292+Y292+Z292+AC292+AD292+AE292+AH292+AI292+AJ292</f>
        <v>366468</v>
      </c>
      <c r="AL292" s="56">
        <f>S292-AK292</f>
        <v>0</v>
      </c>
      <c r="AM292" s="56">
        <f>Q292-(R292+S292)</f>
        <v>2983606</v>
      </c>
      <c r="AN292" s="60" t="s">
        <v>88</v>
      </c>
      <c r="AO292" s="65">
        <f t="shared" si="241"/>
        <v>2824534369</v>
      </c>
      <c r="AR292" s="64">
        <f>VLOOKUP(H292,'ppto 2019'!J$5:J$955,1,FALSE)</f>
        <v>30113942</v>
      </c>
      <c r="AS292" s="64" t="s">
        <v>2989</v>
      </c>
      <c r="AT292" s="65">
        <f>R292+AK292</f>
        <v>2824534369</v>
      </c>
    </row>
    <row r="293" spans="1:46" ht="15" customHeight="1" outlineLevel="2">
      <c r="A293" s="109"/>
      <c r="B293" s="109"/>
      <c r="C293" s="109"/>
      <c r="D293" s="109"/>
      <c r="E293" s="109"/>
      <c r="F293" s="109"/>
      <c r="G293" s="109"/>
      <c r="H293" s="106"/>
      <c r="I293" s="106"/>
      <c r="J293" s="106"/>
      <c r="K293" s="106"/>
      <c r="L293" s="106"/>
      <c r="M293" s="106"/>
      <c r="N293" s="106"/>
      <c r="O293" s="106"/>
      <c r="P293" s="352" t="s">
        <v>874</v>
      </c>
      <c r="Q293" s="79">
        <f t="shared" ref="Q293:AM293" si="242">SUBTOTAL(9,Q285:Q292)</f>
        <v>7500684581</v>
      </c>
      <c r="R293" s="79">
        <f t="shared" si="242"/>
        <v>6012795125</v>
      </c>
      <c r="S293" s="79">
        <f t="shared" si="242"/>
        <v>1222699858</v>
      </c>
      <c r="T293" s="79">
        <f t="shared" si="242"/>
        <v>122007605</v>
      </c>
      <c r="U293" s="79">
        <f t="shared" si="242"/>
        <v>85164423</v>
      </c>
      <c r="V293" s="79">
        <f t="shared" si="242"/>
        <v>106968733</v>
      </c>
      <c r="W293" s="79">
        <f t="shared" si="242"/>
        <v>314140761</v>
      </c>
      <c r="X293" s="79">
        <f t="shared" si="242"/>
        <v>54925369</v>
      </c>
      <c r="Y293" s="79">
        <f t="shared" si="242"/>
        <v>74146246</v>
      </c>
      <c r="Z293" s="79">
        <f t="shared" si="242"/>
        <v>188413803</v>
      </c>
      <c r="AA293" s="79">
        <f t="shared" si="242"/>
        <v>317485418</v>
      </c>
      <c r="AB293" s="79">
        <f t="shared" si="242"/>
        <v>631626179</v>
      </c>
      <c r="AC293" s="79">
        <f t="shared" si="242"/>
        <v>73552609</v>
      </c>
      <c r="AD293" s="79">
        <f t="shared" si="242"/>
        <v>281757475</v>
      </c>
      <c r="AE293" s="79">
        <f t="shared" si="242"/>
        <v>83712663</v>
      </c>
      <c r="AF293" s="79">
        <f t="shared" si="242"/>
        <v>439022747</v>
      </c>
      <c r="AG293" s="79">
        <f t="shared" si="242"/>
        <v>1070648926</v>
      </c>
      <c r="AH293" s="79">
        <f t="shared" si="242"/>
        <v>82090337</v>
      </c>
      <c r="AI293" s="79">
        <f t="shared" si="242"/>
        <v>11186654</v>
      </c>
      <c r="AJ293" s="79">
        <f t="shared" si="242"/>
        <v>56498941</v>
      </c>
      <c r="AK293" s="79">
        <f t="shared" si="242"/>
        <v>1220424858</v>
      </c>
      <c r="AL293" s="79">
        <f t="shared" si="242"/>
        <v>2275000</v>
      </c>
      <c r="AM293" s="79">
        <f t="shared" si="242"/>
        <v>265189598</v>
      </c>
      <c r="AN293" s="108"/>
    </row>
    <row r="294" spans="1:46" ht="15" customHeight="1" outlineLevel="2">
      <c r="A294" s="109"/>
      <c r="B294" s="109"/>
      <c r="C294" s="109"/>
      <c r="D294" s="109"/>
      <c r="E294" s="109"/>
      <c r="F294" s="109"/>
      <c r="G294" s="109"/>
      <c r="H294" s="106"/>
      <c r="I294" s="106"/>
      <c r="J294" s="106"/>
      <c r="K294" s="106"/>
      <c r="L294" s="106"/>
      <c r="M294" s="106"/>
      <c r="N294" s="106"/>
      <c r="O294" s="106"/>
      <c r="P294" s="109"/>
      <c r="Q294" s="371"/>
      <c r="R294" s="18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86"/>
      <c r="AL294" s="186"/>
      <c r="AM294" s="186"/>
      <c r="AN294" s="108"/>
    </row>
    <row r="295" spans="1:46" ht="15" customHeight="1" outlineLevel="2">
      <c r="A295" s="109"/>
      <c r="B295" s="109"/>
      <c r="C295" s="109"/>
      <c r="D295" s="109"/>
      <c r="E295" s="109"/>
      <c r="F295" s="109"/>
      <c r="G295" s="109"/>
      <c r="H295" s="106"/>
      <c r="I295" s="106"/>
      <c r="J295" s="106"/>
      <c r="K295" s="106"/>
      <c r="L295" s="106"/>
      <c r="M295" s="106"/>
      <c r="N295" s="106"/>
      <c r="O295" s="106"/>
      <c r="P295" s="43" t="s">
        <v>875</v>
      </c>
      <c r="Q295" s="371"/>
      <c r="R295" s="18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86"/>
      <c r="AL295" s="186"/>
      <c r="AM295" s="186"/>
      <c r="AN295" s="108"/>
    </row>
    <row r="296" spans="1:46" s="64" customFormat="1" ht="15" customHeight="1" outlineLevel="2">
      <c r="A296" s="393">
        <v>31</v>
      </c>
      <c r="B296" s="393" t="s">
        <v>114</v>
      </c>
      <c r="C296" s="393" t="s">
        <v>167</v>
      </c>
      <c r="D296" s="393" t="s">
        <v>273</v>
      </c>
      <c r="E296" s="393" t="s">
        <v>351</v>
      </c>
      <c r="F296" s="393" t="s">
        <v>201</v>
      </c>
      <c r="G296" s="393" t="s">
        <v>85</v>
      </c>
      <c r="H296" s="394">
        <v>30485158</v>
      </c>
      <c r="I296" s="396" t="str">
        <f>CONCATENATE(H296,"-",G296)</f>
        <v>30485158-EJECUCION</v>
      </c>
      <c r="J296" s="170" t="str">
        <f t="shared" ref="J296:J297" si="243">CLEAN(H296)</f>
        <v>30485158</v>
      </c>
      <c r="K296" s="170"/>
      <c r="L296" s="170">
        <v>31</v>
      </c>
      <c r="M296" s="170" t="s">
        <v>351</v>
      </c>
      <c r="N296" s="170"/>
      <c r="O296" s="170" t="e">
        <f>VLOOKUP(H296,#REF!,1,FALSE)</f>
        <v>#REF!</v>
      </c>
      <c r="P296" s="393" t="s">
        <v>960</v>
      </c>
      <c r="Q296" s="395">
        <v>133558000</v>
      </c>
      <c r="R296" s="56">
        <v>0</v>
      </c>
      <c r="S296" s="56">
        <v>133558000</v>
      </c>
      <c r="T296" s="172">
        <v>0</v>
      </c>
      <c r="U296" s="172">
        <v>0</v>
      </c>
      <c r="V296" s="172">
        <v>0</v>
      </c>
      <c r="W296" s="172">
        <f>T296+U296+V296</f>
        <v>0</v>
      </c>
      <c r="X296" s="172">
        <v>0</v>
      </c>
      <c r="Y296" s="172">
        <v>0</v>
      </c>
      <c r="Z296" s="172">
        <v>133558000</v>
      </c>
      <c r="AA296" s="172">
        <f>X296+Y296+Z296</f>
        <v>133558000</v>
      </c>
      <c r="AB296" s="56">
        <f>T296+U296+V296+X296+Y296+Z296</f>
        <v>133558000</v>
      </c>
      <c r="AC296" s="56">
        <v>0</v>
      </c>
      <c r="AD296" s="56">
        <v>0</v>
      </c>
      <c r="AE296" s="56">
        <v>0</v>
      </c>
      <c r="AF296" s="56">
        <f>AC296+AD296+AE296</f>
        <v>0</v>
      </c>
      <c r="AG296" s="56">
        <f>W296+X296+Y296+Z296+AC296+AD296+AE296</f>
        <v>133558000</v>
      </c>
      <c r="AH296" s="56">
        <v>0</v>
      </c>
      <c r="AI296" s="56">
        <v>0</v>
      </c>
      <c r="AJ296" s="56">
        <v>0</v>
      </c>
      <c r="AK296" s="56">
        <f t="shared" ref="AK296:AK297" si="244">T296+U296+V296+X296+Y296+Z296+AC296+AD296+AE296+AH296+AI296+AJ296</f>
        <v>133558000</v>
      </c>
      <c r="AL296" s="56">
        <f t="shared" ref="AL296:AL297" si="245">S296-AK296</f>
        <v>0</v>
      </c>
      <c r="AM296" s="56">
        <f>Q296-(R296+S296)</f>
        <v>0</v>
      </c>
      <c r="AN296" s="60" t="s">
        <v>88</v>
      </c>
      <c r="AO296" s="65">
        <f t="shared" ref="AO296:AO297" si="246">R296+AK296</f>
        <v>133558000</v>
      </c>
      <c r="AP296" s="64" t="s">
        <v>1119</v>
      </c>
      <c r="AR296" s="64" t="e">
        <f>VLOOKUP(H296,'ppto 2019'!J$5:J$955,1,FALSE)</f>
        <v>#N/A</v>
      </c>
    </row>
    <row r="297" spans="1:46" s="64" customFormat="1" ht="15" customHeight="1" outlineLevel="2">
      <c r="A297" s="393">
        <v>31</v>
      </c>
      <c r="B297" s="393" t="s">
        <v>79</v>
      </c>
      <c r="C297" s="393" t="s">
        <v>80</v>
      </c>
      <c r="D297" s="393" t="s">
        <v>273</v>
      </c>
      <c r="E297" s="393" t="s">
        <v>351</v>
      </c>
      <c r="F297" s="393" t="s">
        <v>94</v>
      </c>
      <c r="G297" s="393" t="s">
        <v>138</v>
      </c>
      <c r="H297" s="394">
        <v>30219228</v>
      </c>
      <c r="I297" s="396" t="str">
        <f>CONCATENATE(H297,"-",G297)</f>
        <v>30219228-DISEÑO</v>
      </c>
      <c r="J297" s="170" t="str">
        <f t="shared" si="243"/>
        <v>30219228</v>
      </c>
      <c r="K297" s="170" t="s">
        <v>961</v>
      </c>
      <c r="L297" s="170">
        <v>31</v>
      </c>
      <c r="M297" s="170" t="s">
        <v>351</v>
      </c>
      <c r="N297" s="170"/>
      <c r="O297" s="170" t="e">
        <f>VLOOKUP(H297,#REF!,1,FALSE)</f>
        <v>#REF!</v>
      </c>
      <c r="P297" s="393" t="s">
        <v>962</v>
      </c>
      <c r="Q297" s="395">
        <v>96233000</v>
      </c>
      <c r="R297" s="56">
        <v>82343100</v>
      </c>
      <c r="S297" s="56">
        <v>13889900</v>
      </c>
      <c r="T297" s="172">
        <v>0</v>
      </c>
      <c r="U297" s="172">
        <v>0</v>
      </c>
      <c r="V297" s="172">
        <v>13889900</v>
      </c>
      <c r="W297" s="172">
        <f>T297+U297+V297</f>
        <v>13889900</v>
      </c>
      <c r="X297" s="172">
        <v>0</v>
      </c>
      <c r="Y297" s="172">
        <v>0</v>
      </c>
      <c r="Z297" s="172">
        <v>0</v>
      </c>
      <c r="AA297" s="172">
        <f>X297+Y297+Z297</f>
        <v>0</v>
      </c>
      <c r="AB297" s="56">
        <f>T297+U297+V297+X297+Y297+Z297</f>
        <v>13889900</v>
      </c>
      <c r="AC297" s="56">
        <v>0</v>
      </c>
      <c r="AD297" s="56">
        <v>0</v>
      </c>
      <c r="AE297" s="56">
        <v>0</v>
      </c>
      <c r="AF297" s="56">
        <f>AC297+AD297+AE297</f>
        <v>0</v>
      </c>
      <c r="AG297" s="56">
        <f>W297+X297+Y297+Z297+AC297+AD297+AE297</f>
        <v>13889900</v>
      </c>
      <c r="AH297" s="56">
        <v>0</v>
      </c>
      <c r="AI297" s="56">
        <v>0</v>
      </c>
      <c r="AJ297" s="56">
        <v>0</v>
      </c>
      <c r="AK297" s="56">
        <f t="shared" si="244"/>
        <v>13889900</v>
      </c>
      <c r="AL297" s="56">
        <f t="shared" si="245"/>
        <v>0</v>
      </c>
      <c r="AM297" s="56">
        <f>Q297-(R297+S297)</f>
        <v>0</v>
      </c>
      <c r="AN297" s="60" t="s">
        <v>88</v>
      </c>
      <c r="AO297" s="65">
        <f t="shared" si="246"/>
        <v>96233000</v>
      </c>
      <c r="AP297" s="64" t="s">
        <v>1119</v>
      </c>
      <c r="AR297" s="64" t="e">
        <f>VLOOKUP(H297,'ppto 2019'!J$5:J$955,1,FALSE)</f>
        <v>#N/A</v>
      </c>
    </row>
    <row r="298" spans="1:46" ht="15" customHeight="1" outlineLevel="2">
      <c r="A298" s="109"/>
      <c r="B298" s="109"/>
      <c r="C298" s="109"/>
      <c r="D298" s="109"/>
      <c r="E298" s="109"/>
      <c r="F298" s="109"/>
      <c r="G298" s="109"/>
      <c r="H298" s="106"/>
      <c r="I298" s="106"/>
      <c r="J298" s="106"/>
      <c r="K298" s="106"/>
      <c r="L298" s="106"/>
      <c r="M298" s="106"/>
      <c r="N298" s="106"/>
      <c r="O298" s="106"/>
      <c r="P298" s="352" t="s">
        <v>881</v>
      </c>
      <c r="Q298" s="79">
        <f t="shared" ref="Q298:AM298" si="247">SUBTOTAL(9,Q296:Q297)</f>
        <v>229791000</v>
      </c>
      <c r="R298" s="79">
        <f t="shared" si="247"/>
        <v>82343100</v>
      </c>
      <c r="S298" s="79">
        <f t="shared" si="247"/>
        <v>147447900</v>
      </c>
      <c r="T298" s="79">
        <f t="shared" si="247"/>
        <v>0</v>
      </c>
      <c r="U298" s="79">
        <f t="shared" si="247"/>
        <v>0</v>
      </c>
      <c r="V298" s="79">
        <f t="shared" si="247"/>
        <v>13889900</v>
      </c>
      <c r="W298" s="79">
        <f t="shared" si="247"/>
        <v>13889900</v>
      </c>
      <c r="X298" s="79">
        <f t="shared" si="247"/>
        <v>0</v>
      </c>
      <c r="Y298" s="79">
        <f t="shared" si="247"/>
        <v>0</v>
      </c>
      <c r="Z298" s="79">
        <f t="shared" si="247"/>
        <v>133558000</v>
      </c>
      <c r="AA298" s="79">
        <f t="shared" si="247"/>
        <v>133558000</v>
      </c>
      <c r="AB298" s="79">
        <f t="shared" si="247"/>
        <v>147447900</v>
      </c>
      <c r="AC298" s="79">
        <f t="shared" si="247"/>
        <v>0</v>
      </c>
      <c r="AD298" s="79">
        <f t="shared" si="247"/>
        <v>0</v>
      </c>
      <c r="AE298" s="79">
        <f t="shared" si="247"/>
        <v>0</v>
      </c>
      <c r="AF298" s="79">
        <f t="shared" si="247"/>
        <v>0</v>
      </c>
      <c r="AG298" s="79">
        <f t="shared" si="247"/>
        <v>147447900</v>
      </c>
      <c r="AH298" s="79">
        <f t="shared" si="247"/>
        <v>0</v>
      </c>
      <c r="AI298" s="79">
        <f t="shared" si="247"/>
        <v>0</v>
      </c>
      <c r="AJ298" s="79">
        <f t="shared" si="247"/>
        <v>0</v>
      </c>
      <c r="AK298" s="79">
        <f t="shared" si="247"/>
        <v>147447900</v>
      </c>
      <c r="AL298" s="79">
        <f t="shared" si="247"/>
        <v>0</v>
      </c>
      <c r="AM298" s="79">
        <f t="shared" si="247"/>
        <v>0</v>
      </c>
      <c r="AN298" s="108"/>
    </row>
    <row r="299" spans="1:46" ht="15" customHeight="1" outlineLevel="2">
      <c r="A299" s="109"/>
      <c r="B299" s="109"/>
      <c r="C299" s="109"/>
      <c r="D299" s="109"/>
      <c r="E299" s="109"/>
      <c r="F299" s="109"/>
      <c r="G299" s="109"/>
      <c r="H299" s="106"/>
      <c r="I299" s="106"/>
      <c r="J299" s="106"/>
      <c r="K299" s="106"/>
      <c r="L299" s="106"/>
      <c r="M299" s="106"/>
      <c r="N299" s="106"/>
      <c r="O299" s="106"/>
      <c r="P299" s="109"/>
      <c r="Q299" s="371"/>
      <c r="R299" s="186"/>
      <c r="S299" s="186"/>
      <c r="T299" s="186"/>
      <c r="U299" s="186"/>
      <c r="V299" s="186"/>
      <c r="W299" s="186"/>
      <c r="X299" s="186"/>
      <c r="Y299" s="186"/>
      <c r="Z299" s="186"/>
      <c r="AA299" s="186"/>
      <c r="AB299" s="186"/>
      <c r="AC299" s="186"/>
      <c r="AD299" s="186"/>
      <c r="AE299" s="186"/>
      <c r="AF299" s="186"/>
      <c r="AG299" s="186"/>
      <c r="AH299" s="186"/>
      <c r="AI299" s="186"/>
      <c r="AJ299" s="186"/>
      <c r="AK299" s="186"/>
      <c r="AL299" s="186"/>
      <c r="AM299" s="186"/>
      <c r="AN299" s="108"/>
    </row>
    <row r="300" spans="1:46" ht="15" customHeight="1" outlineLevel="2">
      <c r="A300" s="109"/>
      <c r="B300" s="109"/>
      <c r="C300" s="109"/>
      <c r="D300" s="109"/>
      <c r="E300" s="109"/>
      <c r="F300" s="109"/>
      <c r="G300" s="109"/>
      <c r="H300" s="106"/>
      <c r="I300" s="106"/>
      <c r="J300" s="106"/>
      <c r="K300" s="106"/>
      <c r="L300" s="106"/>
      <c r="M300" s="106"/>
      <c r="N300" s="106"/>
      <c r="O300" s="106"/>
      <c r="P300" s="43" t="s">
        <v>884</v>
      </c>
      <c r="Q300" s="371"/>
      <c r="R300" s="186"/>
      <c r="S300" s="186"/>
      <c r="T300" s="186"/>
      <c r="U300" s="186"/>
      <c r="V300" s="186"/>
      <c r="W300" s="186"/>
      <c r="X300" s="186"/>
      <c r="Y300" s="186"/>
      <c r="Z300" s="186"/>
      <c r="AA300" s="186"/>
      <c r="AB300" s="186"/>
      <c r="AC300" s="186"/>
      <c r="AD300" s="186"/>
      <c r="AE300" s="186"/>
      <c r="AF300" s="186"/>
      <c r="AG300" s="186"/>
      <c r="AH300" s="186"/>
      <c r="AI300" s="186"/>
      <c r="AJ300" s="186"/>
      <c r="AK300" s="186"/>
      <c r="AL300" s="186"/>
      <c r="AM300" s="186"/>
      <c r="AN300" s="108"/>
    </row>
    <row r="301" spans="1:46" s="64" customFormat="1" ht="15" customHeight="1" outlineLevel="2">
      <c r="A301" s="393">
        <v>31</v>
      </c>
      <c r="B301" s="393" t="s">
        <v>872</v>
      </c>
      <c r="C301" s="393" t="s">
        <v>90</v>
      </c>
      <c r="D301" s="393" t="s">
        <v>273</v>
      </c>
      <c r="E301" s="393" t="s">
        <v>351</v>
      </c>
      <c r="F301" s="393" t="s">
        <v>84</v>
      </c>
      <c r="G301" s="393" t="s">
        <v>85</v>
      </c>
      <c r="H301" s="394">
        <v>30077934</v>
      </c>
      <c r="I301" s="323" t="str">
        <f>CONCATENATE(H301,"-",G301)</f>
        <v>30077934-EJECUCION</v>
      </c>
      <c r="J301" s="170" t="str">
        <f t="shared" ref="J301:J303" si="248">CLEAN(H301)</f>
        <v>30077934</v>
      </c>
      <c r="K301" s="170"/>
      <c r="L301" s="170">
        <v>31</v>
      </c>
      <c r="M301" s="170" t="s">
        <v>351</v>
      </c>
      <c r="N301" s="170"/>
      <c r="O301" s="170" t="e">
        <f>VLOOKUP(H301,#REF!,1,FALSE)</f>
        <v>#REF!</v>
      </c>
      <c r="P301" s="393" t="s">
        <v>359</v>
      </c>
      <c r="Q301" s="395">
        <v>1355888000</v>
      </c>
      <c r="R301" s="56">
        <v>0</v>
      </c>
      <c r="S301" s="56">
        <v>0</v>
      </c>
      <c r="T301" s="172">
        <v>0</v>
      </c>
      <c r="U301" s="172">
        <v>0</v>
      </c>
      <c r="V301" s="172">
        <v>0</v>
      </c>
      <c r="W301" s="172">
        <f>T301+U301+V301</f>
        <v>0</v>
      </c>
      <c r="X301" s="172">
        <v>0</v>
      </c>
      <c r="Y301" s="172">
        <v>0</v>
      </c>
      <c r="Z301" s="172">
        <v>0</v>
      </c>
      <c r="AA301" s="172">
        <f>X301+Y301+Z301</f>
        <v>0</v>
      </c>
      <c r="AB301" s="56">
        <f>T301+U301+V301+X301+Y301+Z301</f>
        <v>0</v>
      </c>
      <c r="AC301" s="56">
        <v>0</v>
      </c>
      <c r="AD301" s="56">
        <v>0</v>
      </c>
      <c r="AE301" s="56">
        <v>0</v>
      </c>
      <c r="AF301" s="56">
        <f>AC301+AD301+AE301</f>
        <v>0</v>
      </c>
      <c r="AG301" s="56">
        <f>W301+X301+Y301+Z301+AC301+AD301+AE301</f>
        <v>0</v>
      </c>
      <c r="AH301" s="56">
        <v>0</v>
      </c>
      <c r="AI301" s="56">
        <v>0</v>
      </c>
      <c r="AJ301" s="56">
        <v>0</v>
      </c>
      <c r="AK301" s="56">
        <f t="shared" ref="AK301:AK303" si="249">T301+U301+V301+X301+Y301+Z301+AC301+AD301+AE301+AH301+AI301+AJ301</f>
        <v>0</v>
      </c>
      <c r="AL301" s="56">
        <f t="shared" ref="AL301:AL303" si="250">S301-AK301</f>
        <v>0</v>
      </c>
      <c r="AM301" s="56">
        <f>Q301-(R301+S301)</f>
        <v>1355888000</v>
      </c>
      <c r="AN301" s="60" t="s">
        <v>290</v>
      </c>
      <c r="AO301" s="65">
        <f t="shared" ref="AO301:AO303" si="251">R301+AK301</f>
        <v>0</v>
      </c>
      <c r="AQ301" s="64" t="s">
        <v>2984</v>
      </c>
      <c r="AR301" s="64">
        <f>VLOOKUP(H301,'ppto 2019'!J$5:J$955,1,FALSE)</f>
        <v>30077934</v>
      </c>
    </row>
    <row r="302" spans="1:46" s="64" customFormat="1" ht="15" customHeight="1" outlineLevel="2">
      <c r="A302" s="393">
        <v>31</v>
      </c>
      <c r="B302" s="393" t="s">
        <v>114</v>
      </c>
      <c r="C302" s="393" t="s">
        <v>117</v>
      </c>
      <c r="D302" s="393" t="s">
        <v>273</v>
      </c>
      <c r="E302" s="393" t="s">
        <v>351</v>
      </c>
      <c r="F302" s="393" t="s">
        <v>94</v>
      </c>
      <c r="G302" s="393" t="s">
        <v>85</v>
      </c>
      <c r="H302" s="394">
        <v>30465246</v>
      </c>
      <c r="I302" s="323" t="str">
        <f>CONCATENATE(H302,"-",G302)</f>
        <v>30465246-EJECUCION</v>
      </c>
      <c r="J302" s="170" t="str">
        <f t="shared" si="248"/>
        <v>30465246</v>
      </c>
      <c r="K302" s="170"/>
      <c r="L302" s="170">
        <v>31</v>
      </c>
      <c r="M302" s="170" t="s">
        <v>351</v>
      </c>
      <c r="N302" s="170" t="s">
        <v>16</v>
      </c>
      <c r="O302" s="170" t="e">
        <f>VLOOKUP(H302,#REF!,1,FALSE)</f>
        <v>#REF!</v>
      </c>
      <c r="P302" s="393" t="s">
        <v>360</v>
      </c>
      <c r="Q302" s="395">
        <v>168340000</v>
      </c>
      <c r="R302" s="56">
        <v>0</v>
      </c>
      <c r="S302" s="56">
        <v>0</v>
      </c>
      <c r="T302" s="172">
        <v>0</v>
      </c>
      <c r="U302" s="172">
        <v>0</v>
      </c>
      <c r="V302" s="172">
        <v>0</v>
      </c>
      <c r="W302" s="172">
        <f>T302+U302+V302</f>
        <v>0</v>
      </c>
      <c r="X302" s="172">
        <v>0</v>
      </c>
      <c r="Y302" s="172">
        <v>0</v>
      </c>
      <c r="Z302" s="172">
        <v>0</v>
      </c>
      <c r="AA302" s="172">
        <f>X302+Y302+Z302</f>
        <v>0</v>
      </c>
      <c r="AB302" s="56">
        <f>T302+U302+V302+X302+Y302+Z302</f>
        <v>0</v>
      </c>
      <c r="AC302" s="56">
        <v>0</v>
      </c>
      <c r="AD302" s="56">
        <v>0</v>
      </c>
      <c r="AE302" s="56">
        <v>0</v>
      </c>
      <c r="AF302" s="56">
        <f>AC302+AD302+AE302</f>
        <v>0</v>
      </c>
      <c r="AG302" s="56">
        <f>W302+X302+Y302+Z302+AC302+AD302+AE302</f>
        <v>0</v>
      </c>
      <c r="AH302" s="56">
        <v>0</v>
      </c>
      <c r="AI302" s="56">
        <v>0</v>
      </c>
      <c r="AJ302" s="56">
        <v>0</v>
      </c>
      <c r="AK302" s="56">
        <f t="shared" si="249"/>
        <v>0</v>
      </c>
      <c r="AL302" s="56">
        <f t="shared" si="250"/>
        <v>0</v>
      </c>
      <c r="AM302" s="56">
        <f>Q302-(R302+S302)</f>
        <v>168340000</v>
      </c>
      <c r="AN302" s="60" t="s">
        <v>88</v>
      </c>
      <c r="AO302" s="65">
        <f t="shared" si="251"/>
        <v>0</v>
      </c>
      <c r="AQ302" s="64" t="s">
        <v>2984</v>
      </c>
      <c r="AR302" s="64">
        <f>VLOOKUP(H302,'ppto 2019'!J$5:J$955,1,FALSE)</f>
        <v>30465246</v>
      </c>
    </row>
    <row r="303" spans="1:46" s="64" customFormat="1" ht="15" customHeight="1" outlineLevel="2">
      <c r="A303" s="393">
        <v>31</v>
      </c>
      <c r="B303" s="393" t="s">
        <v>114</v>
      </c>
      <c r="C303" s="393" t="s">
        <v>117</v>
      </c>
      <c r="D303" s="393" t="s">
        <v>273</v>
      </c>
      <c r="E303" s="393" t="s">
        <v>351</v>
      </c>
      <c r="F303" s="393" t="s">
        <v>94</v>
      </c>
      <c r="G303" s="393" t="s">
        <v>85</v>
      </c>
      <c r="H303" s="394">
        <v>30484262</v>
      </c>
      <c r="I303" s="323" t="str">
        <f>CONCATENATE(H303,"-",G303)</f>
        <v>30484262-EJECUCION</v>
      </c>
      <c r="J303" s="170" t="str">
        <f t="shared" si="248"/>
        <v>30484262</v>
      </c>
      <c r="K303" s="170"/>
      <c r="L303" s="170">
        <v>31</v>
      </c>
      <c r="M303" s="170" t="s">
        <v>351</v>
      </c>
      <c r="N303" s="170" t="s">
        <v>16</v>
      </c>
      <c r="O303" s="170" t="e">
        <f>VLOOKUP(H303,#REF!,1,FALSE)</f>
        <v>#REF!</v>
      </c>
      <c r="P303" s="393" t="s">
        <v>963</v>
      </c>
      <c r="Q303" s="395">
        <v>394245000</v>
      </c>
      <c r="R303" s="56">
        <v>0</v>
      </c>
      <c r="S303" s="56">
        <v>0</v>
      </c>
      <c r="T303" s="172">
        <v>0</v>
      </c>
      <c r="U303" s="172">
        <v>0</v>
      </c>
      <c r="V303" s="172">
        <v>0</v>
      </c>
      <c r="W303" s="172">
        <f>T303+U303+V303</f>
        <v>0</v>
      </c>
      <c r="X303" s="172">
        <v>0</v>
      </c>
      <c r="Y303" s="172">
        <v>0</v>
      </c>
      <c r="Z303" s="172">
        <v>0</v>
      </c>
      <c r="AA303" s="172">
        <f>X303+Y303+Z303</f>
        <v>0</v>
      </c>
      <c r="AB303" s="56">
        <f>T303+U303+V303+X303+Y303+Z303</f>
        <v>0</v>
      </c>
      <c r="AC303" s="56">
        <v>0</v>
      </c>
      <c r="AD303" s="56">
        <v>0</v>
      </c>
      <c r="AE303" s="56">
        <v>0</v>
      </c>
      <c r="AF303" s="56">
        <f>AC303+AD303+AE303</f>
        <v>0</v>
      </c>
      <c r="AG303" s="56">
        <f>W303+X303+Y303+Z303+AC303+AD303+AE303</f>
        <v>0</v>
      </c>
      <c r="AH303" s="56">
        <v>0</v>
      </c>
      <c r="AI303" s="56">
        <v>0</v>
      </c>
      <c r="AJ303" s="56">
        <v>0</v>
      </c>
      <c r="AK303" s="56">
        <f t="shared" si="249"/>
        <v>0</v>
      </c>
      <c r="AL303" s="56">
        <f t="shared" si="250"/>
        <v>0</v>
      </c>
      <c r="AM303" s="56">
        <f>Q303-(R303+S303)</f>
        <v>394245000</v>
      </c>
      <c r="AN303" s="60" t="s">
        <v>88</v>
      </c>
      <c r="AO303" s="65">
        <f t="shared" si="251"/>
        <v>0</v>
      </c>
      <c r="AQ303" s="64" t="s">
        <v>2984</v>
      </c>
      <c r="AR303" s="64">
        <f>VLOOKUP(H303,'ppto 2019'!J$5:J$955,1,FALSE)</f>
        <v>30484262</v>
      </c>
    </row>
    <row r="304" spans="1:46" ht="15" customHeight="1" outlineLevel="2">
      <c r="A304" s="109"/>
      <c r="B304" s="109"/>
      <c r="C304" s="109"/>
      <c r="D304" s="109"/>
      <c r="E304" s="109"/>
      <c r="F304" s="109"/>
      <c r="G304" s="109"/>
      <c r="H304" s="106"/>
      <c r="I304" s="106"/>
      <c r="J304" s="106"/>
      <c r="K304" s="106"/>
      <c r="L304" s="106"/>
      <c r="M304" s="106"/>
      <c r="N304" s="106"/>
      <c r="O304" s="106"/>
      <c r="P304" s="352" t="s">
        <v>885</v>
      </c>
      <c r="Q304" s="79">
        <f t="shared" ref="Q304:AM304" si="252">SUBTOTAL(9,Q301:Q303)</f>
        <v>1918473000</v>
      </c>
      <c r="R304" s="79">
        <f t="shared" si="252"/>
        <v>0</v>
      </c>
      <c r="S304" s="79">
        <f t="shared" si="252"/>
        <v>0</v>
      </c>
      <c r="T304" s="79">
        <f t="shared" si="252"/>
        <v>0</v>
      </c>
      <c r="U304" s="79">
        <f t="shared" si="252"/>
        <v>0</v>
      </c>
      <c r="V304" s="79">
        <f t="shared" si="252"/>
        <v>0</v>
      </c>
      <c r="W304" s="79">
        <f t="shared" si="252"/>
        <v>0</v>
      </c>
      <c r="X304" s="79">
        <f t="shared" si="252"/>
        <v>0</v>
      </c>
      <c r="Y304" s="79">
        <f t="shared" si="252"/>
        <v>0</v>
      </c>
      <c r="Z304" s="79">
        <f t="shared" si="252"/>
        <v>0</v>
      </c>
      <c r="AA304" s="79">
        <f t="shared" si="252"/>
        <v>0</v>
      </c>
      <c r="AB304" s="79">
        <f t="shared" si="252"/>
        <v>0</v>
      </c>
      <c r="AC304" s="79">
        <f t="shared" si="252"/>
        <v>0</v>
      </c>
      <c r="AD304" s="79">
        <f t="shared" si="252"/>
        <v>0</v>
      </c>
      <c r="AE304" s="79">
        <f t="shared" si="252"/>
        <v>0</v>
      </c>
      <c r="AF304" s="79">
        <f t="shared" si="252"/>
        <v>0</v>
      </c>
      <c r="AG304" s="79">
        <f t="shared" si="252"/>
        <v>0</v>
      </c>
      <c r="AH304" s="79">
        <f t="shared" si="252"/>
        <v>0</v>
      </c>
      <c r="AI304" s="79">
        <f t="shared" si="252"/>
        <v>0</v>
      </c>
      <c r="AJ304" s="79">
        <f t="shared" si="252"/>
        <v>0</v>
      </c>
      <c r="AK304" s="79">
        <f t="shared" si="252"/>
        <v>0</v>
      </c>
      <c r="AL304" s="79">
        <f t="shared" si="252"/>
        <v>0</v>
      </c>
      <c r="AM304" s="79">
        <f t="shared" si="252"/>
        <v>1918473000</v>
      </c>
      <c r="AN304" s="108"/>
    </row>
    <row r="305" spans="1:46" ht="15" customHeight="1" outlineLevel="2">
      <c r="A305" s="109"/>
      <c r="B305" s="109"/>
      <c r="C305" s="109"/>
      <c r="D305" s="109"/>
      <c r="E305" s="109"/>
      <c r="F305" s="109"/>
      <c r="G305" s="109"/>
      <c r="H305" s="106"/>
      <c r="I305" s="106"/>
      <c r="J305" s="106"/>
      <c r="K305" s="106"/>
      <c r="L305" s="106"/>
      <c r="M305" s="106"/>
      <c r="N305" s="106"/>
      <c r="O305" s="106"/>
      <c r="P305" s="109"/>
      <c r="Q305" s="371"/>
      <c r="R305" s="186"/>
      <c r="S305" s="186"/>
      <c r="T305" s="186"/>
      <c r="U305" s="186"/>
      <c r="V305" s="186"/>
      <c r="W305" s="186"/>
      <c r="X305" s="186"/>
      <c r="Y305" s="186"/>
      <c r="Z305" s="186"/>
      <c r="AA305" s="186"/>
      <c r="AB305" s="186"/>
      <c r="AC305" s="186"/>
      <c r="AD305" s="186"/>
      <c r="AE305" s="186"/>
      <c r="AF305" s="186"/>
      <c r="AG305" s="186"/>
      <c r="AH305" s="186"/>
      <c r="AI305" s="186"/>
      <c r="AJ305" s="186"/>
      <c r="AK305" s="186"/>
      <c r="AL305" s="186"/>
      <c r="AM305" s="186"/>
      <c r="AN305" s="108"/>
    </row>
    <row r="306" spans="1:46" ht="15" customHeight="1" outlineLevel="2">
      <c r="A306" s="109"/>
      <c r="B306" s="109"/>
      <c r="C306" s="109"/>
      <c r="D306" s="109"/>
      <c r="E306" s="109"/>
      <c r="F306" s="109"/>
      <c r="G306" s="109"/>
      <c r="H306" s="106"/>
      <c r="I306" s="106"/>
      <c r="J306" s="106"/>
      <c r="K306" s="106"/>
      <c r="L306" s="106"/>
      <c r="M306" s="106"/>
      <c r="N306" s="106"/>
      <c r="O306" s="106"/>
      <c r="P306" s="43" t="s">
        <v>886</v>
      </c>
      <c r="Q306" s="371"/>
      <c r="R306" s="186"/>
      <c r="S306" s="186"/>
      <c r="T306" s="186"/>
      <c r="U306" s="186"/>
      <c r="V306" s="186"/>
      <c r="W306" s="186"/>
      <c r="X306" s="186"/>
      <c r="Y306" s="186"/>
      <c r="Z306" s="186"/>
      <c r="AA306" s="186"/>
      <c r="AB306" s="186"/>
      <c r="AC306" s="186"/>
      <c r="AD306" s="186"/>
      <c r="AE306" s="186"/>
      <c r="AF306" s="186"/>
      <c r="AG306" s="186"/>
      <c r="AH306" s="186"/>
      <c r="AI306" s="186"/>
      <c r="AJ306" s="186"/>
      <c r="AK306" s="186"/>
      <c r="AL306" s="186"/>
      <c r="AM306" s="186"/>
      <c r="AN306" s="108"/>
    </row>
    <row r="307" spans="1:46" s="64" customFormat="1" ht="15" customHeight="1" outlineLevel="2">
      <c r="A307" s="393">
        <v>31</v>
      </c>
      <c r="B307" s="393" t="s">
        <v>114</v>
      </c>
      <c r="C307" s="393" t="s">
        <v>90</v>
      </c>
      <c r="D307" s="393" t="s">
        <v>273</v>
      </c>
      <c r="E307" s="393" t="s">
        <v>351</v>
      </c>
      <c r="F307" s="393" t="s">
        <v>84</v>
      </c>
      <c r="G307" s="393" t="s">
        <v>612</v>
      </c>
      <c r="H307" s="504">
        <v>30077932</v>
      </c>
      <c r="I307" s="323" t="str">
        <f>CONCATENATE(H307,"-",G307)</f>
        <v>30077932-PREFACTIBILIDAD</v>
      </c>
      <c r="J307" s="170" t="str">
        <f t="shared" ref="J307" si="253">CLEAN(H307)</f>
        <v>30077932</v>
      </c>
      <c r="K307" s="170"/>
      <c r="L307" s="170">
        <v>31</v>
      </c>
      <c r="M307" s="170" t="s">
        <v>351</v>
      </c>
      <c r="N307" s="170"/>
      <c r="O307" s="170" t="e">
        <f>VLOOKUP(H307,#REF!,1,FALSE)</f>
        <v>#REF!</v>
      </c>
      <c r="P307" s="393" t="s">
        <v>964</v>
      </c>
      <c r="Q307" s="395">
        <v>131500000</v>
      </c>
      <c r="R307" s="56">
        <v>0</v>
      </c>
      <c r="S307" s="56">
        <v>0</v>
      </c>
      <c r="T307" s="172">
        <v>0</v>
      </c>
      <c r="U307" s="172">
        <v>0</v>
      </c>
      <c r="V307" s="172">
        <v>0</v>
      </c>
      <c r="W307" s="172">
        <f>T307+U307+V307</f>
        <v>0</v>
      </c>
      <c r="X307" s="172">
        <v>0</v>
      </c>
      <c r="Y307" s="172">
        <v>0</v>
      </c>
      <c r="Z307" s="172">
        <v>0</v>
      </c>
      <c r="AA307" s="172">
        <f>X307+Y307+Z307</f>
        <v>0</v>
      </c>
      <c r="AB307" s="56">
        <f>T307+U307+V307+X307+Y307+Z307</f>
        <v>0</v>
      </c>
      <c r="AC307" s="56">
        <v>0</v>
      </c>
      <c r="AD307" s="56">
        <v>0</v>
      </c>
      <c r="AE307" s="56">
        <v>0</v>
      </c>
      <c r="AF307" s="56">
        <f>AC307+AD307+AE307</f>
        <v>0</v>
      </c>
      <c r="AG307" s="56">
        <f>W307+X307+Y307+Z307+AC307+AD307+AE307</f>
        <v>0</v>
      </c>
      <c r="AH307" s="56">
        <v>0</v>
      </c>
      <c r="AI307" s="56">
        <v>0</v>
      </c>
      <c r="AJ307" s="56">
        <v>0</v>
      </c>
      <c r="AK307" s="56">
        <f>T307+U307+V307+X307+Y307+Z307+AC307+AD307+AE307+AH307+AI307+AJ307</f>
        <v>0</v>
      </c>
      <c r="AL307" s="56">
        <f t="shared" ref="AL307" si="254">S307-AK307</f>
        <v>0</v>
      </c>
      <c r="AM307" s="56">
        <f>Q307-(R307+S307)</f>
        <v>131500000</v>
      </c>
      <c r="AN307" s="60" t="s">
        <v>88</v>
      </c>
      <c r="AO307" s="65">
        <f>R307+AK307</f>
        <v>0</v>
      </c>
      <c r="AR307" s="64" t="e">
        <f>VLOOKUP(H307,'ppto 2019'!J$5:J$955,1,FALSE)</f>
        <v>#N/A</v>
      </c>
      <c r="AT307" s="65">
        <f>R307+AK307</f>
        <v>0</v>
      </c>
    </row>
    <row r="308" spans="1:46" ht="15" customHeight="1" outlineLevel="2">
      <c r="A308" s="109"/>
      <c r="B308" s="109"/>
      <c r="C308" s="109"/>
      <c r="D308" s="109"/>
      <c r="E308" s="109"/>
      <c r="F308" s="109"/>
      <c r="G308" s="109"/>
      <c r="H308" s="106"/>
      <c r="I308" s="106"/>
      <c r="J308" s="106"/>
      <c r="K308" s="106"/>
      <c r="L308" s="106"/>
      <c r="M308" s="106"/>
      <c r="N308" s="106"/>
      <c r="O308" s="106"/>
      <c r="P308" s="352" t="s">
        <v>887</v>
      </c>
      <c r="Q308" s="79">
        <f t="shared" ref="Q308:AM308" si="255">SUBTOTAL(9,Q307:Q307)</f>
        <v>131500000</v>
      </c>
      <c r="R308" s="79">
        <f t="shared" si="255"/>
        <v>0</v>
      </c>
      <c r="S308" s="79">
        <f t="shared" si="255"/>
        <v>0</v>
      </c>
      <c r="T308" s="79">
        <f t="shared" si="255"/>
        <v>0</v>
      </c>
      <c r="U308" s="79">
        <f t="shared" si="255"/>
        <v>0</v>
      </c>
      <c r="V308" s="79">
        <f t="shared" si="255"/>
        <v>0</v>
      </c>
      <c r="W308" s="79">
        <f t="shared" si="255"/>
        <v>0</v>
      </c>
      <c r="X308" s="79">
        <f t="shared" si="255"/>
        <v>0</v>
      </c>
      <c r="Y308" s="79">
        <f t="shared" si="255"/>
        <v>0</v>
      </c>
      <c r="Z308" s="79">
        <f t="shared" si="255"/>
        <v>0</v>
      </c>
      <c r="AA308" s="79">
        <f t="shared" si="255"/>
        <v>0</v>
      </c>
      <c r="AB308" s="79">
        <f t="shared" si="255"/>
        <v>0</v>
      </c>
      <c r="AC308" s="79">
        <f t="shared" si="255"/>
        <v>0</v>
      </c>
      <c r="AD308" s="79">
        <f t="shared" si="255"/>
        <v>0</v>
      </c>
      <c r="AE308" s="79">
        <f t="shared" si="255"/>
        <v>0</v>
      </c>
      <c r="AF308" s="79">
        <f t="shared" si="255"/>
        <v>0</v>
      </c>
      <c r="AG308" s="79">
        <f t="shared" si="255"/>
        <v>0</v>
      </c>
      <c r="AH308" s="79">
        <f t="shared" si="255"/>
        <v>0</v>
      </c>
      <c r="AI308" s="79">
        <f t="shared" si="255"/>
        <v>0</v>
      </c>
      <c r="AJ308" s="79">
        <f t="shared" si="255"/>
        <v>0</v>
      </c>
      <c r="AK308" s="79">
        <f t="shared" si="255"/>
        <v>0</v>
      </c>
      <c r="AL308" s="79">
        <f t="shared" si="255"/>
        <v>0</v>
      </c>
      <c r="AM308" s="79">
        <f t="shared" si="255"/>
        <v>131500000</v>
      </c>
      <c r="AN308" s="108"/>
    </row>
    <row r="309" spans="1:46" ht="15" customHeight="1" outlineLevel="2">
      <c r="A309" s="109"/>
      <c r="B309" s="109"/>
      <c r="C309" s="109"/>
      <c r="D309" s="109"/>
      <c r="E309" s="109"/>
      <c r="F309" s="109"/>
      <c r="G309" s="109"/>
      <c r="H309" s="106"/>
      <c r="I309" s="106"/>
      <c r="J309" s="106"/>
      <c r="K309" s="106"/>
      <c r="L309" s="106"/>
      <c r="M309" s="106"/>
      <c r="N309" s="106"/>
      <c r="O309" s="106"/>
      <c r="P309" s="109"/>
      <c r="Q309" s="371"/>
      <c r="R309" s="186"/>
      <c r="S309" s="186"/>
      <c r="T309" s="186"/>
      <c r="U309" s="186"/>
      <c r="V309" s="186"/>
      <c r="W309" s="186"/>
      <c r="X309" s="186"/>
      <c r="Y309" s="186"/>
      <c r="Z309" s="186"/>
      <c r="AA309" s="186"/>
      <c r="AB309" s="186"/>
      <c r="AC309" s="186"/>
      <c r="AD309" s="186"/>
      <c r="AE309" s="186"/>
      <c r="AF309" s="186"/>
      <c r="AG309" s="186"/>
      <c r="AH309" s="186"/>
      <c r="AI309" s="186"/>
      <c r="AJ309" s="186"/>
      <c r="AK309" s="186"/>
      <c r="AL309" s="186"/>
      <c r="AM309" s="186"/>
      <c r="AN309" s="108"/>
    </row>
    <row r="310" spans="1:46" ht="18.75" customHeight="1" outlineLevel="1">
      <c r="A310" s="109"/>
      <c r="B310" s="109"/>
      <c r="C310" s="109"/>
      <c r="D310" s="109"/>
      <c r="E310" s="84"/>
      <c r="F310" s="109"/>
      <c r="G310" s="109"/>
      <c r="H310" s="106"/>
      <c r="I310" s="106"/>
      <c r="J310" s="106"/>
      <c r="K310" s="106"/>
      <c r="L310" s="106"/>
      <c r="M310" s="106"/>
      <c r="N310" s="106"/>
      <c r="O310" s="106"/>
      <c r="P310" s="399" t="s">
        <v>965</v>
      </c>
      <c r="Q310" s="400">
        <f t="shared" ref="Q310:AM310" si="256">Q308+Q304+Q293+Q298</f>
        <v>9780448581</v>
      </c>
      <c r="R310" s="400">
        <f t="shared" si="256"/>
        <v>6095138225</v>
      </c>
      <c r="S310" s="400">
        <f t="shared" si="256"/>
        <v>1370147758</v>
      </c>
      <c r="T310" s="400">
        <f t="shared" si="256"/>
        <v>122007605</v>
      </c>
      <c r="U310" s="400">
        <f t="shared" si="256"/>
        <v>85164423</v>
      </c>
      <c r="V310" s="400">
        <f t="shared" si="256"/>
        <v>120858633</v>
      </c>
      <c r="W310" s="400">
        <f t="shared" si="256"/>
        <v>328030661</v>
      </c>
      <c r="X310" s="400">
        <f t="shared" si="256"/>
        <v>54925369</v>
      </c>
      <c r="Y310" s="400">
        <f t="shared" si="256"/>
        <v>74146246</v>
      </c>
      <c r="Z310" s="400">
        <f t="shared" si="256"/>
        <v>321971803</v>
      </c>
      <c r="AA310" s="400">
        <f t="shared" si="256"/>
        <v>451043418</v>
      </c>
      <c r="AB310" s="400">
        <f t="shared" si="256"/>
        <v>779074079</v>
      </c>
      <c r="AC310" s="400">
        <f t="shared" si="256"/>
        <v>73552609</v>
      </c>
      <c r="AD310" s="400">
        <f t="shared" si="256"/>
        <v>281757475</v>
      </c>
      <c r="AE310" s="400">
        <f t="shared" si="256"/>
        <v>83712663</v>
      </c>
      <c r="AF310" s="400">
        <f t="shared" si="256"/>
        <v>439022747</v>
      </c>
      <c r="AG310" s="400">
        <f t="shared" si="256"/>
        <v>1218096826</v>
      </c>
      <c r="AH310" s="400">
        <f t="shared" si="256"/>
        <v>82090337</v>
      </c>
      <c r="AI310" s="400">
        <f t="shared" si="256"/>
        <v>11186654</v>
      </c>
      <c r="AJ310" s="400">
        <f t="shared" si="256"/>
        <v>56498941</v>
      </c>
      <c r="AK310" s="400">
        <f t="shared" si="256"/>
        <v>1367872758</v>
      </c>
      <c r="AL310" s="400">
        <f t="shared" si="256"/>
        <v>2275000</v>
      </c>
      <c r="AM310" s="400">
        <f t="shared" si="256"/>
        <v>2315162598</v>
      </c>
      <c r="AN310" s="108"/>
    </row>
    <row r="311" spans="1:46" ht="15" customHeight="1" outlineLevel="1">
      <c r="A311" s="109"/>
      <c r="B311" s="109"/>
      <c r="C311" s="109"/>
      <c r="D311" s="109"/>
      <c r="E311" s="84"/>
      <c r="F311" s="109"/>
      <c r="G311" s="109"/>
      <c r="H311" s="106"/>
      <c r="I311" s="106"/>
      <c r="J311" s="106"/>
      <c r="K311" s="106"/>
      <c r="L311" s="106"/>
      <c r="M311" s="106"/>
      <c r="N311" s="106"/>
      <c r="O311" s="106"/>
      <c r="P311" s="84"/>
      <c r="Q311" s="85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108"/>
    </row>
    <row r="312" spans="1:46" ht="26.25" customHeight="1" outlineLevel="1">
      <c r="A312" s="109"/>
      <c r="B312" s="109"/>
      <c r="C312" s="109"/>
      <c r="D312" s="109"/>
      <c r="E312" s="84"/>
      <c r="F312" s="109"/>
      <c r="G312" s="109"/>
      <c r="H312" s="106"/>
      <c r="I312" s="106"/>
      <c r="J312" s="106"/>
      <c r="K312" s="106"/>
      <c r="L312" s="106"/>
      <c r="M312" s="106"/>
      <c r="N312" s="106"/>
      <c r="O312" s="106"/>
      <c r="P312" s="401" t="s">
        <v>375</v>
      </c>
      <c r="Q312" s="85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108"/>
    </row>
    <row r="313" spans="1:46" ht="15" customHeight="1" outlineLevel="2">
      <c r="A313" s="109"/>
      <c r="B313" s="109"/>
      <c r="C313" s="109"/>
      <c r="D313" s="109"/>
      <c r="E313" s="109"/>
      <c r="F313" s="109"/>
      <c r="G313" s="109"/>
      <c r="H313" s="106"/>
      <c r="I313" s="106"/>
      <c r="J313" s="106"/>
      <c r="K313" s="106"/>
      <c r="L313" s="106"/>
      <c r="M313" s="106"/>
      <c r="N313" s="106"/>
      <c r="O313" s="106"/>
      <c r="P313" s="43" t="s">
        <v>871</v>
      </c>
      <c r="Q313" s="371"/>
      <c r="R313" s="186"/>
      <c r="S313" s="186"/>
      <c r="T313" s="186"/>
      <c r="U313" s="186"/>
      <c r="V313" s="186"/>
      <c r="W313" s="186"/>
      <c r="X313" s="186"/>
      <c r="Y313" s="186"/>
      <c r="Z313" s="186"/>
      <c r="AA313" s="186"/>
      <c r="AB313" s="186"/>
      <c r="AC313" s="186"/>
      <c r="AD313" s="186"/>
      <c r="AE313" s="186"/>
      <c r="AF313" s="186"/>
      <c r="AG313" s="186"/>
      <c r="AH313" s="186"/>
      <c r="AI313" s="186"/>
      <c r="AJ313" s="186"/>
      <c r="AK313" s="186"/>
      <c r="AL313" s="186"/>
      <c r="AM313" s="186"/>
      <c r="AN313" s="108"/>
    </row>
    <row r="314" spans="1:46" s="64" customFormat="1" ht="15" customHeight="1" outlineLevel="2">
      <c r="A314" s="393">
        <v>31</v>
      </c>
      <c r="B314" s="393" t="s">
        <v>114</v>
      </c>
      <c r="C314" s="393" t="s">
        <v>96</v>
      </c>
      <c r="D314" s="393" t="s">
        <v>273</v>
      </c>
      <c r="E314" s="393" t="s">
        <v>273</v>
      </c>
      <c r="F314" s="393" t="s">
        <v>94</v>
      </c>
      <c r="G314" s="393" t="s">
        <v>85</v>
      </c>
      <c r="H314" s="394">
        <v>30076574</v>
      </c>
      <c r="I314" s="170" t="str">
        <f>CONCATENATE(H314,"-",G314)</f>
        <v>30076574-EJECUCION</v>
      </c>
      <c r="J314" s="170" t="str">
        <f t="shared" ref="J314:J316" si="257">CLEAN(H314)</f>
        <v>30076574</v>
      </c>
      <c r="K314" s="170"/>
      <c r="L314" s="170">
        <v>31</v>
      </c>
      <c r="M314" s="170" t="s">
        <v>273</v>
      </c>
      <c r="N314" s="170"/>
      <c r="O314" s="170" t="e">
        <f>VLOOKUP(H314,#REF!,1,FALSE)</f>
        <v>#REF!</v>
      </c>
      <c r="P314" s="393" t="s">
        <v>377</v>
      </c>
      <c r="Q314" s="395">
        <v>3390434711</v>
      </c>
      <c r="R314" s="56">
        <v>121552095</v>
      </c>
      <c r="S314" s="56">
        <v>733808987</v>
      </c>
      <c r="T314" s="172">
        <v>0</v>
      </c>
      <c r="U314" s="172">
        <v>0</v>
      </c>
      <c r="V314" s="172">
        <v>3000000</v>
      </c>
      <c r="W314" s="172">
        <f>T314+U314+V314</f>
        <v>3000000</v>
      </c>
      <c r="X314" s="172">
        <v>0</v>
      </c>
      <c r="Y314" s="172">
        <v>0</v>
      </c>
      <c r="Z314" s="172">
        <v>0</v>
      </c>
      <c r="AA314" s="172">
        <f>X314+Y314+Z314</f>
        <v>0</v>
      </c>
      <c r="AB314" s="56">
        <f>T314+U314+V314+X314+Y314+Z314</f>
        <v>3000000</v>
      </c>
      <c r="AC314" s="56">
        <v>0</v>
      </c>
      <c r="AD314" s="56">
        <v>52849990</v>
      </c>
      <c r="AE314" s="56">
        <v>0</v>
      </c>
      <c r="AF314" s="56">
        <f>AC314+AD314+AE314</f>
        <v>52849990</v>
      </c>
      <c r="AG314" s="56">
        <f>W314+X314+Y314+Z314+AC314+AD314+AE314</f>
        <v>55849990</v>
      </c>
      <c r="AH314" s="56">
        <v>221000632</v>
      </c>
      <c r="AI314" s="56">
        <v>120000000</v>
      </c>
      <c r="AJ314" s="56">
        <v>482548212</v>
      </c>
      <c r="AK314" s="56">
        <f t="shared" ref="AK314:AK316" si="258">T314+U314+V314+X314+Y314+Z314+AC314+AD314+AE314+AH314+AI314+AJ314</f>
        <v>879398834</v>
      </c>
      <c r="AL314" s="56">
        <f t="shared" ref="AL314:AL316" si="259">S314-AK314</f>
        <v>-145589847</v>
      </c>
      <c r="AM314" s="56">
        <f>Q314-(R314+S314)</f>
        <v>2535073629</v>
      </c>
      <c r="AN314" s="60" t="s">
        <v>88</v>
      </c>
      <c r="AO314" s="65">
        <f t="shared" ref="AO314:AO316" si="260">R314+AK314</f>
        <v>1000950929</v>
      </c>
      <c r="AR314" s="64">
        <f>VLOOKUP(H314,'ppto 2019'!J$5:J$955,1,FALSE)</f>
        <v>30076574</v>
      </c>
    </row>
    <row r="315" spans="1:46" s="64" customFormat="1" ht="15" customHeight="1" outlineLevel="2">
      <c r="A315" s="393">
        <v>29</v>
      </c>
      <c r="B315" s="393" t="s">
        <v>114</v>
      </c>
      <c r="C315" s="393" t="s">
        <v>80</v>
      </c>
      <c r="D315" s="393" t="s">
        <v>273</v>
      </c>
      <c r="E315" s="393" t="s">
        <v>273</v>
      </c>
      <c r="F315" s="393" t="s">
        <v>84</v>
      </c>
      <c r="G315" s="393" t="s">
        <v>85</v>
      </c>
      <c r="H315" s="504">
        <v>30458984</v>
      </c>
      <c r="I315" s="170" t="str">
        <f>CONCATENATE(H315,"-",G315)</f>
        <v>30458984-EJECUCION</v>
      </c>
      <c r="J315" s="170" t="str">
        <f t="shared" si="257"/>
        <v>30458984</v>
      </c>
      <c r="K315" s="170"/>
      <c r="L315" s="170">
        <v>31</v>
      </c>
      <c r="M315" s="170" t="s">
        <v>273</v>
      </c>
      <c r="N315" s="170"/>
      <c r="O315" s="170" t="e">
        <f>VLOOKUP(H315,#REF!,1,FALSE)</f>
        <v>#REF!</v>
      </c>
      <c r="P315" s="393" t="s">
        <v>966</v>
      </c>
      <c r="Q315" s="395">
        <v>131601308</v>
      </c>
      <c r="R315" s="56">
        <v>0</v>
      </c>
      <c r="S315" s="56">
        <v>121722231</v>
      </c>
      <c r="T315" s="172">
        <v>0</v>
      </c>
      <c r="U315" s="172">
        <v>0</v>
      </c>
      <c r="V315" s="172">
        <v>0</v>
      </c>
      <c r="W315" s="172">
        <f>T315+U315+V315</f>
        <v>0</v>
      </c>
      <c r="X315" s="172">
        <v>0</v>
      </c>
      <c r="Y315" s="172">
        <v>0</v>
      </c>
      <c r="Z315" s="172">
        <v>117352400</v>
      </c>
      <c r="AA315" s="172">
        <f>X315+Y315+Z315</f>
        <v>117352400</v>
      </c>
      <c r="AB315" s="56">
        <f>T315+U315+V315+X315+Y315+Z315</f>
        <v>117352400</v>
      </c>
      <c r="AC315" s="56">
        <v>0</v>
      </c>
      <c r="AD315" s="56">
        <v>0</v>
      </c>
      <c r="AE315" s="56">
        <v>0</v>
      </c>
      <c r="AF315" s="56">
        <f>AC315+AD315+AE315</f>
        <v>0</v>
      </c>
      <c r="AG315" s="56">
        <f>W315+X315+Y315+Z315+AC315+AD315+AE315</f>
        <v>117352400</v>
      </c>
      <c r="AH315" s="56">
        <v>0</v>
      </c>
      <c r="AI315" s="56">
        <v>0</v>
      </c>
      <c r="AJ315" s="56">
        <v>4369831</v>
      </c>
      <c r="AK315" s="56">
        <f t="shared" si="258"/>
        <v>121722231</v>
      </c>
      <c r="AL315" s="56">
        <f t="shared" si="259"/>
        <v>0</v>
      </c>
      <c r="AM315" s="56">
        <f>Q315-(R315+S315)</f>
        <v>9879077</v>
      </c>
      <c r="AN315" s="60" t="s">
        <v>108</v>
      </c>
      <c r="AO315" s="65">
        <f t="shared" si="260"/>
        <v>121722231</v>
      </c>
      <c r="AR315" s="64">
        <f>VLOOKUP(H315,'ppto 2019'!J$5:J$955,1,FALSE)</f>
        <v>30458984</v>
      </c>
      <c r="AS315" s="64" t="s">
        <v>2989</v>
      </c>
      <c r="AT315" s="65">
        <f>R315+AK315</f>
        <v>121722231</v>
      </c>
    </row>
    <row r="316" spans="1:46" s="91" customFormat="1" ht="15" customHeight="1" outlineLevel="2">
      <c r="A316" s="393">
        <v>31</v>
      </c>
      <c r="B316" s="393" t="s">
        <v>114</v>
      </c>
      <c r="C316" s="393" t="s">
        <v>99</v>
      </c>
      <c r="D316" s="393" t="s">
        <v>273</v>
      </c>
      <c r="E316" s="393" t="s">
        <v>273</v>
      </c>
      <c r="F316" s="393" t="s">
        <v>94</v>
      </c>
      <c r="G316" s="393" t="s">
        <v>85</v>
      </c>
      <c r="H316" s="424">
        <v>30389035</v>
      </c>
      <c r="I316" s="170" t="str">
        <f>CONCATENATE(H316,"-",G316)</f>
        <v>30389035-EJECUCION</v>
      </c>
      <c r="J316" s="170" t="str">
        <f t="shared" si="257"/>
        <v>30389035</v>
      </c>
      <c r="K316" s="170" t="s">
        <v>378</v>
      </c>
      <c r="L316" s="170">
        <v>31</v>
      </c>
      <c r="M316" s="170" t="s">
        <v>273</v>
      </c>
      <c r="N316" s="170"/>
      <c r="O316" s="170" t="e">
        <f>VLOOKUP(H316,#REF!,1,FALSE)</f>
        <v>#REF!</v>
      </c>
      <c r="P316" s="393" t="s">
        <v>379</v>
      </c>
      <c r="Q316" s="395">
        <v>481258000</v>
      </c>
      <c r="R316" s="56">
        <v>0</v>
      </c>
      <c r="S316" s="56">
        <v>242416726</v>
      </c>
      <c r="T316" s="172">
        <v>0</v>
      </c>
      <c r="U316" s="172">
        <v>0</v>
      </c>
      <c r="V316" s="172">
        <v>0</v>
      </c>
      <c r="W316" s="172">
        <f>T316+U316+V316</f>
        <v>0</v>
      </c>
      <c r="X316" s="172">
        <v>0</v>
      </c>
      <c r="Y316" s="172">
        <v>0</v>
      </c>
      <c r="Z316" s="172">
        <v>0</v>
      </c>
      <c r="AA316" s="172">
        <f>X316+Y316+Z316</f>
        <v>0</v>
      </c>
      <c r="AB316" s="56">
        <f>T316+U316+V316+X316+Y316+Z316</f>
        <v>0</v>
      </c>
      <c r="AC316" s="56">
        <v>0</v>
      </c>
      <c r="AD316" s="56">
        <v>0</v>
      </c>
      <c r="AE316" s="56">
        <v>0</v>
      </c>
      <c r="AF316" s="56">
        <f>AC316+AD316+AE316</f>
        <v>0</v>
      </c>
      <c r="AG316" s="56">
        <f>W316+X316+Y316+Z316+AC316+AD316+AE316</f>
        <v>0</v>
      </c>
      <c r="AH316" s="56">
        <v>0</v>
      </c>
      <c r="AI316" s="56">
        <v>47471468</v>
      </c>
      <c r="AJ316" s="56">
        <v>194945258</v>
      </c>
      <c r="AK316" s="56">
        <f t="shared" si="258"/>
        <v>242416726</v>
      </c>
      <c r="AL316" s="56">
        <f t="shared" si="259"/>
        <v>0</v>
      </c>
      <c r="AM316" s="56">
        <f>Q316-(R316+S316)</f>
        <v>238841274</v>
      </c>
      <c r="AN316" s="60" t="s">
        <v>88</v>
      </c>
      <c r="AO316" s="65">
        <f t="shared" si="260"/>
        <v>242416726</v>
      </c>
      <c r="AR316" s="64">
        <f>VLOOKUP(H316,'ppto 2019'!J$5:J$955,1,FALSE)</f>
        <v>30389035</v>
      </c>
    </row>
    <row r="317" spans="1:46" ht="15" customHeight="1" outlineLevel="2">
      <c r="A317" s="109"/>
      <c r="B317" s="109"/>
      <c r="C317" s="109"/>
      <c r="D317" s="109"/>
      <c r="E317" s="109"/>
      <c r="F317" s="109"/>
      <c r="G317" s="109"/>
      <c r="H317" s="106"/>
      <c r="I317" s="106"/>
      <c r="J317" s="106"/>
      <c r="K317" s="106"/>
      <c r="L317" s="106"/>
      <c r="M317" s="106"/>
      <c r="N317" s="106"/>
      <c r="O317" s="106"/>
      <c r="P317" s="352" t="s">
        <v>874</v>
      </c>
      <c r="Q317" s="79">
        <f t="shared" ref="Q317:AM317" si="261">SUBTOTAL(9,Q314:Q316)</f>
        <v>4003294019</v>
      </c>
      <c r="R317" s="79">
        <f t="shared" si="261"/>
        <v>121552095</v>
      </c>
      <c r="S317" s="79">
        <f t="shared" si="261"/>
        <v>1097947944</v>
      </c>
      <c r="T317" s="79">
        <f t="shared" si="261"/>
        <v>0</v>
      </c>
      <c r="U317" s="79">
        <f t="shared" si="261"/>
        <v>0</v>
      </c>
      <c r="V317" s="79">
        <f t="shared" si="261"/>
        <v>3000000</v>
      </c>
      <c r="W317" s="79">
        <f t="shared" si="261"/>
        <v>3000000</v>
      </c>
      <c r="X317" s="79">
        <f t="shared" si="261"/>
        <v>0</v>
      </c>
      <c r="Y317" s="79">
        <f t="shared" si="261"/>
        <v>0</v>
      </c>
      <c r="Z317" s="79">
        <f t="shared" si="261"/>
        <v>117352400</v>
      </c>
      <c r="AA317" s="79">
        <f t="shared" si="261"/>
        <v>117352400</v>
      </c>
      <c r="AB317" s="79">
        <f t="shared" si="261"/>
        <v>120352400</v>
      </c>
      <c r="AC317" s="79">
        <f t="shared" si="261"/>
        <v>0</v>
      </c>
      <c r="AD317" s="79">
        <f t="shared" si="261"/>
        <v>52849990</v>
      </c>
      <c r="AE317" s="79">
        <f t="shared" si="261"/>
        <v>0</v>
      </c>
      <c r="AF317" s="79">
        <f t="shared" si="261"/>
        <v>52849990</v>
      </c>
      <c r="AG317" s="79">
        <f t="shared" si="261"/>
        <v>173202390</v>
      </c>
      <c r="AH317" s="79">
        <f t="shared" si="261"/>
        <v>221000632</v>
      </c>
      <c r="AI317" s="79">
        <f t="shared" si="261"/>
        <v>167471468</v>
      </c>
      <c r="AJ317" s="79">
        <f t="shared" si="261"/>
        <v>681863301</v>
      </c>
      <c r="AK317" s="79">
        <f t="shared" si="261"/>
        <v>1243537791</v>
      </c>
      <c r="AL317" s="79">
        <f t="shared" si="261"/>
        <v>-145589847</v>
      </c>
      <c r="AM317" s="79">
        <f t="shared" si="261"/>
        <v>2783793980</v>
      </c>
      <c r="AN317" s="108"/>
    </row>
    <row r="318" spans="1:46" ht="15" customHeight="1" outlineLevel="2">
      <c r="A318" s="109"/>
      <c r="B318" s="109"/>
      <c r="C318" s="109"/>
      <c r="D318" s="109"/>
      <c r="E318" s="109"/>
      <c r="F318" s="109"/>
      <c r="G318" s="109"/>
      <c r="H318" s="106"/>
      <c r="I318" s="106"/>
      <c r="J318" s="106"/>
      <c r="K318" s="106"/>
      <c r="L318" s="106"/>
      <c r="M318" s="106"/>
      <c r="N318" s="106"/>
      <c r="O318" s="106"/>
      <c r="P318" s="109"/>
      <c r="Q318" s="371"/>
      <c r="R318" s="186"/>
      <c r="S318" s="186"/>
      <c r="T318" s="186"/>
      <c r="U318" s="186"/>
      <c r="V318" s="186"/>
      <c r="W318" s="186"/>
      <c r="X318" s="186"/>
      <c r="Y318" s="186"/>
      <c r="Z318" s="186"/>
      <c r="AA318" s="186"/>
      <c r="AB318" s="186"/>
      <c r="AC318" s="186"/>
      <c r="AD318" s="186"/>
      <c r="AE318" s="186"/>
      <c r="AF318" s="186"/>
      <c r="AG318" s="186"/>
      <c r="AH318" s="186"/>
      <c r="AI318" s="186"/>
      <c r="AJ318" s="186"/>
      <c r="AK318" s="186"/>
      <c r="AL318" s="186"/>
      <c r="AM318" s="186"/>
      <c r="AN318" s="108"/>
    </row>
    <row r="319" spans="1:46" ht="15" customHeight="1" outlineLevel="2">
      <c r="A319" s="109"/>
      <c r="B319" s="109"/>
      <c r="C319" s="109"/>
      <c r="D319" s="109"/>
      <c r="E319" s="109"/>
      <c r="F319" s="109"/>
      <c r="G319" s="109"/>
      <c r="H319" s="106"/>
      <c r="I319" s="106"/>
      <c r="J319" s="106"/>
      <c r="K319" s="106"/>
      <c r="L319" s="106"/>
      <c r="M319" s="106"/>
      <c r="N319" s="106"/>
      <c r="O319" s="106"/>
      <c r="P319" s="43" t="s">
        <v>884</v>
      </c>
      <c r="Q319" s="371"/>
      <c r="R319" s="186"/>
      <c r="S319" s="186"/>
      <c r="T319" s="186"/>
      <c r="U319" s="186"/>
      <c r="V319" s="186"/>
      <c r="W319" s="186"/>
      <c r="X319" s="186"/>
      <c r="Y319" s="186"/>
      <c r="Z319" s="186"/>
      <c r="AA319" s="186"/>
      <c r="AB319" s="186"/>
      <c r="AC319" s="186"/>
      <c r="AD319" s="186"/>
      <c r="AE319" s="186"/>
      <c r="AF319" s="186"/>
      <c r="AG319" s="186"/>
      <c r="AH319" s="186"/>
      <c r="AI319" s="186"/>
      <c r="AJ319" s="186"/>
      <c r="AK319" s="186"/>
      <c r="AL319" s="186"/>
      <c r="AM319" s="186"/>
      <c r="AN319" s="108"/>
    </row>
    <row r="320" spans="1:46" s="64" customFormat="1" ht="15" customHeight="1" outlineLevel="2">
      <c r="A320" s="404">
        <v>29</v>
      </c>
      <c r="B320" s="404" t="s">
        <v>114</v>
      </c>
      <c r="C320" s="404" t="s">
        <v>96</v>
      </c>
      <c r="D320" s="404" t="s">
        <v>273</v>
      </c>
      <c r="E320" s="404" t="s">
        <v>273</v>
      </c>
      <c r="F320" s="404" t="s">
        <v>94</v>
      </c>
      <c r="G320" s="404" t="s">
        <v>85</v>
      </c>
      <c r="H320" s="170">
        <v>30478886</v>
      </c>
      <c r="I320" s="323" t="str">
        <f>CONCATENATE(H320,"-",G320)</f>
        <v>30478886-EJECUCION</v>
      </c>
      <c r="J320" s="170" t="str">
        <f t="shared" ref="J320" si="262">CLEAN(H320)</f>
        <v>30478886</v>
      </c>
      <c r="K320" s="370"/>
      <c r="L320" s="170">
        <v>31</v>
      </c>
      <c r="M320" s="370"/>
      <c r="N320" s="370"/>
      <c r="O320" s="370"/>
      <c r="P320" s="404" t="s">
        <v>967</v>
      </c>
      <c r="Q320" s="407">
        <v>126782000</v>
      </c>
      <c r="R320" s="172">
        <v>0</v>
      </c>
      <c r="S320" s="56">
        <v>0</v>
      </c>
      <c r="T320" s="172">
        <v>0</v>
      </c>
      <c r="U320" s="172">
        <v>0</v>
      </c>
      <c r="V320" s="172">
        <v>0</v>
      </c>
      <c r="W320" s="172">
        <f>T320+U320+V320</f>
        <v>0</v>
      </c>
      <c r="X320" s="172">
        <v>0</v>
      </c>
      <c r="Y320" s="172">
        <v>0</v>
      </c>
      <c r="Z320" s="172">
        <v>0</v>
      </c>
      <c r="AA320" s="172">
        <f>X320+Y320+Z320</f>
        <v>0</v>
      </c>
      <c r="AB320" s="56">
        <f>T320+U320+V320+X320+Y320+Z320</f>
        <v>0</v>
      </c>
      <c r="AC320" s="172"/>
      <c r="AD320" s="172">
        <v>0</v>
      </c>
      <c r="AE320" s="56">
        <v>0</v>
      </c>
      <c r="AF320" s="56">
        <f>AC320+AD320+AE320</f>
        <v>0</v>
      </c>
      <c r="AG320" s="56">
        <f>W320+X320+Y320+Z320+AC320+AD320+AE320</f>
        <v>0</v>
      </c>
      <c r="AH320" s="56">
        <v>0</v>
      </c>
      <c r="AI320" s="56">
        <v>0</v>
      </c>
      <c r="AJ320" s="56">
        <v>0</v>
      </c>
      <c r="AK320" s="56">
        <f>T320+U320+V320+X320+Y320+Z320+AC320+AD320+AE320+AH320+AI320+AJ320</f>
        <v>0</v>
      </c>
      <c r="AL320" s="56">
        <f t="shared" ref="AL320" si="263">S320-AK320</f>
        <v>0</v>
      </c>
      <c r="AM320" s="56">
        <f>Q320-(R320+S320)</f>
        <v>126782000</v>
      </c>
      <c r="AN320" s="409" t="s">
        <v>108</v>
      </c>
      <c r="AO320" s="65">
        <f>R320+AK320</f>
        <v>0</v>
      </c>
      <c r="AQ320" s="64" t="s">
        <v>2984</v>
      </c>
      <c r="AR320" s="64">
        <f>VLOOKUP(H320,'ppto 2019'!J$5:J$955,1,FALSE)</f>
        <v>30478886</v>
      </c>
    </row>
    <row r="321" spans="1:46" ht="15" customHeight="1" outlineLevel="2">
      <c r="A321" s="109"/>
      <c r="B321" s="109"/>
      <c r="C321" s="109"/>
      <c r="D321" s="109"/>
      <c r="E321" s="109"/>
      <c r="F321" s="109"/>
      <c r="G321" s="109"/>
      <c r="H321" s="106"/>
      <c r="I321" s="106"/>
      <c r="J321" s="106"/>
      <c r="K321" s="106"/>
      <c r="L321" s="106"/>
      <c r="M321" s="106"/>
      <c r="N321" s="106"/>
      <c r="O321" s="106"/>
      <c r="P321" s="352" t="s">
        <v>885</v>
      </c>
      <c r="Q321" s="79">
        <f t="shared" ref="Q321:AM321" si="264">SUBTOTAL(9,Q320:Q320)</f>
        <v>126782000</v>
      </c>
      <c r="R321" s="79">
        <f t="shared" si="264"/>
        <v>0</v>
      </c>
      <c r="S321" s="79">
        <f t="shared" si="264"/>
        <v>0</v>
      </c>
      <c r="T321" s="79">
        <f t="shared" si="264"/>
        <v>0</v>
      </c>
      <c r="U321" s="79">
        <f t="shared" si="264"/>
        <v>0</v>
      </c>
      <c r="V321" s="79">
        <f t="shared" si="264"/>
        <v>0</v>
      </c>
      <c r="W321" s="79">
        <f t="shared" si="264"/>
        <v>0</v>
      </c>
      <c r="X321" s="79">
        <f t="shared" si="264"/>
        <v>0</v>
      </c>
      <c r="Y321" s="79">
        <f t="shared" si="264"/>
        <v>0</v>
      </c>
      <c r="Z321" s="79">
        <f t="shared" si="264"/>
        <v>0</v>
      </c>
      <c r="AA321" s="79">
        <f t="shared" si="264"/>
        <v>0</v>
      </c>
      <c r="AB321" s="79">
        <f t="shared" si="264"/>
        <v>0</v>
      </c>
      <c r="AC321" s="79">
        <f t="shared" si="264"/>
        <v>0</v>
      </c>
      <c r="AD321" s="79">
        <f t="shared" si="264"/>
        <v>0</v>
      </c>
      <c r="AE321" s="79">
        <f t="shared" si="264"/>
        <v>0</v>
      </c>
      <c r="AF321" s="79">
        <f t="shared" si="264"/>
        <v>0</v>
      </c>
      <c r="AG321" s="79">
        <f t="shared" si="264"/>
        <v>0</v>
      </c>
      <c r="AH321" s="79">
        <f t="shared" si="264"/>
        <v>0</v>
      </c>
      <c r="AI321" s="79">
        <f t="shared" si="264"/>
        <v>0</v>
      </c>
      <c r="AJ321" s="79">
        <f t="shared" si="264"/>
        <v>0</v>
      </c>
      <c r="AK321" s="79">
        <f t="shared" si="264"/>
        <v>0</v>
      </c>
      <c r="AL321" s="79">
        <f t="shared" si="264"/>
        <v>0</v>
      </c>
      <c r="AM321" s="79">
        <f t="shared" si="264"/>
        <v>126782000</v>
      </c>
      <c r="AN321" s="108"/>
    </row>
    <row r="322" spans="1:46" ht="15" customHeight="1" outlineLevel="2">
      <c r="A322" s="109"/>
      <c r="B322" s="109"/>
      <c r="C322" s="109"/>
      <c r="D322" s="109"/>
      <c r="E322" s="109"/>
      <c r="F322" s="109"/>
      <c r="G322" s="109"/>
      <c r="H322" s="106"/>
      <c r="I322" s="106"/>
      <c r="J322" s="106"/>
      <c r="K322" s="106"/>
      <c r="L322" s="106"/>
      <c r="M322" s="106"/>
      <c r="N322" s="106"/>
      <c r="O322" s="106"/>
      <c r="P322" s="109"/>
      <c r="Q322" s="371"/>
      <c r="R322" s="186"/>
      <c r="S322" s="186"/>
      <c r="T322" s="186"/>
      <c r="U322" s="186"/>
      <c r="V322" s="186"/>
      <c r="W322" s="186"/>
      <c r="X322" s="186"/>
      <c r="Y322" s="186"/>
      <c r="Z322" s="186"/>
      <c r="AA322" s="186"/>
      <c r="AB322" s="186"/>
      <c r="AC322" s="186"/>
      <c r="AD322" s="186"/>
      <c r="AE322" s="186"/>
      <c r="AF322" s="186"/>
      <c r="AG322" s="186"/>
      <c r="AH322" s="186"/>
      <c r="AI322" s="186"/>
      <c r="AJ322" s="186"/>
      <c r="AK322" s="186"/>
      <c r="AL322" s="186"/>
      <c r="AM322" s="186"/>
      <c r="AN322" s="108"/>
    </row>
    <row r="323" spans="1:46" ht="18.75" customHeight="1" outlineLevel="1">
      <c r="A323" s="109"/>
      <c r="B323" s="109"/>
      <c r="C323" s="109"/>
      <c r="D323" s="109"/>
      <c r="E323" s="84"/>
      <c r="F323" s="109"/>
      <c r="G323" s="109"/>
      <c r="H323" s="106"/>
      <c r="I323" s="106"/>
      <c r="J323" s="106"/>
      <c r="K323" s="106"/>
      <c r="L323" s="106"/>
      <c r="M323" s="106"/>
      <c r="N323" s="106"/>
      <c r="O323" s="106"/>
      <c r="P323" s="399" t="s">
        <v>968</v>
      </c>
      <c r="Q323" s="400">
        <f t="shared" ref="Q323:AM323" si="265">Q317+Q321</f>
        <v>4130076019</v>
      </c>
      <c r="R323" s="400">
        <f t="shared" si="265"/>
        <v>121552095</v>
      </c>
      <c r="S323" s="400">
        <f t="shared" si="265"/>
        <v>1097947944</v>
      </c>
      <c r="T323" s="400">
        <f t="shared" si="265"/>
        <v>0</v>
      </c>
      <c r="U323" s="400">
        <f t="shared" si="265"/>
        <v>0</v>
      </c>
      <c r="V323" s="400">
        <f t="shared" si="265"/>
        <v>3000000</v>
      </c>
      <c r="W323" s="400">
        <f t="shared" si="265"/>
        <v>3000000</v>
      </c>
      <c r="X323" s="400">
        <f t="shared" si="265"/>
        <v>0</v>
      </c>
      <c r="Y323" s="400">
        <f t="shared" si="265"/>
        <v>0</v>
      </c>
      <c r="Z323" s="400">
        <f t="shared" si="265"/>
        <v>117352400</v>
      </c>
      <c r="AA323" s="400">
        <f t="shared" si="265"/>
        <v>117352400</v>
      </c>
      <c r="AB323" s="400">
        <f t="shared" si="265"/>
        <v>120352400</v>
      </c>
      <c r="AC323" s="400">
        <f t="shared" si="265"/>
        <v>0</v>
      </c>
      <c r="AD323" s="400">
        <f t="shared" si="265"/>
        <v>52849990</v>
      </c>
      <c r="AE323" s="400">
        <f t="shared" si="265"/>
        <v>0</v>
      </c>
      <c r="AF323" s="400">
        <f t="shared" si="265"/>
        <v>52849990</v>
      </c>
      <c r="AG323" s="400">
        <f t="shared" si="265"/>
        <v>173202390</v>
      </c>
      <c r="AH323" s="400">
        <f t="shared" si="265"/>
        <v>221000632</v>
      </c>
      <c r="AI323" s="400">
        <f t="shared" si="265"/>
        <v>167471468</v>
      </c>
      <c r="AJ323" s="400">
        <f t="shared" si="265"/>
        <v>681863301</v>
      </c>
      <c r="AK323" s="400">
        <f t="shared" si="265"/>
        <v>1243537791</v>
      </c>
      <c r="AL323" s="400">
        <f t="shared" si="265"/>
        <v>-145589847</v>
      </c>
      <c r="AM323" s="400">
        <f t="shared" si="265"/>
        <v>2910575980</v>
      </c>
      <c r="AN323" s="108"/>
    </row>
    <row r="324" spans="1:46" ht="15" customHeight="1" outlineLevel="1">
      <c r="A324" s="109"/>
      <c r="B324" s="109"/>
      <c r="C324" s="109"/>
      <c r="D324" s="109"/>
      <c r="E324" s="84"/>
      <c r="F324" s="109"/>
      <c r="G324" s="109"/>
      <c r="H324" s="106"/>
      <c r="I324" s="106"/>
      <c r="J324" s="106"/>
      <c r="K324" s="106"/>
      <c r="L324" s="106"/>
      <c r="M324" s="106"/>
      <c r="N324" s="106"/>
      <c r="O324" s="106"/>
      <c r="P324" s="84"/>
      <c r="Q324" s="85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108"/>
    </row>
    <row r="325" spans="1:46" ht="26.25" customHeight="1" outlineLevel="1">
      <c r="A325" s="109"/>
      <c r="B325" s="109"/>
      <c r="C325" s="109"/>
      <c r="D325" s="109"/>
      <c r="E325" s="84"/>
      <c r="F325" s="109"/>
      <c r="G325" s="109"/>
      <c r="H325" s="106"/>
      <c r="I325" s="106"/>
      <c r="J325" s="106"/>
      <c r="K325" s="106"/>
      <c r="L325" s="106"/>
      <c r="M325" s="106"/>
      <c r="N325" s="106"/>
      <c r="O325" s="106"/>
      <c r="P325" s="401" t="s">
        <v>388</v>
      </c>
      <c r="Q325" s="85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108"/>
    </row>
    <row r="326" spans="1:46" ht="15" customHeight="1" outlineLevel="1">
      <c r="A326" s="109"/>
      <c r="B326" s="109"/>
      <c r="C326" s="109"/>
      <c r="D326" s="109"/>
      <c r="E326" s="84"/>
      <c r="F326" s="109"/>
      <c r="G326" s="109"/>
      <c r="H326" s="106"/>
      <c r="I326" s="106"/>
      <c r="J326" s="106"/>
      <c r="K326" s="106"/>
      <c r="L326" s="106"/>
      <c r="M326" s="106"/>
      <c r="N326" s="106"/>
      <c r="O326" s="106"/>
      <c r="P326" s="43" t="s">
        <v>871</v>
      </c>
      <c r="Q326" s="85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108"/>
    </row>
    <row r="327" spans="1:46" s="64" customFormat="1" ht="15" customHeight="1" outlineLevel="2">
      <c r="A327" s="393">
        <v>31</v>
      </c>
      <c r="B327" s="393" t="s">
        <v>79</v>
      </c>
      <c r="C327" s="393" t="s">
        <v>96</v>
      </c>
      <c r="D327" s="393" t="s">
        <v>273</v>
      </c>
      <c r="E327" s="393" t="s">
        <v>390</v>
      </c>
      <c r="F327" s="393" t="s">
        <v>94</v>
      </c>
      <c r="G327" s="393" t="s">
        <v>85</v>
      </c>
      <c r="H327" s="394">
        <v>30279673</v>
      </c>
      <c r="I327" s="170" t="str">
        <f>CONCATENATE(H327,"-",G327)</f>
        <v>30279673-EJECUCION</v>
      </c>
      <c r="J327" s="170" t="str">
        <f t="shared" ref="J327:J330" si="266">CLEAN(H327)</f>
        <v>30279673</v>
      </c>
      <c r="K327" s="170"/>
      <c r="L327" s="170">
        <v>31</v>
      </c>
      <c r="M327" s="170" t="s">
        <v>390</v>
      </c>
      <c r="N327" s="170"/>
      <c r="O327" s="170" t="e">
        <f>VLOOKUP(H327,#REF!,1,FALSE)</f>
        <v>#REF!</v>
      </c>
      <c r="P327" s="393" t="s">
        <v>393</v>
      </c>
      <c r="Q327" s="395">
        <v>595770000</v>
      </c>
      <c r="R327" s="56">
        <v>1500000</v>
      </c>
      <c r="S327" s="56">
        <v>565870000</v>
      </c>
      <c r="T327" s="172">
        <v>25410198</v>
      </c>
      <c r="U327" s="172">
        <v>25833013</v>
      </c>
      <c r="V327" s="172">
        <v>30742366</v>
      </c>
      <c r="W327" s="172">
        <f>T327+U327+V327</f>
        <v>81985577</v>
      </c>
      <c r="X327" s="172">
        <v>37073031</v>
      </c>
      <c r="Y327" s="172">
        <v>26749861</v>
      </c>
      <c r="Z327" s="172">
        <v>50102939</v>
      </c>
      <c r="AA327" s="172">
        <f>X327+Y327+Z327</f>
        <v>113925831</v>
      </c>
      <c r="AB327" s="56">
        <f>T327+U327+V327+X327+Y327+Z327</f>
        <v>195911408</v>
      </c>
      <c r="AC327" s="56">
        <v>0</v>
      </c>
      <c r="AD327" s="56">
        <v>139818177</v>
      </c>
      <c r="AE327" s="56">
        <v>0</v>
      </c>
      <c r="AF327" s="56">
        <f>AC327+AD327+AE327</f>
        <v>139818177</v>
      </c>
      <c r="AG327" s="56">
        <f>W327+X327+Y327+Z327+AC327+AD327+AE327</f>
        <v>335729585</v>
      </c>
      <c r="AH327" s="56">
        <v>172563984</v>
      </c>
      <c r="AI327" s="56">
        <v>0</v>
      </c>
      <c r="AJ327" s="56">
        <v>57576431</v>
      </c>
      <c r="AK327" s="56">
        <f t="shared" ref="AK327:AK330" si="267">T327+U327+V327+X327+Y327+Z327+AC327+AD327+AE327+AH327+AI327+AJ327</f>
        <v>565870000</v>
      </c>
      <c r="AL327" s="56">
        <f t="shared" ref="AL327:AL330" si="268">S327-AK327</f>
        <v>0</v>
      </c>
      <c r="AM327" s="56">
        <f>Q327-(R327+S327)</f>
        <v>28400000</v>
      </c>
      <c r="AN327" s="60" t="s">
        <v>88</v>
      </c>
      <c r="AO327" s="65">
        <f t="shared" ref="AO327:AO330" si="269">R327+AK327</f>
        <v>567370000</v>
      </c>
      <c r="AR327" s="64">
        <f>VLOOKUP(H327,'ppto 2019'!J$5:J$955,1,FALSE)</f>
        <v>30279673</v>
      </c>
    </row>
    <row r="328" spans="1:46" s="64" customFormat="1" ht="15" customHeight="1" outlineLevel="2">
      <c r="A328" s="393">
        <v>33</v>
      </c>
      <c r="B328" s="393" t="s">
        <v>79</v>
      </c>
      <c r="C328" s="393" t="s">
        <v>117</v>
      </c>
      <c r="D328" s="393" t="s">
        <v>273</v>
      </c>
      <c r="E328" s="393" t="s">
        <v>390</v>
      </c>
      <c r="F328" s="393" t="s">
        <v>292</v>
      </c>
      <c r="G328" s="393" t="s">
        <v>85</v>
      </c>
      <c r="H328" s="504">
        <v>30108787</v>
      </c>
      <c r="I328" s="170" t="str">
        <f>CONCATENATE(H328,"-",G328)</f>
        <v>30108787-EJECUCION</v>
      </c>
      <c r="J328" s="170" t="str">
        <f t="shared" si="266"/>
        <v>30108787</v>
      </c>
      <c r="K328" s="170"/>
      <c r="L328" s="170">
        <v>31</v>
      </c>
      <c r="M328" s="170" t="s">
        <v>390</v>
      </c>
      <c r="N328" s="170" t="s">
        <v>114</v>
      </c>
      <c r="O328" s="170" t="e">
        <f>VLOOKUP(H328,#REF!,1,FALSE)</f>
        <v>#REF!</v>
      </c>
      <c r="P328" s="393" t="s">
        <v>969</v>
      </c>
      <c r="Q328" s="395">
        <v>1587610000</v>
      </c>
      <c r="R328" s="56">
        <v>1405679649</v>
      </c>
      <c r="S328" s="56">
        <v>38556002</v>
      </c>
      <c r="T328" s="172">
        <v>0</v>
      </c>
      <c r="U328" s="172">
        <v>0</v>
      </c>
      <c r="V328" s="172">
        <v>0</v>
      </c>
      <c r="W328" s="172">
        <f>T328+U328+V328</f>
        <v>0</v>
      </c>
      <c r="X328" s="172">
        <v>14458500</v>
      </c>
      <c r="Y328" s="172">
        <v>4819500</v>
      </c>
      <c r="Z328" s="172">
        <v>4819500</v>
      </c>
      <c r="AA328" s="172">
        <f>X328+Y328+Z328</f>
        <v>24097500</v>
      </c>
      <c r="AB328" s="56">
        <f>T328+U328+V328+X328+Y328+Z328</f>
        <v>24097500</v>
      </c>
      <c r="AC328" s="56">
        <v>4819500</v>
      </c>
      <c r="AD328" s="56">
        <v>4819500</v>
      </c>
      <c r="AE328" s="56">
        <v>0</v>
      </c>
      <c r="AF328" s="56">
        <f>AC328+AD328+AE328</f>
        <v>9639000</v>
      </c>
      <c r="AG328" s="56">
        <f>W328+X328+Y328+Z328+AC328+AD328+AE328</f>
        <v>33736500</v>
      </c>
      <c r="AH328" s="56">
        <v>0</v>
      </c>
      <c r="AI328" s="56">
        <v>0</v>
      </c>
      <c r="AJ328" s="56">
        <v>4819502</v>
      </c>
      <c r="AK328" s="56">
        <f t="shared" si="267"/>
        <v>38556002</v>
      </c>
      <c r="AL328" s="56">
        <f t="shared" si="268"/>
        <v>0</v>
      </c>
      <c r="AM328" s="56">
        <f>Q328-(R328+S328)</f>
        <v>143374349</v>
      </c>
      <c r="AN328" s="60" t="s">
        <v>88</v>
      </c>
      <c r="AO328" s="65">
        <f t="shared" si="269"/>
        <v>1444235651</v>
      </c>
      <c r="AR328" s="64">
        <f>VLOOKUP(H328,'ppto 2019'!J$5:J$955,1,FALSE)</f>
        <v>30108787</v>
      </c>
      <c r="AS328" s="64" t="s">
        <v>2989</v>
      </c>
      <c r="AT328" s="65">
        <f>R328+AK328</f>
        <v>1444235651</v>
      </c>
    </row>
    <row r="329" spans="1:46" s="64" customFormat="1" ht="15" customHeight="1" outlineLevel="2">
      <c r="A329" s="393">
        <v>31</v>
      </c>
      <c r="B329" s="393" t="s">
        <v>872</v>
      </c>
      <c r="C329" s="393" t="s">
        <v>90</v>
      </c>
      <c r="D329" s="393" t="s">
        <v>273</v>
      </c>
      <c r="E329" s="393" t="s">
        <v>390</v>
      </c>
      <c r="F329" s="393" t="s">
        <v>338</v>
      </c>
      <c r="G329" s="393" t="s">
        <v>85</v>
      </c>
      <c r="H329" s="394">
        <v>30464833</v>
      </c>
      <c r="I329" s="170" t="str">
        <f>CONCATENATE(H329,"-",G329)</f>
        <v>30464833-EJECUCION</v>
      </c>
      <c r="J329" s="170" t="str">
        <f t="shared" si="266"/>
        <v>30464833</v>
      </c>
      <c r="K329" s="170"/>
      <c r="L329" s="170">
        <v>31</v>
      </c>
      <c r="M329" s="170" t="s">
        <v>390</v>
      </c>
      <c r="N329" s="170"/>
      <c r="O329" s="170" t="e">
        <f>VLOOKUP(H329,#REF!,1,FALSE)</f>
        <v>#REF!</v>
      </c>
      <c r="P329" s="393" t="s">
        <v>394</v>
      </c>
      <c r="Q329" s="395">
        <v>547246000</v>
      </c>
      <c r="R329" s="56">
        <v>0</v>
      </c>
      <c r="S329" s="56">
        <v>474277364</v>
      </c>
      <c r="T329" s="172">
        <v>0</v>
      </c>
      <c r="U329" s="172">
        <v>0</v>
      </c>
      <c r="V329" s="172">
        <v>0</v>
      </c>
      <c r="W329" s="172">
        <f>T329+U329+V329</f>
        <v>0</v>
      </c>
      <c r="X329" s="172">
        <v>0</v>
      </c>
      <c r="Y329" s="172">
        <v>137040846</v>
      </c>
      <c r="Z329" s="172">
        <v>102667577</v>
      </c>
      <c r="AA329" s="172">
        <f>X329+Y329+Z329</f>
        <v>239708423</v>
      </c>
      <c r="AB329" s="56">
        <f>T329+U329+V329+X329+Y329+Z329</f>
        <v>239708423</v>
      </c>
      <c r="AC329" s="56">
        <v>59440500</v>
      </c>
      <c r="AD329" s="56">
        <v>34260993</v>
      </c>
      <c r="AE329" s="56">
        <v>0</v>
      </c>
      <c r="AF329" s="56">
        <f>AC329+AD329+AE329</f>
        <v>93701493</v>
      </c>
      <c r="AG329" s="56">
        <f>W329+X329+Y329+Z329+AC329+AD329+AE329</f>
        <v>333409916</v>
      </c>
      <c r="AH329" s="56">
        <v>82518944</v>
      </c>
      <c r="AI329" s="56">
        <v>13411129</v>
      </c>
      <c r="AJ329" s="56">
        <v>44937375</v>
      </c>
      <c r="AK329" s="56">
        <f t="shared" si="267"/>
        <v>474277364</v>
      </c>
      <c r="AL329" s="56">
        <f t="shared" si="268"/>
        <v>0</v>
      </c>
      <c r="AM329" s="56">
        <f>Q329-(R329+S329)</f>
        <v>72968636</v>
      </c>
      <c r="AN329" s="60" t="s">
        <v>108</v>
      </c>
      <c r="AO329" s="65">
        <f t="shared" si="269"/>
        <v>474277364</v>
      </c>
      <c r="AR329" s="64">
        <f>VLOOKUP(H329,'ppto 2019'!J$5:J$955,1,FALSE)</f>
        <v>30464833</v>
      </c>
    </row>
    <row r="330" spans="1:46" s="64" customFormat="1" ht="15" customHeight="1" outlineLevel="2">
      <c r="A330" s="393">
        <v>31</v>
      </c>
      <c r="B330" s="393" t="s">
        <v>79</v>
      </c>
      <c r="C330" s="393" t="s">
        <v>96</v>
      </c>
      <c r="D330" s="393" t="s">
        <v>273</v>
      </c>
      <c r="E330" s="393" t="s">
        <v>390</v>
      </c>
      <c r="F330" s="393" t="s">
        <v>94</v>
      </c>
      <c r="G330" s="393" t="s">
        <v>85</v>
      </c>
      <c r="H330" s="394">
        <v>30103323</v>
      </c>
      <c r="I330" s="397" t="str">
        <f>CONCATENATE(H330,"-",G330)</f>
        <v>30103323-EJECUCION</v>
      </c>
      <c r="J330" s="170" t="str">
        <f t="shared" si="266"/>
        <v>30103323</v>
      </c>
      <c r="K330" s="170"/>
      <c r="L330" s="170">
        <v>31</v>
      </c>
      <c r="M330" s="170" t="s">
        <v>390</v>
      </c>
      <c r="N330" s="170"/>
      <c r="O330" s="170" t="e">
        <f>VLOOKUP(H330,#REF!,1,FALSE)</f>
        <v>#REF!</v>
      </c>
      <c r="P330" s="393" t="s">
        <v>391</v>
      </c>
      <c r="Q330" s="395">
        <v>207019710</v>
      </c>
      <c r="R330" s="56">
        <v>99601553</v>
      </c>
      <c r="S330" s="56">
        <v>0</v>
      </c>
      <c r="T330" s="172">
        <v>0</v>
      </c>
      <c r="U330" s="172">
        <v>0</v>
      </c>
      <c r="V330" s="172">
        <v>0</v>
      </c>
      <c r="W330" s="172">
        <f>T330+U330+V330</f>
        <v>0</v>
      </c>
      <c r="X330" s="172">
        <v>0</v>
      </c>
      <c r="Y330" s="172">
        <v>0</v>
      </c>
      <c r="Z330" s="172">
        <v>0</v>
      </c>
      <c r="AA330" s="172">
        <f>X330+Y330+Z330</f>
        <v>0</v>
      </c>
      <c r="AB330" s="56">
        <f>T330+U330+V330+X330+Y330+Z330</f>
        <v>0</v>
      </c>
      <c r="AC330" s="56">
        <v>0</v>
      </c>
      <c r="AD330" s="56">
        <v>0</v>
      </c>
      <c r="AE330" s="56">
        <v>0</v>
      </c>
      <c r="AF330" s="56">
        <f>AC330+AD330+AE330</f>
        <v>0</v>
      </c>
      <c r="AG330" s="56">
        <f>W330+X330+Y330+Z330+AC330+AD330+AE330</f>
        <v>0</v>
      </c>
      <c r="AH330" s="56">
        <v>0</v>
      </c>
      <c r="AI330" s="56">
        <v>0</v>
      </c>
      <c r="AJ330" s="56">
        <v>0</v>
      </c>
      <c r="AK330" s="56">
        <f t="shared" si="267"/>
        <v>0</v>
      </c>
      <c r="AL330" s="56">
        <f t="shared" si="268"/>
        <v>0</v>
      </c>
      <c r="AM330" s="56">
        <f>Q330-(R330+S330)</f>
        <v>107418157</v>
      </c>
      <c r="AN330" s="60" t="s">
        <v>88</v>
      </c>
      <c r="AO330" s="65">
        <f t="shared" si="269"/>
        <v>99601553</v>
      </c>
      <c r="AR330" s="64">
        <f>VLOOKUP(H330,'ppto 2019'!J$5:J$955,1,FALSE)</f>
        <v>30103323</v>
      </c>
    </row>
    <row r="331" spans="1:46" ht="15" customHeight="1" outlineLevel="2">
      <c r="A331" s="109"/>
      <c r="B331" s="109"/>
      <c r="C331" s="109"/>
      <c r="D331" s="109"/>
      <c r="E331" s="109"/>
      <c r="F331" s="109"/>
      <c r="G331" s="109"/>
      <c r="H331" s="106"/>
      <c r="I331" s="106"/>
      <c r="J331" s="106"/>
      <c r="K331" s="106"/>
      <c r="L331" s="106"/>
      <c r="M331" s="106"/>
      <c r="N331" s="106"/>
      <c r="O331" s="106"/>
      <c r="P331" s="352" t="s">
        <v>874</v>
      </c>
      <c r="Q331" s="79">
        <f t="shared" ref="Q331:AM331" si="270">SUBTOTAL(9,Q327:Q330)</f>
        <v>2937645710</v>
      </c>
      <c r="R331" s="79">
        <f t="shared" si="270"/>
        <v>1506781202</v>
      </c>
      <c r="S331" s="79">
        <f t="shared" si="270"/>
        <v>1078703366</v>
      </c>
      <c r="T331" s="79">
        <f t="shared" si="270"/>
        <v>25410198</v>
      </c>
      <c r="U331" s="79">
        <f t="shared" si="270"/>
        <v>25833013</v>
      </c>
      <c r="V331" s="79">
        <f t="shared" si="270"/>
        <v>30742366</v>
      </c>
      <c r="W331" s="79">
        <f t="shared" si="270"/>
        <v>81985577</v>
      </c>
      <c r="X331" s="79">
        <f t="shared" si="270"/>
        <v>51531531</v>
      </c>
      <c r="Y331" s="79">
        <f t="shared" si="270"/>
        <v>168610207</v>
      </c>
      <c r="Z331" s="79">
        <f t="shared" si="270"/>
        <v>157590016</v>
      </c>
      <c r="AA331" s="79">
        <f t="shared" si="270"/>
        <v>377731754</v>
      </c>
      <c r="AB331" s="79">
        <f t="shared" si="270"/>
        <v>459717331</v>
      </c>
      <c r="AC331" s="79">
        <f t="shared" si="270"/>
        <v>64260000</v>
      </c>
      <c r="AD331" s="79">
        <f t="shared" si="270"/>
        <v>178898670</v>
      </c>
      <c r="AE331" s="79">
        <f t="shared" si="270"/>
        <v>0</v>
      </c>
      <c r="AF331" s="79">
        <f t="shared" si="270"/>
        <v>243158670</v>
      </c>
      <c r="AG331" s="79">
        <f t="shared" si="270"/>
        <v>702876001</v>
      </c>
      <c r="AH331" s="79">
        <f t="shared" si="270"/>
        <v>255082928</v>
      </c>
      <c r="AI331" s="79">
        <f t="shared" si="270"/>
        <v>13411129</v>
      </c>
      <c r="AJ331" s="79">
        <f t="shared" si="270"/>
        <v>107333308</v>
      </c>
      <c r="AK331" s="79">
        <f t="shared" si="270"/>
        <v>1078703366</v>
      </c>
      <c r="AL331" s="79">
        <f t="shared" si="270"/>
        <v>0</v>
      </c>
      <c r="AM331" s="79">
        <f t="shared" si="270"/>
        <v>352161142</v>
      </c>
      <c r="AN331" s="108"/>
    </row>
    <row r="332" spans="1:46" ht="15" customHeight="1" outlineLevel="2">
      <c r="A332" s="222"/>
      <c r="B332" s="222"/>
      <c r="C332" s="222"/>
      <c r="D332" s="222"/>
      <c r="E332" s="222"/>
      <c r="F332" s="222"/>
      <c r="G332" s="222"/>
      <c r="H332" s="350"/>
      <c r="I332" s="350"/>
      <c r="J332" s="350"/>
      <c r="K332" s="350"/>
      <c r="L332" s="350"/>
      <c r="M332" s="350"/>
      <c r="N332" s="350"/>
      <c r="O332" s="350"/>
      <c r="P332" s="425"/>
      <c r="Q332" s="417"/>
      <c r="R332" s="417"/>
      <c r="S332" s="417"/>
      <c r="T332" s="417"/>
      <c r="U332" s="417"/>
      <c r="V332" s="417"/>
      <c r="W332" s="417"/>
      <c r="X332" s="417"/>
      <c r="Y332" s="417"/>
      <c r="Z332" s="417"/>
      <c r="AA332" s="417"/>
      <c r="AB332" s="417"/>
      <c r="AC332" s="417"/>
      <c r="AD332" s="417"/>
      <c r="AE332" s="417"/>
      <c r="AF332" s="417"/>
      <c r="AG332" s="417"/>
      <c r="AH332" s="417"/>
      <c r="AI332" s="417"/>
      <c r="AJ332" s="417"/>
      <c r="AK332" s="417"/>
      <c r="AL332" s="417"/>
      <c r="AM332" s="417"/>
      <c r="AN332" s="410"/>
    </row>
    <row r="333" spans="1:46" ht="15" customHeight="1" outlineLevel="2">
      <c r="A333" s="222"/>
      <c r="B333" s="222"/>
      <c r="C333" s="222"/>
      <c r="D333" s="222"/>
      <c r="E333" s="222"/>
      <c r="F333" s="222"/>
      <c r="G333" s="222"/>
      <c r="H333" s="350"/>
      <c r="I333" s="350"/>
      <c r="J333" s="350"/>
      <c r="K333" s="350"/>
      <c r="L333" s="350"/>
      <c r="M333" s="350"/>
      <c r="N333" s="350"/>
      <c r="O333" s="350"/>
      <c r="P333" s="43" t="s">
        <v>875</v>
      </c>
      <c r="Q333" s="417"/>
      <c r="R333" s="417"/>
      <c r="S333" s="417"/>
      <c r="T333" s="417"/>
      <c r="U333" s="417"/>
      <c r="V333" s="417"/>
      <c r="W333" s="417"/>
      <c r="X333" s="417"/>
      <c r="Y333" s="417"/>
      <c r="Z333" s="417"/>
      <c r="AA333" s="417"/>
      <c r="AB333" s="417"/>
      <c r="AC333" s="417"/>
      <c r="AD333" s="417"/>
      <c r="AE333" s="417"/>
      <c r="AF333" s="417"/>
      <c r="AG333" s="417"/>
      <c r="AH333" s="417"/>
      <c r="AI333" s="417"/>
      <c r="AJ333" s="417"/>
      <c r="AK333" s="417"/>
      <c r="AL333" s="417"/>
      <c r="AM333" s="417"/>
      <c r="AN333" s="410"/>
    </row>
    <row r="334" spans="1:46" s="64" customFormat="1" ht="15" customHeight="1" outlineLevel="2">
      <c r="A334" s="393">
        <v>29</v>
      </c>
      <c r="B334" s="393" t="s">
        <v>114</v>
      </c>
      <c r="C334" s="393" t="s">
        <v>96</v>
      </c>
      <c r="D334" s="393" t="s">
        <v>273</v>
      </c>
      <c r="E334" s="393" t="s">
        <v>390</v>
      </c>
      <c r="F334" s="393" t="s">
        <v>94</v>
      </c>
      <c r="G334" s="393" t="s">
        <v>85</v>
      </c>
      <c r="H334" s="394">
        <v>30427472</v>
      </c>
      <c r="I334" s="396" t="str">
        <f t="shared" ref="I334:I340" si="271">CONCATENATE(H334,"-",G334)</f>
        <v>30427472-EJECUCION</v>
      </c>
      <c r="J334" s="170" t="str">
        <f t="shared" ref="J334:J340" si="272">CLEAN(H334)</f>
        <v>30427472</v>
      </c>
      <c r="K334" s="170"/>
      <c r="L334" s="170">
        <v>31</v>
      </c>
      <c r="M334" s="170" t="s">
        <v>390</v>
      </c>
      <c r="N334" s="170"/>
      <c r="O334" s="170" t="e">
        <f>VLOOKUP(H334,#REF!,1,FALSE)</f>
        <v>#REF!</v>
      </c>
      <c r="P334" s="393" t="s">
        <v>970</v>
      </c>
      <c r="Q334" s="395">
        <v>117484738</v>
      </c>
      <c r="R334" s="56">
        <v>0</v>
      </c>
      <c r="S334" s="56">
        <v>117484738</v>
      </c>
      <c r="T334" s="172">
        <v>0</v>
      </c>
      <c r="U334" s="172">
        <v>0</v>
      </c>
      <c r="V334" s="172">
        <v>0</v>
      </c>
      <c r="W334" s="172">
        <f t="shared" ref="W334:W340" si="273">T334+U334+V334</f>
        <v>0</v>
      </c>
      <c r="X334" s="172">
        <v>0</v>
      </c>
      <c r="Y334" s="172">
        <v>0</v>
      </c>
      <c r="Z334" s="172">
        <v>117484738</v>
      </c>
      <c r="AA334" s="172">
        <f t="shared" ref="AA334:AA340" si="274">X334+Y334+Z334</f>
        <v>117484738</v>
      </c>
      <c r="AB334" s="56">
        <f t="shared" ref="AB334:AB340" si="275">T334+U334+V334+X334+Y334+Z334</f>
        <v>117484738</v>
      </c>
      <c r="AC334" s="56">
        <v>0</v>
      </c>
      <c r="AD334" s="56">
        <v>0</v>
      </c>
      <c r="AE334" s="56">
        <v>0</v>
      </c>
      <c r="AF334" s="56">
        <f t="shared" ref="AF334:AF340" si="276">AC334+AD334+AE334</f>
        <v>0</v>
      </c>
      <c r="AG334" s="56">
        <f t="shared" ref="AG334:AG340" si="277">W334+X334+Y334+Z334+AC334+AD334+AE334</f>
        <v>117484738</v>
      </c>
      <c r="AH334" s="56">
        <v>0</v>
      </c>
      <c r="AI334" s="56">
        <v>0</v>
      </c>
      <c r="AJ334" s="56">
        <v>0</v>
      </c>
      <c r="AK334" s="56">
        <f t="shared" ref="AK334:AK340" si="278">T334+U334+V334+X334+Y334+Z334+AC334+AD334+AE334+AH334+AI334+AJ334</f>
        <v>117484738</v>
      </c>
      <c r="AL334" s="56">
        <f t="shared" ref="AL334:AL340" si="279">S334-AK334</f>
        <v>0</v>
      </c>
      <c r="AM334" s="56">
        <f t="shared" ref="AM334:AM340" si="280">Q334-(R334+S334)</f>
        <v>0</v>
      </c>
      <c r="AN334" s="60" t="s">
        <v>108</v>
      </c>
      <c r="AO334" s="65">
        <f t="shared" ref="AO334:AO340" si="281">R334+AK334</f>
        <v>117484738</v>
      </c>
      <c r="AP334" s="64" t="s">
        <v>1119</v>
      </c>
      <c r="AR334" s="64" t="e">
        <f>VLOOKUP(H334,'ppto 2019'!J$5:J$955,1,FALSE)</f>
        <v>#N/A</v>
      </c>
    </row>
    <row r="335" spans="1:46" s="64" customFormat="1" ht="15" customHeight="1" outlineLevel="2">
      <c r="A335" s="393">
        <v>31</v>
      </c>
      <c r="B335" s="393" t="s">
        <v>114</v>
      </c>
      <c r="C335" s="393" t="s">
        <v>167</v>
      </c>
      <c r="D335" s="393" t="s">
        <v>273</v>
      </c>
      <c r="E335" s="393" t="s">
        <v>390</v>
      </c>
      <c r="F335" s="393" t="s">
        <v>201</v>
      </c>
      <c r="G335" s="393" t="s">
        <v>85</v>
      </c>
      <c r="H335" s="394">
        <v>40001307</v>
      </c>
      <c r="I335" s="396" t="str">
        <f t="shared" si="271"/>
        <v>40001307-EJECUCION</v>
      </c>
      <c r="J335" s="170" t="str">
        <f t="shared" si="272"/>
        <v>40001307</v>
      </c>
      <c r="K335" s="170"/>
      <c r="L335" s="170">
        <v>31</v>
      </c>
      <c r="M335" s="170" t="s">
        <v>390</v>
      </c>
      <c r="N335" s="170"/>
      <c r="O335" s="170" t="e">
        <f>VLOOKUP(H335,#REF!,1,FALSE)</f>
        <v>#REF!</v>
      </c>
      <c r="P335" s="393" t="s">
        <v>971</v>
      </c>
      <c r="Q335" s="395">
        <v>46982000</v>
      </c>
      <c r="R335" s="56">
        <v>0</v>
      </c>
      <c r="S335" s="56">
        <v>46982000</v>
      </c>
      <c r="T335" s="172">
        <v>0</v>
      </c>
      <c r="U335" s="172">
        <v>0</v>
      </c>
      <c r="V335" s="172">
        <v>0</v>
      </c>
      <c r="W335" s="172">
        <f t="shared" si="273"/>
        <v>0</v>
      </c>
      <c r="X335" s="172">
        <v>0</v>
      </c>
      <c r="Y335" s="172">
        <v>0</v>
      </c>
      <c r="Z335" s="172">
        <v>46982000</v>
      </c>
      <c r="AA335" s="172">
        <f t="shared" si="274"/>
        <v>46982000</v>
      </c>
      <c r="AB335" s="56">
        <f t="shared" si="275"/>
        <v>46982000</v>
      </c>
      <c r="AC335" s="56">
        <v>0</v>
      </c>
      <c r="AD335" s="56">
        <v>0</v>
      </c>
      <c r="AE335" s="56">
        <v>0</v>
      </c>
      <c r="AF335" s="56">
        <f t="shared" si="276"/>
        <v>0</v>
      </c>
      <c r="AG335" s="56">
        <f t="shared" si="277"/>
        <v>46982000</v>
      </c>
      <c r="AH335" s="56">
        <v>0</v>
      </c>
      <c r="AI335" s="56">
        <v>0</v>
      </c>
      <c r="AJ335" s="56">
        <v>0</v>
      </c>
      <c r="AK335" s="56">
        <f t="shared" si="278"/>
        <v>46982000</v>
      </c>
      <c r="AL335" s="56">
        <f t="shared" si="279"/>
        <v>0</v>
      </c>
      <c r="AM335" s="56">
        <f t="shared" si="280"/>
        <v>0</v>
      </c>
      <c r="AN335" s="60" t="s">
        <v>88</v>
      </c>
      <c r="AO335" s="65">
        <f t="shared" si="281"/>
        <v>46982000</v>
      </c>
      <c r="AP335" s="64" t="s">
        <v>1119</v>
      </c>
      <c r="AR335" s="64" t="e">
        <f>VLOOKUP(H335,'ppto 2019'!J$5:J$955,1,FALSE)</f>
        <v>#N/A</v>
      </c>
    </row>
    <row r="336" spans="1:46" s="64" customFormat="1" ht="15" customHeight="1" outlineLevel="2">
      <c r="A336" s="393">
        <v>29</v>
      </c>
      <c r="B336" s="393" t="s">
        <v>114</v>
      </c>
      <c r="C336" s="393" t="s">
        <v>105</v>
      </c>
      <c r="D336" s="393" t="s">
        <v>273</v>
      </c>
      <c r="E336" s="393" t="s">
        <v>390</v>
      </c>
      <c r="F336" s="393" t="s">
        <v>94</v>
      </c>
      <c r="G336" s="393" t="s">
        <v>85</v>
      </c>
      <c r="H336" s="394">
        <v>30482544</v>
      </c>
      <c r="I336" s="396" t="str">
        <f t="shared" si="271"/>
        <v>30482544-EJECUCION</v>
      </c>
      <c r="J336" s="170" t="str">
        <f t="shared" si="272"/>
        <v>30482544</v>
      </c>
      <c r="K336" s="170"/>
      <c r="L336" s="170">
        <v>31</v>
      </c>
      <c r="M336" s="170" t="s">
        <v>390</v>
      </c>
      <c r="N336" s="170"/>
      <c r="O336" s="170" t="e">
        <f>VLOOKUP(H336,#REF!,1,FALSE)</f>
        <v>#REF!</v>
      </c>
      <c r="P336" s="393" t="s">
        <v>972</v>
      </c>
      <c r="Q336" s="395">
        <v>107049000</v>
      </c>
      <c r="R336" s="56">
        <v>0</v>
      </c>
      <c r="S336" s="56">
        <v>107049000</v>
      </c>
      <c r="T336" s="172">
        <v>0</v>
      </c>
      <c r="U336" s="172">
        <v>0</v>
      </c>
      <c r="V336" s="172">
        <v>0</v>
      </c>
      <c r="W336" s="172">
        <f t="shared" si="273"/>
        <v>0</v>
      </c>
      <c r="X336" s="172">
        <v>0</v>
      </c>
      <c r="Y336" s="172">
        <v>0</v>
      </c>
      <c r="Z336" s="172">
        <v>107049000</v>
      </c>
      <c r="AA336" s="172">
        <f t="shared" si="274"/>
        <v>107049000</v>
      </c>
      <c r="AB336" s="56">
        <f t="shared" si="275"/>
        <v>107049000</v>
      </c>
      <c r="AC336" s="56">
        <v>0</v>
      </c>
      <c r="AD336" s="56">
        <v>0</v>
      </c>
      <c r="AE336" s="56">
        <v>0</v>
      </c>
      <c r="AF336" s="56">
        <f t="shared" si="276"/>
        <v>0</v>
      </c>
      <c r="AG336" s="56">
        <f t="shared" si="277"/>
        <v>107049000</v>
      </c>
      <c r="AH336" s="56">
        <v>0</v>
      </c>
      <c r="AI336" s="56">
        <v>0</v>
      </c>
      <c r="AJ336" s="56">
        <v>0</v>
      </c>
      <c r="AK336" s="56">
        <f t="shared" si="278"/>
        <v>107049000</v>
      </c>
      <c r="AL336" s="56">
        <f t="shared" si="279"/>
        <v>0</v>
      </c>
      <c r="AM336" s="56">
        <f t="shared" si="280"/>
        <v>0</v>
      </c>
      <c r="AN336" s="60" t="s">
        <v>108</v>
      </c>
      <c r="AO336" s="65">
        <f t="shared" si="281"/>
        <v>107049000</v>
      </c>
      <c r="AP336" s="64" t="s">
        <v>1119</v>
      </c>
      <c r="AR336" s="64" t="e">
        <f>VLOOKUP(H336,'ppto 2019'!J$5:J$955,1,FALSE)</f>
        <v>#N/A</v>
      </c>
    </row>
    <row r="337" spans="1:44" s="64" customFormat="1" ht="15" customHeight="1" outlineLevel="2">
      <c r="A337" s="393">
        <v>29</v>
      </c>
      <c r="B337" s="393" t="s">
        <v>114</v>
      </c>
      <c r="C337" s="393" t="s">
        <v>96</v>
      </c>
      <c r="D337" s="393" t="s">
        <v>273</v>
      </c>
      <c r="E337" s="393" t="s">
        <v>390</v>
      </c>
      <c r="F337" s="393" t="s">
        <v>94</v>
      </c>
      <c r="G337" s="393" t="s">
        <v>85</v>
      </c>
      <c r="H337" s="394">
        <v>30427424</v>
      </c>
      <c r="I337" s="396" t="str">
        <f t="shared" si="271"/>
        <v>30427424-EJECUCION</v>
      </c>
      <c r="J337" s="170" t="str">
        <f t="shared" si="272"/>
        <v>30427424</v>
      </c>
      <c r="K337" s="170"/>
      <c r="L337" s="170">
        <v>31</v>
      </c>
      <c r="M337" s="170" t="s">
        <v>390</v>
      </c>
      <c r="N337" s="170"/>
      <c r="O337" s="170" t="e">
        <f>VLOOKUP(H337,#REF!,1,FALSE)</f>
        <v>#REF!</v>
      </c>
      <c r="P337" s="393" t="s">
        <v>973</v>
      </c>
      <c r="Q337" s="395">
        <v>60627076</v>
      </c>
      <c r="R337" s="56">
        <v>0</v>
      </c>
      <c r="S337" s="56">
        <v>60627076</v>
      </c>
      <c r="T337" s="172">
        <v>0</v>
      </c>
      <c r="U337" s="172">
        <v>0</v>
      </c>
      <c r="V337" s="172">
        <v>0</v>
      </c>
      <c r="W337" s="172">
        <f t="shared" si="273"/>
        <v>0</v>
      </c>
      <c r="X337" s="172">
        <v>0</v>
      </c>
      <c r="Y337" s="172">
        <v>0</v>
      </c>
      <c r="Z337" s="172">
        <v>60627076</v>
      </c>
      <c r="AA337" s="172">
        <f t="shared" si="274"/>
        <v>60627076</v>
      </c>
      <c r="AB337" s="56">
        <f t="shared" si="275"/>
        <v>60627076</v>
      </c>
      <c r="AC337" s="56">
        <v>0</v>
      </c>
      <c r="AD337" s="56">
        <v>0</v>
      </c>
      <c r="AE337" s="56">
        <v>0</v>
      </c>
      <c r="AF337" s="56">
        <f t="shared" si="276"/>
        <v>0</v>
      </c>
      <c r="AG337" s="56">
        <f t="shared" si="277"/>
        <v>60627076</v>
      </c>
      <c r="AH337" s="56">
        <v>0</v>
      </c>
      <c r="AI337" s="56">
        <v>0</v>
      </c>
      <c r="AJ337" s="56">
        <v>0</v>
      </c>
      <c r="AK337" s="56">
        <f t="shared" si="278"/>
        <v>60627076</v>
      </c>
      <c r="AL337" s="56">
        <f t="shared" si="279"/>
        <v>0</v>
      </c>
      <c r="AM337" s="56">
        <f t="shared" si="280"/>
        <v>0</v>
      </c>
      <c r="AN337" s="60" t="s">
        <v>108</v>
      </c>
      <c r="AO337" s="65">
        <f t="shared" si="281"/>
        <v>60627076</v>
      </c>
      <c r="AP337" s="64" t="s">
        <v>1119</v>
      </c>
      <c r="AR337" s="64" t="e">
        <f>VLOOKUP(H337,'ppto 2019'!J$5:J$955,1,FALSE)</f>
        <v>#N/A</v>
      </c>
    </row>
    <row r="338" spans="1:44" s="64" customFormat="1" ht="15" customHeight="1" outlineLevel="2">
      <c r="A338" s="393">
        <v>29</v>
      </c>
      <c r="B338" s="393" t="s">
        <v>114</v>
      </c>
      <c r="C338" s="393" t="s">
        <v>90</v>
      </c>
      <c r="D338" s="393" t="s">
        <v>273</v>
      </c>
      <c r="E338" s="393" t="s">
        <v>390</v>
      </c>
      <c r="F338" s="393" t="s">
        <v>84</v>
      </c>
      <c r="G338" s="393" t="s">
        <v>85</v>
      </c>
      <c r="H338" s="394">
        <v>30220122</v>
      </c>
      <c r="I338" s="396" t="str">
        <f t="shared" si="271"/>
        <v>30220122-EJECUCION</v>
      </c>
      <c r="J338" s="170" t="str">
        <f t="shared" si="272"/>
        <v>30220122</v>
      </c>
      <c r="K338" s="170"/>
      <c r="L338" s="170">
        <v>31</v>
      </c>
      <c r="M338" s="170" t="s">
        <v>390</v>
      </c>
      <c r="N338" s="170"/>
      <c r="O338" s="170" t="e">
        <f>VLOOKUP(H338,#REF!,1,FALSE)</f>
        <v>#REF!</v>
      </c>
      <c r="P338" s="393" t="s">
        <v>974</v>
      </c>
      <c r="Q338" s="395">
        <v>376927000</v>
      </c>
      <c r="R338" s="56">
        <v>0</v>
      </c>
      <c r="S338" s="56">
        <v>376927000</v>
      </c>
      <c r="T338" s="172">
        <v>0</v>
      </c>
      <c r="U338" s="172">
        <v>0</v>
      </c>
      <c r="V338" s="172">
        <v>0</v>
      </c>
      <c r="W338" s="172">
        <f t="shared" si="273"/>
        <v>0</v>
      </c>
      <c r="X338" s="172">
        <v>0</v>
      </c>
      <c r="Y338" s="172">
        <v>0</v>
      </c>
      <c r="Z338" s="172">
        <v>376927000</v>
      </c>
      <c r="AA338" s="172">
        <f t="shared" si="274"/>
        <v>376927000</v>
      </c>
      <c r="AB338" s="56">
        <f t="shared" si="275"/>
        <v>376927000</v>
      </c>
      <c r="AC338" s="56">
        <v>0</v>
      </c>
      <c r="AD338" s="56">
        <v>0</v>
      </c>
      <c r="AE338" s="56">
        <v>0</v>
      </c>
      <c r="AF338" s="56">
        <f t="shared" si="276"/>
        <v>0</v>
      </c>
      <c r="AG338" s="56">
        <f t="shared" si="277"/>
        <v>376927000</v>
      </c>
      <c r="AH338" s="56">
        <v>0</v>
      </c>
      <c r="AI338" s="56">
        <v>0</v>
      </c>
      <c r="AJ338" s="56">
        <v>0</v>
      </c>
      <c r="AK338" s="56">
        <f t="shared" si="278"/>
        <v>376927000</v>
      </c>
      <c r="AL338" s="56">
        <f t="shared" si="279"/>
        <v>0</v>
      </c>
      <c r="AM338" s="56">
        <f t="shared" si="280"/>
        <v>0</v>
      </c>
      <c r="AN338" s="60" t="s">
        <v>108</v>
      </c>
      <c r="AO338" s="65">
        <f t="shared" si="281"/>
        <v>376927000</v>
      </c>
      <c r="AP338" s="64" t="s">
        <v>1119</v>
      </c>
      <c r="AR338" s="64" t="e">
        <f>VLOOKUP(H338,'ppto 2019'!J$5:J$955,1,FALSE)</f>
        <v>#N/A</v>
      </c>
    </row>
    <row r="339" spans="1:44" s="64" customFormat="1" ht="15" customHeight="1" outlineLevel="2">
      <c r="A339" s="393">
        <v>31</v>
      </c>
      <c r="B339" s="393" t="s">
        <v>79</v>
      </c>
      <c r="C339" s="393" t="s">
        <v>124</v>
      </c>
      <c r="D339" s="393" t="s">
        <v>273</v>
      </c>
      <c r="E339" s="393" t="s">
        <v>390</v>
      </c>
      <c r="F339" s="393" t="s">
        <v>94</v>
      </c>
      <c r="G339" s="393" t="s">
        <v>85</v>
      </c>
      <c r="H339" s="394">
        <v>30071020</v>
      </c>
      <c r="I339" s="396" t="str">
        <f t="shared" si="271"/>
        <v>30071020-EJECUCION</v>
      </c>
      <c r="J339" s="170" t="str">
        <f t="shared" si="272"/>
        <v>30071020</v>
      </c>
      <c r="K339" s="170"/>
      <c r="L339" s="170">
        <v>31</v>
      </c>
      <c r="M339" s="170" t="s">
        <v>390</v>
      </c>
      <c r="N339" s="170"/>
      <c r="O339" s="170" t="e">
        <f>VLOOKUP(H339,#REF!,1,FALSE)</f>
        <v>#REF!</v>
      </c>
      <c r="P339" s="393" t="s">
        <v>975</v>
      </c>
      <c r="Q339" s="395">
        <v>1121478997</v>
      </c>
      <c r="R339" s="56">
        <v>1121478997</v>
      </c>
      <c r="S339" s="56">
        <v>0</v>
      </c>
      <c r="T339" s="172">
        <v>0</v>
      </c>
      <c r="U339" s="172">
        <v>0</v>
      </c>
      <c r="V339" s="172">
        <v>0</v>
      </c>
      <c r="W339" s="172">
        <f t="shared" si="273"/>
        <v>0</v>
      </c>
      <c r="X339" s="172">
        <v>0</v>
      </c>
      <c r="Y339" s="172">
        <v>0</v>
      </c>
      <c r="Z339" s="172">
        <v>0</v>
      </c>
      <c r="AA339" s="172">
        <f t="shared" si="274"/>
        <v>0</v>
      </c>
      <c r="AB339" s="56">
        <f t="shared" si="275"/>
        <v>0</v>
      </c>
      <c r="AC339" s="56">
        <v>0</v>
      </c>
      <c r="AD339" s="56">
        <v>0</v>
      </c>
      <c r="AE339" s="56">
        <v>0</v>
      </c>
      <c r="AF339" s="56">
        <f t="shared" si="276"/>
        <v>0</v>
      </c>
      <c r="AG339" s="56">
        <f t="shared" si="277"/>
        <v>0</v>
      </c>
      <c r="AH339" s="56">
        <v>0</v>
      </c>
      <c r="AI339" s="56">
        <v>0</v>
      </c>
      <c r="AJ339" s="56">
        <v>0</v>
      </c>
      <c r="AK339" s="56">
        <f t="shared" si="278"/>
        <v>0</v>
      </c>
      <c r="AL339" s="56">
        <f t="shared" si="279"/>
        <v>0</v>
      </c>
      <c r="AM339" s="56">
        <f t="shared" si="280"/>
        <v>0</v>
      </c>
      <c r="AN339" s="60" t="s">
        <v>88</v>
      </c>
      <c r="AO339" s="65">
        <f t="shared" si="281"/>
        <v>1121478997</v>
      </c>
      <c r="AP339" s="64" t="s">
        <v>1119</v>
      </c>
      <c r="AR339" s="64" t="e">
        <f>VLOOKUP(H339,'ppto 2019'!J$5:J$955,1,FALSE)</f>
        <v>#N/A</v>
      </c>
    </row>
    <row r="340" spans="1:44" s="64" customFormat="1" ht="15" customHeight="1" outlineLevel="2">
      <c r="A340" s="393">
        <v>31</v>
      </c>
      <c r="B340" s="393" t="s">
        <v>114</v>
      </c>
      <c r="C340" s="393" t="s">
        <v>167</v>
      </c>
      <c r="D340" s="393" t="s">
        <v>273</v>
      </c>
      <c r="E340" s="393" t="s">
        <v>390</v>
      </c>
      <c r="F340" s="393" t="s">
        <v>201</v>
      </c>
      <c r="G340" s="393" t="s">
        <v>85</v>
      </c>
      <c r="H340" s="394">
        <v>40001034</v>
      </c>
      <c r="I340" s="396" t="str">
        <f t="shared" si="271"/>
        <v>40001034-EJECUCION</v>
      </c>
      <c r="J340" s="170" t="str">
        <f t="shared" si="272"/>
        <v>40001034</v>
      </c>
      <c r="K340" s="170"/>
      <c r="L340" s="170">
        <v>31</v>
      </c>
      <c r="M340" s="170" t="s">
        <v>390</v>
      </c>
      <c r="N340" s="170"/>
      <c r="O340" s="170" t="e">
        <f>VLOOKUP(H340,#REF!,1,FALSE)</f>
        <v>#REF!</v>
      </c>
      <c r="P340" s="393" t="s">
        <v>976</v>
      </c>
      <c r="Q340" s="395">
        <v>70628000</v>
      </c>
      <c r="R340" s="56">
        <v>0</v>
      </c>
      <c r="S340" s="56">
        <v>70628000</v>
      </c>
      <c r="T340" s="172">
        <v>0</v>
      </c>
      <c r="U340" s="172">
        <v>0</v>
      </c>
      <c r="V340" s="172">
        <v>0</v>
      </c>
      <c r="W340" s="172">
        <f t="shared" si="273"/>
        <v>0</v>
      </c>
      <c r="X340" s="172">
        <v>0</v>
      </c>
      <c r="Y340" s="172">
        <v>0</v>
      </c>
      <c r="Z340" s="172">
        <v>70628000</v>
      </c>
      <c r="AA340" s="172">
        <f t="shared" si="274"/>
        <v>70628000</v>
      </c>
      <c r="AB340" s="56">
        <f t="shared" si="275"/>
        <v>70628000</v>
      </c>
      <c r="AC340" s="56">
        <v>0</v>
      </c>
      <c r="AD340" s="56">
        <v>0</v>
      </c>
      <c r="AE340" s="56">
        <v>0</v>
      </c>
      <c r="AF340" s="56">
        <f t="shared" si="276"/>
        <v>0</v>
      </c>
      <c r="AG340" s="56">
        <f t="shared" si="277"/>
        <v>70628000</v>
      </c>
      <c r="AH340" s="56">
        <v>0</v>
      </c>
      <c r="AI340" s="56">
        <v>0</v>
      </c>
      <c r="AJ340" s="56">
        <v>0</v>
      </c>
      <c r="AK340" s="56">
        <f t="shared" si="278"/>
        <v>70628000</v>
      </c>
      <c r="AL340" s="56">
        <f t="shared" si="279"/>
        <v>0</v>
      </c>
      <c r="AM340" s="56">
        <f t="shared" si="280"/>
        <v>0</v>
      </c>
      <c r="AN340" s="60" t="s">
        <v>88</v>
      </c>
      <c r="AO340" s="65">
        <f t="shared" si="281"/>
        <v>70628000</v>
      </c>
      <c r="AP340" s="64" t="s">
        <v>1119</v>
      </c>
      <c r="AR340" s="64" t="e">
        <f>VLOOKUP(H340,'ppto 2019'!J$5:J$955,1,FALSE)</f>
        <v>#N/A</v>
      </c>
    </row>
    <row r="341" spans="1:44" ht="15" customHeight="1" outlineLevel="2">
      <c r="A341" s="222"/>
      <c r="B341" s="222"/>
      <c r="C341" s="222"/>
      <c r="D341" s="222"/>
      <c r="E341" s="222"/>
      <c r="F341" s="222"/>
      <c r="G341" s="222"/>
      <c r="H341" s="350"/>
      <c r="I341" s="350"/>
      <c r="J341" s="350"/>
      <c r="K341" s="350"/>
      <c r="L341" s="350"/>
      <c r="M341" s="350"/>
      <c r="N341" s="350"/>
      <c r="O341" s="350"/>
      <c r="P341" s="352" t="s">
        <v>881</v>
      </c>
      <c r="Q341" s="79">
        <f t="shared" ref="Q341:AM341" si="282">SUBTOTAL(9,Q334:Q340)</f>
        <v>1901176811</v>
      </c>
      <c r="R341" s="79">
        <f t="shared" si="282"/>
        <v>1121478997</v>
      </c>
      <c r="S341" s="79">
        <f t="shared" si="282"/>
        <v>779697814</v>
      </c>
      <c r="T341" s="79">
        <f t="shared" si="282"/>
        <v>0</v>
      </c>
      <c r="U341" s="79">
        <f t="shared" si="282"/>
        <v>0</v>
      </c>
      <c r="V341" s="79">
        <f t="shared" si="282"/>
        <v>0</v>
      </c>
      <c r="W341" s="79">
        <f t="shared" si="282"/>
        <v>0</v>
      </c>
      <c r="X341" s="79">
        <f t="shared" si="282"/>
        <v>0</v>
      </c>
      <c r="Y341" s="79">
        <f t="shared" si="282"/>
        <v>0</v>
      </c>
      <c r="Z341" s="79">
        <f t="shared" si="282"/>
        <v>779697814</v>
      </c>
      <c r="AA341" s="79">
        <f t="shared" si="282"/>
        <v>779697814</v>
      </c>
      <c r="AB341" s="79">
        <f t="shared" si="282"/>
        <v>779697814</v>
      </c>
      <c r="AC341" s="79">
        <f t="shared" si="282"/>
        <v>0</v>
      </c>
      <c r="AD341" s="79">
        <f t="shared" si="282"/>
        <v>0</v>
      </c>
      <c r="AE341" s="79">
        <f t="shared" si="282"/>
        <v>0</v>
      </c>
      <c r="AF341" s="79">
        <f t="shared" si="282"/>
        <v>0</v>
      </c>
      <c r="AG341" s="79">
        <f t="shared" si="282"/>
        <v>779697814</v>
      </c>
      <c r="AH341" s="79">
        <f t="shared" si="282"/>
        <v>0</v>
      </c>
      <c r="AI341" s="79">
        <f t="shared" si="282"/>
        <v>0</v>
      </c>
      <c r="AJ341" s="79">
        <f t="shared" si="282"/>
        <v>0</v>
      </c>
      <c r="AK341" s="79">
        <f t="shared" si="282"/>
        <v>779697814</v>
      </c>
      <c r="AL341" s="79">
        <f t="shared" si="282"/>
        <v>0</v>
      </c>
      <c r="AM341" s="79">
        <f t="shared" si="282"/>
        <v>0</v>
      </c>
      <c r="AN341" s="410"/>
    </row>
    <row r="342" spans="1:44" ht="15" customHeight="1" outlineLevel="2">
      <c r="A342" s="109"/>
      <c r="B342" s="109"/>
      <c r="C342" s="109"/>
      <c r="D342" s="109"/>
      <c r="E342" s="109"/>
      <c r="F342" s="109"/>
      <c r="G342" s="109"/>
      <c r="H342" s="106"/>
      <c r="I342" s="106"/>
      <c r="J342" s="106"/>
      <c r="K342" s="106"/>
      <c r="L342" s="106"/>
      <c r="M342" s="106"/>
      <c r="N342" s="106"/>
      <c r="O342" s="106"/>
      <c r="P342" s="109"/>
      <c r="Q342" s="371"/>
      <c r="R342" s="186"/>
      <c r="S342" s="186"/>
      <c r="T342" s="186"/>
      <c r="U342" s="186"/>
      <c r="V342" s="186"/>
      <c r="W342" s="186"/>
      <c r="X342" s="186"/>
      <c r="Y342" s="186"/>
      <c r="Z342" s="186"/>
      <c r="AA342" s="186"/>
      <c r="AB342" s="186"/>
      <c r="AC342" s="186"/>
      <c r="AD342" s="186"/>
      <c r="AE342" s="186"/>
      <c r="AF342" s="186"/>
      <c r="AG342" s="186"/>
      <c r="AH342" s="186"/>
      <c r="AI342" s="186"/>
      <c r="AJ342" s="186"/>
      <c r="AK342" s="186"/>
      <c r="AL342" s="186"/>
      <c r="AM342" s="186"/>
      <c r="AN342" s="108"/>
    </row>
    <row r="343" spans="1:44" ht="15" customHeight="1" outlineLevel="2">
      <c r="A343" s="109"/>
      <c r="B343" s="109"/>
      <c r="C343" s="109"/>
      <c r="D343" s="109"/>
      <c r="E343" s="109"/>
      <c r="F343" s="109"/>
      <c r="G343" s="109"/>
      <c r="H343" s="106"/>
      <c r="I343" s="106"/>
      <c r="J343" s="106"/>
      <c r="K343" s="106"/>
      <c r="L343" s="106"/>
      <c r="M343" s="106"/>
      <c r="N343" s="106"/>
      <c r="O343" s="106"/>
      <c r="P343" s="43" t="s">
        <v>882</v>
      </c>
      <c r="Q343" s="371"/>
      <c r="R343" s="186"/>
      <c r="S343" s="186"/>
      <c r="T343" s="186"/>
      <c r="U343" s="186"/>
      <c r="V343" s="186"/>
      <c r="W343" s="186"/>
      <c r="X343" s="186"/>
      <c r="Y343" s="186"/>
      <c r="Z343" s="186"/>
      <c r="AA343" s="186"/>
      <c r="AB343" s="186"/>
      <c r="AC343" s="186"/>
      <c r="AD343" s="186"/>
      <c r="AE343" s="186"/>
      <c r="AF343" s="186"/>
      <c r="AG343" s="186"/>
      <c r="AH343" s="186"/>
      <c r="AI343" s="186"/>
      <c r="AJ343" s="186"/>
      <c r="AK343" s="186"/>
      <c r="AL343" s="186"/>
      <c r="AM343" s="186"/>
      <c r="AN343" s="108"/>
    </row>
    <row r="344" spans="1:44" s="64" customFormat="1" ht="15" customHeight="1" outlineLevel="2">
      <c r="A344" s="393">
        <v>31</v>
      </c>
      <c r="B344" s="393" t="s">
        <v>872</v>
      </c>
      <c r="C344" s="393" t="s">
        <v>117</v>
      </c>
      <c r="D344" s="393" t="s">
        <v>273</v>
      </c>
      <c r="E344" s="393" t="s">
        <v>390</v>
      </c>
      <c r="F344" s="393" t="s">
        <v>292</v>
      </c>
      <c r="G344" s="393" t="s">
        <v>138</v>
      </c>
      <c r="H344" s="394">
        <v>30465403</v>
      </c>
      <c r="I344" s="323" t="str">
        <f>CONCATENATE(H344,"-",G344)</f>
        <v>30465403-DISEÑO</v>
      </c>
      <c r="J344" s="170" t="str">
        <f t="shared" ref="J344" si="283">CLEAN(H344)</f>
        <v>30465403</v>
      </c>
      <c r="K344" s="170"/>
      <c r="L344" s="170">
        <v>31</v>
      </c>
      <c r="M344" s="170" t="s">
        <v>390</v>
      </c>
      <c r="N344" s="170" t="s">
        <v>16</v>
      </c>
      <c r="O344" s="170" t="e">
        <f>VLOOKUP(H344,#REF!,1,FALSE)</f>
        <v>#REF!</v>
      </c>
      <c r="P344" s="393" t="s">
        <v>392</v>
      </c>
      <c r="Q344" s="395">
        <v>30000000</v>
      </c>
      <c r="R344" s="56">
        <v>0</v>
      </c>
      <c r="S344" s="56">
        <v>0</v>
      </c>
      <c r="T344" s="172">
        <v>0</v>
      </c>
      <c r="U344" s="172">
        <v>0</v>
      </c>
      <c r="V344" s="172">
        <v>0</v>
      </c>
      <c r="W344" s="172">
        <f>T344+U344+V344</f>
        <v>0</v>
      </c>
      <c r="X344" s="172">
        <v>0</v>
      </c>
      <c r="Y344" s="172">
        <v>0</v>
      </c>
      <c r="Z344" s="172">
        <v>0</v>
      </c>
      <c r="AA344" s="172">
        <f>X344+Y344+Z344</f>
        <v>0</v>
      </c>
      <c r="AB344" s="56">
        <f>T344+U344+V344+X344+Y344+Z344</f>
        <v>0</v>
      </c>
      <c r="AC344" s="56">
        <v>0</v>
      </c>
      <c r="AD344" s="56">
        <v>0</v>
      </c>
      <c r="AE344" s="56">
        <v>0</v>
      </c>
      <c r="AF344" s="56">
        <f>AC344+AD344+AE344</f>
        <v>0</v>
      </c>
      <c r="AG344" s="56">
        <f>W344+X344+Y344+Z344+AC344+AD344+AE344</f>
        <v>0</v>
      </c>
      <c r="AH344" s="56">
        <v>0</v>
      </c>
      <c r="AI344" s="56">
        <v>0</v>
      </c>
      <c r="AJ344" s="56">
        <v>0</v>
      </c>
      <c r="AK344" s="56">
        <f>T344+U344+V344+X344+Y344+Z344+AC344+AD344+AE344+AH344+AI344+AJ344</f>
        <v>0</v>
      </c>
      <c r="AL344" s="56">
        <f t="shared" ref="AL344" si="284">S344-AK344</f>
        <v>0</v>
      </c>
      <c r="AM344" s="56">
        <f>Q344-(R344+S344)</f>
        <v>30000000</v>
      </c>
      <c r="AN344" s="60" t="s">
        <v>88</v>
      </c>
      <c r="AO344" s="65">
        <f>R344+AK344</f>
        <v>0</v>
      </c>
      <c r="AQ344" s="64" t="s">
        <v>156</v>
      </c>
      <c r="AR344" s="64">
        <f>VLOOKUP(H344,'ppto 2019'!J$5:J$955,1,FALSE)</f>
        <v>30465403</v>
      </c>
    </row>
    <row r="345" spans="1:44" ht="15" customHeight="1" outlineLevel="2">
      <c r="A345" s="109"/>
      <c r="B345" s="109"/>
      <c r="C345" s="109"/>
      <c r="D345" s="109"/>
      <c r="E345" s="109"/>
      <c r="F345" s="109"/>
      <c r="G345" s="109"/>
      <c r="H345" s="106"/>
      <c r="I345" s="106"/>
      <c r="J345" s="106"/>
      <c r="K345" s="106"/>
      <c r="L345" s="106"/>
      <c r="M345" s="106"/>
      <c r="N345" s="106"/>
      <c r="O345" s="106"/>
      <c r="P345" s="352" t="s">
        <v>883</v>
      </c>
      <c r="Q345" s="79">
        <f t="shared" ref="Q345:AM345" si="285">SUBTOTAL(9,Q344:Q344)</f>
        <v>30000000</v>
      </c>
      <c r="R345" s="79">
        <f t="shared" si="285"/>
        <v>0</v>
      </c>
      <c r="S345" s="79">
        <f t="shared" si="285"/>
        <v>0</v>
      </c>
      <c r="T345" s="79">
        <f t="shared" si="285"/>
        <v>0</v>
      </c>
      <c r="U345" s="79">
        <f t="shared" si="285"/>
        <v>0</v>
      </c>
      <c r="V345" s="79">
        <f t="shared" si="285"/>
        <v>0</v>
      </c>
      <c r="W345" s="79">
        <f t="shared" si="285"/>
        <v>0</v>
      </c>
      <c r="X345" s="79">
        <f t="shared" si="285"/>
        <v>0</v>
      </c>
      <c r="Y345" s="79">
        <f t="shared" si="285"/>
        <v>0</v>
      </c>
      <c r="Z345" s="79">
        <f t="shared" si="285"/>
        <v>0</v>
      </c>
      <c r="AA345" s="79">
        <f t="shared" si="285"/>
        <v>0</v>
      </c>
      <c r="AB345" s="79">
        <f t="shared" si="285"/>
        <v>0</v>
      </c>
      <c r="AC345" s="79">
        <f t="shared" si="285"/>
        <v>0</v>
      </c>
      <c r="AD345" s="79">
        <f t="shared" si="285"/>
        <v>0</v>
      </c>
      <c r="AE345" s="79">
        <f t="shared" si="285"/>
        <v>0</v>
      </c>
      <c r="AF345" s="79">
        <f t="shared" si="285"/>
        <v>0</v>
      </c>
      <c r="AG345" s="79">
        <f t="shared" si="285"/>
        <v>0</v>
      </c>
      <c r="AH345" s="79">
        <f t="shared" si="285"/>
        <v>0</v>
      </c>
      <c r="AI345" s="79">
        <f t="shared" si="285"/>
        <v>0</v>
      </c>
      <c r="AJ345" s="79">
        <f t="shared" si="285"/>
        <v>0</v>
      </c>
      <c r="AK345" s="79">
        <f t="shared" si="285"/>
        <v>0</v>
      </c>
      <c r="AL345" s="79">
        <f t="shared" si="285"/>
        <v>0</v>
      </c>
      <c r="AM345" s="79">
        <f t="shared" si="285"/>
        <v>30000000</v>
      </c>
      <c r="AN345" s="108"/>
    </row>
    <row r="346" spans="1:44" ht="15" customHeight="1" outlineLevel="2">
      <c r="A346" s="109"/>
      <c r="B346" s="109"/>
      <c r="C346" s="109"/>
      <c r="D346" s="109"/>
      <c r="E346" s="109"/>
      <c r="F346" s="109"/>
      <c r="G346" s="109"/>
      <c r="H346" s="106"/>
      <c r="I346" s="106"/>
      <c r="J346" s="106"/>
      <c r="K346" s="106"/>
      <c r="L346" s="106"/>
      <c r="M346" s="106"/>
      <c r="N346" s="106"/>
      <c r="O346" s="106"/>
      <c r="P346" s="109"/>
      <c r="Q346" s="371"/>
      <c r="R346" s="186"/>
      <c r="S346" s="186"/>
      <c r="T346" s="186"/>
      <c r="U346" s="186"/>
      <c r="V346" s="186"/>
      <c r="W346" s="186"/>
      <c r="X346" s="186"/>
      <c r="Y346" s="186"/>
      <c r="Z346" s="186"/>
      <c r="AA346" s="186"/>
      <c r="AB346" s="186"/>
      <c r="AC346" s="186"/>
      <c r="AD346" s="186"/>
      <c r="AE346" s="186"/>
      <c r="AF346" s="186"/>
      <c r="AG346" s="186"/>
      <c r="AH346" s="186"/>
      <c r="AI346" s="186"/>
      <c r="AJ346" s="186"/>
      <c r="AK346" s="186"/>
      <c r="AL346" s="186"/>
      <c r="AM346" s="186"/>
      <c r="AN346" s="108"/>
    </row>
    <row r="347" spans="1:44" ht="18.75" customHeight="1" outlineLevel="1">
      <c r="A347" s="109"/>
      <c r="B347" s="109"/>
      <c r="C347" s="109"/>
      <c r="D347" s="109"/>
      <c r="E347" s="84"/>
      <c r="F347" s="109"/>
      <c r="G347" s="109"/>
      <c r="H347" s="106"/>
      <c r="I347" s="106"/>
      <c r="J347" s="106"/>
      <c r="K347" s="106"/>
      <c r="L347" s="106"/>
      <c r="M347" s="106"/>
      <c r="N347" s="106"/>
      <c r="O347" s="106"/>
      <c r="P347" s="399" t="s">
        <v>977</v>
      </c>
      <c r="Q347" s="400">
        <f t="shared" ref="Q347:AM347" si="286">+Q345+Q331+Q341</f>
        <v>4868822521</v>
      </c>
      <c r="R347" s="400">
        <f t="shared" si="286"/>
        <v>2628260199</v>
      </c>
      <c r="S347" s="400">
        <f t="shared" si="286"/>
        <v>1858401180</v>
      </c>
      <c r="T347" s="400">
        <f t="shared" si="286"/>
        <v>25410198</v>
      </c>
      <c r="U347" s="400">
        <f t="shared" si="286"/>
        <v>25833013</v>
      </c>
      <c r="V347" s="400">
        <f t="shared" si="286"/>
        <v>30742366</v>
      </c>
      <c r="W347" s="400">
        <f t="shared" si="286"/>
        <v>81985577</v>
      </c>
      <c r="X347" s="400">
        <f t="shared" si="286"/>
        <v>51531531</v>
      </c>
      <c r="Y347" s="400">
        <f t="shared" si="286"/>
        <v>168610207</v>
      </c>
      <c r="Z347" s="400">
        <f t="shared" si="286"/>
        <v>937287830</v>
      </c>
      <c r="AA347" s="400">
        <f t="shared" si="286"/>
        <v>1157429568</v>
      </c>
      <c r="AB347" s="400">
        <f t="shared" si="286"/>
        <v>1239415145</v>
      </c>
      <c r="AC347" s="400">
        <f t="shared" si="286"/>
        <v>64260000</v>
      </c>
      <c r="AD347" s="400">
        <f t="shared" si="286"/>
        <v>178898670</v>
      </c>
      <c r="AE347" s="400">
        <f t="shared" si="286"/>
        <v>0</v>
      </c>
      <c r="AF347" s="400">
        <f t="shared" si="286"/>
        <v>243158670</v>
      </c>
      <c r="AG347" s="400">
        <f t="shared" si="286"/>
        <v>1482573815</v>
      </c>
      <c r="AH347" s="400">
        <f t="shared" si="286"/>
        <v>255082928</v>
      </c>
      <c r="AI347" s="400">
        <f t="shared" si="286"/>
        <v>13411129</v>
      </c>
      <c r="AJ347" s="400">
        <f t="shared" si="286"/>
        <v>107333308</v>
      </c>
      <c r="AK347" s="400">
        <f t="shared" si="286"/>
        <v>1858401180</v>
      </c>
      <c r="AL347" s="400">
        <f t="shared" si="286"/>
        <v>0</v>
      </c>
      <c r="AM347" s="400">
        <f t="shared" si="286"/>
        <v>382161142</v>
      </c>
      <c r="AN347" s="108"/>
    </row>
    <row r="348" spans="1:44" ht="15" customHeight="1" outlineLevel="1">
      <c r="A348" s="109"/>
      <c r="B348" s="109"/>
      <c r="C348" s="109"/>
      <c r="D348" s="109"/>
      <c r="E348" s="84"/>
      <c r="F348" s="109"/>
      <c r="G348" s="109"/>
      <c r="H348" s="106"/>
      <c r="I348" s="106"/>
      <c r="J348" s="106"/>
      <c r="K348" s="106"/>
      <c r="L348" s="106"/>
      <c r="M348" s="106"/>
      <c r="N348" s="106"/>
      <c r="O348" s="106"/>
      <c r="P348" s="84"/>
      <c r="Q348" s="85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108"/>
    </row>
    <row r="349" spans="1:44" ht="26.25" customHeight="1" outlineLevel="1">
      <c r="A349" s="109"/>
      <c r="B349" s="109"/>
      <c r="C349" s="109"/>
      <c r="D349" s="109"/>
      <c r="E349" s="84"/>
      <c r="F349" s="109"/>
      <c r="G349" s="109"/>
      <c r="H349" s="106"/>
      <c r="I349" s="106"/>
      <c r="J349" s="106"/>
      <c r="K349" s="106"/>
      <c r="L349" s="106"/>
      <c r="M349" s="106"/>
      <c r="N349" s="106"/>
      <c r="O349" s="106"/>
      <c r="P349" s="401" t="s">
        <v>404</v>
      </c>
      <c r="Q349" s="85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108"/>
    </row>
    <row r="350" spans="1:44" ht="15" customHeight="1" outlineLevel="1">
      <c r="A350" s="109"/>
      <c r="B350" s="109"/>
      <c r="C350" s="109"/>
      <c r="D350" s="109"/>
      <c r="E350" s="84"/>
      <c r="F350" s="109"/>
      <c r="G350" s="109"/>
      <c r="H350" s="106"/>
      <c r="I350" s="350"/>
      <c r="J350" s="350"/>
      <c r="K350" s="350"/>
      <c r="L350" s="350"/>
      <c r="M350" s="350"/>
      <c r="N350" s="350"/>
      <c r="O350" s="350"/>
      <c r="P350" s="84"/>
      <c r="Q350" s="85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108"/>
    </row>
    <row r="351" spans="1:44" ht="15" customHeight="1" outlineLevel="1">
      <c r="A351" s="109"/>
      <c r="B351" s="109"/>
      <c r="C351" s="109"/>
      <c r="D351" s="109"/>
      <c r="E351" s="84"/>
      <c r="F351" s="109"/>
      <c r="G351" s="109"/>
      <c r="H351" s="106"/>
      <c r="I351" s="350"/>
      <c r="J351" s="350"/>
      <c r="K351" s="350"/>
      <c r="L351" s="350"/>
      <c r="M351" s="350"/>
      <c r="N351" s="350"/>
      <c r="O351" s="350"/>
      <c r="P351" s="43" t="s">
        <v>871</v>
      </c>
      <c r="Q351" s="417"/>
      <c r="R351" s="426"/>
      <c r="S351" s="426"/>
      <c r="T351" s="426"/>
      <c r="U351" s="426"/>
      <c r="V351" s="426"/>
      <c r="W351" s="426"/>
      <c r="X351" s="426"/>
      <c r="Y351" s="426"/>
      <c r="Z351" s="426"/>
      <c r="AA351" s="426"/>
      <c r="AB351" s="426"/>
      <c r="AC351" s="426"/>
      <c r="AD351" s="426"/>
      <c r="AE351" s="426"/>
      <c r="AF351" s="426"/>
      <c r="AG351" s="426"/>
      <c r="AH351" s="426"/>
      <c r="AI351" s="426"/>
      <c r="AJ351" s="426"/>
      <c r="AK351" s="426"/>
      <c r="AL351" s="426"/>
      <c r="AM351" s="426"/>
      <c r="AN351" s="410"/>
    </row>
    <row r="352" spans="1:44" s="64" customFormat="1" ht="15" customHeight="1" outlineLevel="1">
      <c r="A352" s="393">
        <v>31</v>
      </c>
      <c r="B352" s="393" t="s">
        <v>79</v>
      </c>
      <c r="C352" s="393" t="s">
        <v>90</v>
      </c>
      <c r="D352" s="393" t="s">
        <v>273</v>
      </c>
      <c r="E352" s="393" t="s">
        <v>406</v>
      </c>
      <c r="F352" s="393" t="s">
        <v>84</v>
      </c>
      <c r="G352" s="393" t="s">
        <v>138</v>
      </c>
      <c r="H352" s="394">
        <v>30117895</v>
      </c>
      <c r="I352" s="397" t="str">
        <f>CONCATENATE(H352,"-",G352)</f>
        <v>30117895-DISEÑO</v>
      </c>
      <c r="J352" s="170" t="str">
        <f t="shared" ref="J352" si="287">CLEAN(H352)</f>
        <v>30117895</v>
      </c>
      <c r="K352" s="170"/>
      <c r="L352" s="170">
        <v>31</v>
      </c>
      <c r="M352" s="170" t="s">
        <v>406</v>
      </c>
      <c r="N352" s="170"/>
      <c r="O352" s="170" t="e">
        <f>VLOOKUP(H352,#REF!,1,FALSE)</f>
        <v>#REF!</v>
      </c>
      <c r="P352" s="393" t="s">
        <v>407</v>
      </c>
      <c r="Q352" s="395">
        <v>20253000</v>
      </c>
      <c r="R352" s="56">
        <v>6470000</v>
      </c>
      <c r="S352" s="56">
        <v>0</v>
      </c>
      <c r="T352" s="172">
        <v>0</v>
      </c>
      <c r="U352" s="172">
        <v>0</v>
      </c>
      <c r="V352" s="172">
        <v>0</v>
      </c>
      <c r="W352" s="172">
        <f>T352+U352+V352</f>
        <v>0</v>
      </c>
      <c r="X352" s="172">
        <v>0</v>
      </c>
      <c r="Y352" s="172">
        <v>0</v>
      </c>
      <c r="Z352" s="172">
        <v>0</v>
      </c>
      <c r="AA352" s="172">
        <f>X352+Y352+Z352</f>
        <v>0</v>
      </c>
      <c r="AB352" s="56">
        <f>T352+U352+V352+X352+Y352+Z352</f>
        <v>0</v>
      </c>
      <c r="AC352" s="56">
        <v>0</v>
      </c>
      <c r="AD352" s="56">
        <v>0</v>
      </c>
      <c r="AE352" s="56">
        <v>0</v>
      </c>
      <c r="AF352" s="56">
        <f>AC352+AD352+AE352</f>
        <v>0</v>
      </c>
      <c r="AG352" s="56">
        <f>W352+X352+Y352+Z352+AC352+AD352+AE352</f>
        <v>0</v>
      </c>
      <c r="AH352" s="56">
        <v>0</v>
      </c>
      <c r="AI352" s="56">
        <v>0</v>
      </c>
      <c r="AJ352" s="56">
        <v>0</v>
      </c>
      <c r="AK352" s="56">
        <f>T352+U352+V352+X352+Y352+Z352+AC352+AD352+AE352+AH352+AI352+AJ352</f>
        <v>0</v>
      </c>
      <c r="AL352" s="56">
        <f t="shared" ref="AL352" si="288">S352-AK352</f>
        <v>0</v>
      </c>
      <c r="AM352" s="56">
        <f>Q352-(R352+S352)</f>
        <v>13783000</v>
      </c>
      <c r="AN352" s="60" t="s">
        <v>88</v>
      </c>
      <c r="AO352" s="65">
        <f>R352+AK352</f>
        <v>6470000</v>
      </c>
      <c r="AR352" s="64">
        <f>VLOOKUP(H352,'ppto 2019'!J$5:J$955,1,FALSE)</f>
        <v>30117895</v>
      </c>
    </row>
    <row r="353" spans="1:46" ht="15" customHeight="1" outlineLevel="1">
      <c r="A353" s="62"/>
      <c r="B353" s="62"/>
      <c r="C353" s="62"/>
      <c r="D353" s="62"/>
      <c r="E353" s="402"/>
      <c r="F353" s="62"/>
      <c r="G353" s="62"/>
      <c r="H353" s="377"/>
      <c r="P353" s="352" t="s">
        <v>874</v>
      </c>
      <c r="Q353" s="79">
        <f t="shared" ref="Q353:AM353" si="289">SUBTOTAL(9,Q352)</f>
        <v>20253000</v>
      </c>
      <c r="R353" s="79">
        <f t="shared" si="289"/>
        <v>6470000</v>
      </c>
      <c r="S353" s="79">
        <f t="shared" si="289"/>
        <v>0</v>
      </c>
      <c r="T353" s="79">
        <f t="shared" si="289"/>
        <v>0</v>
      </c>
      <c r="U353" s="79">
        <f t="shared" si="289"/>
        <v>0</v>
      </c>
      <c r="V353" s="79">
        <f t="shared" si="289"/>
        <v>0</v>
      </c>
      <c r="W353" s="79">
        <f t="shared" si="289"/>
        <v>0</v>
      </c>
      <c r="X353" s="79">
        <f t="shared" si="289"/>
        <v>0</v>
      </c>
      <c r="Y353" s="79">
        <f t="shared" si="289"/>
        <v>0</v>
      </c>
      <c r="Z353" s="79">
        <f t="shared" si="289"/>
        <v>0</v>
      </c>
      <c r="AA353" s="79">
        <f t="shared" si="289"/>
        <v>0</v>
      </c>
      <c r="AB353" s="79">
        <f t="shared" si="289"/>
        <v>0</v>
      </c>
      <c r="AC353" s="79">
        <f t="shared" si="289"/>
        <v>0</v>
      </c>
      <c r="AD353" s="79">
        <f t="shared" si="289"/>
        <v>0</v>
      </c>
      <c r="AE353" s="79">
        <f t="shared" si="289"/>
        <v>0</v>
      </c>
      <c r="AF353" s="79">
        <f t="shared" si="289"/>
        <v>0</v>
      </c>
      <c r="AG353" s="79">
        <f t="shared" si="289"/>
        <v>0</v>
      </c>
      <c r="AH353" s="79">
        <f t="shared" si="289"/>
        <v>0</v>
      </c>
      <c r="AI353" s="79">
        <f t="shared" si="289"/>
        <v>0</v>
      </c>
      <c r="AJ353" s="79">
        <f t="shared" si="289"/>
        <v>0</v>
      </c>
      <c r="AK353" s="79">
        <f t="shared" si="289"/>
        <v>0</v>
      </c>
      <c r="AL353" s="79">
        <f t="shared" si="289"/>
        <v>0</v>
      </c>
      <c r="AM353" s="79">
        <f t="shared" si="289"/>
        <v>13783000</v>
      </c>
    </row>
    <row r="354" spans="1:46" ht="15" customHeight="1" outlineLevel="1">
      <c r="A354" s="109"/>
      <c r="B354" s="109"/>
      <c r="C354" s="109"/>
      <c r="D354" s="109"/>
      <c r="E354" s="84"/>
      <c r="F354" s="109"/>
      <c r="G354" s="109"/>
      <c r="H354" s="106"/>
      <c r="I354" s="350"/>
      <c r="J354" s="350"/>
      <c r="K354" s="350"/>
      <c r="L354" s="350"/>
      <c r="M354" s="350"/>
      <c r="N354" s="350"/>
      <c r="O354" s="350"/>
      <c r="P354" s="84"/>
      <c r="Q354" s="85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108"/>
    </row>
    <row r="355" spans="1:46" ht="15" customHeight="1" outlineLevel="1">
      <c r="A355" s="109"/>
      <c r="B355" s="109"/>
      <c r="C355" s="109"/>
      <c r="D355" s="109"/>
      <c r="E355" s="84"/>
      <c r="F355" s="109"/>
      <c r="G355" s="109"/>
      <c r="H355" s="106"/>
      <c r="I355" s="350"/>
      <c r="J355" s="350"/>
      <c r="K355" s="350"/>
      <c r="L355" s="350"/>
      <c r="M355" s="350"/>
      <c r="N355" s="350"/>
      <c r="O355" s="350"/>
      <c r="P355" s="43" t="s">
        <v>882</v>
      </c>
      <c r="Q355" s="85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108"/>
    </row>
    <row r="356" spans="1:46" s="64" customFormat="1" ht="15" customHeight="1" outlineLevel="2">
      <c r="A356" s="393">
        <v>31</v>
      </c>
      <c r="B356" s="393" t="s">
        <v>114</v>
      </c>
      <c r="C356" s="393" t="s">
        <v>90</v>
      </c>
      <c r="D356" s="393" t="s">
        <v>273</v>
      </c>
      <c r="E356" s="393" t="s">
        <v>406</v>
      </c>
      <c r="F356" s="393" t="s">
        <v>84</v>
      </c>
      <c r="G356" s="393" t="s">
        <v>85</v>
      </c>
      <c r="H356" s="394">
        <v>30117891</v>
      </c>
      <c r="I356" s="170" t="str">
        <f>CONCATENATE(H356,"-",G356)</f>
        <v>30117891-EJECUCION</v>
      </c>
      <c r="J356" s="170" t="str">
        <f t="shared" ref="J356:J357" si="290">CLEAN(H356)</f>
        <v>30117891</v>
      </c>
      <c r="K356" s="170"/>
      <c r="L356" s="170">
        <v>31</v>
      </c>
      <c r="M356" s="170" t="s">
        <v>406</v>
      </c>
      <c r="N356" s="170"/>
      <c r="O356" s="170" t="e">
        <f>VLOOKUP(H356,#REF!,1,FALSE)</f>
        <v>#REF!</v>
      </c>
      <c r="P356" s="393" t="s">
        <v>408</v>
      </c>
      <c r="Q356" s="395">
        <v>183854000</v>
      </c>
      <c r="R356" s="56">
        <v>0</v>
      </c>
      <c r="S356" s="56">
        <v>1539000</v>
      </c>
      <c r="T356" s="172">
        <v>0</v>
      </c>
      <c r="U356" s="172">
        <v>0</v>
      </c>
      <c r="V356" s="172">
        <v>0</v>
      </c>
      <c r="W356" s="172">
        <f>T356+U356+V356</f>
        <v>0</v>
      </c>
      <c r="X356" s="172">
        <v>0</v>
      </c>
      <c r="Y356" s="172">
        <v>0</v>
      </c>
      <c r="Z356" s="172">
        <v>0</v>
      </c>
      <c r="AA356" s="172">
        <f>X356+Y356+Z356</f>
        <v>0</v>
      </c>
      <c r="AB356" s="56">
        <f>T356+U356+V356+X356+Y356+Z356</f>
        <v>0</v>
      </c>
      <c r="AC356" s="56">
        <v>0</v>
      </c>
      <c r="AD356" s="56">
        <v>1539000</v>
      </c>
      <c r="AE356" s="56">
        <v>0</v>
      </c>
      <c r="AF356" s="56">
        <f>AC356+AD356+AE356</f>
        <v>1539000</v>
      </c>
      <c r="AG356" s="56">
        <f>W356+X356+Y356+Z356+AC356+AD356+AE356</f>
        <v>1539000</v>
      </c>
      <c r="AH356" s="56">
        <v>0</v>
      </c>
      <c r="AI356" s="56">
        <v>0</v>
      </c>
      <c r="AJ356" s="56">
        <v>0</v>
      </c>
      <c r="AK356" s="56">
        <f t="shared" ref="AK356:AK357" si="291">T356+U356+V356+X356+Y356+Z356+AC356+AD356+AE356+AH356+AI356+AJ356</f>
        <v>1539000</v>
      </c>
      <c r="AL356" s="56">
        <f t="shared" ref="AL356:AL357" si="292">S356-AK356</f>
        <v>0</v>
      </c>
      <c r="AM356" s="56">
        <f>Q356-(R356+S356)</f>
        <v>182315000</v>
      </c>
      <c r="AN356" s="60" t="s">
        <v>88</v>
      </c>
      <c r="AO356" s="65">
        <f t="shared" ref="AO356:AO357" si="293">R356+AK356</f>
        <v>1539000</v>
      </c>
      <c r="AQ356" s="64" t="s">
        <v>156</v>
      </c>
      <c r="AR356" s="64">
        <f>VLOOKUP(H356,'ppto 2019'!J$5:J$955,1,FALSE)</f>
        <v>30117891</v>
      </c>
    </row>
    <row r="357" spans="1:46" s="64" customFormat="1" ht="15" customHeight="1" outlineLevel="2">
      <c r="A357" s="393">
        <v>31</v>
      </c>
      <c r="B357" s="393" t="s">
        <v>872</v>
      </c>
      <c r="C357" s="393" t="s">
        <v>102</v>
      </c>
      <c r="D357" s="393" t="s">
        <v>273</v>
      </c>
      <c r="E357" s="393" t="s">
        <v>406</v>
      </c>
      <c r="F357" s="393" t="s">
        <v>299</v>
      </c>
      <c r="G357" s="393" t="s">
        <v>85</v>
      </c>
      <c r="H357" s="394">
        <v>30077481</v>
      </c>
      <c r="I357" s="323" t="str">
        <f>CONCATENATE(H357,"-",G357)</f>
        <v>30077481-EJECUCION</v>
      </c>
      <c r="J357" s="170" t="str">
        <f t="shared" si="290"/>
        <v>30077481</v>
      </c>
      <c r="K357" s="170"/>
      <c r="L357" s="170">
        <v>31</v>
      </c>
      <c r="M357" s="170" t="s">
        <v>406</v>
      </c>
      <c r="N357" s="170"/>
      <c r="O357" s="170" t="e">
        <f>VLOOKUP(H357,#REF!,1,FALSE)</f>
        <v>#REF!</v>
      </c>
      <c r="P357" s="393" t="s">
        <v>442</v>
      </c>
      <c r="Q357" s="395">
        <v>1829888000</v>
      </c>
      <c r="R357" s="56">
        <v>0</v>
      </c>
      <c r="S357" s="56">
        <v>0</v>
      </c>
      <c r="T357" s="172">
        <v>0</v>
      </c>
      <c r="U357" s="172">
        <v>0</v>
      </c>
      <c r="V357" s="172">
        <v>0</v>
      </c>
      <c r="W357" s="172">
        <f>T357+U357+V357</f>
        <v>0</v>
      </c>
      <c r="X357" s="172">
        <v>0</v>
      </c>
      <c r="Y357" s="172">
        <v>0</v>
      </c>
      <c r="Z357" s="172">
        <v>0</v>
      </c>
      <c r="AA357" s="172">
        <f>X357+Y357+Z357</f>
        <v>0</v>
      </c>
      <c r="AB357" s="56">
        <f>T357+U357+V357+X357+Y357+Z357</f>
        <v>0</v>
      </c>
      <c r="AC357" s="56">
        <v>0</v>
      </c>
      <c r="AD357" s="56">
        <v>0</v>
      </c>
      <c r="AE357" s="56">
        <v>0</v>
      </c>
      <c r="AF357" s="56">
        <f>AC357+AD357+AE357</f>
        <v>0</v>
      </c>
      <c r="AG357" s="56">
        <f>W357+X357+Y357+Z357+AC357+AD357+AE357</f>
        <v>0</v>
      </c>
      <c r="AH357" s="56">
        <v>0</v>
      </c>
      <c r="AI357" s="56">
        <v>0</v>
      </c>
      <c r="AJ357" s="56">
        <v>0</v>
      </c>
      <c r="AK357" s="56">
        <f t="shared" si="291"/>
        <v>0</v>
      </c>
      <c r="AL357" s="56">
        <f t="shared" si="292"/>
        <v>0</v>
      </c>
      <c r="AM357" s="56">
        <f>Q357-(R357+S357)</f>
        <v>1829888000</v>
      </c>
      <c r="AN357" s="60" t="s">
        <v>88</v>
      </c>
      <c r="AO357" s="65">
        <f t="shared" si="293"/>
        <v>0</v>
      </c>
      <c r="AQ357" s="64" t="s">
        <v>156</v>
      </c>
      <c r="AR357" s="64">
        <f>VLOOKUP(H357,'ppto 2019'!J$5:J$955,1,FALSE)</f>
        <v>30077481</v>
      </c>
    </row>
    <row r="358" spans="1:46" ht="15" customHeight="1" outlineLevel="1">
      <c r="A358" s="109"/>
      <c r="B358" s="109"/>
      <c r="C358" s="109"/>
      <c r="D358" s="109"/>
      <c r="E358" s="84"/>
      <c r="F358" s="109"/>
      <c r="G358" s="109"/>
      <c r="H358" s="106"/>
      <c r="I358" s="350"/>
      <c r="J358" s="350"/>
      <c r="K358" s="350"/>
      <c r="L358" s="350"/>
      <c r="M358" s="350"/>
      <c r="N358" s="350"/>
      <c r="O358" s="350"/>
      <c r="P358" s="352" t="s">
        <v>883</v>
      </c>
      <c r="Q358" s="79">
        <f t="shared" ref="Q358:AM358" si="294">SUBTOTAL(9,Q356:Q357)</f>
        <v>2013742000</v>
      </c>
      <c r="R358" s="79">
        <f t="shared" si="294"/>
        <v>0</v>
      </c>
      <c r="S358" s="79">
        <f t="shared" si="294"/>
        <v>1539000</v>
      </c>
      <c r="T358" s="79">
        <f t="shared" si="294"/>
        <v>0</v>
      </c>
      <c r="U358" s="79">
        <f t="shared" si="294"/>
        <v>0</v>
      </c>
      <c r="V358" s="79">
        <f t="shared" si="294"/>
        <v>0</v>
      </c>
      <c r="W358" s="79">
        <f t="shared" si="294"/>
        <v>0</v>
      </c>
      <c r="X358" s="79">
        <f t="shared" si="294"/>
        <v>0</v>
      </c>
      <c r="Y358" s="79">
        <f t="shared" si="294"/>
        <v>0</v>
      </c>
      <c r="Z358" s="79">
        <f t="shared" si="294"/>
        <v>0</v>
      </c>
      <c r="AA358" s="79">
        <f t="shared" si="294"/>
        <v>0</v>
      </c>
      <c r="AB358" s="79">
        <f t="shared" si="294"/>
        <v>0</v>
      </c>
      <c r="AC358" s="79">
        <f t="shared" si="294"/>
        <v>0</v>
      </c>
      <c r="AD358" s="79">
        <f t="shared" si="294"/>
        <v>1539000</v>
      </c>
      <c r="AE358" s="79">
        <f t="shared" si="294"/>
        <v>0</v>
      </c>
      <c r="AF358" s="79">
        <f t="shared" si="294"/>
        <v>1539000</v>
      </c>
      <c r="AG358" s="79">
        <f t="shared" si="294"/>
        <v>1539000</v>
      </c>
      <c r="AH358" s="79">
        <f t="shared" si="294"/>
        <v>0</v>
      </c>
      <c r="AI358" s="79">
        <f t="shared" si="294"/>
        <v>0</v>
      </c>
      <c r="AJ358" s="79">
        <f t="shared" si="294"/>
        <v>0</v>
      </c>
      <c r="AK358" s="79">
        <f t="shared" si="294"/>
        <v>1539000</v>
      </c>
      <c r="AL358" s="79">
        <f t="shared" si="294"/>
        <v>0</v>
      </c>
      <c r="AM358" s="79">
        <f t="shared" si="294"/>
        <v>2012203000</v>
      </c>
      <c r="AN358" s="108"/>
    </row>
    <row r="359" spans="1:46" ht="15" customHeight="1" outlineLevel="1">
      <c r="A359" s="109"/>
      <c r="B359" s="109"/>
      <c r="C359" s="109"/>
      <c r="D359" s="109"/>
      <c r="E359" s="84"/>
      <c r="F359" s="109"/>
      <c r="G359" s="109"/>
      <c r="H359" s="106"/>
      <c r="I359" s="350"/>
      <c r="J359" s="350"/>
      <c r="K359" s="350"/>
      <c r="L359" s="350"/>
      <c r="M359" s="350"/>
      <c r="N359" s="350"/>
      <c r="O359" s="350"/>
      <c r="P359" s="84"/>
      <c r="Q359" s="85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108"/>
    </row>
    <row r="360" spans="1:46" ht="15" customHeight="1" outlineLevel="1">
      <c r="A360" s="109"/>
      <c r="B360" s="109"/>
      <c r="C360" s="109"/>
      <c r="D360" s="109"/>
      <c r="E360" s="84"/>
      <c r="F360" s="109"/>
      <c r="G360" s="109"/>
      <c r="H360" s="106"/>
      <c r="I360" s="106"/>
      <c r="J360" s="106"/>
      <c r="K360" s="106"/>
      <c r="L360" s="106"/>
      <c r="M360" s="106"/>
      <c r="N360" s="106"/>
      <c r="O360" s="106"/>
      <c r="P360" s="43" t="s">
        <v>884</v>
      </c>
      <c r="Q360" s="85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108"/>
    </row>
    <row r="361" spans="1:46" s="64" customFormat="1" ht="15" customHeight="1" outlineLevel="2">
      <c r="A361" s="393">
        <v>31</v>
      </c>
      <c r="B361" s="393" t="s">
        <v>114</v>
      </c>
      <c r="C361" s="393" t="s">
        <v>167</v>
      </c>
      <c r="D361" s="393" t="s">
        <v>273</v>
      </c>
      <c r="E361" s="393" t="s">
        <v>406</v>
      </c>
      <c r="F361" s="393" t="s">
        <v>201</v>
      </c>
      <c r="G361" s="393" t="s">
        <v>85</v>
      </c>
      <c r="H361" s="504">
        <v>30476690</v>
      </c>
      <c r="I361" s="323" t="str">
        <f>CONCATENATE(H361,"-",G361)</f>
        <v>30476690-EJECUCION</v>
      </c>
      <c r="J361" s="170" t="str">
        <f t="shared" ref="J361" si="295">CLEAN(H361)</f>
        <v>30476690</v>
      </c>
      <c r="K361" s="170"/>
      <c r="L361" s="170">
        <v>31</v>
      </c>
      <c r="M361" s="170" t="s">
        <v>406</v>
      </c>
      <c r="N361" s="170"/>
      <c r="O361" s="170" t="e">
        <f>VLOOKUP(H361,#REF!,1,FALSE)</f>
        <v>#REF!</v>
      </c>
      <c r="P361" s="393" t="s">
        <v>978</v>
      </c>
      <c r="Q361" s="395">
        <v>346786000</v>
      </c>
      <c r="R361" s="56">
        <v>0</v>
      </c>
      <c r="S361" s="56">
        <v>0</v>
      </c>
      <c r="T361" s="172">
        <v>0</v>
      </c>
      <c r="U361" s="172">
        <v>0</v>
      </c>
      <c r="V361" s="172">
        <v>0</v>
      </c>
      <c r="W361" s="172">
        <f>T361+U361+V361</f>
        <v>0</v>
      </c>
      <c r="X361" s="172">
        <v>0</v>
      </c>
      <c r="Y361" s="172">
        <v>0</v>
      </c>
      <c r="Z361" s="172">
        <v>0</v>
      </c>
      <c r="AA361" s="172">
        <f>X361+Y361+Z361</f>
        <v>0</v>
      </c>
      <c r="AB361" s="56">
        <f>T361+U361+V361+X361+Y361+Z361</f>
        <v>0</v>
      </c>
      <c r="AC361" s="56">
        <v>0</v>
      </c>
      <c r="AD361" s="56">
        <v>0</v>
      </c>
      <c r="AE361" s="56">
        <v>0</v>
      </c>
      <c r="AF361" s="56">
        <f>AC361+AD361+AE361</f>
        <v>0</v>
      </c>
      <c r="AG361" s="56">
        <f>W361+X361+Y361+Z361+AC361+AD361+AE361</f>
        <v>0</v>
      </c>
      <c r="AH361" s="56">
        <v>0</v>
      </c>
      <c r="AI361" s="56">
        <v>0</v>
      </c>
      <c r="AJ361" s="56">
        <v>0</v>
      </c>
      <c r="AK361" s="56">
        <f>T361+U361+V361+X361+Y361+Z361+AC361+AD361+AE361+AH361+AI361+AJ361</f>
        <v>0</v>
      </c>
      <c r="AL361" s="56">
        <f t="shared" ref="AL361" si="296">S361-AK361</f>
        <v>0</v>
      </c>
      <c r="AM361" s="56">
        <f>Q361-(R361+S361)</f>
        <v>346786000</v>
      </c>
      <c r="AN361" s="60" t="s">
        <v>88</v>
      </c>
      <c r="AO361" s="65">
        <f>R361+AK361</f>
        <v>0</v>
      </c>
      <c r="AQ361" s="64" t="s">
        <v>2984</v>
      </c>
      <c r="AR361" s="64">
        <f>VLOOKUP(H361,'ppto 2019'!J$5:J$955,1,FALSE)</f>
        <v>30476690</v>
      </c>
      <c r="AS361" s="64" t="s">
        <v>2989</v>
      </c>
      <c r="AT361" s="65">
        <f>R361+AK361</f>
        <v>0</v>
      </c>
    </row>
    <row r="362" spans="1:46" ht="15" customHeight="1" outlineLevel="2">
      <c r="A362" s="109"/>
      <c r="B362" s="109"/>
      <c r="C362" s="109"/>
      <c r="D362" s="109"/>
      <c r="E362" s="109"/>
      <c r="F362" s="109"/>
      <c r="G362" s="109"/>
      <c r="H362" s="106"/>
      <c r="I362" s="106"/>
      <c r="J362" s="106"/>
      <c r="K362" s="106"/>
      <c r="L362" s="106"/>
      <c r="M362" s="106"/>
      <c r="N362" s="106"/>
      <c r="O362" s="106"/>
      <c r="P362" s="352" t="s">
        <v>885</v>
      </c>
      <c r="Q362" s="79">
        <f t="shared" ref="Q362:AM362" si="297">SUBTOTAL(9,Q361)</f>
        <v>346786000</v>
      </c>
      <c r="R362" s="79">
        <f t="shared" si="297"/>
        <v>0</v>
      </c>
      <c r="S362" s="79">
        <f t="shared" si="297"/>
        <v>0</v>
      </c>
      <c r="T362" s="79">
        <f t="shared" si="297"/>
        <v>0</v>
      </c>
      <c r="U362" s="79">
        <f t="shared" si="297"/>
        <v>0</v>
      </c>
      <c r="V362" s="79">
        <f t="shared" si="297"/>
        <v>0</v>
      </c>
      <c r="W362" s="79">
        <f t="shared" si="297"/>
        <v>0</v>
      </c>
      <c r="X362" s="79">
        <f t="shared" si="297"/>
        <v>0</v>
      </c>
      <c r="Y362" s="79">
        <f t="shared" si="297"/>
        <v>0</v>
      </c>
      <c r="Z362" s="79">
        <f t="shared" si="297"/>
        <v>0</v>
      </c>
      <c r="AA362" s="79">
        <f t="shared" si="297"/>
        <v>0</v>
      </c>
      <c r="AB362" s="79">
        <f t="shared" si="297"/>
        <v>0</v>
      </c>
      <c r="AC362" s="79">
        <f t="shared" si="297"/>
        <v>0</v>
      </c>
      <c r="AD362" s="79">
        <f t="shared" si="297"/>
        <v>0</v>
      </c>
      <c r="AE362" s="79">
        <f t="shared" si="297"/>
        <v>0</v>
      </c>
      <c r="AF362" s="79">
        <f t="shared" si="297"/>
        <v>0</v>
      </c>
      <c r="AG362" s="79">
        <f t="shared" si="297"/>
        <v>0</v>
      </c>
      <c r="AH362" s="79">
        <f t="shared" si="297"/>
        <v>0</v>
      </c>
      <c r="AI362" s="79">
        <f t="shared" si="297"/>
        <v>0</v>
      </c>
      <c r="AJ362" s="79">
        <f t="shared" si="297"/>
        <v>0</v>
      </c>
      <c r="AK362" s="79">
        <f t="shared" si="297"/>
        <v>0</v>
      </c>
      <c r="AL362" s="79">
        <f t="shared" si="297"/>
        <v>0</v>
      </c>
      <c r="AM362" s="79">
        <f t="shared" si="297"/>
        <v>346786000</v>
      </c>
      <c r="AN362" s="108"/>
    </row>
    <row r="363" spans="1:46" ht="15" customHeight="1" outlineLevel="2">
      <c r="A363" s="109"/>
      <c r="B363" s="109"/>
      <c r="C363" s="109"/>
      <c r="D363" s="109"/>
      <c r="E363" s="109"/>
      <c r="F363" s="109"/>
      <c r="G363" s="109"/>
      <c r="H363" s="106"/>
      <c r="I363" s="350"/>
      <c r="J363" s="350"/>
      <c r="K363" s="350"/>
      <c r="L363" s="350"/>
      <c r="M363" s="350"/>
      <c r="N363" s="350"/>
      <c r="O363" s="350"/>
      <c r="P363" s="84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108"/>
    </row>
    <row r="364" spans="1:46" ht="15" customHeight="1" outlineLevel="2">
      <c r="A364" s="109"/>
      <c r="B364" s="109"/>
      <c r="C364" s="109"/>
      <c r="D364" s="109"/>
      <c r="E364" s="109"/>
      <c r="F364" s="109"/>
      <c r="G364" s="109"/>
      <c r="H364" s="106"/>
      <c r="I364" s="350"/>
      <c r="J364" s="350"/>
      <c r="K364" s="350"/>
      <c r="L364" s="350"/>
      <c r="M364" s="350"/>
      <c r="N364" s="350"/>
      <c r="O364" s="350"/>
      <c r="P364" s="43" t="s">
        <v>875</v>
      </c>
      <c r="Q364" s="417"/>
      <c r="R364" s="417"/>
      <c r="S364" s="417"/>
      <c r="T364" s="417"/>
      <c r="U364" s="417"/>
      <c r="V364" s="417"/>
      <c r="W364" s="417"/>
      <c r="X364" s="417"/>
      <c r="Y364" s="417"/>
      <c r="Z364" s="417"/>
      <c r="AA364" s="417"/>
      <c r="AB364" s="417"/>
      <c r="AC364" s="417"/>
      <c r="AD364" s="417"/>
      <c r="AE364" s="417"/>
      <c r="AF364" s="417"/>
      <c r="AG364" s="417"/>
      <c r="AH364" s="417"/>
      <c r="AI364" s="417"/>
      <c r="AJ364" s="417"/>
      <c r="AK364" s="417"/>
      <c r="AL364" s="417"/>
      <c r="AM364" s="417"/>
      <c r="AN364" s="410"/>
    </row>
    <row r="365" spans="1:46" s="64" customFormat="1" ht="15" customHeight="1" outlineLevel="2">
      <c r="A365" s="393">
        <v>29</v>
      </c>
      <c r="B365" s="393" t="s">
        <v>872</v>
      </c>
      <c r="C365" s="393" t="s">
        <v>102</v>
      </c>
      <c r="D365" s="393" t="s">
        <v>273</v>
      </c>
      <c r="E365" s="393" t="s">
        <v>406</v>
      </c>
      <c r="F365" s="393" t="s">
        <v>94</v>
      </c>
      <c r="G365" s="393" t="s">
        <v>85</v>
      </c>
      <c r="H365" s="394">
        <v>30427023</v>
      </c>
      <c r="I365" s="396" t="str">
        <f t="shared" ref="I365:I370" si="298">CONCATENATE(H365,"-",G365)</f>
        <v>30427023-EJECUCION</v>
      </c>
      <c r="J365" s="170" t="str">
        <f t="shared" ref="J365:J370" si="299">CLEAN(H365)</f>
        <v>30427023</v>
      </c>
      <c r="K365" s="170"/>
      <c r="L365" s="170">
        <v>31</v>
      </c>
      <c r="M365" s="170" t="s">
        <v>406</v>
      </c>
      <c r="N365" s="170"/>
      <c r="O365" s="170" t="e">
        <f>VLOOKUP(H365,#REF!,1,FALSE)</f>
        <v>#REF!</v>
      </c>
      <c r="P365" s="393" t="s">
        <v>979</v>
      </c>
      <c r="Q365" s="395">
        <v>499633783</v>
      </c>
      <c r="R365" s="56">
        <v>0</v>
      </c>
      <c r="S365" s="56">
        <v>499633783</v>
      </c>
      <c r="T365" s="172">
        <v>0</v>
      </c>
      <c r="U365" s="172">
        <v>0</v>
      </c>
      <c r="V365" s="172">
        <v>499633783</v>
      </c>
      <c r="W365" s="172">
        <f t="shared" ref="W365:W370" si="300">T365+U365+V365</f>
        <v>499633783</v>
      </c>
      <c r="X365" s="172">
        <v>0</v>
      </c>
      <c r="Y365" s="172">
        <v>0</v>
      </c>
      <c r="Z365" s="172">
        <v>0</v>
      </c>
      <c r="AA365" s="172">
        <f t="shared" ref="AA365:AA370" si="301">X365+Y365+Z365</f>
        <v>0</v>
      </c>
      <c r="AB365" s="56">
        <f t="shared" ref="AB365:AB370" si="302">T365+U365+V365+X365+Y365+Z365</f>
        <v>499633783</v>
      </c>
      <c r="AC365" s="56">
        <v>0</v>
      </c>
      <c r="AD365" s="56">
        <v>0</v>
      </c>
      <c r="AE365" s="56">
        <v>0</v>
      </c>
      <c r="AF365" s="56">
        <f t="shared" ref="AF365:AF370" si="303">AC365+AD365+AE365</f>
        <v>0</v>
      </c>
      <c r="AG365" s="56">
        <f t="shared" ref="AG365:AG370" si="304">W365+X365+Y365+Z365+AC365+AD365+AE365</f>
        <v>499633783</v>
      </c>
      <c r="AH365" s="56">
        <v>0</v>
      </c>
      <c r="AI365" s="56">
        <v>0</v>
      </c>
      <c r="AJ365" s="56">
        <v>0</v>
      </c>
      <c r="AK365" s="56">
        <f t="shared" ref="AK365:AK370" si="305">T365+U365+V365+X365+Y365+Z365+AC365+AD365+AE365+AH365+AI365+AJ365</f>
        <v>499633783</v>
      </c>
      <c r="AL365" s="56">
        <f t="shared" ref="AL365:AL370" si="306">S365-AK365</f>
        <v>0</v>
      </c>
      <c r="AM365" s="56">
        <f t="shared" ref="AM365:AM370" si="307">Q365-(R365+S365)</f>
        <v>0</v>
      </c>
      <c r="AN365" s="60" t="s">
        <v>108</v>
      </c>
      <c r="AO365" s="65">
        <f t="shared" ref="AO365:AO370" si="308">R365+AK365</f>
        <v>499633783</v>
      </c>
      <c r="AP365" s="64" t="s">
        <v>1119</v>
      </c>
      <c r="AR365" s="64" t="e">
        <f>VLOOKUP(H365,'ppto 2019'!J$5:J$955,1,FALSE)</f>
        <v>#N/A</v>
      </c>
    </row>
    <row r="366" spans="1:46" s="64" customFormat="1" ht="15" customHeight="1" outlineLevel="2">
      <c r="A366" s="393">
        <v>29</v>
      </c>
      <c r="B366" s="393" t="s">
        <v>114</v>
      </c>
      <c r="C366" s="393" t="s">
        <v>102</v>
      </c>
      <c r="D366" s="393" t="s">
        <v>273</v>
      </c>
      <c r="E366" s="393" t="s">
        <v>406</v>
      </c>
      <c r="F366" s="393" t="s">
        <v>94</v>
      </c>
      <c r="G366" s="393" t="s">
        <v>85</v>
      </c>
      <c r="H366" s="394">
        <v>30426972</v>
      </c>
      <c r="I366" s="396" t="str">
        <f t="shared" si="298"/>
        <v>30426972-EJECUCION</v>
      </c>
      <c r="J366" s="170" t="str">
        <f t="shared" si="299"/>
        <v>30426972</v>
      </c>
      <c r="K366" s="170"/>
      <c r="L366" s="170">
        <v>31</v>
      </c>
      <c r="M366" s="170" t="s">
        <v>406</v>
      </c>
      <c r="N366" s="170"/>
      <c r="O366" s="170" t="e">
        <f>VLOOKUP(H366,#REF!,1,FALSE)</f>
        <v>#REF!</v>
      </c>
      <c r="P366" s="393" t="s">
        <v>980</v>
      </c>
      <c r="Q366" s="395">
        <v>399980263</v>
      </c>
      <c r="R366" s="56">
        <v>0</v>
      </c>
      <c r="S366" s="56">
        <v>399980263</v>
      </c>
      <c r="T366" s="172">
        <v>0</v>
      </c>
      <c r="U366" s="172">
        <v>0</v>
      </c>
      <c r="V366" s="172">
        <v>0</v>
      </c>
      <c r="W366" s="172">
        <f t="shared" si="300"/>
        <v>0</v>
      </c>
      <c r="X366" s="172">
        <v>0</v>
      </c>
      <c r="Y366" s="172">
        <v>0</v>
      </c>
      <c r="Z366" s="172">
        <v>0</v>
      </c>
      <c r="AA366" s="172">
        <f t="shared" si="301"/>
        <v>0</v>
      </c>
      <c r="AB366" s="56">
        <f t="shared" si="302"/>
        <v>0</v>
      </c>
      <c r="AC366" s="56">
        <v>0</v>
      </c>
      <c r="AD366" s="56">
        <v>0</v>
      </c>
      <c r="AE366" s="56">
        <v>0</v>
      </c>
      <c r="AF366" s="56">
        <f t="shared" si="303"/>
        <v>0</v>
      </c>
      <c r="AG366" s="56">
        <f t="shared" si="304"/>
        <v>0</v>
      </c>
      <c r="AH366" s="56">
        <v>0</v>
      </c>
      <c r="AI366" s="56">
        <v>399980263</v>
      </c>
      <c r="AJ366" s="56">
        <v>0</v>
      </c>
      <c r="AK366" s="56">
        <f t="shared" si="305"/>
        <v>399980263</v>
      </c>
      <c r="AL366" s="56">
        <f t="shared" si="306"/>
        <v>0</v>
      </c>
      <c r="AM366" s="56">
        <f t="shared" si="307"/>
        <v>0</v>
      </c>
      <c r="AN366" s="60" t="s">
        <v>108</v>
      </c>
      <c r="AO366" s="65">
        <f t="shared" si="308"/>
        <v>399980263</v>
      </c>
      <c r="AP366" s="64" t="s">
        <v>1119</v>
      </c>
      <c r="AR366" s="64" t="e">
        <f>VLOOKUP(H366,'ppto 2019'!J$5:J$955,1,FALSE)</f>
        <v>#N/A</v>
      </c>
    </row>
    <row r="367" spans="1:46" s="64" customFormat="1" ht="15" customHeight="1" outlineLevel="2">
      <c r="A367" s="393">
        <v>31</v>
      </c>
      <c r="B367" s="393" t="s">
        <v>872</v>
      </c>
      <c r="C367" s="393" t="s">
        <v>80</v>
      </c>
      <c r="D367" s="393" t="s">
        <v>273</v>
      </c>
      <c r="E367" s="393" t="s">
        <v>406</v>
      </c>
      <c r="F367" s="393" t="s">
        <v>84</v>
      </c>
      <c r="G367" s="393" t="s">
        <v>85</v>
      </c>
      <c r="H367" s="394">
        <v>30134380</v>
      </c>
      <c r="I367" s="396" t="str">
        <f t="shared" si="298"/>
        <v>30134380-EJECUCION</v>
      </c>
      <c r="J367" s="170" t="str">
        <f t="shared" si="299"/>
        <v>30134380</v>
      </c>
      <c r="K367" s="170" t="s">
        <v>981</v>
      </c>
      <c r="L367" s="170">
        <v>31</v>
      </c>
      <c r="M367" s="170" t="s">
        <v>406</v>
      </c>
      <c r="N367" s="170"/>
      <c r="O367" s="170" t="e">
        <f>VLOOKUP(H367,#REF!,1,FALSE)</f>
        <v>#REF!</v>
      </c>
      <c r="P367" s="393" t="s">
        <v>982</v>
      </c>
      <c r="Q367" s="395">
        <v>356152558</v>
      </c>
      <c r="R367" s="56">
        <v>344153769</v>
      </c>
      <c r="S367" s="56">
        <v>11998789</v>
      </c>
      <c r="T367" s="172">
        <v>11998789</v>
      </c>
      <c r="U367" s="172">
        <v>0</v>
      </c>
      <c r="V367" s="172">
        <v>0</v>
      </c>
      <c r="W367" s="172">
        <f t="shared" si="300"/>
        <v>11998789</v>
      </c>
      <c r="X367" s="172">
        <v>0</v>
      </c>
      <c r="Y367" s="172">
        <v>0</v>
      </c>
      <c r="Z367" s="172">
        <v>0</v>
      </c>
      <c r="AA367" s="172">
        <f t="shared" si="301"/>
        <v>0</v>
      </c>
      <c r="AB367" s="56">
        <f t="shared" si="302"/>
        <v>11998789</v>
      </c>
      <c r="AC367" s="56">
        <v>0</v>
      </c>
      <c r="AD367" s="56">
        <v>0</v>
      </c>
      <c r="AE367" s="56">
        <v>0</v>
      </c>
      <c r="AF367" s="56">
        <f t="shared" si="303"/>
        <v>0</v>
      </c>
      <c r="AG367" s="56">
        <f t="shared" si="304"/>
        <v>11998789</v>
      </c>
      <c r="AH367" s="56">
        <v>0</v>
      </c>
      <c r="AI367" s="56">
        <v>0</v>
      </c>
      <c r="AJ367" s="56">
        <v>0</v>
      </c>
      <c r="AK367" s="56">
        <f t="shared" si="305"/>
        <v>11998789</v>
      </c>
      <c r="AL367" s="56">
        <f t="shared" si="306"/>
        <v>0</v>
      </c>
      <c r="AM367" s="56">
        <f t="shared" si="307"/>
        <v>0</v>
      </c>
      <c r="AN367" s="60" t="s">
        <v>88</v>
      </c>
      <c r="AO367" s="65">
        <f t="shared" si="308"/>
        <v>356152558</v>
      </c>
      <c r="AP367" s="64" t="s">
        <v>1119</v>
      </c>
      <c r="AR367" s="64" t="e">
        <f>VLOOKUP(H367,'ppto 2019'!J$5:J$955,1,FALSE)</f>
        <v>#N/A</v>
      </c>
    </row>
    <row r="368" spans="1:46" s="64" customFormat="1" ht="15" customHeight="1" outlineLevel="2">
      <c r="A368" s="393">
        <v>29</v>
      </c>
      <c r="B368" s="393" t="s">
        <v>114</v>
      </c>
      <c r="C368" s="393" t="s">
        <v>96</v>
      </c>
      <c r="D368" s="393" t="s">
        <v>273</v>
      </c>
      <c r="E368" s="393" t="s">
        <v>406</v>
      </c>
      <c r="F368" s="393" t="s">
        <v>94</v>
      </c>
      <c r="G368" s="393" t="s">
        <v>85</v>
      </c>
      <c r="H368" s="394">
        <v>30395773</v>
      </c>
      <c r="I368" s="396" t="str">
        <f t="shared" si="298"/>
        <v>30395773-EJECUCION</v>
      </c>
      <c r="J368" s="170" t="str">
        <f t="shared" si="299"/>
        <v>30395773</v>
      </c>
      <c r="K368" s="170"/>
      <c r="L368" s="170">
        <v>31</v>
      </c>
      <c r="M368" s="170" t="s">
        <v>406</v>
      </c>
      <c r="N368" s="170"/>
      <c r="O368" s="170" t="e">
        <f>VLOOKUP(H368,#REF!,1,FALSE)</f>
        <v>#REF!</v>
      </c>
      <c r="P368" s="393" t="s">
        <v>983</v>
      </c>
      <c r="Q368" s="395">
        <v>137150043</v>
      </c>
      <c r="R368" s="56">
        <v>0</v>
      </c>
      <c r="S368" s="56">
        <v>137150043</v>
      </c>
      <c r="T368" s="172">
        <v>0</v>
      </c>
      <c r="U368" s="172">
        <v>0</v>
      </c>
      <c r="V368" s="172">
        <v>0</v>
      </c>
      <c r="W368" s="172">
        <f t="shared" si="300"/>
        <v>0</v>
      </c>
      <c r="X368" s="172">
        <v>0</v>
      </c>
      <c r="Y368" s="172">
        <v>0</v>
      </c>
      <c r="Z368" s="172">
        <v>0</v>
      </c>
      <c r="AA368" s="172">
        <f t="shared" si="301"/>
        <v>0</v>
      </c>
      <c r="AB368" s="56">
        <f t="shared" si="302"/>
        <v>0</v>
      </c>
      <c r="AC368" s="56">
        <v>0</v>
      </c>
      <c r="AD368" s="56">
        <v>0</v>
      </c>
      <c r="AE368" s="56">
        <v>137150043</v>
      </c>
      <c r="AF368" s="56">
        <f t="shared" si="303"/>
        <v>137150043</v>
      </c>
      <c r="AG368" s="56">
        <f t="shared" si="304"/>
        <v>137150043</v>
      </c>
      <c r="AH368" s="56">
        <v>0</v>
      </c>
      <c r="AI368" s="56">
        <v>0</v>
      </c>
      <c r="AJ368" s="56">
        <v>0</v>
      </c>
      <c r="AK368" s="56">
        <f t="shared" si="305"/>
        <v>137150043</v>
      </c>
      <c r="AL368" s="56">
        <f t="shared" si="306"/>
        <v>0</v>
      </c>
      <c r="AM368" s="56">
        <f t="shared" si="307"/>
        <v>0</v>
      </c>
      <c r="AN368" s="60" t="s">
        <v>108</v>
      </c>
      <c r="AO368" s="65">
        <f t="shared" si="308"/>
        <v>137150043</v>
      </c>
      <c r="AP368" s="64" t="s">
        <v>1119</v>
      </c>
      <c r="AR368" s="64" t="e">
        <f>VLOOKUP(H368,'ppto 2019'!J$5:J$955,1,FALSE)</f>
        <v>#N/A</v>
      </c>
    </row>
    <row r="369" spans="1:44" s="64" customFormat="1" ht="15" customHeight="1" outlineLevel="2">
      <c r="A369" s="393">
        <v>31</v>
      </c>
      <c r="B369" s="393" t="s">
        <v>114</v>
      </c>
      <c r="C369" s="393" t="s">
        <v>167</v>
      </c>
      <c r="D369" s="393" t="s">
        <v>273</v>
      </c>
      <c r="E369" s="393" t="s">
        <v>406</v>
      </c>
      <c r="F369" s="393" t="s">
        <v>201</v>
      </c>
      <c r="G369" s="393" t="s">
        <v>85</v>
      </c>
      <c r="H369" s="394">
        <v>40002263</v>
      </c>
      <c r="I369" s="396" t="str">
        <f t="shared" si="298"/>
        <v>40002263-EJECUCION</v>
      </c>
      <c r="J369" s="170" t="str">
        <f>CLEAN(H369)</f>
        <v>40002263</v>
      </c>
      <c r="K369" s="170"/>
      <c r="L369" s="170">
        <v>31</v>
      </c>
      <c r="M369" s="170" t="s">
        <v>406</v>
      </c>
      <c r="N369" s="170"/>
      <c r="O369" s="170" t="e">
        <f>VLOOKUP(H369,#REF!,1,FALSE)</f>
        <v>#REF!</v>
      </c>
      <c r="P369" s="393" t="s">
        <v>984</v>
      </c>
      <c r="Q369" s="395">
        <v>223102000</v>
      </c>
      <c r="R369" s="56">
        <v>0</v>
      </c>
      <c r="S369" s="56">
        <v>223102000</v>
      </c>
      <c r="T369" s="172">
        <v>0</v>
      </c>
      <c r="U369" s="172">
        <v>0</v>
      </c>
      <c r="V369" s="172">
        <v>0</v>
      </c>
      <c r="W369" s="172">
        <f t="shared" si="300"/>
        <v>0</v>
      </c>
      <c r="X369" s="172">
        <v>0</v>
      </c>
      <c r="Y369" s="172">
        <v>0</v>
      </c>
      <c r="Z369" s="172">
        <v>0</v>
      </c>
      <c r="AA369" s="172">
        <f t="shared" si="301"/>
        <v>0</v>
      </c>
      <c r="AB369" s="56">
        <f t="shared" si="302"/>
        <v>0</v>
      </c>
      <c r="AC369" s="56">
        <v>0</v>
      </c>
      <c r="AD369" s="56">
        <v>0</v>
      </c>
      <c r="AE369" s="56">
        <v>0</v>
      </c>
      <c r="AF369" s="56">
        <f t="shared" si="303"/>
        <v>0</v>
      </c>
      <c r="AG369" s="56">
        <f t="shared" si="304"/>
        <v>0</v>
      </c>
      <c r="AH369" s="56">
        <v>0</v>
      </c>
      <c r="AI369" s="56">
        <v>0</v>
      </c>
      <c r="AJ369" s="56">
        <v>223102000</v>
      </c>
      <c r="AK369" s="56">
        <f t="shared" si="305"/>
        <v>223102000</v>
      </c>
      <c r="AL369" s="56">
        <f t="shared" si="306"/>
        <v>0</v>
      </c>
      <c r="AM369" s="56">
        <f t="shared" si="307"/>
        <v>0</v>
      </c>
      <c r="AN369" s="60" t="s">
        <v>88</v>
      </c>
      <c r="AO369" s="65">
        <f t="shared" si="308"/>
        <v>223102000</v>
      </c>
      <c r="AP369" s="64" t="s">
        <v>1119</v>
      </c>
      <c r="AR369" s="64" t="e">
        <f>VLOOKUP(H369,'ppto 2019'!J$5:J$955,1,FALSE)</f>
        <v>#N/A</v>
      </c>
    </row>
    <row r="370" spans="1:44" s="64" customFormat="1" ht="15" customHeight="1" outlineLevel="2">
      <c r="A370" s="393">
        <v>31</v>
      </c>
      <c r="B370" s="393" t="s">
        <v>114</v>
      </c>
      <c r="C370" s="393" t="s">
        <v>167</v>
      </c>
      <c r="D370" s="393" t="s">
        <v>273</v>
      </c>
      <c r="E370" s="393" t="s">
        <v>406</v>
      </c>
      <c r="F370" s="393" t="s">
        <v>201</v>
      </c>
      <c r="G370" s="393" t="s">
        <v>85</v>
      </c>
      <c r="H370" s="394">
        <v>30036048</v>
      </c>
      <c r="I370" s="396" t="str">
        <f t="shared" si="298"/>
        <v>30036048-EJECUCION</v>
      </c>
      <c r="J370" s="170" t="str">
        <f t="shared" si="299"/>
        <v>30036048</v>
      </c>
      <c r="K370" s="170"/>
      <c r="L370" s="170">
        <v>31</v>
      </c>
      <c r="M370" s="170" t="s">
        <v>406</v>
      </c>
      <c r="N370" s="170"/>
      <c r="O370" s="170" t="e">
        <f>VLOOKUP(H370,#REF!,1,FALSE)</f>
        <v>#REF!</v>
      </c>
      <c r="P370" s="393" t="s">
        <v>985</v>
      </c>
      <c r="Q370" s="395">
        <v>199668000</v>
      </c>
      <c r="R370" s="56">
        <v>0</v>
      </c>
      <c r="S370" s="56">
        <v>199668000</v>
      </c>
      <c r="T370" s="172">
        <v>0</v>
      </c>
      <c r="U370" s="172">
        <v>0</v>
      </c>
      <c r="V370" s="172">
        <v>0</v>
      </c>
      <c r="W370" s="172">
        <f t="shared" si="300"/>
        <v>0</v>
      </c>
      <c r="X370" s="172">
        <v>0</v>
      </c>
      <c r="Y370" s="172">
        <v>0</v>
      </c>
      <c r="Z370" s="172">
        <v>199668000</v>
      </c>
      <c r="AA370" s="172">
        <f t="shared" si="301"/>
        <v>199668000</v>
      </c>
      <c r="AB370" s="56">
        <f t="shared" si="302"/>
        <v>199668000</v>
      </c>
      <c r="AC370" s="56">
        <v>0</v>
      </c>
      <c r="AD370" s="56">
        <v>0</v>
      </c>
      <c r="AE370" s="56">
        <v>0</v>
      </c>
      <c r="AF370" s="56">
        <f t="shared" si="303"/>
        <v>0</v>
      </c>
      <c r="AG370" s="56">
        <f t="shared" si="304"/>
        <v>199668000</v>
      </c>
      <c r="AH370" s="56">
        <v>0</v>
      </c>
      <c r="AI370" s="56">
        <v>0</v>
      </c>
      <c r="AJ370" s="56">
        <v>0</v>
      </c>
      <c r="AK370" s="56">
        <f t="shared" si="305"/>
        <v>199668000</v>
      </c>
      <c r="AL370" s="56">
        <f t="shared" si="306"/>
        <v>0</v>
      </c>
      <c r="AM370" s="56">
        <f t="shared" si="307"/>
        <v>0</v>
      </c>
      <c r="AN370" s="60" t="s">
        <v>88</v>
      </c>
      <c r="AO370" s="65">
        <f t="shared" si="308"/>
        <v>199668000</v>
      </c>
      <c r="AP370" s="64" t="s">
        <v>1119</v>
      </c>
      <c r="AR370" s="64" t="e">
        <f>VLOOKUP(H370,'ppto 2019'!J$5:J$955,1,FALSE)</f>
        <v>#N/A</v>
      </c>
    </row>
    <row r="371" spans="1:44" ht="15" customHeight="1" outlineLevel="2">
      <c r="A371" s="109"/>
      <c r="B371" s="109"/>
      <c r="C371" s="109"/>
      <c r="D371" s="109"/>
      <c r="E371" s="109"/>
      <c r="F371" s="109"/>
      <c r="G371" s="109"/>
      <c r="H371" s="106"/>
      <c r="I371" s="350"/>
      <c r="J371" s="350"/>
      <c r="K371" s="350"/>
      <c r="L371" s="350"/>
      <c r="M371" s="350"/>
      <c r="N371" s="350"/>
      <c r="O371" s="350"/>
      <c r="P371" s="352" t="s">
        <v>881</v>
      </c>
      <c r="Q371" s="79">
        <f t="shared" ref="Q371:AM371" si="309">SUBTOTAL(9,Q365:Q370)</f>
        <v>1815686647</v>
      </c>
      <c r="R371" s="79">
        <f t="shared" si="309"/>
        <v>344153769</v>
      </c>
      <c r="S371" s="79">
        <f t="shared" si="309"/>
        <v>1471532878</v>
      </c>
      <c r="T371" s="79">
        <f t="shared" si="309"/>
        <v>11998789</v>
      </c>
      <c r="U371" s="79">
        <f t="shared" si="309"/>
        <v>0</v>
      </c>
      <c r="V371" s="79">
        <f t="shared" si="309"/>
        <v>499633783</v>
      </c>
      <c r="W371" s="79">
        <f t="shared" si="309"/>
        <v>511632572</v>
      </c>
      <c r="X371" s="79">
        <f t="shared" si="309"/>
        <v>0</v>
      </c>
      <c r="Y371" s="79">
        <f t="shared" si="309"/>
        <v>0</v>
      </c>
      <c r="Z371" s="79">
        <f t="shared" si="309"/>
        <v>199668000</v>
      </c>
      <c r="AA371" s="79">
        <f t="shared" si="309"/>
        <v>199668000</v>
      </c>
      <c r="AB371" s="79">
        <f t="shared" si="309"/>
        <v>711300572</v>
      </c>
      <c r="AC371" s="79">
        <f t="shared" si="309"/>
        <v>0</v>
      </c>
      <c r="AD371" s="79">
        <f t="shared" si="309"/>
        <v>0</v>
      </c>
      <c r="AE371" s="79">
        <f t="shared" si="309"/>
        <v>137150043</v>
      </c>
      <c r="AF371" s="79">
        <f t="shared" si="309"/>
        <v>137150043</v>
      </c>
      <c r="AG371" s="79">
        <f t="shared" si="309"/>
        <v>848450615</v>
      </c>
      <c r="AH371" s="79">
        <f t="shared" si="309"/>
        <v>0</v>
      </c>
      <c r="AI371" s="79">
        <f t="shared" si="309"/>
        <v>399980263</v>
      </c>
      <c r="AJ371" s="79">
        <f t="shared" si="309"/>
        <v>223102000</v>
      </c>
      <c r="AK371" s="79">
        <f t="shared" si="309"/>
        <v>1471532878</v>
      </c>
      <c r="AL371" s="79">
        <f t="shared" si="309"/>
        <v>0</v>
      </c>
      <c r="AM371" s="79">
        <f t="shared" si="309"/>
        <v>0</v>
      </c>
      <c r="AN371" s="410"/>
    </row>
    <row r="372" spans="1:44" ht="15" customHeight="1" outlineLevel="2">
      <c r="A372" s="109"/>
      <c r="B372" s="109"/>
      <c r="C372" s="109"/>
      <c r="D372" s="109"/>
      <c r="E372" s="109"/>
      <c r="F372" s="109"/>
      <c r="G372" s="109"/>
      <c r="H372" s="106"/>
      <c r="I372" s="350"/>
      <c r="J372" s="350"/>
      <c r="K372" s="350"/>
      <c r="L372" s="350"/>
      <c r="M372" s="350"/>
      <c r="N372" s="350"/>
      <c r="O372" s="350"/>
      <c r="P372" s="84"/>
      <c r="Q372" s="85"/>
      <c r="R372" s="85"/>
      <c r="S372" s="85"/>
      <c r="T372" s="85"/>
      <c r="U372" s="85"/>
      <c r="V372" s="85"/>
      <c r="W372" s="85"/>
      <c r="X372" s="85"/>
      <c r="Y372" s="85"/>
      <c r="Z372" s="85"/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  <c r="AM372" s="85"/>
      <c r="AN372" s="108"/>
    </row>
    <row r="373" spans="1:44" ht="15" customHeight="1" outlineLevel="2">
      <c r="A373" s="109"/>
      <c r="B373" s="109"/>
      <c r="C373" s="109"/>
      <c r="D373" s="109"/>
      <c r="E373" s="109"/>
      <c r="F373" s="109"/>
      <c r="G373" s="109"/>
      <c r="H373" s="106"/>
      <c r="I373" s="106"/>
      <c r="J373" s="106"/>
      <c r="K373" s="106"/>
      <c r="L373" s="106"/>
      <c r="M373" s="106"/>
      <c r="N373" s="106"/>
      <c r="O373" s="106"/>
      <c r="P373" s="43" t="s">
        <v>886</v>
      </c>
      <c r="Q373" s="371"/>
      <c r="R373" s="186"/>
      <c r="S373" s="186"/>
      <c r="T373" s="186"/>
      <c r="U373" s="186"/>
      <c r="V373" s="186"/>
      <c r="W373" s="186"/>
      <c r="X373" s="186"/>
      <c r="Y373" s="186"/>
      <c r="Z373" s="186"/>
      <c r="AA373" s="186"/>
      <c r="AB373" s="186"/>
      <c r="AC373" s="186"/>
      <c r="AD373" s="186"/>
      <c r="AE373" s="186"/>
      <c r="AF373" s="186"/>
      <c r="AG373" s="186"/>
      <c r="AH373" s="186"/>
      <c r="AI373" s="186"/>
      <c r="AJ373" s="186"/>
      <c r="AK373" s="186"/>
      <c r="AL373" s="186"/>
      <c r="AM373" s="186"/>
      <c r="AN373" s="108"/>
    </row>
    <row r="374" spans="1:44" s="64" customFormat="1" ht="15" customHeight="1" outlineLevel="2">
      <c r="A374" s="393">
        <v>29</v>
      </c>
      <c r="B374" s="393" t="s">
        <v>872</v>
      </c>
      <c r="C374" s="393" t="s">
        <v>445</v>
      </c>
      <c r="D374" s="393" t="s">
        <v>273</v>
      </c>
      <c r="E374" s="393" t="s">
        <v>406</v>
      </c>
      <c r="F374" s="393" t="s">
        <v>94</v>
      </c>
      <c r="G374" s="393" t="s">
        <v>85</v>
      </c>
      <c r="H374" s="394">
        <v>30482327</v>
      </c>
      <c r="I374" s="323" t="str">
        <f>CONCATENATE(H374,"-",G374)</f>
        <v>30482327-EJECUCION</v>
      </c>
      <c r="J374" s="170" t="str">
        <f t="shared" ref="J374" si="310">CLEAN(H374)</f>
        <v>30482327</v>
      </c>
      <c r="K374" s="170"/>
      <c r="L374" s="170">
        <v>31</v>
      </c>
      <c r="M374" s="170" t="s">
        <v>406</v>
      </c>
      <c r="N374" s="170"/>
      <c r="O374" s="170" t="e">
        <f>VLOOKUP(H374,#REF!,1,FALSE)</f>
        <v>#REF!</v>
      </c>
      <c r="P374" s="393" t="s">
        <v>446</v>
      </c>
      <c r="Q374" s="395">
        <v>220000000</v>
      </c>
      <c r="R374" s="56">
        <v>0</v>
      </c>
      <c r="S374" s="56">
        <v>0</v>
      </c>
      <c r="T374" s="172">
        <v>0</v>
      </c>
      <c r="U374" s="172">
        <v>0</v>
      </c>
      <c r="V374" s="172">
        <v>0</v>
      </c>
      <c r="W374" s="172">
        <f>T374+U374+V374</f>
        <v>0</v>
      </c>
      <c r="X374" s="172">
        <v>0</v>
      </c>
      <c r="Y374" s="172">
        <v>0</v>
      </c>
      <c r="Z374" s="172">
        <v>0</v>
      </c>
      <c r="AA374" s="172">
        <f>X374+Y374+Z374</f>
        <v>0</v>
      </c>
      <c r="AB374" s="56">
        <f>T374+U374+V374+X374+Y374+Z374</f>
        <v>0</v>
      </c>
      <c r="AC374" s="56">
        <v>0</v>
      </c>
      <c r="AD374" s="56">
        <v>0</v>
      </c>
      <c r="AE374" s="56">
        <v>0</v>
      </c>
      <c r="AF374" s="56">
        <f>AC374+AD374+AE374</f>
        <v>0</v>
      </c>
      <c r="AG374" s="56">
        <f>W374+X374+Y374+Z374+AC374+AD374+AE374</f>
        <v>0</v>
      </c>
      <c r="AH374" s="56">
        <v>0</v>
      </c>
      <c r="AI374" s="56">
        <v>0</v>
      </c>
      <c r="AJ374" s="56">
        <v>0</v>
      </c>
      <c r="AK374" s="56">
        <f>T374+U374+V374+X374+Y374+Z374+AC374+AD374+AE374+AH374+AI374+AJ374</f>
        <v>0</v>
      </c>
      <c r="AL374" s="56">
        <f t="shared" ref="AL374" si="311">S374-AK374</f>
        <v>0</v>
      </c>
      <c r="AM374" s="56">
        <f>Q374-(R374+S374)</f>
        <v>220000000</v>
      </c>
      <c r="AN374" s="60" t="s">
        <v>108</v>
      </c>
      <c r="AO374" s="65">
        <f>R374+AK374</f>
        <v>0</v>
      </c>
      <c r="AR374" s="64">
        <f>VLOOKUP(H374,'ppto 2019'!J$5:J$955,1,FALSE)</f>
        <v>30482327</v>
      </c>
    </row>
    <row r="375" spans="1:44" ht="15" customHeight="1" outlineLevel="2">
      <c r="A375" s="109"/>
      <c r="B375" s="109"/>
      <c r="C375" s="109"/>
      <c r="D375" s="109"/>
      <c r="E375" s="109"/>
      <c r="F375" s="109"/>
      <c r="G375" s="109"/>
      <c r="H375" s="106"/>
      <c r="I375" s="106"/>
      <c r="J375" s="106"/>
      <c r="K375" s="106"/>
      <c r="L375" s="106"/>
      <c r="M375" s="106"/>
      <c r="N375" s="106"/>
      <c r="O375" s="106"/>
      <c r="P375" s="352" t="s">
        <v>887</v>
      </c>
      <c r="Q375" s="79">
        <f t="shared" ref="Q375:AM375" si="312">SUBTOTAL(9,Q374:Q374)</f>
        <v>220000000</v>
      </c>
      <c r="R375" s="79">
        <f t="shared" si="312"/>
        <v>0</v>
      </c>
      <c r="S375" s="79">
        <f t="shared" si="312"/>
        <v>0</v>
      </c>
      <c r="T375" s="79">
        <f t="shared" si="312"/>
        <v>0</v>
      </c>
      <c r="U375" s="79">
        <f t="shared" si="312"/>
        <v>0</v>
      </c>
      <c r="V375" s="79">
        <f t="shared" si="312"/>
        <v>0</v>
      </c>
      <c r="W375" s="79">
        <f t="shared" si="312"/>
        <v>0</v>
      </c>
      <c r="X375" s="79">
        <f t="shared" si="312"/>
        <v>0</v>
      </c>
      <c r="Y375" s="79">
        <f t="shared" si="312"/>
        <v>0</v>
      </c>
      <c r="Z375" s="79">
        <f t="shared" si="312"/>
        <v>0</v>
      </c>
      <c r="AA375" s="79">
        <f t="shared" si="312"/>
        <v>0</v>
      </c>
      <c r="AB375" s="79">
        <f t="shared" si="312"/>
        <v>0</v>
      </c>
      <c r="AC375" s="79">
        <f t="shared" si="312"/>
        <v>0</v>
      </c>
      <c r="AD375" s="79">
        <f t="shared" si="312"/>
        <v>0</v>
      </c>
      <c r="AE375" s="79">
        <f t="shared" si="312"/>
        <v>0</v>
      </c>
      <c r="AF375" s="79">
        <f t="shared" si="312"/>
        <v>0</v>
      </c>
      <c r="AG375" s="79">
        <f t="shared" si="312"/>
        <v>0</v>
      </c>
      <c r="AH375" s="79">
        <f t="shared" si="312"/>
        <v>0</v>
      </c>
      <c r="AI375" s="79">
        <f t="shared" si="312"/>
        <v>0</v>
      </c>
      <c r="AJ375" s="79">
        <f t="shared" si="312"/>
        <v>0</v>
      </c>
      <c r="AK375" s="79">
        <f t="shared" si="312"/>
        <v>0</v>
      </c>
      <c r="AL375" s="79">
        <f t="shared" si="312"/>
        <v>0</v>
      </c>
      <c r="AM375" s="79">
        <f t="shared" si="312"/>
        <v>220000000</v>
      </c>
      <c r="AN375" s="108"/>
    </row>
    <row r="376" spans="1:44" ht="15" customHeight="1" outlineLevel="2">
      <c r="A376" s="109"/>
      <c r="B376" s="109"/>
      <c r="C376" s="109"/>
      <c r="D376" s="109"/>
      <c r="E376" s="109"/>
      <c r="F376" s="109"/>
      <c r="G376" s="109"/>
      <c r="H376" s="106"/>
      <c r="I376" s="106"/>
      <c r="J376" s="106"/>
      <c r="K376" s="106"/>
      <c r="L376" s="106"/>
      <c r="M376" s="106"/>
      <c r="N376" s="106"/>
      <c r="O376" s="106"/>
      <c r="P376" s="109"/>
      <c r="Q376" s="371"/>
      <c r="R376" s="186"/>
      <c r="S376" s="186"/>
      <c r="T376" s="186"/>
      <c r="U376" s="186"/>
      <c r="V376" s="186"/>
      <c r="W376" s="186"/>
      <c r="X376" s="186"/>
      <c r="Y376" s="186"/>
      <c r="Z376" s="186"/>
      <c r="AA376" s="186"/>
      <c r="AB376" s="186"/>
      <c r="AC376" s="186"/>
      <c r="AD376" s="186"/>
      <c r="AE376" s="186"/>
      <c r="AF376" s="186"/>
      <c r="AG376" s="186"/>
      <c r="AH376" s="186"/>
      <c r="AI376" s="186"/>
      <c r="AJ376" s="186"/>
      <c r="AK376" s="186"/>
      <c r="AL376" s="186"/>
      <c r="AM376" s="186"/>
      <c r="AN376" s="108"/>
    </row>
    <row r="377" spans="1:44" ht="18.75" customHeight="1" outlineLevel="1">
      <c r="A377" s="109"/>
      <c r="B377" s="109"/>
      <c r="C377" s="109"/>
      <c r="D377" s="109"/>
      <c r="E377" s="84"/>
      <c r="F377" s="109"/>
      <c r="G377" s="109"/>
      <c r="H377" s="106"/>
      <c r="I377" s="106"/>
      <c r="J377" s="106"/>
      <c r="K377" s="106"/>
      <c r="L377" s="106"/>
      <c r="M377" s="106"/>
      <c r="N377" s="106"/>
      <c r="O377" s="106"/>
      <c r="P377" s="399" t="s">
        <v>986</v>
      </c>
      <c r="Q377" s="400">
        <f t="shared" ref="Q377:AM377" si="313">Q375+Q371+Q362+Q353+Q358</f>
        <v>4416467647</v>
      </c>
      <c r="R377" s="400">
        <f t="shared" si="313"/>
        <v>350623769</v>
      </c>
      <c r="S377" s="400">
        <f t="shared" si="313"/>
        <v>1473071878</v>
      </c>
      <c r="T377" s="400">
        <f t="shared" si="313"/>
        <v>11998789</v>
      </c>
      <c r="U377" s="400">
        <f t="shared" si="313"/>
        <v>0</v>
      </c>
      <c r="V377" s="400">
        <f t="shared" si="313"/>
        <v>499633783</v>
      </c>
      <c r="W377" s="400">
        <f t="shared" si="313"/>
        <v>511632572</v>
      </c>
      <c r="X377" s="400">
        <f t="shared" si="313"/>
        <v>0</v>
      </c>
      <c r="Y377" s="400">
        <f t="shared" si="313"/>
        <v>0</v>
      </c>
      <c r="Z377" s="400">
        <f t="shared" si="313"/>
        <v>199668000</v>
      </c>
      <c r="AA377" s="400">
        <f t="shared" si="313"/>
        <v>199668000</v>
      </c>
      <c r="AB377" s="400">
        <f t="shared" si="313"/>
        <v>711300572</v>
      </c>
      <c r="AC377" s="400">
        <f t="shared" si="313"/>
        <v>0</v>
      </c>
      <c r="AD377" s="400">
        <f t="shared" si="313"/>
        <v>1539000</v>
      </c>
      <c r="AE377" s="400">
        <f t="shared" si="313"/>
        <v>137150043</v>
      </c>
      <c r="AF377" s="400">
        <f t="shared" si="313"/>
        <v>138689043</v>
      </c>
      <c r="AG377" s="400">
        <f t="shared" si="313"/>
        <v>849989615</v>
      </c>
      <c r="AH377" s="400">
        <f t="shared" si="313"/>
        <v>0</v>
      </c>
      <c r="AI377" s="400">
        <f t="shared" si="313"/>
        <v>399980263</v>
      </c>
      <c r="AJ377" s="400">
        <f t="shared" si="313"/>
        <v>223102000</v>
      </c>
      <c r="AK377" s="400">
        <f t="shared" si="313"/>
        <v>1473071878</v>
      </c>
      <c r="AL377" s="400">
        <f t="shared" si="313"/>
        <v>0</v>
      </c>
      <c r="AM377" s="400">
        <f t="shared" si="313"/>
        <v>2592772000</v>
      </c>
      <c r="AN377" s="108"/>
    </row>
    <row r="378" spans="1:44" ht="15" customHeight="1" outlineLevel="1">
      <c r="A378" s="109"/>
      <c r="B378" s="109"/>
      <c r="C378" s="109"/>
      <c r="D378" s="109"/>
      <c r="E378" s="84"/>
      <c r="F378" s="109"/>
      <c r="G378" s="109"/>
      <c r="H378" s="106"/>
      <c r="I378" s="106"/>
      <c r="J378" s="106"/>
      <c r="K378" s="106"/>
      <c r="L378" s="106"/>
      <c r="M378" s="106"/>
      <c r="N378" s="106"/>
      <c r="O378" s="106"/>
      <c r="P378" s="84"/>
      <c r="Q378" s="85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108"/>
    </row>
    <row r="379" spans="1:44" ht="26.25" customHeight="1" outlineLevel="1">
      <c r="A379" s="109"/>
      <c r="B379" s="109"/>
      <c r="C379" s="109"/>
      <c r="D379" s="109"/>
      <c r="E379" s="84"/>
      <c r="F379" s="109"/>
      <c r="G379" s="109"/>
      <c r="H379" s="106"/>
      <c r="I379" s="106"/>
      <c r="J379" s="106"/>
      <c r="K379" s="106"/>
      <c r="L379" s="106"/>
      <c r="M379" s="106"/>
      <c r="N379" s="106"/>
      <c r="O379" s="106"/>
      <c r="P379" s="401" t="s">
        <v>417</v>
      </c>
      <c r="Q379" s="85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108"/>
    </row>
    <row r="380" spans="1:44" ht="15" customHeight="1" outlineLevel="1">
      <c r="A380" s="109"/>
      <c r="B380" s="109"/>
      <c r="C380" s="109"/>
      <c r="D380" s="109"/>
      <c r="E380" s="84"/>
      <c r="F380" s="109"/>
      <c r="G380" s="109"/>
      <c r="H380" s="106"/>
      <c r="I380" s="106"/>
      <c r="J380" s="106"/>
      <c r="K380" s="106"/>
      <c r="L380" s="106"/>
      <c r="M380" s="106"/>
      <c r="N380" s="106"/>
      <c r="O380" s="106"/>
      <c r="P380" s="43" t="s">
        <v>871</v>
      </c>
      <c r="Q380" s="85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108"/>
    </row>
    <row r="381" spans="1:44" s="64" customFormat="1" ht="15" customHeight="1" outlineLevel="2">
      <c r="A381" s="393">
        <v>31</v>
      </c>
      <c r="B381" s="393" t="s">
        <v>79</v>
      </c>
      <c r="C381" s="393" t="s">
        <v>102</v>
      </c>
      <c r="D381" s="393" t="s">
        <v>273</v>
      </c>
      <c r="E381" s="393" t="s">
        <v>419</v>
      </c>
      <c r="F381" s="393" t="s">
        <v>175</v>
      </c>
      <c r="G381" s="393" t="s">
        <v>85</v>
      </c>
      <c r="H381" s="394">
        <v>30066636</v>
      </c>
      <c r="I381" s="170" t="str">
        <f>CONCATENATE(H381,"-",G381)</f>
        <v>30066636-EJECUCION</v>
      </c>
      <c r="J381" s="170" t="str">
        <f t="shared" ref="J381:J382" si="314">CLEAN(H381)</f>
        <v>30066636</v>
      </c>
      <c r="K381" s="170"/>
      <c r="L381" s="170">
        <v>31</v>
      </c>
      <c r="M381" s="170" t="s">
        <v>419</v>
      </c>
      <c r="N381" s="170"/>
      <c r="O381" s="170" t="e">
        <f>VLOOKUP(H381,#REF!,1,FALSE)</f>
        <v>#REF!</v>
      </c>
      <c r="P381" s="393" t="s">
        <v>426</v>
      </c>
      <c r="Q381" s="395">
        <v>2161821134</v>
      </c>
      <c r="R381" s="56">
        <v>1693260845</v>
      </c>
      <c r="S381" s="56">
        <v>24207252</v>
      </c>
      <c r="T381" s="172">
        <v>0</v>
      </c>
      <c r="U381" s="172">
        <v>0</v>
      </c>
      <c r="V381" s="172">
        <v>0</v>
      </c>
      <c r="W381" s="172">
        <f>T381+U381+V381</f>
        <v>0</v>
      </c>
      <c r="X381" s="172">
        <v>0</v>
      </c>
      <c r="Y381" s="172">
        <v>0</v>
      </c>
      <c r="Z381" s="172">
        <v>19010461</v>
      </c>
      <c r="AA381" s="172">
        <f>X381+Y381+Z381</f>
        <v>19010461</v>
      </c>
      <c r="AB381" s="56">
        <f>T381+U381+V381+X381+Y381+Z381</f>
        <v>19010461</v>
      </c>
      <c r="AC381" s="56">
        <v>0</v>
      </c>
      <c r="AD381" s="56">
        <v>0</v>
      </c>
      <c r="AE381" s="56">
        <v>1013171</v>
      </c>
      <c r="AF381" s="56">
        <f>AC381+AD381+AE381</f>
        <v>1013171</v>
      </c>
      <c r="AG381" s="56">
        <f>W381+X381+Y381+Z381+AC381+AD381+AE381</f>
        <v>20023632</v>
      </c>
      <c r="AH381" s="56">
        <v>2585446</v>
      </c>
      <c r="AI381" s="56">
        <v>1071244</v>
      </c>
      <c r="AJ381" s="56">
        <v>526930</v>
      </c>
      <c r="AK381" s="56">
        <f t="shared" ref="AK381:AK382" si="315">T381+U381+V381+X381+Y381+Z381+AC381+AD381+AE381+AH381+AI381+AJ381</f>
        <v>24207252</v>
      </c>
      <c r="AL381" s="56">
        <f t="shared" ref="AL381:AL382" si="316">S381-AK381</f>
        <v>0</v>
      </c>
      <c r="AM381" s="56">
        <f>Q381-(R381+S381)</f>
        <v>444353037</v>
      </c>
      <c r="AN381" s="60" t="s">
        <v>88</v>
      </c>
      <c r="AO381" s="65">
        <f t="shared" ref="AO381:AO382" si="317">R381+AK381</f>
        <v>1717468097</v>
      </c>
      <c r="AR381" s="64">
        <f>VLOOKUP(H381,'ppto 2019'!J$5:J$955,1,FALSE)</f>
        <v>30066636</v>
      </c>
    </row>
    <row r="382" spans="1:44" s="64" customFormat="1" ht="15" customHeight="1" outlineLevel="2">
      <c r="A382" s="393">
        <v>31</v>
      </c>
      <c r="B382" s="393" t="s">
        <v>79</v>
      </c>
      <c r="C382" s="393" t="s">
        <v>124</v>
      </c>
      <c r="D382" s="393" t="s">
        <v>273</v>
      </c>
      <c r="E382" s="393" t="s">
        <v>419</v>
      </c>
      <c r="F382" s="393" t="s">
        <v>84</v>
      </c>
      <c r="G382" s="393" t="s">
        <v>85</v>
      </c>
      <c r="H382" s="394">
        <v>30064230</v>
      </c>
      <c r="I382" s="170" t="str">
        <f>CONCATENATE(H382,"-",G382)</f>
        <v>30064230-EJECUCION</v>
      </c>
      <c r="J382" s="170" t="str">
        <f t="shared" si="314"/>
        <v>30064230</v>
      </c>
      <c r="K382" s="170"/>
      <c r="L382" s="170">
        <v>31</v>
      </c>
      <c r="M382" s="170" t="s">
        <v>419</v>
      </c>
      <c r="N382" s="170"/>
      <c r="O382" s="170" t="e">
        <f>VLOOKUP(H382,#REF!,1,FALSE)</f>
        <v>#REF!</v>
      </c>
      <c r="P382" s="393" t="s">
        <v>420</v>
      </c>
      <c r="Q382" s="395">
        <v>2741174000</v>
      </c>
      <c r="R382" s="56">
        <v>66844620</v>
      </c>
      <c r="S382" s="56">
        <v>4950000</v>
      </c>
      <c r="T382" s="172">
        <v>1650000</v>
      </c>
      <c r="U382" s="172">
        <v>0</v>
      </c>
      <c r="V382" s="172">
        <v>0</v>
      </c>
      <c r="W382" s="172">
        <f>T382+U382+V382</f>
        <v>1650000</v>
      </c>
      <c r="X382" s="172">
        <v>0</v>
      </c>
      <c r="Y382" s="172">
        <v>0</v>
      </c>
      <c r="Z382" s="172">
        <v>3300000</v>
      </c>
      <c r="AA382" s="172">
        <f>X382+Y382+Z382</f>
        <v>3300000</v>
      </c>
      <c r="AB382" s="56">
        <f>T382+U382+V382+X382+Y382+Z382</f>
        <v>4950000</v>
      </c>
      <c r="AC382" s="56">
        <v>0</v>
      </c>
      <c r="AD382" s="56">
        <v>0</v>
      </c>
      <c r="AE382" s="56">
        <v>0</v>
      </c>
      <c r="AF382" s="56">
        <f>AC382+AD382+AE382</f>
        <v>0</v>
      </c>
      <c r="AG382" s="56">
        <f>W382+X382+Y382+Z382+AC382+AD382+AE382</f>
        <v>4950000</v>
      </c>
      <c r="AH382" s="56">
        <v>0</v>
      </c>
      <c r="AI382" s="56">
        <v>0</v>
      </c>
      <c r="AJ382" s="56">
        <v>0</v>
      </c>
      <c r="AK382" s="56">
        <f t="shared" si="315"/>
        <v>4950000</v>
      </c>
      <c r="AL382" s="56">
        <f t="shared" si="316"/>
        <v>0</v>
      </c>
      <c r="AM382" s="56">
        <f>Q382-(R382+S382)</f>
        <v>2669379380</v>
      </c>
      <c r="AN382" s="60" t="s">
        <v>88</v>
      </c>
      <c r="AO382" s="65">
        <f t="shared" si="317"/>
        <v>71794620</v>
      </c>
      <c r="AR382" s="64">
        <f>VLOOKUP(H382,'ppto 2019'!J$5:J$955,1,FALSE)</f>
        <v>30064230</v>
      </c>
    </row>
    <row r="383" spans="1:44" ht="15" customHeight="1" outlineLevel="2">
      <c r="A383" s="109"/>
      <c r="B383" s="109"/>
      <c r="C383" s="109"/>
      <c r="D383" s="109"/>
      <c r="E383" s="109"/>
      <c r="F383" s="109"/>
      <c r="G383" s="109"/>
      <c r="H383" s="106"/>
      <c r="I383" s="106"/>
      <c r="J383" s="106"/>
      <c r="K383" s="106"/>
      <c r="L383" s="106"/>
      <c r="M383" s="106"/>
      <c r="N383" s="106"/>
      <c r="O383" s="106"/>
      <c r="P383" s="352" t="s">
        <v>874</v>
      </c>
      <c r="Q383" s="79">
        <f t="shared" ref="Q383:AM383" si="318">SUBTOTAL(9,Q381:Q382)</f>
        <v>4902995134</v>
      </c>
      <c r="R383" s="79">
        <f t="shared" si="318"/>
        <v>1760105465</v>
      </c>
      <c r="S383" s="79">
        <f t="shared" si="318"/>
        <v>29157252</v>
      </c>
      <c r="T383" s="79">
        <f t="shared" si="318"/>
        <v>1650000</v>
      </c>
      <c r="U383" s="79">
        <f t="shared" si="318"/>
        <v>0</v>
      </c>
      <c r="V383" s="79">
        <f t="shared" si="318"/>
        <v>0</v>
      </c>
      <c r="W383" s="79">
        <f t="shared" si="318"/>
        <v>1650000</v>
      </c>
      <c r="X383" s="79">
        <f t="shared" si="318"/>
        <v>0</v>
      </c>
      <c r="Y383" s="79">
        <f t="shared" si="318"/>
        <v>0</v>
      </c>
      <c r="Z383" s="79">
        <f t="shared" si="318"/>
        <v>22310461</v>
      </c>
      <c r="AA383" s="79">
        <f t="shared" si="318"/>
        <v>22310461</v>
      </c>
      <c r="AB383" s="79">
        <f t="shared" si="318"/>
        <v>23960461</v>
      </c>
      <c r="AC383" s="79">
        <f t="shared" si="318"/>
        <v>0</v>
      </c>
      <c r="AD383" s="79">
        <f t="shared" si="318"/>
        <v>0</v>
      </c>
      <c r="AE383" s="79">
        <f t="shared" si="318"/>
        <v>1013171</v>
      </c>
      <c r="AF383" s="79">
        <f t="shared" si="318"/>
        <v>1013171</v>
      </c>
      <c r="AG383" s="79">
        <f t="shared" si="318"/>
        <v>24973632</v>
      </c>
      <c r="AH383" s="79">
        <f t="shared" si="318"/>
        <v>2585446</v>
      </c>
      <c r="AI383" s="79">
        <f t="shared" si="318"/>
        <v>1071244</v>
      </c>
      <c r="AJ383" s="79">
        <f t="shared" si="318"/>
        <v>526930</v>
      </c>
      <c r="AK383" s="79">
        <f t="shared" si="318"/>
        <v>29157252</v>
      </c>
      <c r="AL383" s="79">
        <f t="shared" si="318"/>
        <v>0</v>
      </c>
      <c r="AM383" s="79">
        <f t="shared" si="318"/>
        <v>3113732417</v>
      </c>
      <c r="AN383" s="108"/>
    </row>
    <row r="384" spans="1:44" ht="15" customHeight="1" outlineLevel="2">
      <c r="A384" s="109"/>
      <c r="B384" s="109"/>
      <c r="C384" s="109"/>
      <c r="D384" s="109"/>
      <c r="E384" s="109"/>
      <c r="F384" s="109"/>
      <c r="G384" s="109"/>
      <c r="H384" s="106"/>
      <c r="I384" s="106"/>
      <c r="J384" s="106"/>
      <c r="K384" s="106"/>
      <c r="L384" s="106"/>
      <c r="M384" s="106"/>
      <c r="N384" s="106"/>
      <c r="O384" s="106"/>
      <c r="P384" s="109"/>
      <c r="Q384" s="371"/>
      <c r="R384" s="186"/>
      <c r="S384" s="186"/>
      <c r="T384" s="186"/>
      <c r="U384" s="186"/>
      <c r="V384" s="186"/>
      <c r="W384" s="186"/>
      <c r="X384" s="186"/>
      <c r="Y384" s="186"/>
      <c r="Z384" s="186"/>
      <c r="AA384" s="186"/>
      <c r="AB384" s="186"/>
      <c r="AC384" s="186"/>
      <c r="AD384" s="186"/>
      <c r="AE384" s="186"/>
      <c r="AF384" s="186"/>
      <c r="AG384" s="186"/>
      <c r="AH384" s="186"/>
      <c r="AI384" s="186"/>
      <c r="AJ384" s="186"/>
      <c r="AK384" s="186"/>
      <c r="AL384" s="186"/>
      <c r="AM384" s="186"/>
      <c r="AN384" s="108"/>
    </row>
    <row r="385" spans="1:44" ht="15" customHeight="1" outlineLevel="2">
      <c r="A385" s="109"/>
      <c r="B385" s="109"/>
      <c r="C385" s="109"/>
      <c r="D385" s="109"/>
      <c r="E385" s="109"/>
      <c r="F385" s="109"/>
      <c r="G385" s="109"/>
      <c r="H385" s="106"/>
      <c r="I385" s="106"/>
      <c r="J385" s="106"/>
      <c r="K385" s="106"/>
      <c r="L385" s="106"/>
      <c r="M385" s="106"/>
      <c r="N385" s="106"/>
      <c r="O385" s="106"/>
      <c r="P385" s="43" t="s">
        <v>875</v>
      </c>
      <c r="Q385" s="371"/>
      <c r="R385" s="186"/>
      <c r="S385" s="186"/>
      <c r="T385" s="186"/>
      <c r="U385" s="186"/>
      <c r="V385" s="186"/>
      <c r="W385" s="186"/>
      <c r="X385" s="186"/>
      <c r="Y385" s="186"/>
      <c r="Z385" s="186"/>
      <c r="AA385" s="186"/>
      <c r="AB385" s="186"/>
      <c r="AC385" s="186"/>
      <c r="AD385" s="186"/>
      <c r="AE385" s="186"/>
      <c r="AF385" s="186"/>
      <c r="AG385" s="186"/>
      <c r="AH385" s="186"/>
      <c r="AI385" s="186"/>
      <c r="AJ385" s="186"/>
      <c r="AK385" s="186"/>
      <c r="AL385" s="186"/>
      <c r="AM385" s="186"/>
      <c r="AN385" s="108"/>
    </row>
    <row r="386" spans="1:44" s="64" customFormat="1" ht="15" customHeight="1" outlineLevel="2">
      <c r="A386" s="393">
        <v>31</v>
      </c>
      <c r="B386" s="393" t="s">
        <v>79</v>
      </c>
      <c r="C386" s="393" t="s">
        <v>99</v>
      </c>
      <c r="D386" s="393" t="s">
        <v>273</v>
      </c>
      <c r="E386" s="393" t="s">
        <v>419</v>
      </c>
      <c r="F386" s="393" t="s">
        <v>94</v>
      </c>
      <c r="G386" s="393" t="s">
        <v>85</v>
      </c>
      <c r="H386" s="394">
        <v>30136720</v>
      </c>
      <c r="I386" s="396" t="str">
        <f t="shared" ref="I386:I391" si="319">CONCATENATE(H386,"-",G386)</f>
        <v>30136720-EJECUCION</v>
      </c>
      <c r="J386" s="170" t="str">
        <f t="shared" ref="J386:J391" si="320">CLEAN(H386)</f>
        <v>30136720</v>
      </c>
      <c r="K386" s="170"/>
      <c r="L386" s="170">
        <v>31</v>
      </c>
      <c r="M386" s="170" t="s">
        <v>419</v>
      </c>
      <c r="N386" s="170"/>
      <c r="O386" s="170" t="e">
        <f>VLOOKUP(H386,#REF!,1,FALSE)</f>
        <v>#REF!</v>
      </c>
      <c r="P386" s="393" t="s">
        <v>987</v>
      </c>
      <c r="Q386" s="395">
        <v>44893010</v>
      </c>
      <c r="R386" s="56">
        <v>41002546</v>
      </c>
      <c r="S386" s="56">
        <v>3890464</v>
      </c>
      <c r="T386" s="172">
        <v>0</v>
      </c>
      <c r="U386" s="172">
        <v>3890464</v>
      </c>
      <c r="V386" s="172">
        <v>0</v>
      </c>
      <c r="W386" s="172">
        <f t="shared" ref="W386:W391" si="321">T386+U386+V386</f>
        <v>3890464</v>
      </c>
      <c r="X386" s="172">
        <v>0</v>
      </c>
      <c r="Y386" s="172">
        <v>0</v>
      </c>
      <c r="Z386" s="172">
        <v>0</v>
      </c>
      <c r="AA386" s="172">
        <f t="shared" ref="AA386:AA391" si="322">X386+Y386+Z386</f>
        <v>0</v>
      </c>
      <c r="AB386" s="56">
        <f t="shared" ref="AB386:AB391" si="323">T386+U386+V386+X386+Y386+Z386</f>
        <v>3890464</v>
      </c>
      <c r="AC386" s="56">
        <v>0</v>
      </c>
      <c r="AD386" s="56">
        <v>0</v>
      </c>
      <c r="AE386" s="56">
        <v>0</v>
      </c>
      <c r="AF386" s="56">
        <f t="shared" ref="AF386:AF391" si="324">AC386+AD386+AE386</f>
        <v>0</v>
      </c>
      <c r="AG386" s="56">
        <f t="shared" ref="AG386:AG391" si="325">W386+X386+Y386+Z386+AC386+AD386+AE386</f>
        <v>3890464</v>
      </c>
      <c r="AH386" s="56">
        <v>0</v>
      </c>
      <c r="AI386" s="56">
        <v>0</v>
      </c>
      <c r="AJ386" s="56">
        <v>0</v>
      </c>
      <c r="AK386" s="56">
        <f t="shared" ref="AK386:AK391" si="326">T386+U386+V386+X386+Y386+Z386+AC386+AD386+AE386+AH386+AI386+AJ386</f>
        <v>3890464</v>
      </c>
      <c r="AL386" s="56">
        <f t="shared" ref="AL386:AL391" si="327">S386-AK386</f>
        <v>0</v>
      </c>
      <c r="AM386" s="56">
        <f t="shared" ref="AM386:AM391" si="328">Q386-(R386+S386)</f>
        <v>0</v>
      </c>
      <c r="AN386" s="60" t="s">
        <v>88</v>
      </c>
      <c r="AO386" s="65">
        <f t="shared" ref="AO386:AO391" si="329">R386+AK386</f>
        <v>44893010</v>
      </c>
      <c r="AP386" s="64" t="s">
        <v>1119</v>
      </c>
      <c r="AR386" s="64" t="e">
        <f>VLOOKUP(H386,'ppto 2019'!J$5:J$955,1,FALSE)</f>
        <v>#N/A</v>
      </c>
    </row>
    <row r="387" spans="1:44" s="64" customFormat="1" ht="15" customHeight="1" outlineLevel="2">
      <c r="A387" s="393">
        <v>31</v>
      </c>
      <c r="B387" s="393" t="s">
        <v>79</v>
      </c>
      <c r="C387" s="393" t="s">
        <v>80</v>
      </c>
      <c r="D387" s="393" t="s">
        <v>273</v>
      </c>
      <c r="E387" s="393" t="s">
        <v>419</v>
      </c>
      <c r="F387" s="393" t="s">
        <v>94</v>
      </c>
      <c r="G387" s="393" t="s">
        <v>85</v>
      </c>
      <c r="H387" s="394">
        <v>30063734</v>
      </c>
      <c r="I387" s="396" t="str">
        <f t="shared" si="319"/>
        <v>30063734-EJECUCION</v>
      </c>
      <c r="J387" s="170" t="str">
        <f t="shared" si="320"/>
        <v>30063734</v>
      </c>
      <c r="K387" s="170"/>
      <c r="L387" s="170">
        <v>31</v>
      </c>
      <c r="M387" s="170" t="s">
        <v>419</v>
      </c>
      <c r="N387" s="170"/>
      <c r="O387" s="170" t="e">
        <f>VLOOKUP(H387,#REF!,1,FALSE)</f>
        <v>#REF!</v>
      </c>
      <c r="P387" s="393" t="s">
        <v>988</v>
      </c>
      <c r="Q387" s="56">
        <v>4216256148</v>
      </c>
      <c r="R387" s="56">
        <v>4216256148</v>
      </c>
      <c r="S387" s="56">
        <v>0</v>
      </c>
      <c r="T387" s="172">
        <v>0</v>
      </c>
      <c r="U387" s="172">
        <v>0</v>
      </c>
      <c r="V387" s="172">
        <v>0</v>
      </c>
      <c r="W387" s="172">
        <f t="shared" si="321"/>
        <v>0</v>
      </c>
      <c r="X387" s="172">
        <v>0</v>
      </c>
      <c r="Y387" s="172">
        <v>0</v>
      </c>
      <c r="Z387" s="172">
        <v>0</v>
      </c>
      <c r="AA387" s="172">
        <f t="shared" si="322"/>
        <v>0</v>
      </c>
      <c r="AB387" s="56">
        <f t="shared" si="323"/>
        <v>0</v>
      </c>
      <c r="AC387" s="56">
        <v>0</v>
      </c>
      <c r="AD387" s="56">
        <v>0</v>
      </c>
      <c r="AE387" s="56">
        <v>0</v>
      </c>
      <c r="AF387" s="56">
        <f t="shared" si="324"/>
        <v>0</v>
      </c>
      <c r="AG387" s="56">
        <f t="shared" si="325"/>
        <v>0</v>
      </c>
      <c r="AH387" s="56">
        <v>0</v>
      </c>
      <c r="AI387" s="56">
        <v>0</v>
      </c>
      <c r="AJ387" s="56">
        <v>0</v>
      </c>
      <c r="AK387" s="56">
        <f t="shared" si="326"/>
        <v>0</v>
      </c>
      <c r="AL387" s="56">
        <f t="shared" si="327"/>
        <v>0</v>
      </c>
      <c r="AM387" s="56">
        <f t="shared" si="328"/>
        <v>0</v>
      </c>
      <c r="AN387" s="60" t="s">
        <v>88</v>
      </c>
      <c r="AO387" s="65">
        <f t="shared" si="329"/>
        <v>4216256148</v>
      </c>
      <c r="AP387" s="64" t="s">
        <v>1119</v>
      </c>
      <c r="AR387" s="64" t="e">
        <f>VLOOKUP(H387,'ppto 2019'!J$5:J$955,1,FALSE)</f>
        <v>#N/A</v>
      </c>
    </row>
    <row r="388" spans="1:44" s="64" customFormat="1" ht="15" customHeight="1" outlineLevel="2">
      <c r="A388" s="393">
        <v>31</v>
      </c>
      <c r="B388" s="393" t="s">
        <v>79</v>
      </c>
      <c r="C388" s="393" t="s">
        <v>105</v>
      </c>
      <c r="D388" s="393" t="s">
        <v>273</v>
      </c>
      <c r="E388" s="393" t="s">
        <v>419</v>
      </c>
      <c r="F388" s="393" t="s">
        <v>94</v>
      </c>
      <c r="G388" s="393" t="s">
        <v>138</v>
      </c>
      <c r="H388" s="394">
        <v>30204522</v>
      </c>
      <c r="I388" s="396" t="str">
        <f t="shared" si="319"/>
        <v>30204522-DISEÑO</v>
      </c>
      <c r="J388" s="170" t="str">
        <f t="shared" si="320"/>
        <v>30204522</v>
      </c>
      <c r="K388" s="170"/>
      <c r="L388" s="170">
        <v>31</v>
      </c>
      <c r="M388" s="170" t="s">
        <v>419</v>
      </c>
      <c r="N388" s="170"/>
      <c r="O388" s="170" t="e">
        <f>VLOOKUP(H388,#REF!,1,FALSE)</f>
        <v>#REF!</v>
      </c>
      <c r="P388" s="393" t="s">
        <v>989</v>
      </c>
      <c r="Q388" s="395">
        <v>37001000</v>
      </c>
      <c r="R388" s="56">
        <v>21008145</v>
      </c>
      <c r="S388" s="56">
        <v>15992855</v>
      </c>
      <c r="T388" s="172">
        <v>0</v>
      </c>
      <c r="U388" s="172">
        <v>0</v>
      </c>
      <c r="V388" s="172">
        <v>11908270</v>
      </c>
      <c r="W388" s="172">
        <f t="shared" si="321"/>
        <v>11908270</v>
      </c>
      <c r="X388" s="172">
        <v>0</v>
      </c>
      <c r="Y388" s="172">
        <v>0</v>
      </c>
      <c r="Z388" s="172">
        <v>0</v>
      </c>
      <c r="AA388" s="172">
        <f t="shared" si="322"/>
        <v>0</v>
      </c>
      <c r="AB388" s="56">
        <f t="shared" si="323"/>
        <v>11908270</v>
      </c>
      <c r="AC388" s="56">
        <v>0</v>
      </c>
      <c r="AD388" s="56">
        <v>0</v>
      </c>
      <c r="AE388" s="56">
        <v>0</v>
      </c>
      <c r="AF388" s="56">
        <f t="shared" si="324"/>
        <v>0</v>
      </c>
      <c r="AG388" s="56">
        <f t="shared" si="325"/>
        <v>11908270</v>
      </c>
      <c r="AH388" s="56">
        <v>4084585</v>
      </c>
      <c r="AI388" s="56">
        <v>0</v>
      </c>
      <c r="AJ388" s="56">
        <v>0</v>
      </c>
      <c r="AK388" s="56">
        <f t="shared" si="326"/>
        <v>15992855</v>
      </c>
      <c r="AL388" s="56">
        <f t="shared" si="327"/>
        <v>0</v>
      </c>
      <c r="AM388" s="56">
        <f t="shared" si="328"/>
        <v>0</v>
      </c>
      <c r="AN388" s="60" t="s">
        <v>88</v>
      </c>
      <c r="AO388" s="65">
        <f t="shared" si="329"/>
        <v>37001000</v>
      </c>
      <c r="AP388" s="64" t="s">
        <v>1119</v>
      </c>
      <c r="AR388" s="64">
        <f>VLOOKUP(H388,'ppto 2019'!J$5:J$955,1,FALSE)</f>
        <v>30204522</v>
      </c>
    </row>
    <row r="389" spans="1:44" s="64" customFormat="1" ht="15" customHeight="1" outlineLevel="2">
      <c r="A389" s="393">
        <v>29</v>
      </c>
      <c r="B389" s="393" t="s">
        <v>872</v>
      </c>
      <c r="C389" s="393" t="s">
        <v>80</v>
      </c>
      <c r="D389" s="393" t="s">
        <v>273</v>
      </c>
      <c r="E389" s="393" t="s">
        <v>419</v>
      </c>
      <c r="F389" s="393" t="s">
        <v>84</v>
      </c>
      <c r="G389" s="393" t="s">
        <v>85</v>
      </c>
      <c r="H389" s="394">
        <v>30361582</v>
      </c>
      <c r="I389" s="396" t="str">
        <f t="shared" si="319"/>
        <v>30361582-EJECUCION</v>
      </c>
      <c r="J389" s="170" t="str">
        <f t="shared" si="320"/>
        <v>30361582</v>
      </c>
      <c r="K389" s="170"/>
      <c r="L389" s="170">
        <v>31</v>
      </c>
      <c r="M389" s="170" t="s">
        <v>419</v>
      </c>
      <c r="N389" s="170"/>
      <c r="O389" s="170" t="e">
        <f>VLOOKUP(H389,#REF!,1,FALSE)</f>
        <v>#REF!</v>
      </c>
      <c r="P389" s="393" t="s">
        <v>990</v>
      </c>
      <c r="Q389" s="395">
        <v>61490000</v>
      </c>
      <c r="R389" s="56">
        <v>0</v>
      </c>
      <c r="S389" s="56">
        <v>61490000</v>
      </c>
      <c r="T389" s="172">
        <v>0</v>
      </c>
      <c r="U389" s="172">
        <v>0</v>
      </c>
      <c r="V389" s="172">
        <v>0</v>
      </c>
      <c r="W389" s="172">
        <f t="shared" si="321"/>
        <v>0</v>
      </c>
      <c r="X389" s="172">
        <v>0</v>
      </c>
      <c r="Y389" s="172">
        <v>0</v>
      </c>
      <c r="Z389" s="172">
        <v>0</v>
      </c>
      <c r="AA389" s="172">
        <f t="shared" si="322"/>
        <v>0</v>
      </c>
      <c r="AB389" s="56">
        <f t="shared" si="323"/>
        <v>0</v>
      </c>
      <c r="AC389" s="56">
        <v>0</v>
      </c>
      <c r="AD389" s="56">
        <v>0</v>
      </c>
      <c r="AE389" s="56">
        <v>0</v>
      </c>
      <c r="AF389" s="56">
        <f t="shared" si="324"/>
        <v>0</v>
      </c>
      <c r="AG389" s="56">
        <f t="shared" si="325"/>
        <v>0</v>
      </c>
      <c r="AH389" s="56">
        <v>61490000</v>
      </c>
      <c r="AI389" s="56">
        <v>0</v>
      </c>
      <c r="AJ389" s="56">
        <v>0</v>
      </c>
      <c r="AK389" s="56">
        <f t="shared" si="326"/>
        <v>61490000</v>
      </c>
      <c r="AL389" s="56">
        <f t="shared" si="327"/>
        <v>0</v>
      </c>
      <c r="AM389" s="56">
        <f t="shared" si="328"/>
        <v>0</v>
      </c>
      <c r="AN389" s="60" t="s">
        <v>108</v>
      </c>
      <c r="AO389" s="65">
        <f t="shared" si="329"/>
        <v>61490000</v>
      </c>
      <c r="AP389" s="64" t="s">
        <v>1119</v>
      </c>
      <c r="AR389" s="64" t="e">
        <f>VLOOKUP(H389,'ppto 2019'!J$5:J$955,1,FALSE)</f>
        <v>#N/A</v>
      </c>
    </row>
    <row r="390" spans="1:44" s="64" customFormat="1" ht="15" customHeight="1" outlineLevel="2">
      <c r="A390" s="393">
        <v>31</v>
      </c>
      <c r="B390" s="393" t="s">
        <v>114</v>
      </c>
      <c r="C390" s="393" t="s">
        <v>167</v>
      </c>
      <c r="D390" s="393" t="s">
        <v>273</v>
      </c>
      <c r="E390" s="393" t="s">
        <v>419</v>
      </c>
      <c r="F390" s="393" t="s">
        <v>201</v>
      </c>
      <c r="G390" s="393" t="s">
        <v>85</v>
      </c>
      <c r="H390" s="394">
        <v>30481026</v>
      </c>
      <c r="I390" s="396" t="str">
        <f t="shared" si="319"/>
        <v>30481026-EJECUCION</v>
      </c>
      <c r="J390" s="170" t="str">
        <f>CLEAN(H390)</f>
        <v>30481026</v>
      </c>
      <c r="K390" s="170"/>
      <c r="L390" s="170">
        <v>31</v>
      </c>
      <c r="M390" s="170" t="s">
        <v>419</v>
      </c>
      <c r="N390" s="170"/>
      <c r="O390" s="170" t="e">
        <f>VLOOKUP(H390,#REF!,1,FALSE)</f>
        <v>#REF!</v>
      </c>
      <c r="P390" s="393" t="s">
        <v>991</v>
      </c>
      <c r="Q390" s="395">
        <v>238940000</v>
      </c>
      <c r="R390" s="56">
        <v>0</v>
      </c>
      <c r="S390" s="56">
        <v>238940000</v>
      </c>
      <c r="T390" s="172">
        <v>0</v>
      </c>
      <c r="U390" s="172">
        <v>0</v>
      </c>
      <c r="V390" s="172">
        <v>0</v>
      </c>
      <c r="W390" s="172">
        <f t="shared" si="321"/>
        <v>0</v>
      </c>
      <c r="X390" s="172">
        <v>0</v>
      </c>
      <c r="Y390" s="172">
        <v>0</v>
      </c>
      <c r="Z390" s="172">
        <v>0</v>
      </c>
      <c r="AA390" s="172">
        <f t="shared" si="322"/>
        <v>0</v>
      </c>
      <c r="AB390" s="56">
        <f t="shared" si="323"/>
        <v>0</v>
      </c>
      <c r="AC390" s="56">
        <v>0</v>
      </c>
      <c r="AD390" s="56">
        <v>0</v>
      </c>
      <c r="AE390" s="56">
        <v>0</v>
      </c>
      <c r="AF390" s="56">
        <f t="shared" si="324"/>
        <v>0</v>
      </c>
      <c r="AG390" s="56">
        <f t="shared" si="325"/>
        <v>0</v>
      </c>
      <c r="AH390" s="56">
        <v>0</v>
      </c>
      <c r="AI390" s="56">
        <v>0</v>
      </c>
      <c r="AJ390" s="56">
        <v>238940000</v>
      </c>
      <c r="AK390" s="56">
        <f t="shared" si="326"/>
        <v>238940000</v>
      </c>
      <c r="AL390" s="56">
        <f t="shared" si="327"/>
        <v>0</v>
      </c>
      <c r="AM390" s="56">
        <f t="shared" si="328"/>
        <v>0</v>
      </c>
      <c r="AN390" s="60" t="s">
        <v>88</v>
      </c>
      <c r="AO390" s="65">
        <f t="shared" si="329"/>
        <v>238940000</v>
      </c>
      <c r="AP390" s="64" t="s">
        <v>1119</v>
      </c>
      <c r="AR390" s="64" t="e">
        <f>VLOOKUP(H390,'ppto 2019'!J$5:J$955,1,FALSE)</f>
        <v>#N/A</v>
      </c>
    </row>
    <row r="391" spans="1:44" s="64" customFormat="1" ht="15" customHeight="1" outlineLevel="2">
      <c r="A391" s="393">
        <v>29</v>
      </c>
      <c r="B391" s="393" t="s">
        <v>114</v>
      </c>
      <c r="C391" s="393" t="s">
        <v>96</v>
      </c>
      <c r="D391" s="393" t="s">
        <v>273</v>
      </c>
      <c r="E391" s="393" t="s">
        <v>419</v>
      </c>
      <c r="F391" s="393" t="s">
        <v>94</v>
      </c>
      <c r="G391" s="393" t="s">
        <v>85</v>
      </c>
      <c r="H391" s="394">
        <v>40000419</v>
      </c>
      <c r="I391" s="396" t="str">
        <f t="shared" si="319"/>
        <v>40000419-EJECUCION</v>
      </c>
      <c r="J391" s="170" t="str">
        <f t="shared" si="320"/>
        <v>40000419</v>
      </c>
      <c r="K391" s="170"/>
      <c r="L391" s="170">
        <v>31</v>
      </c>
      <c r="M391" s="170" t="s">
        <v>419</v>
      </c>
      <c r="N391" s="170"/>
      <c r="O391" s="170" t="e">
        <f>VLOOKUP(H391,#REF!,1,FALSE)</f>
        <v>#REF!</v>
      </c>
      <c r="P391" s="393" t="s">
        <v>992</v>
      </c>
      <c r="Q391" s="395">
        <v>229863490</v>
      </c>
      <c r="R391" s="56">
        <v>0</v>
      </c>
      <c r="S391" s="56">
        <v>229863490</v>
      </c>
      <c r="T391" s="172">
        <v>0</v>
      </c>
      <c r="U391" s="172">
        <v>0</v>
      </c>
      <c r="V391" s="172">
        <v>0</v>
      </c>
      <c r="W391" s="172">
        <f t="shared" si="321"/>
        <v>0</v>
      </c>
      <c r="X391" s="172">
        <v>0</v>
      </c>
      <c r="Y391" s="172">
        <v>0</v>
      </c>
      <c r="Z391" s="172">
        <v>229863490</v>
      </c>
      <c r="AA391" s="172">
        <f t="shared" si="322"/>
        <v>229863490</v>
      </c>
      <c r="AB391" s="56">
        <f t="shared" si="323"/>
        <v>229863490</v>
      </c>
      <c r="AC391" s="56">
        <v>0</v>
      </c>
      <c r="AD391" s="56">
        <v>0</v>
      </c>
      <c r="AE391" s="56">
        <v>0</v>
      </c>
      <c r="AF391" s="56">
        <f t="shared" si="324"/>
        <v>0</v>
      </c>
      <c r="AG391" s="56">
        <f t="shared" si="325"/>
        <v>229863490</v>
      </c>
      <c r="AH391" s="56">
        <v>0</v>
      </c>
      <c r="AI391" s="56">
        <v>0</v>
      </c>
      <c r="AJ391" s="56">
        <v>0</v>
      </c>
      <c r="AK391" s="56">
        <f t="shared" si="326"/>
        <v>229863490</v>
      </c>
      <c r="AL391" s="56">
        <f t="shared" si="327"/>
        <v>0</v>
      </c>
      <c r="AM391" s="56">
        <f t="shared" si="328"/>
        <v>0</v>
      </c>
      <c r="AN391" s="60" t="s">
        <v>108</v>
      </c>
      <c r="AO391" s="65">
        <f t="shared" si="329"/>
        <v>229863490</v>
      </c>
      <c r="AP391" s="64" t="s">
        <v>1119</v>
      </c>
      <c r="AR391" s="64" t="e">
        <f>VLOOKUP(H391,'ppto 2019'!J$5:J$955,1,FALSE)</f>
        <v>#N/A</v>
      </c>
    </row>
    <row r="392" spans="1:44" ht="15" customHeight="1" outlineLevel="2">
      <c r="A392" s="109"/>
      <c r="B392" s="109"/>
      <c r="C392" s="109"/>
      <c r="D392" s="109"/>
      <c r="E392" s="109"/>
      <c r="F392" s="109"/>
      <c r="G392" s="109"/>
      <c r="H392" s="106"/>
      <c r="I392" s="106"/>
      <c r="J392" s="106"/>
      <c r="K392" s="106"/>
      <c r="L392" s="106"/>
      <c r="M392" s="106"/>
      <c r="N392" s="106"/>
      <c r="O392" s="106"/>
      <c r="P392" s="352" t="s">
        <v>881</v>
      </c>
      <c r="Q392" s="79">
        <f t="shared" ref="Q392:AM392" si="330">SUBTOTAL(9,Q386:Q391)</f>
        <v>4828443648</v>
      </c>
      <c r="R392" s="79">
        <f t="shared" si="330"/>
        <v>4278266839</v>
      </c>
      <c r="S392" s="79">
        <f t="shared" si="330"/>
        <v>550176809</v>
      </c>
      <c r="T392" s="79">
        <f t="shared" si="330"/>
        <v>0</v>
      </c>
      <c r="U392" s="79">
        <f t="shared" si="330"/>
        <v>3890464</v>
      </c>
      <c r="V392" s="79">
        <f t="shared" si="330"/>
        <v>11908270</v>
      </c>
      <c r="W392" s="79">
        <f t="shared" si="330"/>
        <v>15798734</v>
      </c>
      <c r="X392" s="79">
        <f t="shared" si="330"/>
        <v>0</v>
      </c>
      <c r="Y392" s="79">
        <f t="shared" si="330"/>
        <v>0</v>
      </c>
      <c r="Z392" s="79">
        <f t="shared" si="330"/>
        <v>229863490</v>
      </c>
      <c r="AA392" s="79">
        <f t="shared" si="330"/>
        <v>229863490</v>
      </c>
      <c r="AB392" s="79">
        <f t="shared" si="330"/>
        <v>245662224</v>
      </c>
      <c r="AC392" s="79">
        <f t="shared" si="330"/>
        <v>0</v>
      </c>
      <c r="AD392" s="79">
        <f t="shared" si="330"/>
        <v>0</v>
      </c>
      <c r="AE392" s="79">
        <f t="shared" si="330"/>
        <v>0</v>
      </c>
      <c r="AF392" s="79">
        <f t="shared" si="330"/>
        <v>0</v>
      </c>
      <c r="AG392" s="79">
        <f t="shared" si="330"/>
        <v>245662224</v>
      </c>
      <c r="AH392" s="79">
        <f t="shared" si="330"/>
        <v>65574585</v>
      </c>
      <c r="AI392" s="79">
        <f t="shared" si="330"/>
        <v>0</v>
      </c>
      <c r="AJ392" s="79">
        <f t="shared" si="330"/>
        <v>238940000</v>
      </c>
      <c r="AK392" s="79">
        <f t="shared" si="330"/>
        <v>550176809</v>
      </c>
      <c r="AL392" s="79">
        <f t="shared" si="330"/>
        <v>0</v>
      </c>
      <c r="AM392" s="79">
        <f t="shared" si="330"/>
        <v>0</v>
      </c>
      <c r="AN392" s="108"/>
    </row>
    <row r="393" spans="1:44" ht="15" customHeight="1" outlineLevel="2">
      <c r="A393" s="109"/>
      <c r="B393" s="109"/>
      <c r="C393" s="109"/>
      <c r="D393" s="109"/>
      <c r="E393" s="109"/>
      <c r="F393" s="109"/>
      <c r="G393" s="109"/>
      <c r="H393" s="106"/>
      <c r="I393" s="106"/>
      <c r="J393" s="106"/>
      <c r="K393" s="106"/>
      <c r="L393" s="106"/>
      <c r="M393" s="106"/>
      <c r="N393" s="106"/>
      <c r="O393" s="106"/>
      <c r="P393" s="109"/>
      <c r="Q393" s="371"/>
      <c r="R393" s="186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  <c r="AF393" s="186"/>
      <c r="AG393" s="186"/>
      <c r="AH393" s="186"/>
      <c r="AI393" s="186"/>
      <c r="AJ393" s="186"/>
      <c r="AK393" s="186"/>
      <c r="AL393" s="186"/>
      <c r="AM393" s="186"/>
      <c r="AN393" s="108"/>
    </row>
    <row r="394" spans="1:44" ht="15" customHeight="1" outlineLevel="2">
      <c r="A394" s="109"/>
      <c r="B394" s="109"/>
      <c r="C394" s="109"/>
      <c r="D394" s="109"/>
      <c r="E394" s="109"/>
      <c r="F394" s="109"/>
      <c r="G394" s="109"/>
      <c r="H394" s="106"/>
      <c r="I394" s="106"/>
      <c r="J394" s="106"/>
      <c r="K394" s="106"/>
      <c r="L394" s="106"/>
      <c r="M394" s="106"/>
      <c r="N394" s="106"/>
      <c r="O394" s="106"/>
      <c r="P394" s="43" t="s">
        <v>884</v>
      </c>
      <c r="Q394" s="371"/>
      <c r="R394" s="186"/>
      <c r="S394" s="186"/>
      <c r="T394" s="186"/>
      <c r="U394" s="186"/>
      <c r="V394" s="186"/>
      <c r="W394" s="186"/>
      <c r="X394" s="186"/>
      <c r="Y394" s="186"/>
      <c r="Z394" s="186"/>
      <c r="AA394" s="186"/>
      <c r="AB394" s="186"/>
      <c r="AC394" s="186"/>
      <c r="AD394" s="186"/>
      <c r="AE394" s="186"/>
      <c r="AF394" s="186"/>
      <c r="AG394" s="186"/>
      <c r="AH394" s="186"/>
      <c r="AI394" s="186"/>
      <c r="AJ394" s="186"/>
      <c r="AK394" s="186"/>
      <c r="AL394" s="186"/>
      <c r="AM394" s="186"/>
      <c r="AN394" s="108"/>
    </row>
    <row r="395" spans="1:44" s="64" customFormat="1" ht="15" customHeight="1" outlineLevel="2">
      <c r="A395" s="393">
        <v>31</v>
      </c>
      <c r="B395" s="393" t="s">
        <v>872</v>
      </c>
      <c r="C395" s="393" t="s">
        <v>105</v>
      </c>
      <c r="D395" s="393" t="s">
        <v>273</v>
      </c>
      <c r="E395" s="393" t="s">
        <v>419</v>
      </c>
      <c r="F395" s="393" t="s">
        <v>94</v>
      </c>
      <c r="G395" s="393" t="s">
        <v>85</v>
      </c>
      <c r="H395" s="394">
        <v>30077182</v>
      </c>
      <c r="I395" s="397" t="str">
        <f>CONCATENATE(H395,"-",G395)</f>
        <v>30077182-EJECUCION</v>
      </c>
      <c r="J395" s="170" t="str">
        <f t="shared" ref="J395:J396" si="331">CLEAN(H395)</f>
        <v>30077182</v>
      </c>
      <c r="K395" s="170"/>
      <c r="L395" s="170">
        <v>31</v>
      </c>
      <c r="M395" s="170" t="s">
        <v>419</v>
      </c>
      <c r="N395" s="170"/>
      <c r="O395" s="170" t="e">
        <f>VLOOKUP(H395,#REF!,1,FALSE)</f>
        <v>#REF!</v>
      </c>
      <c r="P395" s="393" t="s">
        <v>447</v>
      </c>
      <c r="Q395" s="395">
        <v>2304827000</v>
      </c>
      <c r="R395" s="56">
        <v>9000000</v>
      </c>
      <c r="S395" s="56">
        <v>0</v>
      </c>
      <c r="T395" s="172">
        <v>0</v>
      </c>
      <c r="U395" s="172">
        <v>0</v>
      </c>
      <c r="V395" s="172">
        <v>0</v>
      </c>
      <c r="W395" s="172">
        <f>T395+U395+V395</f>
        <v>0</v>
      </c>
      <c r="X395" s="172">
        <v>0</v>
      </c>
      <c r="Y395" s="172">
        <v>0</v>
      </c>
      <c r="Z395" s="172">
        <v>0</v>
      </c>
      <c r="AA395" s="172">
        <f>X395+Y395+Z395</f>
        <v>0</v>
      </c>
      <c r="AB395" s="56">
        <f>T395+U395+V395+X395+Y395+Z395</f>
        <v>0</v>
      </c>
      <c r="AC395" s="56">
        <v>0</v>
      </c>
      <c r="AD395" s="56">
        <v>0</v>
      </c>
      <c r="AE395" s="56">
        <v>0</v>
      </c>
      <c r="AF395" s="56">
        <f>AC395+AD395+AE395</f>
        <v>0</v>
      </c>
      <c r="AG395" s="56">
        <f>W395+X395+Y395+Z395+AC395+AD395+AE395</f>
        <v>0</v>
      </c>
      <c r="AH395" s="56">
        <v>0</v>
      </c>
      <c r="AI395" s="56">
        <v>0</v>
      </c>
      <c r="AJ395" s="56">
        <v>0</v>
      </c>
      <c r="AK395" s="56">
        <f t="shared" ref="AK395:AK396" si="332">T395+U395+V395+X395+Y395+Z395+AC395+AD395+AE395+AH395+AI395+AJ395</f>
        <v>0</v>
      </c>
      <c r="AL395" s="56">
        <f t="shared" ref="AL395:AL396" si="333">S395-AK395</f>
        <v>0</v>
      </c>
      <c r="AM395" s="56">
        <f>Q395-(R395+S395)</f>
        <v>2295827000</v>
      </c>
      <c r="AN395" s="60" t="s">
        <v>88</v>
      </c>
      <c r="AO395" s="65">
        <f t="shared" ref="AO395:AO396" si="334">R395+AK395</f>
        <v>9000000</v>
      </c>
      <c r="AQ395" s="64" t="s">
        <v>2984</v>
      </c>
      <c r="AR395" s="64">
        <f>VLOOKUP(H395,'ppto 2019'!J$5:J$955,1,FALSE)</f>
        <v>30077182</v>
      </c>
    </row>
    <row r="396" spans="1:44" s="64" customFormat="1" ht="15" customHeight="1" outlineLevel="2">
      <c r="A396" s="393">
        <v>29</v>
      </c>
      <c r="B396" s="393" t="s">
        <v>114</v>
      </c>
      <c r="C396" s="393" t="s">
        <v>102</v>
      </c>
      <c r="D396" s="393" t="s">
        <v>273</v>
      </c>
      <c r="E396" s="393" t="s">
        <v>419</v>
      </c>
      <c r="F396" s="393" t="s">
        <v>94</v>
      </c>
      <c r="G396" s="393" t="s">
        <v>85</v>
      </c>
      <c r="H396" s="394">
        <v>30436694</v>
      </c>
      <c r="I396" s="323" t="str">
        <f>CONCATENATE(H396,"-",G396)</f>
        <v>30436694-EJECUCION</v>
      </c>
      <c r="J396" s="170" t="str">
        <f t="shared" si="331"/>
        <v>30436694</v>
      </c>
      <c r="K396" s="170"/>
      <c r="L396" s="170">
        <v>31</v>
      </c>
      <c r="M396" s="170" t="s">
        <v>419</v>
      </c>
      <c r="N396" s="170"/>
      <c r="O396" s="170" t="e">
        <f>VLOOKUP(H396,#REF!,1,FALSE)</f>
        <v>#REF!</v>
      </c>
      <c r="P396" s="393" t="s">
        <v>425</v>
      </c>
      <c r="Q396" s="395">
        <v>485981000</v>
      </c>
      <c r="R396" s="56">
        <v>0</v>
      </c>
      <c r="S396" s="56">
        <v>0</v>
      </c>
      <c r="T396" s="172">
        <v>0</v>
      </c>
      <c r="U396" s="172">
        <v>0</v>
      </c>
      <c r="V396" s="172">
        <v>0</v>
      </c>
      <c r="W396" s="172">
        <f>T396+U396+V396</f>
        <v>0</v>
      </c>
      <c r="X396" s="172">
        <v>0</v>
      </c>
      <c r="Y396" s="172">
        <v>0</v>
      </c>
      <c r="Z396" s="172">
        <v>0</v>
      </c>
      <c r="AA396" s="172">
        <f>X396+Y396+Z396</f>
        <v>0</v>
      </c>
      <c r="AB396" s="56">
        <f>T396+U396+V396+X396+Y396+Z396</f>
        <v>0</v>
      </c>
      <c r="AC396" s="56">
        <v>0</v>
      </c>
      <c r="AD396" s="56">
        <v>0</v>
      </c>
      <c r="AE396" s="56">
        <v>0</v>
      </c>
      <c r="AF396" s="56">
        <f>AC396+AD396+AE396</f>
        <v>0</v>
      </c>
      <c r="AG396" s="56">
        <f>W396+X396+Y396+Z396+AC396+AD396+AE396</f>
        <v>0</v>
      </c>
      <c r="AH396" s="56">
        <v>0</v>
      </c>
      <c r="AI396" s="56">
        <v>0</v>
      </c>
      <c r="AJ396" s="56">
        <v>0</v>
      </c>
      <c r="AK396" s="56">
        <f t="shared" si="332"/>
        <v>0</v>
      </c>
      <c r="AL396" s="56">
        <f t="shared" si="333"/>
        <v>0</v>
      </c>
      <c r="AM396" s="56">
        <f>Q396-(R396+S396)</f>
        <v>485981000</v>
      </c>
      <c r="AN396" s="60" t="s">
        <v>108</v>
      </c>
      <c r="AO396" s="65">
        <f t="shared" si="334"/>
        <v>0</v>
      </c>
      <c r="AQ396" s="64" t="s">
        <v>2984</v>
      </c>
      <c r="AR396" s="64">
        <f>VLOOKUP(H396,'ppto 2019'!J$5:J$955,1,FALSE)</f>
        <v>30436694</v>
      </c>
    </row>
    <row r="397" spans="1:44" ht="15" customHeight="1" outlineLevel="2">
      <c r="A397" s="109"/>
      <c r="B397" s="109"/>
      <c r="C397" s="109"/>
      <c r="D397" s="109"/>
      <c r="E397" s="109"/>
      <c r="F397" s="109"/>
      <c r="G397" s="109"/>
      <c r="H397" s="106"/>
      <c r="I397" s="106"/>
      <c r="J397" s="106"/>
      <c r="K397" s="106"/>
      <c r="L397" s="106"/>
      <c r="M397" s="106"/>
      <c r="N397" s="106"/>
      <c r="O397" s="106"/>
      <c r="P397" s="352" t="s">
        <v>885</v>
      </c>
      <c r="Q397" s="79">
        <f t="shared" ref="Q397:AM397" si="335">SUBTOTAL(9,Q395:Q396)</f>
        <v>2790808000</v>
      </c>
      <c r="R397" s="79">
        <f t="shared" si="335"/>
        <v>9000000</v>
      </c>
      <c r="S397" s="79">
        <f t="shared" si="335"/>
        <v>0</v>
      </c>
      <c r="T397" s="79">
        <f t="shared" si="335"/>
        <v>0</v>
      </c>
      <c r="U397" s="79">
        <f t="shared" si="335"/>
        <v>0</v>
      </c>
      <c r="V397" s="79">
        <f t="shared" si="335"/>
        <v>0</v>
      </c>
      <c r="W397" s="79">
        <f t="shared" si="335"/>
        <v>0</v>
      </c>
      <c r="X397" s="79">
        <f t="shared" si="335"/>
        <v>0</v>
      </c>
      <c r="Y397" s="79">
        <f t="shared" si="335"/>
        <v>0</v>
      </c>
      <c r="Z397" s="79">
        <f t="shared" si="335"/>
        <v>0</v>
      </c>
      <c r="AA397" s="79">
        <f t="shared" si="335"/>
        <v>0</v>
      </c>
      <c r="AB397" s="79">
        <f t="shared" si="335"/>
        <v>0</v>
      </c>
      <c r="AC397" s="79">
        <f t="shared" si="335"/>
        <v>0</v>
      </c>
      <c r="AD397" s="79">
        <f t="shared" si="335"/>
        <v>0</v>
      </c>
      <c r="AE397" s="79">
        <f t="shared" si="335"/>
        <v>0</v>
      </c>
      <c r="AF397" s="79">
        <f t="shared" si="335"/>
        <v>0</v>
      </c>
      <c r="AG397" s="79">
        <f t="shared" si="335"/>
        <v>0</v>
      </c>
      <c r="AH397" s="79">
        <f t="shared" si="335"/>
        <v>0</v>
      </c>
      <c r="AI397" s="79">
        <f t="shared" si="335"/>
        <v>0</v>
      </c>
      <c r="AJ397" s="79">
        <f t="shared" si="335"/>
        <v>0</v>
      </c>
      <c r="AK397" s="79">
        <f t="shared" si="335"/>
        <v>0</v>
      </c>
      <c r="AL397" s="79">
        <f t="shared" si="335"/>
        <v>0</v>
      </c>
      <c r="AM397" s="79">
        <f t="shared" si="335"/>
        <v>2781808000</v>
      </c>
      <c r="AN397" s="108"/>
    </row>
    <row r="398" spans="1:44" ht="15" customHeight="1" outlineLevel="2">
      <c r="A398" s="109"/>
      <c r="B398" s="109"/>
      <c r="C398" s="109"/>
      <c r="D398" s="109"/>
      <c r="E398" s="109"/>
      <c r="F398" s="109"/>
      <c r="G398" s="109"/>
      <c r="H398" s="106"/>
      <c r="I398" s="106"/>
      <c r="J398" s="106"/>
      <c r="K398" s="106"/>
      <c r="L398" s="106"/>
      <c r="M398" s="106"/>
      <c r="N398" s="106"/>
      <c r="O398" s="106"/>
      <c r="P398" s="109"/>
      <c r="Q398" s="371"/>
      <c r="R398" s="186"/>
      <c r="S398" s="186"/>
      <c r="T398" s="186"/>
      <c r="U398" s="186"/>
      <c r="V398" s="186"/>
      <c r="W398" s="186"/>
      <c r="X398" s="186"/>
      <c r="Y398" s="186"/>
      <c r="Z398" s="186"/>
      <c r="AA398" s="186"/>
      <c r="AB398" s="186"/>
      <c r="AC398" s="186"/>
      <c r="AD398" s="186"/>
      <c r="AE398" s="186"/>
      <c r="AF398" s="186"/>
      <c r="AG398" s="186"/>
      <c r="AH398" s="186"/>
      <c r="AI398" s="186"/>
      <c r="AJ398" s="186"/>
      <c r="AK398" s="186"/>
      <c r="AL398" s="186"/>
      <c r="AM398" s="186"/>
      <c r="AN398" s="108"/>
    </row>
    <row r="399" spans="1:44" ht="15" customHeight="1" outlineLevel="2">
      <c r="A399" s="109"/>
      <c r="B399" s="109"/>
      <c r="C399" s="109"/>
      <c r="D399" s="109"/>
      <c r="E399" s="109"/>
      <c r="F399" s="109"/>
      <c r="G399" s="109"/>
      <c r="H399" s="106"/>
      <c r="I399" s="106"/>
      <c r="J399" s="106"/>
      <c r="K399" s="106"/>
      <c r="L399" s="106"/>
      <c r="M399" s="106"/>
      <c r="N399" s="106"/>
      <c r="O399" s="106"/>
      <c r="P399" s="43" t="s">
        <v>886</v>
      </c>
      <c r="Q399" s="371"/>
      <c r="R399" s="186"/>
      <c r="S399" s="186"/>
      <c r="T399" s="186"/>
      <c r="U399" s="186"/>
      <c r="V399" s="186"/>
      <c r="W399" s="186"/>
      <c r="X399" s="186"/>
      <c r="Y399" s="186"/>
      <c r="Z399" s="186"/>
      <c r="AA399" s="186"/>
      <c r="AB399" s="186"/>
      <c r="AC399" s="186"/>
      <c r="AD399" s="186"/>
      <c r="AE399" s="186"/>
      <c r="AF399" s="186"/>
      <c r="AG399" s="186"/>
      <c r="AH399" s="186"/>
      <c r="AI399" s="186"/>
      <c r="AJ399" s="186"/>
      <c r="AK399" s="186"/>
      <c r="AL399" s="186"/>
      <c r="AM399" s="186"/>
      <c r="AN399" s="108"/>
    </row>
    <row r="400" spans="1:44" s="64" customFormat="1" ht="15" customHeight="1" outlineLevel="2">
      <c r="A400" s="393">
        <v>29</v>
      </c>
      <c r="B400" s="393" t="s">
        <v>872</v>
      </c>
      <c r="C400" s="393" t="s">
        <v>96</v>
      </c>
      <c r="D400" s="393" t="s">
        <v>273</v>
      </c>
      <c r="E400" s="393" t="s">
        <v>419</v>
      </c>
      <c r="F400" s="393" t="s">
        <v>94</v>
      </c>
      <c r="G400" s="393" t="s">
        <v>85</v>
      </c>
      <c r="H400" s="394">
        <v>30465984</v>
      </c>
      <c r="I400" s="323" t="str">
        <f>CONCATENATE(H400,"-",G400)</f>
        <v>30465984-EJECUCION</v>
      </c>
      <c r="J400" s="170" t="str">
        <f t="shared" ref="J400:J403" si="336">CLEAN(H400)</f>
        <v>30465984</v>
      </c>
      <c r="K400" s="170"/>
      <c r="L400" s="170">
        <v>31</v>
      </c>
      <c r="M400" s="170" t="s">
        <v>419</v>
      </c>
      <c r="N400" s="170"/>
      <c r="O400" s="170" t="e">
        <f>VLOOKUP(H400,#REF!,1,FALSE)</f>
        <v>#REF!</v>
      </c>
      <c r="P400" s="393" t="s">
        <v>423</v>
      </c>
      <c r="Q400" s="395">
        <v>1655606000</v>
      </c>
      <c r="R400" s="56">
        <v>0</v>
      </c>
      <c r="S400" s="56">
        <v>0</v>
      </c>
      <c r="T400" s="172">
        <v>0</v>
      </c>
      <c r="U400" s="172">
        <v>0</v>
      </c>
      <c r="V400" s="172">
        <v>0</v>
      </c>
      <c r="W400" s="172">
        <f>T400+U400+V400</f>
        <v>0</v>
      </c>
      <c r="X400" s="172">
        <v>0</v>
      </c>
      <c r="Y400" s="172">
        <v>0</v>
      </c>
      <c r="Z400" s="172">
        <v>0</v>
      </c>
      <c r="AA400" s="172">
        <f>X400+Y400+Z400</f>
        <v>0</v>
      </c>
      <c r="AB400" s="56">
        <f>T400+U400+V400+X400+Y400+Z400</f>
        <v>0</v>
      </c>
      <c r="AC400" s="56">
        <v>0</v>
      </c>
      <c r="AD400" s="56">
        <v>0</v>
      </c>
      <c r="AE400" s="56">
        <v>0</v>
      </c>
      <c r="AF400" s="56">
        <f>AC400+AD400+AE400</f>
        <v>0</v>
      </c>
      <c r="AG400" s="56">
        <f>W400+X400+Y400+Z400+AC400+AD400+AE400</f>
        <v>0</v>
      </c>
      <c r="AH400" s="56">
        <v>0</v>
      </c>
      <c r="AI400" s="56">
        <v>0</v>
      </c>
      <c r="AJ400" s="56">
        <v>0</v>
      </c>
      <c r="AK400" s="56">
        <f t="shared" ref="AK400:AK403" si="337">T400+U400+V400+X400+Y400+Z400+AC400+AD400+AE400+AH400+AI400+AJ400</f>
        <v>0</v>
      </c>
      <c r="AL400" s="56">
        <f t="shared" ref="AL400:AL403" si="338">S400-AK400</f>
        <v>0</v>
      </c>
      <c r="AM400" s="56">
        <f>Q400-(R400+S400)</f>
        <v>1655606000</v>
      </c>
      <c r="AN400" s="60" t="s">
        <v>108</v>
      </c>
      <c r="AO400" s="65">
        <f t="shared" ref="AO400:AO403" si="339">R400+AK400</f>
        <v>0</v>
      </c>
      <c r="AR400" s="64">
        <f>VLOOKUP(H400,'ppto 2019'!J$5:J$955,1,FALSE)</f>
        <v>30465984</v>
      </c>
    </row>
    <row r="401" spans="1:46" s="64" customFormat="1" ht="15" customHeight="1" outlineLevel="2">
      <c r="A401" s="393">
        <v>31</v>
      </c>
      <c r="B401" s="393" t="s">
        <v>114</v>
      </c>
      <c r="C401" s="393" t="s">
        <v>99</v>
      </c>
      <c r="D401" s="393" t="s">
        <v>273</v>
      </c>
      <c r="E401" s="393" t="s">
        <v>419</v>
      </c>
      <c r="F401" s="393" t="s">
        <v>94</v>
      </c>
      <c r="G401" s="393" t="s">
        <v>85</v>
      </c>
      <c r="H401" s="394">
        <v>30485342</v>
      </c>
      <c r="I401" s="323" t="str">
        <f>CONCATENATE(H401,"-",G401)</f>
        <v>30485342-EJECUCION</v>
      </c>
      <c r="J401" s="170" t="str">
        <f t="shared" si="336"/>
        <v>30485342</v>
      </c>
      <c r="K401" s="170"/>
      <c r="L401" s="170">
        <v>31</v>
      </c>
      <c r="M401" s="170" t="s">
        <v>419</v>
      </c>
      <c r="N401" s="170"/>
      <c r="O401" s="170" t="e">
        <f>VLOOKUP(H401,#REF!,1,FALSE)</f>
        <v>#REF!</v>
      </c>
      <c r="P401" s="393" t="s">
        <v>429</v>
      </c>
      <c r="Q401" s="395">
        <v>500000000</v>
      </c>
      <c r="R401" s="56">
        <v>0</v>
      </c>
      <c r="S401" s="56">
        <v>0</v>
      </c>
      <c r="T401" s="172">
        <v>0</v>
      </c>
      <c r="U401" s="172">
        <v>0</v>
      </c>
      <c r="V401" s="172">
        <v>0</v>
      </c>
      <c r="W401" s="172">
        <f>T401+U401+V401</f>
        <v>0</v>
      </c>
      <c r="X401" s="172">
        <v>0</v>
      </c>
      <c r="Y401" s="172">
        <v>0</v>
      </c>
      <c r="Z401" s="172">
        <v>0</v>
      </c>
      <c r="AA401" s="172">
        <f>X401+Y401+Z401</f>
        <v>0</v>
      </c>
      <c r="AB401" s="56">
        <f>T401+U401+V401+X401+Y401+Z401</f>
        <v>0</v>
      </c>
      <c r="AC401" s="56">
        <v>0</v>
      </c>
      <c r="AD401" s="56">
        <v>0</v>
      </c>
      <c r="AE401" s="56">
        <v>0</v>
      </c>
      <c r="AF401" s="56">
        <f>AC401+AD401+AE401</f>
        <v>0</v>
      </c>
      <c r="AG401" s="56">
        <f>W401+X401+Y401+Z401+AC401+AD401+AE401</f>
        <v>0</v>
      </c>
      <c r="AH401" s="56">
        <v>0</v>
      </c>
      <c r="AI401" s="56">
        <v>0</v>
      </c>
      <c r="AJ401" s="56">
        <v>0</v>
      </c>
      <c r="AK401" s="56">
        <f t="shared" si="337"/>
        <v>0</v>
      </c>
      <c r="AL401" s="56">
        <f t="shared" si="338"/>
        <v>0</v>
      </c>
      <c r="AM401" s="56">
        <f>Q401-(R401+S401)</f>
        <v>500000000</v>
      </c>
      <c r="AN401" s="60" t="s">
        <v>108</v>
      </c>
      <c r="AO401" s="65">
        <f t="shared" si="339"/>
        <v>0</v>
      </c>
      <c r="AR401" s="64">
        <f>VLOOKUP(H401,'ppto 2019'!J$5:J$955,1,FALSE)</f>
        <v>30485342</v>
      </c>
    </row>
    <row r="402" spans="1:46" s="64" customFormat="1" ht="15" customHeight="1" outlineLevel="2">
      <c r="A402" s="393">
        <v>31</v>
      </c>
      <c r="B402" s="393" t="s">
        <v>114</v>
      </c>
      <c r="C402" s="393" t="s">
        <v>90</v>
      </c>
      <c r="D402" s="393" t="s">
        <v>273</v>
      </c>
      <c r="E402" s="393" t="s">
        <v>419</v>
      </c>
      <c r="F402" s="393" t="s">
        <v>84</v>
      </c>
      <c r="G402" s="393" t="s">
        <v>85</v>
      </c>
      <c r="H402" s="394">
        <v>40005578</v>
      </c>
      <c r="I402" s="323" t="str">
        <f>CONCATENATE(H402,"-",G402)</f>
        <v>40005578-EJECUCION</v>
      </c>
      <c r="J402" s="170" t="str">
        <f t="shared" si="336"/>
        <v>40005578</v>
      </c>
      <c r="K402" s="170"/>
      <c r="L402" s="170"/>
      <c r="M402" s="170"/>
      <c r="N402" s="170"/>
      <c r="O402" s="170"/>
      <c r="P402" s="393" t="s">
        <v>427</v>
      </c>
      <c r="Q402" s="395">
        <v>221924000</v>
      </c>
      <c r="R402" s="56">
        <v>0</v>
      </c>
      <c r="S402" s="56">
        <v>0</v>
      </c>
      <c r="T402" s="172"/>
      <c r="U402" s="172"/>
      <c r="V402" s="172"/>
      <c r="W402" s="172"/>
      <c r="X402" s="172"/>
      <c r="Y402" s="172"/>
      <c r="Z402" s="172"/>
      <c r="AA402" s="172"/>
      <c r="AB402" s="56"/>
      <c r="AC402" s="56"/>
      <c r="AD402" s="56"/>
      <c r="AE402" s="56"/>
      <c r="AF402" s="56"/>
      <c r="AG402" s="56">
        <f>W402+X402+Y402+Z402+AC402+AD402+AE402</f>
        <v>0</v>
      </c>
      <c r="AH402" s="56"/>
      <c r="AI402" s="56">
        <v>0</v>
      </c>
      <c r="AJ402" s="56">
        <v>0</v>
      </c>
      <c r="AK402" s="56">
        <f t="shared" si="337"/>
        <v>0</v>
      </c>
      <c r="AL402" s="56">
        <f t="shared" si="338"/>
        <v>0</v>
      </c>
      <c r="AM402" s="56">
        <f>Q402-(R402+S402)</f>
        <v>221924000</v>
      </c>
      <c r="AN402" s="60" t="s">
        <v>88</v>
      </c>
      <c r="AO402" s="65">
        <f t="shared" si="339"/>
        <v>0</v>
      </c>
      <c r="AR402" s="64">
        <f>VLOOKUP(H402,'ppto 2019'!J$5:J$955,1,FALSE)</f>
        <v>40005578</v>
      </c>
    </row>
    <row r="403" spans="1:46" s="64" customFormat="1" ht="15" customHeight="1" outlineLevel="2">
      <c r="A403" s="393">
        <v>31</v>
      </c>
      <c r="B403" s="393" t="s">
        <v>114</v>
      </c>
      <c r="C403" s="393" t="s">
        <v>90</v>
      </c>
      <c r="D403" s="393" t="s">
        <v>273</v>
      </c>
      <c r="E403" s="393" t="s">
        <v>419</v>
      </c>
      <c r="F403" s="393" t="s">
        <v>84</v>
      </c>
      <c r="G403" s="393" t="s">
        <v>85</v>
      </c>
      <c r="H403" s="394">
        <v>30436172</v>
      </c>
      <c r="I403" s="323" t="str">
        <f>CONCATENATE(H403,"-",G403)</f>
        <v>30436172-EJECUCION</v>
      </c>
      <c r="J403" s="170" t="str">
        <f t="shared" si="336"/>
        <v>30436172</v>
      </c>
      <c r="K403" s="170"/>
      <c r="L403" s="170">
        <v>31</v>
      </c>
      <c r="M403" s="170" t="s">
        <v>419</v>
      </c>
      <c r="N403" s="170"/>
      <c r="O403" s="170" t="e">
        <f>VLOOKUP(H403,#REF!,1,FALSE)</f>
        <v>#REF!</v>
      </c>
      <c r="P403" s="393" t="s">
        <v>421</v>
      </c>
      <c r="Q403" s="395">
        <v>1200000000</v>
      </c>
      <c r="R403" s="56">
        <v>0</v>
      </c>
      <c r="S403" s="56">
        <v>0</v>
      </c>
      <c r="T403" s="172">
        <v>0</v>
      </c>
      <c r="U403" s="172">
        <v>0</v>
      </c>
      <c r="V403" s="172">
        <v>0</v>
      </c>
      <c r="W403" s="172">
        <f>T403+U403+V403</f>
        <v>0</v>
      </c>
      <c r="X403" s="172">
        <v>0</v>
      </c>
      <c r="Y403" s="172">
        <v>0</v>
      </c>
      <c r="Z403" s="172">
        <v>0</v>
      </c>
      <c r="AA403" s="172">
        <f>X403+Y403+Z403</f>
        <v>0</v>
      </c>
      <c r="AB403" s="56">
        <f>T403+U403+V403+X403+Y403+Z403</f>
        <v>0</v>
      </c>
      <c r="AC403" s="56">
        <v>0</v>
      </c>
      <c r="AD403" s="56">
        <v>0</v>
      </c>
      <c r="AE403" s="56">
        <v>0</v>
      </c>
      <c r="AF403" s="56">
        <f>AC403+AD403+AE403</f>
        <v>0</v>
      </c>
      <c r="AG403" s="56">
        <f>W403+X403+Y403+Z403+AC403+AD403+AE403</f>
        <v>0</v>
      </c>
      <c r="AH403" s="56">
        <v>0</v>
      </c>
      <c r="AI403" s="56">
        <v>0</v>
      </c>
      <c r="AJ403" s="56">
        <v>0</v>
      </c>
      <c r="AK403" s="56">
        <f t="shared" si="337"/>
        <v>0</v>
      </c>
      <c r="AL403" s="56">
        <f t="shared" si="338"/>
        <v>0</v>
      </c>
      <c r="AM403" s="56">
        <f>Q403-(R403+S403)</f>
        <v>1200000000</v>
      </c>
      <c r="AN403" s="60" t="s">
        <v>88</v>
      </c>
      <c r="AO403" s="65">
        <f t="shared" si="339"/>
        <v>0</v>
      </c>
      <c r="AR403" s="64">
        <f>VLOOKUP(H403,'ppto 2019'!J$5:J$955,1,FALSE)</f>
        <v>30436172</v>
      </c>
    </row>
    <row r="404" spans="1:46" ht="15" customHeight="1" outlineLevel="2">
      <c r="A404" s="109"/>
      <c r="B404" s="109"/>
      <c r="C404" s="109"/>
      <c r="D404" s="109"/>
      <c r="E404" s="109"/>
      <c r="F404" s="109"/>
      <c r="G404" s="109"/>
      <c r="H404" s="106"/>
      <c r="I404" s="106"/>
      <c r="J404" s="106"/>
      <c r="K404" s="106"/>
      <c r="L404" s="106"/>
      <c r="M404" s="106"/>
      <c r="N404" s="106"/>
      <c r="O404" s="106"/>
      <c r="P404" s="352" t="s">
        <v>887</v>
      </c>
      <c r="Q404" s="79">
        <f t="shared" ref="Q404:AM404" si="340">SUBTOTAL(9,Q400:Q403)</f>
        <v>3577530000</v>
      </c>
      <c r="R404" s="79">
        <f t="shared" si="340"/>
        <v>0</v>
      </c>
      <c r="S404" s="79">
        <f t="shared" si="340"/>
        <v>0</v>
      </c>
      <c r="T404" s="79">
        <f t="shared" si="340"/>
        <v>0</v>
      </c>
      <c r="U404" s="79">
        <f t="shared" si="340"/>
        <v>0</v>
      </c>
      <c r="V404" s="79">
        <f t="shared" si="340"/>
        <v>0</v>
      </c>
      <c r="W404" s="79">
        <f t="shared" si="340"/>
        <v>0</v>
      </c>
      <c r="X404" s="79">
        <f t="shared" si="340"/>
        <v>0</v>
      </c>
      <c r="Y404" s="79">
        <f t="shared" si="340"/>
        <v>0</v>
      </c>
      <c r="Z404" s="79">
        <f t="shared" si="340"/>
        <v>0</v>
      </c>
      <c r="AA404" s="79">
        <f t="shared" si="340"/>
        <v>0</v>
      </c>
      <c r="AB404" s="79">
        <f t="shared" si="340"/>
        <v>0</v>
      </c>
      <c r="AC404" s="79">
        <f t="shared" si="340"/>
        <v>0</v>
      </c>
      <c r="AD404" s="79">
        <f t="shared" si="340"/>
        <v>0</v>
      </c>
      <c r="AE404" s="79">
        <f t="shared" si="340"/>
        <v>0</v>
      </c>
      <c r="AF404" s="79">
        <f t="shared" si="340"/>
        <v>0</v>
      </c>
      <c r="AG404" s="79">
        <f t="shared" si="340"/>
        <v>0</v>
      </c>
      <c r="AH404" s="79">
        <f t="shared" si="340"/>
        <v>0</v>
      </c>
      <c r="AI404" s="79">
        <f t="shared" si="340"/>
        <v>0</v>
      </c>
      <c r="AJ404" s="79">
        <f t="shared" si="340"/>
        <v>0</v>
      </c>
      <c r="AK404" s="79">
        <f t="shared" si="340"/>
        <v>0</v>
      </c>
      <c r="AL404" s="79">
        <f t="shared" si="340"/>
        <v>0</v>
      </c>
      <c r="AM404" s="79">
        <f t="shared" si="340"/>
        <v>3577530000</v>
      </c>
      <c r="AN404" s="108"/>
    </row>
    <row r="405" spans="1:46" ht="15" customHeight="1" outlineLevel="2">
      <c r="A405" s="109"/>
      <c r="B405" s="109"/>
      <c r="C405" s="109"/>
      <c r="D405" s="109"/>
      <c r="E405" s="109"/>
      <c r="F405" s="109"/>
      <c r="G405" s="109"/>
      <c r="H405" s="106"/>
      <c r="I405" s="106"/>
      <c r="J405" s="106"/>
      <c r="K405" s="106"/>
      <c r="L405" s="106"/>
      <c r="M405" s="106"/>
      <c r="N405" s="106"/>
      <c r="O405" s="106"/>
      <c r="P405" s="109"/>
      <c r="Q405" s="371"/>
      <c r="R405" s="186"/>
      <c r="S405" s="186"/>
      <c r="T405" s="186"/>
      <c r="U405" s="186"/>
      <c r="V405" s="186"/>
      <c r="W405" s="186"/>
      <c r="X405" s="186"/>
      <c r="Y405" s="186"/>
      <c r="Z405" s="186"/>
      <c r="AA405" s="186"/>
      <c r="AB405" s="186"/>
      <c r="AC405" s="186"/>
      <c r="AD405" s="186"/>
      <c r="AE405" s="186"/>
      <c r="AF405" s="186"/>
      <c r="AG405" s="186"/>
      <c r="AH405" s="186"/>
      <c r="AI405" s="186"/>
      <c r="AJ405" s="186"/>
      <c r="AK405" s="186"/>
      <c r="AL405" s="186"/>
      <c r="AM405" s="186"/>
      <c r="AN405" s="108"/>
    </row>
    <row r="406" spans="1:46" ht="18.75" customHeight="1" outlineLevel="1">
      <c r="A406" s="109"/>
      <c r="B406" s="109"/>
      <c r="C406" s="109"/>
      <c r="D406" s="109"/>
      <c r="E406" s="84"/>
      <c r="F406" s="109"/>
      <c r="G406" s="109"/>
      <c r="H406" s="106"/>
      <c r="I406" s="106"/>
      <c r="J406" s="106"/>
      <c r="K406" s="106"/>
      <c r="L406" s="106"/>
      <c r="M406" s="106"/>
      <c r="N406" s="106"/>
      <c r="O406" s="106"/>
      <c r="P406" s="399" t="s">
        <v>993</v>
      </c>
      <c r="Q406" s="400">
        <f t="shared" ref="Q406:AM406" si="341">Q404+Q397+Q383+Q392</f>
        <v>16099776782</v>
      </c>
      <c r="R406" s="400">
        <f t="shared" si="341"/>
        <v>6047372304</v>
      </c>
      <c r="S406" s="400">
        <f t="shared" si="341"/>
        <v>579334061</v>
      </c>
      <c r="T406" s="400">
        <f t="shared" si="341"/>
        <v>1650000</v>
      </c>
      <c r="U406" s="400">
        <f t="shared" si="341"/>
        <v>3890464</v>
      </c>
      <c r="V406" s="400">
        <f t="shared" si="341"/>
        <v>11908270</v>
      </c>
      <c r="W406" s="400">
        <f t="shared" si="341"/>
        <v>17448734</v>
      </c>
      <c r="X406" s="400">
        <f t="shared" si="341"/>
        <v>0</v>
      </c>
      <c r="Y406" s="400">
        <f t="shared" si="341"/>
        <v>0</v>
      </c>
      <c r="Z406" s="400">
        <f t="shared" si="341"/>
        <v>252173951</v>
      </c>
      <c r="AA406" s="400">
        <f t="shared" si="341"/>
        <v>252173951</v>
      </c>
      <c r="AB406" s="400">
        <f t="shared" si="341"/>
        <v>269622685</v>
      </c>
      <c r="AC406" s="400">
        <f t="shared" si="341"/>
        <v>0</v>
      </c>
      <c r="AD406" s="400">
        <f t="shared" si="341"/>
        <v>0</v>
      </c>
      <c r="AE406" s="400">
        <f t="shared" si="341"/>
        <v>1013171</v>
      </c>
      <c r="AF406" s="400">
        <f t="shared" si="341"/>
        <v>1013171</v>
      </c>
      <c r="AG406" s="400">
        <f t="shared" si="341"/>
        <v>270635856</v>
      </c>
      <c r="AH406" s="400">
        <f t="shared" si="341"/>
        <v>68160031</v>
      </c>
      <c r="AI406" s="400">
        <f t="shared" si="341"/>
        <v>1071244</v>
      </c>
      <c r="AJ406" s="400">
        <f t="shared" si="341"/>
        <v>239466930</v>
      </c>
      <c r="AK406" s="400">
        <f t="shared" si="341"/>
        <v>579334061</v>
      </c>
      <c r="AL406" s="400">
        <f t="shared" si="341"/>
        <v>0</v>
      </c>
      <c r="AM406" s="400">
        <f t="shared" si="341"/>
        <v>9473070417</v>
      </c>
      <c r="AN406" s="108"/>
    </row>
    <row r="407" spans="1:46" ht="15" customHeight="1" outlineLevel="1">
      <c r="A407" s="109"/>
      <c r="B407" s="109"/>
      <c r="C407" s="109"/>
      <c r="D407" s="109"/>
      <c r="E407" s="84"/>
      <c r="F407" s="109"/>
      <c r="G407" s="109"/>
      <c r="H407" s="106"/>
      <c r="I407" s="106"/>
      <c r="J407" s="106"/>
      <c r="K407" s="106"/>
      <c r="L407" s="106"/>
      <c r="M407" s="106"/>
      <c r="N407" s="106"/>
      <c r="O407" s="106"/>
      <c r="P407" s="84"/>
      <c r="Q407" s="85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108"/>
    </row>
    <row r="408" spans="1:46" ht="21" customHeight="1" outlineLevel="1">
      <c r="A408" s="109"/>
      <c r="B408" s="109"/>
      <c r="C408" s="109"/>
      <c r="D408" s="109"/>
      <c r="E408" s="84"/>
      <c r="F408" s="109"/>
      <c r="G408" s="109"/>
      <c r="H408" s="106"/>
      <c r="I408" s="106"/>
      <c r="J408" s="106"/>
      <c r="K408" s="106"/>
      <c r="L408" s="106"/>
      <c r="M408" s="106"/>
      <c r="N408" s="106"/>
      <c r="O408" s="106"/>
      <c r="P408" s="413" t="s">
        <v>237</v>
      </c>
      <c r="Q408" s="85"/>
      <c r="R408" s="88"/>
      <c r="S408" s="88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  <c r="AK408" s="88"/>
      <c r="AL408" s="88"/>
      <c r="AM408" s="88"/>
      <c r="AN408" s="108"/>
    </row>
    <row r="409" spans="1:46" ht="15" customHeight="1" outlineLevel="1">
      <c r="A409" s="109"/>
      <c r="B409" s="109"/>
      <c r="C409" s="109"/>
      <c r="D409" s="109"/>
      <c r="E409" s="84"/>
      <c r="F409" s="109"/>
      <c r="G409" s="109"/>
      <c r="H409" s="106"/>
      <c r="I409" s="106"/>
      <c r="J409" s="106"/>
      <c r="K409" s="106"/>
      <c r="L409" s="106"/>
      <c r="M409" s="106"/>
      <c r="N409" s="106"/>
      <c r="O409" s="106"/>
      <c r="P409" s="43" t="s">
        <v>871</v>
      </c>
      <c r="Q409" s="85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108"/>
    </row>
    <row r="410" spans="1:46" s="64" customFormat="1" ht="15" customHeight="1" outlineLevel="2">
      <c r="A410" s="393">
        <v>31</v>
      </c>
      <c r="B410" s="393" t="s">
        <v>79</v>
      </c>
      <c r="C410" s="393" t="s">
        <v>80</v>
      </c>
      <c r="D410" s="393" t="s">
        <v>273</v>
      </c>
      <c r="E410" s="393" t="s">
        <v>440</v>
      </c>
      <c r="F410" s="393" t="s">
        <v>84</v>
      </c>
      <c r="G410" s="393" t="s">
        <v>85</v>
      </c>
      <c r="H410" s="394">
        <v>30154323</v>
      </c>
      <c r="I410" s="170" t="str">
        <f t="shared" ref="I410:I415" si="342">CONCATENATE(H410,"-",G410)</f>
        <v>30154323-EJECUCION</v>
      </c>
      <c r="J410" s="170" t="str">
        <f t="shared" ref="J410:J415" si="343">CLEAN(H410)</f>
        <v>30154323</v>
      </c>
      <c r="K410" s="170"/>
      <c r="L410" s="170">
        <v>31</v>
      </c>
      <c r="M410" s="170" t="s">
        <v>440</v>
      </c>
      <c r="N410" s="170"/>
      <c r="O410" s="170" t="e">
        <f>VLOOKUP(H410,#REF!,1,FALSE)</f>
        <v>#REF!</v>
      </c>
      <c r="P410" s="393" t="s">
        <v>443</v>
      </c>
      <c r="Q410" s="395">
        <v>1210122000</v>
      </c>
      <c r="R410" s="56">
        <v>1075336054</v>
      </c>
      <c r="S410" s="56">
        <v>95374253</v>
      </c>
      <c r="T410" s="172">
        <v>0</v>
      </c>
      <c r="U410" s="172">
        <v>0</v>
      </c>
      <c r="V410" s="172">
        <v>10944340</v>
      </c>
      <c r="W410" s="172">
        <f t="shared" ref="W410:W415" si="344">T410+U410+V410</f>
        <v>10944340</v>
      </c>
      <c r="X410" s="172">
        <v>0</v>
      </c>
      <c r="Y410" s="172">
        <v>0</v>
      </c>
      <c r="Z410" s="172">
        <v>77566585</v>
      </c>
      <c r="AA410" s="172">
        <f t="shared" ref="AA410:AA415" si="345">X410+Y410+Z410</f>
        <v>77566585</v>
      </c>
      <c r="AB410" s="56">
        <f t="shared" ref="AB410:AB415" si="346">T410+U410+V410+X410+Y410+Z410</f>
        <v>88510925</v>
      </c>
      <c r="AC410" s="56">
        <v>0</v>
      </c>
      <c r="AD410" s="56">
        <v>0</v>
      </c>
      <c r="AE410" s="56">
        <v>0</v>
      </c>
      <c r="AF410" s="56">
        <f t="shared" ref="AF410:AF415" si="347">AC410+AD410+AE410</f>
        <v>0</v>
      </c>
      <c r="AG410" s="56">
        <f t="shared" ref="AG410:AG415" si="348">W410+X410+Y410+Z410+AC410+AD410+AE410</f>
        <v>88510925</v>
      </c>
      <c r="AH410" s="56">
        <v>6863328</v>
      </c>
      <c r="AI410" s="56">
        <v>0</v>
      </c>
      <c r="AJ410" s="56">
        <v>0</v>
      </c>
      <c r="AK410" s="56">
        <f t="shared" ref="AK410:AK416" si="349">T410+U410+V410+X410+Y410+Z410+AC410+AD410+AE410+AH410+AI410+AJ410</f>
        <v>95374253</v>
      </c>
      <c r="AL410" s="56">
        <f t="shared" ref="AL410:AL416" si="350">S410-AK410</f>
        <v>0</v>
      </c>
      <c r="AM410" s="56">
        <f t="shared" ref="AM410:AM415" si="351">Q410-(R410+S410)</f>
        <v>39411693</v>
      </c>
      <c r="AN410" s="60" t="s">
        <v>88</v>
      </c>
      <c r="AO410" s="65">
        <f t="shared" ref="AO410:AO416" si="352">R410+AK410</f>
        <v>1170710307</v>
      </c>
      <c r="AR410" s="64">
        <f>VLOOKUP(H410,'ppto 2019'!J$5:J$955,1,FALSE)</f>
        <v>30154323</v>
      </c>
    </row>
    <row r="411" spans="1:46" s="64" customFormat="1" ht="15" customHeight="1" outlineLevel="2">
      <c r="A411" s="393">
        <v>31</v>
      </c>
      <c r="B411" s="393" t="s">
        <v>79</v>
      </c>
      <c r="C411" s="393" t="s">
        <v>96</v>
      </c>
      <c r="D411" s="393" t="s">
        <v>273</v>
      </c>
      <c r="E411" s="393" t="s">
        <v>440</v>
      </c>
      <c r="F411" s="393" t="s">
        <v>94</v>
      </c>
      <c r="G411" s="393" t="s">
        <v>85</v>
      </c>
      <c r="H411" s="394">
        <v>30137333</v>
      </c>
      <c r="I411" s="170" t="str">
        <f t="shared" si="342"/>
        <v>30137333-EJECUCION</v>
      </c>
      <c r="J411" s="170" t="str">
        <f t="shared" si="343"/>
        <v>30137333</v>
      </c>
      <c r="K411" s="170"/>
      <c r="L411" s="170">
        <v>31</v>
      </c>
      <c r="M411" s="170" t="s">
        <v>440</v>
      </c>
      <c r="N411" s="170"/>
      <c r="O411" s="170" t="e">
        <f>VLOOKUP(H411,#REF!,1,FALSE)</f>
        <v>#REF!</v>
      </c>
      <c r="P411" s="393" t="s">
        <v>449</v>
      </c>
      <c r="Q411" s="395">
        <v>621168130</v>
      </c>
      <c r="R411" s="56">
        <v>10064000</v>
      </c>
      <c r="S411" s="56">
        <v>558117136</v>
      </c>
      <c r="T411" s="172">
        <v>0</v>
      </c>
      <c r="U411" s="172">
        <v>0</v>
      </c>
      <c r="V411" s="172">
        <v>0</v>
      </c>
      <c r="W411" s="172">
        <f t="shared" si="344"/>
        <v>0</v>
      </c>
      <c r="X411" s="172">
        <v>0</v>
      </c>
      <c r="Y411" s="172">
        <v>47724142</v>
      </c>
      <c r="Z411" s="172">
        <v>89187557</v>
      </c>
      <c r="AA411" s="172">
        <f t="shared" si="345"/>
        <v>136911699</v>
      </c>
      <c r="AB411" s="56">
        <f t="shared" si="346"/>
        <v>136911699</v>
      </c>
      <c r="AC411" s="56">
        <v>113125807</v>
      </c>
      <c r="AD411" s="56">
        <v>94314392</v>
      </c>
      <c r="AE411" s="56">
        <v>72145821</v>
      </c>
      <c r="AF411" s="56">
        <f t="shared" si="347"/>
        <v>279586020</v>
      </c>
      <c r="AG411" s="56">
        <f t="shared" si="348"/>
        <v>416497719</v>
      </c>
      <c r="AH411" s="56">
        <v>46968586</v>
      </c>
      <c r="AI411" s="56">
        <v>2415900</v>
      </c>
      <c r="AJ411" s="56">
        <v>92234931</v>
      </c>
      <c r="AK411" s="56">
        <f t="shared" si="349"/>
        <v>558117136</v>
      </c>
      <c r="AL411" s="56">
        <f t="shared" si="350"/>
        <v>0</v>
      </c>
      <c r="AM411" s="56">
        <f t="shared" si="351"/>
        <v>52986994</v>
      </c>
      <c r="AN411" s="60" t="s">
        <v>108</v>
      </c>
      <c r="AO411" s="65">
        <f t="shared" si="352"/>
        <v>568181136</v>
      </c>
      <c r="AR411" s="64">
        <f>VLOOKUP(H411,'ppto 2019'!J$5:J$955,1,FALSE)</f>
        <v>30137333</v>
      </c>
    </row>
    <row r="412" spans="1:46" s="64" customFormat="1" ht="15" customHeight="1" outlineLevel="2">
      <c r="A412" s="393">
        <v>24</v>
      </c>
      <c r="B412" s="393" t="s">
        <v>872</v>
      </c>
      <c r="C412" s="393" t="s">
        <v>167</v>
      </c>
      <c r="D412" s="393" t="s">
        <v>273</v>
      </c>
      <c r="E412" s="393" t="s">
        <v>440</v>
      </c>
      <c r="F412" s="393" t="s">
        <v>201</v>
      </c>
      <c r="G412" s="393" t="s">
        <v>85</v>
      </c>
      <c r="H412" s="394">
        <v>30133915</v>
      </c>
      <c r="I412" s="170" t="str">
        <f t="shared" si="342"/>
        <v>30133915-EJECUCION</v>
      </c>
      <c r="J412" s="170" t="str">
        <f t="shared" si="343"/>
        <v>30133915</v>
      </c>
      <c r="K412" s="170"/>
      <c r="L412" s="170">
        <v>31</v>
      </c>
      <c r="M412" s="170" t="s">
        <v>440</v>
      </c>
      <c r="N412" s="170"/>
      <c r="O412" s="170" t="e">
        <f>VLOOKUP(H412,#REF!,1,FALSE)</f>
        <v>#REF!</v>
      </c>
      <c r="P412" s="393" t="s">
        <v>994</v>
      </c>
      <c r="Q412" s="395">
        <v>200000000</v>
      </c>
      <c r="R412" s="56">
        <v>0</v>
      </c>
      <c r="S412" s="56">
        <v>94625600</v>
      </c>
      <c r="T412" s="172">
        <v>0</v>
      </c>
      <c r="U412" s="172">
        <v>0</v>
      </c>
      <c r="V412" s="172">
        <v>28209514</v>
      </c>
      <c r="W412" s="172">
        <f t="shared" si="344"/>
        <v>28209514</v>
      </c>
      <c r="X412" s="172">
        <v>28151547</v>
      </c>
      <c r="Y412" s="172">
        <v>0</v>
      </c>
      <c r="Z412" s="172">
        <v>28743887</v>
      </c>
      <c r="AA412" s="172">
        <f t="shared" si="345"/>
        <v>56895434</v>
      </c>
      <c r="AB412" s="56">
        <f t="shared" si="346"/>
        <v>85104948</v>
      </c>
      <c r="AC412" s="56">
        <v>0</v>
      </c>
      <c r="AD412" s="56">
        <v>0</v>
      </c>
      <c r="AE412" s="56">
        <v>0</v>
      </c>
      <c r="AF412" s="56">
        <f t="shared" si="347"/>
        <v>0</v>
      </c>
      <c r="AG412" s="56">
        <f t="shared" si="348"/>
        <v>85104948</v>
      </c>
      <c r="AH412" s="56">
        <v>0</v>
      </c>
      <c r="AI412" s="56">
        <v>9520652</v>
      </c>
      <c r="AJ412" s="56">
        <v>0</v>
      </c>
      <c r="AK412" s="56">
        <f t="shared" si="349"/>
        <v>94625600</v>
      </c>
      <c r="AL412" s="56">
        <f t="shared" si="350"/>
        <v>0</v>
      </c>
      <c r="AM412" s="56">
        <f t="shared" si="351"/>
        <v>105374400</v>
      </c>
      <c r="AN412" s="60" t="s">
        <v>730</v>
      </c>
      <c r="AO412" s="65">
        <f t="shared" si="352"/>
        <v>94625600</v>
      </c>
      <c r="AR412" s="64">
        <f>VLOOKUP(H412,'ppto 2019'!J$5:J$955,1,FALSE)</f>
        <v>30133915</v>
      </c>
    </row>
    <row r="413" spans="1:46" s="64" customFormat="1" ht="15" customHeight="1" outlineLevel="2">
      <c r="A413" s="393">
        <v>31</v>
      </c>
      <c r="B413" s="393" t="s">
        <v>79</v>
      </c>
      <c r="C413" s="393" t="s">
        <v>90</v>
      </c>
      <c r="D413" s="393" t="s">
        <v>273</v>
      </c>
      <c r="E413" s="393" t="s">
        <v>440</v>
      </c>
      <c r="F413" s="393" t="s">
        <v>84</v>
      </c>
      <c r="G413" s="393" t="s">
        <v>85</v>
      </c>
      <c r="H413" s="504" t="s">
        <v>995</v>
      </c>
      <c r="I413" s="170" t="str">
        <f t="shared" si="342"/>
        <v>20144598-3-EJECUCION</v>
      </c>
      <c r="J413" s="170" t="str">
        <f t="shared" si="343"/>
        <v>20144598-3</v>
      </c>
      <c r="K413" s="170"/>
      <c r="L413" s="170">
        <v>31</v>
      </c>
      <c r="M413" s="170" t="s">
        <v>440</v>
      </c>
      <c r="N413" s="170"/>
      <c r="O413" s="170" t="e">
        <f>VLOOKUP(H413,#REF!,1,FALSE)</f>
        <v>#REF!</v>
      </c>
      <c r="P413" s="393" t="s">
        <v>996</v>
      </c>
      <c r="Q413" s="395">
        <v>571269093</v>
      </c>
      <c r="R413" s="56">
        <v>242799871</v>
      </c>
      <c r="S413" s="56">
        <v>423486209</v>
      </c>
      <c r="T413" s="172">
        <v>0</v>
      </c>
      <c r="U413" s="172">
        <v>74620129</v>
      </c>
      <c r="V413" s="172">
        <v>95920543</v>
      </c>
      <c r="W413" s="172">
        <f t="shared" si="344"/>
        <v>170540672</v>
      </c>
      <c r="X413" s="172">
        <v>126054009</v>
      </c>
      <c r="Y413" s="172">
        <v>45613460</v>
      </c>
      <c r="Z413" s="172">
        <v>63185565</v>
      </c>
      <c r="AA413" s="172">
        <f t="shared" si="345"/>
        <v>234853034</v>
      </c>
      <c r="AB413" s="56">
        <f t="shared" si="346"/>
        <v>405393706</v>
      </c>
      <c r="AC413" s="56">
        <v>0</v>
      </c>
      <c r="AD413" s="56">
        <v>0</v>
      </c>
      <c r="AE413" s="56">
        <v>0</v>
      </c>
      <c r="AF413" s="56">
        <f t="shared" si="347"/>
        <v>0</v>
      </c>
      <c r="AG413" s="56">
        <f t="shared" si="348"/>
        <v>405393706</v>
      </c>
      <c r="AH413" s="56">
        <v>18092503</v>
      </c>
      <c r="AI413" s="56">
        <v>0</v>
      </c>
      <c r="AJ413" s="56">
        <v>0</v>
      </c>
      <c r="AK413" s="56">
        <f t="shared" si="349"/>
        <v>423486209</v>
      </c>
      <c r="AL413" s="56">
        <f t="shared" si="350"/>
        <v>0</v>
      </c>
      <c r="AM413" s="56">
        <f t="shared" si="351"/>
        <v>-95016987</v>
      </c>
      <c r="AN413" s="60" t="s">
        <v>88</v>
      </c>
      <c r="AO413" s="65">
        <f t="shared" si="352"/>
        <v>666286080</v>
      </c>
      <c r="AR413" s="64" t="str">
        <f>VLOOKUP(H413,'ppto 2019'!J$5:J$955,1,FALSE)</f>
        <v>20144598-3</v>
      </c>
      <c r="AT413" s="65">
        <v>561790732</v>
      </c>
    </row>
    <row r="414" spans="1:46" s="64" customFormat="1" ht="15" customHeight="1" outlineLevel="2">
      <c r="A414" s="393">
        <v>29</v>
      </c>
      <c r="B414" s="393" t="s">
        <v>872</v>
      </c>
      <c r="C414" s="393" t="s">
        <v>105</v>
      </c>
      <c r="D414" s="393" t="s">
        <v>273</v>
      </c>
      <c r="E414" s="393" t="s">
        <v>440</v>
      </c>
      <c r="F414" s="427" t="s">
        <v>94</v>
      </c>
      <c r="G414" s="427" t="s">
        <v>85</v>
      </c>
      <c r="H414" s="428">
        <v>30488884</v>
      </c>
      <c r="I414" s="170" t="str">
        <f t="shared" si="342"/>
        <v>30488884-EJECUCION</v>
      </c>
      <c r="J414" s="170" t="str">
        <f t="shared" si="343"/>
        <v>30488884</v>
      </c>
      <c r="K414" s="170"/>
      <c r="L414" s="170">
        <v>31</v>
      </c>
      <c r="M414" s="170" t="s">
        <v>440</v>
      </c>
      <c r="N414" s="170"/>
      <c r="O414" s="170" t="e">
        <f>VLOOKUP(H414,#REF!,1,FALSE)</f>
        <v>#REF!</v>
      </c>
      <c r="P414" s="427" t="s">
        <v>451</v>
      </c>
      <c r="Q414" s="395">
        <v>249188000</v>
      </c>
      <c r="R414" s="56">
        <v>0</v>
      </c>
      <c r="S414" s="56">
        <v>20432038</v>
      </c>
      <c r="T414" s="172">
        <v>0</v>
      </c>
      <c r="U414" s="172">
        <v>0</v>
      </c>
      <c r="V414" s="172">
        <v>0</v>
      </c>
      <c r="W414" s="172">
        <f t="shared" si="344"/>
        <v>0</v>
      </c>
      <c r="X414" s="172">
        <v>0</v>
      </c>
      <c r="Y414" s="172">
        <v>0</v>
      </c>
      <c r="Z414" s="172">
        <v>0</v>
      </c>
      <c r="AA414" s="172">
        <f t="shared" si="345"/>
        <v>0</v>
      </c>
      <c r="AB414" s="56">
        <f t="shared" si="346"/>
        <v>0</v>
      </c>
      <c r="AC414" s="56">
        <v>20432038</v>
      </c>
      <c r="AD414" s="56">
        <v>0</v>
      </c>
      <c r="AE414" s="56">
        <v>0</v>
      </c>
      <c r="AF414" s="56">
        <f t="shared" si="347"/>
        <v>20432038</v>
      </c>
      <c r="AG414" s="56">
        <f t="shared" si="348"/>
        <v>20432038</v>
      </c>
      <c r="AH414" s="56">
        <v>0</v>
      </c>
      <c r="AI414" s="56">
        <v>0</v>
      </c>
      <c r="AJ414" s="56">
        <v>0</v>
      </c>
      <c r="AK414" s="56">
        <f t="shared" si="349"/>
        <v>20432038</v>
      </c>
      <c r="AL414" s="56">
        <f t="shared" si="350"/>
        <v>0</v>
      </c>
      <c r="AM414" s="56">
        <f t="shared" si="351"/>
        <v>228755962</v>
      </c>
      <c r="AN414" s="60" t="s">
        <v>108</v>
      </c>
      <c r="AO414" s="65">
        <f t="shared" si="352"/>
        <v>20432038</v>
      </c>
      <c r="AR414" s="64">
        <f>VLOOKUP(H414,'ppto 2019'!J$5:J$955,1,FALSE)</f>
        <v>30488884</v>
      </c>
    </row>
    <row r="415" spans="1:46" s="64" customFormat="1" ht="15" customHeight="1" outlineLevel="2">
      <c r="A415" s="393">
        <v>31</v>
      </c>
      <c r="B415" s="393" t="s">
        <v>79</v>
      </c>
      <c r="C415" s="393" t="s">
        <v>90</v>
      </c>
      <c r="D415" s="393" t="s">
        <v>273</v>
      </c>
      <c r="E415" s="420" t="s">
        <v>440</v>
      </c>
      <c r="F415" s="393" t="s">
        <v>324</v>
      </c>
      <c r="G415" s="393" t="s">
        <v>85</v>
      </c>
      <c r="H415" s="394">
        <v>30342773</v>
      </c>
      <c r="I415" s="170" t="str">
        <f t="shared" si="342"/>
        <v>30342773-EJECUCION</v>
      </c>
      <c r="J415" s="170" t="str">
        <f t="shared" si="343"/>
        <v>30342773</v>
      </c>
      <c r="K415" s="170"/>
      <c r="L415" s="170">
        <v>31</v>
      </c>
      <c r="M415" s="170" t="s">
        <v>440</v>
      </c>
      <c r="N415" s="170"/>
      <c r="O415" s="171" t="e">
        <f>VLOOKUP(H415,#REF!,1,FALSE)</f>
        <v>#REF!</v>
      </c>
      <c r="P415" s="393" t="s">
        <v>441</v>
      </c>
      <c r="Q415" s="429">
        <v>7077310000</v>
      </c>
      <c r="R415" s="56">
        <v>135002990</v>
      </c>
      <c r="S415" s="56">
        <v>72262980</v>
      </c>
      <c r="T415" s="172">
        <v>0</v>
      </c>
      <c r="U415" s="172">
        <v>6698601</v>
      </c>
      <c r="V415" s="172">
        <v>614217</v>
      </c>
      <c r="W415" s="172">
        <f t="shared" si="344"/>
        <v>7312818</v>
      </c>
      <c r="X415" s="172">
        <v>677550</v>
      </c>
      <c r="Y415" s="172">
        <v>0</v>
      </c>
      <c r="Z415" s="172">
        <v>0</v>
      </c>
      <c r="AA415" s="172">
        <f t="shared" si="345"/>
        <v>677550</v>
      </c>
      <c r="AB415" s="56">
        <f t="shared" si="346"/>
        <v>7990368</v>
      </c>
      <c r="AC415" s="56">
        <v>0</v>
      </c>
      <c r="AD415" s="56">
        <v>21111987</v>
      </c>
      <c r="AE415" s="56">
        <v>2037576</v>
      </c>
      <c r="AF415" s="56">
        <f t="shared" si="347"/>
        <v>23149563</v>
      </c>
      <c r="AG415" s="56">
        <f t="shared" si="348"/>
        <v>31139931</v>
      </c>
      <c r="AH415" s="56">
        <v>28552427</v>
      </c>
      <c r="AI415" s="56">
        <v>9945186</v>
      </c>
      <c r="AJ415" s="56">
        <v>2625436</v>
      </c>
      <c r="AK415" s="56">
        <f t="shared" si="349"/>
        <v>72262980</v>
      </c>
      <c r="AL415" s="56">
        <f t="shared" si="350"/>
        <v>0</v>
      </c>
      <c r="AM415" s="56">
        <f t="shared" si="351"/>
        <v>6870044030</v>
      </c>
      <c r="AN415" s="60" t="s">
        <v>88</v>
      </c>
      <c r="AO415" s="65">
        <f t="shared" si="352"/>
        <v>207265970</v>
      </c>
      <c r="AR415" s="64">
        <f>VLOOKUP(H415,'ppto 2019'!J$5:J$955,1,FALSE)</f>
        <v>30342773</v>
      </c>
    </row>
    <row r="416" spans="1:46" s="64" customFormat="1" ht="15" customHeight="1" outlineLevel="2">
      <c r="A416" s="393">
        <v>31</v>
      </c>
      <c r="B416" s="393" t="s">
        <v>79</v>
      </c>
      <c r="C416" s="393" t="s">
        <v>80</v>
      </c>
      <c r="D416" s="393" t="s">
        <v>273</v>
      </c>
      <c r="E416" s="393" t="s">
        <v>440</v>
      </c>
      <c r="F416" s="393" t="s">
        <v>84</v>
      </c>
      <c r="G416" s="393" t="s">
        <v>85</v>
      </c>
      <c r="H416" s="394">
        <v>30125798</v>
      </c>
      <c r="I416" s="170" t="str">
        <f>CONCATENATE(H416,"-",G416)</f>
        <v>30125798-EJECUCION</v>
      </c>
      <c r="J416" s="170" t="str">
        <f>CLEAN(H416)</f>
        <v>30125798</v>
      </c>
      <c r="K416" s="170"/>
      <c r="L416" s="170">
        <v>31</v>
      </c>
      <c r="M416" s="170" t="s">
        <v>440</v>
      </c>
      <c r="N416" s="170"/>
      <c r="O416" s="170" t="e">
        <f>VLOOKUP(H416,#REF!,1,FALSE)</f>
        <v>#REF!</v>
      </c>
      <c r="P416" s="393" t="s">
        <v>380</v>
      </c>
      <c r="Q416" s="395">
        <v>573500851</v>
      </c>
      <c r="R416" s="56">
        <v>304082848</v>
      </c>
      <c r="S416" s="56">
        <v>98999455</v>
      </c>
      <c r="T416" s="172">
        <v>0</v>
      </c>
      <c r="U416" s="172">
        <v>0</v>
      </c>
      <c r="V416" s="172">
        <v>0</v>
      </c>
      <c r="W416" s="172">
        <f>T416+U416+V416</f>
        <v>0</v>
      </c>
      <c r="X416" s="172">
        <v>0</v>
      </c>
      <c r="Y416" s="172">
        <v>0</v>
      </c>
      <c r="Z416" s="172">
        <v>0</v>
      </c>
      <c r="AA416" s="172">
        <f>X416+Y416+Z416</f>
        <v>0</v>
      </c>
      <c r="AB416" s="56">
        <f>T416+U416+V416+X416+Y416+Z416</f>
        <v>0</v>
      </c>
      <c r="AC416" s="56">
        <v>0</v>
      </c>
      <c r="AD416" s="56">
        <v>0</v>
      </c>
      <c r="AE416" s="56">
        <v>0</v>
      </c>
      <c r="AF416" s="56">
        <f>AC416+AD416+AE416</f>
        <v>0</v>
      </c>
      <c r="AG416" s="56">
        <f>W416+X416+Y416+Z416+AC416+AD416+AE416</f>
        <v>0</v>
      </c>
      <c r="AH416" s="56">
        <v>0</v>
      </c>
      <c r="AI416" s="56">
        <v>38999933</v>
      </c>
      <c r="AJ416" s="56">
        <v>59999522</v>
      </c>
      <c r="AK416" s="56">
        <f t="shared" si="349"/>
        <v>98999455</v>
      </c>
      <c r="AL416" s="56">
        <f t="shared" si="350"/>
        <v>0</v>
      </c>
      <c r="AM416" s="56">
        <f>Q416-(R416+S416)</f>
        <v>170418548</v>
      </c>
      <c r="AN416" s="60" t="s">
        <v>88</v>
      </c>
      <c r="AO416" s="65">
        <f t="shared" si="352"/>
        <v>403082303</v>
      </c>
      <c r="AR416" s="64">
        <f>VLOOKUP(H416,'ppto 2019'!J$5:J$955,1,FALSE)</f>
        <v>30125798</v>
      </c>
    </row>
    <row r="417" spans="1:44" ht="15" customHeight="1" outlineLevel="2">
      <c r="A417" s="109"/>
      <c r="B417" s="109"/>
      <c r="C417" s="109"/>
      <c r="D417" s="109"/>
      <c r="E417" s="109"/>
      <c r="F417" s="109"/>
      <c r="G417" s="109"/>
      <c r="H417" s="106"/>
      <c r="I417" s="106"/>
      <c r="J417" s="106"/>
      <c r="K417" s="106"/>
      <c r="L417" s="106"/>
      <c r="M417" s="106"/>
      <c r="N417" s="106"/>
      <c r="O417" s="106"/>
      <c r="P417" s="352" t="s">
        <v>874</v>
      </c>
      <c r="Q417" s="79">
        <f t="shared" ref="Q417:AM417" si="353">SUBTOTAL(9,Q410:Q416)</f>
        <v>10502558074</v>
      </c>
      <c r="R417" s="79">
        <f t="shared" si="353"/>
        <v>1767285763</v>
      </c>
      <c r="S417" s="79">
        <f t="shared" si="353"/>
        <v>1363297671</v>
      </c>
      <c r="T417" s="79">
        <f t="shared" si="353"/>
        <v>0</v>
      </c>
      <c r="U417" s="79">
        <f t="shared" si="353"/>
        <v>81318730</v>
      </c>
      <c r="V417" s="79">
        <f t="shared" si="353"/>
        <v>135688614</v>
      </c>
      <c r="W417" s="79">
        <f t="shared" si="353"/>
        <v>217007344</v>
      </c>
      <c r="X417" s="79">
        <f t="shared" si="353"/>
        <v>154883106</v>
      </c>
      <c r="Y417" s="79">
        <f t="shared" si="353"/>
        <v>93337602</v>
      </c>
      <c r="Z417" s="79">
        <f t="shared" si="353"/>
        <v>258683594</v>
      </c>
      <c r="AA417" s="79">
        <f t="shared" si="353"/>
        <v>506904302</v>
      </c>
      <c r="AB417" s="79">
        <f t="shared" si="353"/>
        <v>723911646</v>
      </c>
      <c r="AC417" s="79">
        <f t="shared" si="353"/>
        <v>133557845</v>
      </c>
      <c r="AD417" s="79">
        <f t="shared" si="353"/>
        <v>115426379</v>
      </c>
      <c r="AE417" s="79">
        <f t="shared" si="353"/>
        <v>74183397</v>
      </c>
      <c r="AF417" s="79">
        <f t="shared" si="353"/>
        <v>323167621</v>
      </c>
      <c r="AG417" s="79">
        <f t="shared" si="353"/>
        <v>1047079267</v>
      </c>
      <c r="AH417" s="79">
        <f t="shared" si="353"/>
        <v>100476844</v>
      </c>
      <c r="AI417" s="79">
        <f t="shared" si="353"/>
        <v>60881671</v>
      </c>
      <c r="AJ417" s="79">
        <f t="shared" si="353"/>
        <v>154859889</v>
      </c>
      <c r="AK417" s="79">
        <f t="shared" si="353"/>
        <v>1363297671</v>
      </c>
      <c r="AL417" s="79">
        <f t="shared" si="353"/>
        <v>0</v>
      </c>
      <c r="AM417" s="79">
        <f t="shared" si="353"/>
        <v>7371974640</v>
      </c>
      <c r="AN417" s="108"/>
    </row>
    <row r="418" spans="1:44" ht="15" customHeight="1" outlineLevel="2">
      <c r="A418" s="109"/>
      <c r="B418" s="109"/>
      <c r="C418" s="109"/>
      <c r="D418" s="109"/>
      <c r="E418" s="109"/>
      <c r="F418" s="109"/>
      <c r="G418" s="109"/>
      <c r="H418" s="106"/>
      <c r="I418" s="106"/>
      <c r="J418" s="106"/>
      <c r="K418" s="106"/>
      <c r="L418" s="106"/>
      <c r="M418" s="106"/>
      <c r="N418" s="106"/>
      <c r="O418" s="106"/>
      <c r="P418" s="109"/>
      <c r="Q418" s="371"/>
      <c r="R418" s="186"/>
      <c r="S418" s="186"/>
      <c r="T418" s="186"/>
      <c r="U418" s="186"/>
      <c r="V418" s="186"/>
      <c r="W418" s="186"/>
      <c r="X418" s="186"/>
      <c r="Y418" s="186"/>
      <c r="Z418" s="186"/>
      <c r="AA418" s="186"/>
      <c r="AB418" s="186"/>
      <c r="AC418" s="186"/>
      <c r="AD418" s="186"/>
      <c r="AE418" s="186">
        <v>86910735.599999994</v>
      </c>
      <c r="AF418" s="186"/>
      <c r="AG418" s="186"/>
      <c r="AH418" s="186"/>
      <c r="AI418" s="186"/>
      <c r="AJ418" s="186"/>
      <c r="AK418" s="186"/>
      <c r="AL418" s="186"/>
      <c r="AM418" s="186"/>
      <c r="AN418" s="108"/>
    </row>
    <row r="419" spans="1:44" ht="15" customHeight="1" outlineLevel="2">
      <c r="A419" s="109"/>
      <c r="B419" s="109"/>
      <c r="C419" s="109"/>
      <c r="D419" s="109"/>
      <c r="E419" s="109"/>
      <c r="F419" s="109"/>
      <c r="G419" s="109"/>
      <c r="H419" s="106"/>
      <c r="I419" s="106"/>
      <c r="J419" s="106"/>
      <c r="K419" s="106"/>
      <c r="L419" s="106"/>
      <c r="M419" s="106"/>
      <c r="N419" s="106"/>
      <c r="O419" s="106"/>
      <c r="P419" s="43" t="s">
        <v>882</v>
      </c>
      <c r="Q419" s="371"/>
      <c r="R419" s="186"/>
      <c r="S419" s="186"/>
      <c r="T419" s="186"/>
      <c r="U419" s="186"/>
      <c r="V419" s="186"/>
      <c r="W419" s="186"/>
      <c r="X419" s="186"/>
      <c r="Y419" s="186"/>
      <c r="Z419" s="186"/>
      <c r="AA419" s="186"/>
      <c r="AB419" s="186"/>
      <c r="AC419" s="186"/>
      <c r="AD419" s="186"/>
      <c r="AE419" s="186"/>
      <c r="AF419" s="186"/>
      <c r="AG419" s="186"/>
      <c r="AH419" s="186"/>
      <c r="AI419" s="186"/>
      <c r="AJ419" s="186"/>
      <c r="AK419" s="186"/>
      <c r="AL419" s="186"/>
      <c r="AM419" s="186"/>
      <c r="AN419" s="108"/>
    </row>
    <row r="420" spans="1:44" s="64" customFormat="1" ht="15" customHeight="1" outlineLevel="2">
      <c r="A420" s="393">
        <v>31</v>
      </c>
      <c r="B420" s="393" t="s">
        <v>114</v>
      </c>
      <c r="C420" s="393" t="s">
        <v>80</v>
      </c>
      <c r="D420" s="393" t="s">
        <v>273</v>
      </c>
      <c r="E420" s="393" t="s">
        <v>440</v>
      </c>
      <c r="F420" s="393" t="s">
        <v>94</v>
      </c>
      <c r="G420" s="393" t="s">
        <v>85</v>
      </c>
      <c r="H420" s="394">
        <v>30380331</v>
      </c>
      <c r="I420" s="323" t="str">
        <f>CONCATENATE(H420,"-",G420)</f>
        <v>30380331-EJECUCION</v>
      </c>
      <c r="J420" s="170" t="str">
        <f t="shared" ref="J420" si="354">CLEAN(H420)</f>
        <v>30380331</v>
      </c>
      <c r="K420" s="170"/>
      <c r="L420" s="170">
        <v>31</v>
      </c>
      <c r="M420" s="170" t="s">
        <v>440</v>
      </c>
      <c r="N420" s="170"/>
      <c r="O420" s="170" t="e">
        <f>VLOOKUP(H420,#REF!,1,FALSE)</f>
        <v>#REF!</v>
      </c>
      <c r="P420" s="393" t="s">
        <v>444</v>
      </c>
      <c r="Q420" s="395">
        <v>1947580594</v>
      </c>
      <c r="R420" s="56">
        <v>0</v>
      </c>
      <c r="S420" s="56">
        <v>0</v>
      </c>
      <c r="T420" s="172">
        <v>0</v>
      </c>
      <c r="U420" s="172">
        <v>0</v>
      </c>
      <c r="V420" s="172">
        <v>0</v>
      </c>
      <c r="W420" s="172">
        <f>T420+U420+V420</f>
        <v>0</v>
      </c>
      <c r="X420" s="172">
        <v>0</v>
      </c>
      <c r="Y420" s="172">
        <v>0</v>
      </c>
      <c r="Z420" s="172">
        <v>0</v>
      </c>
      <c r="AA420" s="172">
        <f>X420+Y420+Z420</f>
        <v>0</v>
      </c>
      <c r="AB420" s="56">
        <f>T420+U420+V420+X420+Y420+Z420</f>
        <v>0</v>
      </c>
      <c r="AC420" s="56">
        <v>0</v>
      </c>
      <c r="AD420" s="56">
        <v>0</v>
      </c>
      <c r="AE420" s="56">
        <v>0</v>
      </c>
      <c r="AF420" s="56">
        <f>AC420+AD420+AE420</f>
        <v>0</v>
      </c>
      <c r="AG420" s="56">
        <f>W420+X420+Y420+Z420+AC420+AD420+AE420</f>
        <v>0</v>
      </c>
      <c r="AH420" s="56">
        <v>0</v>
      </c>
      <c r="AI420" s="56">
        <v>0</v>
      </c>
      <c r="AJ420" s="56">
        <v>0</v>
      </c>
      <c r="AK420" s="56">
        <f>T420+U420+V420+X420+Y420+Z420+AC420+AD420+AE420+AH420+AI420+AJ420</f>
        <v>0</v>
      </c>
      <c r="AL420" s="56">
        <f t="shared" ref="AL420" si="355">S420-AK420</f>
        <v>0</v>
      </c>
      <c r="AM420" s="56">
        <f>Q420-(R420+S420)</f>
        <v>1947580594</v>
      </c>
      <c r="AN420" s="60" t="s">
        <v>88</v>
      </c>
      <c r="AO420" s="65">
        <f>R420+AK420</f>
        <v>0</v>
      </c>
      <c r="AR420" s="64">
        <f>VLOOKUP(H420,'ppto 2019'!J$5:J$955,1,FALSE)</f>
        <v>30380331</v>
      </c>
    </row>
    <row r="421" spans="1:44" ht="15" customHeight="1" outlineLevel="2">
      <c r="A421" s="109"/>
      <c r="B421" s="109"/>
      <c r="C421" s="109"/>
      <c r="D421" s="109"/>
      <c r="E421" s="109"/>
      <c r="F421" s="109"/>
      <c r="G421" s="109"/>
      <c r="H421" s="106"/>
      <c r="I421" s="106"/>
      <c r="J421" s="106"/>
      <c r="K421" s="106"/>
      <c r="L421" s="106"/>
      <c r="M421" s="106"/>
      <c r="N421" s="106"/>
      <c r="O421" s="106"/>
      <c r="P421" s="352" t="s">
        <v>883</v>
      </c>
      <c r="Q421" s="79">
        <f t="shared" ref="Q421:AM421" si="356">SUBTOTAL(9,Q420)</f>
        <v>1947580594</v>
      </c>
      <c r="R421" s="79">
        <f t="shared" si="356"/>
        <v>0</v>
      </c>
      <c r="S421" s="79">
        <f t="shared" si="356"/>
        <v>0</v>
      </c>
      <c r="T421" s="79">
        <f t="shared" si="356"/>
        <v>0</v>
      </c>
      <c r="U421" s="79">
        <f t="shared" si="356"/>
        <v>0</v>
      </c>
      <c r="V421" s="79">
        <f t="shared" si="356"/>
        <v>0</v>
      </c>
      <c r="W421" s="79">
        <f t="shared" si="356"/>
        <v>0</v>
      </c>
      <c r="X421" s="79">
        <f t="shared" si="356"/>
        <v>0</v>
      </c>
      <c r="Y421" s="79">
        <f t="shared" si="356"/>
        <v>0</v>
      </c>
      <c r="Z421" s="79">
        <f t="shared" si="356"/>
        <v>0</v>
      </c>
      <c r="AA421" s="79">
        <f t="shared" si="356"/>
        <v>0</v>
      </c>
      <c r="AB421" s="79">
        <f t="shared" si="356"/>
        <v>0</v>
      </c>
      <c r="AC421" s="79">
        <f t="shared" si="356"/>
        <v>0</v>
      </c>
      <c r="AD421" s="79">
        <f t="shared" si="356"/>
        <v>0</v>
      </c>
      <c r="AE421" s="79">
        <f t="shared" si="356"/>
        <v>0</v>
      </c>
      <c r="AF421" s="79">
        <f t="shared" si="356"/>
        <v>0</v>
      </c>
      <c r="AG421" s="79">
        <f t="shared" si="356"/>
        <v>0</v>
      </c>
      <c r="AH421" s="79">
        <f t="shared" si="356"/>
        <v>0</v>
      </c>
      <c r="AI421" s="79">
        <f t="shared" si="356"/>
        <v>0</v>
      </c>
      <c r="AJ421" s="79">
        <f t="shared" si="356"/>
        <v>0</v>
      </c>
      <c r="AK421" s="79">
        <f t="shared" si="356"/>
        <v>0</v>
      </c>
      <c r="AL421" s="79">
        <f t="shared" si="356"/>
        <v>0</v>
      </c>
      <c r="AM421" s="79">
        <f t="shared" si="356"/>
        <v>1947580594</v>
      </c>
      <c r="AN421" s="108"/>
    </row>
    <row r="422" spans="1:44" ht="15" customHeight="1" outlineLevel="2">
      <c r="A422" s="109"/>
      <c r="B422" s="109"/>
      <c r="C422" s="109"/>
      <c r="D422" s="109"/>
      <c r="E422" s="109"/>
      <c r="F422" s="109"/>
      <c r="G422" s="109"/>
      <c r="H422" s="106"/>
      <c r="I422" s="106"/>
      <c r="J422" s="106"/>
      <c r="K422" s="106"/>
      <c r="L422" s="106"/>
      <c r="M422" s="106"/>
      <c r="N422" s="106"/>
      <c r="O422" s="106"/>
      <c r="P422" s="109"/>
      <c r="Q422" s="371"/>
      <c r="R422" s="186"/>
      <c r="S422" s="186"/>
      <c r="T422" s="186"/>
      <c r="U422" s="186"/>
      <c r="V422" s="186"/>
      <c r="W422" s="186"/>
      <c r="X422" s="186"/>
      <c r="Y422" s="186"/>
      <c r="Z422" s="186"/>
      <c r="AA422" s="186"/>
      <c r="AB422" s="186"/>
      <c r="AC422" s="186"/>
      <c r="AD422" s="186"/>
      <c r="AE422" s="186"/>
      <c r="AF422" s="186"/>
      <c r="AG422" s="186"/>
      <c r="AH422" s="186"/>
      <c r="AI422" s="186"/>
      <c r="AJ422" s="186"/>
      <c r="AK422" s="186"/>
      <c r="AL422" s="186"/>
      <c r="AM422" s="186"/>
      <c r="AN422" s="108"/>
    </row>
    <row r="423" spans="1:44" ht="15" customHeight="1" outlineLevel="2">
      <c r="A423" s="109"/>
      <c r="B423" s="109"/>
      <c r="C423" s="109"/>
      <c r="D423" s="109"/>
      <c r="E423" s="109"/>
      <c r="F423" s="109"/>
      <c r="G423" s="109"/>
      <c r="H423" s="106"/>
      <c r="I423" s="106"/>
      <c r="J423" s="106"/>
      <c r="K423" s="106"/>
      <c r="L423" s="106"/>
      <c r="M423" s="106"/>
      <c r="N423" s="106"/>
      <c r="O423" s="106"/>
      <c r="P423" s="43" t="s">
        <v>875</v>
      </c>
      <c r="Q423" s="371"/>
      <c r="R423" s="186"/>
      <c r="S423" s="186"/>
      <c r="T423" s="186"/>
      <c r="U423" s="186"/>
      <c r="V423" s="186"/>
      <c r="W423" s="186"/>
      <c r="X423" s="186"/>
      <c r="Y423" s="186"/>
      <c r="Z423" s="186"/>
      <c r="AA423" s="186"/>
      <c r="AB423" s="186"/>
      <c r="AC423" s="186"/>
      <c r="AD423" s="186"/>
      <c r="AE423" s="186"/>
      <c r="AF423" s="186"/>
      <c r="AG423" s="186"/>
      <c r="AH423" s="186"/>
      <c r="AI423" s="186"/>
      <c r="AJ423" s="186"/>
      <c r="AK423" s="186"/>
      <c r="AL423" s="186"/>
      <c r="AM423" s="186"/>
      <c r="AN423" s="108"/>
    </row>
    <row r="424" spans="1:44" s="64" customFormat="1" ht="15" customHeight="1" outlineLevel="2">
      <c r="A424" s="393">
        <v>29</v>
      </c>
      <c r="B424" s="393" t="s">
        <v>114</v>
      </c>
      <c r="C424" s="393" t="s">
        <v>80</v>
      </c>
      <c r="D424" s="393" t="s">
        <v>273</v>
      </c>
      <c r="E424" s="393" t="s">
        <v>440</v>
      </c>
      <c r="F424" s="393" t="s">
        <v>84</v>
      </c>
      <c r="G424" s="393" t="s">
        <v>85</v>
      </c>
      <c r="H424" s="394">
        <v>30485663</v>
      </c>
      <c r="I424" s="396" t="str">
        <f>CONCATENATE(H424,"-",G424)</f>
        <v>30485663-EJECUCION</v>
      </c>
      <c r="J424" s="170" t="str">
        <f t="shared" ref="J424" si="357">CLEAN(H424)</f>
        <v>30485663</v>
      </c>
      <c r="K424" s="170"/>
      <c r="L424" s="170">
        <v>31</v>
      </c>
      <c r="M424" s="170" t="s">
        <v>440</v>
      </c>
      <c r="N424" s="170"/>
      <c r="O424" s="170" t="e">
        <f>VLOOKUP(H424,#REF!,1,FALSE)</f>
        <v>#REF!</v>
      </c>
      <c r="P424" s="393" t="s">
        <v>997</v>
      </c>
      <c r="Q424" s="395">
        <v>65200000</v>
      </c>
      <c r="R424" s="56">
        <v>0</v>
      </c>
      <c r="S424" s="56">
        <v>65200000</v>
      </c>
      <c r="T424" s="172">
        <v>0</v>
      </c>
      <c r="U424" s="172">
        <v>0</v>
      </c>
      <c r="V424" s="172">
        <v>0</v>
      </c>
      <c r="W424" s="172">
        <f>T424+U424+V424</f>
        <v>0</v>
      </c>
      <c r="X424" s="172">
        <v>0</v>
      </c>
      <c r="Y424" s="172">
        <v>0</v>
      </c>
      <c r="Z424" s="172">
        <v>0</v>
      </c>
      <c r="AA424" s="172">
        <f>X424+Y424+Z424</f>
        <v>0</v>
      </c>
      <c r="AB424" s="56">
        <f>T424+U424+V424+X424+Y424+Z424</f>
        <v>0</v>
      </c>
      <c r="AC424" s="56">
        <v>0</v>
      </c>
      <c r="AD424" s="56">
        <v>0</v>
      </c>
      <c r="AE424" s="56">
        <v>65200000</v>
      </c>
      <c r="AF424" s="56">
        <f>AC424+AD424+AE424</f>
        <v>65200000</v>
      </c>
      <c r="AG424" s="56">
        <f>W424+X424+Y424+Z424+AC424+AD424+AE424</f>
        <v>65200000</v>
      </c>
      <c r="AH424" s="56">
        <v>0</v>
      </c>
      <c r="AI424" s="56">
        <v>0</v>
      </c>
      <c r="AJ424" s="56">
        <v>0</v>
      </c>
      <c r="AK424" s="56">
        <f>T424+U424+V424+X424+Y424+Z424+AC424+AD424+AE424+AH424+AI424+AJ424</f>
        <v>65200000</v>
      </c>
      <c r="AL424" s="56">
        <f t="shared" ref="AL424" si="358">S424-AK424</f>
        <v>0</v>
      </c>
      <c r="AM424" s="56">
        <f>Q424-(R424+S424)</f>
        <v>0</v>
      </c>
      <c r="AN424" s="60" t="s">
        <v>108</v>
      </c>
      <c r="AO424" s="65">
        <f t="shared" ref="AO424:AO428" si="359">R424+AK424</f>
        <v>65200000</v>
      </c>
      <c r="AP424" s="64" t="s">
        <v>1119</v>
      </c>
      <c r="AR424" s="64" t="e">
        <f>VLOOKUP(H424,'ppto 2019'!J$5:J$955,1,FALSE)</f>
        <v>#N/A</v>
      </c>
    </row>
    <row r="425" spans="1:44" s="64" customFormat="1" ht="15" customHeight="1" outlineLevel="2">
      <c r="A425" s="393">
        <v>33</v>
      </c>
      <c r="B425" s="393" t="s">
        <v>872</v>
      </c>
      <c r="C425" s="393" t="s">
        <v>96</v>
      </c>
      <c r="D425" s="393" t="s">
        <v>273</v>
      </c>
      <c r="E425" s="393" t="s">
        <v>440</v>
      </c>
      <c r="F425" s="393" t="s">
        <v>129</v>
      </c>
      <c r="G425" s="393" t="s">
        <v>85</v>
      </c>
      <c r="H425" s="394" t="s">
        <v>738</v>
      </c>
      <c r="I425" s="396" t="str">
        <f>CONCATENATE(H425,"-",G425)</f>
        <v>S/C-EJECUCION</v>
      </c>
      <c r="J425" s="170" t="str">
        <f>CLEAN(H425)</f>
        <v>S/C</v>
      </c>
      <c r="K425" s="170"/>
      <c r="L425" s="170">
        <v>31</v>
      </c>
      <c r="M425" s="170" t="s">
        <v>440</v>
      </c>
      <c r="N425" s="170"/>
      <c r="O425" s="170" t="e">
        <f>VLOOKUP(H425,#REF!,1,FALSE)</f>
        <v>#REF!</v>
      </c>
      <c r="P425" s="393" t="s">
        <v>742</v>
      </c>
      <c r="Q425" s="395">
        <v>1788012372</v>
      </c>
      <c r="R425" s="56">
        <v>0</v>
      </c>
      <c r="S425" s="56">
        <v>1788012372</v>
      </c>
      <c r="T425" s="172">
        <v>51208498</v>
      </c>
      <c r="U425" s="172">
        <v>398617773</v>
      </c>
      <c r="V425" s="172">
        <v>283987850</v>
      </c>
      <c r="W425" s="172">
        <f>T425+U425+V425</f>
        <v>733814121</v>
      </c>
      <c r="X425" s="172">
        <v>312041894</v>
      </c>
      <c r="Y425" s="172">
        <v>241370945</v>
      </c>
      <c r="Z425" s="172">
        <v>229072200</v>
      </c>
      <c r="AA425" s="172">
        <f>X425+Y425+Z425</f>
        <v>782485039</v>
      </c>
      <c r="AB425" s="56">
        <f>T425+U425+V425+X425+Y425+Z425</f>
        <v>1516299160</v>
      </c>
      <c r="AC425" s="172">
        <v>19482087</v>
      </c>
      <c r="AD425" s="56">
        <v>29965191</v>
      </c>
      <c r="AE425" s="56">
        <v>57089832</v>
      </c>
      <c r="AF425" s="56">
        <f>AC425+AD425+AE425</f>
        <v>106537110</v>
      </c>
      <c r="AG425" s="56">
        <f>W425+X425+Y425+Z425+AC425+AD425+AE425</f>
        <v>1622836270</v>
      </c>
      <c r="AH425" s="56">
        <v>63758518</v>
      </c>
      <c r="AI425" s="56">
        <v>13929676</v>
      </c>
      <c r="AJ425" s="56">
        <v>87487908</v>
      </c>
      <c r="AK425" s="56">
        <f>T425+U425+V425+X425+Y425+Z425+AC425+AD425+AE425+AH425+AI425+AJ425</f>
        <v>1788012372</v>
      </c>
      <c r="AL425" s="56">
        <f>S425-AK425</f>
        <v>0</v>
      </c>
      <c r="AM425" s="56">
        <f>Q425-(R425+S425)</f>
        <v>0</v>
      </c>
      <c r="AN425" s="60" t="s">
        <v>131</v>
      </c>
      <c r="AO425" s="65">
        <f t="shared" si="359"/>
        <v>1788012372</v>
      </c>
      <c r="AP425" s="64" t="s">
        <v>1119</v>
      </c>
      <c r="AR425" s="64" t="str">
        <f>VLOOKUP(H425,'ppto 2019'!J$5:J$955,1,FALSE)</f>
        <v>S/C</v>
      </c>
    </row>
    <row r="426" spans="1:44" s="64" customFormat="1" ht="15" customHeight="1" outlineLevel="2">
      <c r="A426" s="393">
        <v>24</v>
      </c>
      <c r="B426" s="393" t="s">
        <v>872</v>
      </c>
      <c r="C426" s="393" t="s">
        <v>124</v>
      </c>
      <c r="D426" s="393" t="s">
        <v>273</v>
      </c>
      <c r="E426" s="393" t="s">
        <v>440</v>
      </c>
      <c r="F426" s="421" t="s">
        <v>94</v>
      </c>
      <c r="G426" s="421" t="s">
        <v>85</v>
      </c>
      <c r="H426" s="422" t="s">
        <v>735</v>
      </c>
      <c r="I426" s="396" t="str">
        <f>CONCATENATE(H426,"-",G426)</f>
        <v>SUBT 24-EJECUCION</v>
      </c>
      <c r="J426" s="170" t="str">
        <f>CLEAN(H426)</f>
        <v>SUBT 24</v>
      </c>
      <c r="K426" s="170"/>
      <c r="L426" s="170">
        <v>31</v>
      </c>
      <c r="M426" s="170" t="s">
        <v>440</v>
      </c>
      <c r="N426" s="170"/>
      <c r="O426" s="170" t="e">
        <f>VLOOKUP(H426,#REF!,1,FALSE)</f>
        <v>#REF!</v>
      </c>
      <c r="P426" s="421" t="s">
        <v>916</v>
      </c>
      <c r="Q426" s="395">
        <v>336851720</v>
      </c>
      <c r="R426" s="56">
        <v>0</v>
      </c>
      <c r="S426" s="56">
        <v>336851720</v>
      </c>
      <c r="T426" s="172">
        <v>0</v>
      </c>
      <c r="U426" s="172">
        <v>0</v>
      </c>
      <c r="V426" s="172">
        <v>0</v>
      </c>
      <c r="W426" s="172">
        <f>T426+U426+V426</f>
        <v>0</v>
      </c>
      <c r="X426" s="172">
        <v>0</v>
      </c>
      <c r="Y426" s="172">
        <v>0</v>
      </c>
      <c r="Z426" s="172">
        <v>0</v>
      </c>
      <c r="AA426" s="172">
        <f>X426+Y426+Z426</f>
        <v>0</v>
      </c>
      <c r="AB426" s="56">
        <f>T426+U426+V426+X426+Y426+Z426</f>
        <v>0</v>
      </c>
      <c r="AC426" s="56">
        <v>0</v>
      </c>
      <c r="AD426" s="56">
        <v>0</v>
      </c>
      <c r="AE426" s="56">
        <v>101332031</v>
      </c>
      <c r="AF426" s="56">
        <f>AC426+AD426+AE426</f>
        <v>101332031</v>
      </c>
      <c r="AG426" s="56">
        <f>W426+X426+Y426+Z426+AC426+AD426+AE426</f>
        <v>101332031</v>
      </c>
      <c r="AH426" s="56">
        <v>11100429.5</v>
      </c>
      <c r="AI426" s="414">
        <f>1343676306/12</f>
        <v>111973025.5</v>
      </c>
      <c r="AJ426" s="56">
        <v>112446234</v>
      </c>
      <c r="AK426" s="56">
        <f>T426+U426+V426+X426+Y426+Z426+AC426+AD426+AE426+AH426+AI426+AJ426</f>
        <v>336851720</v>
      </c>
      <c r="AL426" s="56">
        <f>S426-AK426</f>
        <v>0</v>
      </c>
      <c r="AM426" s="56">
        <f>Q426-(R426+S426)</f>
        <v>0</v>
      </c>
      <c r="AN426" s="60" t="s">
        <v>730</v>
      </c>
      <c r="AO426" s="65">
        <f t="shared" si="359"/>
        <v>336851720</v>
      </c>
      <c r="AP426" s="64" t="s">
        <v>1119</v>
      </c>
      <c r="AR426" s="64" t="str">
        <f>VLOOKUP(H426,'ppto 2019'!J$5:J$955,1,FALSE)</f>
        <v>SUBT 24</v>
      </c>
    </row>
    <row r="427" spans="1:44" s="64" customFormat="1" ht="15" customHeight="1" outlineLevel="2">
      <c r="A427" s="393">
        <v>24</v>
      </c>
      <c r="B427" s="393" t="s">
        <v>872</v>
      </c>
      <c r="C427" s="393" t="s">
        <v>105</v>
      </c>
      <c r="D427" s="393" t="s">
        <v>273</v>
      </c>
      <c r="E427" s="393" t="s">
        <v>440</v>
      </c>
      <c r="F427" s="393" t="s">
        <v>94</v>
      </c>
      <c r="G427" s="393" t="s">
        <v>85</v>
      </c>
      <c r="H427" s="394" t="s">
        <v>735</v>
      </c>
      <c r="I427" s="396" t="str">
        <f>CONCATENATE(H427,"-",G427)</f>
        <v>SUBT 24-EJECUCION</v>
      </c>
      <c r="J427" s="170" t="str">
        <f>CLEAN(H427)</f>
        <v>SUBT 24</v>
      </c>
      <c r="K427" s="170"/>
      <c r="L427" s="170">
        <v>31</v>
      </c>
      <c r="M427" s="170" t="s">
        <v>440</v>
      </c>
      <c r="N427" s="170"/>
      <c r="O427" s="170" t="e">
        <f>VLOOKUP(H427,#REF!,1,FALSE)</f>
        <v>#REF!</v>
      </c>
      <c r="P427" s="393" t="s">
        <v>917</v>
      </c>
      <c r="Q427" s="395">
        <v>341872169</v>
      </c>
      <c r="R427" s="56">
        <v>0</v>
      </c>
      <c r="S427" s="56">
        <v>341872169</v>
      </c>
      <c r="T427" s="172">
        <v>0</v>
      </c>
      <c r="U427" s="172">
        <v>0</v>
      </c>
      <c r="V427" s="172">
        <v>0</v>
      </c>
      <c r="W427" s="172">
        <f>T427+U427+V427</f>
        <v>0</v>
      </c>
      <c r="X427" s="172">
        <v>0</v>
      </c>
      <c r="Y427" s="172">
        <v>0</v>
      </c>
      <c r="Z427" s="172">
        <v>0</v>
      </c>
      <c r="AA427" s="172">
        <f>X427+Y427+Z427</f>
        <v>0</v>
      </c>
      <c r="AB427" s="56">
        <f>T427+U427+V427+X427+Y427+Z427</f>
        <v>0</v>
      </c>
      <c r="AC427" s="56">
        <v>0</v>
      </c>
      <c r="AD427" s="56">
        <v>0</v>
      </c>
      <c r="AE427" s="56">
        <v>117278497.5</v>
      </c>
      <c r="AF427" s="56">
        <f>AC427+AD427+AE427</f>
        <v>117278497.5</v>
      </c>
      <c r="AG427" s="56">
        <f>W427+X427+Y427+Z427+AC427+AD427+AE427</f>
        <v>117278497.5</v>
      </c>
      <c r="AH427" s="56">
        <v>11100429.5</v>
      </c>
      <c r="AI427" s="414">
        <f>1343676306/12</f>
        <v>111973025.5</v>
      </c>
      <c r="AJ427" s="56">
        <v>101520216.5</v>
      </c>
      <c r="AK427" s="56">
        <f>T427+U427+V427+X427+Y427+Z427+AC427+AD427+AE427+AH427+AI427+AJ427</f>
        <v>341872169</v>
      </c>
      <c r="AL427" s="56">
        <f>S427-AK427</f>
        <v>0</v>
      </c>
      <c r="AM427" s="56">
        <f>Q427-(R427+S427)</f>
        <v>0</v>
      </c>
      <c r="AN427" s="60" t="s">
        <v>730</v>
      </c>
      <c r="AO427" s="65">
        <f t="shared" si="359"/>
        <v>341872169</v>
      </c>
      <c r="AP427" s="64" t="s">
        <v>1119</v>
      </c>
      <c r="AR427" s="64" t="str">
        <f>VLOOKUP(H427,'ppto 2019'!J$5:J$955,1,FALSE)</f>
        <v>SUBT 24</v>
      </c>
    </row>
    <row r="428" spans="1:44" s="64" customFormat="1" ht="15" customHeight="1" outlineLevel="2">
      <c r="A428" s="393">
        <v>24</v>
      </c>
      <c r="B428" s="393" t="s">
        <v>872</v>
      </c>
      <c r="C428" s="393" t="s">
        <v>102</v>
      </c>
      <c r="D428" s="393" t="s">
        <v>273</v>
      </c>
      <c r="E428" s="393" t="s">
        <v>440</v>
      </c>
      <c r="F428" s="393" t="s">
        <v>94</v>
      </c>
      <c r="G428" s="393" t="s">
        <v>85</v>
      </c>
      <c r="H428" s="394" t="s">
        <v>735</v>
      </c>
      <c r="I428" s="396" t="str">
        <f>CONCATENATE(H428,"-",G428)</f>
        <v>SUBT 24-EJECUCION</v>
      </c>
      <c r="J428" s="170" t="str">
        <f>CLEAN(H428)</f>
        <v>SUBT 24</v>
      </c>
      <c r="K428" s="170"/>
      <c r="L428" s="170">
        <v>31</v>
      </c>
      <c r="M428" s="170" t="s">
        <v>440</v>
      </c>
      <c r="N428" s="170"/>
      <c r="O428" s="170" t="e">
        <f>VLOOKUP(H428,#REF!,1,FALSE)</f>
        <v>#REF!</v>
      </c>
      <c r="P428" s="393" t="s">
        <v>915</v>
      </c>
      <c r="Q428" s="395">
        <v>439631455.75</v>
      </c>
      <c r="R428" s="56">
        <v>0</v>
      </c>
      <c r="S428" s="56">
        <v>439631455.75</v>
      </c>
      <c r="T428" s="172">
        <v>0</v>
      </c>
      <c r="U428" s="172">
        <v>0</v>
      </c>
      <c r="V428" s="172">
        <v>0</v>
      </c>
      <c r="W428" s="172">
        <f>T428+U428+V428</f>
        <v>0</v>
      </c>
      <c r="X428" s="172">
        <v>1317274</v>
      </c>
      <c r="Y428" s="172">
        <v>0</v>
      </c>
      <c r="Z428" s="172">
        <v>180000000</v>
      </c>
      <c r="AA428" s="172">
        <f>X428+Y428+Z428</f>
        <v>181317274</v>
      </c>
      <c r="AB428" s="56">
        <f>T428+U428+V428+X428+Y428+Z428</f>
        <v>181317274</v>
      </c>
      <c r="AC428" s="56">
        <v>35000000</v>
      </c>
      <c r="AD428" s="56">
        <v>32000000</v>
      </c>
      <c r="AE428" s="56">
        <v>34897976.75</v>
      </c>
      <c r="AF428" s="56">
        <f>AC428+AD428+AE428</f>
        <v>101897976.75</v>
      </c>
      <c r="AG428" s="56">
        <f>W428+X428+Y428+Z428+AC428+AD428+AE428</f>
        <v>283215250.75</v>
      </c>
      <c r="AH428" s="56">
        <v>11100429.5</v>
      </c>
      <c r="AI428" s="414">
        <f>1343676306/12</f>
        <v>111973025.5</v>
      </c>
      <c r="AJ428" s="56">
        <v>33342750</v>
      </c>
      <c r="AK428" s="56">
        <f>T428+U428+V428+X428+Y428+Z428+AC428+AD428+AE428+AH428+AI428+AJ428</f>
        <v>439631455.75</v>
      </c>
      <c r="AL428" s="56">
        <f>S428-AK428</f>
        <v>0</v>
      </c>
      <c r="AM428" s="56">
        <f>Q428-(R428+S428)</f>
        <v>0</v>
      </c>
      <c r="AN428" s="60" t="s">
        <v>730</v>
      </c>
      <c r="AO428" s="65">
        <f t="shared" si="359"/>
        <v>439631455.75</v>
      </c>
      <c r="AP428" s="64" t="s">
        <v>1119</v>
      </c>
      <c r="AR428" s="64" t="str">
        <f>VLOOKUP(H428,'ppto 2019'!J$5:J$955,1,FALSE)</f>
        <v>SUBT 24</v>
      </c>
    </row>
    <row r="429" spans="1:44" ht="15" customHeight="1" outlineLevel="2">
      <c r="A429" s="109"/>
      <c r="B429" s="109"/>
      <c r="C429" s="109"/>
      <c r="D429" s="109"/>
      <c r="E429" s="109"/>
      <c r="F429" s="109"/>
      <c r="G429" s="109"/>
      <c r="H429" s="106"/>
      <c r="I429" s="106"/>
      <c r="J429" s="106"/>
      <c r="K429" s="106"/>
      <c r="L429" s="106"/>
      <c r="M429" s="106"/>
      <c r="N429" s="106"/>
      <c r="O429" s="106"/>
      <c r="P429" s="352" t="s">
        <v>881</v>
      </c>
      <c r="Q429" s="79">
        <f t="shared" ref="Q429:AM429" si="360">SUBTOTAL(9,Q424:Q428)</f>
        <v>2971567716.75</v>
      </c>
      <c r="R429" s="79">
        <f t="shared" si="360"/>
        <v>0</v>
      </c>
      <c r="S429" s="79">
        <f t="shared" si="360"/>
        <v>2971567716.75</v>
      </c>
      <c r="T429" s="79">
        <f t="shared" si="360"/>
        <v>51208498</v>
      </c>
      <c r="U429" s="79">
        <f t="shared" si="360"/>
        <v>398617773</v>
      </c>
      <c r="V429" s="79">
        <f t="shared" si="360"/>
        <v>283987850</v>
      </c>
      <c r="W429" s="79">
        <f t="shared" si="360"/>
        <v>733814121</v>
      </c>
      <c r="X429" s="79">
        <f t="shared" si="360"/>
        <v>313359168</v>
      </c>
      <c r="Y429" s="79">
        <f t="shared" si="360"/>
        <v>241370945</v>
      </c>
      <c r="Z429" s="79">
        <f t="shared" si="360"/>
        <v>409072200</v>
      </c>
      <c r="AA429" s="79">
        <f t="shared" si="360"/>
        <v>963802313</v>
      </c>
      <c r="AB429" s="79">
        <f t="shared" si="360"/>
        <v>1697616434</v>
      </c>
      <c r="AC429" s="79">
        <f t="shared" si="360"/>
        <v>54482087</v>
      </c>
      <c r="AD429" s="79">
        <f t="shared" si="360"/>
        <v>61965191</v>
      </c>
      <c r="AE429" s="79">
        <f t="shared" si="360"/>
        <v>375798337.25</v>
      </c>
      <c r="AF429" s="79">
        <f t="shared" si="360"/>
        <v>492245615.25</v>
      </c>
      <c r="AG429" s="79">
        <f t="shared" si="360"/>
        <v>2189862049.25</v>
      </c>
      <c r="AH429" s="79">
        <f t="shared" si="360"/>
        <v>97059806.5</v>
      </c>
      <c r="AI429" s="79">
        <f t="shared" si="360"/>
        <v>349848752.5</v>
      </c>
      <c r="AJ429" s="79">
        <f t="shared" si="360"/>
        <v>334797108.5</v>
      </c>
      <c r="AK429" s="79">
        <f t="shared" si="360"/>
        <v>2971567716.75</v>
      </c>
      <c r="AL429" s="79">
        <f t="shared" si="360"/>
        <v>0</v>
      </c>
      <c r="AM429" s="79">
        <f t="shared" si="360"/>
        <v>0</v>
      </c>
      <c r="AN429" s="108"/>
    </row>
    <row r="430" spans="1:44" ht="15" customHeight="1" outlineLevel="2">
      <c r="A430" s="109"/>
      <c r="B430" s="109"/>
      <c r="C430" s="109"/>
      <c r="D430" s="109"/>
      <c r="E430" s="109"/>
      <c r="F430" s="109"/>
      <c r="G430" s="109"/>
      <c r="H430" s="106"/>
      <c r="I430" s="106"/>
      <c r="J430" s="106"/>
      <c r="K430" s="106"/>
      <c r="L430" s="106"/>
      <c r="M430" s="106"/>
      <c r="N430" s="106"/>
      <c r="O430" s="106"/>
      <c r="P430" s="109"/>
      <c r="Q430" s="371"/>
      <c r="R430" s="186"/>
      <c r="S430" s="186"/>
      <c r="T430" s="186"/>
      <c r="U430" s="186"/>
      <c r="V430" s="186"/>
      <c r="W430" s="186"/>
      <c r="X430" s="186"/>
      <c r="Y430" s="186"/>
      <c r="Z430" s="186"/>
      <c r="AA430" s="186"/>
      <c r="AB430" s="186"/>
      <c r="AC430" s="186"/>
      <c r="AD430" s="186"/>
      <c r="AE430" s="186"/>
      <c r="AF430" s="186"/>
      <c r="AG430" s="186"/>
      <c r="AH430" s="186"/>
      <c r="AI430" s="186"/>
      <c r="AJ430" s="186"/>
      <c r="AK430" s="186"/>
      <c r="AL430" s="186"/>
      <c r="AM430" s="186"/>
      <c r="AN430" s="108"/>
    </row>
    <row r="431" spans="1:44" ht="15" customHeight="1" outlineLevel="2">
      <c r="A431" s="109"/>
      <c r="B431" s="109"/>
      <c r="C431" s="109"/>
      <c r="D431" s="109"/>
      <c r="E431" s="109"/>
      <c r="F431" s="109"/>
      <c r="G431" s="109"/>
      <c r="H431" s="106"/>
      <c r="I431" s="106"/>
      <c r="J431" s="106"/>
      <c r="K431" s="106"/>
      <c r="L431" s="106"/>
      <c r="M431" s="106"/>
      <c r="N431" s="106"/>
      <c r="O431" s="106"/>
      <c r="P431" s="43" t="s">
        <v>884</v>
      </c>
      <c r="Q431" s="371"/>
      <c r="R431" s="186"/>
      <c r="S431" s="186"/>
      <c r="T431" s="186"/>
      <c r="U431" s="186"/>
      <c r="V431" s="186"/>
      <c r="W431" s="186"/>
      <c r="X431" s="186"/>
      <c r="Y431" s="186"/>
      <c r="Z431" s="186"/>
      <c r="AA431" s="186"/>
      <c r="AB431" s="186"/>
      <c r="AC431" s="186"/>
      <c r="AD431" s="186"/>
      <c r="AE431" s="186"/>
      <c r="AF431" s="186"/>
      <c r="AG431" s="186"/>
      <c r="AH431" s="186"/>
      <c r="AI431" s="186"/>
      <c r="AJ431" s="186"/>
      <c r="AK431" s="186"/>
      <c r="AL431" s="186"/>
      <c r="AM431" s="186"/>
      <c r="AN431" s="108"/>
    </row>
    <row r="432" spans="1:44" s="64" customFormat="1" ht="15" customHeight="1" outlineLevel="2">
      <c r="A432" s="393">
        <v>31</v>
      </c>
      <c r="B432" s="393" t="s">
        <v>872</v>
      </c>
      <c r="C432" s="393" t="s">
        <v>90</v>
      </c>
      <c r="D432" s="393" t="s">
        <v>273</v>
      </c>
      <c r="E432" s="393" t="s">
        <v>440</v>
      </c>
      <c r="F432" s="393" t="s">
        <v>84</v>
      </c>
      <c r="G432" s="393" t="s">
        <v>85</v>
      </c>
      <c r="H432" s="394">
        <v>30396578</v>
      </c>
      <c r="I432" s="323" t="str">
        <f>CONCATENATE(H432,"-",G432)</f>
        <v>30396578-EJECUCION</v>
      </c>
      <c r="J432" s="170" t="str">
        <f t="shared" ref="J432" si="361">CLEAN(H432)</f>
        <v>30396578</v>
      </c>
      <c r="K432" s="170"/>
      <c r="L432" s="170">
        <v>31</v>
      </c>
      <c r="M432" s="170" t="s">
        <v>440</v>
      </c>
      <c r="N432" s="170"/>
      <c r="O432" s="170" t="e">
        <f>VLOOKUP(H432,#REF!,1,FALSE)</f>
        <v>#REF!</v>
      </c>
      <c r="P432" s="393" t="s">
        <v>448</v>
      </c>
      <c r="Q432" s="395">
        <v>1965875000</v>
      </c>
      <c r="R432" s="56">
        <v>0</v>
      </c>
      <c r="S432" s="56">
        <v>0</v>
      </c>
      <c r="T432" s="172">
        <v>0</v>
      </c>
      <c r="U432" s="172">
        <v>0</v>
      </c>
      <c r="V432" s="172">
        <v>0</v>
      </c>
      <c r="W432" s="172">
        <f>T432+U432+V432</f>
        <v>0</v>
      </c>
      <c r="X432" s="172">
        <v>0</v>
      </c>
      <c r="Y432" s="172">
        <v>0</v>
      </c>
      <c r="Z432" s="172">
        <v>0</v>
      </c>
      <c r="AA432" s="172">
        <f>X432+Y432+Z432</f>
        <v>0</v>
      </c>
      <c r="AB432" s="56">
        <f>T432+U432+V432+X432+Y432+Z432</f>
        <v>0</v>
      </c>
      <c r="AC432" s="56">
        <v>0</v>
      </c>
      <c r="AD432" s="56">
        <v>0</v>
      </c>
      <c r="AE432" s="56">
        <v>0</v>
      </c>
      <c r="AF432" s="56">
        <f>AC432+AD432+AE432</f>
        <v>0</v>
      </c>
      <c r="AG432" s="56">
        <f>W432+X432+Y432+Z432+AC432+AD432+AE432</f>
        <v>0</v>
      </c>
      <c r="AH432" s="56">
        <v>0</v>
      </c>
      <c r="AI432" s="56">
        <v>0</v>
      </c>
      <c r="AJ432" s="56">
        <v>0</v>
      </c>
      <c r="AK432" s="56">
        <f>T432+U432+V432+X432+Y432+Z432+AC432+AD432+AE432+AH432+AI432+AJ432</f>
        <v>0</v>
      </c>
      <c r="AL432" s="56">
        <f t="shared" ref="AL432" si="362">S432-AK432</f>
        <v>0</v>
      </c>
      <c r="AM432" s="56">
        <f>Q432-(R432+S432)</f>
        <v>1965875000</v>
      </c>
      <c r="AN432" s="60" t="s">
        <v>108</v>
      </c>
      <c r="AO432" s="65">
        <f>R432+AK432</f>
        <v>0</v>
      </c>
      <c r="AQ432" s="64" t="s">
        <v>2984</v>
      </c>
      <c r="AR432" s="64">
        <f>VLOOKUP(H432,'ppto 2019'!J$5:J$955,1,FALSE)</f>
        <v>30396578</v>
      </c>
    </row>
    <row r="433" spans="1:46" ht="15" customHeight="1" outlineLevel="2">
      <c r="A433" s="109"/>
      <c r="B433" s="109"/>
      <c r="C433" s="109"/>
      <c r="D433" s="109"/>
      <c r="E433" s="109"/>
      <c r="F433" s="109"/>
      <c r="G433" s="109"/>
      <c r="H433" s="106"/>
      <c r="I433" s="106"/>
      <c r="J433" s="106"/>
      <c r="K433" s="106"/>
      <c r="L433" s="106"/>
      <c r="M433" s="106"/>
      <c r="N433" s="106"/>
      <c r="O433" s="106"/>
      <c r="P433" s="352" t="s">
        <v>885</v>
      </c>
      <c r="Q433" s="79">
        <f t="shared" ref="Q433:AM433" si="363">SUBTOTAL(9,Q432:Q432)</f>
        <v>1965875000</v>
      </c>
      <c r="R433" s="79">
        <f t="shared" si="363"/>
        <v>0</v>
      </c>
      <c r="S433" s="79">
        <f t="shared" si="363"/>
        <v>0</v>
      </c>
      <c r="T433" s="79">
        <f t="shared" si="363"/>
        <v>0</v>
      </c>
      <c r="U433" s="79">
        <f t="shared" si="363"/>
        <v>0</v>
      </c>
      <c r="V433" s="79">
        <f t="shared" si="363"/>
        <v>0</v>
      </c>
      <c r="W433" s="79">
        <f t="shared" si="363"/>
        <v>0</v>
      </c>
      <c r="X433" s="79">
        <f t="shared" si="363"/>
        <v>0</v>
      </c>
      <c r="Y433" s="79">
        <f t="shared" si="363"/>
        <v>0</v>
      </c>
      <c r="Z433" s="79">
        <f t="shared" si="363"/>
        <v>0</v>
      </c>
      <c r="AA433" s="79">
        <f t="shared" si="363"/>
        <v>0</v>
      </c>
      <c r="AB433" s="79">
        <f t="shared" si="363"/>
        <v>0</v>
      </c>
      <c r="AC433" s="79">
        <f t="shared" si="363"/>
        <v>0</v>
      </c>
      <c r="AD433" s="79">
        <f t="shared" si="363"/>
        <v>0</v>
      </c>
      <c r="AE433" s="79">
        <f t="shared" si="363"/>
        <v>0</v>
      </c>
      <c r="AF433" s="79">
        <f t="shared" si="363"/>
        <v>0</v>
      </c>
      <c r="AG433" s="79">
        <f t="shared" si="363"/>
        <v>0</v>
      </c>
      <c r="AH433" s="79">
        <f t="shared" si="363"/>
        <v>0</v>
      </c>
      <c r="AI433" s="79">
        <f t="shared" si="363"/>
        <v>0</v>
      </c>
      <c r="AJ433" s="79">
        <f t="shared" si="363"/>
        <v>0</v>
      </c>
      <c r="AK433" s="79">
        <f t="shared" si="363"/>
        <v>0</v>
      </c>
      <c r="AL433" s="79">
        <f t="shared" si="363"/>
        <v>0</v>
      </c>
      <c r="AM433" s="79">
        <f t="shared" si="363"/>
        <v>1965875000</v>
      </c>
      <c r="AN433" s="108"/>
    </row>
    <row r="434" spans="1:46" ht="15" customHeight="1" outlineLevel="2">
      <c r="A434" s="62"/>
      <c r="B434" s="62"/>
      <c r="C434" s="62"/>
      <c r="D434" s="62"/>
      <c r="E434" s="62"/>
      <c r="F434" s="62"/>
      <c r="G434" s="62"/>
      <c r="H434" s="377"/>
      <c r="I434" s="377"/>
      <c r="J434" s="377"/>
      <c r="K434" s="377"/>
      <c r="L434" s="377"/>
      <c r="M434" s="377"/>
      <c r="N434" s="377"/>
      <c r="O434" s="377"/>
      <c r="P434" s="109"/>
      <c r="Q434" s="371"/>
      <c r="R434" s="186"/>
      <c r="S434" s="186"/>
      <c r="T434" s="186"/>
      <c r="U434" s="186"/>
      <c r="V434" s="186"/>
      <c r="W434" s="186"/>
      <c r="X434" s="186"/>
      <c r="Y434" s="186"/>
      <c r="Z434" s="186"/>
      <c r="AA434" s="186"/>
      <c r="AB434" s="186"/>
      <c r="AC434" s="186"/>
      <c r="AD434" s="186"/>
      <c r="AE434" s="186"/>
      <c r="AF434" s="186"/>
      <c r="AG434" s="186"/>
      <c r="AH434" s="186"/>
      <c r="AI434" s="186"/>
      <c r="AJ434" s="186"/>
      <c r="AK434" s="186"/>
      <c r="AL434" s="186"/>
      <c r="AM434" s="186"/>
      <c r="AN434" s="398"/>
    </row>
    <row r="435" spans="1:46" ht="15" customHeight="1" outlineLevel="1">
      <c r="A435" s="109"/>
      <c r="B435" s="109"/>
      <c r="C435" s="109"/>
      <c r="D435" s="109"/>
      <c r="E435" s="84"/>
      <c r="F435" s="109"/>
      <c r="G435" s="109"/>
      <c r="H435" s="106"/>
      <c r="I435" s="106"/>
      <c r="J435" s="106"/>
      <c r="K435" s="106"/>
      <c r="L435" s="106"/>
      <c r="M435" s="106"/>
      <c r="N435" s="106"/>
      <c r="O435" s="106"/>
      <c r="P435" s="415" t="s">
        <v>268</v>
      </c>
      <c r="Q435" s="416">
        <f t="shared" ref="Q435:AM435" si="364">Q433+Q417+Q421+Q429</f>
        <v>17387581384.75</v>
      </c>
      <c r="R435" s="416">
        <f t="shared" si="364"/>
        <v>1767285763</v>
      </c>
      <c r="S435" s="416">
        <f t="shared" si="364"/>
        <v>4334865387.75</v>
      </c>
      <c r="T435" s="416">
        <f t="shared" si="364"/>
        <v>51208498</v>
      </c>
      <c r="U435" s="416">
        <f t="shared" si="364"/>
        <v>479936503</v>
      </c>
      <c r="V435" s="416">
        <f t="shared" si="364"/>
        <v>419676464</v>
      </c>
      <c r="W435" s="416">
        <f t="shared" si="364"/>
        <v>950821465</v>
      </c>
      <c r="X435" s="416">
        <f t="shared" si="364"/>
        <v>468242274</v>
      </c>
      <c r="Y435" s="416">
        <f t="shared" si="364"/>
        <v>334708547</v>
      </c>
      <c r="Z435" s="416">
        <f t="shared" si="364"/>
        <v>667755794</v>
      </c>
      <c r="AA435" s="416">
        <f t="shared" si="364"/>
        <v>1470706615</v>
      </c>
      <c r="AB435" s="416">
        <f t="shared" si="364"/>
        <v>2421528080</v>
      </c>
      <c r="AC435" s="416">
        <f t="shared" si="364"/>
        <v>188039932</v>
      </c>
      <c r="AD435" s="416">
        <f t="shared" si="364"/>
        <v>177391570</v>
      </c>
      <c r="AE435" s="416">
        <f t="shared" si="364"/>
        <v>449981734.25</v>
      </c>
      <c r="AF435" s="416">
        <f t="shared" si="364"/>
        <v>815413236.25</v>
      </c>
      <c r="AG435" s="416">
        <f t="shared" si="364"/>
        <v>3236941316.25</v>
      </c>
      <c r="AH435" s="416">
        <f t="shared" si="364"/>
        <v>197536650.5</v>
      </c>
      <c r="AI435" s="416">
        <f t="shared" si="364"/>
        <v>410730423.5</v>
      </c>
      <c r="AJ435" s="416">
        <f t="shared" si="364"/>
        <v>489656997.5</v>
      </c>
      <c r="AK435" s="416">
        <f t="shared" si="364"/>
        <v>4334865387.75</v>
      </c>
      <c r="AL435" s="416">
        <f t="shared" si="364"/>
        <v>0</v>
      </c>
      <c r="AM435" s="416">
        <f t="shared" si="364"/>
        <v>11285430234</v>
      </c>
      <c r="AN435" s="108"/>
    </row>
    <row r="436" spans="1:46" ht="15" customHeight="1" outlineLevel="1">
      <c r="A436" s="109"/>
      <c r="B436" s="109"/>
      <c r="C436" s="109"/>
      <c r="D436" s="109"/>
      <c r="E436" s="84"/>
      <c r="F436" s="109"/>
      <c r="G436" s="109"/>
      <c r="H436" s="106"/>
      <c r="I436" s="106"/>
      <c r="J436" s="106"/>
      <c r="K436" s="106"/>
      <c r="L436" s="106"/>
      <c r="M436" s="106"/>
      <c r="N436" s="106"/>
      <c r="O436" s="106"/>
      <c r="P436" s="84"/>
      <c r="Q436" s="85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/>
      <c r="AN436" s="108"/>
    </row>
    <row r="437" spans="1:46" ht="18.75" customHeight="1" outlineLevel="1">
      <c r="A437" s="109"/>
      <c r="B437" s="109"/>
      <c r="C437" s="109"/>
      <c r="D437" s="109"/>
      <c r="E437" s="84"/>
      <c r="F437" s="109"/>
      <c r="G437" s="109"/>
      <c r="H437" s="106"/>
      <c r="I437" s="106"/>
      <c r="J437" s="106"/>
      <c r="K437" s="106"/>
      <c r="L437" s="106"/>
      <c r="M437" s="106"/>
      <c r="N437" s="106"/>
      <c r="O437" s="106"/>
      <c r="P437" s="399" t="s">
        <v>456</v>
      </c>
      <c r="Q437" s="400">
        <f t="shared" ref="Q437:AM437" si="365">Q435+Q406+Q377+Q347+Q323+Q310+Q281+Q254+Q232+Q213</f>
        <v>115866702861.75</v>
      </c>
      <c r="R437" s="400">
        <f t="shared" si="365"/>
        <v>39609853494</v>
      </c>
      <c r="S437" s="400">
        <f t="shared" si="365"/>
        <v>18858143898.75</v>
      </c>
      <c r="T437" s="400">
        <f t="shared" si="365"/>
        <v>532287268</v>
      </c>
      <c r="U437" s="400">
        <f t="shared" si="365"/>
        <v>780167320</v>
      </c>
      <c r="V437" s="400">
        <f t="shared" si="365"/>
        <v>1494352016</v>
      </c>
      <c r="W437" s="400">
        <f t="shared" si="365"/>
        <v>2806806604</v>
      </c>
      <c r="X437" s="400">
        <f t="shared" si="365"/>
        <v>1179687450</v>
      </c>
      <c r="Y437" s="400">
        <f t="shared" si="365"/>
        <v>1553014531</v>
      </c>
      <c r="Z437" s="400">
        <f t="shared" si="365"/>
        <v>3715857391</v>
      </c>
      <c r="AA437" s="400">
        <f t="shared" si="365"/>
        <v>6448559372</v>
      </c>
      <c r="AB437" s="400">
        <f t="shared" si="365"/>
        <v>9255365976</v>
      </c>
      <c r="AC437" s="400">
        <f t="shared" si="365"/>
        <v>503874687</v>
      </c>
      <c r="AD437" s="400">
        <f t="shared" si="365"/>
        <v>1107533414</v>
      </c>
      <c r="AE437" s="400">
        <f t="shared" si="365"/>
        <v>1630489481.25</v>
      </c>
      <c r="AF437" s="400">
        <f t="shared" si="365"/>
        <v>3241897582.25</v>
      </c>
      <c r="AG437" s="400">
        <f t="shared" si="365"/>
        <v>12497263558.25</v>
      </c>
      <c r="AH437" s="400">
        <f t="shared" si="365"/>
        <v>1482947815.5</v>
      </c>
      <c r="AI437" s="400">
        <f t="shared" si="365"/>
        <v>1355166258.5</v>
      </c>
      <c r="AJ437" s="400">
        <f t="shared" si="365"/>
        <v>3648579897.5</v>
      </c>
      <c r="AK437" s="400">
        <f t="shared" si="365"/>
        <v>19001458745.75</v>
      </c>
      <c r="AL437" s="400">
        <f t="shared" si="365"/>
        <v>-143314847</v>
      </c>
      <c r="AM437" s="400">
        <f t="shared" si="365"/>
        <v>57398705469</v>
      </c>
      <c r="AN437" s="108"/>
    </row>
    <row r="438" spans="1:46" ht="15" customHeight="1" outlineLevel="1">
      <c r="A438" s="109"/>
      <c r="B438" s="109"/>
      <c r="C438" s="109"/>
      <c r="D438" s="109"/>
      <c r="E438" s="84"/>
      <c r="F438" s="109"/>
      <c r="G438" s="109"/>
      <c r="H438" s="106"/>
      <c r="I438" s="106"/>
      <c r="J438" s="106"/>
      <c r="K438" s="106"/>
      <c r="L438" s="106"/>
      <c r="M438" s="106"/>
      <c r="N438" s="106"/>
      <c r="O438" s="106"/>
      <c r="P438" s="84"/>
      <c r="Q438" s="85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108"/>
    </row>
    <row r="439" spans="1:46" ht="26.25" customHeight="1" outlineLevel="1">
      <c r="A439" s="109"/>
      <c r="B439" s="109"/>
      <c r="C439" s="109"/>
      <c r="D439" s="109"/>
      <c r="E439" s="84"/>
      <c r="F439" s="109"/>
      <c r="G439" s="109"/>
      <c r="H439" s="106"/>
      <c r="I439" s="106"/>
      <c r="J439" s="106"/>
      <c r="K439" s="106"/>
      <c r="L439" s="106"/>
      <c r="M439" s="106"/>
      <c r="N439" s="106"/>
      <c r="O439" s="106"/>
      <c r="P439" s="401" t="s">
        <v>481</v>
      </c>
      <c r="Q439" s="85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  <c r="AK439" s="88"/>
      <c r="AL439" s="88"/>
      <c r="AM439" s="88"/>
      <c r="AN439" s="108"/>
    </row>
    <row r="440" spans="1:46" ht="15" customHeight="1" outlineLevel="1">
      <c r="A440" s="109"/>
      <c r="B440" s="109"/>
      <c r="C440" s="109"/>
      <c r="D440" s="109"/>
      <c r="E440" s="84"/>
      <c r="F440" s="109"/>
      <c r="G440" s="109"/>
      <c r="H440" s="106"/>
      <c r="I440" s="106"/>
      <c r="J440" s="106"/>
      <c r="K440" s="106"/>
      <c r="L440" s="106"/>
      <c r="M440" s="106"/>
      <c r="N440" s="106"/>
      <c r="O440" s="106"/>
      <c r="P440" s="43" t="s">
        <v>871</v>
      </c>
      <c r="Q440" s="85"/>
      <c r="R440" s="88"/>
      <c r="S440" s="88"/>
      <c r="T440" s="88"/>
      <c r="U440" s="88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108"/>
    </row>
    <row r="441" spans="1:46" s="64" customFormat="1" ht="15" customHeight="1" outlineLevel="2">
      <c r="A441" s="393">
        <v>31</v>
      </c>
      <c r="B441" s="393" t="s">
        <v>872</v>
      </c>
      <c r="C441" s="393" t="s">
        <v>102</v>
      </c>
      <c r="D441" s="393" t="s">
        <v>460</v>
      </c>
      <c r="E441" s="393" t="s">
        <v>483</v>
      </c>
      <c r="F441" s="393" t="s">
        <v>94</v>
      </c>
      <c r="G441" s="393" t="s">
        <v>85</v>
      </c>
      <c r="H441" s="394">
        <v>30092606</v>
      </c>
      <c r="I441" s="170" t="str">
        <f>CONCATENATE(H441,"-",G441)</f>
        <v>30092606-EJECUCION</v>
      </c>
      <c r="J441" s="170" t="str">
        <f t="shared" ref="J441:J445" si="366">CLEAN(H441)</f>
        <v>30092606</v>
      </c>
      <c r="K441" s="170"/>
      <c r="L441" s="170">
        <v>31</v>
      </c>
      <c r="M441" s="170" t="s">
        <v>483</v>
      </c>
      <c r="N441" s="170"/>
      <c r="O441" s="170" t="e">
        <f>VLOOKUP(H441,#REF!,1,FALSE)</f>
        <v>#REF!</v>
      </c>
      <c r="P441" s="393" t="s">
        <v>484</v>
      </c>
      <c r="Q441" s="395">
        <v>1182852000</v>
      </c>
      <c r="R441" s="56">
        <v>0</v>
      </c>
      <c r="S441" s="56">
        <v>876313810</v>
      </c>
      <c r="T441" s="172">
        <v>0</v>
      </c>
      <c r="U441" s="172">
        <v>52643150</v>
      </c>
      <c r="V441" s="172">
        <v>96052745</v>
      </c>
      <c r="W441" s="172">
        <f>T441+U441+V441</f>
        <v>148695895</v>
      </c>
      <c r="X441" s="172">
        <v>0</v>
      </c>
      <c r="Y441" s="172">
        <v>201539483</v>
      </c>
      <c r="Z441" s="172">
        <v>0</v>
      </c>
      <c r="AA441" s="172">
        <f>X441+Y441+Z441</f>
        <v>201539483</v>
      </c>
      <c r="AB441" s="56">
        <f>T441+U441+V441+X441+Y441+Z441</f>
        <v>350235378</v>
      </c>
      <c r="AC441" s="56">
        <v>104452639</v>
      </c>
      <c r="AD441" s="56">
        <v>66526605</v>
      </c>
      <c r="AE441" s="56">
        <v>101061394</v>
      </c>
      <c r="AF441" s="56">
        <f>AC441+AD441+AE441</f>
        <v>272040638</v>
      </c>
      <c r="AG441" s="56">
        <f>W441+X441+Y441+Z441+AC441+AD441+AE441</f>
        <v>622276016</v>
      </c>
      <c r="AH441" s="56">
        <v>114718338</v>
      </c>
      <c r="AI441" s="56">
        <v>0</v>
      </c>
      <c r="AJ441" s="56">
        <v>139319456</v>
      </c>
      <c r="AK441" s="56">
        <f t="shared" ref="AK441:AK445" si="367">T441+U441+V441+X441+Y441+Z441+AC441+AD441+AE441+AH441+AI441+AJ441</f>
        <v>876313810</v>
      </c>
      <c r="AL441" s="56">
        <f t="shared" ref="AL441:AL445" si="368">S441-AK441</f>
        <v>0</v>
      </c>
      <c r="AM441" s="56">
        <f>Q441-(R441+S441)</f>
        <v>306538190</v>
      </c>
      <c r="AN441" s="60" t="s">
        <v>88</v>
      </c>
      <c r="AO441" s="65">
        <f t="shared" ref="AO441:AO445" si="369">R441+AK441</f>
        <v>876313810</v>
      </c>
      <c r="AR441" s="64">
        <f>VLOOKUP(H441,'ppto 2019'!J$5:J$955,1,FALSE)</f>
        <v>30092606</v>
      </c>
    </row>
    <row r="442" spans="1:46" s="64" customFormat="1" ht="15" customHeight="1" outlineLevel="2">
      <c r="A442" s="393">
        <v>24</v>
      </c>
      <c r="B442" s="393" t="s">
        <v>114</v>
      </c>
      <c r="C442" s="393" t="s">
        <v>167</v>
      </c>
      <c r="D442" s="393" t="s">
        <v>460</v>
      </c>
      <c r="E442" s="393" t="s">
        <v>483</v>
      </c>
      <c r="F442" s="393" t="s">
        <v>201</v>
      </c>
      <c r="G442" s="393" t="s">
        <v>85</v>
      </c>
      <c r="H442" s="394">
        <v>30130843</v>
      </c>
      <c r="I442" s="170" t="str">
        <f>CONCATENATE(H442,"-",G442)</f>
        <v>30130843-EJECUCION</v>
      </c>
      <c r="J442" s="170" t="str">
        <f t="shared" si="366"/>
        <v>30130843</v>
      </c>
      <c r="K442" s="170"/>
      <c r="L442" s="170">
        <v>31</v>
      </c>
      <c r="M442" s="170" t="s">
        <v>483</v>
      </c>
      <c r="N442" s="170"/>
      <c r="O442" s="170" t="e">
        <f>VLOOKUP(H442,#REF!,1,FALSE)</f>
        <v>#REF!</v>
      </c>
      <c r="P442" s="393" t="s">
        <v>998</v>
      </c>
      <c r="Q442" s="395">
        <v>3078000000</v>
      </c>
      <c r="R442" s="56">
        <v>0</v>
      </c>
      <c r="S442" s="56">
        <v>63000000</v>
      </c>
      <c r="T442" s="172">
        <v>0</v>
      </c>
      <c r="U442" s="172">
        <v>0</v>
      </c>
      <c r="V442" s="172">
        <v>0</v>
      </c>
      <c r="W442" s="172">
        <f>T442+U442+V442</f>
        <v>0</v>
      </c>
      <c r="X442" s="172">
        <v>0</v>
      </c>
      <c r="Y442" s="172">
        <v>0</v>
      </c>
      <c r="Z442" s="172">
        <v>0</v>
      </c>
      <c r="AA442" s="172">
        <f>X442+Y442+Z442</f>
        <v>0</v>
      </c>
      <c r="AB442" s="56">
        <f>T442+U442+V442+X442+Y442+Z442</f>
        <v>0</v>
      </c>
      <c r="AC442" s="56">
        <v>0</v>
      </c>
      <c r="AD442" s="56">
        <v>63000000</v>
      </c>
      <c r="AE442" s="56">
        <v>0</v>
      </c>
      <c r="AF442" s="56">
        <f>AC442+AD442+AE442</f>
        <v>63000000</v>
      </c>
      <c r="AG442" s="56">
        <f>W442+X442+Y442+Z442+AC442+AD442+AE442</f>
        <v>63000000</v>
      </c>
      <c r="AH442" s="56">
        <v>0</v>
      </c>
      <c r="AI442" s="56">
        <v>0</v>
      </c>
      <c r="AJ442" s="56">
        <v>0</v>
      </c>
      <c r="AK442" s="56">
        <f t="shared" si="367"/>
        <v>63000000</v>
      </c>
      <c r="AL442" s="56">
        <f t="shared" si="368"/>
        <v>0</v>
      </c>
      <c r="AM442" s="56">
        <f>Q442-(R442+S442)</f>
        <v>3015000000</v>
      </c>
      <c r="AN442" s="60" t="s">
        <v>730</v>
      </c>
      <c r="AO442" s="65">
        <f t="shared" si="369"/>
        <v>63000000</v>
      </c>
      <c r="AR442" s="64">
        <f>VLOOKUP(H442,'ppto 2019'!J$5:J$955,1,FALSE)</f>
        <v>30130843</v>
      </c>
    </row>
    <row r="443" spans="1:46" s="64" customFormat="1" ht="15" customHeight="1" outlineLevel="2">
      <c r="A443" s="393">
        <v>31</v>
      </c>
      <c r="B443" s="393" t="s">
        <v>79</v>
      </c>
      <c r="C443" s="393" t="s">
        <v>117</v>
      </c>
      <c r="D443" s="393" t="s">
        <v>460</v>
      </c>
      <c r="E443" s="393" t="s">
        <v>483</v>
      </c>
      <c r="F443" s="393" t="s">
        <v>94</v>
      </c>
      <c r="G443" s="393" t="s">
        <v>85</v>
      </c>
      <c r="H443" s="504">
        <v>30121787</v>
      </c>
      <c r="I443" s="170" t="str">
        <f>CONCATENATE(H443,"-",G443)</f>
        <v>30121787-EJECUCION</v>
      </c>
      <c r="J443" s="170" t="str">
        <f t="shared" si="366"/>
        <v>30121787</v>
      </c>
      <c r="K443" s="170"/>
      <c r="L443" s="170">
        <v>31</v>
      </c>
      <c r="M443" s="170" t="s">
        <v>483</v>
      </c>
      <c r="N443" s="170" t="s">
        <v>114</v>
      </c>
      <c r="O443" s="170" t="e">
        <f>VLOOKUP(H443,#REF!,1,FALSE)</f>
        <v>#REF!</v>
      </c>
      <c r="P443" s="393" t="s">
        <v>999</v>
      </c>
      <c r="Q443" s="395">
        <v>744430310</v>
      </c>
      <c r="R443" s="56">
        <v>0</v>
      </c>
      <c r="S443" s="56">
        <v>725940341</v>
      </c>
      <c r="T443" s="172">
        <v>0</v>
      </c>
      <c r="U443" s="172">
        <v>81963368</v>
      </c>
      <c r="V443" s="172">
        <v>148036300</v>
      </c>
      <c r="W443" s="172">
        <f>T443+U443+V443</f>
        <v>229999668</v>
      </c>
      <c r="X443" s="172">
        <v>0</v>
      </c>
      <c r="Y443" s="172">
        <v>126941408</v>
      </c>
      <c r="Z443" s="172">
        <v>109588314</v>
      </c>
      <c r="AA443" s="172">
        <f>X443+Y443+Z443</f>
        <v>236529722</v>
      </c>
      <c r="AB443" s="56">
        <f>T443+U443+V443+X443+Y443+Z443</f>
        <v>466529390</v>
      </c>
      <c r="AC443" s="56">
        <v>1500000</v>
      </c>
      <c r="AD443" s="56">
        <v>57031313</v>
      </c>
      <c r="AE443" s="56">
        <v>1350000</v>
      </c>
      <c r="AF443" s="56">
        <f>AC443+AD443+AE443</f>
        <v>59881313</v>
      </c>
      <c r="AG443" s="56">
        <f>W443+X443+Y443+Z443+AC443+AD443+AE443</f>
        <v>526410703</v>
      </c>
      <c r="AH443" s="56">
        <v>172496278</v>
      </c>
      <c r="AI443" s="56">
        <v>1350000</v>
      </c>
      <c r="AJ443" s="56">
        <v>25683360</v>
      </c>
      <c r="AK443" s="56">
        <f t="shared" si="367"/>
        <v>725940341</v>
      </c>
      <c r="AL443" s="56">
        <f t="shared" si="368"/>
        <v>0</v>
      </c>
      <c r="AM443" s="56">
        <f>Q443-(R443+S443)</f>
        <v>18489969</v>
      </c>
      <c r="AN443" s="60" t="s">
        <v>88</v>
      </c>
      <c r="AO443" s="65">
        <f t="shared" si="369"/>
        <v>725940341</v>
      </c>
      <c r="AR443" s="64">
        <f>VLOOKUP(H443,'ppto 2019'!J$5:J$955,1,FALSE)</f>
        <v>30121787</v>
      </c>
      <c r="AS443" s="64" t="s">
        <v>2989</v>
      </c>
      <c r="AT443" s="65">
        <f>R443+AK443</f>
        <v>725940341</v>
      </c>
    </row>
    <row r="444" spans="1:46" s="64" customFormat="1" ht="15" customHeight="1" outlineLevel="2">
      <c r="A444" s="393">
        <v>31</v>
      </c>
      <c r="B444" s="393" t="s">
        <v>114</v>
      </c>
      <c r="C444" s="393" t="s">
        <v>105</v>
      </c>
      <c r="D444" s="393" t="s">
        <v>460</v>
      </c>
      <c r="E444" s="393" t="s">
        <v>483</v>
      </c>
      <c r="F444" s="393" t="s">
        <v>94</v>
      </c>
      <c r="G444" s="393" t="s">
        <v>85</v>
      </c>
      <c r="H444" s="394">
        <v>30128503</v>
      </c>
      <c r="I444" s="170" t="str">
        <f>CONCATENATE(H444,"-",G444)</f>
        <v>30128503-EJECUCION</v>
      </c>
      <c r="J444" s="170" t="str">
        <f t="shared" si="366"/>
        <v>30128503</v>
      </c>
      <c r="K444" s="170"/>
      <c r="L444" s="170">
        <v>31</v>
      </c>
      <c r="M444" s="170" t="s">
        <v>483</v>
      </c>
      <c r="N444" s="170"/>
      <c r="O444" s="170" t="e">
        <f>VLOOKUP(H444,#REF!,1,FALSE)</f>
        <v>#REF!</v>
      </c>
      <c r="P444" s="393" t="s">
        <v>1000</v>
      </c>
      <c r="Q444" s="395">
        <v>581779000</v>
      </c>
      <c r="R444" s="56">
        <v>0</v>
      </c>
      <c r="S444" s="56">
        <v>357976859</v>
      </c>
      <c r="T444" s="172">
        <v>0</v>
      </c>
      <c r="U444" s="172">
        <v>0</v>
      </c>
      <c r="V444" s="172">
        <v>0</v>
      </c>
      <c r="W444" s="172">
        <f>T444+U444+V444</f>
        <v>0</v>
      </c>
      <c r="X444" s="172">
        <v>0</v>
      </c>
      <c r="Y444" s="172">
        <v>0</v>
      </c>
      <c r="Z444" s="172">
        <v>0</v>
      </c>
      <c r="AA444" s="172">
        <f>X444+Y444+Z444</f>
        <v>0</v>
      </c>
      <c r="AB444" s="56">
        <f>T444+U444+V444+X444+Y444+Z444</f>
        <v>0</v>
      </c>
      <c r="AC444" s="56">
        <v>0</v>
      </c>
      <c r="AD444" s="56">
        <v>76238239</v>
      </c>
      <c r="AE444" s="56">
        <v>65823187</v>
      </c>
      <c r="AF444" s="56">
        <f>AC444+AD444+AE444</f>
        <v>142061426</v>
      </c>
      <c r="AG444" s="56">
        <f>W444+X444+Y444+Z444+AC444+AD444+AE444</f>
        <v>142061426</v>
      </c>
      <c r="AH444" s="56">
        <v>108284803</v>
      </c>
      <c r="AI444" s="56">
        <v>121411</v>
      </c>
      <c r="AJ444" s="56">
        <v>107509219</v>
      </c>
      <c r="AK444" s="56">
        <f t="shared" si="367"/>
        <v>357976859</v>
      </c>
      <c r="AL444" s="56">
        <f t="shared" si="368"/>
        <v>0</v>
      </c>
      <c r="AM444" s="56">
        <f>Q444-(R444+S444)</f>
        <v>223802141</v>
      </c>
      <c r="AN444" s="60" t="s">
        <v>88</v>
      </c>
      <c r="AO444" s="65">
        <f t="shared" si="369"/>
        <v>357976859</v>
      </c>
      <c r="AR444" s="64">
        <f>VLOOKUP(H444,'ppto 2019'!J$5:J$955,1,FALSE)</f>
        <v>30128503</v>
      </c>
    </row>
    <row r="445" spans="1:46" s="64" customFormat="1" ht="15" customHeight="1" outlineLevel="2">
      <c r="A445" s="393">
        <v>31</v>
      </c>
      <c r="B445" s="393" t="s">
        <v>79</v>
      </c>
      <c r="C445" s="393" t="s">
        <v>209</v>
      </c>
      <c r="D445" s="393" t="s">
        <v>460</v>
      </c>
      <c r="E445" s="393" t="s">
        <v>483</v>
      </c>
      <c r="F445" s="393" t="s">
        <v>84</v>
      </c>
      <c r="G445" s="393" t="s">
        <v>85</v>
      </c>
      <c r="H445" s="394">
        <v>30094891</v>
      </c>
      <c r="I445" s="397" t="str">
        <f>CONCATENATE(H445,"-",G445)</f>
        <v>30094891-EJECUCION</v>
      </c>
      <c r="J445" s="170" t="str">
        <f t="shared" si="366"/>
        <v>30094891</v>
      </c>
      <c r="K445" s="170"/>
      <c r="L445" s="170">
        <v>31</v>
      </c>
      <c r="M445" s="170" t="s">
        <v>483</v>
      </c>
      <c r="N445" s="170"/>
      <c r="O445" s="170" t="e">
        <f>VLOOKUP(H445,#REF!,1,FALSE)</f>
        <v>#REF!</v>
      </c>
      <c r="P445" s="393" t="s">
        <v>486</v>
      </c>
      <c r="Q445" s="395">
        <v>4093774619</v>
      </c>
      <c r="R445" s="56">
        <v>4077499258</v>
      </c>
      <c r="S445" s="56">
        <v>0</v>
      </c>
      <c r="T445" s="172">
        <v>0</v>
      </c>
      <c r="U445" s="172">
        <v>0</v>
      </c>
      <c r="V445" s="172">
        <v>0</v>
      </c>
      <c r="W445" s="172">
        <f>T445+U445+V445</f>
        <v>0</v>
      </c>
      <c r="X445" s="172">
        <v>0</v>
      </c>
      <c r="Y445" s="172">
        <v>0</v>
      </c>
      <c r="Z445" s="172">
        <v>0</v>
      </c>
      <c r="AA445" s="172">
        <f>X445+Y445+Z445</f>
        <v>0</v>
      </c>
      <c r="AB445" s="56">
        <f>T445+U445+V445+X445+Y445+Z445</f>
        <v>0</v>
      </c>
      <c r="AC445" s="56">
        <v>0</v>
      </c>
      <c r="AD445" s="56">
        <v>0</v>
      </c>
      <c r="AE445" s="56">
        <v>0</v>
      </c>
      <c r="AF445" s="56">
        <f>AC445+AD445+AE445</f>
        <v>0</v>
      </c>
      <c r="AG445" s="56">
        <f>W445+X445+Y445+Z445+AC445+AD445+AE445</f>
        <v>0</v>
      </c>
      <c r="AH445" s="56">
        <v>0</v>
      </c>
      <c r="AI445" s="56">
        <v>0</v>
      </c>
      <c r="AJ445" s="56">
        <v>0</v>
      </c>
      <c r="AK445" s="56">
        <f t="shared" si="367"/>
        <v>0</v>
      </c>
      <c r="AL445" s="56">
        <f t="shared" si="368"/>
        <v>0</v>
      </c>
      <c r="AM445" s="56">
        <f>Q445-(R445+S445)</f>
        <v>16275361</v>
      </c>
      <c r="AN445" s="60" t="s">
        <v>88</v>
      </c>
      <c r="AO445" s="65">
        <f t="shared" si="369"/>
        <v>4077499258</v>
      </c>
      <c r="AR445" s="64">
        <f>VLOOKUP(H445,'ppto 2019'!J$5:J$955,1,FALSE)</f>
        <v>30094891</v>
      </c>
    </row>
    <row r="446" spans="1:46" ht="15" customHeight="1" outlineLevel="2">
      <c r="A446" s="109"/>
      <c r="B446" s="109"/>
      <c r="C446" s="109"/>
      <c r="D446" s="109"/>
      <c r="E446" s="109"/>
      <c r="F446" s="109"/>
      <c r="G446" s="109"/>
      <c r="H446" s="106"/>
      <c r="I446" s="106"/>
      <c r="J446" s="106"/>
      <c r="K446" s="106"/>
      <c r="L446" s="106"/>
      <c r="M446" s="106"/>
      <c r="N446" s="106"/>
      <c r="O446" s="106"/>
      <c r="P446" s="352" t="s">
        <v>874</v>
      </c>
      <c r="Q446" s="79">
        <f t="shared" ref="Q446:AM446" si="370">SUBTOTAL(9,Q441:Q445)</f>
        <v>9680835929</v>
      </c>
      <c r="R446" s="79">
        <f t="shared" si="370"/>
        <v>4077499258</v>
      </c>
      <c r="S446" s="79">
        <f t="shared" si="370"/>
        <v>2023231010</v>
      </c>
      <c r="T446" s="79">
        <f t="shared" si="370"/>
        <v>0</v>
      </c>
      <c r="U446" s="79">
        <f t="shared" si="370"/>
        <v>134606518</v>
      </c>
      <c r="V446" s="79">
        <f t="shared" si="370"/>
        <v>244089045</v>
      </c>
      <c r="W446" s="79">
        <f t="shared" si="370"/>
        <v>378695563</v>
      </c>
      <c r="X446" s="79">
        <f t="shared" si="370"/>
        <v>0</v>
      </c>
      <c r="Y446" s="79">
        <f t="shared" si="370"/>
        <v>328480891</v>
      </c>
      <c r="Z446" s="79">
        <f t="shared" si="370"/>
        <v>109588314</v>
      </c>
      <c r="AA446" s="79">
        <f t="shared" si="370"/>
        <v>438069205</v>
      </c>
      <c r="AB446" s="79">
        <f t="shared" si="370"/>
        <v>816764768</v>
      </c>
      <c r="AC446" s="79">
        <f t="shared" si="370"/>
        <v>105952639</v>
      </c>
      <c r="AD446" s="79">
        <f t="shared" si="370"/>
        <v>262796157</v>
      </c>
      <c r="AE446" s="79">
        <f t="shared" si="370"/>
        <v>168234581</v>
      </c>
      <c r="AF446" s="79">
        <f t="shared" si="370"/>
        <v>536983377</v>
      </c>
      <c r="AG446" s="79">
        <f t="shared" si="370"/>
        <v>1353748145</v>
      </c>
      <c r="AH446" s="79">
        <f t="shared" si="370"/>
        <v>395499419</v>
      </c>
      <c r="AI446" s="79">
        <f t="shared" si="370"/>
        <v>1471411</v>
      </c>
      <c r="AJ446" s="79">
        <f t="shared" si="370"/>
        <v>272512035</v>
      </c>
      <c r="AK446" s="79">
        <f t="shared" si="370"/>
        <v>2023231010</v>
      </c>
      <c r="AL446" s="79">
        <f t="shared" si="370"/>
        <v>0</v>
      </c>
      <c r="AM446" s="79">
        <f t="shared" si="370"/>
        <v>3580105661</v>
      </c>
      <c r="AN446" s="108"/>
    </row>
    <row r="447" spans="1:46" ht="15" customHeight="1" outlineLevel="2">
      <c r="A447" s="109"/>
      <c r="B447" s="109"/>
      <c r="C447" s="109"/>
      <c r="D447" s="109"/>
      <c r="E447" s="109"/>
      <c r="F447" s="109"/>
      <c r="G447" s="109"/>
      <c r="H447" s="106"/>
      <c r="I447" s="106"/>
      <c r="J447" s="106"/>
      <c r="K447" s="106"/>
      <c r="L447" s="106"/>
      <c r="M447" s="106"/>
      <c r="N447" s="106"/>
      <c r="O447" s="106"/>
      <c r="P447" s="109"/>
      <c r="Q447" s="371"/>
      <c r="R447" s="186"/>
      <c r="S447" s="186"/>
      <c r="T447" s="186"/>
      <c r="U447" s="186"/>
      <c r="V447" s="186"/>
      <c r="W447" s="186"/>
      <c r="X447" s="186"/>
      <c r="Y447" s="186"/>
      <c r="Z447" s="186"/>
      <c r="AA447" s="186"/>
      <c r="AB447" s="186"/>
      <c r="AC447" s="186"/>
      <c r="AD447" s="186"/>
      <c r="AE447" s="186"/>
      <c r="AF447" s="186"/>
      <c r="AG447" s="186"/>
      <c r="AH447" s="186"/>
      <c r="AI447" s="186"/>
      <c r="AJ447" s="186"/>
      <c r="AK447" s="186"/>
      <c r="AL447" s="186"/>
      <c r="AM447" s="186"/>
      <c r="AN447" s="108"/>
    </row>
    <row r="448" spans="1:46" ht="15" customHeight="1" outlineLevel="2">
      <c r="A448" s="62"/>
      <c r="B448" s="62"/>
      <c r="C448" s="62"/>
      <c r="D448" s="62"/>
      <c r="E448" s="62"/>
      <c r="F448" s="62"/>
      <c r="G448" s="62"/>
      <c r="H448" s="377"/>
      <c r="I448" s="377"/>
      <c r="J448" s="377"/>
      <c r="K448" s="377"/>
      <c r="L448" s="377"/>
      <c r="M448" s="377"/>
      <c r="N448" s="377"/>
      <c r="O448" s="377"/>
      <c r="P448" s="43" t="s">
        <v>884</v>
      </c>
      <c r="Q448" s="371"/>
      <c r="R448" s="186"/>
      <c r="S448" s="186"/>
      <c r="T448" s="186"/>
      <c r="U448" s="186"/>
      <c r="V448" s="186"/>
      <c r="W448" s="186"/>
      <c r="X448" s="186"/>
      <c r="Y448" s="186"/>
      <c r="Z448" s="186"/>
      <c r="AA448" s="186"/>
      <c r="AB448" s="186"/>
      <c r="AC448" s="186"/>
      <c r="AD448" s="186"/>
      <c r="AE448" s="186"/>
      <c r="AF448" s="186"/>
      <c r="AG448" s="186"/>
      <c r="AH448" s="186"/>
      <c r="AI448" s="186"/>
      <c r="AJ448" s="186"/>
      <c r="AK448" s="186"/>
      <c r="AL448" s="186"/>
      <c r="AM448" s="186"/>
      <c r="AN448" s="398"/>
    </row>
    <row r="449" spans="1:44" s="64" customFormat="1" ht="15" customHeight="1" outlineLevel="2">
      <c r="A449" s="393">
        <v>29</v>
      </c>
      <c r="B449" s="393" t="s">
        <v>114</v>
      </c>
      <c r="C449" s="393" t="s">
        <v>105</v>
      </c>
      <c r="D449" s="393" t="s">
        <v>460</v>
      </c>
      <c r="E449" s="393" t="s">
        <v>483</v>
      </c>
      <c r="F449" s="393" t="s">
        <v>94</v>
      </c>
      <c r="G449" s="393" t="s">
        <v>85</v>
      </c>
      <c r="H449" s="394">
        <v>30402076</v>
      </c>
      <c r="I449" s="323" t="str">
        <f>CONCATENATE(H449,"-",G449)</f>
        <v>30402076-EJECUCION</v>
      </c>
      <c r="J449" s="170" t="str">
        <f t="shared" ref="J449" si="371">CLEAN(H449)</f>
        <v>30402076</v>
      </c>
      <c r="K449" s="170"/>
      <c r="L449" s="170">
        <v>31</v>
      </c>
      <c r="M449" s="170" t="s">
        <v>483</v>
      </c>
      <c r="N449" s="170"/>
      <c r="O449" s="170" t="e">
        <f>VLOOKUP(H449,#REF!,1,FALSE)</f>
        <v>#REF!</v>
      </c>
      <c r="P449" s="393" t="s">
        <v>487</v>
      </c>
      <c r="Q449" s="395">
        <v>1211111000</v>
      </c>
      <c r="R449" s="56">
        <v>0</v>
      </c>
      <c r="S449" s="56">
        <v>0</v>
      </c>
      <c r="T449" s="172">
        <v>0</v>
      </c>
      <c r="U449" s="172">
        <v>0</v>
      </c>
      <c r="V449" s="172">
        <v>0</v>
      </c>
      <c r="W449" s="172">
        <f>T449+U449+V449</f>
        <v>0</v>
      </c>
      <c r="X449" s="172">
        <v>0</v>
      </c>
      <c r="Y449" s="172">
        <v>0</v>
      </c>
      <c r="Z449" s="172">
        <v>0</v>
      </c>
      <c r="AA449" s="172">
        <f>X449+Y449+Z449</f>
        <v>0</v>
      </c>
      <c r="AB449" s="56">
        <f>T449+U449+V449+X449+Y449+Z449</f>
        <v>0</v>
      </c>
      <c r="AC449" s="56">
        <v>0</v>
      </c>
      <c r="AD449" s="56">
        <v>0</v>
      </c>
      <c r="AE449" s="56">
        <v>0</v>
      </c>
      <c r="AF449" s="56">
        <f>AC449+AD449+AE449</f>
        <v>0</v>
      </c>
      <c r="AG449" s="56">
        <f>W449+X449+Y449+Z449+AC449+AD449+AE449</f>
        <v>0</v>
      </c>
      <c r="AH449" s="56">
        <v>0</v>
      </c>
      <c r="AI449" s="56">
        <v>0</v>
      </c>
      <c r="AJ449" s="56">
        <v>0</v>
      </c>
      <c r="AK449" s="56">
        <f>T449+U449+V449+X449+Y449+Z449+AC449+AD449+AE449+AH449+AI449+AJ449</f>
        <v>0</v>
      </c>
      <c r="AL449" s="56">
        <f t="shared" ref="AL449" si="372">S449-AK449</f>
        <v>0</v>
      </c>
      <c r="AM449" s="56">
        <f>Q449-(R449+S449)</f>
        <v>1211111000</v>
      </c>
      <c r="AN449" s="60" t="s">
        <v>108</v>
      </c>
      <c r="AO449" s="65">
        <f>R449+AK449</f>
        <v>0</v>
      </c>
      <c r="AQ449" s="64" t="s">
        <v>2984</v>
      </c>
      <c r="AR449" s="64">
        <f>VLOOKUP(H449,'ppto 2019'!J$5:J$955,1,FALSE)</f>
        <v>30402076</v>
      </c>
    </row>
    <row r="450" spans="1:44" ht="15" customHeight="1" outlineLevel="2">
      <c r="A450" s="109"/>
      <c r="B450" s="109"/>
      <c r="C450" s="109"/>
      <c r="D450" s="109"/>
      <c r="E450" s="109"/>
      <c r="F450" s="109"/>
      <c r="G450" s="109"/>
      <c r="H450" s="106"/>
      <c r="I450" s="106"/>
      <c r="J450" s="106"/>
      <c r="K450" s="106"/>
      <c r="L450" s="106"/>
      <c r="M450" s="106"/>
      <c r="N450" s="106"/>
      <c r="O450" s="106"/>
      <c r="P450" s="352" t="s">
        <v>885</v>
      </c>
      <c r="Q450" s="79">
        <f t="shared" ref="Q450:AM450" si="373">SUBTOTAL(9,Q449:Q449)</f>
        <v>1211111000</v>
      </c>
      <c r="R450" s="79">
        <f t="shared" si="373"/>
        <v>0</v>
      </c>
      <c r="S450" s="79">
        <f t="shared" si="373"/>
        <v>0</v>
      </c>
      <c r="T450" s="79">
        <f t="shared" si="373"/>
        <v>0</v>
      </c>
      <c r="U450" s="79">
        <f t="shared" si="373"/>
        <v>0</v>
      </c>
      <c r="V450" s="79">
        <f t="shared" si="373"/>
        <v>0</v>
      </c>
      <c r="W450" s="79">
        <f t="shared" si="373"/>
        <v>0</v>
      </c>
      <c r="X450" s="79">
        <f t="shared" si="373"/>
        <v>0</v>
      </c>
      <c r="Y450" s="79">
        <f t="shared" si="373"/>
        <v>0</v>
      </c>
      <c r="Z450" s="79">
        <f t="shared" si="373"/>
        <v>0</v>
      </c>
      <c r="AA450" s="79">
        <f t="shared" si="373"/>
        <v>0</v>
      </c>
      <c r="AB450" s="79">
        <f t="shared" si="373"/>
        <v>0</v>
      </c>
      <c r="AC450" s="79">
        <f t="shared" si="373"/>
        <v>0</v>
      </c>
      <c r="AD450" s="79">
        <f t="shared" si="373"/>
        <v>0</v>
      </c>
      <c r="AE450" s="79">
        <f t="shared" si="373"/>
        <v>0</v>
      </c>
      <c r="AF450" s="79">
        <f t="shared" si="373"/>
        <v>0</v>
      </c>
      <c r="AG450" s="79">
        <f t="shared" si="373"/>
        <v>0</v>
      </c>
      <c r="AH450" s="79">
        <f t="shared" si="373"/>
        <v>0</v>
      </c>
      <c r="AI450" s="79">
        <f t="shared" si="373"/>
        <v>0</v>
      </c>
      <c r="AJ450" s="79">
        <f t="shared" si="373"/>
        <v>0</v>
      </c>
      <c r="AK450" s="79">
        <f t="shared" si="373"/>
        <v>0</v>
      </c>
      <c r="AL450" s="79">
        <f t="shared" si="373"/>
        <v>0</v>
      </c>
      <c r="AM450" s="79">
        <f t="shared" si="373"/>
        <v>1211111000</v>
      </c>
      <c r="AN450" s="108"/>
    </row>
    <row r="451" spans="1:44" ht="15" customHeight="1" outlineLevel="2">
      <c r="A451" s="109"/>
      <c r="B451" s="109"/>
      <c r="C451" s="109"/>
      <c r="D451" s="109"/>
      <c r="E451" s="109"/>
      <c r="F451" s="109"/>
      <c r="G451" s="109"/>
      <c r="H451" s="106"/>
      <c r="I451" s="106"/>
      <c r="J451" s="106"/>
      <c r="K451" s="106"/>
      <c r="L451" s="106"/>
      <c r="M451" s="106"/>
      <c r="N451" s="106"/>
      <c r="O451" s="106"/>
      <c r="P451" s="109"/>
      <c r="Q451" s="371"/>
      <c r="R451" s="186"/>
      <c r="S451" s="186"/>
      <c r="T451" s="186"/>
      <c r="U451" s="186"/>
      <c r="V451" s="186"/>
      <c r="W451" s="186"/>
      <c r="X451" s="186"/>
      <c r="Y451" s="186"/>
      <c r="Z451" s="186"/>
      <c r="AA451" s="186"/>
      <c r="AB451" s="186"/>
      <c r="AC451" s="186"/>
      <c r="AD451" s="186"/>
      <c r="AE451" s="186"/>
      <c r="AF451" s="186"/>
      <c r="AG451" s="186"/>
      <c r="AH451" s="186"/>
      <c r="AI451" s="186"/>
      <c r="AJ451" s="186"/>
      <c r="AK451" s="186"/>
      <c r="AL451" s="186"/>
      <c r="AM451" s="186"/>
      <c r="AN451" s="108"/>
    </row>
    <row r="452" spans="1:44" ht="15" customHeight="1" outlineLevel="2">
      <c r="A452" s="109"/>
      <c r="B452" s="109"/>
      <c r="C452" s="109"/>
      <c r="D452" s="109"/>
      <c r="E452" s="109"/>
      <c r="F452" s="109"/>
      <c r="G452" s="109"/>
      <c r="H452" s="106"/>
      <c r="I452" s="106"/>
      <c r="J452" s="106"/>
      <c r="K452" s="106"/>
      <c r="L452" s="106"/>
      <c r="M452" s="106"/>
      <c r="N452" s="106"/>
      <c r="O452" s="106"/>
      <c r="P452" s="43" t="s">
        <v>882</v>
      </c>
      <c r="Q452" s="371"/>
      <c r="R452" s="186"/>
      <c r="S452" s="186"/>
      <c r="T452" s="186"/>
      <c r="U452" s="186"/>
      <c r="V452" s="186"/>
      <c r="W452" s="186"/>
      <c r="X452" s="186"/>
      <c r="Y452" s="186"/>
      <c r="Z452" s="186"/>
      <c r="AA452" s="186"/>
      <c r="AB452" s="186"/>
      <c r="AC452" s="186"/>
      <c r="AD452" s="186"/>
      <c r="AE452" s="186"/>
      <c r="AF452" s="186"/>
      <c r="AG452" s="186"/>
      <c r="AH452" s="186"/>
      <c r="AI452" s="186"/>
      <c r="AJ452" s="186"/>
      <c r="AK452" s="186"/>
      <c r="AL452" s="186"/>
      <c r="AM452" s="186"/>
      <c r="AN452" s="108"/>
    </row>
    <row r="453" spans="1:44" s="64" customFormat="1" ht="15" customHeight="1" outlineLevel="2">
      <c r="A453" s="393">
        <v>29</v>
      </c>
      <c r="B453" s="393" t="s">
        <v>114</v>
      </c>
      <c r="C453" s="393" t="s">
        <v>80</v>
      </c>
      <c r="D453" s="393" t="s">
        <v>460</v>
      </c>
      <c r="E453" s="393" t="s">
        <v>483</v>
      </c>
      <c r="F453" s="393" t="s">
        <v>94</v>
      </c>
      <c r="G453" s="393" t="s">
        <v>85</v>
      </c>
      <c r="H453" s="394">
        <v>40000574</v>
      </c>
      <c r="I453" s="323" t="str">
        <f>CONCATENATE(H453,"-",G453)</f>
        <v>40000574-EJECUCION</v>
      </c>
      <c r="J453" s="170" t="str">
        <f t="shared" ref="J453" si="374">CLEAN(H453)</f>
        <v>40000574</v>
      </c>
      <c r="K453" s="170"/>
      <c r="L453" s="170">
        <v>31</v>
      </c>
      <c r="M453" s="170" t="s">
        <v>483</v>
      </c>
      <c r="N453" s="170"/>
      <c r="O453" s="170" t="e">
        <f>VLOOKUP(H453,#REF!,1,FALSE)</f>
        <v>#REF!</v>
      </c>
      <c r="P453" s="393" t="s">
        <v>621</v>
      </c>
      <c r="Q453" s="395">
        <v>272814000</v>
      </c>
      <c r="R453" s="56">
        <v>0</v>
      </c>
      <c r="S453" s="56">
        <v>0</v>
      </c>
      <c r="T453" s="172">
        <v>0</v>
      </c>
      <c r="U453" s="172">
        <v>0</v>
      </c>
      <c r="V453" s="172">
        <v>0</v>
      </c>
      <c r="W453" s="172">
        <f>T453+U453+V453</f>
        <v>0</v>
      </c>
      <c r="X453" s="172">
        <v>0</v>
      </c>
      <c r="Y453" s="172">
        <v>0</v>
      </c>
      <c r="Z453" s="172">
        <v>0</v>
      </c>
      <c r="AA453" s="172">
        <f>X453+Y453+Z453</f>
        <v>0</v>
      </c>
      <c r="AB453" s="56">
        <f>T453+U453+V453+X453+Y453+Z453</f>
        <v>0</v>
      </c>
      <c r="AC453" s="56">
        <v>0</v>
      </c>
      <c r="AD453" s="56">
        <v>0</v>
      </c>
      <c r="AE453" s="56">
        <v>0</v>
      </c>
      <c r="AF453" s="56">
        <f>AC453+AD453+AE453</f>
        <v>0</v>
      </c>
      <c r="AG453" s="56">
        <f>W453+X453+Y453+Z453+AC453+AD453+AE453</f>
        <v>0</v>
      </c>
      <c r="AH453" s="56">
        <v>0</v>
      </c>
      <c r="AI453" s="56">
        <v>0</v>
      </c>
      <c r="AJ453" s="56">
        <v>0</v>
      </c>
      <c r="AK453" s="56">
        <f>T453+U453+V453+X453+Y453+Z453+AC453+AD453+AE453+AH453+AI453+AJ453</f>
        <v>0</v>
      </c>
      <c r="AL453" s="56">
        <f t="shared" ref="AL453" si="375">S453-AK453</f>
        <v>0</v>
      </c>
      <c r="AM453" s="56">
        <f>Q453-(R453+S453)</f>
        <v>272814000</v>
      </c>
      <c r="AN453" s="60" t="s">
        <v>108</v>
      </c>
      <c r="AO453" s="65">
        <f>R453+AK453</f>
        <v>0</v>
      </c>
      <c r="AQ453" s="64" t="s">
        <v>156</v>
      </c>
      <c r="AR453" s="64">
        <f>VLOOKUP(H453,'ppto 2019'!J$5:J$955,1,FALSE)</f>
        <v>40000574</v>
      </c>
    </row>
    <row r="454" spans="1:44" ht="15" customHeight="1" outlineLevel="2">
      <c r="A454" s="62"/>
      <c r="B454" s="62"/>
      <c r="C454" s="62"/>
      <c r="D454" s="62"/>
      <c r="E454" s="62"/>
      <c r="F454" s="62"/>
      <c r="G454" s="62"/>
      <c r="H454" s="377"/>
      <c r="I454" s="377"/>
      <c r="J454" s="377"/>
      <c r="K454" s="377"/>
      <c r="L454" s="377"/>
      <c r="M454" s="377"/>
      <c r="N454" s="377"/>
      <c r="O454" s="377"/>
      <c r="P454" s="352" t="s">
        <v>883</v>
      </c>
      <c r="Q454" s="79">
        <f t="shared" ref="Q454:AM454" si="376">SUBTOTAL(9,Q453:Q453)</f>
        <v>272814000</v>
      </c>
      <c r="R454" s="79">
        <f t="shared" si="376"/>
        <v>0</v>
      </c>
      <c r="S454" s="79">
        <f t="shared" si="376"/>
        <v>0</v>
      </c>
      <c r="T454" s="79">
        <f t="shared" si="376"/>
        <v>0</v>
      </c>
      <c r="U454" s="79">
        <f t="shared" si="376"/>
        <v>0</v>
      </c>
      <c r="V454" s="79">
        <f t="shared" si="376"/>
        <v>0</v>
      </c>
      <c r="W454" s="79">
        <f t="shared" si="376"/>
        <v>0</v>
      </c>
      <c r="X454" s="79">
        <f t="shared" si="376"/>
        <v>0</v>
      </c>
      <c r="Y454" s="79">
        <f t="shared" si="376"/>
        <v>0</v>
      </c>
      <c r="Z454" s="79">
        <f t="shared" si="376"/>
        <v>0</v>
      </c>
      <c r="AA454" s="79">
        <f t="shared" si="376"/>
        <v>0</v>
      </c>
      <c r="AB454" s="79">
        <f t="shared" si="376"/>
        <v>0</v>
      </c>
      <c r="AC454" s="79">
        <f t="shared" si="376"/>
        <v>0</v>
      </c>
      <c r="AD454" s="79">
        <f t="shared" si="376"/>
        <v>0</v>
      </c>
      <c r="AE454" s="79">
        <f t="shared" si="376"/>
        <v>0</v>
      </c>
      <c r="AF454" s="79">
        <f t="shared" si="376"/>
        <v>0</v>
      </c>
      <c r="AG454" s="79">
        <f t="shared" si="376"/>
        <v>0</v>
      </c>
      <c r="AH454" s="79">
        <f t="shared" si="376"/>
        <v>0</v>
      </c>
      <c r="AI454" s="79">
        <f t="shared" si="376"/>
        <v>0</v>
      </c>
      <c r="AJ454" s="79">
        <f t="shared" si="376"/>
        <v>0</v>
      </c>
      <c r="AK454" s="79">
        <f t="shared" si="376"/>
        <v>0</v>
      </c>
      <c r="AL454" s="79">
        <f t="shared" si="376"/>
        <v>0</v>
      </c>
      <c r="AM454" s="79">
        <f t="shared" si="376"/>
        <v>272814000</v>
      </c>
      <c r="AN454" s="398"/>
    </row>
    <row r="455" spans="1:44" ht="15" customHeight="1" outlineLevel="2">
      <c r="A455" s="109"/>
      <c r="B455" s="109"/>
      <c r="C455" s="109"/>
      <c r="D455" s="109"/>
      <c r="E455" s="109"/>
      <c r="F455" s="109"/>
      <c r="G455" s="109"/>
      <c r="H455" s="106"/>
      <c r="I455" s="106"/>
      <c r="J455" s="106"/>
      <c r="K455" s="106"/>
      <c r="L455" s="106"/>
      <c r="M455" s="106"/>
      <c r="N455" s="106"/>
      <c r="O455" s="106"/>
      <c r="P455" s="109"/>
      <c r="Q455" s="371"/>
      <c r="R455" s="186"/>
      <c r="S455" s="186"/>
      <c r="T455" s="186"/>
      <c r="U455" s="186"/>
      <c r="V455" s="186"/>
      <c r="W455" s="186"/>
      <c r="X455" s="186"/>
      <c r="Y455" s="186"/>
      <c r="Z455" s="186"/>
      <c r="AA455" s="186"/>
      <c r="AB455" s="186"/>
      <c r="AC455" s="186"/>
      <c r="AD455" s="186"/>
      <c r="AE455" s="186"/>
      <c r="AF455" s="186"/>
      <c r="AG455" s="186"/>
      <c r="AH455" s="186"/>
      <c r="AI455" s="186"/>
      <c r="AJ455" s="186"/>
      <c r="AK455" s="186"/>
      <c r="AL455" s="186"/>
      <c r="AM455" s="186"/>
      <c r="AN455" s="108"/>
    </row>
    <row r="456" spans="1:44" ht="15" customHeight="1" outlineLevel="2">
      <c r="A456" s="109"/>
      <c r="B456" s="109"/>
      <c r="C456" s="109"/>
      <c r="D456" s="109"/>
      <c r="E456" s="109"/>
      <c r="F456" s="109"/>
      <c r="G456" s="109"/>
      <c r="H456" s="106"/>
      <c r="I456" s="106"/>
      <c r="J456" s="106"/>
      <c r="K456" s="106"/>
      <c r="L456" s="106"/>
      <c r="M456" s="106"/>
      <c r="N456" s="106"/>
      <c r="O456" s="106"/>
      <c r="P456" s="43" t="s">
        <v>886</v>
      </c>
      <c r="Q456" s="371"/>
      <c r="R456" s="186"/>
      <c r="S456" s="186"/>
      <c r="T456" s="186"/>
      <c r="U456" s="186"/>
      <c r="V456" s="186"/>
      <c r="W456" s="186"/>
      <c r="X456" s="186"/>
      <c r="Y456" s="186"/>
      <c r="Z456" s="186"/>
      <c r="AA456" s="186"/>
      <c r="AB456" s="186"/>
      <c r="AC456" s="186"/>
      <c r="AD456" s="186"/>
      <c r="AE456" s="186"/>
      <c r="AF456" s="186"/>
      <c r="AG456" s="186"/>
      <c r="AH456" s="186"/>
      <c r="AI456" s="186"/>
      <c r="AJ456" s="186"/>
      <c r="AK456" s="186"/>
      <c r="AL456" s="186"/>
      <c r="AM456" s="186"/>
      <c r="AN456" s="108"/>
    </row>
    <row r="457" spans="1:44" s="64" customFormat="1" ht="15" customHeight="1" outlineLevel="2">
      <c r="A457" s="404">
        <v>31</v>
      </c>
      <c r="B457" s="404" t="s">
        <v>114</v>
      </c>
      <c r="C457" s="393" t="s">
        <v>209</v>
      </c>
      <c r="D457" s="393" t="s">
        <v>460</v>
      </c>
      <c r="E457" s="393" t="s">
        <v>483</v>
      </c>
      <c r="F457" s="393" t="s">
        <v>94</v>
      </c>
      <c r="G457" s="393" t="s">
        <v>85</v>
      </c>
      <c r="H457" s="394">
        <v>30076663</v>
      </c>
      <c r="I457" s="323" t="str">
        <f>CONCATENATE(H457,"-",G457)</f>
        <v>30076663-EJECUCION</v>
      </c>
      <c r="J457" s="170" t="str">
        <f t="shared" ref="J457:J458" si="377">CLEAN(H457)</f>
        <v>30076663</v>
      </c>
      <c r="K457" s="170"/>
      <c r="L457" s="170">
        <v>31</v>
      </c>
      <c r="M457" s="170"/>
      <c r="N457" s="170"/>
      <c r="O457" s="170" t="e">
        <f>VLOOKUP(H457,#REF!,1,FALSE)</f>
        <v>#REF!</v>
      </c>
      <c r="P457" s="404" t="s">
        <v>1001</v>
      </c>
      <c r="Q457" s="407">
        <v>564532000</v>
      </c>
      <c r="R457" s="172">
        <v>0</v>
      </c>
      <c r="S457" s="56">
        <v>0</v>
      </c>
      <c r="T457" s="172">
        <v>0</v>
      </c>
      <c r="U457" s="172">
        <v>0</v>
      </c>
      <c r="V457" s="172">
        <v>0</v>
      </c>
      <c r="W457" s="172">
        <f>T457+U457+V457</f>
        <v>0</v>
      </c>
      <c r="X457" s="172">
        <v>0</v>
      </c>
      <c r="Y457" s="172">
        <v>0</v>
      </c>
      <c r="Z457" s="172">
        <v>0</v>
      </c>
      <c r="AA457" s="172">
        <f>X457+Y457+Z457</f>
        <v>0</v>
      </c>
      <c r="AB457" s="56">
        <f>T457+U457+V457+X457+Y457+Z457</f>
        <v>0</v>
      </c>
      <c r="AC457" s="56">
        <v>0</v>
      </c>
      <c r="AD457" s="56">
        <v>0</v>
      </c>
      <c r="AE457" s="56">
        <v>0</v>
      </c>
      <c r="AF457" s="56">
        <f>AC457+AD457+AE457</f>
        <v>0</v>
      </c>
      <c r="AG457" s="56">
        <f>W457+X457+Y457+Z457+AC457+AD457+AE457</f>
        <v>0</v>
      </c>
      <c r="AH457" s="56">
        <v>0</v>
      </c>
      <c r="AI457" s="56">
        <v>0</v>
      </c>
      <c r="AJ457" s="56">
        <v>0</v>
      </c>
      <c r="AK457" s="56">
        <f t="shared" ref="AK457:AK458" si="378">T457+U457+V457+X457+Y457+Z457+AC457+AD457+AE457+AH457+AI457+AJ457</f>
        <v>0</v>
      </c>
      <c r="AL457" s="56">
        <f t="shared" ref="AL457:AL458" si="379">S457-AK457</f>
        <v>0</v>
      </c>
      <c r="AM457" s="56">
        <f>Q457-(R457+S457)</f>
        <v>564532000</v>
      </c>
      <c r="AN457" s="409" t="s">
        <v>108</v>
      </c>
      <c r="AO457" s="65">
        <f t="shared" ref="AO457:AO458" si="380">R457+AK457</f>
        <v>0</v>
      </c>
      <c r="AR457" s="64">
        <f>VLOOKUP(H457,'ppto 2019'!J$5:J$955,1,FALSE)</f>
        <v>30076663</v>
      </c>
    </row>
    <row r="458" spans="1:44" s="64" customFormat="1" ht="15" customHeight="1" outlineLevel="2">
      <c r="A458" s="404">
        <v>31</v>
      </c>
      <c r="B458" s="404" t="s">
        <v>114</v>
      </c>
      <c r="C458" s="393" t="s">
        <v>99</v>
      </c>
      <c r="D458" s="393" t="s">
        <v>460</v>
      </c>
      <c r="E458" s="393" t="s">
        <v>483</v>
      </c>
      <c r="F458" s="393" t="s">
        <v>84</v>
      </c>
      <c r="G458" s="393" t="s">
        <v>85</v>
      </c>
      <c r="H458" s="394">
        <v>30485135</v>
      </c>
      <c r="I458" s="323" t="str">
        <f>CONCATENATE(H458,"-",G458)</f>
        <v>30485135-EJECUCION</v>
      </c>
      <c r="J458" s="170" t="str">
        <f t="shared" si="377"/>
        <v>30485135</v>
      </c>
      <c r="K458" s="170"/>
      <c r="L458" s="170">
        <v>31</v>
      </c>
      <c r="M458" s="170"/>
      <c r="N458" s="170"/>
      <c r="O458" s="170"/>
      <c r="P458" s="404" t="s">
        <v>1002</v>
      </c>
      <c r="Q458" s="407">
        <v>457733000</v>
      </c>
      <c r="R458" s="172">
        <v>0</v>
      </c>
      <c r="S458" s="56">
        <v>0</v>
      </c>
      <c r="T458" s="172"/>
      <c r="U458" s="172"/>
      <c r="V458" s="172"/>
      <c r="W458" s="172"/>
      <c r="X458" s="172"/>
      <c r="Y458" s="172"/>
      <c r="Z458" s="172"/>
      <c r="AA458" s="172"/>
      <c r="AB458" s="56"/>
      <c r="AC458" s="56"/>
      <c r="AD458" s="56"/>
      <c r="AE458" s="56"/>
      <c r="AF458" s="56"/>
      <c r="AG458" s="56">
        <f>W458+X458+Y458+Z458+AC458+AD458+AE458</f>
        <v>0</v>
      </c>
      <c r="AH458" s="56">
        <v>0</v>
      </c>
      <c r="AI458" s="56">
        <v>0</v>
      </c>
      <c r="AJ458" s="56">
        <v>0</v>
      </c>
      <c r="AK458" s="56">
        <f t="shared" si="378"/>
        <v>0</v>
      </c>
      <c r="AL458" s="56">
        <f t="shared" si="379"/>
        <v>0</v>
      </c>
      <c r="AM458" s="56">
        <f>Q458-(R458+S458)</f>
        <v>457733000</v>
      </c>
      <c r="AN458" s="409" t="s">
        <v>108</v>
      </c>
      <c r="AO458" s="65">
        <f t="shared" si="380"/>
        <v>0</v>
      </c>
      <c r="AR458" s="64">
        <f>VLOOKUP(H458,'ppto 2019'!J$5:J$955,1,FALSE)</f>
        <v>30485135</v>
      </c>
    </row>
    <row r="459" spans="1:44" ht="15" customHeight="1" outlineLevel="2">
      <c r="A459" s="109"/>
      <c r="B459" s="109"/>
      <c r="C459" s="109"/>
      <c r="D459" s="109"/>
      <c r="E459" s="109"/>
      <c r="F459" s="109"/>
      <c r="G459" s="109"/>
      <c r="H459" s="106"/>
      <c r="I459" s="106"/>
      <c r="J459" s="106"/>
      <c r="K459" s="106"/>
      <c r="L459" s="106"/>
      <c r="M459" s="106"/>
      <c r="N459" s="106"/>
      <c r="O459" s="106"/>
      <c r="P459" s="352" t="s">
        <v>887</v>
      </c>
      <c r="Q459" s="79">
        <f t="shared" ref="Q459:AM459" si="381">SUBTOTAL(9,Q457:Q458)</f>
        <v>1022265000</v>
      </c>
      <c r="R459" s="79">
        <f t="shared" si="381"/>
        <v>0</v>
      </c>
      <c r="S459" s="79">
        <f t="shared" si="381"/>
        <v>0</v>
      </c>
      <c r="T459" s="79">
        <f t="shared" si="381"/>
        <v>0</v>
      </c>
      <c r="U459" s="79">
        <f t="shared" si="381"/>
        <v>0</v>
      </c>
      <c r="V459" s="79">
        <f t="shared" si="381"/>
        <v>0</v>
      </c>
      <c r="W459" s="79">
        <f t="shared" si="381"/>
        <v>0</v>
      </c>
      <c r="X459" s="79">
        <f t="shared" si="381"/>
        <v>0</v>
      </c>
      <c r="Y459" s="79">
        <f t="shared" si="381"/>
        <v>0</v>
      </c>
      <c r="Z459" s="79">
        <f t="shared" si="381"/>
        <v>0</v>
      </c>
      <c r="AA459" s="79">
        <f t="shared" si="381"/>
        <v>0</v>
      </c>
      <c r="AB459" s="79">
        <f t="shared" si="381"/>
        <v>0</v>
      </c>
      <c r="AC459" s="79">
        <f t="shared" si="381"/>
        <v>0</v>
      </c>
      <c r="AD459" s="79">
        <f t="shared" si="381"/>
        <v>0</v>
      </c>
      <c r="AE459" s="79">
        <f t="shared" si="381"/>
        <v>0</v>
      </c>
      <c r="AF459" s="79">
        <f t="shared" si="381"/>
        <v>0</v>
      </c>
      <c r="AG459" s="79">
        <f t="shared" si="381"/>
        <v>0</v>
      </c>
      <c r="AH459" s="79">
        <f t="shared" si="381"/>
        <v>0</v>
      </c>
      <c r="AI459" s="79">
        <f t="shared" si="381"/>
        <v>0</v>
      </c>
      <c r="AJ459" s="79">
        <f t="shared" si="381"/>
        <v>0</v>
      </c>
      <c r="AK459" s="79">
        <f t="shared" si="381"/>
        <v>0</v>
      </c>
      <c r="AL459" s="79">
        <f t="shared" si="381"/>
        <v>0</v>
      </c>
      <c r="AM459" s="79">
        <f t="shared" si="381"/>
        <v>1022265000</v>
      </c>
      <c r="AN459" s="108"/>
    </row>
    <row r="460" spans="1:44" ht="15" customHeight="1" outlineLevel="2">
      <c r="A460" s="109"/>
      <c r="B460" s="109"/>
      <c r="C460" s="109"/>
      <c r="D460" s="109"/>
      <c r="E460" s="109"/>
      <c r="F460" s="109"/>
      <c r="G460" s="109"/>
      <c r="H460" s="106"/>
      <c r="I460" s="106"/>
      <c r="J460" s="106"/>
      <c r="K460" s="106"/>
      <c r="L460" s="106"/>
      <c r="M460" s="106"/>
      <c r="N460" s="106"/>
      <c r="O460" s="106"/>
      <c r="P460" s="109"/>
      <c r="Q460" s="371"/>
      <c r="R460" s="186"/>
      <c r="S460" s="186"/>
      <c r="T460" s="186"/>
      <c r="U460" s="186"/>
      <c r="V460" s="186"/>
      <c r="W460" s="186"/>
      <c r="X460" s="186"/>
      <c r="Y460" s="186"/>
      <c r="Z460" s="186"/>
      <c r="AA460" s="186"/>
      <c r="AB460" s="186"/>
      <c r="AC460" s="186"/>
      <c r="AD460" s="186"/>
      <c r="AE460" s="186"/>
      <c r="AF460" s="186"/>
      <c r="AG460" s="186"/>
      <c r="AH460" s="186"/>
      <c r="AI460" s="186"/>
      <c r="AJ460" s="186"/>
      <c r="AK460" s="186"/>
      <c r="AL460" s="186"/>
      <c r="AM460" s="186"/>
      <c r="AN460" s="108"/>
    </row>
    <row r="461" spans="1:44" ht="18.75" customHeight="1" outlineLevel="1">
      <c r="A461" s="109"/>
      <c r="B461" s="109"/>
      <c r="C461" s="109"/>
      <c r="D461" s="109"/>
      <c r="E461" s="84"/>
      <c r="F461" s="109"/>
      <c r="G461" s="109"/>
      <c r="H461" s="106"/>
      <c r="I461" s="106"/>
      <c r="J461" s="106"/>
      <c r="K461" s="106"/>
      <c r="L461" s="106"/>
      <c r="M461" s="106"/>
      <c r="N461" s="106"/>
      <c r="O461" s="106"/>
      <c r="P461" s="399" t="s">
        <v>1003</v>
      </c>
      <c r="Q461" s="400">
        <f t="shared" ref="Q461:AM461" si="382">Q450+Q446+Q454+Q459</f>
        <v>12187025929</v>
      </c>
      <c r="R461" s="400">
        <f t="shared" si="382"/>
        <v>4077499258</v>
      </c>
      <c r="S461" s="400">
        <f t="shared" si="382"/>
        <v>2023231010</v>
      </c>
      <c r="T461" s="400">
        <f t="shared" si="382"/>
        <v>0</v>
      </c>
      <c r="U461" s="400">
        <f t="shared" si="382"/>
        <v>134606518</v>
      </c>
      <c r="V461" s="400">
        <f t="shared" si="382"/>
        <v>244089045</v>
      </c>
      <c r="W461" s="400">
        <f t="shared" si="382"/>
        <v>378695563</v>
      </c>
      <c r="X461" s="400">
        <f t="shared" si="382"/>
        <v>0</v>
      </c>
      <c r="Y461" s="400">
        <f t="shared" si="382"/>
        <v>328480891</v>
      </c>
      <c r="Z461" s="400">
        <f t="shared" si="382"/>
        <v>109588314</v>
      </c>
      <c r="AA461" s="400">
        <f t="shared" si="382"/>
        <v>438069205</v>
      </c>
      <c r="AB461" s="400">
        <f t="shared" si="382"/>
        <v>816764768</v>
      </c>
      <c r="AC461" s="400">
        <f t="shared" si="382"/>
        <v>105952639</v>
      </c>
      <c r="AD461" s="400">
        <f t="shared" si="382"/>
        <v>262796157</v>
      </c>
      <c r="AE461" s="400">
        <f t="shared" si="382"/>
        <v>168234581</v>
      </c>
      <c r="AF461" s="400">
        <f t="shared" si="382"/>
        <v>536983377</v>
      </c>
      <c r="AG461" s="400">
        <f t="shared" si="382"/>
        <v>1353748145</v>
      </c>
      <c r="AH461" s="400">
        <f t="shared" si="382"/>
        <v>395499419</v>
      </c>
      <c r="AI461" s="400">
        <f t="shared" si="382"/>
        <v>1471411</v>
      </c>
      <c r="AJ461" s="400">
        <f t="shared" si="382"/>
        <v>272512035</v>
      </c>
      <c r="AK461" s="400">
        <f t="shared" si="382"/>
        <v>2023231010</v>
      </c>
      <c r="AL461" s="400">
        <f t="shared" si="382"/>
        <v>0</v>
      </c>
      <c r="AM461" s="400">
        <f t="shared" si="382"/>
        <v>6086295661</v>
      </c>
      <c r="AN461" s="108"/>
    </row>
    <row r="462" spans="1:44" ht="15" customHeight="1" outlineLevel="1">
      <c r="A462" s="109"/>
      <c r="B462" s="109"/>
      <c r="C462" s="109"/>
      <c r="D462" s="109"/>
      <c r="E462" s="84"/>
      <c r="F462" s="109"/>
      <c r="G462" s="109"/>
      <c r="H462" s="106"/>
      <c r="I462" s="106"/>
      <c r="J462" s="106"/>
      <c r="K462" s="106"/>
      <c r="L462" s="106"/>
      <c r="M462" s="106"/>
      <c r="N462" s="106"/>
      <c r="O462" s="106"/>
      <c r="P462" s="84"/>
      <c r="Q462" s="85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108"/>
    </row>
    <row r="463" spans="1:44" ht="26.25" customHeight="1" outlineLevel="1">
      <c r="A463" s="109"/>
      <c r="B463" s="109"/>
      <c r="C463" s="109"/>
      <c r="D463" s="109"/>
      <c r="E463" s="84"/>
      <c r="F463" s="109"/>
      <c r="G463" s="109"/>
      <c r="H463" s="106"/>
      <c r="I463" s="106"/>
      <c r="J463" s="106"/>
      <c r="K463" s="106"/>
      <c r="L463" s="106"/>
      <c r="M463" s="106"/>
      <c r="N463" s="106"/>
      <c r="O463" s="106"/>
      <c r="P463" s="401" t="s">
        <v>457</v>
      </c>
      <c r="Q463" s="85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108"/>
    </row>
    <row r="464" spans="1:44" ht="15" customHeight="1" outlineLevel="1">
      <c r="A464" s="109"/>
      <c r="B464" s="109"/>
      <c r="C464" s="109"/>
      <c r="D464" s="109"/>
      <c r="E464" s="84"/>
      <c r="F464" s="109"/>
      <c r="G464" s="109"/>
      <c r="H464" s="106"/>
      <c r="I464" s="106"/>
      <c r="J464" s="106"/>
      <c r="K464" s="106"/>
      <c r="L464" s="106"/>
      <c r="M464" s="106"/>
      <c r="N464" s="106"/>
      <c r="O464" s="106"/>
      <c r="P464" s="43" t="s">
        <v>871</v>
      </c>
      <c r="Q464" s="85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108"/>
    </row>
    <row r="465" spans="1:44" s="64" customFormat="1" ht="15" customHeight="1" outlineLevel="1">
      <c r="A465" s="393">
        <v>31</v>
      </c>
      <c r="B465" s="393" t="s">
        <v>79</v>
      </c>
      <c r="C465" s="393" t="s">
        <v>80</v>
      </c>
      <c r="D465" s="393" t="s">
        <v>460</v>
      </c>
      <c r="E465" s="393" t="s">
        <v>461</v>
      </c>
      <c r="F465" s="393" t="s">
        <v>94</v>
      </c>
      <c r="G465" s="393" t="s">
        <v>138</v>
      </c>
      <c r="H465" s="506">
        <v>30112093</v>
      </c>
      <c r="I465" s="397" t="str">
        <f t="shared" ref="I465:I470" si="383">CONCATENATE(H465,"-",G465)</f>
        <v>30112093-DISEÑO</v>
      </c>
      <c r="J465" s="170" t="str">
        <f t="shared" ref="J465:J470" si="384">CLEAN(H465)</f>
        <v>30112093</v>
      </c>
      <c r="K465" s="170" t="s">
        <v>1004</v>
      </c>
      <c r="L465" s="170">
        <v>31</v>
      </c>
      <c r="M465" s="170" t="s">
        <v>461</v>
      </c>
      <c r="N465" s="170"/>
      <c r="O465" s="170" t="e">
        <f>VLOOKUP(H465,#REF!,1,FALSE)</f>
        <v>#REF!</v>
      </c>
      <c r="P465" s="393" t="s">
        <v>1005</v>
      </c>
      <c r="Q465" s="395">
        <v>95469000</v>
      </c>
      <c r="R465" s="56">
        <v>90001000</v>
      </c>
      <c r="S465" s="56">
        <v>0</v>
      </c>
      <c r="T465" s="172">
        <v>0</v>
      </c>
      <c r="U465" s="172">
        <v>0</v>
      </c>
      <c r="V465" s="172">
        <v>0</v>
      </c>
      <c r="W465" s="172">
        <f t="shared" ref="W465:W470" si="385">T465+U465+V465</f>
        <v>0</v>
      </c>
      <c r="X465" s="172">
        <v>0</v>
      </c>
      <c r="Y465" s="172">
        <v>0</v>
      </c>
      <c r="Z465" s="172">
        <v>0</v>
      </c>
      <c r="AA465" s="172">
        <f t="shared" ref="AA465:AA470" si="386">X465+Y465+Z465</f>
        <v>0</v>
      </c>
      <c r="AB465" s="56">
        <f t="shared" ref="AB465:AB470" si="387">T465+U465+V465+X465+Y465+Z465</f>
        <v>0</v>
      </c>
      <c r="AC465" s="56">
        <v>0</v>
      </c>
      <c r="AD465" s="56">
        <v>0</v>
      </c>
      <c r="AE465" s="56">
        <v>0</v>
      </c>
      <c r="AF465" s="56">
        <f t="shared" ref="AF465:AF470" si="388">AC465+AD465+AE465</f>
        <v>0</v>
      </c>
      <c r="AG465" s="56">
        <f t="shared" ref="AG465:AG470" si="389">W465+X465+Y465+Z465+AC465+AD465+AE465</f>
        <v>0</v>
      </c>
      <c r="AH465" s="56">
        <v>0</v>
      </c>
      <c r="AI465" s="56">
        <v>0</v>
      </c>
      <c r="AJ465" s="56">
        <v>0</v>
      </c>
      <c r="AK465" s="56">
        <f t="shared" ref="AK465:AK470" si="390">T465+U465+V465+X465+Y465+Z465+AC465+AD465+AE465+AH465+AI465+AJ465</f>
        <v>0</v>
      </c>
      <c r="AL465" s="56">
        <f t="shared" ref="AL465:AL470" si="391">S465-AK465</f>
        <v>0</v>
      </c>
      <c r="AM465" s="56">
        <f t="shared" ref="AM465:AM470" si="392">Q465-(R465+S465)</f>
        <v>5468000</v>
      </c>
      <c r="AN465" s="60" t="s">
        <v>88</v>
      </c>
      <c r="AO465" s="65">
        <f t="shared" ref="AO465:AO470" si="393">R465+AK465</f>
        <v>90001000</v>
      </c>
      <c r="AR465" s="64" t="e">
        <f>VLOOKUP(H465,'ppto 2019'!J$5:J$955,1,FALSE)</f>
        <v>#N/A</v>
      </c>
    </row>
    <row r="466" spans="1:44" s="64" customFormat="1" ht="15" customHeight="1" outlineLevel="1">
      <c r="A466" s="393">
        <v>31</v>
      </c>
      <c r="B466" s="393" t="s">
        <v>79</v>
      </c>
      <c r="C466" s="393" t="s">
        <v>102</v>
      </c>
      <c r="D466" s="393" t="s">
        <v>460</v>
      </c>
      <c r="E466" s="393" t="s">
        <v>461</v>
      </c>
      <c r="F466" s="393" t="s">
        <v>299</v>
      </c>
      <c r="G466" s="393" t="s">
        <v>138</v>
      </c>
      <c r="H466" s="506">
        <v>30083781</v>
      </c>
      <c r="I466" s="397" t="str">
        <f t="shared" si="383"/>
        <v>30083781-DISEÑO</v>
      </c>
      <c r="J466" s="170" t="str">
        <f t="shared" si="384"/>
        <v>30083781</v>
      </c>
      <c r="K466" s="170"/>
      <c r="L466" s="170">
        <v>31</v>
      </c>
      <c r="M466" s="170" t="s">
        <v>461</v>
      </c>
      <c r="N466" s="170"/>
      <c r="O466" s="170" t="e">
        <f>VLOOKUP(H466,#REF!,1,FALSE)</f>
        <v>#REF!</v>
      </c>
      <c r="P466" s="393" t="s">
        <v>1006</v>
      </c>
      <c r="Q466" s="395">
        <v>97642000</v>
      </c>
      <c r="R466" s="56">
        <v>93439000</v>
      </c>
      <c r="S466" s="56">
        <v>0</v>
      </c>
      <c r="T466" s="172">
        <v>0</v>
      </c>
      <c r="U466" s="172">
        <v>0</v>
      </c>
      <c r="V466" s="172">
        <v>0</v>
      </c>
      <c r="W466" s="172">
        <f t="shared" si="385"/>
        <v>0</v>
      </c>
      <c r="X466" s="172">
        <v>0</v>
      </c>
      <c r="Y466" s="172">
        <v>0</v>
      </c>
      <c r="Z466" s="172">
        <v>0</v>
      </c>
      <c r="AA466" s="172">
        <f t="shared" si="386"/>
        <v>0</v>
      </c>
      <c r="AB466" s="56">
        <f t="shared" si="387"/>
        <v>0</v>
      </c>
      <c r="AC466" s="56">
        <v>0</v>
      </c>
      <c r="AD466" s="56">
        <v>0</v>
      </c>
      <c r="AE466" s="56">
        <v>0</v>
      </c>
      <c r="AF466" s="56">
        <f t="shared" si="388"/>
        <v>0</v>
      </c>
      <c r="AG466" s="56">
        <f t="shared" si="389"/>
        <v>0</v>
      </c>
      <c r="AH466" s="56">
        <v>0</v>
      </c>
      <c r="AI466" s="56">
        <v>0</v>
      </c>
      <c r="AJ466" s="56">
        <v>0</v>
      </c>
      <c r="AK466" s="56">
        <f t="shared" si="390"/>
        <v>0</v>
      </c>
      <c r="AL466" s="56">
        <f t="shared" si="391"/>
        <v>0</v>
      </c>
      <c r="AM466" s="56">
        <f t="shared" si="392"/>
        <v>4203000</v>
      </c>
      <c r="AN466" s="60" t="s">
        <v>88</v>
      </c>
      <c r="AO466" s="65">
        <f t="shared" si="393"/>
        <v>93439000</v>
      </c>
      <c r="AR466" s="64" t="e">
        <f>VLOOKUP(H466,'ppto 2019'!J$5:J$955,1,FALSE)</f>
        <v>#N/A</v>
      </c>
    </row>
    <row r="467" spans="1:44" s="64" customFormat="1" ht="15" customHeight="1" outlineLevel="2">
      <c r="A467" s="393">
        <v>31</v>
      </c>
      <c r="B467" s="393" t="s">
        <v>872</v>
      </c>
      <c r="C467" s="393" t="s">
        <v>96</v>
      </c>
      <c r="D467" s="393" t="s">
        <v>460</v>
      </c>
      <c r="E467" s="393" t="s">
        <v>461</v>
      </c>
      <c r="F467" s="393" t="s">
        <v>94</v>
      </c>
      <c r="G467" s="393" t="s">
        <v>85</v>
      </c>
      <c r="H467" s="394">
        <v>30103434</v>
      </c>
      <c r="I467" s="170" t="str">
        <f t="shared" si="383"/>
        <v>30103434-EJECUCION</v>
      </c>
      <c r="J467" s="170" t="str">
        <f t="shared" si="384"/>
        <v>30103434</v>
      </c>
      <c r="K467" s="170"/>
      <c r="L467" s="170">
        <v>31</v>
      </c>
      <c r="M467" s="170" t="s">
        <v>461</v>
      </c>
      <c r="N467" s="170"/>
      <c r="O467" s="170" t="e">
        <f>VLOOKUP(H467,#REF!,1,FALSE)</f>
        <v>#REF!</v>
      </c>
      <c r="P467" s="393" t="s">
        <v>462</v>
      </c>
      <c r="Q467" s="395">
        <v>339263000</v>
      </c>
      <c r="R467" s="56">
        <v>0</v>
      </c>
      <c r="S467" s="56">
        <v>318373091</v>
      </c>
      <c r="T467" s="172">
        <v>0</v>
      </c>
      <c r="U467" s="172">
        <v>1200000</v>
      </c>
      <c r="V467" s="172">
        <v>34672023</v>
      </c>
      <c r="W467" s="172">
        <f t="shared" si="385"/>
        <v>35872023</v>
      </c>
      <c r="X467" s="172">
        <v>41443866</v>
      </c>
      <c r="Y467" s="172">
        <v>24895279</v>
      </c>
      <c r="Z467" s="172">
        <v>1200000</v>
      </c>
      <c r="AA467" s="172">
        <f t="shared" si="386"/>
        <v>67539145</v>
      </c>
      <c r="AB467" s="56">
        <f t="shared" si="387"/>
        <v>103411168</v>
      </c>
      <c r="AC467" s="56">
        <v>0</v>
      </c>
      <c r="AD467" s="56">
        <v>2400000</v>
      </c>
      <c r="AE467" s="56">
        <v>81198374</v>
      </c>
      <c r="AF467" s="56">
        <f t="shared" si="388"/>
        <v>83598374</v>
      </c>
      <c r="AG467" s="56">
        <f t="shared" si="389"/>
        <v>187009542</v>
      </c>
      <c r="AH467" s="56">
        <v>49124931</v>
      </c>
      <c r="AI467" s="56">
        <v>48169683</v>
      </c>
      <c r="AJ467" s="56">
        <v>34068935</v>
      </c>
      <c r="AK467" s="56">
        <f t="shared" si="390"/>
        <v>318373091</v>
      </c>
      <c r="AL467" s="56">
        <f t="shared" si="391"/>
        <v>0</v>
      </c>
      <c r="AM467" s="56">
        <f t="shared" si="392"/>
        <v>20889909</v>
      </c>
      <c r="AN467" s="60" t="s">
        <v>88</v>
      </c>
      <c r="AO467" s="65">
        <f t="shared" si="393"/>
        <v>318373091</v>
      </c>
      <c r="AR467" s="64">
        <f>VLOOKUP(H467,'ppto 2019'!J$5:J$955,1,FALSE)</f>
        <v>30103434</v>
      </c>
    </row>
    <row r="468" spans="1:44" s="64" customFormat="1" ht="15" customHeight="1" outlineLevel="2">
      <c r="A468" s="393">
        <v>31</v>
      </c>
      <c r="B468" s="393" t="s">
        <v>79</v>
      </c>
      <c r="C468" s="393" t="s">
        <v>102</v>
      </c>
      <c r="D468" s="393" t="s">
        <v>460</v>
      </c>
      <c r="E468" s="393" t="s">
        <v>461</v>
      </c>
      <c r="F468" s="393" t="s">
        <v>94</v>
      </c>
      <c r="G468" s="393" t="s">
        <v>85</v>
      </c>
      <c r="H468" s="394">
        <v>30085972</v>
      </c>
      <c r="I468" s="170" t="str">
        <f t="shared" si="383"/>
        <v>30085972-EJECUCION</v>
      </c>
      <c r="J468" s="170" t="str">
        <f t="shared" si="384"/>
        <v>30085972</v>
      </c>
      <c r="K468" s="170"/>
      <c r="L468" s="170">
        <v>31</v>
      </c>
      <c r="M468" s="170" t="s">
        <v>461</v>
      </c>
      <c r="N468" s="170"/>
      <c r="O468" s="170" t="e">
        <f>VLOOKUP(H468,#REF!,1,FALSE)</f>
        <v>#REF!</v>
      </c>
      <c r="P468" s="393" t="s">
        <v>463</v>
      </c>
      <c r="Q468" s="395">
        <v>1808666200</v>
      </c>
      <c r="R468" s="56">
        <v>133526108</v>
      </c>
      <c r="S468" s="56">
        <v>1438467877</v>
      </c>
      <c r="T468" s="172">
        <v>71485772</v>
      </c>
      <c r="U468" s="172">
        <v>94443451</v>
      </c>
      <c r="V468" s="172">
        <v>155982199</v>
      </c>
      <c r="W468" s="172">
        <f t="shared" si="385"/>
        <v>321911422</v>
      </c>
      <c r="X468" s="172">
        <f>55679833+1546154</f>
        <v>57225987</v>
      </c>
      <c r="Y468" s="172">
        <v>181819580</v>
      </c>
      <c r="Z468" s="172">
        <v>115147045</v>
      </c>
      <c r="AA468" s="172">
        <f t="shared" si="386"/>
        <v>354192612</v>
      </c>
      <c r="AB468" s="56">
        <f t="shared" si="387"/>
        <v>676104034</v>
      </c>
      <c r="AC468" s="56">
        <v>119369215</v>
      </c>
      <c r="AD468" s="56">
        <v>0</v>
      </c>
      <c r="AE468" s="56">
        <v>0</v>
      </c>
      <c r="AF468" s="56">
        <f t="shared" si="388"/>
        <v>119369215</v>
      </c>
      <c r="AG468" s="56">
        <f t="shared" si="389"/>
        <v>795473249</v>
      </c>
      <c r="AH468" s="56">
        <v>281848077</v>
      </c>
      <c r="AI468" s="56">
        <v>0</v>
      </c>
      <c r="AJ468" s="56">
        <v>361146551</v>
      </c>
      <c r="AK468" s="56">
        <f t="shared" si="390"/>
        <v>1438467877</v>
      </c>
      <c r="AL468" s="56">
        <f t="shared" si="391"/>
        <v>0</v>
      </c>
      <c r="AM468" s="56">
        <f t="shared" si="392"/>
        <v>236672215</v>
      </c>
      <c r="AN468" s="60" t="s">
        <v>88</v>
      </c>
      <c r="AO468" s="65">
        <f t="shared" si="393"/>
        <v>1571993985</v>
      </c>
      <c r="AR468" s="64">
        <f>VLOOKUP(H468,'ppto 2019'!J$5:J$955,1,FALSE)</f>
        <v>30085972</v>
      </c>
    </row>
    <row r="469" spans="1:44" s="64" customFormat="1" ht="15" customHeight="1" outlineLevel="2">
      <c r="A469" s="393">
        <v>31</v>
      </c>
      <c r="B469" s="393" t="s">
        <v>872</v>
      </c>
      <c r="C469" s="393" t="s">
        <v>117</v>
      </c>
      <c r="D469" s="393" t="s">
        <v>460</v>
      </c>
      <c r="E469" s="393" t="s">
        <v>461</v>
      </c>
      <c r="F469" s="393" t="s">
        <v>94</v>
      </c>
      <c r="G469" s="393" t="s">
        <v>85</v>
      </c>
      <c r="H469" s="394">
        <v>30341232</v>
      </c>
      <c r="I469" s="170" t="str">
        <f t="shared" si="383"/>
        <v>30341232-EJECUCION</v>
      </c>
      <c r="J469" s="170" t="str">
        <f t="shared" si="384"/>
        <v>30341232</v>
      </c>
      <c r="K469" s="170"/>
      <c r="L469" s="170">
        <v>31</v>
      </c>
      <c r="M469" s="170" t="s">
        <v>461</v>
      </c>
      <c r="N469" s="170" t="s">
        <v>16</v>
      </c>
      <c r="O469" s="170" t="e">
        <f>VLOOKUP(H469,#REF!,1,FALSE)</f>
        <v>#REF!</v>
      </c>
      <c r="P469" s="393" t="s">
        <v>464</v>
      </c>
      <c r="Q469" s="395">
        <v>116841000</v>
      </c>
      <c r="R469" s="56">
        <v>0</v>
      </c>
      <c r="S469" s="56">
        <v>43146843</v>
      </c>
      <c r="T469" s="172">
        <v>0</v>
      </c>
      <c r="U469" s="172">
        <v>0</v>
      </c>
      <c r="V469" s="172">
        <v>0</v>
      </c>
      <c r="W469" s="172">
        <f t="shared" si="385"/>
        <v>0</v>
      </c>
      <c r="X469" s="172">
        <v>0</v>
      </c>
      <c r="Y469" s="172">
        <v>0</v>
      </c>
      <c r="Z469" s="172">
        <v>0</v>
      </c>
      <c r="AA469" s="172">
        <f t="shared" si="386"/>
        <v>0</v>
      </c>
      <c r="AB469" s="56">
        <f t="shared" si="387"/>
        <v>0</v>
      </c>
      <c r="AC469" s="56">
        <v>0</v>
      </c>
      <c r="AD469" s="56">
        <v>0</v>
      </c>
      <c r="AE469" s="56">
        <v>0</v>
      </c>
      <c r="AF469" s="56">
        <f t="shared" si="388"/>
        <v>0</v>
      </c>
      <c r="AG469" s="56">
        <f t="shared" si="389"/>
        <v>0</v>
      </c>
      <c r="AH469" s="56">
        <v>0</v>
      </c>
      <c r="AI469" s="56">
        <v>17145587</v>
      </c>
      <c r="AJ469" s="56">
        <v>26001256</v>
      </c>
      <c r="AK469" s="56">
        <f t="shared" si="390"/>
        <v>43146843</v>
      </c>
      <c r="AL469" s="56">
        <f t="shared" si="391"/>
        <v>0</v>
      </c>
      <c r="AM469" s="56">
        <f t="shared" si="392"/>
        <v>73694157</v>
      </c>
      <c r="AN469" s="60" t="s">
        <v>88</v>
      </c>
      <c r="AO469" s="65">
        <f t="shared" si="393"/>
        <v>43146843</v>
      </c>
      <c r="AR469" s="64">
        <f>VLOOKUP(H469,'ppto 2019'!J$5:J$955,1,FALSE)</f>
        <v>30341232</v>
      </c>
    </row>
    <row r="470" spans="1:44" s="64" customFormat="1" ht="15" customHeight="1" outlineLevel="2">
      <c r="A470" s="393">
        <v>31</v>
      </c>
      <c r="B470" s="393" t="s">
        <v>872</v>
      </c>
      <c r="C470" s="393" t="s">
        <v>99</v>
      </c>
      <c r="D470" s="393" t="s">
        <v>460</v>
      </c>
      <c r="E470" s="393" t="s">
        <v>461</v>
      </c>
      <c r="F470" s="393" t="s">
        <v>84</v>
      </c>
      <c r="G470" s="393" t="s">
        <v>85</v>
      </c>
      <c r="H470" s="394">
        <v>30137881</v>
      </c>
      <c r="I470" s="170" t="str">
        <f t="shared" si="383"/>
        <v>30137881-EJECUCION</v>
      </c>
      <c r="J470" s="170" t="str">
        <f t="shared" si="384"/>
        <v>30137881</v>
      </c>
      <c r="K470" s="170"/>
      <c r="L470" s="170">
        <v>31</v>
      </c>
      <c r="M470" s="170" t="s">
        <v>461</v>
      </c>
      <c r="N470" s="170"/>
      <c r="O470" s="170" t="e">
        <f>VLOOKUP(H470,#REF!,1,FALSE)</f>
        <v>#REF!</v>
      </c>
      <c r="P470" s="393" t="s">
        <v>466</v>
      </c>
      <c r="Q470" s="395">
        <v>460895000</v>
      </c>
      <c r="R470" s="56">
        <v>0</v>
      </c>
      <c r="S470" s="56">
        <v>216192051</v>
      </c>
      <c r="T470" s="172">
        <v>0</v>
      </c>
      <c r="U470" s="172">
        <v>0</v>
      </c>
      <c r="V470" s="172">
        <v>0</v>
      </c>
      <c r="W470" s="172">
        <f t="shared" si="385"/>
        <v>0</v>
      </c>
      <c r="X470" s="172">
        <v>0</v>
      </c>
      <c r="Y470" s="172">
        <v>0</v>
      </c>
      <c r="Z470" s="172">
        <v>0</v>
      </c>
      <c r="AA470" s="172">
        <f t="shared" si="386"/>
        <v>0</v>
      </c>
      <c r="AB470" s="56">
        <f t="shared" si="387"/>
        <v>0</v>
      </c>
      <c r="AC470" s="56">
        <v>0</v>
      </c>
      <c r="AD470" s="56">
        <v>0</v>
      </c>
      <c r="AE470" s="56">
        <v>0</v>
      </c>
      <c r="AF470" s="56">
        <f t="shared" si="388"/>
        <v>0</v>
      </c>
      <c r="AG470" s="56">
        <f t="shared" si="389"/>
        <v>0</v>
      </c>
      <c r="AH470" s="56">
        <v>40202995</v>
      </c>
      <c r="AI470" s="56">
        <v>88308898</v>
      </c>
      <c r="AJ470" s="56">
        <v>87680158</v>
      </c>
      <c r="AK470" s="56">
        <f t="shared" si="390"/>
        <v>216192051</v>
      </c>
      <c r="AL470" s="56">
        <f t="shared" si="391"/>
        <v>0</v>
      </c>
      <c r="AM470" s="56">
        <f t="shared" si="392"/>
        <v>244702949</v>
      </c>
      <c r="AN470" s="60" t="s">
        <v>108</v>
      </c>
      <c r="AO470" s="65">
        <f t="shared" si="393"/>
        <v>216192051</v>
      </c>
      <c r="AR470" s="64">
        <f>VLOOKUP(H470,'ppto 2019'!J$5:J$955,1,FALSE)</f>
        <v>30137881</v>
      </c>
    </row>
    <row r="471" spans="1:44" ht="15" customHeight="1" outlineLevel="1">
      <c r="A471" s="109"/>
      <c r="B471" s="109"/>
      <c r="C471" s="109"/>
      <c r="D471" s="109"/>
      <c r="E471" s="84"/>
      <c r="F471" s="109"/>
      <c r="G471" s="109"/>
      <c r="H471" s="106"/>
      <c r="I471" s="350"/>
      <c r="J471" s="350"/>
      <c r="K471" s="350"/>
      <c r="L471" s="350"/>
      <c r="M471" s="350"/>
      <c r="N471" s="350"/>
      <c r="O471" s="350"/>
      <c r="P471" s="352" t="s">
        <v>874</v>
      </c>
      <c r="Q471" s="79">
        <f t="shared" ref="Q471:AM471" si="394">SUBTOTAL(9,Q465:Q470)</f>
        <v>2918776200</v>
      </c>
      <c r="R471" s="79">
        <f t="shared" si="394"/>
        <v>316966108</v>
      </c>
      <c r="S471" s="79">
        <f t="shared" si="394"/>
        <v>2016179862</v>
      </c>
      <c r="T471" s="79">
        <f t="shared" si="394"/>
        <v>71485772</v>
      </c>
      <c r="U471" s="79">
        <f t="shared" si="394"/>
        <v>95643451</v>
      </c>
      <c r="V471" s="79">
        <f t="shared" si="394"/>
        <v>190654222</v>
      </c>
      <c r="W471" s="79">
        <f t="shared" si="394"/>
        <v>357783445</v>
      </c>
      <c r="X471" s="79">
        <f t="shared" si="394"/>
        <v>98669853</v>
      </c>
      <c r="Y471" s="79">
        <f t="shared" si="394"/>
        <v>206714859</v>
      </c>
      <c r="Z471" s="79">
        <f t="shared" si="394"/>
        <v>116347045</v>
      </c>
      <c r="AA471" s="79">
        <f t="shared" si="394"/>
        <v>421731757</v>
      </c>
      <c r="AB471" s="79">
        <f t="shared" si="394"/>
        <v>779515202</v>
      </c>
      <c r="AC471" s="79">
        <f t="shared" si="394"/>
        <v>119369215</v>
      </c>
      <c r="AD471" s="79">
        <f t="shared" si="394"/>
        <v>2400000</v>
      </c>
      <c r="AE471" s="79">
        <f t="shared" si="394"/>
        <v>81198374</v>
      </c>
      <c r="AF471" s="79">
        <f t="shared" si="394"/>
        <v>202967589</v>
      </c>
      <c r="AG471" s="79">
        <f t="shared" si="394"/>
        <v>982482791</v>
      </c>
      <c r="AH471" s="79">
        <f t="shared" si="394"/>
        <v>371176003</v>
      </c>
      <c r="AI471" s="79">
        <f t="shared" si="394"/>
        <v>153624168</v>
      </c>
      <c r="AJ471" s="79">
        <f t="shared" si="394"/>
        <v>508896900</v>
      </c>
      <c r="AK471" s="79">
        <f t="shared" si="394"/>
        <v>2016179862</v>
      </c>
      <c r="AL471" s="79">
        <f t="shared" si="394"/>
        <v>0</v>
      </c>
      <c r="AM471" s="79">
        <f t="shared" si="394"/>
        <v>585630230</v>
      </c>
      <c r="AN471" s="410"/>
    </row>
    <row r="472" spans="1:44" ht="15" customHeight="1" outlineLevel="1">
      <c r="A472" s="109"/>
      <c r="B472" s="109"/>
      <c r="C472" s="109"/>
      <c r="D472" s="109"/>
      <c r="E472" s="84"/>
      <c r="F472" s="109"/>
      <c r="G472" s="109"/>
      <c r="H472" s="106"/>
      <c r="I472" s="350"/>
      <c r="J472" s="350"/>
      <c r="K472" s="350"/>
      <c r="L472" s="350"/>
      <c r="M472" s="350"/>
      <c r="N472" s="350"/>
      <c r="O472" s="350"/>
      <c r="P472" s="84"/>
      <c r="Q472" s="85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 s="88"/>
      <c r="AE472" s="88"/>
      <c r="AF472" s="88"/>
      <c r="AG472" s="88"/>
      <c r="AH472" s="88"/>
      <c r="AI472" s="88"/>
      <c r="AJ472" s="88"/>
      <c r="AK472" s="88"/>
      <c r="AL472" s="88"/>
      <c r="AM472" s="88"/>
      <c r="AN472" s="108"/>
    </row>
    <row r="473" spans="1:44" ht="15" customHeight="1" outlineLevel="1">
      <c r="A473" s="109"/>
      <c r="B473" s="109"/>
      <c r="C473" s="109"/>
      <c r="D473" s="109"/>
      <c r="E473" s="84"/>
      <c r="F473" s="109"/>
      <c r="G473" s="109"/>
      <c r="H473" s="106"/>
      <c r="I473" s="350"/>
      <c r="J473" s="350"/>
      <c r="K473" s="350"/>
      <c r="L473" s="350"/>
      <c r="M473" s="350"/>
      <c r="N473" s="350"/>
      <c r="O473" s="350"/>
      <c r="P473" s="43" t="s">
        <v>875</v>
      </c>
      <c r="Q473" s="417"/>
      <c r="R473" s="426"/>
      <c r="S473" s="426"/>
      <c r="T473" s="426"/>
      <c r="U473" s="426"/>
      <c r="V473" s="426"/>
      <c r="W473" s="426"/>
      <c r="X473" s="426"/>
      <c r="Y473" s="426"/>
      <c r="Z473" s="426"/>
      <c r="AA473" s="426"/>
      <c r="AB473" s="426"/>
      <c r="AC473" s="426"/>
      <c r="AD473" s="426"/>
      <c r="AE473" s="426"/>
      <c r="AF473" s="426"/>
      <c r="AG473" s="426"/>
      <c r="AH473" s="426"/>
      <c r="AI473" s="426"/>
      <c r="AJ473" s="426"/>
      <c r="AK473" s="426"/>
      <c r="AL473" s="426"/>
      <c r="AM473" s="426"/>
      <c r="AN473" s="410"/>
    </row>
    <row r="474" spans="1:44" s="64" customFormat="1" ht="15" customHeight="1" outlineLevel="1">
      <c r="A474" s="393">
        <v>31</v>
      </c>
      <c r="B474" s="393" t="s">
        <v>79</v>
      </c>
      <c r="C474" s="393" t="s">
        <v>117</v>
      </c>
      <c r="D474" s="393" t="s">
        <v>460</v>
      </c>
      <c r="E474" s="393" t="s">
        <v>461</v>
      </c>
      <c r="F474" s="393" t="s">
        <v>94</v>
      </c>
      <c r="G474" s="393" t="s">
        <v>85</v>
      </c>
      <c r="H474" s="394">
        <v>30115252</v>
      </c>
      <c r="I474" s="396" t="str">
        <f>CONCATENATE(H474,"-",G474)</f>
        <v>30115252-EJECUCION</v>
      </c>
      <c r="J474" s="170" t="str">
        <f t="shared" ref="J474:J477" si="395">CLEAN(H474)</f>
        <v>30115252</v>
      </c>
      <c r="K474" s="170"/>
      <c r="L474" s="170">
        <v>31</v>
      </c>
      <c r="M474" s="170" t="s">
        <v>461</v>
      </c>
      <c r="N474" s="170" t="s">
        <v>16</v>
      </c>
      <c r="O474" s="170" t="e">
        <f>VLOOKUP(H474,#REF!,1,FALSE)</f>
        <v>#REF!</v>
      </c>
      <c r="P474" s="393" t="s">
        <v>1007</v>
      </c>
      <c r="Q474" s="395">
        <v>456125994</v>
      </c>
      <c r="R474" s="56">
        <v>454775994</v>
      </c>
      <c r="S474" s="56">
        <v>1350000</v>
      </c>
      <c r="T474" s="172">
        <v>1350000</v>
      </c>
      <c r="U474" s="172">
        <v>0</v>
      </c>
      <c r="V474" s="172">
        <v>0</v>
      </c>
      <c r="W474" s="172">
        <f>T474+U474+V474</f>
        <v>1350000</v>
      </c>
      <c r="X474" s="172">
        <v>0</v>
      </c>
      <c r="Y474" s="172">
        <v>0</v>
      </c>
      <c r="Z474" s="172">
        <v>0</v>
      </c>
      <c r="AA474" s="172">
        <f>X474+Y474+Z474</f>
        <v>0</v>
      </c>
      <c r="AB474" s="56">
        <f>T474+U474+V474+X474+Y474+Z474</f>
        <v>1350000</v>
      </c>
      <c r="AC474" s="56">
        <v>0</v>
      </c>
      <c r="AD474" s="56">
        <v>0</v>
      </c>
      <c r="AE474" s="56">
        <v>0</v>
      </c>
      <c r="AF474" s="56">
        <f>AC474+AD474+AE474</f>
        <v>0</v>
      </c>
      <c r="AG474" s="56">
        <f>W474+X474+Y474+Z474+AC474+AD474+AE474</f>
        <v>1350000</v>
      </c>
      <c r="AH474" s="56">
        <v>0</v>
      </c>
      <c r="AI474" s="56">
        <v>0</v>
      </c>
      <c r="AJ474" s="56">
        <v>0</v>
      </c>
      <c r="AK474" s="56">
        <f t="shared" ref="AK474:AK478" si="396">T474+U474+V474+X474+Y474+Z474+AC474+AD474+AE474+AH474+AI474+AJ474</f>
        <v>1350000</v>
      </c>
      <c r="AL474" s="56">
        <f t="shared" ref="AL474:AL478" si="397">S474-AK474</f>
        <v>0</v>
      </c>
      <c r="AM474" s="56">
        <f>Q474-(R474+S474)</f>
        <v>0</v>
      </c>
      <c r="AN474" s="60" t="s">
        <v>88</v>
      </c>
      <c r="AO474" s="65">
        <f t="shared" ref="AO474:AO478" si="398">R474+AK474</f>
        <v>456125994</v>
      </c>
      <c r="AP474" s="64" t="s">
        <v>1119</v>
      </c>
      <c r="AR474" s="64" t="e">
        <f>VLOOKUP(H474,'ppto 2019'!J$5:J$955,1,FALSE)</f>
        <v>#N/A</v>
      </c>
    </row>
    <row r="475" spans="1:44" s="64" customFormat="1" ht="15" customHeight="1" outlineLevel="2">
      <c r="A475" s="393">
        <v>31</v>
      </c>
      <c r="B475" s="393" t="s">
        <v>114</v>
      </c>
      <c r="C475" s="393" t="s">
        <v>167</v>
      </c>
      <c r="D475" s="393" t="s">
        <v>460</v>
      </c>
      <c r="E475" s="393" t="s">
        <v>461</v>
      </c>
      <c r="F475" s="393" t="s">
        <v>201</v>
      </c>
      <c r="G475" s="393" t="s">
        <v>85</v>
      </c>
      <c r="H475" s="394">
        <v>40000032</v>
      </c>
      <c r="I475" s="396" t="str">
        <f>CONCATENATE(H475,"-",G475)</f>
        <v>40000032-EJECUCION</v>
      </c>
      <c r="J475" s="170" t="str">
        <f t="shared" si="395"/>
        <v>40000032</v>
      </c>
      <c r="K475" s="170"/>
      <c r="L475" s="170">
        <v>31</v>
      </c>
      <c r="M475" s="170" t="s">
        <v>461</v>
      </c>
      <c r="N475" s="170"/>
      <c r="O475" s="170" t="e">
        <f>VLOOKUP(H475,#REF!,1,FALSE)</f>
        <v>#REF!</v>
      </c>
      <c r="P475" s="393" t="s">
        <v>1008</v>
      </c>
      <c r="Q475" s="395">
        <v>88690000</v>
      </c>
      <c r="R475" s="56">
        <v>0</v>
      </c>
      <c r="S475" s="56">
        <v>88690000</v>
      </c>
      <c r="T475" s="172">
        <v>0</v>
      </c>
      <c r="U475" s="172">
        <v>0</v>
      </c>
      <c r="V475" s="172">
        <v>0</v>
      </c>
      <c r="W475" s="172">
        <f>T475+U475+V475</f>
        <v>0</v>
      </c>
      <c r="X475" s="172">
        <v>0</v>
      </c>
      <c r="Y475" s="172">
        <v>0</v>
      </c>
      <c r="Z475" s="172">
        <v>88690000</v>
      </c>
      <c r="AA475" s="172">
        <f>X475+Y475+Z475</f>
        <v>88690000</v>
      </c>
      <c r="AB475" s="56">
        <f>T475+U475+V475+X475+Y475+Z475</f>
        <v>88690000</v>
      </c>
      <c r="AC475" s="56">
        <v>0</v>
      </c>
      <c r="AD475" s="56">
        <v>0</v>
      </c>
      <c r="AE475" s="56">
        <v>0</v>
      </c>
      <c r="AF475" s="56">
        <f>AC475+AD475+AE475</f>
        <v>0</v>
      </c>
      <c r="AG475" s="56">
        <f>W475+X475+Y475+Z475+AC475+AD475+AE475</f>
        <v>88690000</v>
      </c>
      <c r="AH475" s="56">
        <v>0</v>
      </c>
      <c r="AI475" s="56">
        <v>0</v>
      </c>
      <c r="AJ475" s="56">
        <v>0</v>
      </c>
      <c r="AK475" s="56">
        <f t="shared" si="396"/>
        <v>88690000</v>
      </c>
      <c r="AL475" s="56">
        <f t="shared" si="397"/>
        <v>0</v>
      </c>
      <c r="AM475" s="56">
        <f>Q475-(R475+S475)</f>
        <v>0</v>
      </c>
      <c r="AN475" s="60" t="s">
        <v>88</v>
      </c>
      <c r="AO475" s="65">
        <f t="shared" si="398"/>
        <v>88690000</v>
      </c>
      <c r="AP475" s="64" t="s">
        <v>1119</v>
      </c>
      <c r="AR475" s="64" t="e">
        <f>VLOOKUP(H475,'ppto 2019'!J$5:J$955,1,FALSE)</f>
        <v>#N/A</v>
      </c>
    </row>
    <row r="476" spans="1:44" s="64" customFormat="1" ht="15" customHeight="1" outlineLevel="2">
      <c r="A476" s="393">
        <v>31</v>
      </c>
      <c r="B476" s="393" t="s">
        <v>114</v>
      </c>
      <c r="C476" s="393" t="s">
        <v>167</v>
      </c>
      <c r="D476" s="393" t="s">
        <v>460</v>
      </c>
      <c r="E476" s="393" t="s">
        <v>461</v>
      </c>
      <c r="F476" s="393" t="s">
        <v>201</v>
      </c>
      <c r="G476" s="393" t="s">
        <v>85</v>
      </c>
      <c r="H476" s="394">
        <v>30467589</v>
      </c>
      <c r="I476" s="396" t="str">
        <f>CONCATENATE(H476,"-",G476)</f>
        <v>30467589-EJECUCION</v>
      </c>
      <c r="J476" s="170" t="str">
        <f t="shared" si="395"/>
        <v>30467589</v>
      </c>
      <c r="K476" s="170"/>
      <c r="L476" s="170">
        <v>31</v>
      </c>
      <c r="M476" s="170" t="s">
        <v>461</v>
      </c>
      <c r="N476" s="170"/>
      <c r="O476" s="170" t="e">
        <f>VLOOKUP(H476,#REF!,1,FALSE)</f>
        <v>#REF!</v>
      </c>
      <c r="P476" s="393" t="s">
        <v>1009</v>
      </c>
      <c r="Q476" s="395">
        <v>128384000</v>
      </c>
      <c r="R476" s="56">
        <v>0</v>
      </c>
      <c r="S476" s="56">
        <v>128384000</v>
      </c>
      <c r="T476" s="172">
        <v>0</v>
      </c>
      <c r="U476" s="172">
        <v>0</v>
      </c>
      <c r="V476" s="172">
        <v>0</v>
      </c>
      <c r="W476" s="172">
        <f>T476+U476+V476</f>
        <v>0</v>
      </c>
      <c r="X476" s="172">
        <v>0</v>
      </c>
      <c r="Y476" s="172">
        <v>0</v>
      </c>
      <c r="Z476" s="172">
        <v>128384000</v>
      </c>
      <c r="AA476" s="172">
        <f>X476+Y476+Z476</f>
        <v>128384000</v>
      </c>
      <c r="AB476" s="56">
        <f>T476+U476+V476+X476+Y476+Z476</f>
        <v>128384000</v>
      </c>
      <c r="AC476" s="56">
        <v>0</v>
      </c>
      <c r="AD476" s="56">
        <v>0</v>
      </c>
      <c r="AE476" s="56">
        <v>0</v>
      </c>
      <c r="AF476" s="56">
        <f>AC476+AD476+AE476</f>
        <v>0</v>
      </c>
      <c r="AG476" s="56">
        <f>W476+X476+Y476+Z476+AC476+AD476+AE476</f>
        <v>128384000</v>
      </c>
      <c r="AH476" s="56">
        <v>0</v>
      </c>
      <c r="AI476" s="56">
        <v>0</v>
      </c>
      <c r="AJ476" s="56">
        <v>0</v>
      </c>
      <c r="AK476" s="56">
        <f t="shared" si="396"/>
        <v>128384000</v>
      </c>
      <c r="AL476" s="56">
        <f t="shared" si="397"/>
        <v>0</v>
      </c>
      <c r="AM476" s="56">
        <f>Q476-(R476+S476)</f>
        <v>0</v>
      </c>
      <c r="AN476" s="60" t="s">
        <v>88</v>
      </c>
      <c r="AO476" s="65">
        <f t="shared" si="398"/>
        <v>128384000</v>
      </c>
      <c r="AP476" s="64" t="s">
        <v>1119</v>
      </c>
      <c r="AR476" s="64" t="e">
        <f>VLOOKUP(H476,'ppto 2019'!J$5:J$955,1,FALSE)</f>
        <v>#N/A</v>
      </c>
    </row>
    <row r="477" spans="1:44" s="64" customFormat="1" ht="15" customHeight="1" outlineLevel="2">
      <c r="A477" s="393">
        <v>29</v>
      </c>
      <c r="B477" s="393" t="s">
        <v>872</v>
      </c>
      <c r="C477" s="393" t="s">
        <v>102</v>
      </c>
      <c r="D477" s="393" t="s">
        <v>460</v>
      </c>
      <c r="E477" s="393" t="s">
        <v>461</v>
      </c>
      <c r="F477" s="393" t="s">
        <v>94</v>
      </c>
      <c r="G477" s="393" t="s">
        <v>85</v>
      </c>
      <c r="H477" s="394">
        <v>30486029</v>
      </c>
      <c r="I477" s="396" t="str">
        <f>CONCATENATE(H477,"-",G477)</f>
        <v>30486029-EJECUCION</v>
      </c>
      <c r="J477" s="170" t="str">
        <f t="shared" si="395"/>
        <v>30486029</v>
      </c>
      <c r="K477" s="170"/>
      <c r="L477" s="170">
        <v>31</v>
      </c>
      <c r="M477" s="170" t="s">
        <v>461</v>
      </c>
      <c r="N477" s="170"/>
      <c r="O477" s="170" t="e">
        <f>VLOOKUP(H477,#REF!,1,FALSE)</f>
        <v>#REF!</v>
      </c>
      <c r="P477" s="393" t="s">
        <v>1010</v>
      </c>
      <c r="Q477" s="395">
        <v>66164000</v>
      </c>
      <c r="R477" s="56">
        <v>0</v>
      </c>
      <c r="S477" s="56">
        <v>66164000</v>
      </c>
      <c r="T477" s="172">
        <v>0</v>
      </c>
      <c r="U477" s="172">
        <v>0</v>
      </c>
      <c r="V477" s="172">
        <v>66164000</v>
      </c>
      <c r="W477" s="172">
        <f>T477+U477+V477</f>
        <v>66164000</v>
      </c>
      <c r="X477" s="172">
        <v>0</v>
      </c>
      <c r="Y477" s="172">
        <v>0</v>
      </c>
      <c r="Z477" s="172">
        <v>0</v>
      </c>
      <c r="AA477" s="172">
        <f>X477+Y477+Z477</f>
        <v>0</v>
      </c>
      <c r="AB477" s="56">
        <f>T477+U477+V477+X477+Y477+Z477</f>
        <v>66164000</v>
      </c>
      <c r="AC477" s="56">
        <v>0</v>
      </c>
      <c r="AD477" s="56">
        <v>0</v>
      </c>
      <c r="AE477" s="56">
        <v>0</v>
      </c>
      <c r="AF477" s="56">
        <f>AC477+AD477+AE477</f>
        <v>0</v>
      </c>
      <c r="AG477" s="56">
        <f>W477+X477+Y477+Z477+AC477+AD477+AE477</f>
        <v>66164000</v>
      </c>
      <c r="AH477" s="56">
        <v>0</v>
      </c>
      <c r="AI477" s="56">
        <v>0</v>
      </c>
      <c r="AJ477" s="56">
        <v>0</v>
      </c>
      <c r="AK477" s="56">
        <f t="shared" si="396"/>
        <v>66164000</v>
      </c>
      <c r="AL477" s="56">
        <f t="shared" si="397"/>
        <v>0</v>
      </c>
      <c r="AM477" s="56">
        <f>Q477-(R477+S477)</f>
        <v>0</v>
      </c>
      <c r="AN477" s="60" t="s">
        <v>108</v>
      </c>
      <c r="AO477" s="65">
        <f t="shared" si="398"/>
        <v>66164000</v>
      </c>
      <c r="AP477" s="64" t="s">
        <v>1119</v>
      </c>
      <c r="AR477" s="64" t="e">
        <f>VLOOKUP(H477,'ppto 2019'!J$5:J$955,1,FALSE)</f>
        <v>#N/A</v>
      </c>
    </row>
    <row r="478" spans="1:44" s="64" customFormat="1" ht="15" customHeight="1" outlineLevel="2">
      <c r="A478" s="393">
        <v>31</v>
      </c>
      <c r="B478" s="393" t="s">
        <v>114</v>
      </c>
      <c r="C478" s="393" t="s">
        <v>167</v>
      </c>
      <c r="D478" s="393" t="s">
        <v>460</v>
      </c>
      <c r="E478" s="393" t="s">
        <v>461</v>
      </c>
      <c r="F478" s="393" t="s">
        <v>201</v>
      </c>
      <c r="G478" s="393" t="s">
        <v>85</v>
      </c>
      <c r="H478" s="394">
        <v>40003299</v>
      </c>
      <c r="I478" s="396" t="str">
        <f>CONCATENATE(H478,"-",G478)</f>
        <v>40003299-EJECUCION</v>
      </c>
      <c r="J478" s="396" t="str">
        <f>CLEAN(H478)</f>
        <v>40003299</v>
      </c>
      <c r="K478" s="396"/>
      <c r="L478" s="396">
        <v>31</v>
      </c>
      <c r="M478" s="396" t="s">
        <v>461</v>
      </c>
      <c r="N478" s="396"/>
      <c r="O478" s="396" t="e">
        <f>VLOOKUP(H478,#REF!,1,FALSE)</f>
        <v>#REF!</v>
      </c>
      <c r="P478" s="393" t="s">
        <v>1011</v>
      </c>
      <c r="Q478" s="395">
        <v>80175000</v>
      </c>
      <c r="R478" s="56">
        <v>0</v>
      </c>
      <c r="S478" s="56">
        <v>80175000</v>
      </c>
      <c r="T478" s="172">
        <v>0</v>
      </c>
      <c r="U478" s="172">
        <v>0</v>
      </c>
      <c r="V478" s="172">
        <v>0</v>
      </c>
      <c r="W478" s="172">
        <f>T478+U478+V478</f>
        <v>0</v>
      </c>
      <c r="X478" s="172">
        <v>0</v>
      </c>
      <c r="Y478" s="172">
        <v>0</v>
      </c>
      <c r="Z478" s="172">
        <v>0</v>
      </c>
      <c r="AA478" s="172">
        <f>X478+Y478+Z478</f>
        <v>0</v>
      </c>
      <c r="AB478" s="56">
        <f>T478+U478+V478+X478+Y478+Z478</f>
        <v>0</v>
      </c>
      <c r="AC478" s="56">
        <v>0</v>
      </c>
      <c r="AD478" s="56">
        <v>0</v>
      </c>
      <c r="AE478" s="56">
        <v>0</v>
      </c>
      <c r="AF478" s="56">
        <f>AC478+AD478+AE478</f>
        <v>0</v>
      </c>
      <c r="AG478" s="56">
        <f>W478+X478+Y478+Z478+AC478+AD478+AE478</f>
        <v>0</v>
      </c>
      <c r="AH478" s="56">
        <v>0</v>
      </c>
      <c r="AI478" s="56">
        <v>0</v>
      </c>
      <c r="AJ478" s="56">
        <v>80175000</v>
      </c>
      <c r="AK478" s="56">
        <f t="shared" si="396"/>
        <v>80175000</v>
      </c>
      <c r="AL478" s="56">
        <f t="shared" si="397"/>
        <v>0</v>
      </c>
      <c r="AM478" s="56">
        <f>Q478-(R478+S478)</f>
        <v>0</v>
      </c>
      <c r="AN478" s="60" t="s">
        <v>88</v>
      </c>
      <c r="AO478" s="65">
        <f t="shared" si="398"/>
        <v>80175000</v>
      </c>
      <c r="AP478" s="64" t="s">
        <v>1119</v>
      </c>
      <c r="AR478" s="64" t="e">
        <f>VLOOKUP(H478,'ppto 2019'!J$5:J$955,1,FALSE)</f>
        <v>#N/A</v>
      </c>
    </row>
    <row r="479" spans="1:44" ht="15" customHeight="1" outlineLevel="1">
      <c r="A479" s="109"/>
      <c r="B479" s="109"/>
      <c r="C479" s="109"/>
      <c r="D479" s="109"/>
      <c r="E479" s="84"/>
      <c r="F479" s="109"/>
      <c r="G479" s="109"/>
      <c r="H479" s="106"/>
      <c r="I479" s="350"/>
      <c r="J479" s="350"/>
      <c r="K479" s="350"/>
      <c r="L479" s="350"/>
      <c r="M479" s="350"/>
      <c r="N479" s="350"/>
      <c r="O479" s="350"/>
      <c r="P479" s="352" t="s">
        <v>881</v>
      </c>
      <c r="Q479" s="79">
        <f t="shared" ref="Q479:AM479" si="399">SUBTOTAL(9,Q474:Q478)</f>
        <v>819538994</v>
      </c>
      <c r="R479" s="79">
        <f t="shared" si="399"/>
        <v>454775994</v>
      </c>
      <c r="S479" s="79">
        <f t="shared" si="399"/>
        <v>364763000</v>
      </c>
      <c r="T479" s="79">
        <f t="shared" si="399"/>
        <v>1350000</v>
      </c>
      <c r="U479" s="79">
        <f t="shared" si="399"/>
        <v>0</v>
      </c>
      <c r="V479" s="79">
        <f t="shared" si="399"/>
        <v>66164000</v>
      </c>
      <c r="W479" s="79">
        <f t="shared" si="399"/>
        <v>67514000</v>
      </c>
      <c r="X479" s="79">
        <f t="shared" si="399"/>
        <v>0</v>
      </c>
      <c r="Y479" s="79">
        <f t="shared" si="399"/>
        <v>0</v>
      </c>
      <c r="Z479" s="79">
        <f t="shared" si="399"/>
        <v>217074000</v>
      </c>
      <c r="AA479" s="79">
        <f t="shared" si="399"/>
        <v>217074000</v>
      </c>
      <c r="AB479" s="79">
        <f t="shared" si="399"/>
        <v>284588000</v>
      </c>
      <c r="AC479" s="79">
        <f t="shared" si="399"/>
        <v>0</v>
      </c>
      <c r="AD479" s="79">
        <f t="shared" si="399"/>
        <v>0</v>
      </c>
      <c r="AE479" s="79">
        <f t="shared" si="399"/>
        <v>0</v>
      </c>
      <c r="AF479" s="79">
        <f t="shared" si="399"/>
        <v>0</v>
      </c>
      <c r="AG479" s="79">
        <f t="shared" si="399"/>
        <v>284588000</v>
      </c>
      <c r="AH479" s="79">
        <f t="shared" si="399"/>
        <v>0</v>
      </c>
      <c r="AI479" s="79">
        <f t="shared" si="399"/>
        <v>0</v>
      </c>
      <c r="AJ479" s="79">
        <f t="shared" si="399"/>
        <v>80175000</v>
      </c>
      <c r="AK479" s="79">
        <f t="shared" si="399"/>
        <v>364763000</v>
      </c>
      <c r="AL479" s="79">
        <f t="shared" si="399"/>
        <v>0</v>
      </c>
      <c r="AM479" s="79">
        <f t="shared" si="399"/>
        <v>0</v>
      </c>
      <c r="AN479" s="410"/>
    </row>
    <row r="480" spans="1:44" s="64" customFormat="1" ht="15" customHeight="1" outlineLevel="1">
      <c r="A480" s="91"/>
      <c r="B480" s="91"/>
      <c r="C480" s="91"/>
      <c r="D480" s="91"/>
      <c r="E480" s="248"/>
      <c r="F480" s="91"/>
      <c r="G480" s="91"/>
      <c r="H480" s="83"/>
      <c r="I480" s="83"/>
      <c r="J480" s="83"/>
      <c r="K480" s="83"/>
      <c r="L480" s="83"/>
      <c r="M480" s="83"/>
      <c r="N480" s="83"/>
      <c r="O480" s="83"/>
      <c r="P480" s="248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07"/>
    </row>
    <row r="481" spans="1:46" s="64" customFormat="1" ht="15" customHeight="1" outlineLevel="1">
      <c r="E481" s="46"/>
      <c r="H481" s="430"/>
      <c r="I481" s="430"/>
      <c r="J481" s="430"/>
      <c r="K481" s="430"/>
      <c r="L481" s="430"/>
      <c r="M481" s="430"/>
      <c r="N481" s="430"/>
      <c r="O481" s="430"/>
      <c r="P481" s="43" t="s">
        <v>884</v>
      </c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431"/>
    </row>
    <row r="482" spans="1:46" s="64" customFormat="1" ht="15" customHeight="1" outlineLevel="2">
      <c r="A482" s="393">
        <v>31</v>
      </c>
      <c r="B482" s="393" t="s">
        <v>114</v>
      </c>
      <c r="C482" s="393" t="s">
        <v>124</v>
      </c>
      <c r="D482" s="393" t="s">
        <v>460</v>
      </c>
      <c r="E482" s="393" t="s">
        <v>461</v>
      </c>
      <c r="F482" s="393" t="s">
        <v>94</v>
      </c>
      <c r="G482" s="393" t="s">
        <v>85</v>
      </c>
      <c r="H482" s="394">
        <v>30486350</v>
      </c>
      <c r="I482" s="323" t="str">
        <f>CONCATENATE(H482,"-",G482)</f>
        <v>30486350-EJECUCION</v>
      </c>
      <c r="J482" s="170" t="str">
        <f t="shared" ref="J482:J484" si="400">CLEAN(H482)</f>
        <v>30486350</v>
      </c>
      <c r="K482" s="170"/>
      <c r="L482" s="170">
        <v>31</v>
      </c>
      <c r="M482" s="170" t="s">
        <v>461</v>
      </c>
      <c r="N482" s="170"/>
      <c r="O482" s="170" t="e">
        <f>VLOOKUP(H482,#REF!,1,FALSE)</f>
        <v>#REF!</v>
      </c>
      <c r="P482" s="393" t="s">
        <v>465</v>
      </c>
      <c r="Q482" s="395">
        <v>129445000</v>
      </c>
      <c r="R482" s="56">
        <v>0</v>
      </c>
      <c r="S482" s="56">
        <v>0</v>
      </c>
      <c r="T482" s="172">
        <v>0</v>
      </c>
      <c r="U482" s="172">
        <v>0</v>
      </c>
      <c r="V482" s="172">
        <v>0</v>
      </c>
      <c r="W482" s="172">
        <f>T482+U482+V482</f>
        <v>0</v>
      </c>
      <c r="X482" s="172">
        <v>0</v>
      </c>
      <c r="Y482" s="172">
        <v>0</v>
      </c>
      <c r="Z482" s="172">
        <v>0</v>
      </c>
      <c r="AA482" s="172">
        <f>X482+Y482+Z482</f>
        <v>0</v>
      </c>
      <c r="AB482" s="56">
        <f>T482+U482+V482+X482+Y482+Z482</f>
        <v>0</v>
      </c>
      <c r="AC482" s="56">
        <v>0</v>
      </c>
      <c r="AD482" s="56">
        <v>0</v>
      </c>
      <c r="AE482" s="56">
        <v>0</v>
      </c>
      <c r="AF482" s="56">
        <f>AC482+AD482+AE482</f>
        <v>0</v>
      </c>
      <c r="AG482" s="56">
        <f>W482+X482+Y482+Z482+AC482+AD482+AE482</f>
        <v>0</v>
      </c>
      <c r="AH482" s="56">
        <v>0</v>
      </c>
      <c r="AI482" s="56">
        <v>0</v>
      </c>
      <c r="AJ482" s="56">
        <v>0</v>
      </c>
      <c r="AK482" s="56">
        <f t="shared" ref="AK482:AK484" si="401">T482+U482+V482+X482+Y482+Z482+AC482+AD482+AE482+AH482+AI482+AJ482</f>
        <v>0</v>
      </c>
      <c r="AL482" s="56">
        <f t="shared" ref="AL482:AL484" si="402">S482-AK482</f>
        <v>0</v>
      </c>
      <c r="AM482" s="56">
        <f>Q482-(R482+S482)</f>
        <v>129445000</v>
      </c>
      <c r="AN482" s="60" t="s">
        <v>108</v>
      </c>
      <c r="AO482" s="65">
        <f t="shared" ref="AO482:AO484" si="403">R482+AK482</f>
        <v>0</v>
      </c>
      <c r="AQ482" s="64" t="s">
        <v>2984</v>
      </c>
      <c r="AR482" s="64">
        <f>VLOOKUP(H482,'ppto 2019'!J$5:J$955,1,FALSE)</f>
        <v>30486350</v>
      </c>
    </row>
    <row r="483" spans="1:46" s="64" customFormat="1" ht="15" customHeight="1" outlineLevel="2">
      <c r="A483" s="393">
        <v>29</v>
      </c>
      <c r="B483" s="393" t="s">
        <v>114</v>
      </c>
      <c r="C483" s="393" t="s">
        <v>96</v>
      </c>
      <c r="D483" s="393" t="s">
        <v>460</v>
      </c>
      <c r="E483" s="393" t="s">
        <v>461</v>
      </c>
      <c r="F483" s="393" t="s">
        <v>94</v>
      </c>
      <c r="G483" s="393" t="s">
        <v>85</v>
      </c>
      <c r="H483" s="394">
        <v>40000453</v>
      </c>
      <c r="I483" s="323" t="str">
        <f>CONCATENATE(H483,"-",G483)</f>
        <v>40000453-EJECUCION</v>
      </c>
      <c r="J483" s="170" t="str">
        <f t="shared" si="400"/>
        <v>40000453</v>
      </c>
      <c r="K483" s="170"/>
      <c r="L483" s="170">
        <v>31</v>
      </c>
      <c r="M483" s="170" t="s">
        <v>461</v>
      </c>
      <c r="N483" s="170"/>
      <c r="O483" s="170" t="e">
        <f>VLOOKUP(H483,#REF!,1,FALSE)</f>
        <v>#REF!</v>
      </c>
      <c r="P483" s="393" t="s">
        <v>469</v>
      </c>
      <c r="Q483" s="395">
        <v>201110000</v>
      </c>
      <c r="R483" s="56">
        <v>0</v>
      </c>
      <c r="S483" s="56">
        <v>0</v>
      </c>
      <c r="T483" s="172">
        <v>0</v>
      </c>
      <c r="U483" s="172">
        <v>0</v>
      </c>
      <c r="V483" s="172">
        <v>0</v>
      </c>
      <c r="W483" s="172">
        <f>T483+U483+V483</f>
        <v>0</v>
      </c>
      <c r="X483" s="172">
        <v>0</v>
      </c>
      <c r="Y483" s="172">
        <v>0</v>
      </c>
      <c r="Z483" s="172">
        <v>0</v>
      </c>
      <c r="AA483" s="172">
        <f>X483+Y483+Z483</f>
        <v>0</v>
      </c>
      <c r="AB483" s="56">
        <f>T483+U483+V483+X483+Y483+Z483</f>
        <v>0</v>
      </c>
      <c r="AC483" s="56">
        <v>0</v>
      </c>
      <c r="AD483" s="56">
        <v>0</v>
      </c>
      <c r="AE483" s="56">
        <v>0</v>
      </c>
      <c r="AF483" s="56">
        <f>AC483+AD483+AE483</f>
        <v>0</v>
      </c>
      <c r="AG483" s="56">
        <f>W483+X483+Y483+Z483+AC483+AD483+AE483</f>
        <v>0</v>
      </c>
      <c r="AH483" s="56">
        <v>0</v>
      </c>
      <c r="AI483" s="56">
        <v>0</v>
      </c>
      <c r="AJ483" s="56">
        <v>0</v>
      </c>
      <c r="AK483" s="56">
        <f t="shared" si="401"/>
        <v>0</v>
      </c>
      <c r="AL483" s="56">
        <f t="shared" si="402"/>
        <v>0</v>
      </c>
      <c r="AM483" s="56">
        <f>Q483-(R483+S483)</f>
        <v>201110000</v>
      </c>
      <c r="AN483" s="60" t="s">
        <v>108</v>
      </c>
      <c r="AO483" s="65">
        <f t="shared" si="403"/>
        <v>0</v>
      </c>
      <c r="AQ483" s="64" t="s">
        <v>2984</v>
      </c>
      <c r="AR483" s="64">
        <f>VLOOKUP(H483,'ppto 2019'!J$5:J$955,1,FALSE)</f>
        <v>40000453</v>
      </c>
    </row>
    <row r="484" spans="1:46" s="64" customFormat="1" ht="15" customHeight="1" outlineLevel="2">
      <c r="A484" s="393">
        <v>31</v>
      </c>
      <c r="B484" s="393" t="s">
        <v>114</v>
      </c>
      <c r="C484" s="393" t="s">
        <v>117</v>
      </c>
      <c r="D484" s="393" t="s">
        <v>460</v>
      </c>
      <c r="E484" s="393" t="s">
        <v>461</v>
      </c>
      <c r="F484" s="393" t="s">
        <v>292</v>
      </c>
      <c r="G484" s="393" t="s">
        <v>85</v>
      </c>
      <c r="H484" s="394">
        <v>30476333</v>
      </c>
      <c r="I484" s="323" t="str">
        <f>CONCATENATE(H484,"-",G484)</f>
        <v>30476333-EJECUCION</v>
      </c>
      <c r="J484" s="170" t="str">
        <f t="shared" si="400"/>
        <v>30476333</v>
      </c>
      <c r="K484" s="170"/>
      <c r="L484" s="170"/>
      <c r="M484" s="170"/>
      <c r="N484" s="170"/>
      <c r="O484" s="170"/>
      <c r="P484" s="393" t="s">
        <v>1012</v>
      </c>
      <c r="Q484" s="423">
        <v>481533000</v>
      </c>
      <c r="R484" s="132">
        <v>0</v>
      </c>
      <c r="S484" s="56">
        <v>0</v>
      </c>
      <c r="T484" s="432"/>
      <c r="U484" s="432"/>
      <c r="V484" s="432"/>
      <c r="W484" s="432"/>
      <c r="X484" s="432"/>
      <c r="Y484" s="432"/>
      <c r="Z484" s="432"/>
      <c r="AA484" s="432"/>
      <c r="AB484" s="132"/>
      <c r="AC484" s="132"/>
      <c r="AD484" s="132"/>
      <c r="AE484" s="132"/>
      <c r="AF484" s="132"/>
      <c r="AG484" s="56">
        <f>W484+X484+Y484+Z484+AC484+AD484+AE484</f>
        <v>0</v>
      </c>
      <c r="AH484" s="132"/>
      <c r="AI484" s="56">
        <v>0</v>
      </c>
      <c r="AJ484" s="56">
        <v>0</v>
      </c>
      <c r="AK484" s="56">
        <f t="shared" si="401"/>
        <v>0</v>
      </c>
      <c r="AL484" s="56">
        <f t="shared" si="402"/>
        <v>0</v>
      </c>
      <c r="AM484" s="56">
        <f>Q484-(R484+S484)</f>
        <v>481533000</v>
      </c>
      <c r="AN484" s="60" t="s">
        <v>88</v>
      </c>
      <c r="AO484" s="65">
        <f t="shared" si="403"/>
        <v>0</v>
      </c>
      <c r="AQ484" s="64" t="s">
        <v>2984</v>
      </c>
      <c r="AR484" s="64">
        <f>VLOOKUP(H484,'ppto 2019'!J$5:J$955,1,FALSE)</f>
        <v>30476333</v>
      </c>
    </row>
    <row r="485" spans="1:46" s="64" customFormat="1" ht="15" customHeight="1" outlineLevel="1">
      <c r="A485" s="91"/>
      <c r="B485" s="91"/>
      <c r="C485" s="91"/>
      <c r="D485" s="91"/>
      <c r="E485" s="248"/>
      <c r="F485" s="91"/>
      <c r="G485" s="91"/>
      <c r="H485" s="83"/>
      <c r="I485" s="83"/>
      <c r="J485" s="83"/>
      <c r="K485" s="83"/>
      <c r="L485" s="83"/>
      <c r="M485" s="83"/>
      <c r="N485" s="83"/>
      <c r="O485" s="83"/>
      <c r="P485" s="352" t="s">
        <v>885</v>
      </c>
      <c r="Q485" s="79">
        <f t="shared" ref="Q485:AM485" si="404">SUBTOTAL(9,Q482:Q484)</f>
        <v>812088000</v>
      </c>
      <c r="R485" s="79">
        <f t="shared" si="404"/>
        <v>0</v>
      </c>
      <c r="S485" s="79">
        <f t="shared" si="404"/>
        <v>0</v>
      </c>
      <c r="T485" s="79">
        <f t="shared" si="404"/>
        <v>0</v>
      </c>
      <c r="U485" s="79">
        <f t="shared" si="404"/>
        <v>0</v>
      </c>
      <c r="V485" s="79">
        <f t="shared" si="404"/>
        <v>0</v>
      </c>
      <c r="W485" s="79">
        <f t="shared" si="404"/>
        <v>0</v>
      </c>
      <c r="X485" s="79">
        <f t="shared" si="404"/>
        <v>0</v>
      </c>
      <c r="Y485" s="79">
        <f t="shared" si="404"/>
        <v>0</v>
      </c>
      <c r="Z485" s="79">
        <f t="shared" si="404"/>
        <v>0</v>
      </c>
      <c r="AA485" s="79">
        <f t="shared" si="404"/>
        <v>0</v>
      </c>
      <c r="AB485" s="79">
        <f t="shared" si="404"/>
        <v>0</v>
      </c>
      <c r="AC485" s="79">
        <f t="shared" si="404"/>
        <v>0</v>
      </c>
      <c r="AD485" s="79">
        <f t="shared" si="404"/>
        <v>0</v>
      </c>
      <c r="AE485" s="79">
        <f t="shared" si="404"/>
        <v>0</v>
      </c>
      <c r="AF485" s="79">
        <f t="shared" si="404"/>
        <v>0</v>
      </c>
      <c r="AG485" s="79">
        <f t="shared" si="404"/>
        <v>0</v>
      </c>
      <c r="AH485" s="79">
        <f t="shared" si="404"/>
        <v>0</v>
      </c>
      <c r="AI485" s="79">
        <f t="shared" si="404"/>
        <v>0</v>
      </c>
      <c r="AJ485" s="79">
        <f t="shared" si="404"/>
        <v>0</v>
      </c>
      <c r="AK485" s="79">
        <f t="shared" si="404"/>
        <v>0</v>
      </c>
      <c r="AL485" s="79">
        <f t="shared" si="404"/>
        <v>0</v>
      </c>
      <c r="AM485" s="79">
        <f t="shared" si="404"/>
        <v>812088000</v>
      </c>
      <c r="AN485" s="107"/>
    </row>
    <row r="486" spans="1:46" ht="15" customHeight="1" outlineLevel="1">
      <c r="A486" s="109"/>
      <c r="B486" s="109"/>
      <c r="C486" s="109"/>
      <c r="D486" s="109"/>
      <c r="E486" s="84"/>
      <c r="F486" s="109"/>
      <c r="G486" s="109"/>
      <c r="H486" s="106"/>
      <c r="I486" s="350"/>
      <c r="J486" s="350"/>
      <c r="K486" s="350"/>
      <c r="L486" s="350"/>
      <c r="M486" s="350"/>
      <c r="N486" s="350"/>
      <c r="O486" s="350"/>
      <c r="P486" s="84"/>
      <c r="Q486" s="85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  <c r="AK486" s="88"/>
      <c r="AL486" s="88"/>
      <c r="AM486" s="88"/>
      <c r="AN486" s="108"/>
    </row>
    <row r="487" spans="1:46" ht="18.75" customHeight="1" outlineLevel="1">
      <c r="A487" s="109"/>
      <c r="B487" s="109"/>
      <c r="C487" s="109"/>
      <c r="D487" s="109"/>
      <c r="E487" s="84"/>
      <c r="F487" s="109"/>
      <c r="G487" s="109"/>
      <c r="H487" s="106"/>
      <c r="I487" s="106"/>
      <c r="J487" s="106"/>
      <c r="K487" s="106"/>
      <c r="L487" s="106"/>
      <c r="M487" s="106"/>
      <c r="N487" s="106"/>
      <c r="O487" s="106"/>
      <c r="P487" s="399" t="s">
        <v>1013</v>
      </c>
      <c r="Q487" s="400">
        <f t="shared" ref="Q487:AM487" si="405">+Q471+Q479+Q485</f>
        <v>4550403194</v>
      </c>
      <c r="R487" s="400">
        <f t="shared" si="405"/>
        <v>771742102</v>
      </c>
      <c r="S487" s="400">
        <f t="shared" si="405"/>
        <v>2380942862</v>
      </c>
      <c r="T487" s="400">
        <f t="shared" si="405"/>
        <v>72835772</v>
      </c>
      <c r="U487" s="400">
        <f t="shared" si="405"/>
        <v>95643451</v>
      </c>
      <c r="V487" s="400">
        <f t="shared" si="405"/>
        <v>256818222</v>
      </c>
      <c r="W487" s="400">
        <f t="shared" si="405"/>
        <v>425297445</v>
      </c>
      <c r="X487" s="400">
        <f t="shared" si="405"/>
        <v>98669853</v>
      </c>
      <c r="Y487" s="400">
        <f t="shared" si="405"/>
        <v>206714859</v>
      </c>
      <c r="Z487" s="400">
        <f t="shared" si="405"/>
        <v>333421045</v>
      </c>
      <c r="AA487" s="400">
        <f t="shared" si="405"/>
        <v>638805757</v>
      </c>
      <c r="AB487" s="400">
        <f t="shared" si="405"/>
        <v>1064103202</v>
      </c>
      <c r="AC487" s="400">
        <f t="shared" si="405"/>
        <v>119369215</v>
      </c>
      <c r="AD487" s="400">
        <f t="shared" si="405"/>
        <v>2400000</v>
      </c>
      <c r="AE487" s="400">
        <f t="shared" si="405"/>
        <v>81198374</v>
      </c>
      <c r="AF487" s="400">
        <f t="shared" si="405"/>
        <v>202967589</v>
      </c>
      <c r="AG487" s="400">
        <f t="shared" si="405"/>
        <v>1267070791</v>
      </c>
      <c r="AH487" s="400">
        <f t="shared" si="405"/>
        <v>371176003</v>
      </c>
      <c r="AI487" s="400">
        <f t="shared" si="405"/>
        <v>153624168</v>
      </c>
      <c r="AJ487" s="400">
        <f t="shared" si="405"/>
        <v>589071900</v>
      </c>
      <c r="AK487" s="400">
        <f t="shared" si="405"/>
        <v>2380942862</v>
      </c>
      <c r="AL487" s="400">
        <f t="shared" si="405"/>
        <v>0</v>
      </c>
      <c r="AM487" s="400">
        <f t="shared" si="405"/>
        <v>1397718230</v>
      </c>
      <c r="AN487" s="108"/>
    </row>
    <row r="488" spans="1:46" ht="15" customHeight="1" outlineLevel="1">
      <c r="A488" s="109"/>
      <c r="B488" s="109"/>
      <c r="C488" s="109"/>
      <c r="D488" s="109"/>
      <c r="E488" s="84"/>
      <c r="F488" s="109"/>
      <c r="G488" s="109"/>
      <c r="H488" s="106"/>
      <c r="I488" s="106"/>
      <c r="J488" s="106"/>
      <c r="K488" s="106"/>
      <c r="L488" s="106"/>
      <c r="M488" s="106"/>
      <c r="N488" s="106"/>
      <c r="O488" s="106"/>
      <c r="P488" s="84"/>
      <c r="Q488" s="85"/>
      <c r="R488" s="88"/>
      <c r="S488" s="88"/>
      <c r="T488" s="88"/>
      <c r="U488" s="88"/>
      <c r="V488" s="88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/>
      <c r="AN488" s="108"/>
    </row>
    <row r="489" spans="1:46" ht="26.25" customHeight="1" outlineLevel="1">
      <c r="A489" s="109"/>
      <c r="B489" s="109"/>
      <c r="C489" s="109"/>
      <c r="D489" s="109"/>
      <c r="E489" s="84"/>
      <c r="F489" s="109"/>
      <c r="G489" s="109"/>
      <c r="H489" s="106"/>
      <c r="I489" s="106"/>
      <c r="J489" s="106"/>
      <c r="K489" s="106"/>
      <c r="L489" s="106"/>
      <c r="M489" s="106"/>
      <c r="N489" s="106"/>
      <c r="O489" s="106"/>
      <c r="P489" s="401" t="s">
        <v>497</v>
      </c>
      <c r="Q489" s="85"/>
      <c r="R489" s="88"/>
      <c r="S489" s="88"/>
      <c r="T489" s="88"/>
      <c r="U489" s="88"/>
      <c r="V489" s="88"/>
      <c r="W489" s="88"/>
      <c r="X489" s="88"/>
      <c r="Y489" s="88"/>
      <c r="Z489" s="88"/>
      <c r="AA489" s="88"/>
      <c r="AB489" s="88"/>
      <c r="AC489" s="88"/>
      <c r="AD489" s="88"/>
      <c r="AE489" s="88"/>
      <c r="AF489" s="88"/>
      <c r="AG489" s="88"/>
      <c r="AH489" s="88"/>
      <c r="AI489" s="88"/>
      <c r="AJ489" s="88"/>
      <c r="AK489" s="88"/>
      <c r="AL489" s="88"/>
      <c r="AM489" s="88"/>
      <c r="AN489" s="108"/>
    </row>
    <row r="490" spans="1:46" ht="15" customHeight="1" outlineLevel="1">
      <c r="A490" s="109"/>
      <c r="B490" s="109"/>
      <c r="C490" s="109"/>
      <c r="D490" s="109"/>
      <c r="E490" s="84"/>
      <c r="F490" s="109"/>
      <c r="G490" s="109"/>
      <c r="H490" s="106"/>
      <c r="I490" s="106"/>
      <c r="J490" s="106"/>
      <c r="K490" s="106"/>
      <c r="L490" s="106"/>
      <c r="M490" s="106"/>
      <c r="N490" s="106"/>
      <c r="O490" s="106"/>
      <c r="P490" s="43" t="s">
        <v>871</v>
      </c>
      <c r="Q490" s="85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108"/>
    </row>
    <row r="491" spans="1:46" s="64" customFormat="1" ht="15" customHeight="1" outlineLevel="2">
      <c r="A491" s="393">
        <v>31</v>
      </c>
      <c r="B491" s="393" t="s">
        <v>872</v>
      </c>
      <c r="C491" s="393" t="s">
        <v>117</v>
      </c>
      <c r="D491" s="393" t="s">
        <v>460</v>
      </c>
      <c r="E491" s="393" t="s">
        <v>499</v>
      </c>
      <c r="F491" s="393" t="s">
        <v>94</v>
      </c>
      <c r="G491" s="393" t="s">
        <v>85</v>
      </c>
      <c r="H491" s="504">
        <v>30466433</v>
      </c>
      <c r="I491" s="170" t="str">
        <f>CONCATENATE(H491,"-",G491)</f>
        <v>30466433-EJECUCION</v>
      </c>
      <c r="J491" s="170" t="str">
        <f t="shared" ref="J491:J495" si="406">CLEAN(H491)</f>
        <v>30466433</v>
      </c>
      <c r="K491" s="170"/>
      <c r="L491" s="170">
        <v>31</v>
      </c>
      <c r="M491" s="170" t="s">
        <v>499</v>
      </c>
      <c r="N491" s="170" t="s">
        <v>16</v>
      </c>
      <c r="O491" s="170" t="e">
        <f>VLOOKUP(H491,#REF!,1,FALSE)</f>
        <v>#REF!</v>
      </c>
      <c r="P491" s="393" t="s">
        <v>1014</v>
      </c>
      <c r="Q491" s="395">
        <v>673547005</v>
      </c>
      <c r="R491" s="56">
        <v>0</v>
      </c>
      <c r="S491" s="56">
        <v>630244650</v>
      </c>
      <c r="T491" s="172">
        <v>0</v>
      </c>
      <c r="U491" s="172">
        <v>0</v>
      </c>
      <c r="V491" s="172">
        <v>1200000</v>
      </c>
      <c r="W491" s="172">
        <f>T491+U491+V491</f>
        <v>1200000</v>
      </c>
      <c r="X491" s="172">
        <v>0</v>
      </c>
      <c r="Y491" s="172">
        <v>0</v>
      </c>
      <c r="Z491" s="172">
        <v>0</v>
      </c>
      <c r="AA491" s="172">
        <f>X491+Y491+Z491</f>
        <v>0</v>
      </c>
      <c r="AB491" s="56">
        <f>T491+U491+V491+X491+Y491+Z491</f>
        <v>1200000</v>
      </c>
      <c r="AC491" s="56">
        <v>83154649</v>
      </c>
      <c r="AD491" s="56">
        <v>117029511</v>
      </c>
      <c r="AE491" s="56">
        <v>0</v>
      </c>
      <c r="AF491" s="56">
        <f>AC491+AD491+AE491</f>
        <v>200184160</v>
      </c>
      <c r="AG491" s="56">
        <f>W491+X491+Y491+Z491+AC491+AD491+AE491</f>
        <v>201384160</v>
      </c>
      <c r="AH491" s="56">
        <v>199685915</v>
      </c>
      <c r="AI491" s="56">
        <v>81790000</v>
      </c>
      <c r="AJ491" s="56">
        <v>147384575</v>
      </c>
      <c r="AK491" s="56">
        <f t="shared" ref="AK491:AK495" si="407">T491+U491+V491+X491+Y491+Z491+AC491+AD491+AE491+AH491+AI491+AJ491</f>
        <v>630244650</v>
      </c>
      <c r="AL491" s="56">
        <f t="shared" ref="AL491:AL495" si="408">S491-AK491</f>
        <v>0</v>
      </c>
      <c r="AM491" s="56">
        <f>Q491-(R491+S491)</f>
        <v>43302355</v>
      </c>
      <c r="AN491" s="60" t="s">
        <v>88</v>
      </c>
      <c r="AO491" s="65">
        <f t="shared" ref="AO491:AO495" si="409">R491+AK491</f>
        <v>630244650</v>
      </c>
      <c r="AR491" s="64">
        <f>VLOOKUP(H491,'ppto 2019'!J$5:J$955,1,FALSE)</f>
        <v>30466433</v>
      </c>
      <c r="AS491" s="64" t="s">
        <v>2989</v>
      </c>
      <c r="AT491" s="65">
        <f>R491+AK491</f>
        <v>630244650</v>
      </c>
    </row>
    <row r="492" spans="1:46" s="64" customFormat="1" ht="15" customHeight="1" outlineLevel="2">
      <c r="A492" s="393">
        <v>33</v>
      </c>
      <c r="B492" s="393" t="s">
        <v>79</v>
      </c>
      <c r="C492" s="393" t="s">
        <v>117</v>
      </c>
      <c r="D492" s="393" t="s">
        <v>460</v>
      </c>
      <c r="E492" s="393" t="s">
        <v>499</v>
      </c>
      <c r="F492" s="393" t="s">
        <v>292</v>
      </c>
      <c r="G492" s="393" t="s">
        <v>85</v>
      </c>
      <c r="H492" s="394">
        <v>30091901</v>
      </c>
      <c r="I492" s="397" t="str">
        <f>CONCATENATE(H492,"-",G492)</f>
        <v>30091901-EJECUCION</v>
      </c>
      <c r="J492" s="170" t="str">
        <f t="shared" si="406"/>
        <v>30091901</v>
      </c>
      <c r="K492" s="170"/>
      <c r="L492" s="170">
        <v>31</v>
      </c>
      <c r="M492" s="170" t="s">
        <v>499</v>
      </c>
      <c r="N492" s="170" t="s">
        <v>16</v>
      </c>
      <c r="O492" s="170" t="e">
        <f>VLOOKUP(H492,#REF!,1,FALSE)</f>
        <v>#REF!</v>
      </c>
      <c r="P492" s="393" t="s">
        <v>500</v>
      </c>
      <c r="Q492" s="395">
        <v>766844317</v>
      </c>
      <c r="R492" s="56">
        <v>219892030</v>
      </c>
      <c r="S492" s="56">
        <v>0</v>
      </c>
      <c r="T492" s="172">
        <v>0</v>
      </c>
      <c r="U492" s="172">
        <v>0</v>
      </c>
      <c r="V492" s="172">
        <v>0</v>
      </c>
      <c r="W492" s="172">
        <f>T492+U492+V492</f>
        <v>0</v>
      </c>
      <c r="X492" s="172">
        <v>0</v>
      </c>
      <c r="Y492" s="172">
        <v>0</v>
      </c>
      <c r="Z492" s="172">
        <v>0</v>
      </c>
      <c r="AA492" s="172">
        <f>X492+Y492+Z492</f>
        <v>0</v>
      </c>
      <c r="AB492" s="56">
        <f>T492+U492+V492+X492+Y492+Z492</f>
        <v>0</v>
      </c>
      <c r="AC492" s="56">
        <v>0</v>
      </c>
      <c r="AD492" s="56">
        <v>0</v>
      </c>
      <c r="AE492" s="56">
        <v>0</v>
      </c>
      <c r="AF492" s="56">
        <f>AC492+AD492+AE492</f>
        <v>0</v>
      </c>
      <c r="AG492" s="56">
        <f>W492+X492+Y492+Z492+AC492+AD492+AE492</f>
        <v>0</v>
      </c>
      <c r="AH492" s="56">
        <v>0</v>
      </c>
      <c r="AI492" s="56">
        <v>0</v>
      </c>
      <c r="AJ492" s="56">
        <v>0</v>
      </c>
      <c r="AK492" s="56">
        <f t="shared" si="407"/>
        <v>0</v>
      </c>
      <c r="AL492" s="56">
        <f t="shared" si="408"/>
        <v>0</v>
      </c>
      <c r="AM492" s="56">
        <f>Q492-(R492+S492)</f>
        <v>546952287</v>
      </c>
      <c r="AN492" s="60" t="s">
        <v>88</v>
      </c>
      <c r="AO492" s="65">
        <f t="shared" si="409"/>
        <v>219892030</v>
      </c>
      <c r="AR492" s="64">
        <f>VLOOKUP(H492,'ppto 2019'!J$5:J$955,1,FALSE)</f>
        <v>30091901</v>
      </c>
    </row>
    <row r="493" spans="1:46" s="64" customFormat="1" ht="15" customHeight="1" outlineLevel="2">
      <c r="A493" s="393">
        <v>31</v>
      </c>
      <c r="B493" s="393" t="s">
        <v>872</v>
      </c>
      <c r="C493" s="393" t="s">
        <v>102</v>
      </c>
      <c r="D493" s="393" t="s">
        <v>460</v>
      </c>
      <c r="E493" s="393" t="s">
        <v>499</v>
      </c>
      <c r="F493" s="393" t="s">
        <v>94</v>
      </c>
      <c r="G493" s="393" t="s">
        <v>138</v>
      </c>
      <c r="H493" s="394">
        <v>20157700</v>
      </c>
      <c r="I493" s="170" t="str">
        <f>CONCATENATE(H493,"-",G493)</f>
        <v>20157700-DISEÑO</v>
      </c>
      <c r="J493" s="170" t="str">
        <f t="shared" si="406"/>
        <v>20157700</v>
      </c>
      <c r="K493" s="170"/>
      <c r="L493" s="170">
        <v>31</v>
      </c>
      <c r="M493" s="170" t="s">
        <v>499</v>
      </c>
      <c r="N493" s="170"/>
      <c r="O493" s="170" t="e">
        <f>VLOOKUP(H493,#REF!,1,FALSE)</f>
        <v>#REF!</v>
      </c>
      <c r="P493" s="393" t="s">
        <v>505</v>
      </c>
      <c r="Q493" s="395">
        <v>111628942</v>
      </c>
      <c r="R493" s="56">
        <v>0</v>
      </c>
      <c r="S493" s="56">
        <v>14688690</v>
      </c>
      <c r="T493" s="172">
        <v>0</v>
      </c>
      <c r="U493" s="172">
        <v>0</v>
      </c>
      <c r="V493" s="172">
        <v>0</v>
      </c>
      <c r="W493" s="172">
        <f>T493+U493+V493</f>
        <v>0</v>
      </c>
      <c r="X493" s="172">
        <v>2761000</v>
      </c>
      <c r="Y493" s="172">
        <v>0</v>
      </c>
      <c r="Z493" s="172">
        <v>0</v>
      </c>
      <c r="AA493" s="172">
        <f>X493+Y493+Z493</f>
        <v>2761000</v>
      </c>
      <c r="AB493" s="56">
        <f>T493+U493+V493+X493+Y493+Z493</f>
        <v>2761000</v>
      </c>
      <c r="AC493" s="56">
        <v>0</v>
      </c>
      <c r="AD493" s="56">
        <v>0</v>
      </c>
      <c r="AE493" s="56">
        <v>0</v>
      </c>
      <c r="AF493" s="56">
        <f>AC493+AD493+AE493</f>
        <v>0</v>
      </c>
      <c r="AG493" s="56">
        <f>W493+X493+Y493+Z493+AC493+AD493+AE493</f>
        <v>2761000</v>
      </c>
      <c r="AH493" s="56">
        <v>11927690</v>
      </c>
      <c r="AI493" s="56">
        <v>0</v>
      </c>
      <c r="AJ493" s="56">
        <v>0</v>
      </c>
      <c r="AK493" s="56">
        <f t="shared" si="407"/>
        <v>14688690</v>
      </c>
      <c r="AL493" s="56">
        <f t="shared" si="408"/>
        <v>0</v>
      </c>
      <c r="AM493" s="56">
        <f>Q493-(R493+S493)</f>
        <v>96940252</v>
      </c>
      <c r="AN493" s="60" t="s">
        <v>88</v>
      </c>
      <c r="AO493" s="65">
        <f t="shared" si="409"/>
        <v>14688690</v>
      </c>
      <c r="AR493" s="64">
        <f>VLOOKUP(H493,'ppto 2019'!J$5:J$955,1,FALSE)</f>
        <v>20157700</v>
      </c>
    </row>
    <row r="494" spans="1:46" s="64" customFormat="1" ht="15" customHeight="1" outlineLevel="2">
      <c r="A494" s="393">
        <v>22</v>
      </c>
      <c r="B494" s="393" t="s">
        <v>872</v>
      </c>
      <c r="C494" s="393" t="s">
        <v>99</v>
      </c>
      <c r="D494" s="393" t="s">
        <v>460</v>
      </c>
      <c r="E494" s="393" t="s">
        <v>499</v>
      </c>
      <c r="F494" s="393" t="s">
        <v>94</v>
      </c>
      <c r="G494" s="393" t="s">
        <v>85</v>
      </c>
      <c r="H494" s="394">
        <v>30126522</v>
      </c>
      <c r="I494" s="170" t="str">
        <f>CONCATENATE(H494,"-",G494)</f>
        <v>30126522-EJECUCION</v>
      </c>
      <c r="J494" s="170" t="str">
        <f>CLEAN(H494)</f>
        <v>30126522</v>
      </c>
      <c r="K494" s="170"/>
      <c r="L494" s="170">
        <v>31</v>
      </c>
      <c r="M494" s="170" t="s">
        <v>499</v>
      </c>
      <c r="N494" s="170"/>
      <c r="O494" s="170" t="e">
        <f>VLOOKUP(H494,#REF!,1,FALSE)</f>
        <v>#REF!</v>
      </c>
      <c r="P494" s="393" t="s">
        <v>502</v>
      </c>
      <c r="Q494" s="395">
        <v>120000000</v>
      </c>
      <c r="R494" s="56">
        <v>0</v>
      </c>
      <c r="S494" s="56">
        <v>20000000</v>
      </c>
      <c r="T494" s="172">
        <v>0</v>
      </c>
      <c r="U494" s="172">
        <v>0</v>
      </c>
      <c r="V494" s="172">
        <v>0</v>
      </c>
      <c r="W494" s="172">
        <f>T494+U494+V494</f>
        <v>0</v>
      </c>
      <c r="X494" s="172">
        <v>0</v>
      </c>
      <c r="Y494" s="172">
        <v>0</v>
      </c>
      <c r="Z494" s="172">
        <v>0</v>
      </c>
      <c r="AA494" s="172">
        <f>X494+Y494+Z494</f>
        <v>0</v>
      </c>
      <c r="AB494" s="56">
        <f>T494+U494+V494+X494+Y494+Z494</f>
        <v>0</v>
      </c>
      <c r="AC494" s="56">
        <v>0</v>
      </c>
      <c r="AD494" s="56">
        <v>0</v>
      </c>
      <c r="AE494" s="56">
        <v>0</v>
      </c>
      <c r="AF494" s="56">
        <f>AC494+AD494+AE494</f>
        <v>0</v>
      </c>
      <c r="AG494" s="56">
        <f>W494+X494+Y494+Z494+AC494+AD494+AE494</f>
        <v>0</v>
      </c>
      <c r="AH494" s="56">
        <v>0</v>
      </c>
      <c r="AI494" s="56">
        <v>20000000</v>
      </c>
      <c r="AJ494" s="56">
        <v>0</v>
      </c>
      <c r="AK494" s="56">
        <f t="shared" si="407"/>
        <v>20000000</v>
      </c>
      <c r="AL494" s="56">
        <f t="shared" si="408"/>
        <v>0</v>
      </c>
      <c r="AM494" s="56">
        <f>Q494-(R494+S494)</f>
        <v>100000000</v>
      </c>
      <c r="AN494" s="60" t="s">
        <v>88</v>
      </c>
      <c r="AO494" s="65">
        <f t="shared" si="409"/>
        <v>20000000</v>
      </c>
      <c r="AR494" s="64">
        <f>VLOOKUP(H494,'ppto 2019'!J$5:J$955,1,FALSE)</f>
        <v>30126522</v>
      </c>
    </row>
    <row r="495" spans="1:46" s="64" customFormat="1" ht="15" customHeight="1" outlineLevel="2">
      <c r="A495" s="393">
        <v>31</v>
      </c>
      <c r="B495" s="393" t="s">
        <v>79</v>
      </c>
      <c r="C495" s="393" t="s">
        <v>117</v>
      </c>
      <c r="D495" s="393" t="s">
        <v>460</v>
      </c>
      <c r="E495" s="393" t="s">
        <v>499</v>
      </c>
      <c r="F495" s="393" t="s">
        <v>94</v>
      </c>
      <c r="G495" s="393" t="s">
        <v>85</v>
      </c>
      <c r="H495" s="394">
        <v>30310674</v>
      </c>
      <c r="I495" s="170" t="str">
        <f>CONCATENATE(H495,"-",G495)</f>
        <v>30310674-EJECUCION</v>
      </c>
      <c r="J495" s="170" t="str">
        <f t="shared" si="406"/>
        <v>30310674</v>
      </c>
      <c r="K495" s="170"/>
      <c r="L495" s="170">
        <v>31</v>
      </c>
      <c r="M495" s="170" t="s">
        <v>499</v>
      </c>
      <c r="N495" s="170" t="s">
        <v>16</v>
      </c>
      <c r="O495" s="170" t="e">
        <f>VLOOKUP(H495,#REF!,1,FALSE)</f>
        <v>#REF!</v>
      </c>
      <c r="P495" s="393" t="s">
        <v>501</v>
      </c>
      <c r="Q495" s="395">
        <v>746086051</v>
      </c>
      <c r="R495" s="56">
        <v>610427601</v>
      </c>
      <c r="S495" s="56">
        <v>12483444</v>
      </c>
      <c r="T495" s="172">
        <v>0</v>
      </c>
      <c r="U495" s="172">
        <v>0</v>
      </c>
      <c r="V495" s="172">
        <v>12483444</v>
      </c>
      <c r="W495" s="172">
        <f>T495+U495+V495</f>
        <v>12483444</v>
      </c>
      <c r="X495" s="172">
        <v>0</v>
      </c>
      <c r="Y495" s="172">
        <v>0</v>
      </c>
      <c r="Z495" s="172">
        <v>0</v>
      </c>
      <c r="AA495" s="172">
        <f>X495+Y495+Z495</f>
        <v>0</v>
      </c>
      <c r="AB495" s="56">
        <f>T495+U495+V495+X495+Y495+Z495</f>
        <v>12483444</v>
      </c>
      <c r="AC495" s="56">
        <v>0</v>
      </c>
      <c r="AD495" s="56">
        <v>0</v>
      </c>
      <c r="AE495" s="56">
        <v>0</v>
      </c>
      <c r="AF495" s="56">
        <f>AC495+AD495+AE495</f>
        <v>0</v>
      </c>
      <c r="AG495" s="56">
        <f>W495+X495+Y495+Z495+AC495+AD495+AE495</f>
        <v>12483444</v>
      </c>
      <c r="AH495" s="56">
        <v>0</v>
      </c>
      <c r="AI495" s="56">
        <v>0</v>
      </c>
      <c r="AJ495" s="56">
        <v>0</v>
      </c>
      <c r="AK495" s="56">
        <f t="shared" si="407"/>
        <v>12483444</v>
      </c>
      <c r="AL495" s="56">
        <f t="shared" si="408"/>
        <v>0</v>
      </c>
      <c r="AM495" s="56">
        <f>Q495-(R495+S495)</f>
        <v>123175006</v>
      </c>
      <c r="AN495" s="60" t="s">
        <v>88</v>
      </c>
      <c r="AO495" s="65">
        <f t="shared" si="409"/>
        <v>622911045</v>
      </c>
      <c r="AR495" s="64">
        <f>VLOOKUP(H495,'ppto 2019'!J$5:J$955,1,FALSE)</f>
        <v>30310674</v>
      </c>
    </row>
    <row r="496" spans="1:46" ht="15" customHeight="1" outlineLevel="2">
      <c r="A496" s="109"/>
      <c r="B496" s="109"/>
      <c r="C496" s="109"/>
      <c r="D496" s="109"/>
      <c r="E496" s="109"/>
      <c r="F496" s="109"/>
      <c r="G496" s="109"/>
      <c r="H496" s="106"/>
      <c r="I496" s="106"/>
      <c r="J496" s="106"/>
      <c r="K496" s="106"/>
      <c r="L496" s="106"/>
      <c r="M496" s="106"/>
      <c r="N496" s="106"/>
      <c r="O496" s="106"/>
      <c r="P496" s="352" t="s">
        <v>874</v>
      </c>
      <c r="Q496" s="79">
        <f t="shared" ref="Q496:AM496" si="410">SUBTOTAL(9,Q491:Q495)</f>
        <v>2418106315</v>
      </c>
      <c r="R496" s="79">
        <f t="shared" si="410"/>
        <v>830319631</v>
      </c>
      <c r="S496" s="79">
        <f t="shared" si="410"/>
        <v>677416784</v>
      </c>
      <c r="T496" s="79">
        <f t="shared" si="410"/>
        <v>0</v>
      </c>
      <c r="U496" s="79">
        <f t="shared" si="410"/>
        <v>0</v>
      </c>
      <c r="V496" s="79">
        <f t="shared" si="410"/>
        <v>13683444</v>
      </c>
      <c r="W496" s="79">
        <f t="shared" si="410"/>
        <v>13683444</v>
      </c>
      <c r="X496" s="79">
        <f t="shared" si="410"/>
        <v>2761000</v>
      </c>
      <c r="Y496" s="79">
        <f t="shared" si="410"/>
        <v>0</v>
      </c>
      <c r="Z496" s="79">
        <f t="shared" si="410"/>
        <v>0</v>
      </c>
      <c r="AA496" s="79">
        <f t="shared" si="410"/>
        <v>2761000</v>
      </c>
      <c r="AB496" s="79">
        <f t="shared" si="410"/>
        <v>16444444</v>
      </c>
      <c r="AC496" s="79">
        <f t="shared" si="410"/>
        <v>83154649</v>
      </c>
      <c r="AD496" s="79">
        <f t="shared" si="410"/>
        <v>117029511</v>
      </c>
      <c r="AE496" s="79">
        <f t="shared" si="410"/>
        <v>0</v>
      </c>
      <c r="AF496" s="79">
        <f t="shared" si="410"/>
        <v>200184160</v>
      </c>
      <c r="AG496" s="79">
        <f t="shared" si="410"/>
        <v>216628604</v>
      </c>
      <c r="AH496" s="79">
        <f t="shared" si="410"/>
        <v>211613605</v>
      </c>
      <c r="AI496" s="79">
        <f t="shared" si="410"/>
        <v>101790000</v>
      </c>
      <c r="AJ496" s="79">
        <f t="shared" si="410"/>
        <v>147384575</v>
      </c>
      <c r="AK496" s="79">
        <f t="shared" si="410"/>
        <v>677416784</v>
      </c>
      <c r="AL496" s="79">
        <f t="shared" si="410"/>
        <v>0</v>
      </c>
      <c r="AM496" s="79">
        <f t="shared" si="410"/>
        <v>910369900</v>
      </c>
      <c r="AN496" s="108"/>
    </row>
    <row r="497" spans="1:44" ht="15" customHeight="1" outlineLevel="2">
      <c r="A497" s="109"/>
      <c r="B497" s="109"/>
      <c r="C497" s="109"/>
      <c r="D497" s="109"/>
      <c r="E497" s="109"/>
      <c r="F497" s="109"/>
      <c r="G497" s="109"/>
      <c r="H497" s="106"/>
      <c r="I497" s="350"/>
      <c r="J497" s="350"/>
      <c r="K497" s="350"/>
      <c r="L497" s="350"/>
      <c r="M497" s="350"/>
      <c r="N497" s="350"/>
      <c r="O497" s="350"/>
      <c r="P497" s="84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5"/>
      <c r="AB497" s="85"/>
      <c r="AC497" s="85"/>
      <c r="AD497" s="85"/>
      <c r="AE497" s="85"/>
      <c r="AF497" s="85"/>
      <c r="AG497" s="85"/>
      <c r="AH497" s="85"/>
      <c r="AI497" s="85"/>
      <c r="AJ497" s="85"/>
      <c r="AK497" s="85"/>
      <c r="AL497" s="85"/>
      <c r="AM497" s="85"/>
      <c r="AN497" s="108"/>
    </row>
    <row r="498" spans="1:44" ht="15" customHeight="1" outlineLevel="2">
      <c r="A498" s="109"/>
      <c r="B498" s="109"/>
      <c r="C498" s="109"/>
      <c r="D498" s="109"/>
      <c r="E498" s="109"/>
      <c r="F498" s="109"/>
      <c r="G498" s="109"/>
      <c r="H498" s="106"/>
      <c r="I498" s="350"/>
      <c r="J498" s="350"/>
      <c r="K498" s="350"/>
      <c r="L498" s="350"/>
      <c r="M498" s="350"/>
      <c r="N498" s="350"/>
      <c r="O498" s="350"/>
      <c r="P498" s="43" t="s">
        <v>875</v>
      </c>
      <c r="Q498" s="417"/>
      <c r="R498" s="417"/>
      <c r="S498" s="417"/>
      <c r="T498" s="417"/>
      <c r="U498" s="417"/>
      <c r="V498" s="417"/>
      <c r="W498" s="417"/>
      <c r="X498" s="417"/>
      <c r="Y498" s="417"/>
      <c r="Z498" s="417"/>
      <c r="AA498" s="417"/>
      <c r="AB498" s="417"/>
      <c r="AC498" s="417"/>
      <c r="AD498" s="417"/>
      <c r="AE498" s="417"/>
      <c r="AF498" s="417"/>
      <c r="AG498" s="417"/>
      <c r="AH498" s="417"/>
      <c r="AI498" s="417"/>
      <c r="AJ498" s="417"/>
      <c r="AK498" s="417"/>
      <c r="AL498" s="417"/>
      <c r="AM498" s="417"/>
      <c r="AN498" s="410"/>
    </row>
    <row r="499" spans="1:44" s="64" customFormat="1" ht="15" customHeight="1" outlineLevel="2">
      <c r="A499" s="393">
        <v>31</v>
      </c>
      <c r="B499" s="393" t="s">
        <v>79</v>
      </c>
      <c r="C499" s="393" t="s">
        <v>102</v>
      </c>
      <c r="D499" s="393" t="s">
        <v>460</v>
      </c>
      <c r="E499" s="393" t="s">
        <v>499</v>
      </c>
      <c r="F499" s="393" t="s">
        <v>94</v>
      </c>
      <c r="G499" s="393" t="s">
        <v>138</v>
      </c>
      <c r="H499" s="394">
        <v>30103252</v>
      </c>
      <c r="I499" s="396" t="str">
        <f>CONCATENATE(H499,"-",G499)</f>
        <v>30103252-DISEÑO</v>
      </c>
      <c r="J499" s="170" t="str">
        <f t="shared" ref="J499:J503" si="411">CLEAN(H499)</f>
        <v>30103252</v>
      </c>
      <c r="K499" s="170"/>
      <c r="L499" s="170">
        <v>31</v>
      </c>
      <c r="M499" s="170" t="s">
        <v>499</v>
      </c>
      <c r="N499" s="170"/>
      <c r="O499" s="170" t="e">
        <f>VLOOKUP(H499,#REF!,1,FALSE)</f>
        <v>#REF!</v>
      </c>
      <c r="P499" s="393" t="s">
        <v>1015</v>
      </c>
      <c r="Q499" s="395">
        <v>62160000</v>
      </c>
      <c r="R499" s="56">
        <v>34165000</v>
      </c>
      <c r="S499" s="56">
        <v>27995000</v>
      </c>
      <c r="T499" s="172">
        <v>0</v>
      </c>
      <c r="U499" s="172">
        <v>0</v>
      </c>
      <c r="V499" s="172">
        <v>27995000</v>
      </c>
      <c r="W499" s="172">
        <f>T499+U499+V499</f>
        <v>27995000</v>
      </c>
      <c r="X499" s="172">
        <v>0</v>
      </c>
      <c r="Y499" s="172">
        <v>0</v>
      </c>
      <c r="Z499" s="172">
        <v>0</v>
      </c>
      <c r="AA499" s="172">
        <f>X499+Y499+Z499</f>
        <v>0</v>
      </c>
      <c r="AB499" s="56">
        <f>T499+U499+V499+X499+Y499+Z499</f>
        <v>27995000</v>
      </c>
      <c r="AC499" s="56">
        <v>0</v>
      </c>
      <c r="AD499" s="56">
        <v>0</v>
      </c>
      <c r="AE499" s="56">
        <v>0</v>
      </c>
      <c r="AF499" s="56">
        <f>AC499+AD499+AE499</f>
        <v>0</v>
      </c>
      <c r="AG499" s="56">
        <f>W499+X499+Y499+Z499+AC499+AD499+AE499</f>
        <v>27995000</v>
      </c>
      <c r="AH499" s="56">
        <v>0</v>
      </c>
      <c r="AI499" s="56">
        <v>0</v>
      </c>
      <c r="AJ499" s="56">
        <v>0</v>
      </c>
      <c r="AK499" s="56">
        <f t="shared" ref="AK499:AK503" si="412">T499+U499+V499+X499+Y499+Z499+AC499+AD499+AE499+AH499+AI499+AJ499</f>
        <v>27995000</v>
      </c>
      <c r="AL499" s="56">
        <f t="shared" ref="AL499:AL503" si="413">S499-AK499</f>
        <v>0</v>
      </c>
      <c r="AM499" s="56">
        <f>Q499-(R499+S499)</f>
        <v>0</v>
      </c>
      <c r="AN499" s="60" t="s">
        <v>88</v>
      </c>
      <c r="AO499" s="65">
        <f t="shared" ref="AO499:AO503" si="414">R499+AK499</f>
        <v>62160000</v>
      </c>
      <c r="AP499" s="64" t="s">
        <v>1119</v>
      </c>
      <c r="AR499" s="64" t="e">
        <f>VLOOKUP(H499,'ppto 2019'!J$5:J$955,1,FALSE)</f>
        <v>#N/A</v>
      </c>
    </row>
    <row r="500" spans="1:44" s="64" customFormat="1" ht="15" customHeight="1" outlineLevel="2">
      <c r="A500" s="393">
        <v>29</v>
      </c>
      <c r="B500" s="393" t="s">
        <v>114</v>
      </c>
      <c r="C500" s="393" t="s">
        <v>96</v>
      </c>
      <c r="D500" s="393" t="s">
        <v>460</v>
      </c>
      <c r="E500" s="393" t="s">
        <v>499</v>
      </c>
      <c r="F500" s="393" t="s">
        <v>94</v>
      </c>
      <c r="G500" s="393" t="s">
        <v>85</v>
      </c>
      <c r="H500" s="394">
        <v>40000008</v>
      </c>
      <c r="I500" s="396" t="str">
        <f>CONCATENATE(H500,"-",G500)</f>
        <v>40000008-EJECUCION</v>
      </c>
      <c r="J500" s="170" t="str">
        <f t="shared" si="411"/>
        <v>40000008</v>
      </c>
      <c r="K500" s="170"/>
      <c r="L500" s="170">
        <v>31</v>
      </c>
      <c r="M500" s="170" t="s">
        <v>499</v>
      </c>
      <c r="N500" s="170"/>
      <c r="O500" s="170" t="e">
        <f>VLOOKUP(H500,#REF!,1,FALSE)</f>
        <v>#REF!</v>
      </c>
      <c r="P500" s="393" t="s">
        <v>1016</v>
      </c>
      <c r="Q500" s="395">
        <v>107100000</v>
      </c>
      <c r="R500" s="56">
        <v>0</v>
      </c>
      <c r="S500" s="56">
        <v>107100000</v>
      </c>
      <c r="T500" s="172">
        <v>0</v>
      </c>
      <c r="U500" s="172">
        <v>0</v>
      </c>
      <c r="V500" s="172">
        <v>0</v>
      </c>
      <c r="W500" s="172">
        <f>T500+U500+V500</f>
        <v>0</v>
      </c>
      <c r="X500" s="172">
        <v>0</v>
      </c>
      <c r="Y500" s="172">
        <v>0</v>
      </c>
      <c r="Z500" s="172">
        <v>107100000</v>
      </c>
      <c r="AA500" s="172">
        <f>X500+Y500+Z500</f>
        <v>107100000</v>
      </c>
      <c r="AB500" s="56">
        <f>T500+U500+V500+X500+Y500+Z500</f>
        <v>107100000</v>
      </c>
      <c r="AC500" s="56">
        <v>0</v>
      </c>
      <c r="AD500" s="56">
        <v>0</v>
      </c>
      <c r="AE500" s="56">
        <v>0</v>
      </c>
      <c r="AF500" s="56">
        <f>AC500+AD500+AE500</f>
        <v>0</v>
      </c>
      <c r="AG500" s="56">
        <f>W500+X500+Y500+Z500+AC500+AD500+AE500</f>
        <v>107100000</v>
      </c>
      <c r="AH500" s="56">
        <v>0</v>
      </c>
      <c r="AI500" s="56">
        <v>0</v>
      </c>
      <c r="AJ500" s="56">
        <v>0</v>
      </c>
      <c r="AK500" s="56">
        <f t="shared" si="412"/>
        <v>107100000</v>
      </c>
      <c r="AL500" s="56">
        <f t="shared" si="413"/>
        <v>0</v>
      </c>
      <c r="AM500" s="56">
        <f>Q500-(R500+S500)</f>
        <v>0</v>
      </c>
      <c r="AN500" s="60" t="s">
        <v>108</v>
      </c>
      <c r="AO500" s="65">
        <f t="shared" si="414"/>
        <v>107100000</v>
      </c>
      <c r="AP500" s="64" t="s">
        <v>1119</v>
      </c>
      <c r="AR500" s="64" t="e">
        <f>VLOOKUP(H500,'ppto 2019'!J$5:J$955,1,FALSE)</f>
        <v>#N/A</v>
      </c>
    </row>
    <row r="501" spans="1:44" s="64" customFormat="1" ht="15" customHeight="1" outlineLevel="2">
      <c r="A501" s="393">
        <v>31</v>
      </c>
      <c r="B501" s="393" t="s">
        <v>114</v>
      </c>
      <c r="C501" s="393" t="s">
        <v>167</v>
      </c>
      <c r="D501" s="393" t="s">
        <v>460</v>
      </c>
      <c r="E501" s="393" t="s">
        <v>499</v>
      </c>
      <c r="F501" s="393" t="s">
        <v>201</v>
      </c>
      <c r="G501" s="393" t="s">
        <v>85</v>
      </c>
      <c r="H501" s="394">
        <v>30349573</v>
      </c>
      <c r="I501" s="396" t="str">
        <f>CONCATENATE(H501,"-",G501)</f>
        <v>30349573-EJECUCION</v>
      </c>
      <c r="J501" s="170" t="str">
        <f t="shared" si="411"/>
        <v>30349573</v>
      </c>
      <c r="K501" s="170"/>
      <c r="L501" s="170">
        <v>31</v>
      </c>
      <c r="M501" s="170" t="s">
        <v>499</v>
      </c>
      <c r="N501" s="170"/>
      <c r="O501" s="170" t="e">
        <f>VLOOKUP(H501,#REF!,1,FALSE)</f>
        <v>#REF!</v>
      </c>
      <c r="P501" s="393" t="s">
        <v>1017</v>
      </c>
      <c r="Q501" s="395">
        <v>68742000</v>
      </c>
      <c r="R501" s="56">
        <v>0</v>
      </c>
      <c r="S501" s="56">
        <v>68742000</v>
      </c>
      <c r="T501" s="172">
        <v>0</v>
      </c>
      <c r="U501" s="172">
        <v>0</v>
      </c>
      <c r="V501" s="172">
        <v>0</v>
      </c>
      <c r="W501" s="172">
        <f>T501+U501+V501</f>
        <v>0</v>
      </c>
      <c r="X501" s="172">
        <v>0</v>
      </c>
      <c r="Y501" s="172">
        <v>0</v>
      </c>
      <c r="Z501" s="172">
        <v>68742000</v>
      </c>
      <c r="AA501" s="172">
        <f>X501+Y501+Z501</f>
        <v>68742000</v>
      </c>
      <c r="AB501" s="56">
        <f>T501+U501+V501+X501+Y501+Z501</f>
        <v>68742000</v>
      </c>
      <c r="AC501" s="56">
        <v>0</v>
      </c>
      <c r="AD501" s="56">
        <v>0</v>
      </c>
      <c r="AE501" s="56">
        <v>0</v>
      </c>
      <c r="AF501" s="56">
        <f>AC501+AD501+AE501</f>
        <v>0</v>
      </c>
      <c r="AG501" s="56">
        <f>W501+X501+Y501+Z501+AC501+AD501+AE501</f>
        <v>68742000</v>
      </c>
      <c r="AH501" s="56">
        <v>0</v>
      </c>
      <c r="AI501" s="56">
        <v>0</v>
      </c>
      <c r="AJ501" s="56">
        <v>0</v>
      </c>
      <c r="AK501" s="56">
        <f t="shared" si="412"/>
        <v>68742000</v>
      </c>
      <c r="AL501" s="56">
        <f t="shared" si="413"/>
        <v>0</v>
      </c>
      <c r="AM501" s="56">
        <f>Q501-(R501+S501)</f>
        <v>0</v>
      </c>
      <c r="AN501" s="60" t="s">
        <v>88</v>
      </c>
      <c r="AO501" s="65">
        <f t="shared" si="414"/>
        <v>68742000</v>
      </c>
      <c r="AP501" s="64" t="s">
        <v>1119</v>
      </c>
      <c r="AR501" s="64" t="e">
        <f>VLOOKUP(H501,'ppto 2019'!J$5:J$955,1,FALSE)</f>
        <v>#N/A</v>
      </c>
    </row>
    <row r="502" spans="1:44" s="64" customFormat="1" ht="15" customHeight="1" outlineLevel="2">
      <c r="A502" s="393">
        <v>29</v>
      </c>
      <c r="B502" s="393" t="s">
        <v>114</v>
      </c>
      <c r="C502" s="393" t="s">
        <v>90</v>
      </c>
      <c r="D502" s="393" t="s">
        <v>460</v>
      </c>
      <c r="E502" s="393" t="s">
        <v>499</v>
      </c>
      <c r="F502" s="393" t="s">
        <v>84</v>
      </c>
      <c r="G502" s="393" t="s">
        <v>85</v>
      </c>
      <c r="H502" s="394">
        <v>40000775</v>
      </c>
      <c r="I502" s="396" t="str">
        <f>CONCATENATE(H502,"-",G502)</f>
        <v>40000775-EJECUCION</v>
      </c>
      <c r="J502" s="170" t="str">
        <f t="shared" si="411"/>
        <v>40000775</v>
      </c>
      <c r="K502" s="170"/>
      <c r="L502" s="170">
        <v>31</v>
      </c>
      <c r="M502" s="170" t="s">
        <v>499</v>
      </c>
      <c r="N502" s="170"/>
      <c r="O502" s="170" t="e">
        <f>VLOOKUP(H502,#REF!,1,FALSE)</f>
        <v>#REF!</v>
      </c>
      <c r="P502" s="393" t="s">
        <v>1018</v>
      </c>
      <c r="Q502" s="395">
        <v>437047308</v>
      </c>
      <c r="R502" s="56">
        <v>0</v>
      </c>
      <c r="S502" s="56">
        <v>437047308</v>
      </c>
      <c r="T502" s="172">
        <v>0</v>
      </c>
      <c r="U502" s="172">
        <v>0</v>
      </c>
      <c r="V502" s="172">
        <v>0</v>
      </c>
      <c r="W502" s="172">
        <f>T502+U502+V502</f>
        <v>0</v>
      </c>
      <c r="X502" s="172">
        <v>0</v>
      </c>
      <c r="Y502" s="172">
        <v>0</v>
      </c>
      <c r="Z502" s="172">
        <v>437047308</v>
      </c>
      <c r="AA502" s="172">
        <f>X502+Y502+Z502</f>
        <v>437047308</v>
      </c>
      <c r="AB502" s="56">
        <f>T502+U502+V502+X502+Y502+Z502</f>
        <v>437047308</v>
      </c>
      <c r="AC502" s="56">
        <v>0</v>
      </c>
      <c r="AD502" s="56">
        <v>0</v>
      </c>
      <c r="AE502" s="56">
        <v>0</v>
      </c>
      <c r="AF502" s="56">
        <f>AC502+AD502+AE502</f>
        <v>0</v>
      </c>
      <c r="AG502" s="56">
        <f>W502+X502+Y502+Z502+AC502+AD502+AE502</f>
        <v>437047308</v>
      </c>
      <c r="AH502" s="56">
        <v>0</v>
      </c>
      <c r="AI502" s="56">
        <v>0</v>
      </c>
      <c r="AJ502" s="56">
        <v>0</v>
      </c>
      <c r="AK502" s="56">
        <f t="shared" si="412"/>
        <v>437047308</v>
      </c>
      <c r="AL502" s="56">
        <f t="shared" si="413"/>
        <v>0</v>
      </c>
      <c r="AM502" s="56">
        <f>Q502-(R502+S502)</f>
        <v>0</v>
      </c>
      <c r="AN502" s="60" t="s">
        <v>108</v>
      </c>
      <c r="AO502" s="65">
        <f t="shared" si="414"/>
        <v>437047308</v>
      </c>
      <c r="AP502" s="64" t="s">
        <v>1119</v>
      </c>
      <c r="AR502" s="64" t="e">
        <f>VLOOKUP(H502,'ppto 2019'!J$5:J$955,1,FALSE)</f>
        <v>#N/A</v>
      </c>
    </row>
    <row r="503" spans="1:44" s="64" customFormat="1" ht="15" customHeight="1" outlineLevel="2">
      <c r="A503" s="393">
        <v>31</v>
      </c>
      <c r="B503" s="393" t="s">
        <v>114</v>
      </c>
      <c r="C503" s="393" t="s">
        <v>167</v>
      </c>
      <c r="D503" s="393" t="s">
        <v>460</v>
      </c>
      <c r="E503" s="393" t="s">
        <v>499</v>
      </c>
      <c r="F503" s="393" t="s">
        <v>201</v>
      </c>
      <c r="G503" s="393" t="s">
        <v>85</v>
      </c>
      <c r="H503" s="394">
        <v>30349526</v>
      </c>
      <c r="I503" s="396" t="str">
        <f>CONCATENATE(H503,"-",G503)</f>
        <v>30349526-EJECUCION</v>
      </c>
      <c r="J503" s="170" t="str">
        <f t="shared" si="411"/>
        <v>30349526</v>
      </c>
      <c r="K503" s="170"/>
      <c r="L503" s="170">
        <v>31</v>
      </c>
      <c r="M503" s="170" t="s">
        <v>499</v>
      </c>
      <c r="N503" s="170"/>
      <c r="O503" s="170" t="e">
        <f>VLOOKUP(H503,#REF!,1,FALSE)</f>
        <v>#REF!</v>
      </c>
      <c r="P503" s="393" t="s">
        <v>504</v>
      </c>
      <c r="Q503" s="395">
        <v>133890000</v>
      </c>
      <c r="R503" s="56">
        <v>0</v>
      </c>
      <c r="S503" s="56">
        <v>133890000</v>
      </c>
      <c r="T503" s="172">
        <v>0</v>
      </c>
      <c r="U503" s="172">
        <v>0</v>
      </c>
      <c r="V503" s="172">
        <v>0</v>
      </c>
      <c r="W503" s="172">
        <f>T503+U503+V503</f>
        <v>0</v>
      </c>
      <c r="X503" s="172">
        <v>0</v>
      </c>
      <c r="Y503" s="172">
        <v>0</v>
      </c>
      <c r="Z503" s="172">
        <v>0</v>
      </c>
      <c r="AA503" s="172">
        <f>X503+Y503+Z503</f>
        <v>0</v>
      </c>
      <c r="AB503" s="56">
        <f>T503+U503+V503+X503+Y503+Z503</f>
        <v>0</v>
      </c>
      <c r="AC503" s="56">
        <v>0</v>
      </c>
      <c r="AD503" s="56">
        <v>0</v>
      </c>
      <c r="AE503" s="56">
        <v>0</v>
      </c>
      <c r="AF503" s="56">
        <f>AC503+AD503+AE503</f>
        <v>0</v>
      </c>
      <c r="AG503" s="56">
        <f>W503+X503+Y503+Z503+AC503+AD503+AE503</f>
        <v>0</v>
      </c>
      <c r="AH503" s="56">
        <v>0</v>
      </c>
      <c r="AI503" s="56">
        <v>0</v>
      </c>
      <c r="AJ503" s="56">
        <v>133890000</v>
      </c>
      <c r="AK503" s="56">
        <f t="shared" si="412"/>
        <v>133890000</v>
      </c>
      <c r="AL503" s="56">
        <f t="shared" si="413"/>
        <v>0</v>
      </c>
      <c r="AM503" s="56">
        <f>Q503-(R503+S503)</f>
        <v>0</v>
      </c>
      <c r="AN503" s="60" t="s">
        <v>88</v>
      </c>
      <c r="AO503" s="65">
        <f t="shared" si="414"/>
        <v>133890000</v>
      </c>
      <c r="AP503" s="64" t="s">
        <v>1119</v>
      </c>
      <c r="AR503" s="64" t="e">
        <f>VLOOKUP(H503,'ppto 2019'!J$5:J$955,1,FALSE)</f>
        <v>#N/A</v>
      </c>
    </row>
    <row r="504" spans="1:44" ht="15" customHeight="1" outlineLevel="2">
      <c r="A504" s="109"/>
      <c r="B504" s="109"/>
      <c r="C504" s="109"/>
      <c r="D504" s="109"/>
      <c r="E504" s="109"/>
      <c r="F504" s="109"/>
      <c r="G504" s="109"/>
      <c r="H504" s="106"/>
      <c r="I504" s="350"/>
      <c r="J504" s="350"/>
      <c r="K504" s="350"/>
      <c r="L504" s="350"/>
      <c r="M504" s="350"/>
      <c r="N504" s="350"/>
      <c r="O504" s="350"/>
      <c r="P504" s="352" t="s">
        <v>881</v>
      </c>
      <c r="Q504" s="79">
        <f>SUBTOTAL(9,Q499:Q503)</f>
        <v>808939308</v>
      </c>
      <c r="R504" s="79">
        <f>SUBTOTAL(9,R499:R503)</f>
        <v>34165000</v>
      </c>
      <c r="S504" s="79">
        <f>SUBTOTAL(9,S499:S503)</f>
        <v>774774308</v>
      </c>
      <c r="T504" s="79">
        <f t="shared" ref="T504:AM504" si="415">SUBTOTAL(9,T499:T503)</f>
        <v>0</v>
      </c>
      <c r="U504" s="79">
        <f t="shared" si="415"/>
        <v>0</v>
      </c>
      <c r="V504" s="79">
        <f t="shared" si="415"/>
        <v>27995000</v>
      </c>
      <c r="W504" s="79">
        <f t="shared" si="415"/>
        <v>27995000</v>
      </c>
      <c r="X504" s="79">
        <f t="shared" si="415"/>
        <v>0</v>
      </c>
      <c r="Y504" s="79">
        <f t="shared" si="415"/>
        <v>0</v>
      </c>
      <c r="Z504" s="79">
        <f t="shared" si="415"/>
        <v>612889308</v>
      </c>
      <c r="AA504" s="79">
        <f t="shared" si="415"/>
        <v>612889308</v>
      </c>
      <c r="AB504" s="79">
        <f t="shared" si="415"/>
        <v>640884308</v>
      </c>
      <c r="AC504" s="79">
        <f t="shared" si="415"/>
        <v>0</v>
      </c>
      <c r="AD504" s="79">
        <f t="shared" si="415"/>
        <v>0</v>
      </c>
      <c r="AE504" s="79">
        <f t="shared" si="415"/>
        <v>0</v>
      </c>
      <c r="AF504" s="79">
        <f t="shared" si="415"/>
        <v>0</v>
      </c>
      <c r="AG504" s="79">
        <f t="shared" si="415"/>
        <v>640884308</v>
      </c>
      <c r="AH504" s="79">
        <f t="shared" si="415"/>
        <v>0</v>
      </c>
      <c r="AI504" s="79">
        <f t="shared" si="415"/>
        <v>0</v>
      </c>
      <c r="AJ504" s="79">
        <f t="shared" si="415"/>
        <v>133890000</v>
      </c>
      <c r="AK504" s="79">
        <f t="shared" si="415"/>
        <v>774774308</v>
      </c>
      <c r="AL504" s="79">
        <f t="shared" si="415"/>
        <v>0</v>
      </c>
      <c r="AM504" s="79">
        <f t="shared" si="415"/>
        <v>0</v>
      </c>
      <c r="AN504" s="410"/>
    </row>
    <row r="505" spans="1:44" ht="15" customHeight="1" outlineLevel="2">
      <c r="A505" s="109"/>
      <c r="B505" s="109"/>
      <c r="C505" s="109"/>
      <c r="D505" s="109"/>
      <c r="E505" s="109"/>
      <c r="F505" s="109"/>
      <c r="G505" s="109"/>
      <c r="H505" s="106"/>
      <c r="I505" s="350"/>
      <c r="J505" s="350"/>
      <c r="K505" s="350"/>
      <c r="L505" s="350"/>
      <c r="M505" s="350"/>
      <c r="N505" s="350"/>
      <c r="O505" s="350"/>
      <c r="P505" s="84"/>
      <c r="Q505" s="85"/>
      <c r="R505" s="85"/>
      <c r="S505" s="85"/>
      <c r="T505" s="85"/>
      <c r="U505" s="85"/>
      <c r="V505" s="85"/>
      <c r="W505" s="85"/>
      <c r="X505" s="85"/>
      <c r="Y505" s="85"/>
      <c r="Z505" s="85"/>
      <c r="AA505" s="85"/>
      <c r="AB505" s="85"/>
      <c r="AC505" s="85"/>
      <c r="AD505" s="85"/>
      <c r="AE505" s="85"/>
      <c r="AF505" s="85"/>
      <c r="AG505" s="85"/>
      <c r="AH505" s="85"/>
      <c r="AI505" s="85"/>
      <c r="AJ505" s="85"/>
      <c r="AK505" s="85"/>
      <c r="AL505" s="85"/>
      <c r="AM505" s="85"/>
      <c r="AN505" s="108"/>
    </row>
    <row r="506" spans="1:44" ht="15" customHeight="1" outlineLevel="2">
      <c r="A506" s="109"/>
      <c r="B506" s="109"/>
      <c r="C506" s="109"/>
      <c r="D506" s="109"/>
      <c r="E506" s="109"/>
      <c r="F506" s="109"/>
      <c r="G506" s="109"/>
      <c r="H506" s="106"/>
      <c r="I506" s="350"/>
      <c r="J506" s="350"/>
      <c r="K506" s="350"/>
      <c r="L506" s="350"/>
      <c r="M506" s="350"/>
      <c r="N506" s="350"/>
      <c r="O506" s="350"/>
      <c r="P506" s="43" t="s">
        <v>882</v>
      </c>
      <c r="Q506" s="417"/>
      <c r="R506" s="417"/>
      <c r="S506" s="417"/>
      <c r="T506" s="417"/>
      <c r="U506" s="417"/>
      <c r="V506" s="417"/>
      <c r="W506" s="417"/>
      <c r="X506" s="417"/>
      <c r="Y506" s="417"/>
      <c r="Z506" s="417"/>
      <c r="AA506" s="417"/>
      <c r="AB506" s="417"/>
      <c r="AC506" s="417"/>
      <c r="AD506" s="417"/>
      <c r="AE506" s="417"/>
      <c r="AF506" s="417"/>
      <c r="AG506" s="417"/>
      <c r="AH506" s="417"/>
      <c r="AI506" s="417"/>
      <c r="AJ506" s="417"/>
      <c r="AK506" s="417"/>
      <c r="AL506" s="417"/>
      <c r="AM506" s="417"/>
      <c r="AN506" s="410"/>
    </row>
    <row r="507" spans="1:44" s="64" customFormat="1" ht="15" customHeight="1" outlineLevel="2">
      <c r="A507" s="393">
        <v>31</v>
      </c>
      <c r="B507" s="393" t="s">
        <v>114</v>
      </c>
      <c r="C507" s="393" t="s">
        <v>117</v>
      </c>
      <c r="D507" s="393" t="s">
        <v>460</v>
      </c>
      <c r="E507" s="393" t="s">
        <v>499</v>
      </c>
      <c r="F507" s="393" t="s">
        <v>292</v>
      </c>
      <c r="G507" s="393" t="s">
        <v>85</v>
      </c>
      <c r="H507" s="394">
        <v>30466394</v>
      </c>
      <c r="I507" s="170" t="str">
        <f>CONCATENATE(H507,"-",G507)</f>
        <v>30466394-EJECUCION</v>
      </c>
      <c r="J507" s="170" t="str">
        <f t="shared" ref="J507" si="416">CLEAN(H507)</f>
        <v>30466394</v>
      </c>
      <c r="K507" s="170"/>
      <c r="L507" s="170">
        <v>31</v>
      </c>
      <c r="M507" s="170" t="s">
        <v>499</v>
      </c>
      <c r="N507" s="170" t="s">
        <v>16</v>
      </c>
      <c r="O507" s="170" t="e">
        <f>VLOOKUP(H507,#REF!,1,FALSE)</f>
        <v>#REF!</v>
      </c>
      <c r="P507" s="393" t="s">
        <v>503</v>
      </c>
      <c r="Q507" s="395">
        <v>496278000</v>
      </c>
      <c r="R507" s="56">
        <v>0</v>
      </c>
      <c r="S507" s="56">
        <v>2980000</v>
      </c>
      <c r="T507" s="172">
        <v>0</v>
      </c>
      <c r="U507" s="172">
        <v>0</v>
      </c>
      <c r="V507" s="172">
        <v>0</v>
      </c>
      <c r="W507" s="172">
        <f>T507+U507+V507</f>
        <v>0</v>
      </c>
      <c r="X507" s="172">
        <v>0</v>
      </c>
      <c r="Y507" s="172">
        <v>0</v>
      </c>
      <c r="Z507" s="172">
        <v>0</v>
      </c>
      <c r="AA507" s="172">
        <f>X507+Y507+Z507</f>
        <v>0</v>
      </c>
      <c r="AB507" s="56">
        <f>T507+U507+V507+X507+Y507+Z507</f>
        <v>0</v>
      </c>
      <c r="AC507" s="56">
        <v>0</v>
      </c>
      <c r="AD507" s="56">
        <v>0</v>
      </c>
      <c r="AE507" s="56">
        <v>0</v>
      </c>
      <c r="AF507" s="56">
        <f>AC507+AD507+AE507</f>
        <v>0</v>
      </c>
      <c r="AG507" s="56">
        <f>W507+X507+Y507+Z507+AC507+AD507+AE507</f>
        <v>0</v>
      </c>
      <c r="AH507" s="56">
        <v>0</v>
      </c>
      <c r="AI507" s="56">
        <v>0</v>
      </c>
      <c r="AJ507" s="56">
        <v>2980000</v>
      </c>
      <c r="AK507" s="56">
        <f>T507+U507+V507+X507+Y507+Z507+AC507+AD507+AE507+AH507+AI507+AJ507</f>
        <v>2980000</v>
      </c>
      <c r="AL507" s="56">
        <f t="shared" ref="AL507" si="417">S507-AK507</f>
        <v>0</v>
      </c>
      <c r="AM507" s="56">
        <f>Q507-(R507+S507)</f>
        <v>493298000</v>
      </c>
      <c r="AN507" s="60" t="s">
        <v>88</v>
      </c>
      <c r="AO507" s="65">
        <f>R507+AK507</f>
        <v>2980000</v>
      </c>
      <c r="AQ507" s="64" t="s">
        <v>156</v>
      </c>
      <c r="AR507" s="64">
        <f>VLOOKUP(H507,'ppto 2019'!J$5:J$955,1,FALSE)</f>
        <v>30466394</v>
      </c>
    </row>
    <row r="508" spans="1:44" ht="15" customHeight="1" outlineLevel="2">
      <c r="A508" s="109"/>
      <c r="B508" s="109"/>
      <c r="C508" s="109"/>
      <c r="D508" s="109"/>
      <c r="E508" s="109"/>
      <c r="F508" s="109"/>
      <c r="G508" s="109"/>
      <c r="H508" s="106"/>
      <c r="I508" s="350"/>
      <c r="J508" s="350"/>
      <c r="K508" s="350"/>
      <c r="L508" s="350"/>
      <c r="M508" s="350"/>
      <c r="N508" s="350"/>
      <c r="O508" s="350"/>
      <c r="P508" s="352" t="s">
        <v>883</v>
      </c>
      <c r="Q508" s="79">
        <f>SUBTOTAL(9,Q507)</f>
        <v>496278000</v>
      </c>
      <c r="R508" s="79">
        <f>SUBTOTAL(9,R507)</f>
        <v>0</v>
      </c>
      <c r="S508" s="79">
        <f>SUBTOTAL(9,S507)</f>
        <v>2980000</v>
      </c>
      <c r="T508" s="79">
        <f t="shared" ref="T508:AM508" si="418">SUBTOTAL(9,T507)</f>
        <v>0</v>
      </c>
      <c r="U508" s="79">
        <f t="shared" si="418"/>
        <v>0</v>
      </c>
      <c r="V508" s="79">
        <f t="shared" si="418"/>
        <v>0</v>
      </c>
      <c r="W508" s="79">
        <f t="shared" si="418"/>
        <v>0</v>
      </c>
      <c r="X508" s="79">
        <f t="shared" si="418"/>
        <v>0</v>
      </c>
      <c r="Y508" s="79">
        <f t="shared" si="418"/>
        <v>0</v>
      </c>
      <c r="Z508" s="79">
        <f t="shared" si="418"/>
        <v>0</v>
      </c>
      <c r="AA508" s="79">
        <f t="shared" si="418"/>
        <v>0</v>
      </c>
      <c r="AB508" s="79">
        <f t="shared" si="418"/>
        <v>0</v>
      </c>
      <c r="AC508" s="79">
        <f t="shared" si="418"/>
        <v>0</v>
      </c>
      <c r="AD508" s="79">
        <f t="shared" si="418"/>
        <v>0</v>
      </c>
      <c r="AE508" s="79">
        <f t="shared" si="418"/>
        <v>0</v>
      </c>
      <c r="AF508" s="79">
        <f t="shared" si="418"/>
        <v>0</v>
      </c>
      <c r="AG508" s="79">
        <f t="shared" si="418"/>
        <v>0</v>
      </c>
      <c r="AH508" s="79">
        <f t="shared" si="418"/>
        <v>0</v>
      </c>
      <c r="AI508" s="79">
        <f t="shared" si="418"/>
        <v>0</v>
      </c>
      <c r="AJ508" s="79">
        <f t="shared" si="418"/>
        <v>2980000</v>
      </c>
      <c r="AK508" s="79">
        <f t="shared" si="418"/>
        <v>2980000</v>
      </c>
      <c r="AL508" s="79">
        <f t="shared" si="418"/>
        <v>0</v>
      </c>
      <c r="AM508" s="79">
        <f t="shared" si="418"/>
        <v>493298000</v>
      </c>
      <c r="AN508" s="410"/>
    </row>
    <row r="509" spans="1:44" ht="15" customHeight="1" outlineLevel="2">
      <c r="A509" s="109"/>
      <c r="B509" s="109"/>
      <c r="C509" s="109"/>
      <c r="D509" s="109"/>
      <c r="E509" s="109"/>
      <c r="F509" s="109"/>
      <c r="G509" s="109"/>
      <c r="H509" s="106"/>
      <c r="I509" s="106"/>
      <c r="J509" s="106"/>
      <c r="K509" s="106"/>
      <c r="L509" s="106"/>
      <c r="M509" s="106"/>
      <c r="N509" s="106"/>
      <c r="O509" s="106"/>
      <c r="P509" s="109"/>
      <c r="Q509" s="371"/>
      <c r="R509" s="186"/>
      <c r="S509" s="186"/>
      <c r="T509" s="186"/>
      <c r="U509" s="186"/>
      <c r="V509" s="186"/>
      <c r="W509" s="186"/>
      <c r="X509" s="186"/>
      <c r="Y509" s="186"/>
      <c r="Z509" s="186"/>
      <c r="AA509" s="186"/>
      <c r="AB509" s="186"/>
      <c r="AC509" s="186"/>
      <c r="AD509" s="186"/>
      <c r="AE509" s="186"/>
      <c r="AF509" s="186"/>
      <c r="AG509" s="186"/>
      <c r="AH509" s="186"/>
      <c r="AI509" s="186"/>
      <c r="AJ509" s="186"/>
      <c r="AK509" s="186"/>
      <c r="AL509" s="186"/>
      <c r="AM509" s="186"/>
      <c r="AN509" s="108"/>
    </row>
    <row r="510" spans="1:44" ht="15" customHeight="1" outlineLevel="2">
      <c r="A510" s="109"/>
      <c r="B510" s="109"/>
      <c r="C510" s="109"/>
      <c r="D510" s="109"/>
      <c r="E510" s="109"/>
      <c r="F510" s="109"/>
      <c r="G510" s="109"/>
      <c r="H510" s="106"/>
      <c r="I510" s="106"/>
      <c r="J510" s="106"/>
      <c r="K510" s="106"/>
      <c r="L510" s="106"/>
      <c r="M510" s="106"/>
      <c r="N510" s="106"/>
      <c r="O510" s="106"/>
      <c r="P510" s="43" t="s">
        <v>884</v>
      </c>
      <c r="Q510" s="371"/>
      <c r="R510" s="186"/>
      <c r="S510" s="186"/>
      <c r="T510" s="186"/>
      <c r="U510" s="186"/>
      <c r="V510" s="186"/>
      <c r="W510" s="186"/>
      <c r="X510" s="186"/>
      <c r="Y510" s="186"/>
      <c r="Z510" s="186"/>
      <c r="AA510" s="186"/>
      <c r="AB510" s="186"/>
      <c r="AC510" s="186"/>
      <c r="AD510" s="186"/>
      <c r="AE510" s="186"/>
      <c r="AF510" s="186"/>
      <c r="AG510" s="186"/>
      <c r="AH510" s="186"/>
      <c r="AI510" s="186"/>
      <c r="AJ510" s="186"/>
      <c r="AK510" s="186"/>
      <c r="AL510" s="186"/>
      <c r="AM510" s="186"/>
      <c r="AN510" s="108"/>
    </row>
    <row r="511" spans="1:44" s="64" customFormat="1" ht="15" customHeight="1" outlineLevel="2">
      <c r="A511" s="393">
        <v>31</v>
      </c>
      <c r="B511" s="393" t="s">
        <v>114</v>
      </c>
      <c r="C511" s="393" t="s">
        <v>105</v>
      </c>
      <c r="D511" s="393" t="s">
        <v>460</v>
      </c>
      <c r="E511" s="393" t="s">
        <v>499</v>
      </c>
      <c r="F511" s="393" t="s">
        <v>94</v>
      </c>
      <c r="G511" s="393" t="s">
        <v>85</v>
      </c>
      <c r="H511" s="394">
        <v>30126506</v>
      </c>
      <c r="I511" s="323" t="str">
        <f>CONCATENATE(H511,"-",G511)</f>
        <v>30126506-EJECUCION</v>
      </c>
      <c r="J511" s="170" t="str">
        <f t="shared" ref="J511" si="419">CLEAN(H511)</f>
        <v>30126506</v>
      </c>
      <c r="K511" s="170"/>
      <c r="L511" s="170">
        <v>31</v>
      </c>
      <c r="M511" s="170" t="s">
        <v>499</v>
      </c>
      <c r="N511" s="170"/>
      <c r="O511" s="170" t="e">
        <f>VLOOKUP(H511,#REF!,1,FALSE)</f>
        <v>#REF!</v>
      </c>
      <c r="P511" s="393" t="s">
        <v>506</v>
      </c>
      <c r="Q511" s="395">
        <v>644396000</v>
      </c>
      <c r="R511" s="56">
        <v>0</v>
      </c>
      <c r="S511" s="56">
        <v>0</v>
      </c>
      <c r="T511" s="172">
        <v>0</v>
      </c>
      <c r="U511" s="172">
        <v>0</v>
      </c>
      <c r="V511" s="172">
        <v>0</v>
      </c>
      <c r="W511" s="172">
        <f>T511+U511+V511</f>
        <v>0</v>
      </c>
      <c r="X511" s="172">
        <v>0</v>
      </c>
      <c r="Y511" s="172">
        <v>0</v>
      </c>
      <c r="Z511" s="172">
        <v>0</v>
      </c>
      <c r="AA511" s="172">
        <f>X511+Y511+Z511</f>
        <v>0</v>
      </c>
      <c r="AB511" s="56">
        <f>T511+U511+V511+X511+Y511+Z511</f>
        <v>0</v>
      </c>
      <c r="AC511" s="56">
        <v>0</v>
      </c>
      <c r="AD511" s="56">
        <v>0</v>
      </c>
      <c r="AE511" s="56">
        <v>0</v>
      </c>
      <c r="AF511" s="56">
        <f>AC511+AD511+AE511</f>
        <v>0</v>
      </c>
      <c r="AG511" s="56">
        <f>W511+X511+Y511+Z511+AC511+AD511+AE511</f>
        <v>0</v>
      </c>
      <c r="AH511" s="56">
        <v>0</v>
      </c>
      <c r="AI511" s="56">
        <v>0</v>
      </c>
      <c r="AJ511" s="56">
        <v>0</v>
      </c>
      <c r="AK511" s="56">
        <f>T511+U511+V511+X511+Y511+Z511+AC511+AD511+AE511+AH511+AI511+AJ511</f>
        <v>0</v>
      </c>
      <c r="AL511" s="56">
        <f t="shared" ref="AL511" si="420">S511-AK511</f>
        <v>0</v>
      </c>
      <c r="AM511" s="56">
        <f>Q511-(R511+S511)</f>
        <v>644396000</v>
      </c>
      <c r="AN511" s="60" t="s">
        <v>88</v>
      </c>
      <c r="AO511" s="65">
        <f>R511+AK511</f>
        <v>0</v>
      </c>
      <c r="AR511" s="64">
        <f>VLOOKUP(H511,'ppto 2019'!J$5:J$955,1,FALSE)</f>
        <v>30126506</v>
      </c>
    </row>
    <row r="512" spans="1:44" ht="15" customHeight="1" outlineLevel="2">
      <c r="A512" s="109"/>
      <c r="B512" s="109"/>
      <c r="C512" s="109"/>
      <c r="D512" s="109"/>
      <c r="E512" s="109"/>
      <c r="F512" s="109"/>
      <c r="G512" s="109"/>
      <c r="H512" s="106"/>
      <c r="I512" s="106"/>
      <c r="J512" s="106"/>
      <c r="K512" s="106"/>
      <c r="L512" s="106"/>
      <c r="M512" s="106"/>
      <c r="N512" s="106"/>
      <c r="O512" s="106"/>
      <c r="P512" s="352" t="s">
        <v>885</v>
      </c>
      <c r="Q512" s="79">
        <f t="shared" ref="Q512:AM512" si="421">SUBTOTAL(9,Q511)</f>
        <v>644396000</v>
      </c>
      <c r="R512" s="79">
        <f t="shared" si="421"/>
        <v>0</v>
      </c>
      <c r="S512" s="79">
        <f t="shared" si="421"/>
        <v>0</v>
      </c>
      <c r="T512" s="79">
        <f t="shared" si="421"/>
        <v>0</v>
      </c>
      <c r="U512" s="79">
        <f t="shared" si="421"/>
        <v>0</v>
      </c>
      <c r="V512" s="79">
        <f t="shared" si="421"/>
        <v>0</v>
      </c>
      <c r="W512" s="79">
        <f t="shared" si="421"/>
        <v>0</v>
      </c>
      <c r="X512" s="79">
        <f t="shared" si="421"/>
        <v>0</v>
      </c>
      <c r="Y512" s="79">
        <f t="shared" si="421"/>
        <v>0</v>
      </c>
      <c r="Z512" s="79">
        <f t="shared" si="421"/>
        <v>0</v>
      </c>
      <c r="AA512" s="79">
        <f t="shared" si="421"/>
        <v>0</v>
      </c>
      <c r="AB512" s="79">
        <f t="shared" si="421"/>
        <v>0</v>
      </c>
      <c r="AC512" s="79">
        <f t="shared" si="421"/>
        <v>0</v>
      </c>
      <c r="AD512" s="79">
        <f t="shared" si="421"/>
        <v>0</v>
      </c>
      <c r="AE512" s="79">
        <f t="shared" si="421"/>
        <v>0</v>
      </c>
      <c r="AF512" s="79">
        <f t="shared" si="421"/>
        <v>0</v>
      </c>
      <c r="AG512" s="79">
        <f t="shared" si="421"/>
        <v>0</v>
      </c>
      <c r="AH512" s="79">
        <f t="shared" si="421"/>
        <v>0</v>
      </c>
      <c r="AI512" s="79">
        <f t="shared" si="421"/>
        <v>0</v>
      </c>
      <c r="AJ512" s="79">
        <f t="shared" si="421"/>
        <v>0</v>
      </c>
      <c r="AK512" s="79">
        <f t="shared" si="421"/>
        <v>0</v>
      </c>
      <c r="AL512" s="79">
        <f t="shared" si="421"/>
        <v>0</v>
      </c>
      <c r="AM512" s="79">
        <f t="shared" si="421"/>
        <v>644396000</v>
      </c>
      <c r="AN512" s="108"/>
    </row>
    <row r="513" spans="1:46" ht="15" customHeight="1" outlineLevel="2">
      <c r="A513" s="109"/>
      <c r="B513" s="109"/>
      <c r="C513" s="109"/>
      <c r="D513" s="109"/>
      <c r="E513" s="109"/>
      <c r="F513" s="109"/>
      <c r="G513" s="109"/>
      <c r="H513" s="106"/>
      <c r="I513" s="106"/>
      <c r="J513" s="106"/>
      <c r="K513" s="106"/>
      <c r="L513" s="106"/>
      <c r="M513" s="106"/>
      <c r="N513" s="106"/>
      <c r="O513" s="106"/>
      <c r="P513" s="109"/>
      <c r="Q513" s="371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08"/>
    </row>
    <row r="514" spans="1:46" ht="18.75" customHeight="1" outlineLevel="1">
      <c r="A514" s="109"/>
      <c r="B514" s="109"/>
      <c r="C514" s="109"/>
      <c r="D514" s="109"/>
      <c r="E514" s="84"/>
      <c r="F514" s="109"/>
      <c r="G514" s="109"/>
      <c r="H514" s="106"/>
      <c r="I514" s="106"/>
      <c r="J514" s="106"/>
      <c r="K514" s="106"/>
      <c r="L514" s="106"/>
      <c r="M514" s="106"/>
      <c r="N514" s="106"/>
      <c r="O514" s="106"/>
      <c r="P514" s="399" t="s">
        <v>1019</v>
      </c>
      <c r="Q514" s="400">
        <f t="shared" ref="Q514:AM514" si="422">+Q496+Q508+Q504+Q512</f>
        <v>4367719623</v>
      </c>
      <c r="R514" s="400">
        <f t="shared" si="422"/>
        <v>864484631</v>
      </c>
      <c r="S514" s="400">
        <f t="shared" si="422"/>
        <v>1455171092</v>
      </c>
      <c r="T514" s="400">
        <f t="shared" si="422"/>
        <v>0</v>
      </c>
      <c r="U514" s="400">
        <f t="shared" si="422"/>
        <v>0</v>
      </c>
      <c r="V514" s="400">
        <f t="shared" si="422"/>
        <v>41678444</v>
      </c>
      <c r="W514" s="400">
        <f t="shared" si="422"/>
        <v>41678444</v>
      </c>
      <c r="X514" s="400">
        <f t="shared" si="422"/>
        <v>2761000</v>
      </c>
      <c r="Y514" s="400">
        <f t="shared" si="422"/>
        <v>0</v>
      </c>
      <c r="Z514" s="400">
        <f t="shared" si="422"/>
        <v>612889308</v>
      </c>
      <c r="AA514" s="400">
        <f t="shared" si="422"/>
        <v>615650308</v>
      </c>
      <c r="AB514" s="400">
        <f t="shared" si="422"/>
        <v>657328752</v>
      </c>
      <c r="AC514" s="400">
        <f t="shared" si="422"/>
        <v>83154649</v>
      </c>
      <c r="AD514" s="400">
        <f t="shared" si="422"/>
        <v>117029511</v>
      </c>
      <c r="AE514" s="400">
        <f t="shared" si="422"/>
        <v>0</v>
      </c>
      <c r="AF514" s="400">
        <f t="shared" si="422"/>
        <v>200184160</v>
      </c>
      <c r="AG514" s="400">
        <f t="shared" si="422"/>
        <v>857512912</v>
      </c>
      <c r="AH514" s="400">
        <f t="shared" si="422"/>
        <v>211613605</v>
      </c>
      <c r="AI514" s="400">
        <f t="shared" si="422"/>
        <v>101790000</v>
      </c>
      <c r="AJ514" s="400">
        <f t="shared" si="422"/>
        <v>284254575</v>
      </c>
      <c r="AK514" s="400">
        <f t="shared" si="422"/>
        <v>1455171092</v>
      </c>
      <c r="AL514" s="400">
        <f t="shared" si="422"/>
        <v>0</v>
      </c>
      <c r="AM514" s="400">
        <f t="shared" si="422"/>
        <v>2048063900</v>
      </c>
      <c r="AN514" s="108"/>
    </row>
    <row r="515" spans="1:46" ht="15" customHeight="1" outlineLevel="1">
      <c r="A515" s="109"/>
      <c r="B515" s="109"/>
      <c r="C515" s="109"/>
      <c r="D515" s="109"/>
      <c r="E515" s="84"/>
      <c r="F515" s="109"/>
      <c r="G515" s="109"/>
      <c r="H515" s="106"/>
      <c r="I515" s="106"/>
      <c r="J515" s="106"/>
      <c r="K515" s="106"/>
      <c r="L515" s="106"/>
      <c r="M515" s="106"/>
      <c r="N515" s="106"/>
      <c r="O515" s="106"/>
      <c r="P515" s="84"/>
      <c r="Q515" s="85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108"/>
    </row>
    <row r="516" spans="1:46" ht="26.25" customHeight="1" outlineLevel="1">
      <c r="A516" s="109"/>
      <c r="B516" s="109"/>
      <c r="C516" s="109"/>
      <c r="D516" s="109"/>
      <c r="E516" s="84"/>
      <c r="F516" s="109"/>
      <c r="G516" s="109"/>
      <c r="H516" s="106"/>
      <c r="I516" s="106"/>
      <c r="J516" s="106"/>
      <c r="K516" s="106"/>
      <c r="L516" s="106"/>
      <c r="M516" s="106"/>
      <c r="N516" s="106"/>
      <c r="O516" s="106"/>
      <c r="P516" s="401" t="s">
        <v>513</v>
      </c>
      <c r="Q516" s="85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  <c r="AK516" s="88"/>
      <c r="AL516" s="88"/>
      <c r="AM516" s="88"/>
      <c r="AN516" s="108"/>
    </row>
    <row r="517" spans="1:46" ht="15" customHeight="1" outlineLevel="1">
      <c r="A517" s="109"/>
      <c r="B517" s="109"/>
      <c r="C517" s="109"/>
      <c r="D517" s="109"/>
      <c r="E517" s="84"/>
      <c r="F517" s="109"/>
      <c r="G517" s="109"/>
      <c r="H517" s="106"/>
      <c r="I517" s="106"/>
      <c r="J517" s="106"/>
      <c r="K517" s="106"/>
      <c r="L517" s="106"/>
      <c r="M517" s="106"/>
      <c r="N517" s="106"/>
      <c r="O517" s="106"/>
      <c r="P517" s="43" t="s">
        <v>871</v>
      </c>
      <c r="Q517" s="85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 s="88"/>
      <c r="AE517" s="88"/>
      <c r="AF517" s="88"/>
      <c r="AG517" s="88"/>
      <c r="AH517" s="88"/>
      <c r="AI517" s="88"/>
      <c r="AJ517" s="88"/>
      <c r="AK517" s="88"/>
      <c r="AL517" s="88"/>
      <c r="AM517" s="88"/>
      <c r="AN517" s="108"/>
    </row>
    <row r="518" spans="1:46" s="64" customFormat="1" ht="15" customHeight="1" outlineLevel="2">
      <c r="A518" s="393">
        <v>31</v>
      </c>
      <c r="B518" s="393" t="s">
        <v>79</v>
      </c>
      <c r="C518" s="393" t="s">
        <v>124</v>
      </c>
      <c r="D518" s="393" t="s">
        <v>460</v>
      </c>
      <c r="E518" s="393" t="s">
        <v>515</v>
      </c>
      <c r="F518" s="393" t="s">
        <v>94</v>
      </c>
      <c r="G518" s="393" t="s">
        <v>138</v>
      </c>
      <c r="H518" s="394">
        <v>30095333</v>
      </c>
      <c r="I518" s="170" t="str">
        <f>CONCATENATE(H518,"-",G518)</f>
        <v>30095333-DISEÑO</v>
      </c>
      <c r="J518" s="170" t="str">
        <f t="shared" ref="J518:J519" si="423">CLEAN(H518)</f>
        <v>30095333</v>
      </c>
      <c r="K518" s="170"/>
      <c r="L518" s="170">
        <v>31</v>
      </c>
      <c r="M518" s="170" t="s">
        <v>515</v>
      </c>
      <c r="N518" s="170"/>
      <c r="O518" s="170" t="e">
        <f>VLOOKUP(H518,#REF!,1,FALSE)</f>
        <v>#REF!</v>
      </c>
      <c r="P518" s="393" t="s">
        <v>1020</v>
      </c>
      <c r="Q518" s="395">
        <v>178850000</v>
      </c>
      <c r="R518" s="56">
        <v>94201000</v>
      </c>
      <c r="S518" s="56">
        <v>37794300</v>
      </c>
      <c r="T518" s="172">
        <v>0</v>
      </c>
      <c r="U518" s="172">
        <v>0</v>
      </c>
      <c r="V518" s="172">
        <v>0</v>
      </c>
      <c r="W518" s="172">
        <f>T518+U518+V518</f>
        <v>0</v>
      </c>
      <c r="X518" s="172">
        <v>0</v>
      </c>
      <c r="Y518" s="172">
        <v>0</v>
      </c>
      <c r="Z518" s="172">
        <v>0</v>
      </c>
      <c r="AA518" s="172">
        <f>X518+Y518+Z518</f>
        <v>0</v>
      </c>
      <c r="AB518" s="56">
        <f>T518+U518+V518+X518+Y518+Z518</f>
        <v>0</v>
      </c>
      <c r="AC518" s="56">
        <v>0</v>
      </c>
      <c r="AD518" s="56">
        <v>18897150</v>
      </c>
      <c r="AE518" s="56">
        <v>0</v>
      </c>
      <c r="AF518" s="56">
        <f>AC518+AD518+AE518</f>
        <v>18897150</v>
      </c>
      <c r="AG518" s="56">
        <f>W518+X518+Y518+Z518+AC518+AD518+AE518</f>
        <v>18897150</v>
      </c>
      <c r="AH518" s="56">
        <v>0</v>
      </c>
      <c r="AI518" s="56">
        <v>0</v>
      </c>
      <c r="AJ518" s="56">
        <v>18897150</v>
      </c>
      <c r="AK518" s="56">
        <f t="shared" ref="AK518:AK519" si="424">T518+U518+V518+X518+Y518+Z518+AC518+AD518+AE518+AH518+AI518+AJ518</f>
        <v>37794300</v>
      </c>
      <c r="AL518" s="56">
        <f t="shared" ref="AL518:AL519" si="425">S518-AK518</f>
        <v>0</v>
      </c>
      <c r="AM518" s="56">
        <f>Q518-(R518+S518)</f>
        <v>46854700</v>
      </c>
      <c r="AN518" s="60" t="s">
        <v>88</v>
      </c>
      <c r="AO518" s="65">
        <f t="shared" ref="AO518:AO519" si="426">R518+AK518</f>
        <v>131995300</v>
      </c>
      <c r="AR518" s="64">
        <f>VLOOKUP(H518,'ppto 2019'!J$5:J$955,1,FALSE)</f>
        <v>30095333</v>
      </c>
    </row>
    <row r="519" spans="1:46" s="64" customFormat="1" ht="15" customHeight="1" outlineLevel="2">
      <c r="A519" s="393">
        <v>31</v>
      </c>
      <c r="B519" s="393" t="s">
        <v>79</v>
      </c>
      <c r="C519" s="393" t="s">
        <v>102</v>
      </c>
      <c r="D519" s="393" t="s">
        <v>460</v>
      </c>
      <c r="E519" s="393" t="s">
        <v>515</v>
      </c>
      <c r="F519" s="393" t="s">
        <v>175</v>
      </c>
      <c r="G519" s="393" t="s">
        <v>85</v>
      </c>
      <c r="H519" s="504">
        <v>30093309</v>
      </c>
      <c r="I519" s="170" t="str">
        <f>CONCATENATE(H519,"-",G519)</f>
        <v>30093309-EJECUCION</v>
      </c>
      <c r="J519" s="170" t="str">
        <f t="shared" si="423"/>
        <v>30093309</v>
      </c>
      <c r="K519" s="170"/>
      <c r="L519" s="170">
        <v>31</v>
      </c>
      <c r="M519" s="170" t="s">
        <v>515</v>
      </c>
      <c r="N519" s="170"/>
      <c r="O519" s="170" t="e">
        <f>VLOOKUP(H519,#REF!,1,FALSE)</f>
        <v>#REF!</v>
      </c>
      <c r="P519" s="393" t="s">
        <v>1021</v>
      </c>
      <c r="Q519" s="395">
        <v>6609611230</v>
      </c>
      <c r="R519" s="56">
        <v>6264393668</v>
      </c>
      <c r="S519" s="56">
        <v>339433719</v>
      </c>
      <c r="T519" s="172">
        <v>0</v>
      </c>
      <c r="U519" s="172">
        <v>0</v>
      </c>
      <c r="V519" s="172">
        <v>0</v>
      </c>
      <c r="W519" s="172">
        <f>T519+U519+V519</f>
        <v>0</v>
      </c>
      <c r="X519" s="172">
        <v>0</v>
      </c>
      <c r="Y519" s="172">
        <v>0</v>
      </c>
      <c r="Z519" s="172">
        <v>189029898</v>
      </c>
      <c r="AA519" s="172">
        <f>X519+Y519+Z519</f>
        <v>189029898</v>
      </c>
      <c r="AB519" s="56">
        <f>T519+U519+V519+X519+Y519+Z519</f>
        <v>189029898</v>
      </c>
      <c r="AC519" s="56">
        <v>0</v>
      </c>
      <c r="AD519" s="56">
        <v>63788321</v>
      </c>
      <c r="AE519" s="56">
        <v>0</v>
      </c>
      <c r="AF519" s="56">
        <f>AC519+AD519+AE519</f>
        <v>63788321</v>
      </c>
      <c r="AG519" s="56">
        <f>W519+X519+Y519+Z519+AC519+AD519+AE519</f>
        <v>252818219</v>
      </c>
      <c r="AH519" s="56">
        <v>0</v>
      </c>
      <c r="AI519" s="56">
        <v>0</v>
      </c>
      <c r="AJ519" s="56">
        <v>86615500</v>
      </c>
      <c r="AK519" s="56">
        <f t="shared" si="424"/>
        <v>339433719</v>
      </c>
      <c r="AL519" s="56">
        <f t="shared" si="425"/>
        <v>0</v>
      </c>
      <c r="AM519" s="56">
        <f>Q519-(R519+S519)</f>
        <v>5783843</v>
      </c>
      <c r="AN519" s="60" t="s">
        <v>88</v>
      </c>
      <c r="AO519" s="65">
        <f t="shared" si="426"/>
        <v>6603827387</v>
      </c>
      <c r="AR519" s="64">
        <f>VLOOKUP(H519,'ppto 2019'!J$5:J$955,1,FALSE)</f>
        <v>30093309</v>
      </c>
      <c r="AS519" s="64" t="s">
        <v>2989</v>
      </c>
      <c r="AT519" s="65">
        <f>R519+AK519</f>
        <v>6603827387</v>
      </c>
    </row>
    <row r="520" spans="1:46" ht="15" customHeight="1" outlineLevel="2">
      <c r="A520" s="109"/>
      <c r="B520" s="109"/>
      <c r="C520" s="109"/>
      <c r="D520" s="109"/>
      <c r="E520" s="109"/>
      <c r="F520" s="109"/>
      <c r="G520" s="109"/>
      <c r="H520" s="106"/>
      <c r="I520" s="106"/>
      <c r="J520" s="106"/>
      <c r="K520" s="106"/>
      <c r="L520" s="106"/>
      <c r="M520" s="106"/>
      <c r="N520" s="106"/>
      <c r="O520" s="106"/>
      <c r="P520" s="352" t="s">
        <v>874</v>
      </c>
      <c r="Q520" s="79">
        <f t="shared" ref="Q520:AM520" si="427">SUBTOTAL(9,Q518:Q519)</f>
        <v>6788461230</v>
      </c>
      <c r="R520" s="79">
        <f t="shared" si="427"/>
        <v>6358594668</v>
      </c>
      <c r="S520" s="79">
        <f t="shared" si="427"/>
        <v>377228019</v>
      </c>
      <c r="T520" s="79">
        <f t="shared" si="427"/>
        <v>0</v>
      </c>
      <c r="U520" s="79">
        <f t="shared" si="427"/>
        <v>0</v>
      </c>
      <c r="V520" s="79">
        <f t="shared" si="427"/>
        <v>0</v>
      </c>
      <c r="W520" s="79">
        <f t="shared" si="427"/>
        <v>0</v>
      </c>
      <c r="X520" s="79">
        <f t="shared" si="427"/>
        <v>0</v>
      </c>
      <c r="Y520" s="79">
        <f t="shared" si="427"/>
        <v>0</v>
      </c>
      <c r="Z520" s="79">
        <f t="shared" si="427"/>
        <v>189029898</v>
      </c>
      <c r="AA520" s="79">
        <f t="shared" si="427"/>
        <v>189029898</v>
      </c>
      <c r="AB520" s="79">
        <f t="shared" si="427"/>
        <v>189029898</v>
      </c>
      <c r="AC520" s="79">
        <f t="shared" si="427"/>
        <v>0</v>
      </c>
      <c r="AD520" s="79">
        <f t="shared" si="427"/>
        <v>82685471</v>
      </c>
      <c r="AE520" s="79">
        <f t="shared" si="427"/>
        <v>0</v>
      </c>
      <c r="AF520" s="79">
        <f t="shared" si="427"/>
        <v>82685471</v>
      </c>
      <c r="AG520" s="79">
        <f t="shared" si="427"/>
        <v>271715369</v>
      </c>
      <c r="AH520" s="79">
        <f t="shared" si="427"/>
        <v>0</v>
      </c>
      <c r="AI520" s="79">
        <f t="shared" si="427"/>
        <v>0</v>
      </c>
      <c r="AJ520" s="79">
        <f t="shared" si="427"/>
        <v>105512650</v>
      </c>
      <c r="AK520" s="79">
        <f t="shared" si="427"/>
        <v>377228019</v>
      </c>
      <c r="AL520" s="79">
        <f t="shared" si="427"/>
        <v>0</v>
      </c>
      <c r="AM520" s="79">
        <f t="shared" si="427"/>
        <v>52638543</v>
      </c>
      <c r="AN520" s="108"/>
    </row>
    <row r="521" spans="1:46" s="64" customFormat="1" ht="15" customHeight="1" outlineLevel="2">
      <c r="A521" s="91"/>
      <c r="B521" s="91"/>
      <c r="C521" s="91"/>
      <c r="D521" s="91"/>
      <c r="E521" s="91"/>
      <c r="F521" s="91"/>
      <c r="G521" s="91"/>
      <c r="H521" s="83"/>
      <c r="I521" s="83"/>
      <c r="J521" s="83"/>
      <c r="K521" s="83"/>
      <c r="L521" s="83"/>
      <c r="M521" s="83"/>
      <c r="N521" s="83"/>
      <c r="O521" s="83"/>
      <c r="P521" s="248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07"/>
    </row>
    <row r="522" spans="1:46" ht="15" customHeight="1" outlineLevel="2">
      <c r="A522" s="109"/>
      <c r="B522" s="109"/>
      <c r="C522" s="109"/>
      <c r="D522" s="109"/>
      <c r="E522" s="109"/>
      <c r="F522" s="109"/>
      <c r="G522" s="109"/>
      <c r="H522" s="106"/>
      <c r="I522" s="106"/>
      <c r="J522" s="106"/>
      <c r="K522" s="106"/>
      <c r="L522" s="106"/>
      <c r="M522" s="106"/>
      <c r="N522" s="106"/>
      <c r="O522" s="106"/>
      <c r="P522" s="43" t="s">
        <v>884</v>
      </c>
      <c r="Q522" s="371"/>
      <c r="R522" s="186"/>
      <c r="S522" s="186"/>
      <c r="T522" s="186"/>
      <c r="U522" s="186"/>
      <c r="V522" s="186"/>
      <c r="W522" s="186"/>
      <c r="X522" s="186"/>
      <c r="Y522" s="186"/>
      <c r="Z522" s="186"/>
      <c r="AA522" s="186"/>
      <c r="AB522" s="186"/>
      <c r="AC522" s="186"/>
      <c r="AD522" s="186"/>
      <c r="AE522" s="186"/>
      <c r="AF522" s="186"/>
      <c r="AG522" s="186"/>
      <c r="AH522" s="186"/>
      <c r="AI522" s="186"/>
      <c r="AJ522" s="186"/>
      <c r="AK522" s="186"/>
      <c r="AL522" s="186"/>
      <c r="AM522" s="186"/>
      <c r="AN522" s="108"/>
    </row>
    <row r="523" spans="1:46" s="64" customFormat="1" ht="15" customHeight="1" outlineLevel="2">
      <c r="A523" s="393">
        <v>29</v>
      </c>
      <c r="B523" s="393" t="s">
        <v>114</v>
      </c>
      <c r="C523" s="393" t="s">
        <v>102</v>
      </c>
      <c r="D523" s="393" t="s">
        <v>460</v>
      </c>
      <c r="E523" s="393" t="s">
        <v>515</v>
      </c>
      <c r="F523" s="393" t="s">
        <v>94</v>
      </c>
      <c r="G523" s="393" t="s">
        <v>85</v>
      </c>
      <c r="H523" s="394">
        <v>30427781</v>
      </c>
      <c r="I523" s="323" t="str">
        <f>CONCATENATE(H523,"-",G523)</f>
        <v>30427781-EJECUCION</v>
      </c>
      <c r="J523" s="170" t="str">
        <f t="shared" ref="J523:J526" si="428">CLEAN(H523)</f>
        <v>30427781</v>
      </c>
      <c r="K523" s="170"/>
      <c r="L523" s="170">
        <v>31</v>
      </c>
      <c r="M523" s="170" t="s">
        <v>515</v>
      </c>
      <c r="N523" s="170"/>
      <c r="O523" s="170" t="e">
        <f>VLOOKUP(H523,#REF!,1,FALSE)</f>
        <v>#REF!</v>
      </c>
      <c r="P523" s="393" t="s">
        <v>519</v>
      </c>
      <c r="Q523" s="395">
        <v>199006000</v>
      </c>
      <c r="R523" s="56">
        <v>0</v>
      </c>
      <c r="S523" s="56">
        <v>0</v>
      </c>
      <c r="T523" s="172">
        <v>0</v>
      </c>
      <c r="U523" s="172">
        <v>0</v>
      </c>
      <c r="V523" s="172">
        <v>0</v>
      </c>
      <c r="W523" s="172">
        <f>T523+U523+V523</f>
        <v>0</v>
      </c>
      <c r="X523" s="172">
        <v>0</v>
      </c>
      <c r="Y523" s="172">
        <v>0</v>
      </c>
      <c r="Z523" s="172">
        <v>0</v>
      </c>
      <c r="AA523" s="172">
        <f>X523+Y523+Z523</f>
        <v>0</v>
      </c>
      <c r="AB523" s="56">
        <f>T523+U523+V523+X523+Y523+Z523</f>
        <v>0</v>
      </c>
      <c r="AC523" s="56">
        <v>0</v>
      </c>
      <c r="AD523" s="56">
        <v>0</v>
      </c>
      <c r="AE523" s="56">
        <v>0</v>
      </c>
      <c r="AF523" s="56">
        <f>AC523+AD523+AE523</f>
        <v>0</v>
      </c>
      <c r="AG523" s="56">
        <f>W523+X523+Y523+Z523+AC523+AD523+AE523</f>
        <v>0</v>
      </c>
      <c r="AH523" s="56">
        <v>0</v>
      </c>
      <c r="AI523" s="56">
        <v>0</v>
      </c>
      <c r="AJ523" s="56">
        <v>0</v>
      </c>
      <c r="AK523" s="56">
        <f t="shared" ref="AK523:AK526" si="429">T523+U523+V523+X523+Y523+Z523+AC523+AD523+AE523+AH523+AI523+AJ523</f>
        <v>0</v>
      </c>
      <c r="AL523" s="56">
        <f t="shared" ref="AL523:AL526" si="430">S523-AK523</f>
        <v>0</v>
      </c>
      <c r="AM523" s="56">
        <f>Q523-(R523+S523)</f>
        <v>199006000</v>
      </c>
      <c r="AN523" s="60" t="s">
        <v>108</v>
      </c>
      <c r="AO523" s="65">
        <f t="shared" ref="AO523:AO526" si="431">R523+AK523</f>
        <v>0</v>
      </c>
      <c r="AQ523" s="64" t="s">
        <v>2984</v>
      </c>
      <c r="AR523" s="64">
        <f>VLOOKUP(H523,'ppto 2019'!J$5:J$955,1,FALSE)</f>
        <v>30427781</v>
      </c>
    </row>
    <row r="524" spans="1:46" s="64" customFormat="1" ht="15" customHeight="1" outlineLevel="2">
      <c r="A524" s="393">
        <v>29</v>
      </c>
      <c r="B524" s="393" t="s">
        <v>114</v>
      </c>
      <c r="C524" s="393" t="s">
        <v>102</v>
      </c>
      <c r="D524" s="393" t="s">
        <v>460</v>
      </c>
      <c r="E524" s="393" t="s">
        <v>515</v>
      </c>
      <c r="F524" s="393" t="s">
        <v>94</v>
      </c>
      <c r="G524" s="393" t="s">
        <v>85</v>
      </c>
      <c r="H524" s="394">
        <v>30427823</v>
      </c>
      <c r="I524" s="323" t="str">
        <f>CONCATENATE(H524,"-",G524)</f>
        <v>30427823-EJECUCION</v>
      </c>
      <c r="J524" s="170" t="str">
        <f t="shared" si="428"/>
        <v>30427823</v>
      </c>
      <c r="K524" s="170"/>
      <c r="L524" s="170">
        <v>31</v>
      </c>
      <c r="M524" s="170" t="s">
        <v>515</v>
      </c>
      <c r="N524" s="170"/>
      <c r="O524" s="170" t="e">
        <f>VLOOKUP(H524,#REF!,1,FALSE)</f>
        <v>#REF!</v>
      </c>
      <c r="P524" s="393" t="s">
        <v>521</v>
      </c>
      <c r="Q524" s="395">
        <v>199646000</v>
      </c>
      <c r="R524" s="56">
        <v>0</v>
      </c>
      <c r="S524" s="56">
        <v>0</v>
      </c>
      <c r="T524" s="172">
        <v>0</v>
      </c>
      <c r="U524" s="172">
        <v>0</v>
      </c>
      <c r="V524" s="172">
        <v>0</v>
      </c>
      <c r="W524" s="172">
        <f>T524+U524+V524</f>
        <v>0</v>
      </c>
      <c r="X524" s="172">
        <v>0</v>
      </c>
      <c r="Y524" s="172">
        <v>0</v>
      </c>
      <c r="Z524" s="172">
        <v>0</v>
      </c>
      <c r="AA524" s="172">
        <f>X524+Y524+Z524</f>
        <v>0</v>
      </c>
      <c r="AB524" s="56">
        <f>T524+U524+V524+X524+Y524+Z524</f>
        <v>0</v>
      </c>
      <c r="AC524" s="56">
        <v>0</v>
      </c>
      <c r="AD524" s="56">
        <v>0</v>
      </c>
      <c r="AE524" s="56">
        <v>0</v>
      </c>
      <c r="AF524" s="56">
        <f>AC524+AD524+AE524</f>
        <v>0</v>
      </c>
      <c r="AG524" s="56">
        <f>W524+X524+Y524+Z524+AC524+AD524+AE524</f>
        <v>0</v>
      </c>
      <c r="AH524" s="56">
        <v>0</v>
      </c>
      <c r="AI524" s="56">
        <v>0</v>
      </c>
      <c r="AJ524" s="56">
        <v>0</v>
      </c>
      <c r="AK524" s="56">
        <f t="shared" si="429"/>
        <v>0</v>
      </c>
      <c r="AL524" s="56">
        <f t="shared" si="430"/>
        <v>0</v>
      </c>
      <c r="AM524" s="56">
        <f>Q524-(R524+S524)</f>
        <v>199646000</v>
      </c>
      <c r="AN524" s="60" t="s">
        <v>108</v>
      </c>
      <c r="AO524" s="65">
        <f t="shared" si="431"/>
        <v>0</v>
      </c>
      <c r="AQ524" s="64" t="s">
        <v>2984</v>
      </c>
      <c r="AR524" s="64">
        <f>VLOOKUP(H524,'ppto 2019'!J$5:J$955,1,FALSE)</f>
        <v>30427823</v>
      </c>
    </row>
    <row r="525" spans="1:46" s="64" customFormat="1" ht="15" customHeight="1" outlineLevel="2">
      <c r="A525" s="393">
        <v>31</v>
      </c>
      <c r="B525" s="393" t="s">
        <v>114</v>
      </c>
      <c r="C525" s="393" t="s">
        <v>80</v>
      </c>
      <c r="D525" s="393" t="s">
        <v>460</v>
      </c>
      <c r="E525" s="393" t="s">
        <v>515</v>
      </c>
      <c r="F525" s="393" t="s">
        <v>94</v>
      </c>
      <c r="G525" s="393" t="s">
        <v>85</v>
      </c>
      <c r="H525" s="394">
        <v>30135738</v>
      </c>
      <c r="I525" s="170" t="str">
        <f>CONCATENATE(H525,"-",G525)</f>
        <v>30135738-EJECUCION</v>
      </c>
      <c r="J525" s="170" t="str">
        <f t="shared" si="428"/>
        <v>30135738</v>
      </c>
      <c r="K525" s="170" t="s">
        <v>517</v>
      </c>
      <c r="L525" s="170">
        <v>31</v>
      </c>
      <c r="M525" s="170" t="s">
        <v>515</v>
      </c>
      <c r="N525" s="170"/>
      <c r="O525" s="170" t="e">
        <f>VLOOKUP(H525,#REF!,1,FALSE)</f>
        <v>#REF!</v>
      </c>
      <c r="P525" s="393" t="s">
        <v>518</v>
      </c>
      <c r="Q525" s="395">
        <v>645578000</v>
      </c>
      <c r="R525" s="56">
        <v>0</v>
      </c>
      <c r="S525" s="56">
        <v>2052000</v>
      </c>
      <c r="T525" s="172">
        <v>0</v>
      </c>
      <c r="U525" s="172">
        <v>0</v>
      </c>
      <c r="V525" s="172">
        <v>0</v>
      </c>
      <c r="W525" s="172">
        <f>T525+U525+V525</f>
        <v>0</v>
      </c>
      <c r="X525" s="172">
        <v>0</v>
      </c>
      <c r="Y525" s="172">
        <v>0</v>
      </c>
      <c r="Z525" s="172">
        <v>0</v>
      </c>
      <c r="AA525" s="172">
        <f>X525+Y525+Z525</f>
        <v>0</v>
      </c>
      <c r="AB525" s="56">
        <f>T525+U525+V525+X525+Y525+Z525</f>
        <v>0</v>
      </c>
      <c r="AC525" s="56">
        <v>0</v>
      </c>
      <c r="AD525" s="56">
        <v>0</v>
      </c>
      <c r="AE525" s="56">
        <v>0</v>
      </c>
      <c r="AF525" s="56">
        <f>AC525+AD525+AE525</f>
        <v>0</v>
      </c>
      <c r="AG525" s="56">
        <f>W525+X525+Y525+Z525+AC525+AD525+AE525</f>
        <v>0</v>
      </c>
      <c r="AH525" s="56">
        <v>0</v>
      </c>
      <c r="AI525" s="56">
        <v>0</v>
      </c>
      <c r="AJ525" s="56">
        <v>2052000</v>
      </c>
      <c r="AK525" s="56">
        <f t="shared" si="429"/>
        <v>2052000</v>
      </c>
      <c r="AL525" s="56">
        <f t="shared" si="430"/>
        <v>0</v>
      </c>
      <c r="AM525" s="56">
        <f>Q525-(R525+S525)</f>
        <v>643526000</v>
      </c>
      <c r="AN525" s="60" t="s">
        <v>88</v>
      </c>
      <c r="AO525" s="65">
        <f t="shared" si="431"/>
        <v>2052000</v>
      </c>
      <c r="AQ525" s="64" t="s">
        <v>2984</v>
      </c>
      <c r="AR525" s="64">
        <f>VLOOKUP(H525,'ppto 2019'!J$5:J$955,1,FALSE)</f>
        <v>30135738</v>
      </c>
    </row>
    <row r="526" spans="1:46" s="64" customFormat="1" ht="15" customHeight="1" outlineLevel="2">
      <c r="A526" s="393">
        <v>29</v>
      </c>
      <c r="B526" s="393" t="s">
        <v>114</v>
      </c>
      <c r="C526" s="393" t="s">
        <v>90</v>
      </c>
      <c r="D526" s="393" t="s">
        <v>460</v>
      </c>
      <c r="E526" s="393" t="s">
        <v>515</v>
      </c>
      <c r="F526" s="393" t="s">
        <v>84</v>
      </c>
      <c r="G526" s="393" t="s">
        <v>85</v>
      </c>
      <c r="H526" s="394">
        <v>40001806</v>
      </c>
      <c r="I526" s="323" t="str">
        <f>CONCATENATE(H526,"-",G526)</f>
        <v>40001806-EJECUCION</v>
      </c>
      <c r="J526" s="170" t="str">
        <f t="shared" si="428"/>
        <v>40001806</v>
      </c>
      <c r="K526" s="170"/>
      <c r="L526" s="170">
        <v>31</v>
      </c>
      <c r="M526" s="170" t="s">
        <v>515</v>
      </c>
      <c r="N526" s="170"/>
      <c r="O526" s="170" t="e">
        <f>VLOOKUP(H526,#REF!,1,FALSE)</f>
        <v>#REF!</v>
      </c>
      <c r="P526" s="393" t="s">
        <v>520</v>
      </c>
      <c r="Q526" s="395">
        <v>90000000</v>
      </c>
      <c r="R526" s="56">
        <v>0</v>
      </c>
      <c r="S526" s="56">
        <v>0</v>
      </c>
      <c r="T526" s="172">
        <v>0</v>
      </c>
      <c r="U526" s="172">
        <v>0</v>
      </c>
      <c r="V526" s="172">
        <v>0</v>
      </c>
      <c r="W526" s="172">
        <f>T526+U526+V526</f>
        <v>0</v>
      </c>
      <c r="X526" s="172">
        <v>0</v>
      </c>
      <c r="Y526" s="172">
        <v>0</v>
      </c>
      <c r="Z526" s="172">
        <v>0</v>
      </c>
      <c r="AA526" s="172">
        <f>X526+Y526+Z526</f>
        <v>0</v>
      </c>
      <c r="AB526" s="56">
        <f>T526+U526+V526+X526+Y526+Z526</f>
        <v>0</v>
      </c>
      <c r="AC526" s="56">
        <v>0</v>
      </c>
      <c r="AD526" s="56">
        <v>0</v>
      </c>
      <c r="AE526" s="56">
        <v>0</v>
      </c>
      <c r="AF526" s="56">
        <f>AC526+AD526+AE526</f>
        <v>0</v>
      </c>
      <c r="AG526" s="56">
        <f>W526+X526+Y526+Z526+AC526+AD526+AE526</f>
        <v>0</v>
      </c>
      <c r="AH526" s="56">
        <v>0</v>
      </c>
      <c r="AI526" s="56">
        <v>0</v>
      </c>
      <c r="AJ526" s="56">
        <v>0</v>
      </c>
      <c r="AK526" s="56">
        <f t="shared" si="429"/>
        <v>0</v>
      </c>
      <c r="AL526" s="56">
        <f t="shared" si="430"/>
        <v>0</v>
      </c>
      <c r="AM526" s="56">
        <f>Q526-(R526+S526)</f>
        <v>90000000</v>
      </c>
      <c r="AN526" s="60" t="s">
        <v>108</v>
      </c>
      <c r="AO526" s="65">
        <f t="shared" si="431"/>
        <v>0</v>
      </c>
      <c r="AQ526" s="64" t="s">
        <v>2984</v>
      </c>
      <c r="AR526" s="64">
        <f>VLOOKUP(H526,'ppto 2019'!J$5:J$955,1,FALSE)</f>
        <v>40001806</v>
      </c>
    </row>
    <row r="527" spans="1:46" ht="15" customHeight="1" outlineLevel="2">
      <c r="A527" s="109"/>
      <c r="B527" s="109"/>
      <c r="C527" s="109"/>
      <c r="D527" s="109"/>
      <c r="E527" s="109"/>
      <c r="F527" s="109"/>
      <c r="G527" s="109"/>
      <c r="H527" s="106"/>
      <c r="I527" s="106"/>
      <c r="J527" s="106"/>
      <c r="K527" s="106"/>
      <c r="L527" s="106"/>
      <c r="M527" s="106"/>
      <c r="N527" s="106"/>
      <c r="O527" s="106"/>
      <c r="P527" s="352" t="s">
        <v>885</v>
      </c>
      <c r="Q527" s="79">
        <f t="shared" ref="Q527:AM527" si="432">SUBTOTAL(9,Q523:Q526)</f>
        <v>1134230000</v>
      </c>
      <c r="R527" s="79">
        <f t="shared" si="432"/>
        <v>0</v>
      </c>
      <c r="S527" s="79">
        <f t="shared" si="432"/>
        <v>2052000</v>
      </c>
      <c r="T527" s="79">
        <f t="shared" si="432"/>
        <v>0</v>
      </c>
      <c r="U527" s="79">
        <f t="shared" si="432"/>
        <v>0</v>
      </c>
      <c r="V527" s="79">
        <f t="shared" si="432"/>
        <v>0</v>
      </c>
      <c r="W527" s="79">
        <f t="shared" si="432"/>
        <v>0</v>
      </c>
      <c r="X527" s="79">
        <f t="shared" si="432"/>
        <v>0</v>
      </c>
      <c r="Y527" s="79">
        <f t="shared" si="432"/>
        <v>0</v>
      </c>
      <c r="Z527" s="79">
        <f t="shared" si="432"/>
        <v>0</v>
      </c>
      <c r="AA527" s="79">
        <f t="shared" si="432"/>
        <v>0</v>
      </c>
      <c r="AB527" s="79">
        <f t="shared" si="432"/>
        <v>0</v>
      </c>
      <c r="AC527" s="79">
        <f t="shared" si="432"/>
        <v>0</v>
      </c>
      <c r="AD527" s="79">
        <f t="shared" si="432"/>
        <v>0</v>
      </c>
      <c r="AE527" s="79">
        <f t="shared" si="432"/>
        <v>0</v>
      </c>
      <c r="AF527" s="79">
        <f t="shared" si="432"/>
        <v>0</v>
      </c>
      <c r="AG527" s="79">
        <f t="shared" si="432"/>
        <v>0</v>
      </c>
      <c r="AH527" s="79">
        <f t="shared" si="432"/>
        <v>0</v>
      </c>
      <c r="AI527" s="79">
        <f t="shared" si="432"/>
        <v>0</v>
      </c>
      <c r="AJ527" s="79">
        <f t="shared" si="432"/>
        <v>2052000</v>
      </c>
      <c r="AK527" s="79">
        <f t="shared" si="432"/>
        <v>2052000</v>
      </c>
      <c r="AL527" s="79">
        <f t="shared" si="432"/>
        <v>0</v>
      </c>
      <c r="AM527" s="79">
        <f t="shared" si="432"/>
        <v>1132178000</v>
      </c>
      <c r="AN527" s="108"/>
    </row>
    <row r="528" spans="1:46" ht="15" customHeight="1" outlineLevel="2">
      <c r="A528" s="109"/>
      <c r="B528" s="109"/>
      <c r="C528" s="109"/>
      <c r="D528" s="109"/>
      <c r="E528" s="109"/>
      <c r="F528" s="109"/>
      <c r="G528" s="109"/>
      <c r="H528" s="106"/>
      <c r="I528" s="106"/>
      <c r="J528" s="106"/>
      <c r="K528" s="106"/>
      <c r="L528" s="106"/>
      <c r="M528" s="106"/>
      <c r="N528" s="106"/>
      <c r="O528" s="106"/>
      <c r="P528" s="109"/>
      <c r="Q528" s="371"/>
      <c r="R528" s="186"/>
      <c r="S528" s="186"/>
      <c r="T528" s="186"/>
      <c r="U528" s="186"/>
      <c r="V528" s="186"/>
      <c r="W528" s="186"/>
      <c r="X528" s="186"/>
      <c r="Y528" s="186"/>
      <c r="Z528" s="186"/>
      <c r="AA528" s="186"/>
      <c r="AB528" s="186"/>
      <c r="AC528" s="186"/>
      <c r="AD528" s="186"/>
      <c r="AE528" s="186"/>
      <c r="AF528" s="186"/>
      <c r="AG528" s="186"/>
      <c r="AH528" s="186"/>
      <c r="AI528" s="186"/>
      <c r="AJ528" s="186"/>
      <c r="AK528" s="186"/>
      <c r="AL528" s="186"/>
      <c r="AM528" s="186"/>
      <c r="AN528" s="108"/>
    </row>
    <row r="529" spans="1:46" ht="18.75" customHeight="1" outlineLevel="1">
      <c r="A529" s="109"/>
      <c r="B529" s="109"/>
      <c r="C529" s="109"/>
      <c r="D529" s="109"/>
      <c r="E529" s="84"/>
      <c r="F529" s="109"/>
      <c r="G529" s="109"/>
      <c r="H529" s="106"/>
      <c r="I529" s="106"/>
      <c r="J529" s="106"/>
      <c r="K529" s="106"/>
      <c r="L529" s="106"/>
      <c r="M529" s="106"/>
      <c r="N529" s="106"/>
      <c r="O529" s="106"/>
      <c r="P529" s="399" t="s">
        <v>1022</v>
      </c>
      <c r="Q529" s="400">
        <f t="shared" ref="Q529:AM529" si="433">Q520+Q527</f>
        <v>7922691230</v>
      </c>
      <c r="R529" s="400">
        <f t="shared" si="433"/>
        <v>6358594668</v>
      </c>
      <c r="S529" s="400">
        <f t="shared" si="433"/>
        <v>379280019</v>
      </c>
      <c r="T529" s="400">
        <f t="shared" si="433"/>
        <v>0</v>
      </c>
      <c r="U529" s="400">
        <f t="shared" si="433"/>
        <v>0</v>
      </c>
      <c r="V529" s="400">
        <f t="shared" si="433"/>
        <v>0</v>
      </c>
      <c r="W529" s="400">
        <f t="shared" si="433"/>
        <v>0</v>
      </c>
      <c r="X529" s="400">
        <f t="shared" si="433"/>
        <v>0</v>
      </c>
      <c r="Y529" s="400">
        <f t="shared" si="433"/>
        <v>0</v>
      </c>
      <c r="Z529" s="400">
        <f t="shared" si="433"/>
        <v>189029898</v>
      </c>
      <c r="AA529" s="400">
        <f t="shared" si="433"/>
        <v>189029898</v>
      </c>
      <c r="AB529" s="400">
        <f t="shared" si="433"/>
        <v>189029898</v>
      </c>
      <c r="AC529" s="400">
        <f t="shared" si="433"/>
        <v>0</v>
      </c>
      <c r="AD529" s="400">
        <f t="shared" si="433"/>
        <v>82685471</v>
      </c>
      <c r="AE529" s="400">
        <f t="shared" si="433"/>
        <v>0</v>
      </c>
      <c r="AF529" s="400">
        <f t="shared" si="433"/>
        <v>82685471</v>
      </c>
      <c r="AG529" s="400">
        <f t="shared" si="433"/>
        <v>271715369</v>
      </c>
      <c r="AH529" s="400">
        <f t="shared" si="433"/>
        <v>0</v>
      </c>
      <c r="AI529" s="400">
        <f t="shared" si="433"/>
        <v>0</v>
      </c>
      <c r="AJ529" s="400">
        <f t="shared" si="433"/>
        <v>107564650</v>
      </c>
      <c r="AK529" s="400">
        <f t="shared" si="433"/>
        <v>379280019</v>
      </c>
      <c r="AL529" s="400">
        <f t="shared" si="433"/>
        <v>0</v>
      </c>
      <c r="AM529" s="400">
        <f t="shared" si="433"/>
        <v>1184816543</v>
      </c>
      <c r="AN529" s="108"/>
    </row>
    <row r="530" spans="1:46" ht="15" customHeight="1" outlineLevel="1">
      <c r="A530" s="109"/>
      <c r="B530" s="109"/>
      <c r="C530" s="109"/>
      <c r="D530" s="109"/>
      <c r="E530" s="84"/>
      <c r="F530" s="109"/>
      <c r="G530" s="109"/>
      <c r="H530" s="106"/>
      <c r="I530" s="106"/>
      <c r="J530" s="106"/>
      <c r="K530" s="106"/>
      <c r="L530" s="106"/>
      <c r="M530" s="106"/>
      <c r="N530" s="106"/>
      <c r="O530" s="106"/>
      <c r="P530" s="84"/>
      <c r="Q530" s="85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108"/>
    </row>
    <row r="531" spans="1:46" ht="26.25" customHeight="1" outlineLevel="1">
      <c r="A531" s="109"/>
      <c r="B531" s="109"/>
      <c r="C531" s="109"/>
      <c r="D531" s="109"/>
      <c r="E531" s="84"/>
      <c r="F531" s="109"/>
      <c r="G531" s="109"/>
      <c r="H531" s="106"/>
      <c r="I531" s="106"/>
      <c r="J531" s="106"/>
      <c r="K531" s="106"/>
      <c r="L531" s="106"/>
      <c r="M531" s="106"/>
      <c r="N531" s="106"/>
      <c r="O531" s="106"/>
      <c r="P531" s="401" t="s">
        <v>526</v>
      </c>
      <c r="Q531" s="85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  <c r="AK531" s="88"/>
      <c r="AL531" s="88"/>
      <c r="AM531" s="88"/>
      <c r="AN531" s="108"/>
    </row>
    <row r="532" spans="1:46" ht="15" customHeight="1" outlineLevel="1">
      <c r="A532" s="109"/>
      <c r="B532" s="109"/>
      <c r="C532" s="109"/>
      <c r="D532" s="109"/>
      <c r="E532" s="84"/>
      <c r="F532" s="109"/>
      <c r="G532" s="109"/>
      <c r="H532" s="106"/>
      <c r="I532" s="106"/>
      <c r="J532" s="106"/>
      <c r="K532" s="106"/>
      <c r="L532" s="106"/>
      <c r="M532" s="106"/>
      <c r="N532" s="106"/>
      <c r="O532" s="106"/>
      <c r="P532" s="43" t="s">
        <v>871</v>
      </c>
      <c r="Q532" s="85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108"/>
    </row>
    <row r="533" spans="1:46" s="64" customFormat="1" ht="15" customHeight="1" outlineLevel="1">
      <c r="A533" s="393">
        <v>31</v>
      </c>
      <c r="B533" s="393" t="s">
        <v>79</v>
      </c>
      <c r="C533" s="393" t="s">
        <v>124</v>
      </c>
      <c r="D533" s="393" t="s">
        <v>460</v>
      </c>
      <c r="E533" s="393" t="s">
        <v>528</v>
      </c>
      <c r="F533" s="393" t="s">
        <v>84</v>
      </c>
      <c r="G533" s="393" t="s">
        <v>85</v>
      </c>
      <c r="H533" s="504">
        <v>30094005</v>
      </c>
      <c r="I533" s="170" t="str">
        <f>CONCATENATE(H533,"-",G533)</f>
        <v>30094005-EJECUCION</v>
      </c>
      <c r="J533" s="170" t="str">
        <f t="shared" ref="J533:J534" si="434">CLEAN(H533)</f>
        <v>30094005</v>
      </c>
      <c r="K533" s="170"/>
      <c r="L533" s="170">
        <v>31</v>
      </c>
      <c r="M533" s="170" t="s">
        <v>528</v>
      </c>
      <c r="N533" s="170"/>
      <c r="O533" s="170" t="e">
        <f>VLOOKUP(H533,#REF!,1,FALSE)</f>
        <v>#REF!</v>
      </c>
      <c r="P533" s="393" t="s">
        <v>1023</v>
      </c>
      <c r="Q533" s="395">
        <v>778321055</v>
      </c>
      <c r="R533" s="56">
        <v>683623581</v>
      </c>
      <c r="S533" s="56">
        <v>39116237</v>
      </c>
      <c r="T533" s="172">
        <v>0</v>
      </c>
      <c r="U533" s="172">
        <v>0</v>
      </c>
      <c r="V533" s="172">
        <v>38383418</v>
      </c>
      <c r="W533" s="172">
        <f>T533+U533+V533</f>
        <v>38383418</v>
      </c>
      <c r="X533" s="172">
        <v>732819</v>
      </c>
      <c r="Y533" s="172">
        <v>0</v>
      </c>
      <c r="Z533" s="172">
        <v>0</v>
      </c>
      <c r="AA533" s="172">
        <f>X533+Y533+Z533</f>
        <v>732819</v>
      </c>
      <c r="AB533" s="56">
        <f>T533+U533+V533+X533+Y533+Z533</f>
        <v>39116237</v>
      </c>
      <c r="AC533" s="56">
        <v>0</v>
      </c>
      <c r="AD533" s="56">
        <v>0</v>
      </c>
      <c r="AE533" s="56">
        <v>0</v>
      </c>
      <c r="AF533" s="56">
        <f>AC533+AD533+AE533</f>
        <v>0</v>
      </c>
      <c r="AG533" s="56">
        <f>W533+X533+Y533+Z533+AC533+AD533+AE533</f>
        <v>39116237</v>
      </c>
      <c r="AH533" s="56">
        <v>0</v>
      </c>
      <c r="AI533" s="56">
        <v>0</v>
      </c>
      <c r="AJ533" s="56">
        <v>0</v>
      </c>
      <c r="AK533" s="56">
        <f t="shared" ref="AK533:AK535" si="435">T533+U533+V533+X533+Y533+Z533+AC533+AD533+AE533+AH533+AI533+AJ533</f>
        <v>39116237</v>
      </c>
      <c r="AL533" s="56">
        <f t="shared" ref="AL533:AL535" si="436">S533-AK533</f>
        <v>0</v>
      </c>
      <c r="AM533" s="56">
        <f>Q533-(R533+S533)</f>
        <v>55581237</v>
      </c>
      <c r="AN533" s="60" t="s">
        <v>88</v>
      </c>
      <c r="AO533" s="65">
        <f t="shared" ref="AO533:AO535" si="437">R533+AK533</f>
        <v>722739818</v>
      </c>
      <c r="AR533" s="64">
        <f>VLOOKUP(H533,'ppto 2019'!J$5:J$955,1,FALSE)</f>
        <v>30094005</v>
      </c>
      <c r="AS533" s="64" t="s">
        <v>2989</v>
      </c>
      <c r="AT533" s="65">
        <f>R533+AK533</f>
        <v>722739818</v>
      </c>
    </row>
    <row r="534" spans="1:46" s="64" customFormat="1" ht="15" customHeight="1" outlineLevel="1">
      <c r="A534" s="393">
        <v>31</v>
      </c>
      <c r="B534" s="393" t="s">
        <v>79</v>
      </c>
      <c r="C534" s="393" t="s">
        <v>96</v>
      </c>
      <c r="D534" s="393" t="s">
        <v>460</v>
      </c>
      <c r="E534" s="393" t="s">
        <v>528</v>
      </c>
      <c r="F534" s="393" t="s">
        <v>94</v>
      </c>
      <c r="G534" s="393" t="s">
        <v>85</v>
      </c>
      <c r="H534" s="394">
        <v>30129912</v>
      </c>
      <c r="I534" s="170" t="str">
        <f>CONCATENATE(H534,"-",G534)</f>
        <v>30129912-EJECUCION</v>
      </c>
      <c r="J534" s="170" t="str">
        <f t="shared" si="434"/>
        <v>30129912</v>
      </c>
      <c r="K534" s="170"/>
      <c r="L534" s="170">
        <v>31</v>
      </c>
      <c r="M534" s="170" t="s">
        <v>528</v>
      </c>
      <c r="N534" s="170"/>
      <c r="O534" s="170" t="e">
        <f>VLOOKUP(H534,#REF!,1,FALSE)</f>
        <v>#REF!</v>
      </c>
      <c r="P534" s="393" t="s">
        <v>531</v>
      </c>
      <c r="Q534" s="395">
        <v>96890200</v>
      </c>
      <c r="R534" s="56">
        <v>31407000</v>
      </c>
      <c r="S534" s="56">
        <v>23617000</v>
      </c>
      <c r="T534" s="172">
        <v>0</v>
      </c>
      <c r="U534" s="172">
        <v>0</v>
      </c>
      <c r="V534" s="172">
        <v>0</v>
      </c>
      <c r="W534" s="172">
        <f>T534+U534+V534</f>
        <v>0</v>
      </c>
      <c r="X534" s="172">
        <v>0</v>
      </c>
      <c r="Y534" s="172">
        <v>0</v>
      </c>
      <c r="Z534" s="172">
        <v>0</v>
      </c>
      <c r="AA534" s="172">
        <f>X534+Y534+Z534</f>
        <v>0</v>
      </c>
      <c r="AB534" s="56">
        <f>T534+U534+V534+X534+Y534+Z534</f>
        <v>0</v>
      </c>
      <c r="AC534" s="56">
        <v>0</v>
      </c>
      <c r="AD534" s="56">
        <v>0</v>
      </c>
      <c r="AE534" s="56">
        <v>23617000</v>
      </c>
      <c r="AF534" s="56">
        <f>AC534+AD534+AE534</f>
        <v>23617000</v>
      </c>
      <c r="AG534" s="56">
        <f>W534+X534+Y534+Z534+AC534+AD534+AE534</f>
        <v>23617000</v>
      </c>
      <c r="AH534" s="56">
        <v>0</v>
      </c>
      <c r="AI534" s="56">
        <v>0</v>
      </c>
      <c r="AJ534" s="56">
        <v>0</v>
      </c>
      <c r="AK534" s="56">
        <f t="shared" si="435"/>
        <v>23617000</v>
      </c>
      <c r="AL534" s="56">
        <f t="shared" si="436"/>
        <v>0</v>
      </c>
      <c r="AM534" s="56">
        <f>Q534-(R534+S534)</f>
        <v>41866200</v>
      </c>
      <c r="AN534" s="60" t="s">
        <v>88</v>
      </c>
      <c r="AO534" s="65">
        <f t="shared" si="437"/>
        <v>55024000</v>
      </c>
      <c r="AR534" s="64">
        <f>VLOOKUP(H534,'ppto 2019'!J$5:J$955,1,FALSE)</f>
        <v>30129912</v>
      </c>
    </row>
    <row r="535" spans="1:46" s="64" customFormat="1" ht="15" customHeight="1" outlineLevel="2">
      <c r="A535" s="393">
        <v>31</v>
      </c>
      <c r="B535" s="393" t="s">
        <v>872</v>
      </c>
      <c r="C535" s="393" t="s">
        <v>117</v>
      </c>
      <c r="D535" s="393" t="s">
        <v>460</v>
      </c>
      <c r="E535" s="393" t="s">
        <v>528</v>
      </c>
      <c r="F535" s="393" t="s">
        <v>292</v>
      </c>
      <c r="G535" s="393" t="s">
        <v>85</v>
      </c>
      <c r="H535" s="394">
        <v>30395727</v>
      </c>
      <c r="I535" s="170" t="str">
        <f>CONCATENATE(H535,"-",G535)</f>
        <v>30395727-EJECUCION</v>
      </c>
      <c r="J535" s="170" t="str">
        <f>CLEAN(H535)</f>
        <v>30395727</v>
      </c>
      <c r="K535" s="170"/>
      <c r="L535" s="170">
        <v>31</v>
      </c>
      <c r="M535" s="170" t="s">
        <v>528</v>
      </c>
      <c r="N535" s="170" t="s">
        <v>114</v>
      </c>
      <c r="O535" s="170" t="e">
        <f>VLOOKUP(H535,#REF!,1,FALSE)</f>
        <v>#REF!</v>
      </c>
      <c r="P535" s="393" t="s">
        <v>529</v>
      </c>
      <c r="Q535" s="395">
        <v>566452000</v>
      </c>
      <c r="R535" s="56">
        <v>0</v>
      </c>
      <c r="S535" s="56">
        <v>17827385</v>
      </c>
      <c r="T535" s="172">
        <v>0</v>
      </c>
      <c r="U535" s="172">
        <v>0</v>
      </c>
      <c r="V535" s="172">
        <v>0</v>
      </c>
      <c r="W535" s="172">
        <f>T535+U535+V535</f>
        <v>0</v>
      </c>
      <c r="X535" s="172">
        <v>0</v>
      </c>
      <c r="Y535" s="172">
        <v>0</v>
      </c>
      <c r="Z535" s="172">
        <v>0</v>
      </c>
      <c r="AA535" s="172">
        <f>X535+Y535+Z535</f>
        <v>0</v>
      </c>
      <c r="AB535" s="56">
        <f>T535+U535+V535+X535+Y535+Z535</f>
        <v>0</v>
      </c>
      <c r="AC535" s="56">
        <v>0</v>
      </c>
      <c r="AD535" s="56">
        <v>0</v>
      </c>
      <c r="AE535" s="56">
        <v>0</v>
      </c>
      <c r="AF535" s="56">
        <f>AC535+AD535+AE535</f>
        <v>0</v>
      </c>
      <c r="AG535" s="56">
        <f>W535+X535+Y535+Z535+AC535+AD535+AE535</f>
        <v>0</v>
      </c>
      <c r="AH535" s="56">
        <v>739726</v>
      </c>
      <c r="AI535" s="56">
        <v>0</v>
      </c>
      <c r="AJ535" s="56">
        <v>17087659</v>
      </c>
      <c r="AK535" s="56">
        <f t="shared" si="435"/>
        <v>17827385</v>
      </c>
      <c r="AL535" s="56">
        <f t="shared" si="436"/>
        <v>0</v>
      </c>
      <c r="AM535" s="56">
        <f>Q535-(R535+S535)</f>
        <v>548624615</v>
      </c>
      <c r="AN535" s="60" t="s">
        <v>88</v>
      </c>
      <c r="AO535" s="65">
        <f t="shared" si="437"/>
        <v>17827385</v>
      </c>
      <c r="AR535" s="64">
        <f>VLOOKUP(H535,'ppto 2019'!J$5:J$955,1,FALSE)</f>
        <v>30395727</v>
      </c>
    </row>
    <row r="536" spans="1:46" ht="15" customHeight="1" outlineLevel="1">
      <c r="A536" s="109"/>
      <c r="B536" s="109"/>
      <c r="C536" s="109"/>
      <c r="D536" s="109"/>
      <c r="E536" s="84"/>
      <c r="F536" s="109"/>
      <c r="G536" s="109"/>
      <c r="H536" s="106"/>
      <c r="I536" s="106"/>
      <c r="J536" s="106"/>
      <c r="K536" s="106"/>
      <c r="L536" s="106"/>
      <c r="M536" s="106"/>
      <c r="N536" s="106"/>
      <c r="O536" s="106"/>
      <c r="P536" s="352" t="s">
        <v>874</v>
      </c>
      <c r="Q536" s="79">
        <f t="shared" ref="Q536:AM536" si="438">SUBTOTAL(9,Q533:Q535)</f>
        <v>1441663255</v>
      </c>
      <c r="R536" s="79">
        <f t="shared" si="438"/>
        <v>715030581</v>
      </c>
      <c r="S536" s="79">
        <f t="shared" si="438"/>
        <v>80560622</v>
      </c>
      <c r="T536" s="79">
        <f t="shared" si="438"/>
        <v>0</v>
      </c>
      <c r="U536" s="79">
        <f t="shared" si="438"/>
        <v>0</v>
      </c>
      <c r="V536" s="79">
        <f t="shared" si="438"/>
        <v>38383418</v>
      </c>
      <c r="W536" s="79">
        <f t="shared" si="438"/>
        <v>38383418</v>
      </c>
      <c r="X536" s="79">
        <f t="shared" si="438"/>
        <v>732819</v>
      </c>
      <c r="Y536" s="79">
        <f t="shared" si="438"/>
        <v>0</v>
      </c>
      <c r="Z536" s="79">
        <f t="shared" si="438"/>
        <v>0</v>
      </c>
      <c r="AA536" s="79">
        <f t="shared" si="438"/>
        <v>732819</v>
      </c>
      <c r="AB536" s="79">
        <f t="shared" si="438"/>
        <v>39116237</v>
      </c>
      <c r="AC536" s="79">
        <f t="shared" si="438"/>
        <v>0</v>
      </c>
      <c r="AD536" s="79">
        <f t="shared" si="438"/>
        <v>0</v>
      </c>
      <c r="AE536" s="79">
        <f t="shared" si="438"/>
        <v>23617000</v>
      </c>
      <c r="AF536" s="79">
        <f t="shared" si="438"/>
        <v>23617000</v>
      </c>
      <c r="AG536" s="79">
        <f t="shared" si="438"/>
        <v>62733237</v>
      </c>
      <c r="AH536" s="79">
        <f t="shared" si="438"/>
        <v>739726</v>
      </c>
      <c r="AI536" s="79">
        <f t="shared" si="438"/>
        <v>0</v>
      </c>
      <c r="AJ536" s="79">
        <f t="shared" si="438"/>
        <v>17087659</v>
      </c>
      <c r="AK536" s="79">
        <f t="shared" si="438"/>
        <v>80560622</v>
      </c>
      <c r="AL536" s="79">
        <f t="shared" si="438"/>
        <v>0</v>
      </c>
      <c r="AM536" s="79">
        <f t="shared" si="438"/>
        <v>646072052</v>
      </c>
      <c r="AN536" s="108"/>
    </row>
    <row r="537" spans="1:46" ht="15" customHeight="1" outlineLevel="1">
      <c r="A537" s="109"/>
      <c r="B537" s="109"/>
      <c r="C537" s="109"/>
      <c r="D537" s="109"/>
      <c r="E537" s="84"/>
      <c r="F537" s="109"/>
      <c r="G537" s="109"/>
      <c r="H537" s="106"/>
      <c r="I537" s="350"/>
      <c r="J537" s="350"/>
      <c r="K537" s="350"/>
      <c r="L537" s="350"/>
      <c r="M537" s="350"/>
      <c r="N537" s="350"/>
      <c r="O537" s="350"/>
      <c r="P537" s="84"/>
      <c r="Q537" s="85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108"/>
    </row>
    <row r="538" spans="1:46" ht="15" customHeight="1" outlineLevel="1">
      <c r="A538" s="109"/>
      <c r="B538" s="109"/>
      <c r="C538" s="109"/>
      <c r="D538" s="109"/>
      <c r="E538" s="84"/>
      <c r="F538" s="109"/>
      <c r="G538" s="109"/>
      <c r="H538" s="106"/>
      <c r="I538" s="106"/>
      <c r="J538" s="106"/>
      <c r="K538" s="106"/>
      <c r="L538" s="106"/>
      <c r="M538" s="106"/>
      <c r="N538" s="106"/>
      <c r="O538" s="106"/>
      <c r="P538" s="43" t="s">
        <v>882</v>
      </c>
      <c r="Q538" s="85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108"/>
    </row>
    <row r="539" spans="1:46" s="64" customFormat="1" ht="15" customHeight="1" outlineLevel="2">
      <c r="A539" s="393">
        <v>29</v>
      </c>
      <c r="B539" s="393" t="s">
        <v>114</v>
      </c>
      <c r="C539" s="393" t="s">
        <v>90</v>
      </c>
      <c r="D539" s="393" t="s">
        <v>460</v>
      </c>
      <c r="E539" s="393" t="s">
        <v>528</v>
      </c>
      <c r="F539" s="393" t="s">
        <v>84</v>
      </c>
      <c r="G539" s="393" t="s">
        <v>85</v>
      </c>
      <c r="H539" s="506">
        <v>30485210</v>
      </c>
      <c r="I539" s="170" t="str">
        <f>CONCATENATE(H539,"-",G539)</f>
        <v>30485210-EJECUCION</v>
      </c>
      <c r="J539" s="170" t="str">
        <f t="shared" ref="J539" si="439">CLEAN(H539)</f>
        <v>30485210</v>
      </c>
      <c r="K539" s="170"/>
      <c r="L539" s="170">
        <v>31</v>
      </c>
      <c r="M539" s="170" t="s">
        <v>528</v>
      </c>
      <c r="N539" s="170"/>
      <c r="O539" s="170" t="e">
        <f>VLOOKUP(H539,#REF!,1,FALSE)</f>
        <v>#REF!</v>
      </c>
      <c r="P539" s="393" t="s">
        <v>1024</v>
      </c>
      <c r="Q539" s="395">
        <v>266381000</v>
      </c>
      <c r="R539" s="56">
        <v>0</v>
      </c>
      <c r="S539" s="56">
        <v>259124500</v>
      </c>
      <c r="T539" s="172">
        <v>0</v>
      </c>
      <c r="U539" s="172">
        <v>0</v>
      </c>
      <c r="V539" s="172">
        <v>0</v>
      </c>
      <c r="W539" s="172">
        <f>T539+U539+V539</f>
        <v>0</v>
      </c>
      <c r="X539" s="172">
        <v>0</v>
      </c>
      <c r="Y539" s="172">
        <v>0</v>
      </c>
      <c r="Z539" s="172">
        <v>0</v>
      </c>
      <c r="AA539" s="172">
        <f>X539+Y539+Z539</f>
        <v>0</v>
      </c>
      <c r="AB539" s="56">
        <f>T539+U539+V539+X539+Y539+Z539</f>
        <v>0</v>
      </c>
      <c r="AC539" s="56">
        <v>0</v>
      </c>
      <c r="AD539" s="56">
        <v>0</v>
      </c>
      <c r="AE539" s="56">
        <v>0</v>
      </c>
      <c r="AF539" s="56">
        <f>AC539+AD539+AE539</f>
        <v>0</v>
      </c>
      <c r="AG539" s="56">
        <f>W539+X539+Y539+Z539+AC539+AD539+AE539</f>
        <v>0</v>
      </c>
      <c r="AH539" s="56">
        <v>0</v>
      </c>
      <c r="AI539" s="56">
        <v>0</v>
      </c>
      <c r="AJ539" s="56">
        <v>259124500</v>
      </c>
      <c r="AK539" s="56">
        <f>T539+U539+V539+X539+Y539+Z539+AC539+AD539+AE539+AH539+AI539+AJ539</f>
        <v>259124500</v>
      </c>
      <c r="AL539" s="56">
        <f t="shared" ref="AL539" si="440">S539-AK539</f>
        <v>0</v>
      </c>
      <c r="AM539" s="56">
        <f>Q539-(R539+S539)</f>
        <v>7256500</v>
      </c>
      <c r="AN539" s="60" t="s">
        <v>108</v>
      </c>
      <c r="AO539" s="65">
        <f>R539+AK539</f>
        <v>259124500</v>
      </c>
      <c r="AQ539" s="64" t="s">
        <v>156</v>
      </c>
      <c r="AR539" s="64" t="e">
        <f>VLOOKUP(H539,'ppto 2019'!J$5:J$955,1,FALSE)</f>
        <v>#N/A</v>
      </c>
    </row>
    <row r="540" spans="1:46" ht="15" customHeight="1" outlineLevel="2">
      <c r="A540" s="109"/>
      <c r="B540" s="109"/>
      <c r="C540" s="109"/>
      <c r="D540" s="109"/>
      <c r="E540" s="109"/>
      <c r="F540" s="109"/>
      <c r="G540" s="109"/>
      <c r="H540" s="106"/>
      <c r="I540" s="106"/>
      <c r="J540" s="106"/>
      <c r="K540" s="106"/>
      <c r="L540" s="106"/>
      <c r="M540" s="106"/>
      <c r="N540" s="106"/>
      <c r="O540" s="106"/>
      <c r="P540" s="352" t="s">
        <v>883</v>
      </c>
      <c r="Q540" s="79">
        <f t="shared" ref="Q540:AM540" si="441">SUBTOTAL(9,Q539)</f>
        <v>266381000</v>
      </c>
      <c r="R540" s="79">
        <f t="shared" si="441"/>
        <v>0</v>
      </c>
      <c r="S540" s="79">
        <f t="shared" si="441"/>
        <v>259124500</v>
      </c>
      <c r="T540" s="79">
        <f t="shared" si="441"/>
        <v>0</v>
      </c>
      <c r="U540" s="79">
        <f t="shared" si="441"/>
        <v>0</v>
      </c>
      <c r="V540" s="79">
        <f t="shared" si="441"/>
        <v>0</v>
      </c>
      <c r="W540" s="79">
        <f t="shared" si="441"/>
        <v>0</v>
      </c>
      <c r="X540" s="79">
        <f t="shared" si="441"/>
        <v>0</v>
      </c>
      <c r="Y540" s="79">
        <f t="shared" si="441"/>
        <v>0</v>
      </c>
      <c r="Z540" s="79">
        <f t="shared" si="441"/>
        <v>0</v>
      </c>
      <c r="AA540" s="79">
        <f t="shared" si="441"/>
        <v>0</v>
      </c>
      <c r="AB540" s="79">
        <f t="shared" si="441"/>
        <v>0</v>
      </c>
      <c r="AC540" s="79">
        <f t="shared" si="441"/>
        <v>0</v>
      </c>
      <c r="AD540" s="79">
        <f t="shared" si="441"/>
        <v>0</v>
      </c>
      <c r="AE540" s="79">
        <f t="shared" si="441"/>
        <v>0</v>
      </c>
      <c r="AF540" s="79">
        <f t="shared" si="441"/>
        <v>0</v>
      </c>
      <c r="AG540" s="79">
        <f t="shared" si="441"/>
        <v>0</v>
      </c>
      <c r="AH540" s="79">
        <f t="shared" si="441"/>
        <v>0</v>
      </c>
      <c r="AI540" s="79">
        <f t="shared" si="441"/>
        <v>0</v>
      </c>
      <c r="AJ540" s="79">
        <f t="shared" si="441"/>
        <v>259124500</v>
      </c>
      <c r="AK540" s="79">
        <f t="shared" si="441"/>
        <v>259124500</v>
      </c>
      <c r="AL540" s="79">
        <f t="shared" si="441"/>
        <v>0</v>
      </c>
      <c r="AM540" s="79">
        <f t="shared" si="441"/>
        <v>7256500</v>
      </c>
      <c r="AN540" s="108"/>
    </row>
    <row r="541" spans="1:46" ht="15" customHeight="1" outlineLevel="2">
      <c r="A541" s="109"/>
      <c r="B541" s="109"/>
      <c r="C541" s="109"/>
      <c r="D541" s="109"/>
      <c r="E541" s="109"/>
      <c r="F541" s="109"/>
      <c r="G541" s="109"/>
      <c r="H541" s="106"/>
      <c r="I541" s="106"/>
      <c r="J541" s="106"/>
      <c r="K541" s="106"/>
      <c r="L541" s="106"/>
      <c r="M541" s="106"/>
      <c r="N541" s="106"/>
      <c r="O541" s="106"/>
      <c r="P541" s="109"/>
      <c r="Q541" s="371"/>
      <c r="R541" s="186"/>
      <c r="S541" s="186"/>
      <c r="T541" s="186"/>
      <c r="U541" s="186"/>
      <c r="V541" s="186"/>
      <c r="W541" s="186"/>
      <c r="X541" s="186"/>
      <c r="Y541" s="186"/>
      <c r="Z541" s="186"/>
      <c r="AA541" s="186"/>
      <c r="AB541" s="186"/>
      <c r="AC541" s="186"/>
      <c r="AD541" s="186"/>
      <c r="AE541" s="186"/>
      <c r="AF541" s="186"/>
      <c r="AG541" s="186"/>
      <c r="AH541" s="186"/>
      <c r="AI541" s="186"/>
      <c r="AJ541" s="186"/>
      <c r="AK541" s="186"/>
      <c r="AL541" s="186"/>
      <c r="AM541" s="186"/>
      <c r="AN541" s="108"/>
    </row>
    <row r="542" spans="1:46" ht="15" customHeight="1" outlineLevel="2">
      <c r="A542" s="109"/>
      <c r="B542" s="109"/>
      <c r="C542" s="109"/>
      <c r="D542" s="109"/>
      <c r="E542" s="109"/>
      <c r="F542" s="109"/>
      <c r="G542" s="109"/>
      <c r="H542" s="106"/>
      <c r="I542" s="106"/>
      <c r="J542" s="106"/>
      <c r="K542" s="106"/>
      <c r="L542" s="106"/>
      <c r="M542" s="106"/>
      <c r="N542" s="106"/>
      <c r="O542" s="106"/>
      <c r="P542" s="43" t="s">
        <v>884</v>
      </c>
      <c r="Q542" s="371"/>
      <c r="R542" s="186"/>
      <c r="S542" s="186"/>
      <c r="T542" s="186"/>
      <c r="U542" s="186"/>
      <c r="V542" s="186"/>
      <c r="W542" s="186"/>
      <c r="X542" s="186"/>
      <c r="Y542" s="186"/>
      <c r="Z542" s="186"/>
      <c r="AA542" s="186"/>
      <c r="AB542" s="186"/>
      <c r="AC542" s="186"/>
      <c r="AD542" s="186"/>
      <c r="AE542" s="186"/>
      <c r="AF542" s="186"/>
      <c r="AG542" s="186"/>
      <c r="AH542" s="186"/>
      <c r="AI542" s="186"/>
      <c r="AJ542" s="186"/>
      <c r="AK542" s="186"/>
      <c r="AL542" s="186"/>
      <c r="AM542" s="186"/>
      <c r="AN542" s="108"/>
    </row>
    <row r="543" spans="1:46" s="64" customFormat="1" ht="15" customHeight="1" outlineLevel="2">
      <c r="A543" s="393">
        <v>29</v>
      </c>
      <c r="B543" s="393" t="s">
        <v>114</v>
      </c>
      <c r="C543" s="393" t="s">
        <v>96</v>
      </c>
      <c r="D543" s="393" t="s">
        <v>460</v>
      </c>
      <c r="E543" s="393" t="s">
        <v>528</v>
      </c>
      <c r="F543" s="393" t="s">
        <v>94</v>
      </c>
      <c r="G543" s="393" t="s">
        <v>85</v>
      </c>
      <c r="H543" s="394">
        <v>30438574</v>
      </c>
      <c r="I543" s="323" t="str">
        <f>CONCATENATE(H543,"-",G543)</f>
        <v>30438574-EJECUCION</v>
      </c>
      <c r="J543" s="170" t="str">
        <f t="shared" ref="J543:J545" si="442">CLEAN(H543)</f>
        <v>30438574</v>
      </c>
      <c r="K543" s="170"/>
      <c r="L543" s="170">
        <v>31</v>
      </c>
      <c r="M543" s="170" t="s">
        <v>528</v>
      </c>
      <c r="N543" s="170"/>
      <c r="O543" s="170" t="e">
        <f>VLOOKUP(H543,#REF!,1,FALSE)</f>
        <v>#REF!</v>
      </c>
      <c r="P543" s="393" t="s">
        <v>533</v>
      </c>
      <c r="Q543" s="395">
        <v>348663000</v>
      </c>
      <c r="R543" s="56">
        <v>0</v>
      </c>
      <c r="S543" s="56">
        <v>0</v>
      </c>
      <c r="T543" s="172">
        <v>0</v>
      </c>
      <c r="U543" s="172">
        <v>0</v>
      </c>
      <c r="V543" s="172">
        <v>0</v>
      </c>
      <c r="W543" s="172">
        <f>T543+U543+V543</f>
        <v>0</v>
      </c>
      <c r="X543" s="172">
        <v>0</v>
      </c>
      <c r="Y543" s="172">
        <v>0</v>
      </c>
      <c r="Z543" s="172">
        <v>0</v>
      </c>
      <c r="AA543" s="172">
        <f>X543+Y543+Z543</f>
        <v>0</v>
      </c>
      <c r="AB543" s="56">
        <f>T543+U543+V543+X543+Y543+Z543</f>
        <v>0</v>
      </c>
      <c r="AC543" s="56">
        <v>0</v>
      </c>
      <c r="AD543" s="56">
        <v>0</v>
      </c>
      <c r="AE543" s="56">
        <v>0</v>
      </c>
      <c r="AF543" s="56">
        <f>AC543+AD543+AE543</f>
        <v>0</v>
      </c>
      <c r="AG543" s="56">
        <f>W543+X543+Y543+Z543+AC543+AD543+AE543</f>
        <v>0</v>
      </c>
      <c r="AH543" s="56">
        <v>0</v>
      </c>
      <c r="AI543" s="56">
        <v>0</v>
      </c>
      <c r="AJ543" s="56">
        <v>0</v>
      </c>
      <c r="AK543" s="56">
        <f t="shared" ref="AK543:AK545" si="443">T543+U543+V543+X543+Y543+Z543+AC543+AD543+AE543+AH543+AI543+AJ543</f>
        <v>0</v>
      </c>
      <c r="AL543" s="56">
        <f t="shared" ref="AL543:AL545" si="444">S543-AK543</f>
        <v>0</v>
      </c>
      <c r="AM543" s="56">
        <f>Q543-(R543+S543)</f>
        <v>348663000</v>
      </c>
      <c r="AN543" s="60" t="s">
        <v>108</v>
      </c>
      <c r="AO543" s="65">
        <f t="shared" ref="AO543:AO545" si="445">R543+AK543</f>
        <v>0</v>
      </c>
      <c r="AQ543" s="64" t="s">
        <v>2984</v>
      </c>
      <c r="AR543" s="64">
        <f>VLOOKUP(H543,'ppto 2019'!J$5:J$955,1,FALSE)</f>
        <v>30438574</v>
      </c>
    </row>
    <row r="544" spans="1:46" s="64" customFormat="1" ht="15" customHeight="1" outlineLevel="2">
      <c r="A544" s="393">
        <v>29</v>
      </c>
      <c r="B544" s="393" t="s">
        <v>114</v>
      </c>
      <c r="C544" s="393" t="s">
        <v>96</v>
      </c>
      <c r="D544" s="393" t="s">
        <v>460</v>
      </c>
      <c r="E544" s="393" t="s">
        <v>528</v>
      </c>
      <c r="F544" s="393" t="s">
        <v>94</v>
      </c>
      <c r="G544" s="393" t="s">
        <v>85</v>
      </c>
      <c r="H544" s="394">
        <v>40009232</v>
      </c>
      <c r="I544" s="323" t="str">
        <f>CONCATENATE(H544,"-",G544)</f>
        <v>40009232-EJECUCION</v>
      </c>
      <c r="J544" s="170" t="str">
        <f t="shared" si="442"/>
        <v>40009232</v>
      </c>
      <c r="K544" s="170"/>
      <c r="L544" s="170"/>
      <c r="M544" s="170"/>
      <c r="N544" s="170"/>
      <c r="O544" s="170"/>
      <c r="P544" s="393" t="s">
        <v>1025</v>
      </c>
      <c r="Q544" s="395">
        <v>85557000</v>
      </c>
      <c r="R544" s="56">
        <v>0</v>
      </c>
      <c r="S544" s="56">
        <v>0</v>
      </c>
      <c r="T544" s="172"/>
      <c r="U544" s="172"/>
      <c r="V544" s="172"/>
      <c r="W544" s="172"/>
      <c r="X544" s="172"/>
      <c r="Y544" s="172"/>
      <c r="Z544" s="172"/>
      <c r="AA544" s="172"/>
      <c r="AB544" s="56"/>
      <c r="AC544" s="56"/>
      <c r="AD544" s="56"/>
      <c r="AE544" s="56"/>
      <c r="AF544" s="56"/>
      <c r="AG544" s="56">
        <f>W544+X544+Y544+Z544+AC544+AD544+AE544</f>
        <v>0</v>
      </c>
      <c r="AH544" s="56"/>
      <c r="AI544" s="56">
        <v>0</v>
      </c>
      <c r="AJ544" s="56">
        <v>0</v>
      </c>
      <c r="AK544" s="56">
        <f t="shared" si="443"/>
        <v>0</v>
      </c>
      <c r="AL544" s="56">
        <f t="shared" si="444"/>
        <v>0</v>
      </c>
      <c r="AM544" s="56">
        <f>Q544-(R544+S544)</f>
        <v>85557000</v>
      </c>
      <c r="AN544" s="60" t="s">
        <v>108</v>
      </c>
      <c r="AO544" s="65">
        <f t="shared" si="445"/>
        <v>0</v>
      </c>
      <c r="AQ544" s="64" t="s">
        <v>2984</v>
      </c>
      <c r="AR544" s="64">
        <f>VLOOKUP(H544,'ppto 2019'!J$5:J$955,1,FALSE)</f>
        <v>40009232</v>
      </c>
    </row>
    <row r="545" spans="1:44" s="64" customFormat="1" ht="15" customHeight="1" outlineLevel="2">
      <c r="A545" s="393">
        <v>29</v>
      </c>
      <c r="B545" s="393" t="s">
        <v>114</v>
      </c>
      <c r="C545" s="393" t="s">
        <v>96</v>
      </c>
      <c r="D545" s="393" t="s">
        <v>460</v>
      </c>
      <c r="E545" s="393" t="s">
        <v>528</v>
      </c>
      <c r="F545" s="393" t="s">
        <v>94</v>
      </c>
      <c r="G545" s="393" t="s">
        <v>85</v>
      </c>
      <c r="H545" s="394">
        <v>30133287</v>
      </c>
      <c r="I545" s="323" t="str">
        <f>CONCATENATE(H545,"-",G545)</f>
        <v>30133287-EJECUCION</v>
      </c>
      <c r="J545" s="170" t="str">
        <f t="shared" si="442"/>
        <v>30133287</v>
      </c>
      <c r="K545" s="170"/>
      <c r="L545" s="170">
        <v>31</v>
      </c>
      <c r="M545" s="170" t="s">
        <v>528</v>
      </c>
      <c r="N545" s="170"/>
      <c r="O545" s="170" t="e">
        <f>VLOOKUP(H545,#REF!,1,FALSE)</f>
        <v>#REF!</v>
      </c>
      <c r="P545" s="393" t="s">
        <v>1026</v>
      </c>
      <c r="Q545" s="395">
        <v>428801000</v>
      </c>
      <c r="R545" s="56">
        <v>0</v>
      </c>
      <c r="S545" s="56">
        <v>0</v>
      </c>
      <c r="T545" s="172">
        <v>0</v>
      </c>
      <c r="U545" s="172">
        <v>0</v>
      </c>
      <c r="V545" s="172">
        <v>0</v>
      </c>
      <c r="W545" s="172">
        <f>T545+U545+V545</f>
        <v>0</v>
      </c>
      <c r="X545" s="172">
        <v>0</v>
      </c>
      <c r="Y545" s="172">
        <v>0</v>
      </c>
      <c r="Z545" s="172">
        <v>0</v>
      </c>
      <c r="AA545" s="172">
        <f>X545+Y545+Z545</f>
        <v>0</v>
      </c>
      <c r="AB545" s="56">
        <f>T545+U545+V545+X545+Y545+Z545</f>
        <v>0</v>
      </c>
      <c r="AC545" s="56">
        <v>0</v>
      </c>
      <c r="AD545" s="56">
        <v>0</v>
      </c>
      <c r="AE545" s="56">
        <v>0</v>
      </c>
      <c r="AF545" s="56">
        <f>AC545+AD545+AE545</f>
        <v>0</v>
      </c>
      <c r="AG545" s="56">
        <f>W545+X545+Y545+Z545+AC545+AD545+AE545</f>
        <v>0</v>
      </c>
      <c r="AH545" s="56">
        <v>0</v>
      </c>
      <c r="AI545" s="56">
        <v>0</v>
      </c>
      <c r="AJ545" s="56">
        <v>0</v>
      </c>
      <c r="AK545" s="56">
        <f t="shared" si="443"/>
        <v>0</v>
      </c>
      <c r="AL545" s="56">
        <f t="shared" si="444"/>
        <v>0</v>
      </c>
      <c r="AM545" s="56">
        <f>Q545-(R545+S545)</f>
        <v>428801000</v>
      </c>
      <c r="AN545" s="60" t="s">
        <v>108</v>
      </c>
      <c r="AO545" s="65">
        <f t="shared" si="445"/>
        <v>0</v>
      </c>
      <c r="AQ545" s="64" t="s">
        <v>2984</v>
      </c>
      <c r="AR545" s="64">
        <f>VLOOKUP(H545,'ppto 2019'!J$5:J$955,1,FALSE)</f>
        <v>30133287</v>
      </c>
    </row>
    <row r="546" spans="1:44" ht="15" customHeight="1" outlineLevel="2">
      <c r="A546" s="109"/>
      <c r="B546" s="109"/>
      <c r="C546" s="109"/>
      <c r="D546" s="109"/>
      <c r="E546" s="109"/>
      <c r="F546" s="109"/>
      <c r="G546" s="109"/>
      <c r="H546" s="106"/>
      <c r="I546" s="106"/>
      <c r="J546" s="106"/>
      <c r="K546" s="106"/>
      <c r="L546" s="106"/>
      <c r="M546" s="106"/>
      <c r="N546" s="106"/>
      <c r="O546" s="106"/>
      <c r="P546" s="352" t="s">
        <v>885</v>
      </c>
      <c r="Q546" s="79">
        <f t="shared" ref="Q546:AM546" si="446">SUBTOTAL(9,Q543:Q545)</f>
        <v>863021000</v>
      </c>
      <c r="R546" s="79">
        <f t="shared" si="446"/>
        <v>0</v>
      </c>
      <c r="S546" s="79">
        <f t="shared" si="446"/>
        <v>0</v>
      </c>
      <c r="T546" s="79">
        <f t="shared" si="446"/>
        <v>0</v>
      </c>
      <c r="U546" s="79">
        <f t="shared" si="446"/>
        <v>0</v>
      </c>
      <c r="V546" s="79">
        <f t="shared" si="446"/>
        <v>0</v>
      </c>
      <c r="W546" s="79">
        <f t="shared" si="446"/>
        <v>0</v>
      </c>
      <c r="X546" s="79">
        <f t="shared" si="446"/>
        <v>0</v>
      </c>
      <c r="Y546" s="79">
        <f t="shared" si="446"/>
        <v>0</v>
      </c>
      <c r="Z546" s="79">
        <f t="shared" si="446"/>
        <v>0</v>
      </c>
      <c r="AA546" s="79">
        <f t="shared" si="446"/>
        <v>0</v>
      </c>
      <c r="AB546" s="79">
        <f t="shared" si="446"/>
        <v>0</v>
      </c>
      <c r="AC546" s="79">
        <f t="shared" si="446"/>
        <v>0</v>
      </c>
      <c r="AD546" s="79">
        <f t="shared" si="446"/>
        <v>0</v>
      </c>
      <c r="AE546" s="79">
        <f t="shared" si="446"/>
        <v>0</v>
      </c>
      <c r="AF546" s="79">
        <f t="shared" si="446"/>
        <v>0</v>
      </c>
      <c r="AG546" s="79">
        <f t="shared" si="446"/>
        <v>0</v>
      </c>
      <c r="AH546" s="79">
        <f t="shared" si="446"/>
        <v>0</v>
      </c>
      <c r="AI546" s="79">
        <f t="shared" si="446"/>
        <v>0</v>
      </c>
      <c r="AJ546" s="79">
        <f t="shared" si="446"/>
        <v>0</v>
      </c>
      <c r="AK546" s="79">
        <f t="shared" si="446"/>
        <v>0</v>
      </c>
      <c r="AL546" s="79">
        <f t="shared" si="446"/>
        <v>0</v>
      </c>
      <c r="AM546" s="79">
        <f t="shared" si="446"/>
        <v>863021000</v>
      </c>
      <c r="AN546" s="108"/>
    </row>
    <row r="547" spans="1:44" ht="15" customHeight="1" outlineLevel="2">
      <c r="A547" s="109"/>
      <c r="B547" s="109"/>
      <c r="C547" s="109"/>
      <c r="D547" s="109"/>
      <c r="E547" s="109"/>
      <c r="F547" s="109"/>
      <c r="G547" s="109"/>
      <c r="H547" s="106"/>
      <c r="I547" s="106"/>
      <c r="J547" s="106"/>
      <c r="K547" s="106"/>
      <c r="L547" s="106"/>
      <c r="M547" s="106"/>
      <c r="N547" s="106"/>
      <c r="O547" s="106"/>
      <c r="P547" s="109"/>
      <c r="Q547" s="371"/>
      <c r="R547" s="186"/>
      <c r="S547" s="186"/>
      <c r="T547" s="186"/>
      <c r="U547" s="186"/>
      <c r="V547" s="186"/>
      <c r="W547" s="186"/>
      <c r="X547" s="186"/>
      <c r="Y547" s="186"/>
      <c r="Z547" s="186"/>
      <c r="AA547" s="186"/>
      <c r="AB547" s="186"/>
      <c r="AC547" s="186"/>
      <c r="AD547" s="186"/>
      <c r="AE547" s="186"/>
      <c r="AF547" s="186"/>
      <c r="AG547" s="186"/>
      <c r="AH547" s="186"/>
      <c r="AI547" s="186"/>
      <c r="AJ547" s="186"/>
      <c r="AK547" s="186"/>
      <c r="AL547" s="186"/>
      <c r="AM547" s="186"/>
      <c r="AN547" s="108"/>
    </row>
    <row r="548" spans="1:44" ht="15" customHeight="1" outlineLevel="2">
      <c r="A548" s="109"/>
      <c r="B548" s="109"/>
      <c r="C548" s="109"/>
      <c r="D548" s="109"/>
      <c r="E548" s="109"/>
      <c r="F548" s="109"/>
      <c r="G548" s="109"/>
      <c r="H548" s="106"/>
      <c r="I548" s="106"/>
      <c r="J548" s="106"/>
      <c r="K548" s="106"/>
      <c r="L548" s="106"/>
      <c r="M548" s="106"/>
      <c r="N548" s="106"/>
      <c r="O548" s="106"/>
      <c r="P548" s="43" t="s">
        <v>886</v>
      </c>
      <c r="Q548" s="371"/>
      <c r="R548" s="186"/>
      <c r="S548" s="186"/>
      <c r="T548" s="186"/>
      <c r="U548" s="186"/>
      <c r="V548" s="186"/>
      <c r="W548" s="186"/>
      <c r="X548" s="186"/>
      <c r="Y548" s="186"/>
      <c r="Z548" s="186"/>
      <c r="AA548" s="186"/>
      <c r="AB548" s="186"/>
      <c r="AC548" s="186"/>
      <c r="AD548" s="186"/>
      <c r="AE548" s="186"/>
      <c r="AF548" s="186"/>
      <c r="AG548" s="186"/>
      <c r="AH548" s="186"/>
      <c r="AI548" s="186"/>
      <c r="AJ548" s="186"/>
      <c r="AK548" s="186"/>
      <c r="AL548" s="186"/>
      <c r="AM548" s="186"/>
      <c r="AN548" s="108"/>
    </row>
    <row r="549" spans="1:44" s="64" customFormat="1" ht="15" customHeight="1" outlineLevel="2">
      <c r="A549" s="393">
        <v>31</v>
      </c>
      <c r="B549" s="393" t="s">
        <v>872</v>
      </c>
      <c r="C549" s="393" t="s">
        <v>124</v>
      </c>
      <c r="D549" s="393" t="s">
        <v>460</v>
      </c>
      <c r="E549" s="393" t="s">
        <v>528</v>
      </c>
      <c r="F549" s="393" t="s">
        <v>94</v>
      </c>
      <c r="G549" s="393" t="s">
        <v>85</v>
      </c>
      <c r="H549" s="394">
        <v>30134014</v>
      </c>
      <c r="I549" s="323" t="str">
        <f>CONCATENATE(H549,"-",G549)</f>
        <v>30134014-EJECUCION</v>
      </c>
      <c r="J549" s="170" t="str">
        <f t="shared" ref="J549:J550" si="447">CLEAN(H549)</f>
        <v>30134014</v>
      </c>
      <c r="K549" s="170"/>
      <c r="L549" s="170">
        <v>31</v>
      </c>
      <c r="M549" s="170" t="s">
        <v>528</v>
      </c>
      <c r="N549" s="170"/>
      <c r="O549" s="170" t="e">
        <f>VLOOKUP(H549,#REF!,1,FALSE)</f>
        <v>#REF!</v>
      </c>
      <c r="P549" s="393" t="s">
        <v>530</v>
      </c>
      <c r="Q549" s="395">
        <v>370366000</v>
      </c>
      <c r="R549" s="56">
        <v>0</v>
      </c>
      <c r="S549" s="56">
        <v>0</v>
      </c>
      <c r="T549" s="172">
        <v>0</v>
      </c>
      <c r="U549" s="172">
        <v>0</v>
      </c>
      <c r="V549" s="172">
        <v>0</v>
      </c>
      <c r="W549" s="172">
        <f>T549+U549+V549</f>
        <v>0</v>
      </c>
      <c r="X549" s="172">
        <v>0</v>
      </c>
      <c r="Y549" s="172">
        <v>0</v>
      </c>
      <c r="Z549" s="172">
        <v>0</v>
      </c>
      <c r="AA549" s="172">
        <f>X549+Y549+Z549</f>
        <v>0</v>
      </c>
      <c r="AB549" s="56">
        <f>T549+U549+V549+X549+Y549+Z549</f>
        <v>0</v>
      </c>
      <c r="AC549" s="56">
        <v>0</v>
      </c>
      <c r="AD549" s="56">
        <v>0</v>
      </c>
      <c r="AE549" s="56">
        <v>0</v>
      </c>
      <c r="AF549" s="56">
        <f>AC549+AD549+AE549</f>
        <v>0</v>
      </c>
      <c r="AG549" s="56">
        <f>W549+X549+Y549+Z549+AC549+AD549+AE549</f>
        <v>0</v>
      </c>
      <c r="AH549" s="56">
        <v>0</v>
      </c>
      <c r="AI549" s="56">
        <v>0</v>
      </c>
      <c r="AJ549" s="56">
        <v>0</v>
      </c>
      <c r="AK549" s="56">
        <f t="shared" ref="AK549:AK550" si="448">T549+U549+V549+X549+Y549+Z549+AC549+AD549+AE549+AH549+AI549+AJ549</f>
        <v>0</v>
      </c>
      <c r="AL549" s="56">
        <f t="shared" ref="AL549:AL550" si="449">S549-AK549</f>
        <v>0</v>
      </c>
      <c r="AM549" s="56">
        <f>Q549-(R549+S549)</f>
        <v>370366000</v>
      </c>
      <c r="AN549" s="60" t="s">
        <v>88</v>
      </c>
      <c r="AO549" s="65">
        <f t="shared" ref="AO549:AO550" si="450">R549+AK549</f>
        <v>0</v>
      </c>
      <c r="AR549" s="64">
        <f>VLOOKUP(H549,'ppto 2019'!J$5:J$955,1,FALSE)</f>
        <v>30134014</v>
      </c>
    </row>
    <row r="550" spans="1:44" s="64" customFormat="1" ht="15" customHeight="1" outlineLevel="2">
      <c r="A550" s="393">
        <v>31</v>
      </c>
      <c r="B550" s="393" t="s">
        <v>114</v>
      </c>
      <c r="C550" s="393" t="s">
        <v>117</v>
      </c>
      <c r="D550" s="393" t="s">
        <v>460</v>
      </c>
      <c r="E550" s="393" t="s">
        <v>528</v>
      </c>
      <c r="F550" s="393" t="s">
        <v>94</v>
      </c>
      <c r="G550" s="393" t="s">
        <v>85</v>
      </c>
      <c r="H550" s="394">
        <v>30485152</v>
      </c>
      <c r="I550" s="323" t="str">
        <f>CONCATENATE(H550,"-",G550)</f>
        <v>30485152-EJECUCION</v>
      </c>
      <c r="J550" s="170" t="str">
        <f t="shared" si="447"/>
        <v>30485152</v>
      </c>
      <c r="K550" s="170"/>
      <c r="L550" s="170">
        <v>31</v>
      </c>
      <c r="M550" s="170"/>
      <c r="N550" s="170"/>
      <c r="O550" s="170"/>
      <c r="P550" s="393" t="s">
        <v>1027</v>
      </c>
      <c r="Q550" s="395">
        <v>366375000</v>
      </c>
      <c r="R550" s="56">
        <v>0</v>
      </c>
      <c r="S550" s="56">
        <v>0</v>
      </c>
      <c r="T550" s="172"/>
      <c r="U550" s="172"/>
      <c r="V550" s="172"/>
      <c r="W550" s="172"/>
      <c r="X550" s="172"/>
      <c r="Y550" s="172"/>
      <c r="Z550" s="172"/>
      <c r="AA550" s="172"/>
      <c r="AB550" s="56"/>
      <c r="AC550" s="56"/>
      <c r="AD550" s="56"/>
      <c r="AE550" s="56"/>
      <c r="AF550" s="56"/>
      <c r="AG550" s="56">
        <f>W550+X550+Y550+Z550+AC550+AD550+AE550</f>
        <v>0</v>
      </c>
      <c r="AH550" s="56">
        <v>0</v>
      </c>
      <c r="AI550" s="56">
        <v>0</v>
      </c>
      <c r="AJ550" s="56">
        <v>0</v>
      </c>
      <c r="AK550" s="56">
        <f t="shared" si="448"/>
        <v>0</v>
      </c>
      <c r="AL550" s="56">
        <f t="shared" si="449"/>
        <v>0</v>
      </c>
      <c r="AM550" s="56">
        <f>Q550-(R550+S550)</f>
        <v>366375000</v>
      </c>
      <c r="AN550" s="60" t="s">
        <v>88</v>
      </c>
      <c r="AO550" s="65">
        <f t="shared" si="450"/>
        <v>0</v>
      </c>
      <c r="AR550" s="64">
        <f>VLOOKUP(H550,'ppto 2019'!J$5:J$955,1,FALSE)</f>
        <v>30485152</v>
      </c>
    </row>
    <row r="551" spans="1:44" ht="15" customHeight="1" outlineLevel="2">
      <c r="A551" s="109"/>
      <c r="B551" s="109"/>
      <c r="C551" s="109"/>
      <c r="D551" s="109"/>
      <c r="E551" s="109"/>
      <c r="F551" s="109"/>
      <c r="G551" s="109"/>
      <c r="H551" s="106"/>
      <c r="I551" s="106"/>
      <c r="J551" s="106"/>
      <c r="K551" s="106"/>
      <c r="L551" s="106"/>
      <c r="M551" s="106"/>
      <c r="N551" s="106"/>
      <c r="O551" s="106"/>
      <c r="P551" s="352" t="s">
        <v>887</v>
      </c>
      <c r="Q551" s="79">
        <f t="shared" ref="Q551:AM551" si="451">SUBTOTAL(9,Q549:Q550)</f>
        <v>736741000</v>
      </c>
      <c r="R551" s="79">
        <f t="shared" si="451"/>
        <v>0</v>
      </c>
      <c r="S551" s="79">
        <f t="shared" si="451"/>
        <v>0</v>
      </c>
      <c r="T551" s="79">
        <f t="shared" si="451"/>
        <v>0</v>
      </c>
      <c r="U551" s="79">
        <f t="shared" si="451"/>
        <v>0</v>
      </c>
      <c r="V551" s="79">
        <f t="shared" si="451"/>
        <v>0</v>
      </c>
      <c r="W551" s="79">
        <f t="shared" si="451"/>
        <v>0</v>
      </c>
      <c r="X551" s="79">
        <f t="shared" si="451"/>
        <v>0</v>
      </c>
      <c r="Y551" s="79">
        <f t="shared" si="451"/>
        <v>0</v>
      </c>
      <c r="Z551" s="79">
        <f t="shared" si="451"/>
        <v>0</v>
      </c>
      <c r="AA551" s="79">
        <f t="shared" si="451"/>
        <v>0</v>
      </c>
      <c r="AB551" s="79">
        <f t="shared" si="451"/>
        <v>0</v>
      </c>
      <c r="AC551" s="79">
        <f t="shared" si="451"/>
        <v>0</v>
      </c>
      <c r="AD551" s="79">
        <f t="shared" si="451"/>
        <v>0</v>
      </c>
      <c r="AE551" s="79">
        <f t="shared" si="451"/>
        <v>0</v>
      </c>
      <c r="AF551" s="79">
        <f t="shared" si="451"/>
        <v>0</v>
      </c>
      <c r="AG551" s="79">
        <f t="shared" si="451"/>
        <v>0</v>
      </c>
      <c r="AH551" s="79">
        <f t="shared" si="451"/>
        <v>0</v>
      </c>
      <c r="AI551" s="79">
        <f t="shared" si="451"/>
        <v>0</v>
      </c>
      <c r="AJ551" s="79">
        <f t="shared" si="451"/>
        <v>0</v>
      </c>
      <c r="AK551" s="79">
        <f t="shared" si="451"/>
        <v>0</v>
      </c>
      <c r="AL551" s="79">
        <f t="shared" si="451"/>
        <v>0</v>
      </c>
      <c r="AM551" s="79">
        <f t="shared" si="451"/>
        <v>736741000</v>
      </c>
      <c r="AN551" s="108"/>
    </row>
    <row r="552" spans="1:44" ht="15" customHeight="1" outlineLevel="2">
      <c r="A552" s="109"/>
      <c r="B552" s="109"/>
      <c r="C552" s="109"/>
      <c r="D552" s="109"/>
      <c r="E552" s="109"/>
      <c r="F552" s="109"/>
      <c r="G552" s="109"/>
      <c r="H552" s="106"/>
      <c r="I552" s="106"/>
      <c r="J552" s="106"/>
      <c r="K552" s="106"/>
      <c r="L552" s="106"/>
      <c r="M552" s="106"/>
      <c r="N552" s="106"/>
      <c r="O552" s="106"/>
      <c r="P552" s="109"/>
      <c r="Q552" s="371"/>
      <c r="R552" s="186"/>
      <c r="S552" s="186"/>
      <c r="T552" s="186"/>
      <c r="U552" s="186"/>
      <c r="V552" s="186"/>
      <c r="W552" s="186"/>
      <c r="X552" s="186"/>
      <c r="Y552" s="186"/>
      <c r="Z552" s="186"/>
      <c r="AA552" s="186"/>
      <c r="AB552" s="186"/>
      <c r="AC552" s="186"/>
      <c r="AD552" s="186"/>
      <c r="AE552" s="186"/>
      <c r="AF552" s="186"/>
      <c r="AG552" s="186"/>
      <c r="AH552" s="186"/>
      <c r="AI552" s="186"/>
      <c r="AJ552" s="186"/>
      <c r="AK552" s="186"/>
      <c r="AL552" s="186"/>
      <c r="AM552" s="186"/>
      <c r="AN552" s="108"/>
    </row>
    <row r="553" spans="1:44" ht="18.75" customHeight="1" outlineLevel="1">
      <c r="A553" s="109"/>
      <c r="B553" s="109"/>
      <c r="C553" s="109"/>
      <c r="D553" s="109"/>
      <c r="E553" s="84"/>
      <c r="F553" s="109"/>
      <c r="G553" s="109"/>
      <c r="H553" s="106"/>
      <c r="I553" s="106"/>
      <c r="J553" s="106"/>
      <c r="K553" s="106"/>
      <c r="L553" s="106"/>
      <c r="M553" s="106"/>
      <c r="N553" s="106"/>
      <c r="O553" s="106"/>
      <c r="P553" s="399" t="s">
        <v>1028</v>
      </c>
      <c r="Q553" s="400">
        <f t="shared" ref="Q553:AM553" si="452">Q540+Q536+Q551+Q546</f>
        <v>3307806255</v>
      </c>
      <c r="R553" s="400">
        <f t="shared" si="452"/>
        <v>715030581</v>
      </c>
      <c r="S553" s="400">
        <f t="shared" si="452"/>
        <v>339685122</v>
      </c>
      <c r="T553" s="400">
        <f t="shared" si="452"/>
        <v>0</v>
      </c>
      <c r="U553" s="400">
        <f t="shared" si="452"/>
        <v>0</v>
      </c>
      <c r="V553" s="400">
        <f t="shared" si="452"/>
        <v>38383418</v>
      </c>
      <c r="W553" s="400">
        <f t="shared" si="452"/>
        <v>38383418</v>
      </c>
      <c r="X553" s="400">
        <f t="shared" si="452"/>
        <v>732819</v>
      </c>
      <c r="Y553" s="400">
        <f t="shared" si="452"/>
        <v>0</v>
      </c>
      <c r="Z553" s="400">
        <f t="shared" si="452"/>
        <v>0</v>
      </c>
      <c r="AA553" s="400">
        <f t="shared" si="452"/>
        <v>732819</v>
      </c>
      <c r="AB553" s="400">
        <f t="shared" si="452"/>
        <v>39116237</v>
      </c>
      <c r="AC553" s="400">
        <f t="shared" si="452"/>
        <v>0</v>
      </c>
      <c r="AD553" s="400">
        <f t="shared" si="452"/>
        <v>0</v>
      </c>
      <c r="AE553" s="400">
        <f t="shared" si="452"/>
        <v>23617000</v>
      </c>
      <c r="AF553" s="400">
        <f t="shared" si="452"/>
        <v>23617000</v>
      </c>
      <c r="AG553" s="400">
        <f t="shared" si="452"/>
        <v>62733237</v>
      </c>
      <c r="AH553" s="400">
        <f t="shared" si="452"/>
        <v>739726</v>
      </c>
      <c r="AI553" s="400">
        <f t="shared" si="452"/>
        <v>0</v>
      </c>
      <c r="AJ553" s="400">
        <f t="shared" si="452"/>
        <v>276212159</v>
      </c>
      <c r="AK553" s="400">
        <f t="shared" si="452"/>
        <v>339685122</v>
      </c>
      <c r="AL553" s="400">
        <f t="shared" si="452"/>
        <v>0</v>
      </c>
      <c r="AM553" s="400">
        <f t="shared" si="452"/>
        <v>2253090552</v>
      </c>
      <c r="AN553" s="108"/>
    </row>
    <row r="554" spans="1:44" ht="15" customHeight="1" outlineLevel="1">
      <c r="A554" s="109"/>
      <c r="B554" s="109"/>
      <c r="C554" s="109"/>
      <c r="D554" s="109"/>
      <c r="E554" s="84"/>
      <c r="F554" s="109"/>
      <c r="G554" s="109"/>
      <c r="H554" s="106"/>
      <c r="I554" s="106"/>
      <c r="J554" s="106"/>
      <c r="K554" s="106"/>
      <c r="L554" s="106"/>
      <c r="M554" s="106"/>
      <c r="N554" s="106"/>
      <c r="O554" s="106"/>
      <c r="P554" s="84"/>
      <c r="Q554" s="85"/>
      <c r="R554" s="88"/>
      <c r="S554" s="88"/>
      <c r="T554" s="88"/>
      <c r="U554" s="88"/>
      <c r="V554" s="88"/>
      <c r="W554" s="88"/>
      <c r="X554" s="88"/>
      <c r="Y554" s="88"/>
      <c r="Z554" s="88"/>
      <c r="AA554" s="88"/>
      <c r="AB554" s="88"/>
      <c r="AC554" s="88"/>
      <c r="AD554" s="88"/>
      <c r="AE554" s="88"/>
      <c r="AF554" s="88"/>
      <c r="AG554" s="88"/>
      <c r="AH554" s="88"/>
      <c r="AI554" s="88"/>
      <c r="AJ554" s="88"/>
      <c r="AK554" s="88"/>
      <c r="AL554" s="88"/>
      <c r="AM554" s="88"/>
      <c r="AN554" s="108"/>
    </row>
    <row r="555" spans="1:44" ht="26.25" customHeight="1" outlineLevel="1">
      <c r="A555" s="109"/>
      <c r="B555" s="109"/>
      <c r="C555" s="109"/>
      <c r="D555" s="109"/>
      <c r="E555" s="84"/>
      <c r="F555" s="109"/>
      <c r="G555" s="109"/>
      <c r="H555" s="106"/>
      <c r="I555" s="106"/>
      <c r="J555" s="106"/>
      <c r="K555" s="106"/>
      <c r="L555" s="106"/>
      <c r="M555" s="106"/>
      <c r="N555" s="106"/>
      <c r="O555" s="106"/>
      <c r="P555" s="401" t="s">
        <v>544</v>
      </c>
      <c r="Q555" s="85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/>
      <c r="AL555" s="88"/>
      <c r="AM555" s="88"/>
      <c r="AN555" s="108"/>
    </row>
    <row r="556" spans="1:44" ht="15" customHeight="1" outlineLevel="1">
      <c r="A556" s="62"/>
      <c r="B556" s="62"/>
      <c r="C556" s="62"/>
      <c r="D556" s="62"/>
      <c r="E556" s="402"/>
      <c r="F556" s="62"/>
      <c r="G556" s="62"/>
      <c r="H556" s="377"/>
      <c r="I556" s="377"/>
      <c r="J556" s="377"/>
      <c r="K556" s="377"/>
      <c r="L556" s="377"/>
      <c r="M556" s="377"/>
      <c r="N556" s="377"/>
      <c r="O556" s="377"/>
      <c r="P556" s="43" t="s">
        <v>871</v>
      </c>
      <c r="Q556" s="85"/>
      <c r="R556" s="88"/>
      <c r="S556" s="88"/>
      <c r="T556" s="88"/>
      <c r="U556" s="88"/>
      <c r="V556" s="88"/>
      <c r="W556" s="88"/>
      <c r="X556" s="88"/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  <c r="AK556" s="88"/>
      <c r="AL556" s="88"/>
      <c r="AM556" s="88"/>
      <c r="AN556" s="398"/>
    </row>
    <row r="557" spans="1:44" s="64" customFormat="1" ht="15" customHeight="1" outlineLevel="2">
      <c r="A557" s="393">
        <v>31</v>
      </c>
      <c r="B557" s="393" t="s">
        <v>79</v>
      </c>
      <c r="C557" s="393" t="s">
        <v>80</v>
      </c>
      <c r="D557" s="393" t="s">
        <v>460</v>
      </c>
      <c r="E557" s="393" t="s">
        <v>547</v>
      </c>
      <c r="F557" s="393" t="s">
        <v>84</v>
      </c>
      <c r="G557" s="393" t="s">
        <v>85</v>
      </c>
      <c r="H557" s="394">
        <v>30042613</v>
      </c>
      <c r="I557" s="170" t="str">
        <f>CONCATENATE(H557,"-",G557)</f>
        <v>30042613-EJECUCION</v>
      </c>
      <c r="J557" s="170" t="str">
        <f t="shared" ref="J557" si="453">CLEAN(H557)</f>
        <v>30042613</v>
      </c>
      <c r="K557" s="170" t="s">
        <v>548</v>
      </c>
      <c r="L557" s="170">
        <v>31</v>
      </c>
      <c r="M557" s="170" t="s">
        <v>547</v>
      </c>
      <c r="N557" s="170"/>
      <c r="O557" s="170" t="e">
        <f>VLOOKUP(H557,#REF!,1,FALSE)</f>
        <v>#REF!</v>
      </c>
      <c r="P557" s="393" t="s">
        <v>549</v>
      </c>
      <c r="Q557" s="395">
        <v>3472101337</v>
      </c>
      <c r="R557" s="56">
        <v>1786871036</v>
      </c>
      <c r="S557" s="56">
        <v>831302411</v>
      </c>
      <c r="T557" s="172">
        <v>176294160</v>
      </c>
      <c r="U557" s="172">
        <v>234125658</v>
      </c>
      <c r="V557" s="172">
        <v>246039930</v>
      </c>
      <c r="W557" s="172">
        <f>T557+U557+V557</f>
        <v>656459748</v>
      </c>
      <c r="X557" s="172">
        <v>109391780</v>
      </c>
      <c r="Y557" s="172">
        <v>65450883</v>
      </c>
      <c r="Z557" s="172">
        <v>0</v>
      </c>
      <c r="AA557" s="172">
        <f>X557+Y557+Z557</f>
        <v>174842663</v>
      </c>
      <c r="AB557" s="56">
        <f>T557+U557+V557+X557+Y557+Z557</f>
        <v>831302411</v>
      </c>
      <c r="AC557" s="56">
        <v>0</v>
      </c>
      <c r="AD557" s="56">
        <v>0</v>
      </c>
      <c r="AE557" s="56">
        <v>0</v>
      </c>
      <c r="AF557" s="56">
        <f>AC557+AD557+AE557</f>
        <v>0</v>
      </c>
      <c r="AG557" s="56">
        <f>W557+X557+Y557+Z557+AC557+AD557+AE557</f>
        <v>831302411</v>
      </c>
      <c r="AH557" s="56">
        <v>0</v>
      </c>
      <c r="AI557" s="56">
        <v>0</v>
      </c>
      <c r="AJ557" s="56">
        <v>0</v>
      </c>
      <c r="AK557" s="56">
        <f>T557+U557+V557+X557+Y557+Z557+AC557+AD557+AE557+AH557+AI557+AJ557</f>
        <v>831302411</v>
      </c>
      <c r="AL557" s="56">
        <f t="shared" ref="AL557" si="454">S557-AK557</f>
        <v>0</v>
      </c>
      <c r="AM557" s="56">
        <f>Q557-(R557+S557)</f>
        <v>853927890</v>
      </c>
      <c r="AN557" s="60" t="s">
        <v>88</v>
      </c>
      <c r="AO557" s="65">
        <f>R557+AK557</f>
        <v>2618173447</v>
      </c>
      <c r="AR557" s="64">
        <f>VLOOKUP(H557,'ppto 2019'!J$5:J$955,1,FALSE)</f>
        <v>30042613</v>
      </c>
    </row>
    <row r="558" spans="1:44" ht="15" customHeight="1" outlineLevel="2">
      <c r="A558" s="109"/>
      <c r="B558" s="109"/>
      <c r="C558" s="109"/>
      <c r="D558" s="109"/>
      <c r="E558" s="109"/>
      <c r="F558" s="109"/>
      <c r="G558" s="109"/>
      <c r="H558" s="106"/>
      <c r="I558" s="106"/>
      <c r="J558" s="106"/>
      <c r="K558" s="106"/>
      <c r="L558" s="106"/>
      <c r="M558" s="106"/>
      <c r="N558" s="106"/>
      <c r="O558" s="106"/>
      <c r="P558" s="352" t="s">
        <v>874</v>
      </c>
      <c r="Q558" s="79">
        <f t="shared" ref="Q558:AM558" si="455">SUBTOTAL(9,Q557)</f>
        <v>3472101337</v>
      </c>
      <c r="R558" s="79">
        <f t="shared" si="455"/>
        <v>1786871036</v>
      </c>
      <c r="S558" s="79">
        <f t="shared" si="455"/>
        <v>831302411</v>
      </c>
      <c r="T558" s="79">
        <f t="shared" si="455"/>
        <v>176294160</v>
      </c>
      <c r="U558" s="79">
        <f t="shared" si="455"/>
        <v>234125658</v>
      </c>
      <c r="V558" s="79">
        <f t="shared" si="455"/>
        <v>246039930</v>
      </c>
      <c r="W558" s="79">
        <f t="shared" si="455"/>
        <v>656459748</v>
      </c>
      <c r="X558" s="79">
        <f t="shared" si="455"/>
        <v>109391780</v>
      </c>
      <c r="Y558" s="79">
        <f t="shared" si="455"/>
        <v>65450883</v>
      </c>
      <c r="Z558" s="79">
        <f t="shared" si="455"/>
        <v>0</v>
      </c>
      <c r="AA558" s="79">
        <f t="shared" si="455"/>
        <v>174842663</v>
      </c>
      <c r="AB558" s="79">
        <f t="shared" si="455"/>
        <v>831302411</v>
      </c>
      <c r="AC558" s="79">
        <f t="shared" si="455"/>
        <v>0</v>
      </c>
      <c r="AD558" s="79">
        <f t="shared" si="455"/>
        <v>0</v>
      </c>
      <c r="AE558" s="79">
        <f t="shared" si="455"/>
        <v>0</v>
      </c>
      <c r="AF558" s="79">
        <f t="shared" si="455"/>
        <v>0</v>
      </c>
      <c r="AG558" s="79">
        <f t="shared" si="455"/>
        <v>831302411</v>
      </c>
      <c r="AH558" s="79">
        <f t="shared" si="455"/>
        <v>0</v>
      </c>
      <c r="AI558" s="79">
        <f t="shared" si="455"/>
        <v>0</v>
      </c>
      <c r="AJ558" s="79">
        <f t="shared" si="455"/>
        <v>0</v>
      </c>
      <c r="AK558" s="79">
        <f t="shared" si="455"/>
        <v>831302411</v>
      </c>
      <c r="AL558" s="79">
        <f t="shared" si="455"/>
        <v>0</v>
      </c>
      <c r="AM558" s="79">
        <f t="shared" si="455"/>
        <v>853927890</v>
      </c>
      <c r="AN558" s="108"/>
    </row>
    <row r="559" spans="1:44" ht="15" customHeight="1" outlineLevel="2">
      <c r="A559" s="109"/>
      <c r="B559" s="109"/>
      <c r="C559" s="109"/>
      <c r="D559" s="109"/>
      <c r="E559" s="109"/>
      <c r="F559" s="109"/>
      <c r="G559" s="109"/>
      <c r="H559" s="106"/>
      <c r="I559" s="106"/>
      <c r="J559" s="106"/>
      <c r="K559" s="106"/>
      <c r="L559" s="106"/>
      <c r="M559" s="106"/>
      <c r="N559" s="106"/>
      <c r="O559" s="106"/>
      <c r="P559" s="109"/>
      <c r="Q559" s="371"/>
      <c r="R559" s="186"/>
      <c r="S559" s="186"/>
      <c r="T559" s="186"/>
      <c r="U559" s="186"/>
      <c r="V559" s="186"/>
      <c r="W559" s="186"/>
      <c r="X559" s="186"/>
      <c r="Y559" s="186"/>
      <c r="Z559" s="186"/>
      <c r="AA559" s="186"/>
      <c r="AB559" s="186"/>
      <c r="AC559" s="186"/>
      <c r="AD559" s="186"/>
      <c r="AE559" s="186"/>
      <c r="AF559" s="186"/>
      <c r="AG559" s="186"/>
      <c r="AH559" s="186"/>
      <c r="AI559" s="186"/>
      <c r="AJ559" s="186"/>
      <c r="AK559" s="186"/>
      <c r="AL559" s="186"/>
      <c r="AM559" s="186"/>
      <c r="AN559" s="108"/>
    </row>
    <row r="560" spans="1:44" ht="15" customHeight="1" outlineLevel="2">
      <c r="A560" s="109"/>
      <c r="B560" s="109"/>
      <c r="C560" s="109"/>
      <c r="D560" s="109"/>
      <c r="E560" s="109"/>
      <c r="F560" s="109"/>
      <c r="G560" s="109"/>
      <c r="H560" s="106"/>
      <c r="I560" s="106"/>
      <c r="J560" s="106"/>
      <c r="K560" s="106"/>
      <c r="L560" s="106"/>
      <c r="M560" s="106"/>
      <c r="N560" s="106"/>
      <c r="O560" s="106"/>
      <c r="P560" s="43" t="s">
        <v>875</v>
      </c>
      <c r="Q560" s="371"/>
      <c r="R560" s="186"/>
      <c r="S560" s="186"/>
      <c r="T560" s="186"/>
      <c r="U560" s="186"/>
      <c r="V560" s="186"/>
      <c r="W560" s="186"/>
      <c r="X560" s="186"/>
      <c r="Y560" s="186"/>
      <c r="Z560" s="186"/>
      <c r="AA560" s="186"/>
      <c r="AB560" s="186"/>
      <c r="AC560" s="186"/>
      <c r="AD560" s="186"/>
      <c r="AE560" s="186"/>
      <c r="AF560" s="186"/>
      <c r="AG560" s="186"/>
      <c r="AH560" s="186"/>
      <c r="AI560" s="186"/>
      <c r="AJ560" s="186"/>
      <c r="AK560" s="186"/>
      <c r="AL560" s="186"/>
      <c r="AM560" s="186"/>
      <c r="AN560" s="108"/>
    </row>
    <row r="561" spans="1:44" s="64" customFormat="1" ht="15" customHeight="1" outlineLevel="2">
      <c r="A561" s="393">
        <v>31</v>
      </c>
      <c r="B561" s="393" t="s">
        <v>79</v>
      </c>
      <c r="C561" s="393" t="s">
        <v>90</v>
      </c>
      <c r="D561" s="393" t="s">
        <v>460</v>
      </c>
      <c r="E561" s="393" t="s">
        <v>547</v>
      </c>
      <c r="F561" s="393" t="s">
        <v>338</v>
      </c>
      <c r="G561" s="393" t="s">
        <v>85</v>
      </c>
      <c r="H561" s="394">
        <v>30365273</v>
      </c>
      <c r="I561" s="396" t="str">
        <f>CONCATENATE(H561,"-",G561)</f>
        <v>30365273-EJECUCION</v>
      </c>
      <c r="J561" s="170" t="str">
        <f t="shared" ref="J561" si="456">CLEAN(H561)</f>
        <v>30365273</v>
      </c>
      <c r="K561" s="170"/>
      <c r="L561" s="170">
        <v>31</v>
      </c>
      <c r="M561" s="170" t="s">
        <v>547</v>
      </c>
      <c r="N561" s="170"/>
      <c r="O561" s="170" t="e">
        <f>VLOOKUP(H561,#REF!,1,FALSE)</f>
        <v>#REF!</v>
      </c>
      <c r="P561" s="393" t="s">
        <v>1029</v>
      </c>
      <c r="Q561" s="395">
        <v>236080268</v>
      </c>
      <c r="R561" s="56">
        <v>144981756</v>
      </c>
      <c r="S561" s="56">
        <v>91098512</v>
      </c>
      <c r="T561" s="172">
        <v>0</v>
      </c>
      <c r="U561" s="172">
        <v>0</v>
      </c>
      <c r="V561" s="172">
        <v>91098512</v>
      </c>
      <c r="W561" s="172">
        <f>T561+U561+V561</f>
        <v>91098512</v>
      </c>
      <c r="X561" s="172">
        <v>0</v>
      </c>
      <c r="Y561" s="172">
        <v>0</v>
      </c>
      <c r="Z561" s="172">
        <v>0</v>
      </c>
      <c r="AA561" s="172">
        <f>X561+Y561+Z561</f>
        <v>0</v>
      </c>
      <c r="AB561" s="56">
        <f>T561+U561+V561+X561+Y561+Z561</f>
        <v>91098512</v>
      </c>
      <c r="AC561" s="56">
        <v>0</v>
      </c>
      <c r="AD561" s="56">
        <v>0</v>
      </c>
      <c r="AE561" s="56">
        <v>0</v>
      </c>
      <c r="AF561" s="56">
        <f>AC561+AD561+AE561</f>
        <v>0</v>
      </c>
      <c r="AG561" s="56">
        <f>W561+X561+Y561+Z561+AC561+AD561+AE561</f>
        <v>91098512</v>
      </c>
      <c r="AH561" s="56">
        <v>0</v>
      </c>
      <c r="AI561" s="56">
        <v>0</v>
      </c>
      <c r="AJ561" s="56">
        <v>0</v>
      </c>
      <c r="AK561" s="56">
        <f>T561+U561+V561+X561+Y561+Z561+AC561+AD561+AE561+AH561+AI561+AJ561</f>
        <v>91098512</v>
      </c>
      <c r="AL561" s="56">
        <f t="shared" ref="AL561" si="457">S561-AK561</f>
        <v>0</v>
      </c>
      <c r="AM561" s="56">
        <f>Q561-(R561+S561)</f>
        <v>0</v>
      </c>
      <c r="AN561" s="60" t="s">
        <v>108</v>
      </c>
      <c r="AO561" s="65">
        <f>R561+AK561</f>
        <v>236080268</v>
      </c>
      <c r="AP561" s="64" t="s">
        <v>1119</v>
      </c>
      <c r="AR561" s="64" t="e">
        <f>VLOOKUP(H561,'ppto 2019'!J$5:J$955,1,FALSE)</f>
        <v>#N/A</v>
      </c>
    </row>
    <row r="562" spans="1:44" ht="15" customHeight="1" outlineLevel="2">
      <c r="A562" s="62"/>
      <c r="B562" s="62"/>
      <c r="C562" s="62"/>
      <c r="D562" s="62"/>
      <c r="E562" s="62"/>
      <c r="F562" s="62"/>
      <c r="G562" s="62"/>
      <c r="H562" s="377"/>
      <c r="I562" s="377"/>
      <c r="J562" s="377"/>
      <c r="K562" s="377"/>
      <c r="L562" s="377"/>
      <c r="M562" s="377"/>
      <c r="N562" s="377"/>
      <c r="O562" s="377"/>
      <c r="P562" s="352" t="s">
        <v>881</v>
      </c>
      <c r="Q562" s="79">
        <f t="shared" ref="Q562:AM562" si="458">SUBTOTAL(9,Q561)</f>
        <v>236080268</v>
      </c>
      <c r="R562" s="79">
        <f t="shared" si="458"/>
        <v>144981756</v>
      </c>
      <c r="S562" s="79">
        <f t="shared" si="458"/>
        <v>91098512</v>
      </c>
      <c r="T562" s="79">
        <f t="shared" si="458"/>
        <v>0</v>
      </c>
      <c r="U562" s="79">
        <f t="shared" si="458"/>
        <v>0</v>
      </c>
      <c r="V562" s="79">
        <f t="shared" si="458"/>
        <v>91098512</v>
      </c>
      <c r="W562" s="79">
        <f t="shared" si="458"/>
        <v>91098512</v>
      </c>
      <c r="X562" s="79">
        <f t="shared" si="458"/>
        <v>0</v>
      </c>
      <c r="Y562" s="79">
        <f t="shared" si="458"/>
        <v>0</v>
      </c>
      <c r="Z562" s="79">
        <f t="shared" si="458"/>
        <v>0</v>
      </c>
      <c r="AA562" s="79">
        <f t="shared" si="458"/>
        <v>0</v>
      </c>
      <c r="AB562" s="79">
        <f t="shared" si="458"/>
        <v>91098512</v>
      </c>
      <c r="AC562" s="79">
        <f t="shared" si="458"/>
        <v>0</v>
      </c>
      <c r="AD562" s="79">
        <f t="shared" si="458"/>
        <v>0</v>
      </c>
      <c r="AE562" s="79">
        <f t="shared" si="458"/>
        <v>0</v>
      </c>
      <c r="AF562" s="79">
        <f t="shared" si="458"/>
        <v>0</v>
      </c>
      <c r="AG562" s="79">
        <f t="shared" si="458"/>
        <v>91098512</v>
      </c>
      <c r="AH562" s="79">
        <f t="shared" si="458"/>
        <v>0</v>
      </c>
      <c r="AI562" s="79">
        <f t="shared" si="458"/>
        <v>0</v>
      </c>
      <c r="AJ562" s="79">
        <f t="shared" si="458"/>
        <v>0</v>
      </c>
      <c r="AK562" s="79">
        <f t="shared" si="458"/>
        <v>91098512</v>
      </c>
      <c r="AL562" s="79">
        <f t="shared" si="458"/>
        <v>0</v>
      </c>
      <c r="AM562" s="79">
        <f t="shared" si="458"/>
        <v>0</v>
      </c>
      <c r="AN562" s="398"/>
    </row>
    <row r="563" spans="1:44" ht="15" customHeight="1" outlineLevel="2">
      <c r="A563" s="109"/>
      <c r="B563" s="109"/>
      <c r="C563" s="109"/>
      <c r="D563" s="109"/>
      <c r="E563" s="109"/>
      <c r="F563" s="109"/>
      <c r="G563" s="109"/>
      <c r="H563" s="106"/>
      <c r="I563" s="106"/>
      <c r="J563" s="106"/>
      <c r="K563" s="106"/>
      <c r="L563" s="106"/>
      <c r="M563" s="106"/>
      <c r="N563" s="106"/>
      <c r="O563" s="106"/>
      <c r="P563" s="109"/>
      <c r="Q563" s="371"/>
      <c r="R563" s="186"/>
      <c r="S563" s="186"/>
      <c r="T563" s="186"/>
      <c r="U563" s="186"/>
      <c r="V563" s="186"/>
      <c r="W563" s="186"/>
      <c r="X563" s="186"/>
      <c r="Y563" s="186"/>
      <c r="Z563" s="186"/>
      <c r="AA563" s="186"/>
      <c r="AB563" s="186"/>
      <c r="AC563" s="186"/>
      <c r="AD563" s="186"/>
      <c r="AE563" s="186"/>
      <c r="AF563" s="186"/>
      <c r="AG563" s="186"/>
      <c r="AH563" s="186"/>
      <c r="AI563" s="186"/>
      <c r="AJ563" s="186"/>
      <c r="AK563" s="186"/>
      <c r="AL563" s="186"/>
      <c r="AM563" s="186"/>
      <c r="AN563" s="108"/>
    </row>
    <row r="564" spans="1:44" ht="15" customHeight="1" outlineLevel="2">
      <c r="A564" s="109"/>
      <c r="B564" s="109"/>
      <c r="C564" s="109"/>
      <c r="D564" s="109"/>
      <c r="E564" s="109"/>
      <c r="F564" s="109"/>
      <c r="G564" s="109"/>
      <c r="H564" s="106"/>
      <c r="I564" s="106"/>
      <c r="J564" s="106"/>
      <c r="K564" s="106"/>
      <c r="L564" s="106"/>
      <c r="M564" s="106"/>
      <c r="N564" s="106"/>
      <c r="O564" s="106"/>
      <c r="P564" s="43" t="s">
        <v>886</v>
      </c>
      <c r="Q564" s="371"/>
      <c r="R564" s="186"/>
      <c r="S564" s="186"/>
      <c r="T564" s="186"/>
      <c r="U564" s="186"/>
      <c r="V564" s="186"/>
      <c r="W564" s="186"/>
      <c r="X564" s="186"/>
      <c r="Y564" s="186"/>
      <c r="Z564" s="186"/>
      <c r="AA564" s="186"/>
      <c r="AB564" s="186"/>
      <c r="AC564" s="186"/>
      <c r="AD564" s="186"/>
      <c r="AE564" s="186"/>
      <c r="AF564" s="186"/>
      <c r="AG564" s="186"/>
      <c r="AH564" s="186"/>
      <c r="AI564" s="186"/>
      <c r="AJ564" s="186"/>
      <c r="AK564" s="186"/>
      <c r="AL564" s="186"/>
      <c r="AM564" s="186"/>
      <c r="AN564" s="108"/>
    </row>
    <row r="565" spans="1:44" s="64" customFormat="1" ht="15" customHeight="1" outlineLevel="2">
      <c r="A565" s="393">
        <v>29</v>
      </c>
      <c r="B565" s="393" t="s">
        <v>114</v>
      </c>
      <c r="C565" s="393" t="s">
        <v>96</v>
      </c>
      <c r="D565" s="393" t="s">
        <v>460</v>
      </c>
      <c r="E565" s="393" t="s">
        <v>547</v>
      </c>
      <c r="F565" s="393" t="s">
        <v>84</v>
      </c>
      <c r="G565" s="393" t="s">
        <v>85</v>
      </c>
      <c r="H565" s="394">
        <v>30466153</v>
      </c>
      <c r="I565" s="323" t="str">
        <f>CONCATENATE(H565,"-",G565)</f>
        <v>30466153-EJECUCION</v>
      </c>
      <c r="J565" s="170" t="str">
        <f t="shared" ref="J565" si="459">CLEAN(H565)</f>
        <v>30466153</v>
      </c>
      <c r="K565" s="170"/>
      <c r="L565" s="170">
        <v>31</v>
      </c>
      <c r="M565" s="170" t="s">
        <v>547</v>
      </c>
      <c r="N565" s="170"/>
      <c r="O565" s="170" t="e">
        <f>VLOOKUP(H565,#REF!,1,FALSE)</f>
        <v>#REF!</v>
      </c>
      <c r="P565" s="393" t="s">
        <v>550</v>
      </c>
      <c r="Q565" s="395">
        <v>131605000</v>
      </c>
      <c r="R565" s="56">
        <v>0</v>
      </c>
      <c r="S565" s="56">
        <v>0</v>
      </c>
      <c r="T565" s="172">
        <v>0</v>
      </c>
      <c r="U565" s="172">
        <v>0</v>
      </c>
      <c r="V565" s="172">
        <v>0</v>
      </c>
      <c r="W565" s="172">
        <f>T565+U565+V565</f>
        <v>0</v>
      </c>
      <c r="X565" s="172">
        <v>0</v>
      </c>
      <c r="Y565" s="172">
        <v>0</v>
      </c>
      <c r="Z565" s="172">
        <v>0</v>
      </c>
      <c r="AA565" s="172">
        <f>X565+Y565+Z565</f>
        <v>0</v>
      </c>
      <c r="AB565" s="56">
        <f>T565+U565+V565+X565+Y565+Z565</f>
        <v>0</v>
      </c>
      <c r="AC565" s="56">
        <v>0</v>
      </c>
      <c r="AD565" s="56">
        <v>0</v>
      </c>
      <c r="AE565" s="56">
        <v>0</v>
      </c>
      <c r="AF565" s="56">
        <f>AC565+AD565+AE565</f>
        <v>0</v>
      </c>
      <c r="AG565" s="56">
        <f>W565+X565+Y565+Z565+AC565+AD565+AE565</f>
        <v>0</v>
      </c>
      <c r="AH565" s="56">
        <v>0</v>
      </c>
      <c r="AI565" s="56">
        <v>0</v>
      </c>
      <c r="AJ565" s="56">
        <v>0</v>
      </c>
      <c r="AK565" s="56">
        <f>T565+U565+V565+X565+Y565+Z565+AC565+AD565+AE565+AH565+AI565+AJ565</f>
        <v>0</v>
      </c>
      <c r="AL565" s="56">
        <f t="shared" ref="AL565" si="460">S565-AK565</f>
        <v>0</v>
      </c>
      <c r="AM565" s="56">
        <f>Q565-(R565+S565)</f>
        <v>131605000</v>
      </c>
      <c r="AN565" s="60" t="s">
        <v>108</v>
      </c>
      <c r="AO565" s="65">
        <f>R565+AK565</f>
        <v>0</v>
      </c>
      <c r="AR565" s="64">
        <f>VLOOKUP(H565,'ppto 2019'!J$5:J$955,1,FALSE)</f>
        <v>30466153</v>
      </c>
    </row>
    <row r="566" spans="1:44" ht="15" customHeight="1" outlineLevel="2">
      <c r="A566" s="109"/>
      <c r="B566" s="109"/>
      <c r="C566" s="109"/>
      <c r="D566" s="109"/>
      <c r="E566" s="109"/>
      <c r="F566" s="109"/>
      <c r="G566" s="109"/>
      <c r="H566" s="106"/>
      <c r="I566" s="106"/>
      <c r="J566" s="106"/>
      <c r="K566" s="106"/>
      <c r="L566" s="106"/>
      <c r="M566" s="106"/>
      <c r="N566" s="106"/>
      <c r="O566" s="106"/>
      <c r="P566" s="352" t="s">
        <v>887</v>
      </c>
      <c r="Q566" s="79">
        <f t="shared" ref="Q566:AM566" si="461">SUBTOTAL(9,Q565:Q565)</f>
        <v>131605000</v>
      </c>
      <c r="R566" s="79">
        <f t="shared" si="461"/>
        <v>0</v>
      </c>
      <c r="S566" s="79">
        <f t="shared" si="461"/>
        <v>0</v>
      </c>
      <c r="T566" s="79">
        <f t="shared" si="461"/>
        <v>0</v>
      </c>
      <c r="U566" s="79">
        <f t="shared" si="461"/>
        <v>0</v>
      </c>
      <c r="V566" s="79">
        <f t="shared" si="461"/>
        <v>0</v>
      </c>
      <c r="W566" s="79">
        <f t="shared" si="461"/>
        <v>0</v>
      </c>
      <c r="X566" s="79">
        <f t="shared" si="461"/>
        <v>0</v>
      </c>
      <c r="Y566" s="79">
        <f t="shared" si="461"/>
        <v>0</v>
      </c>
      <c r="Z566" s="79">
        <f t="shared" si="461"/>
        <v>0</v>
      </c>
      <c r="AA566" s="79">
        <f t="shared" si="461"/>
        <v>0</v>
      </c>
      <c r="AB566" s="79">
        <f t="shared" si="461"/>
        <v>0</v>
      </c>
      <c r="AC566" s="79">
        <f t="shared" si="461"/>
        <v>0</v>
      </c>
      <c r="AD566" s="79">
        <f t="shared" si="461"/>
        <v>0</v>
      </c>
      <c r="AE566" s="79">
        <f t="shared" si="461"/>
        <v>0</v>
      </c>
      <c r="AF566" s="79">
        <f t="shared" si="461"/>
        <v>0</v>
      </c>
      <c r="AG566" s="79">
        <f t="shared" si="461"/>
        <v>0</v>
      </c>
      <c r="AH566" s="79">
        <f t="shared" si="461"/>
        <v>0</v>
      </c>
      <c r="AI566" s="79">
        <f t="shared" si="461"/>
        <v>0</v>
      </c>
      <c r="AJ566" s="79">
        <f t="shared" si="461"/>
        <v>0</v>
      </c>
      <c r="AK566" s="79">
        <f t="shared" si="461"/>
        <v>0</v>
      </c>
      <c r="AL566" s="79">
        <f t="shared" si="461"/>
        <v>0</v>
      </c>
      <c r="AM566" s="79">
        <f t="shared" si="461"/>
        <v>131605000</v>
      </c>
      <c r="AN566" s="108"/>
    </row>
    <row r="567" spans="1:44" ht="15" customHeight="1" outlineLevel="2">
      <c r="A567" s="109"/>
      <c r="B567" s="109"/>
      <c r="C567" s="109"/>
      <c r="D567" s="109"/>
      <c r="E567" s="109"/>
      <c r="F567" s="109"/>
      <c r="G567" s="109"/>
      <c r="H567" s="106"/>
      <c r="I567" s="106"/>
      <c r="J567" s="106"/>
      <c r="K567" s="106"/>
      <c r="L567" s="106"/>
      <c r="M567" s="106"/>
      <c r="N567" s="106"/>
      <c r="O567" s="106"/>
      <c r="P567" s="109"/>
      <c r="Q567" s="371"/>
      <c r="R567" s="186"/>
      <c r="S567" s="186"/>
      <c r="T567" s="186"/>
      <c r="U567" s="186"/>
      <c r="V567" s="186"/>
      <c r="W567" s="186"/>
      <c r="X567" s="186"/>
      <c r="Y567" s="186"/>
      <c r="Z567" s="186"/>
      <c r="AA567" s="186"/>
      <c r="AB567" s="186"/>
      <c r="AC567" s="186"/>
      <c r="AD567" s="186"/>
      <c r="AE567" s="186"/>
      <c r="AF567" s="186"/>
      <c r="AG567" s="186"/>
      <c r="AH567" s="186"/>
      <c r="AI567" s="186"/>
      <c r="AJ567" s="186"/>
      <c r="AK567" s="186"/>
      <c r="AL567" s="186"/>
      <c r="AM567" s="186"/>
      <c r="AN567" s="108"/>
    </row>
    <row r="568" spans="1:44" ht="18.75" customHeight="1" outlineLevel="1">
      <c r="A568" s="109"/>
      <c r="B568" s="109"/>
      <c r="C568" s="109"/>
      <c r="D568" s="109"/>
      <c r="E568" s="84"/>
      <c r="F568" s="109"/>
      <c r="G568" s="109"/>
      <c r="H568" s="106"/>
      <c r="I568" s="106"/>
      <c r="J568" s="106"/>
      <c r="K568" s="106"/>
      <c r="L568" s="106"/>
      <c r="M568" s="106"/>
      <c r="N568" s="106"/>
      <c r="O568" s="106"/>
      <c r="P568" s="399" t="s">
        <v>1030</v>
      </c>
      <c r="Q568" s="400">
        <f t="shared" ref="Q568:AM568" si="462">Q558+Q566+Q562</f>
        <v>3839786605</v>
      </c>
      <c r="R568" s="400">
        <f t="shared" si="462"/>
        <v>1931852792</v>
      </c>
      <c r="S568" s="400">
        <f t="shared" si="462"/>
        <v>922400923</v>
      </c>
      <c r="T568" s="400">
        <f t="shared" si="462"/>
        <v>176294160</v>
      </c>
      <c r="U568" s="400">
        <f t="shared" si="462"/>
        <v>234125658</v>
      </c>
      <c r="V568" s="400">
        <f t="shared" si="462"/>
        <v>337138442</v>
      </c>
      <c r="W568" s="400">
        <f t="shared" si="462"/>
        <v>747558260</v>
      </c>
      <c r="X568" s="400">
        <f t="shared" si="462"/>
        <v>109391780</v>
      </c>
      <c r="Y568" s="400">
        <f t="shared" si="462"/>
        <v>65450883</v>
      </c>
      <c r="Z568" s="400">
        <f t="shared" si="462"/>
        <v>0</v>
      </c>
      <c r="AA568" s="400">
        <f t="shared" si="462"/>
        <v>174842663</v>
      </c>
      <c r="AB568" s="400">
        <f t="shared" si="462"/>
        <v>922400923</v>
      </c>
      <c r="AC568" s="400">
        <f t="shared" si="462"/>
        <v>0</v>
      </c>
      <c r="AD568" s="400">
        <f t="shared" si="462"/>
        <v>0</v>
      </c>
      <c r="AE568" s="400">
        <f t="shared" si="462"/>
        <v>0</v>
      </c>
      <c r="AF568" s="400">
        <f t="shared" si="462"/>
        <v>0</v>
      </c>
      <c r="AG568" s="400">
        <f t="shared" si="462"/>
        <v>922400923</v>
      </c>
      <c r="AH568" s="400">
        <f t="shared" si="462"/>
        <v>0</v>
      </c>
      <c r="AI568" s="400">
        <f t="shared" si="462"/>
        <v>0</v>
      </c>
      <c r="AJ568" s="400">
        <f t="shared" si="462"/>
        <v>0</v>
      </c>
      <c r="AK568" s="400">
        <f t="shared" si="462"/>
        <v>922400923</v>
      </c>
      <c r="AL568" s="400">
        <f t="shared" si="462"/>
        <v>0</v>
      </c>
      <c r="AM568" s="400">
        <f t="shared" si="462"/>
        <v>985532890</v>
      </c>
      <c r="AN568" s="108"/>
    </row>
    <row r="569" spans="1:44" ht="15" customHeight="1" outlineLevel="1">
      <c r="A569" s="109"/>
      <c r="B569" s="109"/>
      <c r="C569" s="109"/>
      <c r="D569" s="109"/>
      <c r="E569" s="84"/>
      <c r="F569" s="109"/>
      <c r="G569" s="109"/>
      <c r="H569" s="106"/>
      <c r="I569" s="106"/>
      <c r="J569" s="106"/>
      <c r="K569" s="106"/>
      <c r="L569" s="106"/>
      <c r="M569" s="106"/>
      <c r="N569" s="106"/>
      <c r="O569" s="106"/>
      <c r="P569" s="84"/>
      <c r="Q569" s="85"/>
      <c r="R569" s="88"/>
      <c r="S569" s="88"/>
      <c r="T569" s="88"/>
      <c r="U569" s="88"/>
      <c r="V569" s="88"/>
      <c r="W569" s="88"/>
      <c r="X569" s="88"/>
      <c r="Y569" s="88"/>
      <c r="Z569" s="88"/>
      <c r="AA569" s="88"/>
      <c r="AB569" s="88"/>
      <c r="AC569" s="88"/>
      <c r="AD569" s="88"/>
      <c r="AE569" s="88"/>
      <c r="AF569" s="88"/>
      <c r="AG569" s="88"/>
      <c r="AH569" s="88"/>
      <c r="AI569" s="88"/>
      <c r="AJ569" s="88"/>
      <c r="AK569" s="88"/>
      <c r="AL569" s="88"/>
      <c r="AM569" s="88"/>
      <c r="AN569" s="108"/>
    </row>
    <row r="570" spans="1:44" ht="26.25" customHeight="1" outlineLevel="1">
      <c r="A570" s="109"/>
      <c r="B570" s="109"/>
      <c r="C570" s="109"/>
      <c r="D570" s="109"/>
      <c r="E570" s="84"/>
      <c r="F570" s="109"/>
      <c r="G570" s="109"/>
      <c r="H570" s="106"/>
      <c r="I570" s="106"/>
      <c r="J570" s="106"/>
      <c r="K570" s="106"/>
      <c r="L570" s="106"/>
      <c r="M570" s="106"/>
      <c r="N570" s="106"/>
      <c r="O570" s="106"/>
      <c r="P570" s="401" t="s">
        <v>567</v>
      </c>
      <c r="Q570" s="85"/>
      <c r="R570" s="88"/>
      <c r="S570" s="88"/>
      <c r="T570" s="88"/>
      <c r="U570" s="88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  <c r="AF570" s="88"/>
      <c r="AG570" s="88"/>
      <c r="AH570" s="88"/>
      <c r="AI570" s="88"/>
      <c r="AJ570" s="88"/>
      <c r="AK570" s="88"/>
      <c r="AL570" s="88"/>
      <c r="AM570" s="88"/>
      <c r="AN570" s="108"/>
    </row>
    <row r="571" spans="1:44" ht="15" customHeight="1" outlineLevel="2">
      <c r="A571" s="109"/>
      <c r="B571" s="109"/>
      <c r="C571" s="109"/>
      <c r="D571" s="109"/>
      <c r="E571" s="109"/>
      <c r="F571" s="109"/>
      <c r="G571" s="109"/>
      <c r="H571" s="106"/>
      <c r="I571" s="106"/>
      <c r="J571" s="106"/>
      <c r="K571" s="106"/>
      <c r="L571" s="106"/>
      <c r="M571" s="106"/>
      <c r="N571" s="106"/>
      <c r="O571" s="106"/>
      <c r="P571" s="43" t="s">
        <v>875</v>
      </c>
      <c r="Q571" s="371"/>
      <c r="R571" s="186"/>
      <c r="S571" s="186"/>
      <c r="T571" s="186"/>
      <c r="U571" s="186"/>
      <c r="V571" s="186"/>
      <c r="W571" s="186"/>
      <c r="X571" s="186"/>
      <c r="Y571" s="186"/>
      <c r="Z571" s="186"/>
      <c r="AA571" s="186"/>
      <c r="AB571" s="186"/>
      <c r="AC571" s="186"/>
      <c r="AD571" s="186"/>
      <c r="AE571" s="186"/>
      <c r="AF571" s="186"/>
      <c r="AG571" s="186"/>
      <c r="AH571" s="186"/>
      <c r="AI571" s="186"/>
      <c r="AJ571" s="186"/>
      <c r="AK571" s="186"/>
      <c r="AL571" s="186"/>
      <c r="AM571" s="186"/>
      <c r="AN571" s="108"/>
    </row>
    <row r="572" spans="1:44" s="64" customFormat="1" ht="15" customHeight="1" outlineLevel="2">
      <c r="A572" s="393">
        <v>24</v>
      </c>
      <c r="B572" s="393" t="s">
        <v>114</v>
      </c>
      <c r="C572" s="393" t="s">
        <v>167</v>
      </c>
      <c r="D572" s="393" t="s">
        <v>460</v>
      </c>
      <c r="E572" s="393" t="s">
        <v>569</v>
      </c>
      <c r="F572" s="393" t="s">
        <v>201</v>
      </c>
      <c r="G572" s="393" t="s">
        <v>85</v>
      </c>
      <c r="H572" s="394">
        <v>30137134</v>
      </c>
      <c r="I572" s="396" t="str">
        <f>CONCATENATE(H572,"-",G572)</f>
        <v>30137134-EJECUCION</v>
      </c>
      <c r="J572" s="170" t="str">
        <f t="shared" ref="J572:J576" si="463">CLEAN(H572)</f>
        <v>30137134</v>
      </c>
      <c r="K572" s="170"/>
      <c r="L572" s="170">
        <v>31</v>
      </c>
      <c r="M572" s="170" t="s">
        <v>569</v>
      </c>
      <c r="N572" s="170"/>
      <c r="O572" s="170" t="e">
        <f>VLOOKUP(H572,#REF!,1,FALSE)</f>
        <v>#REF!</v>
      </c>
      <c r="P572" s="393" t="s">
        <v>1031</v>
      </c>
      <c r="Q572" s="395">
        <v>28649425</v>
      </c>
      <c r="R572" s="56">
        <v>0</v>
      </c>
      <c r="S572" s="56">
        <v>28649425</v>
      </c>
      <c r="T572" s="172">
        <v>0</v>
      </c>
      <c r="U572" s="172">
        <v>0</v>
      </c>
      <c r="V572" s="172">
        <v>0</v>
      </c>
      <c r="W572" s="172">
        <f>T572+U572+V572</f>
        <v>0</v>
      </c>
      <c r="X572" s="172">
        <v>0</v>
      </c>
      <c r="Y572" s="407">
        <v>28649425</v>
      </c>
      <c r="Z572" s="172">
        <v>0</v>
      </c>
      <c r="AA572" s="172">
        <f>X572+Y572+Z572</f>
        <v>28649425</v>
      </c>
      <c r="AB572" s="56">
        <f>T572+U572+V572+X572+Y572+Z572</f>
        <v>28649425</v>
      </c>
      <c r="AC572" s="56">
        <v>0</v>
      </c>
      <c r="AD572" s="56">
        <v>0</v>
      </c>
      <c r="AE572" s="56">
        <v>0</v>
      </c>
      <c r="AF572" s="56">
        <f>AC572+AD572+AE572</f>
        <v>0</v>
      </c>
      <c r="AG572" s="56">
        <f>W572+X572+Y572+Z572+AC572+AD572+AE572</f>
        <v>28649425</v>
      </c>
      <c r="AH572" s="56">
        <v>0</v>
      </c>
      <c r="AI572" s="56">
        <v>0</v>
      </c>
      <c r="AJ572" s="56">
        <v>0</v>
      </c>
      <c r="AK572" s="56">
        <f t="shared" ref="AK572:AK576" si="464">T572+U572+V572+X572+Y572+Z572+AC572+AD572+AE572+AH572+AI572+AJ572</f>
        <v>28649425</v>
      </c>
      <c r="AL572" s="56">
        <f t="shared" ref="AL572:AL576" si="465">S572-AK572</f>
        <v>0</v>
      </c>
      <c r="AM572" s="56">
        <f>Q572-(R572+S572)</f>
        <v>0</v>
      </c>
      <c r="AN572" s="60" t="s">
        <v>730</v>
      </c>
      <c r="AO572" s="65">
        <f t="shared" ref="AO572:AO576" si="466">R572+AK572</f>
        <v>28649425</v>
      </c>
      <c r="AP572" s="64" t="s">
        <v>1119</v>
      </c>
      <c r="AR572" s="64" t="e">
        <f>VLOOKUP(H572,'ppto 2019'!J$5:J$955,1,FALSE)</f>
        <v>#N/A</v>
      </c>
    </row>
    <row r="573" spans="1:44" s="64" customFormat="1" ht="15" customHeight="1" outlineLevel="2">
      <c r="A573" s="393">
        <v>31</v>
      </c>
      <c r="B573" s="393" t="s">
        <v>872</v>
      </c>
      <c r="C573" s="393" t="s">
        <v>90</v>
      </c>
      <c r="D573" s="393" t="s">
        <v>460</v>
      </c>
      <c r="E573" s="393" t="s">
        <v>569</v>
      </c>
      <c r="F573" s="393" t="s">
        <v>338</v>
      </c>
      <c r="G573" s="393" t="s">
        <v>85</v>
      </c>
      <c r="H573" s="394">
        <v>30428525</v>
      </c>
      <c r="I573" s="396" t="str">
        <f>CONCATENATE(H573,"-",G573)</f>
        <v>30428525-EJECUCION</v>
      </c>
      <c r="J573" s="170" t="str">
        <f t="shared" si="463"/>
        <v>30428525</v>
      </c>
      <c r="K573" s="170"/>
      <c r="L573" s="170">
        <v>31</v>
      </c>
      <c r="M573" s="170" t="s">
        <v>569</v>
      </c>
      <c r="N573" s="170"/>
      <c r="O573" s="170" t="e">
        <f>VLOOKUP(H573,#REF!,1,FALSE)</f>
        <v>#REF!</v>
      </c>
      <c r="P573" s="393" t="s">
        <v>1032</v>
      </c>
      <c r="Q573" s="395">
        <v>460006471</v>
      </c>
      <c r="R573" s="56">
        <v>0</v>
      </c>
      <c r="S573" s="56">
        <v>460006471</v>
      </c>
      <c r="T573" s="172">
        <v>0</v>
      </c>
      <c r="U573" s="172">
        <v>82343181</v>
      </c>
      <c r="V573" s="172">
        <v>109322152</v>
      </c>
      <c r="W573" s="172">
        <f>T573+U573+V573</f>
        <v>191665333</v>
      </c>
      <c r="X573" s="172">
        <v>103554276</v>
      </c>
      <c r="Y573" s="172">
        <v>0</v>
      </c>
      <c r="Z573" s="172">
        <v>40004111</v>
      </c>
      <c r="AA573" s="172">
        <f>X573+Y573+Z573</f>
        <v>143558387</v>
      </c>
      <c r="AB573" s="56">
        <f>T573+U573+V573+X573+Y573+Z573</f>
        <v>335223720</v>
      </c>
      <c r="AC573" s="56">
        <v>48979722</v>
      </c>
      <c r="AD573" s="56">
        <v>75803029</v>
      </c>
      <c r="AE573" s="56">
        <v>0</v>
      </c>
      <c r="AF573" s="56">
        <f>AC573+AD573+AE573</f>
        <v>124782751</v>
      </c>
      <c r="AG573" s="56">
        <f>W573+X573+Y573+Z573+AC573+AD573+AE573</f>
        <v>460006471</v>
      </c>
      <c r="AH573" s="56">
        <v>0</v>
      </c>
      <c r="AI573" s="56">
        <v>0</v>
      </c>
      <c r="AJ573" s="56">
        <v>0</v>
      </c>
      <c r="AK573" s="56">
        <f t="shared" si="464"/>
        <v>460006471</v>
      </c>
      <c r="AL573" s="56">
        <f t="shared" si="465"/>
        <v>0</v>
      </c>
      <c r="AM573" s="56">
        <f>Q573-(R573+S573)</f>
        <v>0</v>
      </c>
      <c r="AN573" s="60" t="s">
        <v>108</v>
      </c>
      <c r="AO573" s="65">
        <f t="shared" si="466"/>
        <v>460006471</v>
      </c>
      <c r="AP573" s="64" t="s">
        <v>1119</v>
      </c>
      <c r="AR573" s="64" t="e">
        <f>VLOOKUP(H573,'ppto 2019'!J$5:J$955,1,FALSE)</f>
        <v>#N/A</v>
      </c>
    </row>
    <row r="574" spans="1:44" s="64" customFormat="1" ht="15" customHeight="1" outlineLevel="2">
      <c r="A574" s="393">
        <v>31</v>
      </c>
      <c r="B574" s="393" t="s">
        <v>79</v>
      </c>
      <c r="C574" s="393" t="s">
        <v>99</v>
      </c>
      <c r="D574" s="393" t="s">
        <v>460</v>
      </c>
      <c r="E574" s="393" t="s">
        <v>569</v>
      </c>
      <c r="F574" s="393" t="s">
        <v>94</v>
      </c>
      <c r="G574" s="393" t="s">
        <v>85</v>
      </c>
      <c r="H574" s="394">
        <v>30090907</v>
      </c>
      <c r="I574" s="396" t="str">
        <f>CONCATENATE(H574,"-",G574)</f>
        <v>30090907-EJECUCION</v>
      </c>
      <c r="J574" s="170" t="str">
        <f t="shared" si="463"/>
        <v>30090907</v>
      </c>
      <c r="K574" s="170"/>
      <c r="L574" s="170">
        <v>31</v>
      </c>
      <c r="M574" s="170" t="s">
        <v>569</v>
      </c>
      <c r="N574" s="170"/>
      <c r="O574" s="170" t="e">
        <f>VLOOKUP(H574,#REF!,1,FALSE)</f>
        <v>#REF!</v>
      </c>
      <c r="P574" s="393" t="s">
        <v>1033</v>
      </c>
      <c r="Q574" s="395">
        <v>48350000</v>
      </c>
      <c r="R574" s="56">
        <v>48350000</v>
      </c>
      <c r="S574" s="56">
        <v>0</v>
      </c>
      <c r="T574" s="172">
        <v>0</v>
      </c>
      <c r="U574" s="172">
        <v>0</v>
      </c>
      <c r="V574" s="172">
        <v>0</v>
      </c>
      <c r="W574" s="172">
        <f>T574+U574+V574</f>
        <v>0</v>
      </c>
      <c r="X574" s="172">
        <v>0</v>
      </c>
      <c r="Y574" s="172">
        <v>0</v>
      </c>
      <c r="Z574" s="172">
        <v>0</v>
      </c>
      <c r="AA574" s="172">
        <f>X574+Y574+Z574</f>
        <v>0</v>
      </c>
      <c r="AB574" s="56">
        <f>T574+U574+V574+X574+Y574+Z574</f>
        <v>0</v>
      </c>
      <c r="AC574" s="56">
        <v>0</v>
      </c>
      <c r="AD574" s="56">
        <v>0</v>
      </c>
      <c r="AE574" s="56">
        <v>0</v>
      </c>
      <c r="AF574" s="56">
        <f>AC574+AD574+AE574</f>
        <v>0</v>
      </c>
      <c r="AG574" s="56">
        <f>W574+X574+Y574+Z574+AC574+AD574+AE574</f>
        <v>0</v>
      </c>
      <c r="AH574" s="56">
        <v>0</v>
      </c>
      <c r="AI574" s="56">
        <v>0</v>
      </c>
      <c r="AJ574" s="56">
        <v>0</v>
      </c>
      <c r="AK574" s="56">
        <f t="shared" si="464"/>
        <v>0</v>
      </c>
      <c r="AL574" s="56">
        <f t="shared" si="465"/>
        <v>0</v>
      </c>
      <c r="AM574" s="56">
        <f>Q574-(R574+S574)</f>
        <v>0</v>
      </c>
      <c r="AN574" s="60" t="s">
        <v>88</v>
      </c>
      <c r="AO574" s="65">
        <f t="shared" si="466"/>
        <v>48350000</v>
      </c>
      <c r="AP574" s="64" t="s">
        <v>1119</v>
      </c>
      <c r="AR574" s="64" t="e">
        <f>VLOOKUP(H574,'ppto 2019'!J$5:J$955,1,FALSE)</f>
        <v>#N/A</v>
      </c>
    </row>
    <row r="575" spans="1:44" s="64" customFormat="1" ht="15" customHeight="1" outlineLevel="2">
      <c r="A575" s="393">
        <v>31</v>
      </c>
      <c r="B575" s="393" t="s">
        <v>872</v>
      </c>
      <c r="C575" s="393" t="s">
        <v>167</v>
      </c>
      <c r="D575" s="393" t="s">
        <v>460</v>
      </c>
      <c r="E575" s="393" t="s">
        <v>569</v>
      </c>
      <c r="F575" s="393" t="s">
        <v>201</v>
      </c>
      <c r="G575" s="393" t="s">
        <v>85</v>
      </c>
      <c r="H575" s="394">
        <v>30118591</v>
      </c>
      <c r="I575" s="396" t="str">
        <f>CONCATENATE(H575,"-",G575)</f>
        <v>30118591-EJECUCION</v>
      </c>
      <c r="J575" s="170" t="str">
        <f>CLEAN(H575)</f>
        <v>30118591</v>
      </c>
      <c r="K575" s="170"/>
      <c r="L575" s="170">
        <v>31</v>
      </c>
      <c r="M575" s="170" t="s">
        <v>569</v>
      </c>
      <c r="N575" s="170"/>
      <c r="O575" s="170" t="e">
        <f>VLOOKUP(H575,#REF!,1,FALSE)</f>
        <v>#REF!</v>
      </c>
      <c r="P575" s="393" t="s">
        <v>1034</v>
      </c>
      <c r="Q575" s="395">
        <v>237928000</v>
      </c>
      <c r="R575" s="56">
        <v>0</v>
      </c>
      <c r="S575" s="56">
        <v>237928000</v>
      </c>
      <c r="T575" s="172">
        <v>0</v>
      </c>
      <c r="U575" s="172">
        <v>0</v>
      </c>
      <c r="V575" s="172">
        <v>0</v>
      </c>
      <c r="W575" s="172">
        <f>T575+U575+V575</f>
        <v>0</v>
      </c>
      <c r="X575" s="172">
        <v>0</v>
      </c>
      <c r="Y575" s="172">
        <v>0</v>
      </c>
      <c r="Z575" s="172">
        <v>0</v>
      </c>
      <c r="AA575" s="172">
        <f>X575+Y575+Z575</f>
        <v>0</v>
      </c>
      <c r="AB575" s="56">
        <f>T575+U575+V575+X575+Y575+Z575</f>
        <v>0</v>
      </c>
      <c r="AC575" s="56">
        <v>0</v>
      </c>
      <c r="AD575" s="56">
        <v>0</v>
      </c>
      <c r="AE575" s="56">
        <v>0</v>
      </c>
      <c r="AF575" s="56">
        <f>AC575+AD575+AE575</f>
        <v>0</v>
      </c>
      <c r="AG575" s="56">
        <f>W575+X575+Y575+Z575+AC575+AD575+AE575</f>
        <v>0</v>
      </c>
      <c r="AH575" s="56">
        <v>0</v>
      </c>
      <c r="AI575" s="56">
        <v>0</v>
      </c>
      <c r="AJ575" s="56">
        <v>237928000</v>
      </c>
      <c r="AK575" s="56">
        <f t="shared" si="464"/>
        <v>237928000</v>
      </c>
      <c r="AL575" s="56">
        <f t="shared" si="465"/>
        <v>0</v>
      </c>
      <c r="AM575" s="56">
        <f>Q575-(R575+S575)</f>
        <v>0</v>
      </c>
      <c r="AN575" s="60" t="s">
        <v>88</v>
      </c>
      <c r="AO575" s="65">
        <f t="shared" si="466"/>
        <v>237928000</v>
      </c>
      <c r="AP575" s="64" t="s">
        <v>1119</v>
      </c>
      <c r="AR575" s="64" t="e">
        <f>VLOOKUP(H575,'ppto 2019'!J$5:J$955,1,FALSE)</f>
        <v>#N/A</v>
      </c>
    </row>
    <row r="576" spans="1:44" s="64" customFormat="1" ht="15" customHeight="1" outlineLevel="2">
      <c r="A576" s="393">
        <v>29</v>
      </c>
      <c r="B576" s="393" t="s">
        <v>114</v>
      </c>
      <c r="C576" s="393" t="s">
        <v>96</v>
      </c>
      <c r="D576" s="393" t="s">
        <v>460</v>
      </c>
      <c r="E576" s="393" t="s">
        <v>569</v>
      </c>
      <c r="F576" s="393" t="s">
        <v>94</v>
      </c>
      <c r="G576" s="393" t="s">
        <v>85</v>
      </c>
      <c r="H576" s="394">
        <v>30375772</v>
      </c>
      <c r="I576" s="396" t="str">
        <f>CONCATENATE(H576,"-",G576)</f>
        <v>30375772-EJECUCION</v>
      </c>
      <c r="J576" s="170" t="str">
        <f t="shared" si="463"/>
        <v>30375772</v>
      </c>
      <c r="K576" s="170"/>
      <c r="L576" s="170">
        <v>31</v>
      </c>
      <c r="M576" s="170" t="s">
        <v>569</v>
      </c>
      <c r="N576" s="170"/>
      <c r="O576" s="170" t="e">
        <f>VLOOKUP(H576,#REF!,1,FALSE)</f>
        <v>#REF!</v>
      </c>
      <c r="P576" s="393" t="s">
        <v>1035</v>
      </c>
      <c r="Q576" s="395">
        <v>331534000</v>
      </c>
      <c r="R576" s="56">
        <v>0</v>
      </c>
      <c r="S576" s="56">
        <v>331534000</v>
      </c>
      <c r="T576" s="172">
        <v>0</v>
      </c>
      <c r="U576" s="172">
        <v>0</v>
      </c>
      <c r="V576" s="172">
        <v>0</v>
      </c>
      <c r="W576" s="172">
        <f>T576+U576+V576</f>
        <v>0</v>
      </c>
      <c r="X576" s="172">
        <v>0</v>
      </c>
      <c r="Y576" s="172">
        <v>0</v>
      </c>
      <c r="Z576" s="172">
        <v>331534000</v>
      </c>
      <c r="AA576" s="172">
        <f>X576+Y576+Z576</f>
        <v>331534000</v>
      </c>
      <c r="AB576" s="56">
        <f>T576+U576+V576+X576+Y576+Z576</f>
        <v>331534000</v>
      </c>
      <c r="AC576" s="56">
        <v>0</v>
      </c>
      <c r="AD576" s="56">
        <v>0</v>
      </c>
      <c r="AE576" s="56">
        <v>0</v>
      </c>
      <c r="AF576" s="56">
        <f>AC576+AD576+AE576</f>
        <v>0</v>
      </c>
      <c r="AG576" s="56">
        <f>W576+X576+Y576+Z576+AC576+AD576+AE576</f>
        <v>331534000</v>
      </c>
      <c r="AH576" s="56">
        <v>0</v>
      </c>
      <c r="AI576" s="56">
        <v>0</v>
      </c>
      <c r="AJ576" s="56">
        <v>0</v>
      </c>
      <c r="AK576" s="56">
        <f t="shared" si="464"/>
        <v>331534000</v>
      </c>
      <c r="AL576" s="56">
        <f t="shared" si="465"/>
        <v>0</v>
      </c>
      <c r="AM576" s="56">
        <f>Q576-(R576+S576)</f>
        <v>0</v>
      </c>
      <c r="AN576" s="60" t="s">
        <v>108</v>
      </c>
      <c r="AO576" s="65">
        <f t="shared" si="466"/>
        <v>331534000</v>
      </c>
      <c r="AP576" s="64" t="s">
        <v>1119</v>
      </c>
      <c r="AR576" s="64" t="e">
        <f>VLOOKUP(H576,'ppto 2019'!J$5:J$955,1,FALSE)</f>
        <v>#N/A</v>
      </c>
    </row>
    <row r="577" spans="1:44" ht="15" customHeight="1" outlineLevel="2">
      <c r="A577" s="109"/>
      <c r="B577" s="109"/>
      <c r="C577" s="109"/>
      <c r="D577" s="109"/>
      <c r="E577" s="109"/>
      <c r="F577" s="109"/>
      <c r="G577" s="109"/>
      <c r="H577" s="106"/>
      <c r="I577" s="106"/>
      <c r="J577" s="106"/>
      <c r="K577" s="106"/>
      <c r="L577" s="106"/>
      <c r="M577" s="106"/>
      <c r="N577" s="106"/>
      <c r="O577" s="106"/>
      <c r="P577" s="352" t="s">
        <v>881</v>
      </c>
      <c r="Q577" s="79">
        <f t="shared" ref="Q577:AM577" si="467">SUBTOTAL(9,Q572:Q576)</f>
        <v>1106467896</v>
      </c>
      <c r="R577" s="79">
        <f t="shared" si="467"/>
        <v>48350000</v>
      </c>
      <c r="S577" s="79">
        <f t="shared" si="467"/>
        <v>1058117896</v>
      </c>
      <c r="T577" s="79">
        <f t="shared" si="467"/>
        <v>0</v>
      </c>
      <c r="U577" s="79">
        <f t="shared" si="467"/>
        <v>82343181</v>
      </c>
      <c r="V577" s="79">
        <f t="shared" si="467"/>
        <v>109322152</v>
      </c>
      <c r="W577" s="79">
        <f t="shared" si="467"/>
        <v>191665333</v>
      </c>
      <c r="X577" s="79">
        <f t="shared" si="467"/>
        <v>103554276</v>
      </c>
      <c r="Y577" s="79">
        <f t="shared" si="467"/>
        <v>28649425</v>
      </c>
      <c r="Z577" s="79">
        <f t="shared" si="467"/>
        <v>371538111</v>
      </c>
      <c r="AA577" s="79">
        <f t="shared" si="467"/>
        <v>503741812</v>
      </c>
      <c r="AB577" s="79">
        <f t="shared" si="467"/>
        <v>695407145</v>
      </c>
      <c r="AC577" s="79">
        <f t="shared" si="467"/>
        <v>48979722</v>
      </c>
      <c r="AD577" s="79">
        <f t="shared" si="467"/>
        <v>75803029</v>
      </c>
      <c r="AE577" s="79">
        <f t="shared" si="467"/>
        <v>0</v>
      </c>
      <c r="AF577" s="79">
        <f t="shared" si="467"/>
        <v>124782751</v>
      </c>
      <c r="AG577" s="79">
        <f t="shared" si="467"/>
        <v>820189896</v>
      </c>
      <c r="AH577" s="79">
        <f t="shared" si="467"/>
        <v>0</v>
      </c>
      <c r="AI577" s="79">
        <f t="shared" si="467"/>
        <v>0</v>
      </c>
      <c r="AJ577" s="79">
        <f t="shared" si="467"/>
        <v>237928000</v>
      </c>
      <c r="AK577" s="79">
        <f t="shared" si="467"/>
        <v>1058117896</v>
      </c>
      <c r="AL577" s="79">
        <f t="shared" si="467"/>
        <v>0</v>
      </c>
      <c r="AM577" s="79">
        <f t="shared" si="467"/>
        <v>0</v>
      </c>
      <c r="AN577" s="108"/>
    </row>
    <row r="578" spans="1:44" ht="15" customHeight="1" outlineLevel="2">
      <c r="A578" s="109"/>
      <c r="B578" s="109"/>
      <c r="C578" s="109"/>
      <c r="D578" s="109"/>
      <c r="E578" s="109"/>
      <c r="F578" s="109"/>
      <c r="G578" s="109"/>
      <c r="H578" s="106"/>
      <c r="I578" s="106"/>
      <c r="J578" s="106"/>
      <c r="K578" s="106"/>
      <c r="L578" s="106"/>
      <c r="M578" s="106"/>
      <c r="N578" s="106"/>
      <c r="O578" s="106"/>
      <c r="P578" s="109"/>
      <c r="Q578" s="371"/>
      <c r="R578" s="186"/>
      <c r="S578" s="186"/>
      <c r="T578" s="186"/>
      <c r="U578" s="186"/>
      <c r="V578" s="186"/>
      <c r="W578" s="186"/>
      <c r="X578" s="186"/>
      <c r="Y578" s="186"/>
      <c r="Z578" s="186"/>
      <c r="AA578" s="186"/>
      <c r="AB578" s="186"/>
      <c r="AC578" s="186"/>
      <c r="AD578" s="186"/>
      <c r="AE578" s="186"/>
      <c r="AF578" s="186"/>
      <c r="AG578" s="186"/>
      <c r="AH578" s="186"/>
      <c r="AI578" s="186"/>
      <c r="AJ578" s="186"/>
      <c r="AK578" s="186"/>
      <c r="AL578" s="186"/>
      <c r="AM578" s="186"/>
      <c r="AN578" s="108"/>
    </row>
    <row r="579" spans="1:44" ht="15" customHeight="1" outlineLevel="2">
      <c r="A579" s="109"/>
      <c r="B579" s="109"/>
      <c r="C579" s="109"/>
      <c r="D579" s="109"/>
      <c r="E579" s="109"/>
      <c r="F579" s="109"/>
      <c r="G579" s="109"/>
      <c r="H579" s="106"/>
      <c r="I579" s="106"/>
      <c r="J579" s="106"/>
      <c r="K579" s="106"/>
      <c r="L579" s="106"/>
      <c r="M579" s="106"/>
      <c r="N579" s="106"/>
      <c r="O579" s="106"/>
      <c r="P579" s="43" t="s">
        <v>882</v>
      </c>
      <c r="Q579" s="371"/>
      <c r="R579" s="186"/>
      <c r="S579" s="186"/>
      <c r="T579" s="186"/>
      <c r="U579" s="186"/>
      <c r="V579" s="186"/>
      <c r="W579" s="186"/>
      <c r="X579" s="186"/>
      <c r="Y579" s="186"/>
      <c r="Z579" s="186"/>
      <c r="AA579" s="186"/>
      <c r="AB579" s="186"/>
      <c r="AC579" s="186"/>
      <c r="AD579" s="186"/>
      <c r="AE579" s="186"/>
      <c r="AF579" s="186"/>
      <c r="AG579" s="186"/>
      <c r="AH579" s="186"/>
      <c r="AI579" s="186"/>
      <c r="AJ579" s="186"/>
      <c r="AK579" s="186"/>
      <c r="AL579" s="186"/>
      <c r="AM579" s="186"/>
      <c r="AN579" s="108"/>
    </row>
    <row r="580" spans="1:44" s="64" customFormat="1" ht="15" customHeight="1" outlineLevel="2">
      <c r="A580" s="393">
        <v>31</v>
      </c>
      <c r="B580" s="393" t="s">
        <v>872</v>
      </c>
      <c r="C580" s="393" t="s">
        <v>102</v>
      </c>
      <c r="D580" s="393" t="s">
        <v>460</v>
      </c>
      <c r="E580" s="393" t="s">
        <v>569</v>
      </c>
      <c r="F580" s="393" t="s">
        <v>84</v>
      </c>
      <c r="G580" s="393" t="s">
        <v>85</v>
      </c>
      <c r="H580" s="394">
        <v>30472589</v>
      </c>
      <c r="I580" s="397" t="str">
        <f>CONCATENATE(H580,"-",G580)</f>
        <v>30472589-EJECUCION</v>
      </c>
      <c r="J580" s="170" t="str">
        <f t="shared" ref="J580" si="468">CLEAN(H580)</f>
        <v>30472589</v>
      </c>
      <c r="K580" s="170"/>
      <c r="L580" s="170">
        <v>31</v>
      </c>
      <c r="M580" s="170" t="s">
        <v>569</v>
      </c>
      <c r="N580" s="170"/>
      <c r="O580" s="170" t="e">
        <f>VLOOKUP(H580,#REF!,1,FALSE)</f>
        <v>#REF!</v>
      </c>
      <c r="P580" s="393" t="s">
        <v>570</v>
      </c>
      <c r="Q580" s="395">
        <v>2492785000</v>
      </c>
      <c r="R580" s="56">
        <v>25770000</v>
      </c>
      <c r="S580" s="56">
        <v>0</v>
      </c>
      <c r="T580" s="172">
        <v>0</v>
      </c>
      <c r="U580" s="172">
        <v>0</v>
      </c>
      <c r="V580" s="172">
        <v>0</v>
      </c>
      <c r="W580" s="172">
        <f>T580+U580+V580</f>
        <v>0</v>
      </c>
      <c r="X580" s="172">
        <v>0</v>
      </c>
      <c r="Y580" s="172">
        <v>0</v>
      </c>
      <c r="Z580" s="172">
        <v>0</v>
      </c>
      <c r="AA580" s="172">
        <f>X580+Y580+Z580</f>
        <v>0</v>
      </c>
      <c r="AB580" s="56">
        <f>T580+U580+V580+X580+Y580+Z580</f>
        <v>0</v>
      </c>
      <c r="AC580" s="56">
        <v>0</v>
      </c>
      <c r="AD580" s="56">
        <v>0</v>
      </c>
      <c r="AE580" s="56">
        <v>0</v>
      </c>
      <c r="AF580" s="56">
        <f>AC580+AD580+AE580</f>
        <v>0</v>
      </c>
      <c r="AG580" s="56">
        <f>W580+X580+Y580+Z580+AC580+AD580+AE580</f>
        <v>0</v>
      </c>
      <c r="AH580" s="56">
        <v>0</v>
      </c>
      <c r="AI580" s="56">
        <v>0</v>
      </c>
      <c r="AJ580" s="56">
        <v>0</v>
      </c>
      <c r="AK580" s="56">
        <f>T580+U580+V580+X580+Y580+Z580+AC580+AD580+AE580+AH580+AI580+AJ580</f>
        <v>0</v>
      </c>
      <c r="AL580" s="56">
        <f t="shared" ref="AL580" si="469">S580-AK580</f>
        <v>0</v>
      </c>
      <c r="AM580" s="56">
        <f>Q580-(R580+S580)</f>
        <v>2467015000</v>
      </c>
      <c r="AN580" s="60" t="s">
        <v>88</v>
      </c>
      <c r="AO580" s="65">
        <f>R580+AK580</f>
        <v>25770000</v>
      </c>
      <c r="AQ580" s="64" t="s">
        <v>156</v>
      </c>
      <c r="AR580" s="64">
        <f>VLOOKUP(H580,'ppto 2019'!J$5:J$955,1,FALSE)</f>
        <v>30472589</v>
      </c>
    </row>
    <row r="581" spans="1:44" ht="15" customHeight="1" outlineLevel="2">
      <c r="A581" s="109"/>
      <c r="B581" s="109"/>
      <c r="C581" s="109"/>
      <c r="D581" s="109"/>
      <c r="E581" s="109"/>
      <c r="F581" s="109"/>
      <c r="G581" s="109"/>
      <c r="H581" s="106"/>
      <c r="I581" s="106"/>
      <c r="J581" s="106"/>
      <c r="K581" s="106"/>
      <c r="L581" s="106"/>
      <c r="M581" s="106"/>
      <c r="N581" s="106"/>
      <c r="O581" s="106"/>
      <c r="P581" s="352" t="s">
        <v>883</v>
      </c>
      <c r="Q581" s="79">
        <f t="shared" ref="Q581:AM581" si="470">SUBTOTAL(9,Q580)</f>
        <v>2492785000</v>
      </c>
      <c r="R581" s="79">
        <f t="shared" si="470"/>
        <v>25770000</v>
      </c>
      <c r="S581" s="79">
        <f t="shared" si="470"/>
        <v>0</v>
      </c>
      <c r="T581" s="79">
        <f t="shared" si="470"/>
        <v>0</v>
      </c>
      <c r="U581" s="79">
        <f t="shared" si="470"/>
        <v>0</v>
      </c>
      <c r="V581" s="79">
        <f t="shared" si="470"/>
        <v>0</v>
      </c>
      <c r="W581" s="79">
        <f t="shared" si="470"/>
        <v>0</v>
      </c>
      <c r="X581" s="79">
        <f t="shared" si="470"/>
        <v>0</v>
      </c>
      <c r="Y581" s="79">
        <f t="shared" si="470"/>
        <v>0</v>
      </c>
      <c r="Z581" s="79">
        <f t="shared" si="470"/>
        <v>0</v>
      </c>
      <c r="AA581" s="79">
        <f t="shared" si="470"/>
        <v>0</v>
      </c>
      <c r="AB581" s="79">
        <f t="shared" si="470"/>
        <v>0</v>
      </c>
      <c r="AC581" s="79">
        <f t="shared" si="470"/>
        <v>0</v>
      </c>
      <c r="AD581" s="79">
        <f t="shared" si="470"/>
        <v>0</v>
      </c>
      <c r="AE581" s="79">
        <f t="shared" si="470"/>
        <v>0</v>
      </c>
      <c r="AF581" s="79">
        <f t="shared" si="470"/>
        <v>0</v>
      </c>
      <c r="AG581" s="79">
        <f t="shared" si="470"/>
        <v>0</v>
      </c>
      <c r="AH581" s="79">
        <f t="shared" si="470"/>
        <v>0</v>
      </c>
      <c r="AI581" s="79">
        <f t="shared" si="470"/>
        <v>0</v>
      </c>
      <c r="AJ581" s="79">
        <f t="shared" si="470"/>
        <v>0</v>
      </c>
      <c r="AK581" s="79">
        <f t="shared" si="470"/>
        <v>0</v>
      </c>
      <c r="AL581" s="79">
        <f t="shared" si="470"/>
        <v>0</v>
      </c>
      <c r="AM581" s="79">
        <f t="shared" si="470"/>
        <v>2467015000</v>
      </c>
      <c r="AN581" s="108"/>
    </row>
    <row r="582" spans="1:44" ht="15" customHeight="1" outlineLevel="2">
      <c r="A582" s="109"/>
      <c r="B582" s="109"/>
      <c r="C582" s="109"/>
      <c r="D582" s="109"/>
      <c r="E582" s="109"/>
      <c r="F582" s="109"/>
      <c r="G582" s="109"/>
      <c r="H582" s="106"/>
      <c r="I582" s="106"/>
      <c r="J582" s="106"/>
      <c r="K582" s="106"/>
      <c r="L582" s="106"/>
      <c r="M582" s="106"/>
      <c r="N582" s="106"/>
      <c r="O582" s="106"/>
      <c r="P582" s="109"/>
      <c r="Q582" s="371"/>
      <c r="R582" s="186"/>
      <c r="S582" s="186"/>
      <c r="T582" s="186"/>
      <c r="U582" s="186"/>
      <c r="V582" s="186"/>
      <c r="W582" s="186"/>
      <c r="X582" s="186"/>
      <c r="Y582" s="186"/>
      <c r="Z582" s="186"/>
      <c r="AA582" s="186"/>
      <c r="AB582" s="186"/>
      <c r="AC582" s="186"/>
      <c r="AD582" s="186"/>
      <c r="AE582" s="186"/>
      <c r="AF582" s="186"/>
      <c r="AG582" s="186"/>
      <c r="AH582" s="186"/>
      <c r="AI582" s="186"/>
      <c r="AJ582" s="186"/>
      <c r="AK582" s="186"/>
      <c r="AL582" s="186"/>
      <c r="AM582" s="186"/>
      <c r="AN582" s="108"/>
    </row>
    <row r="583" spans="1:44" ht="15" customHeight="1" outlineLevel="2">
      <c r="A583" s="109"/>
      <c r="B583" s="109"/>
      <c r="C583" s="109"/>
      <c r="D583" s="109"/>
      <c r="E583" s="109"/>
      <c r="F583" s="109"/>
      <c r="G583" s="109"/>
      <c r="H583" s="106"/>
      <c r="I583" s="106"/>
      <c r="J583" s="106"/>
      <c r="K583" s="106"/>
      <c r="L583" s="106"/>
      <c r="M583" s="106"/>
      <c r="N583" s="106"/>
      <c r="O583" s="106"/>
      <c r="P583" s="43" t="s">
        <v>884</v>
      </c>
      <c r="Q583" s="371"/>
      <c r="R583" s="186"/>
      <c r="S583" s="186"/>
      <c r="T583" s="186"/>
      <c r="U583" s="186"/>
      <c r="V583" s="186"/>
      <c r="W583" s="186"/>
      <c r="X583" s="186"/>
      <c r="Y583" s="186"/>
      <c r="Z583" s="186"/>
      <c r="AA583" s="186"/>
      <c r="AB583" s="186"/>
      <c r="AC583" s="186"/>
      <c r="AD583" s="186"/>
      <c r="AE583" s="186"/>
      <c r="AF583" s="186"/>
      <c r="AG583" s="186"/>
      <c r="AH583" s="186"/>
      <c r="AI583" s="186"/>
      <c r="AJ583" s="186"/>
      <c r="AK583" s="186"/>
      <c r="AL583" s="186"/>
      <c r="AM583" s="186"/>
      <c r="AN583" s="108"/>
    </row>
    <row r="584" spans="1:44" s="64" customFormat="1" ht="15" customHeight="1" outlineLevel="2">
      <c r="A584" s="404">
        <v>31</v>
      </c>
      <c r="B584" s="404" t="s">
        <v>114</v>
      </c>
      <c r="C584" s="404" t="s">
        <v>124</v>
      </c>
      <c r="D584" s="404" t="s">
        <v>460</v>
      </c>
      <c r="E584" s="404" t="s">
        <v>569</v>
      </c>
      <c r="F584" s="404" t="s">
        <v>94</v>
      </c>
      <c r="G584" s="404" t="s">
        <v>85</v>
      </c>
      <c r="H584" s="170">
        <v>30125850</v>
      </c>
      <c r="I584" s="323" t="str">
        <f>CONCATENATE(H584,"-",G584)</f>
        <v>30125850-EJECUCION</v>
      </c>
      <c r="J584" s="170" t="str">
        <f t="shared" ref="J584" si="471">CLEAN(H584)</f>
        <v>30125850</v>
      </c>
      <c r="K584" s="170"/>
      <c r="L584" s="170">
        <v>31</v>
      </c>
      <c r="M584" s="170" t="s">
        <v>569</v>
      </c>
      <c r="N584" s="170"/>
      <c r="O584" s="170" t="e">
        <f>VLOOKUP(H584,#REF!,1,FALSE)</f>
        <v>#REF!</v>
      </c>
      <c r="P584" s="404" t="s">
        <v>571</v>
      </c>
      <c r="Q584" s="407">
        <v>294215000</v>
      </c>
      <c r="R584" s="172">
        <v>0</v>
      </c>
      <c r="S584" s="56">
        <v>0</v>
      </c>
      <c r="T584" s="172">
        <v>0</v>
      </c>
      <c r="U584" s="172">
        <f>R584+S584+T584</f>
        <v>0</v>
      </c>
      <c r="V584" s="172">
        <v>0</v>
      </c>
      <c r="W584" s="172">
        <f>T584+U584+V584</f>
        <v>0</v>
      </c>
      <c r="X584" s="172">
        <v>0</v>
      </c>
      <c r="Y584" s="172">
        <f>V584+W584+X584</f>
        <v>0</v>
      </c>
      <c r="Z584" s="172">
        <v>0</v>
      </c>
      <c r="AA584" s="172">
        <f>X584+Y584+Z584</f>
        <v>0</v>
      </c>
      <c r="AB584" s="56">
        <f>T584+U584+V584+X584+Y584+Z584</f>
        <v>0</v>
      </c>
      <c r="AC584" s="56">
        <v>0</v>
      </c>
      <c r="AD584" s="56">
        <v>0</v>
      </c>
      <c r="AE584" s="56">
        <v>0</v>
      </c>
      <c r="AF584" s="56">
        <f>AC584+AD584+AE584</f>
        <v>0</v>
      </c>
      <c r="AG584" s="56">
        <f>W584+X584+Y584+Z584+AC584+AD584+AE584</f>
        <v>0</v>
      </c>
      <c r="AH584" s="56">
        <v>0</v>
      </c>
      <c r="AI584" s="56">
        <v>0</v>
      </c>
      <c r="AJ584" s="56">
        <v>0</v>
      </c>
      <c r="AK584" s="56">
        <f>T584+U584+V584+X584+Y584+Z584+AC584+AD584+AE584+AH584+AI584+AJ584</f>
        <v>0</v>
      </c>
      <c r="AL584" s="56">
        <f t="shared" ref="AL584" si="472">S584-AK584</f>
        <v>0</v>
      </c>
      <c r="AM584" s="56">
        <f>Q584-(R584+S584)</f>
        <v>294215000</v>
      </c>
      <c r="AN584" s="404" t="s">
        <v>88</v>
      </c>
      <c r="AO584" s="65">
        <f>R584+AK584</f>
        <v>0</v>
      </c>
      <c r="AQ584" s="64" t="s">
        <v>2984</v>
      </c>
      <c r="AR584" s="64">
        <f>VLOOKUP(H584,'ppto 2019'!J$5:J$955,1,FALSE)</f>
        <v>30125850</v>
      </c>
    </row>
    <row r="585" spans="1:44" ht="15" customHeight="1" outlineLevel="2">
      <c r="A585" s="109"/>
      <c r="B585" s="109"/>
      <c r="C585" s="109"/>
      <c r="D585" s="109"/>
      <c r="E585" s="109"/>
      <c r="F585" s="109"/>
      <c r="G585" s="109"/>
      <c r="H585" s="106"/>
      <c r="I585" s="106"/>
      <c r="J585" s="106"/>
      <c r="K585" s="106"/>
      <c r="L585" s="106"/>
      <c r="M585" s="106"/>
      <c r="N585" s="106"/>
      <c r="O585" s="106"/>
      <c r="P585" s="352" t="s">
        <v>885</v>
      </c>
      <c r="Q585" s="79">
        <f>SUBTOTAL(9,Q584)</f>
        <v>294215000</v>
      </c>
      <c r="R585" s="79">
        <f>SUBTOTAL(9,R584)</f>
        <v>0</v>
      </c>
      <c r="S585" s="79">
        <f>SUBTOTAL(9,S584)</f>
        <v>0</v>
      </c>
      <c r="T585" s="79">
        <f t="shared" ref="T585:AM585" si="473">SUBTOTAL(9,T584)</f>
        <v>0</v>
      </c>
      <c r="U585" s="79">
        <f t="shared" si="473"/>
        <v>0</v>
      </c>
      <c r="V585" s="79">
        <f t="shared" si="473"/>
        <v>0</v>
      </c>
      <c r="W585" s="79">
        <f t="shared" si="473"/>
        <v>0</v>
      </c>
      <c r="X585" s="79">
        <f t="shared" si="473"/>
        <v>0</v>
      </c>
      <c r="Y585" s="79">
        <f t="shared" si="473"/>
        <v>0</v>
      </c>
      <c r="Z585" s="79">
        <f t="shared" si="473"/>
        <v>0</v>
      </c>
      <c r="AA585" s="79">
        <f t="shared" si="473"/>
        <v>0</v>
      </c>
      <c r="AB585" s="79">
        <f t="shared" si="473"/>
        <v>0</v>
      </c>
      <c r="AC585" s="79">
        <f t="shared" si="473"/>
        <v>0</v>
      </c>
      <c r="AD585" s="79">
        <f t="shared" si="473"/>
        <v>0</v>
      </c>
      <c r="AE585" s="79">
        <f t="shared" si="473"/>
        <v>0</v>
      </c>
      <c r="AF585" s="79">
        <f t="shared" si="473"/>
        <v>0</v>
      </c>
      <c r="AG585" s="79">
        <f t="shared" si="473"/>
        <v>0</v>
      </c>
      <c r="AH585" s="79">
        <f t="shared" si="473"/>
        <v>0</v>
      </c>
      <c r="AI585" s="79">
        <f t="shared" si="473"/>
        <v>0</v>
      </c>
      <c r="AJ585" s="79">
        <f t="shared" si="473"/>
        <v>0</v>
      </c>
      <c r="AK585" s="79">
        <f t="shared" si="473"/>
        <v>0</v>
      </c>
      <c r="AL585" s="79">
        <f t="shared" si="473"/>
        <v>0</v>
      </c>
      <c r="AM585" s="79">
        <f t="shared" si="473"/>
        <v>294215000</v>
      </c>
      <c r="AN585" s="108"/>
    </row>
    <row r="586" spans="1:44" s="64" customFormat="1" ht="15" customHeight="1" outlineLevel="2">
      <c r="A586" s="91"/>
      <c r="B586" s="91"/>
      <c r="C586" s="91"/>
      <c r="D586" s="91"/>
      <c r="E586" s="91"/>
      <c r="F586" s="91"/>
      <c r="G586" s="91"/>
      <c r="H586" s="83"/>
      <c r="I586" s="83"/>
      <c r="J586" s="83"/>
      <c r="K586" s="83"/>
      <c r="L586" s="83"/>
      <c r="M586" s="83"/>
      <c r="N586" s="83"/>
      <c r="O586" s="83"/>
      <c r="P586" s="248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07"/>
    </row>
    <row r="587" spans="1:44" ht="18.75" customHeight="1" outlineLevel="1">
      <c r="A587" s="109"/>
      <c r="B587" s="109"/>
      <c r="C587" s="109"/>
      <c r="D587" s="109"/>
      <c r="E587" s="84"/>
      <c r="F587" s="109"/>
      <c r="G587" s="109"/>
      <c r="H587" s="106"/>
      <c r="I587" s="106"/>
      <c r="J587" s="106"/>
      <c r="K587" s="106"/>
      <c r="L587" s="106"/>
      <c r="M587" s="106"/>
      <c r="N587" s="106"/>
      <c r="O587" s="106"/>
      <c r="P587" s="399" t="s">
        <v>1036</v>
      </c>
      <c r="Q587" s="400">
        <f t="shared" ref="Q587:AM587" si="474">+Q585+Q577+Q581</f>
        <v>3893467896</v>
      </c>
      <c r="R587" s="400">
        <f t="shared" si="474"/>
        <v>74120000</v>
      </c>
      <c r="S587" s="400">
        <f t="shared" si="474"/>
        <v>1058117896</v>
      </c>
      <c r="T587" s="400">
        <f t="shared" si="474"/>
        <v>0</v>
      </c>
      <c r="U587" s="400">
        <f t="shared" si="474"/>
        <v>82343181</v>
      </c>
      <c r="V587" s="400">
        <f t="shared" si="474"/>
        <v>109322152</v>
      </c>
      <c r="W587" s="400">
        <f t="shared" si="474"/>
        <v>191665333</v>
      </c>
      <c r="X587" s="400">
        <f t="shared" si="474"/>
        <v>103554276</v>
      </c>
      <c r="Y587" s="400">
        <f t="shared" si="474"/>
        <v>28649425</v>
      </c>
      <c r="Z587" s="400">
        <f t="shared" si="474"/>
        <v>371538111</v>
      </c>
      <c r="AA587" s="400">
        <f t="shared" si="474"/>
        <v>503741812</v>
      </c>
      <c r="AB587" s="400">
        <f t="shared" si="474"/>
        <v>695407145</v>
      </c>
      <c r="AC587" s="400">
        <f t="shared" si="474"/>
        <v>48979722</v>
      </c>
      <c r="AD587" s="400">
        <f t="shared" si="474"/>
        <v>75803029</v>
      </c>
      <c r="AE587" s="400">
        <f t="shared" si="474"/>
        <v>0</v>
      </c>
      <c r="AF587" s="400">
        <f t="shared" si="474"/>
        <v>124782751</v>
      </c>
      <c r="AG587" s="400">
        <f t="shared" si="474"/>
        <v>820189896</v>
      </c>
      <c r="AH587" s="400">
        <f t="shared" si="474"/>
        <v>0</v>
      </c>
      <c r="AI587" s="400">
        <f t="shared" si="474"/>
        <v>0</v>
      </c>
      <c r="AJ587" s="400">
        <f t="shared" si="474"/>
        <v>237928000</v>
      </c>
      <c r="AK587" s="400">
        <f t="shared" si="474"/>
        <v>1058117896</v>
      </c>
      <c r="AL587" s="400">
        <f t="shared" si="474"/>
        <v>0</v>
      </c>
      <c r="AM587" s="400">
        <f t="shared" si="474"/>
        <v>2761230000</v>
      </c>
      <c r="AN587" s="108"/>
    </row>
    <row r="588" spans="1:44" ht="15" customHeight="1" outlineLevel="1">
      <c r="A588" s="109"/>
      <c r="B588" s="109"/>
      <c r="C588" s="109"/>
      <c r="D588" s="109"/>
      <c r="E588" s="84"/>
      <c r="F588" s="109"/>
      <c r="G588" s="109"/>
      <c r="H588" s="106"/>
      <c r="I588" s="106"/>
      <c r="J588" s="106"/>
      <c r="K588" s="106"/>
      <c r="L588" s="106"/>
      <c r="M588" s="106"/>
      <c r="N588" s="106"/>
      <c r="O588" s="106"/>
      <c r="P588" s="84"/>
      <c r="Q588" s="85"/>
      <c r="R588" s="88"/>
      <c r="S588" s="88"/>
      <c r="T588" s="88"/>
      <c r="U588" s="88"/>
      <c r="V588" s="88"/>
      <c r="W588" s="88"/>
      <c r="X588" s="88"/>
      <c r="Y588" s="88"/>
      <c r="Z588" s="88"/>
      <c r="AA588" s="88"/>
      <c r="AB588" s="88"/>
      <c r="AC588" s="88"/>
      <c r="AD588" s="88"/>
      <c r="AE588" s="88"/>
      <c r="AF588" s="88"/>
      <c r="AG588" s="88"/>
      <c r="AH588" s="88"/>
      <c r="AI588" s="88"/>
      <c r="AJ588" s="88"/>
      <c r="AK588" s="88"/>
      <c r="AL588" s="88"/>
      <c r="AM588" s="88"/>
      <c r="AN588" s="108"/>
    </row>
    <row r="589" spans="1:44" ht="26.25" customHeight="1" outlineLevel="1">
      <c r="A589" s="109"/>
      <c r="B589" s="109"/>
      <c r="C589" s="109"/>
      <c r="D589" s="109"/>
      <c r="E589" s="84"/>
      <c r="F589" s="109"/>
      <c r="G589" s="109"/>
      <c r="H589" s="106"/>
      <c r="I589" s="106"/>
      <c r="J589" s="106"/>
      <c r="K589" s="106"/>
      <c r="L589" s="106"/>
      <c r="M589" s="106"/>
      <c r="N589" s="106"/>
      <c r="O589" s="106"/>
      <c r="P589" s="401" t="s">
        <v>554</v>
      </c>
      <c r="Q589" s="85"/>
      <c r="R589" s="88"/>
      <c r="S589" s="88"/>
      <c r="T589" s="88"/>
      <c r="U589" s="88"/>
      <c r="V589" s="88"/>
      <c r="W589" s="88"/>
      <c r="X589" s="88"/>
      <c r="Y589" s="88"/>
      <c r="Z589" s="88"/>
      <c r="AA589" s="88"/>
      <c r="AB589" s="88"/>
      <c r="AC589" s="88"/>
      <c r="AD589" s="88"/>
      <c r="AE589" s="88"/>
      <c r="AF589" s="88"/>
      <c r="AG589" s="88"/>
      <c r="AH589" s="88"/>
      <c r="AI589" s="88"/>
      <c r="AJ589" s="88"/>
      <c r="AK589" s="88"/>
      <c r="AL589" s="88"/>
      <c r="AM589" s="88"/>
      <c r="AN589" s="108"/>
    </row>
    <row r="590" spans="1:44" ht="15" customHeight="1" outlineLevel="1">
      <c r="A590" s="109"/>
      <c r="B590" s="109"/>
      <c r="C590" s="109"/>
      <c r="D590" s="109"/>
      <c r="E590" s="84"/>
      <c r="F590" s="109"/>
      <c r="G590" s="109"/>
      <c r="H590" s="106"/>
      <c r="I590" s="106"/>
      <c r="J590" s="106"/>
      <c r="K590" s="106"/>
      <c r="L590" s="106"/>
      <c r="M590" s="106"/>
      <c r="N590" s="106"/>
      <c r="O590" s="106"/>
      <c r="P590" s="43" t="s">
        <v>871</v>
      </c>
      <c r="Q590" s="85"/>
      <c r="R590" s="88"/>
      <c r="S590" s="88"/>
      <c r="T590" s="88"/>
      <c r="U590" s="88"/>
      <c r="V590" s="88"/>
      <c r="W590" s="88"/>
      <c r="X590" s="88"/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108"/>
    </row>
    <row r="591" spans="1:44" s="64" customFormat="1" ht="15" customHeight="1" outlineLevel="2">
      <c r="A591" s="393">
        <v>31</v>
      </c>
      <c r="B591" s="393" t="s">
        <v>79</v>
      </c>
      <c r="C591" s="393" t="s">
        <v>102</v>
      </c>
      <c r="D591" s="393" t="s">
        <v>460</v>
      </c>
      <c r="E591" s="393" t="s">
        <v>556</v>
      </c>
      <c r="F591" s="393" t="s">
        <v>175</v>
      </c>
      <c r="G591" s="393" t="s">
        <v>85</v>
      </c>
      <c r="H591" s="394">
        <v>30343540</v>
      </c>
      <c r="I591" s="170" t="str">
        <f>CONCATENATE(H591,"-",G591)</f>
        <v>30343540-EJECUCION</v>
      </c>
      <c r="J591" s="170" t="str">
        <f t="shared" ref="J591" si="475">CLEAN(H591)</f>
        <v>30343540</v>
      </c>
      <c r="K591" s="170"/>
      <c r="L591" s="170">
        <v>31</v>
      </c>
      <c r="M591" s="170" t="s">
        <v>556</v>
      </c>
      <c r="N591" s="170"/>
      <c r="O591" s="170" t="e">
        <f>VLOOKUP(H591,#REF!,1,FALSE)</f>
        <v>#REF!</v>
      </c>
      <c r="P591" s="393" t="s">
        <v>557</v>
      </c>
      <c r="Q591" s="395">
        <v>1111797593</v>
      </c>
      <c r="R591" s="56">
        <v>196238450</v>
      </c>
      <c r="S591" s="56">
        <v>771299619</v>
      </c>
      <c r="T591" s="172">
        <v>52183058</v>
      </c>
      <c r="U591" s="172">
        <v>72633349</v>
      </c>
      <c r="V591" s="172">
        <v>121953178</v>
      </c>
      <c r="W591" s="172">
        <f>T591+U591+V591</f>
        <v>246769585</v>
      </c>
      <c r="X591" s="172">
        <f>80120091+1341583</f>
        <v>81461674</v>
      </c>
      <c r="Y591" s="172">
        <v>72454805</v>
      </c>
      <c r="Z591" s="172">
        <v>76550893</v>
      </c>
      <c r="AA591" s="172">
        <f>X591+Y591+Z591</f>
        <v>230467372</v>
      </c>
      <c r="AB591" s="56">
        <f>T591+U591+V591+X591+Y591+Z591</f>
        <v>477236957</v>
      </c>
      <c r="AC591" s="56">
        <v>99877033</v>
      </c>
      <c r="AD591" s="56">
        <f>74218047+1341583</f>
        <v>75559630</v>
      </c>
      <c r="AE591" s="56">
        <v>1341583</v>
      </c>
      <c r="AF591" s="56">
        <f>AC591+AD591+AE591</f>
        <v>176778246</v>
      </c>
      <c r="AG591" s="56">
        <f>W591+X591+Y591+Z591+AC591+AD591+AE591</f>
        <v>654015203</v>
      </c>
      <c r="AH591" s="56">
        <f>106115813+1341583</f>
        <v>107457396</v>
      </c>
      <c r="AI591" s="56">
        <v>0</v>
      </c>
      <c r="AJ591" s="56">
        <v>9827020</v>
      </c>
      <c r="AK591" s="56">
        <f>T591+U591+V591+X591+Y591+Z591+AC591+AD591+AE591+AH591+AI591+AJ591</f>
        <v>771299619</v>
      </c>
      <c r="AL591" s="56">
        <f t="shared" ref="AL591" si="476">S591-AK591</f>
        <v>0</v>
      </c>
      <c r="AM591" s="56">
        <f>Q591-(R591+S591)</f>
        <v>144259524</v>
      </c>
      <c r="AN591" s="60" t="s">
        <v>88</v>
      </c>
      <c r="AO591" s="65">
        <f>R591+AK591</f>
        <v>967538069</v>
      </c>
      <c r="AR591" s="64">
        <f>VLOOKUP(H591,'ppto 2019'!J$5:J$955,1,FALSE)</f>
        <v>30343540</v>
      </c>
    </row>
    <row r="592" spans="1:44" ht="15" customHeight="1" outlineLevel="2">
      <c r="A592" s="109"/>
      <c r="B592" s="109"/>
      <c r="C592" s="109"/>
      <c r="D592" s="109"/>
      <c r="E592" s="109"/>
      <c r="F592" s="109"/>
      <c r="G592" s="109"/>
      <c r="H592" s="106"/>
      <c r="I592" s="106"/>
      <c r="J592" s="106"/>
      <c r="K592" s="106"/>
      <c r="L592" s="106"/>
      <c r="M592" s="106"/>
      <c r="N592" s="106"/>
      <c r="O592" s="106"/>
      <c r="P592" s="352" t="s">
        <v>874</v>
      </c>
      <c r="Q592" s="79">
        <f t="shared" ref="Q592:AM592" si="477">SUBTOTAL(9,Q591)</f>
        <v>1111797593</v>
      </c>
      <c r="R592" s="79">
        <f t="shared" si="477"/>
        <v>196238450</v>
      </c>
      <c r="S592" s="79">
        <f t="shared" si="477"/>
        <v>771299619</v>
      </c>
      <c r="T592" s="79">
        <f t="shared" si="477"/>
        <v>52183058</v>
      </c>
      <c r="U592" s="79">
        <f t="shared" si="477"/>
        <v>72633349</v>
      </c>
      <c r="V592" s="79">
        <f t="shared" si="477"/>
        <v>121953178</v>
      </c>
      <c r="W592" s="79">
        <f t="shared" si="477"/>
        <v>246769585</v>
      </c>
      <c r="X592" s="79">
        <f t="shared" si="477"/>
        <v>81461674</v>
      </c>
      <c r="Y592" s="79">
        <f t="shared" si="477"/>
        <v>72454805</v>
      </c>
      <c r="Z592" s="79">
        <f t="shared" si="477"/>
        <v>76550893</v>
      </c>
      <c r="AA592" s="79">
        <f t="shared" si="477"/>
        <v>230467372</v>
      </c>
      <c r="AB592" s="79">
        <f t="shared" si="477"/>
        <v>477236957</v>
      </c>
      <c r="AC592" s="79">
        <f t="shared" si="477"/>
        <v>99877033</v>
      </c>
      <c r="AD592" s="79">
        <f t="shared" si="477"/>
        <v>75559630</v>
      </c>
      <c r="AE592" s="79">
        <f t="shared" si="477"/>
        <v>1341583</v>
      </c>
      <c r="AF592" s="79">
        <f t="shared" si="477"/>
        <v>176778246</v>
      </c>
      <c r="AG592" s="79">
        <f t="shared" si="477"/>
        <v>654015203</v>
      </c>
      <c r="AH592" s="79">
        <f t="shared" si="477"/>
        <v>107457396</v>
      </c>
      <c r="AI592" s="79">
        <f t="shared" si="477"/>
        <v>0</v>
      </c>
      <c r="AJ592" s="79">
        <f t="shared" si="477"/>
        <v>9827020</v>
      </c>
      <c r="AK592" s="79">
        <f t="shared" si="477"/>
        <v>771299619</v>
      </c>
      <c r="AL592" s="79">
        <f t="shared" si="477"/>
        <v>0</v>
      </c>
      <c r="AM592" s="79">
        <f t="shared" si="477"/>
        <v>144259524</v>
      </c>
      <c r="AN592" s="108"/>
    </row>
    <row r="593" spans="1:44" ht="15" customHeight="1" outlineLevel="2">
      <c r="A593" s="222"/>
      <c r="B593" s="222"/>
      <c r="C593" s="222"/>
      <c r="D593" s="222"/>
      <c r="E593" s="222"/>
      <c r="F593" s="222"/>
      <c r="G593" s="222"/>
      <c r="H593" s="350"/>
      <c r="I593" s="350"/>
      <c r="J593" s="350"/>
      <c r="K593" s="350"/>
      <c r="L593" s="350"/>
      <c r="M593" s="350"/>
      <c r="N593" s="350"/>
      <c r="O593" s="350"/>
      <c r="P593" s="425"/>
      <c r="Q593" s="417"/>
      <c r="R593" s="417"/>
      <c r="S593" s="417"/>
      <c r="T593" s="417"/>
      <c r="U593" s="417"/>
      <c r="V593" s="417"/>
      <c r="W593" s="417"/>
      <c r="X593" s="417"/>
      <c r="Y593" s="417"/>
      <c r="Z593" s="417"/>
      <c r="AA593" s="417"/>
      <c r="AB593" s="417"/>
      <c r="AC593" s="417"/>
      <c r="AD593" s="417"/>
      <c r="AE593" s="417"/>
      <c r="AF593" s="417"/>
      <c r="AG593" s="417"/>
      <c r="AH593" s="417"/>
      <c r="AI593" s="417"/>
      <c r="AJ593" s="417"/>
      <c r="AK593" s="417"/>
      <c r="AL593" s="417"/>
      <c r="AM593" s="417"/>
      <c r="AN593" s="410"/>
    </row>
    <row r="594" spans="1:44" ht="15" customHeight="1" outlineLevel="2">
      <c r="A594" s="222"/>
      <c r="B594" s="222"/>
      <c r="C594" s="222"/>
      <c r="D594" s="222"/>
      <c r="E594" s="222"/>
      <c r="F594" s="222"/>
      <c r="G594" s="222"/>
      <c r="H594" s="350"/>
      <c r="I594" s="350"/>
      <c r="J594" s="350"/>
      <c r="K594" s="350"/>
      <c r="L594" s="350"/>
      <c r="M594" s="350"/>
      <c r="N594" s="350"/>
      <c r="O594" s="350"/>
      <c r="P594" s="43" t="s">
        <v>875</v>
      </c>
      <c r="Q594" s="417"/>
      <c r="R594" s="417"/>
      <c r="S594" s="417"/>
      <c r="T594" s="417"/>
      <c r="U594" s="417"/>
      <c r="V594" s="417"/>
      <c r="W594" s="417"/>
      <c r="X594" s="417"/>
      <c r="Y594" s="417"/>
      <c r="Z594" s="417"/>
      <c r="AA594" s="417"/>
      <c r="AB594" s="417"/>
      <c r="AC594" s="417"/>
      <c r="AD594" s="417"/>
      <c r="AE594" s="417"/>
      <c r="AF594" s="417"/>
      <c r="AG594" s="417"/>
      <c r="AH594" s="417"/>
      <c r="AI594" s="417"/>
      <c r="AJ594" s="417"/>
      <c r="AK594" s="417"/>
      <c r="AL594" s="417"/>
      <c r="AM594" s="417"/>
      <c r="AN594" s="410"/>
    </row>
    <row r="595" spans="1:44" s="64" customFormat="1" ht="15" customHeight="1" outlineLevel="2">
      <c r="A595" s="393">
        <v>31</v>
      </c>
      <c r="B595" s="393" t="s">
        <v>114</v>
      </c>
      <c r="C595" s="393" t="s">
        <v>167</v>
      </c>
      <c r="D595" s="393" t="s">
        <v>460</v>
      </c>
      <c r="E595" s="393" t="s">
        <v>556</v>
      </c>
      <c r="F595" s="393" t="s">
        <v>201</v>
      </c>
      <c r="G595" s="393" t="s">
        <v>85</v>
      </c>
      <c r="H595" s="394">
        <v>30388222</v>
      </c>
      <c r="I595" s="396" t="str">
        <f>CONCATENATE(H595,"-",G595)</f>
        <v>30388222-EJECUCION</v>
      </c>
      <c r="J595" s="170" t="str">
        <f t="shared" ref="J595:J597" si="478">CLEAN(H595)</f>
        <v>30388222</v>
      </c>
      <c r="K595" s="170"/>
      <c r="L595" s="170">
        <v>31</v>
      </c>
      <c r="M595" s="170" t="s">
        <v>556</v>
      </c>
      <c r="N595" s="170"/>
      <c r="O595" s="170" t="e">
        <f>VLOOKUP(H595,#REF!,1,FALSE)</f>
        <v>#REF!</v>
      </c>
      <c r="P595" s="393" t="s">
        <v>1037</v>
      </c>
      <c r="Q595" s="395">
        <v>103744000</v>
      </c>
      <c r="R595" s="56">
        <v>0</v>
      </c>
      <c r="S595" s="56">
        <v>103744000</v>
      </c>
      <c r="T595" s="172">
        <v>0</v>
      </c>
      <c r="U595" s="172">
        <v>0</v>
      </c>
      <c r="V595" s="172">
        <v>0</v>
      </c>
      <c r="W595" s="172">
        <f>T595+U595+V595</f>
        <v>0</v>
      </c>
      <c r="X595" s="172">
        <v>0</v>
      </c>
      <c r="Y595" s="172">
        <v>0</v>
      </c>
      <c r="Z595" s="172">
        <v>103744000</v>
      </c>
      <c r="AA595" s="172">
        <f>X595+Y595+Z595</f>
        <v>103744000</v>
      </c>
      <c r="AB595" s="56">
        <f>T595+U595+V595+X595+Y595+Z595</f>
        <v>103744000</v>
      </c>
      <c r="AC595" s="56">
        <v>0</v>
      </c>
      <c r="AD595" s="56">
        <v>0</v>
      </c>
      <c r="AE595" s="56">
        <v>0</v>
      </c>
      <c r="AF595" s="56">
        <f>AC595+AD595+AE595</f>
        <v>0</v>
      </c>
      <c r="AG595" s="56">
        <f>W595+X595+Y595+Z595+AC595+AD595+AE595</f>
        <v>103744000</v>
      </c>
      <c r="AH595" s="56">
        <v>0</v>
      </c>
      <c r="AI595" s="56">
        <v>0</v>
      </c>
      <c r="AJ595" s="56">
        <v>0</v>
      </c>
      <c r="AK595" s="56">
        <f t="shared" ref="AK595:AK597" si="479">T595+U595+V595+X595+Y595+Z595+AC595+AD595+AE595+AH595+AI595+AJ595</f>
        <v>103744000</v>
      </c>
      <c r="AL595" s="56">
        <f t="shared" ref="AL595:AL597" si="480">S595-AK595</f>
        <v>0</v>
      </c>
      <c r="AM595" s="56">
        <f>Q595-(R595+S595)</f>
        <v>0</v>
      </c>
      <c r="AN595" s="60" t="s">
        <v>88</v>
      </c>
      <c r="AO595" s="65">
        <f t="shared" ref="AO595:AO597" si="481">R595+AK595</f>
        <v>103744000</v>
      </c>
      <c r="AP595" s="64" t="s">
        <v>1119</v>
      </c>
      <c r="AR595" s="64" t="e">
        <f>VLOOKUP(H595,'ppto 2019'!J$5:J$955,1,FALSE)</f>
        <v>#N/A</v>
      </c>
    </row>
    <row r="596" spans="1:44" s="64" customFormat="1" ht="15" customHeight="1" outlineLevel="2">
      <c r="A596" s="393">
        <v>31</v>
      </c>
      <c r="B596" s="393" t="s">
        <v>114</v>
      </c>
      <c r="C596" s="393" t="s">
        <v>167</v>
      </c>
      <c r="D596" s="393" t="s">
        <v>460</v>
      </c>
      <c r="E596" s="393" t="s">
        <v>556</v>
      </c>
      <c r="F596" s="393" t="s">
        <v>201</v>
      </c>
      <c r="G596" s="393" t="s">
        <v>85</v>
      </c>
      <c r="H596" s="394">
        <v>40002388</v>
      </c>
      <c r="I596" s="396" t="str">
        <f>CONCATENATE(H596,"-",G596)</f>
        <v>40002388-EJECUCION</v>
      </c>
      <c r="J596" s="170" t="str">
        <f t="shared" si="478"/>
        <v>40002388</v>
      </c>
      <c r="K596" s="170"/>
      <c r="L596" s="170">
        <v>31</v>
      </c>
      <c r="M596" s="170" t="s">
        <v>556</v>
      </c>
      <c r="N596" s="170"/>
      <c r="O596" s="170" t="e">
        <f>VLOOKUP(H596,#REF!,1,FALSE)</f>
        <v>#REF!</v>
      </c>
      <c r="P596" s="393" t="s">
        <v>1038</v>
      </c>
      <c r="Q596" s="56">
        <v>171516000</v>
      </c>
      <c r="R596" s="56">
        <v>0</v>
      </c>
      <c r="S596" s="56">
        <v>171516000</v>
      </c>
      <c r="T596" s="172">
        <v>0</v>
      </c>
      <c r="U596" s="172">
        <v>0</v>
      </c>
      <c r="V596" s="172">
        <v>0</v>
      </c>
      <c r="W596" s="172">
        <f>T596+U596+V596</f>
        <v>0</v>
      </c>
      <c r="X596" s="172">
        <v>0</v>
      </c>
      <c r="Y596" s="172">
        <v>0</v>
      </c>
      <c r="Z596" s="172">
        <v>0</v>
      </c>
      <c r="AA596" s="172">
        <f>X596+Y596+Z596</f>
        <v>0</v>
      </c>
      <c r="AB596" s="56">
        <f>T596+U596+V596+X596+Y596+Z596</f>
        <v>0</v>
      </c>
      <c r="AC596" s="56">
        <v>171516000</v>
      </c>
      <c r="AD596" s="56">
        <v>0</v>
      </c>
      <c r="AE596" s="56">
        <v>0</v>
      </c>
      <c r="AF596" s="56">
        <f>AC596+AD596+AE596</f>
        <v>171516000</v>
      </c>
      <c r="AG596" s="56">
        <f>W596+X596+Y596+Z596+AC596+AD596+AE596</f>
        <v>171516000</v>
      </c>
      <c r="AH596" s="56">
        <v>0</v>
      </c>
      <c r="AI596" s="56">
        <v>0</v>
      </c>
      <c r="AJ596" s="56">
        <v>0</v>
      </c>
      <c r="AK596" s="56">
        <f t="shared" si="479"/>
        <v>171516000</v>
      </c>
      <c r="AL596" s="56">
        <f t="shared" si="480"/>
        <v>0</v>
      </c>
      <c r="AM596" s="56">
        <f>Q596-(R596+S596)</f>
        <v>0</v>
      </c>
      <c r="AN596" s="60" t="s">
        <v>88</v>
      </c>
      <c r="AO596" s="65">
        <f t="shared" si="481"/>
        <v>171516000</v>
      </c>
      <c r="AP596" s="64" t="s">
        <v>1119</v>
      </c>
      <c r="AR596" s="64" t="e">
        <f>VLOOKUP(H596,'ppto 2019'!J$5:J$955,1,FALSE)</f>
        <v>#N/A</v>
      </c>
    </row>
    <row r="597" spans="1:44" s="64" customFormat="1" ht="15" customHeight="1" outlineLevel="2">
      <c r="A597" s="393">
        <v>31</v>
      </c>
      <c r="B597" s="393" t="s">
        <v>114</v>
      </c>
      <c r="C597" s="393" t="s">
        <v>167</v>
      </c>
      <c r="D597" s="393" t="s">
        <v>460</v>
      </c>
      <c r="E597" s="393" t="s">
        <v>556</v>
      </c>
      <c r="F597" s="393" t="s">
        <v>201</v>
      </c>
      <c r="G597" s="393" t="s">
        <v>85</v>
      </c>
      <c r="H597" s="394">
        <v>40001184</v>
      </c>
      <c r="I597" s="396" t="str">
        <f>CONCATENATE(H597,"-",G597)</f>
        <v>40001184-EJECUCION</v>
      </c>
      <c r="J597" s="170" t="str">
        <f t="shared" si="478"/>
        <v>40001184</v>
      </c>
      <c r="K597" s="170"/>
      <c r="L597" s="170">
        <v>31</v>
      </c>
      <c r="M597" s="170" t="s">
        <v>556</v>
      </c>
      <c r="N597" s="170"/>
      <c r="O597" s="170" t="e">
        <f>VLOOKUP(H597,#REF!,1,FALSE)</f>
        <v>#REF!</v>
      </c>
      <c r="P597" s="393" t="s">
        <v>1039</v>
      </c>
      <c r="Q597" s="395">
        <v>164639000</v>
      </c>
      <c r="R597" s="56">
        <v>0</v>
      </c>
      <c r="S597" s="56">
        <v>164639000</v>
      </c>
      <c r="T597" s="172">
        <v>0</v>
      </c>
      <c r="U597" s="172">
        <v>0</v>
      </c>
      <c r="V597" s="172">
        <v>0</v>
      </c>
      <c r="W597" s="172">
        <f>T597+U597+V597</f>
        <v>0</v>
      </c>
      <c r="X597" s="172">
        <v>0</v>
      </c>
      <c r="Y597" s="172">
        <v>0</v>
      </c>
      <c r="Z597" s="172">
        <v>164639000</v>
      </c>
      <c r="AA597" s="172">
        <f>X597+Y597+Z597</f>
        <v>164639000</v>
      </c>
      <c r="AB597" s="56">
        <f>T597+U597+V597+X597+Y597+Z597</f>
        <v>164639000</v>
      </c>
      <c r="AC597" s="56">
        <v>0</v>
      </c>
      <c r="AD597" s="56">
        <v>0</v>
      </c>
      <c r="AE597" s="56">
        <v>0</v>
      </c>
      <c r="AF597" s="56">
        <f>AC597+AD597+AE597</f>
        <v>0</v>
      </c>
      <c r="AG597" s="56">
        <f>W597+X597+Y597+Z597+AC597+AD597+AE597</f>
        <v>164639000</v>
      </c>
      <c r="AH597" s="56">
        <v>0</v>
      </c>
      <c r="AI597" s="56">
        <v>0</v>
      </c>
      <c r="AJ597" s="56">
        <v>0</v>
      </c>
      <c r="AK597" s="56">
        <f t="shared" si="479"/>
        <v>164639000</v>
      </c>
      <c r="AL597" s="56">
        <f t="shared" si="480"/>
        <v>0</v>
      </c>
      <c r="AM597" s="56">
        <f>Q597-(R597+S597)</f>
        <v>0</v>
      </c>
      <c r="AN597" s="60" t="s">
        <v>88</v>
      </c>
      <c r="AO597" s="65">
        <f t="shared" si="481"/>
        <v>164639000</v>
      </c>
      <c r="AP597" s="64" t="s">
        <v>1119</v>
      </c>
      <c r="AR597" s="64" t="e">
        <f>VLOOKUP(H597,'ppto 2019'!J$5:J$955,1,FALSE)</f>
        <v>#N/A</v>
      </c>
    </row>
    <row r="598" spans="1:44" ht="15" customHeight="1" outlineLevel="2">
      <c r="A598" s="222"/>
      <c r="B598" s="222"/>
      <c r="C598" s="222"/>
      <c r="D598" s="222"/>
      <c r="E598" s="222"/>
      <c r="F598" s="222"/>
      <c r="G598" s="222"/>
      <c r="H598" s="350"/>
      <c r="I598" s="350"/>
      <c r="J598" s="350"/>
      <c r="K598" s="350"/>
      <c r="L598" s="350"/>
      <c r="M598" s="350"/>
      <c r="N598" s="350"/>
      <c r="O598" s="350"/>
      <c r="P598" s="352" t="s">
        <v>881</v>
      </c>
      <c r="Q598" s="79">
        <f t="shared" ref="Q598:AM598" si="482">SUBTOTAL(9,Q595:Q597)</f>
        <v>439899000</v>
      </c>
      <c r="R598" s="79">
        <f t="shared" si="482"/>
        <v>0</v>
      </c>
      <c r="S598" s="79">
        <f t="shared" si="482"/>
        <v>439899000</v>
      </c>
      <c r="T598" s="79">
        <f t="shared" si="482"/>
        <v>0</v>
      </c>
      <c r="U598" s="79">
        <f t="shared" si="482"/>
        <v>0</v>
      </c>
      <c r="V598" s="79">
        <f t="shared" si="482"/>
        <v>0</v>
      </c>
      <c r="W598" s="79">
        <f t="shared" si="482"/>
        <v>0</v>
      </c>
      <c r="X598" s="79">
        <f t="shared" si="482"/>
        <v>0</v>
      </c>
      <c r="Y598" s="79">
        <f t="shared" si="482"/>
        <v>0</v>
      </c>
      <c r="Z598" s="79">
        <f t="shared" si="482"/>
        <v>268383000</v>
      </c>
      <c r="AA598" s="79">
        <f t="shared" si="482"/>
        <v>268383000</v>
      </c>
      <c r="AB598" s="79">
        <f t="shared" si="482"/>
        <v>268383000</v>
      </c>
      <c r="AC598" s="79">
        <f t="shared" si="482"/>
        <v>171516000</v>
      </c>
      <c r="AD598" s="79">
        <f t="shared" si="482"/>
        <v>0</v>
      </c>
      <c r="AE598" s="79">
        <f t="shared" si="482"/>
        <v>0</v>
      </c>
      <c r="AF598" s="79">
        <f t="shared" si="482"/>
        <v>171516000</v>
      </c>
      <c r="AG598" s="79">
        <f t="shared" si="482"/>
        <v>439899000</v>
      </c>
      <c r="AH598" s="79">
        <f t="shared" si="482"/>
        <v>0</v>
      </c>
      <c r="AI598" s="79">
        <f t="shared" si="482"/>
        <v>0</v>
      </c>
      <c r="AJ598" s="79">
        <f t="shared" si="482"/>
        <v>0</v>
      </c>
      <c r="AK598" s="79">
        <f t="shared" si="482"/>
        <v>439899000</v>
      </c>
      <c r="AL598" s="79">
        <f t="shared" si="482"/>
        <v>0</v>
      </c>
      <c r="AM598" s="79">
        <f t="shared" si="482"/>
        <v>0</v>
      </c>
      <c r="AN598" s="410"/>
    </row>
    <row r="599" spans="1:44" ht="15" customHeight="1" outlineLevel="2">
      <c r="A599" s="222"/>
      <c r="B599" s="222"/>
      <c r="C599" s="222"/>
      <c r="D599" s="222"/>
      <c r="E599" s="222"/>
      <c r="F599" s="222"/>
      <c r="G599" s="222"/>
      <c r="H599" s="350"/>
      <c r="I599" s="350"/>
      <c r="J599" s="350"/>
      <c r="K599" s="350"/>
      <c r="L599" s="350"/>
      <c r="M599" s="350"/>
      <c r="N599" s="350"/>
      <c r="O599" s="350"/>
      <c r="P599" s="425"/>
      <c r="Q599" s="417"/>
      <c r="R599" s="417"/>
      <c r="S599" s="417"/>
      <c r="T599" s="417"/>
      <c r="U599" s="417"/>
      <c r="V599" s="417"/>
      <c r="W599" s="417"/>
      <c r="X599" s="417"/>
      <c r="Y599" s="417"/>
      <c r="Z599" s="417"/>
      <c r="AA599" s="417"/>
      <c r="AB599" s="417"/>
      <c r="AC599" s="417"/>
      <c r="AD599" s="417"/>
      <c r="AE599" s="417"/>
      <c r="AF599" s="417"/>
      <c r="AG599" s="417"/>
      <c r="AH599" s="417"/>
      <c r="AI599" s="417"/>
      <c r="AJ599" s="417"/>
      <c r="AK599" s="417"/>
      <c r="AL599" s="417"/>
      <c r="AM599" s="417"/>
      <c r="AN599" s="410"/>
    </row>
    <row r="600" spans="1:44" ht="15" customHeight="1" outlineLevel="2">
      <c r="A600" s="222"/>
      <c r="B600" s="222"/>
      <c r="C600" s="222"/>
      <c r="D600" s="222"/>
      <c r="E600" s="222"/>
      <c r="F600" s="222"/>
      <c r="G600" s="222"/>
      <c r="H600" s="350"/>
      <c r="I600" s="350"/>
      <c r="J600" s="350"/>
      <c r="K600" s="350"/>
      <c r="L600" s="350"/>
      <c r="M600" s="350"/>
      <c r="N600" s="350"/>
      <c r="O600" s="350"/>
      <c r="P600" s="43" t="s">
        <v>884</v>
      </c>
      <c r="Q600" s="417"/>
      <c r="R600" s="417"/>
      <c r="S600" s="417"/>
      <c r="T600" s="417"/>
      <c r="U600" s="417"/>
      <c r="V600" s="417"/>
      <c r="W600" s="417"/>
      <c r="X600" s="417"/>
      <c r="Y600" s="417"/>
      <c r="Z600" s="417"/>
      <c r="AA600" s="417"/>
      <c r="AB600" s="417"/>
      <c r="AC600" s="417"/>
      <c r="AD600" s="417"/>
      <c r="AE600" s="417"/>
      <c r="AF600" s="417"/>
      <c r="AG600" s="417"/>
      <c r="AH600" s="417"/>
      <c r="AI600" s="417"/>
      <c r="AJ600" s="417"/>
      <c r="AK600" s="417"/>
      <c r="AL600" s="417"/>
      <c r="AM600" s="417"/>
      <c r="AN600" s="410"/>
    </row>
    <row r="601" spans="1:44" s="64" customFormat="1" ht="15" customHeight="1" outlineLevel="2">
      <c r="A601" s="393">
        <v>31</v>
      </c>
      <c r="B601" s="393" t="s">
        <v>114</v>
      </c>
      <c r="C601" s="393" t="s">
        <v>80</v>
      </c>
      <c r="D601" s="393" t="s">
        <v>460</v>
      </c>
      <c r="E601" s="393" t="s">
        <v>556</v>
      </c>
      <c r="F601" s="393" t="s">
        <v>94</v>
      </c>
      <c r="G601" s="393" t="s">
        <v>85</v>
      </c>
      <c r="H601" s="394">
        <v>30078798</v>
      </c>
      <c r="I601" s="323" t="str">
        <f>CONCATENATE(H601,"-",G601)</f>
        <v>30078798-EJECUCION</v>
      </c>
      <c r="J601" s="170" t="str">
        <f t="shared" ref="J601:J602" si="483">CLEAN(H601)</f>
        <v>30078798</v>
      </c>
      <c r="K601" s="170" t="s">
        <v>558</v>
      </c>
      <c r="L601" s="170">
        <v>31</v>
      </c>
      <c r="M601" s="170" t="s">
        <v>556</v>
      </c>
      <c r="N601" s="170"/>
      <c r="O601" s="170" t="e">
        <f>VLOOKUP(H601,#REF!,1,FALSE)</f>
        <v>#REF!</v>
      </c>
      <c r="P601" s="393" t="s">
        <v>559</v>
      </c>
      <c r="Q601" s="395">
        <v>487098000</v>
      </c>
      <c r="R601" s="56">
        <v>0</v>
      </c>
      <c r="S601" s="56">
        <v>0</v>
      </c>
      <c r="T601" s="172">
        <v>0</v>
      </c>
      <c r="U601" s="172">
        <v>0</v>
      </c>
      <c r="V601" s="172">
        <v>0</v>
      </c>
      <c r="W601" s="172">
        <f>T601+U601+V601</f>
        <v>0</v>
      </c>
      <c r="X601" s="172">
        <v>0</v>
      </c>
      <c r="Y601" s="172">
        <v>0</v>
      </c>
      <c r="Z601" s="172">
        <v>0</v>
      </c>
      <c r="AA601" s="172">
        <f>X601+Y601+Z601</f>
        <v>0</v>
      </c>
      <c r="AB601" s="56">
        <f>T601+U601+V601+X601+Y601+Z601</f>
        <v>0</v>
      </c>
      <c r="AC601" s="56">
        <v>0</v>
      </c>
      <c r="AD601" s="56">
        <v>0</v>
      </c>
      <c r="AE601" s="56">
        <v>0</v>
      </c>
      <c r="AF601" s="56">
        <f>AC601+AD601+AE601</f>
        <v>0</v>
      </c>
      <c r="AG601" s="56">
        <f>W601+X601+Y601+Z601+AC601+AD601+AE601</f>
        <v>0</v>
      </c>
      <c r="AH601" s="56">
        <v>0</v>
      </c>
      <c r="AI601" s="56">
        <v>0</v>
      </c>
      <c r="AJ601" s="56">
        <v>0</v>
      </c>
      <c r="AK601" s="56">
        <f t="shared" ref="AK601:AK602" si="484">T601+U601+V601+X601+Y601+Z601+AC601+AD601+AE601+AH601+AI601+AJ601</f>
        <v>0</v>
      </c>
      <c r="AL601" s="56">
        <f t="shared" ref="AL601:AL602" si="485">S601-AK601</f>
        <v>0</v>
      </c>
      <c r="AM601" s="56">
        <f>Q601-(R601+S601)</f>
        <v>487098000</v>
      </c>
      <c r="AN601" s="60" t="s">
        <v>88</v>
      </c>
      <c r="AO601" s="65">
        <f t="shared" ref="AO601:AO602" si="486">R601+AK601</f>
        <v>0</v>
      </c>
      <c r="AQ601" s="64" t="s">
        <v>2984</v>
      </c>
      <c r="AR601" s="64">
        <f>VLOOKUP(H601,'ppto 2019'!J$5:J$955,1,FALSE)</f>
        <v>30078798</v>
      </c>
    </row>
    <row r="602" spans="1:44" s="64" customFormat="1" ht="15" customHeight="1" outlineLevel="2">
      <c r="A602" s="404">
        <v>31</v>
      </c>
      <c r="B602" s="404" t="s">
        <v>114</v>
      </c>
      <c r="C602" s="405" t="s">
        <v>124</v>
      </c>
      <c r="D602" s="404" t="s">
        <v>460</v>
      </c>
      <c r="E602" s="406" t="s">
        <v>556</v>
      </c>
      <c r="F602" s="404" t="s">
        <v>94</v>
      </c>
      <c r="G602" s="404" t="s">
        <v>85</v>
      </c>
      <c r="H602" s="170">
        <v>30480757</v>
      </c>
      <c r="I602" s="323" t="str">
        <f>CONCATENATE(H602,"-",G602)</f>
        <v>30480757-EJECUCION</v>
      </c>
      <c r="J602" s="170" t="str">
        <f t="shared" si="483"/>
        <v>30480757</v>
      </c>
      <c r="K602" s="53"/>
      <c r="L602" s="170">
        <v>31</v>
      </c>
      <c r="M602" s="433" t="s">
        <v>556</v>
      </c>
      <c r="N602" s="433"/>
      <c r="O602" s="170" t="e">
        <f>VLOOKUP(H602,#REF!,1,FALSE)</f>
        <v>#REF!</v>
      </c>
      <c r="P602" s="404" t="s">
        <v>1040</v>
      </c>
      <c r="Q602" s="408">
        <v>361005000</v>
      </c>
      <c r="R602" s="408">
        <v>0</v>
      </c>
      <c r="S602" s="56">
        <v>0</v>
      </c>
      <c r="T602" s="434">
        <v>0</v>
      </c>
      <c r="U602" s="172">
        <f>R602+S602+T602</f>
        <v>0</v>
      </c>
      <c r="V602" s="172">
        <v>0</v>
      </c>
      <c r="W602" s="172">
        <f>T602+U602+V602</f>
        <v>0</v>
      </c>
      <c r="X602" s="172">
        <v>0</v>
      </c>
      <c r="Y602" s="172">
        <f>V602+W602+X602</f>
        <v>0</v>
      </c>
      <c r="Z602" s="172">
        <v>0</v>
      </c>
      <c r="AA602" s="172">
        <f>X602+Y602+Z602</f>
        <v>0</v>
      </c>
      <c r="AB602" s="56">
        <f>T602+U602+V602+X602+Y602+Z602</f>
        <v>0</v>
      </c>
      <c r="AC602" s="172">
        <v>0</v>
      </c>
      <c r="AD602" s="435">
        <v>0</v>
      </c>
      <c r="AE602" s="56">
        <v>0</v>
      </c>
      <c r="AF602" s="56">
        <f>AC602+AD602+AE602</f>
        <v>0</v>
      </c>
      <c r="AG602" s="56">
        <f>W602+X602+Y602+Z602+AC602+AD602+AE602</f>
        <v>0</v>
      </c>
      <c r="AH602" s="56">
        <v>0</v>
      </c>
      <c r="AI602" s="56">
        <v>0</v>
      </c>
      <c r="AJ602" s="56">
        <v>0</v>
      </c>
      <c r="AK602" s="56">
        <f t="shared" si="484"/>
        <v>0</v>
      </c>
      <c r="AL602" s="56">
        <f t="shared" si="485"/>
        <v>0</v>
      </c>
      <c r="AM602" s="56">
        <f>Q602-(R602+S602)</f>
        <v>361005000</v>
      </c>
      <c r="AN602" s="404" t="s">
        <v>108</v>
      </c>
      <c r="AO602" s="65">
        <f t="shared" si="486"/>
        <v>0</v>
      </c>
      <c r="AQ602" s="64" t="s">
        <v>2984</v>
      </c>
      <c r="AR602" s="64">
        <f>VLOOKUP(H602,'ppto 2019'!J$5:J$955,1,FALSE)</f>
        <v>30480757</v>
      </c>
    </row>
    <row r="603" spans="1:44" ht="15" customHeight="1" outlineLevel="2">
      <c r="A603" s="222"/>
      <c r="B603" s="222"/>
      <c r="C603" s="222"/>
      <c r="D603" s="222"/>
      <c r="E603" s="222"/>
      <c r="F603" s="222"/>
      <c r="G603" s="222"/>
      <c r="H603" s="350"/>
      <c r="I603" s="350"/>
      <c r="J603" s="350"/>
      <c r="K603" s="350"/>
      <c r="L603" s="350"/>
      <c r="M603" s="350"/>
      <c r="N603" s="350"/>
      <c r="O603" s="350"/>
      <c r="P603" s="352" t="s">
        <v>885</v>
      </c>
      <c r="Q603" s="79">
        <f t="shared" ref="Q603:AM603" si="487">SUBTOTAL(9,Q601:Q602)</f>
        <v>848103000</v>
      </c>
      <c r="R603" s="79">
        <f t="shared" si="487"/>
        <v>0</v>
      </c>
      <c r="S603" s="79">
        <f t="shared" si="487"/>
        <v>0</v>
      </c>
      <c r="T603" s="79">
        <f t="shared" si="487"/>
        <v>0</v>
      </c>
      <c r="U603" s="79">
        <f t="shared" si="487"/>
        <v>0</v>
      </c>
      <c r="V603" s="79">
        <f t="shared" si="487"/>
        <v>0</v>
      </c>
      <c r="W603" s="79">
        <f t="shared" si="487"/>
        <v>0</v>
      </c>
      <c r="X603" s="79">
        <f t="shared" si="487"/>
        <v>0</v>
      </c>
      <c r="Y603" s="79">
        <f t="shared" si="487"/>
        <v>0</v>
      </c>
      <c r="Z603" s="79">
        <f t="shared" si="487"/>
        <v>0</v>
      </c>
      <c r="AA603" s="79">
        <f t="shared" si="487"/>
        <v>0</v>
      </c>
      <c r="AB603" s="79">
        <f t="shared" si="487"/>
        <v>0</v>
      </c>
      <c r="AC603" s="79">
        <f t="shared" si="487"/>
        <v>0</v>
      </c>
      <c r="AD603" s="79">
        <f t="shared" si="487"/>
        <v>0</v>
      </c>
      <c r="AE603" s="79">
        <f t="shared" si="487"/>
        <v>0</v>
      </c>
      <c r="AF603" s="79">
        <f t="shared" si="487"/>
        <v>0</v>
      </c>
      <c r="AG603" s="79">
        <f t="shared" si="487"/>
        <v>0</v>
      </c>
      <c r="AH603" s="79">
        <f t="shared" si="487"/>
        <v>0</v>
      </c>
      <c r="AI603" s="79">
        <f t="shared" si="487"/>
        <v>0</v>
      </c>
      <c r="AJ603" s="79">
        <f t="shared" si="487"/>
        <v>0</v>
      </c>
      <c r="AK603" s="79">
        <f t="shared" si="487"/>
        <v>0</v>
      </c>
      <c r="AL603" s="79">
        <f t="shared" si="487"/>
        <v>0</v>
      </c>
      <c r="AM603" s="79">
        <f t="shared" si="487"/>
        <v>848103000</v>
      </c>
      <c r="AN603" s="410"/>
    </row>
    <row r="604" spans="1:44" ht="15" customHeight="1" outlineLevel="2">
      <c r="A604" s="222"/>
      <c r="B604" s="222"/>
      <c r="C604" s="222"/>
      <c r="D604" s="222"/>
      <c r="E604" s="222"/>
      <c r="F604" s="222"/>
      <c r="G604" s="222"/>
      <c r="H604" s="350"/>
      <c r="I604" s="350"/>
      <c r="J604" s="350"/>
      <c r="K604" s="350"/>
      <c r="L604" s="350"/>
      <c r="M604" s="350"/>
      <c r="N604" s="350"/>
      <c r="O604" s="350"/>
      <c r="P604" s="425"/>
      <c r="Q604" s="417"/>
      <c r="R604" s="417"/>
      <c r="S604" s="417"/>
      <c r="T604" s="417"/>
      <c r="U604" s="417"/>
      <c r="V604" s="417"/>
      <c r="W604" s="417"/>
      <c r="X604" s="417"/>
      <c r="Y604" s="417"/>
      <c r="Z604" s="417"/>
      <c r="AA604" s="417"/>
      <c r="AB604" s="417"/>
      <c r="AC604" s="417"/>
      <c r="AD604" s="417"/>
      <c r="AE604" s="417"/>
      <c r="AF604" s="417"/>
      <c r="AG604" s="417"/>
      <c r="AH604" s="417"/>
      <c r="AI604" s="417"/>
      <c r="AJ604" s="417"/>
      <c r="AK604" s="417"/>
      <c r="AL604" s="417"/>
      <c r="AM604" s="417"/>
      <c r="AN604" s="410"/>
    </row>
    <row r="605" spans="1:44" ht="15" customHeight="1" outlineLevel="2">
      <c r="A605" s="109"/>
      <c r="B605" s="109"/>
      <c r="C605" s="109"/>
      <c r="D605" s="109"/>
      <c r="E605" s="109"/>
      <c r="F605" s="109"/>
      <c r="G605" s="109"/>
      <c r="H605" s="106"/>
      <c r="I605" s="106"/>
      <c r="J605" s="106"/>
      <c r="K605" s="106"/>
      <c r="L605" s="106"/>
      <c r="M605" s="106"/>
      <c r="N605" s="106"/>
      <c r="O605" s="106"/>
      <c r="P605" s="43" t="s">
        <v>886</v>
      </c>
      <c r="Q605" s="371"/>
      <c r="R605" s="186"/>
      <c r="S605" s="186"/>
      <c r="T605" s="186"/>
      <c r="U605" s="186"/>
      <c r="V605" s="186"/>
      <c r="W605" s="186"/>
      <c r="X605" s="186"/>
      <c r="Y605" s="186"/>
      <c r="Z605" s="186"/>
      <c r="AA605" s="186"/>
      <c r="AB605" s="186"/>
      <c r="AC605" s="186"/>
      <c r="AD605" s="186"/>
      <c r="AE605" s="186"/>
      <c r="AF605" s="186"/>
      <c r="AG605" s="186"/>
      <c r="AH605" s="186"/>
      <c r="AI605" s="186"/>
      <c r="AJ605" s="186"/>
      <c r="AK605" s="186"/>
      <c r="AL605" s="186"/>
      <c r="AM605" s="186"/>
      <c r="AN605" s="108"/>
    </row>
    <row r="606" spans="1:44" ht="15" customHeight="1" outlineLevel="2">
      <c r="A606" s="109"/>
      <c r="B606" s="109"/>
      <c r="C606" s="109"/>
      <c r="D606" s="109"/>
      <c r="E606" s="109"/>
      <c r="F606" s="109"/>
      <c r="G606" s="109"/>
      <c r="H606" s="106"/>
      <c r="I606" s="106"/>
      <c r="J606" s="106"/>
      <c r="K606" s="106"/>
      <c r="L606" s="106"/>
      <c r="M606" s="106"/>
      <c r="N606" s="106"/>
      <c r="O606" s="106"/>
      <c r="P606" s="352" t="s">
        <v>887</v>
      </c>
      <c r="Q606" s="79" t="e">
        <f>SUBTOTAL(9,#REF!)</f>
        <v>#REF!</v>
      </c>
      <c r="R606" s="79" t="e">
        <f>SUBTOTAL(9,#REF!)</f>
        <v>#REF!</v>
      </c>
      <c r="S606" s="79" t="e">
        <f>SUBTOTAL(9,#REF!)</f>
        <v>#REF!</v>
      </c>
      <c r="T606" s="79" t="e">
        <f>SUBTOTAL(9,#REF!)</f>
        <v>#REF!</v>
      </c>
      <c r="U606" s="79" t="e">
        <f>SUBTOTAL(9,#REF!)</f>
        <v>#REF!</v>
      </c>
      <c r="V606" s="79" t="e">
        <f>SUBTOTAL(9,#REF!)</f>
        <v>#REF!</v>
      </c>
      <c r="W606" s="79" t="e">
        <f>SUBTOTAL(9,#REF!)</f>
        <v>#REF!</v>
      </c>
      <c r="X606" s="79" t="e">
        <f>SUBTOTAL(9,#REF!)</f>
        <v>#REF!</v>
      </c>
      <c r="Y606" s="79" t="e">
        <f>SUBTOTAL(9,#REF!)</f>
        <v>#REF!</v>
      </c>
      <c r="Z606" s="79" t="e">
        <f>SUBTOTAL(9,#REF!)</f>
        <v>#REF!</v>
      </c>
      <c r="AA606" s="79" t="e">
        <f>SUBTOTAL(9,#REF!)</f>
        <v>#REF!</v>
      </c>
      <c r="AB606" s="79" t="e">
        <f>SUBTOTAL(9,#REF!)</f>
        <v>#REF!</v>
      </c>
      <c r="AC606" s="79" t="e">
        <f>SUBTOTAL(9,#REF!)</f>
        <v>#REF!</v>
      </c>
      <c r="AD606" s="79" t="e">
        <f>SUBTOTAL(9,#REF!)</f>
        <v>#REF!</v>
      </c>
      <c r="AE606" s="79" t="e">
        <f>SUBTOTAL(9,#REF!)</f>
        <v>#REF!</v>
      </c>
      <c r="AF606" s="79" t="e">
        <f>SUBTOTAL(9,#REF!)</f>
        <v>#REF!</v>
      </c>
      <c r="AG606" s="79" t="e">
        <f>SUBTOTAL(9,#REF!)</f>
        <v>#REF!</v>
      </c>
      <c r="AH606" s="79" t="e">
        <f>SUBTOTAL(9,#REF!)</f>
        <v>#REF!</v>
      </c>
      <c r="AI606" s="79" t="e">
        <f>SUBTOTAL(9,#REF!)</f>
        <v>#REF!</v>
      </c>
      <c r="AJ606" s="79" t="e">
        <f>SUBTOTAL(9,#REF!)</f>
        <v>#REF!</v>
      </c>
      <c r="AK606" s="79" t="e">
        <f>SUBTOTAL(9,#REF!)</f>
        <v>#REF!</v>
      </c>
      <c r="AL606" s="79" t="e">
        <f>SUBTOTAL(9,#REF!)</f>
        <v>#REF!</v>
      </c>
      <c r="AM606" s="79" t="e">
        <f>SUBTOTAL(9,#REF!)</f>
        <v>#REF!</v>
      </c>
      <c r="AN606" s="108"/>
    </row>
    <row r="607" spans="1:44" ht="15" customHeight="1" outlineLevel="2">
      <c r="A607" s="62"/>
      <c r="B607" s="62"/>
      <c r="C607" s="62"/>
      <c r="D607" s="62"/>
      <c r="E607" s="62"/>
      <c r="F607" s="62"/>
      <c r="G607" s="62"/>
      <c r="H607" s="377"/>
      <c r="I607" s="377"/>
      <c r="J607" s="377"/>
      <c r="K607" s="377"/>
      <c r="L607" s="377"/>
      <c r="M607" s="377"/>
      <c r="N607" s="377"/>
      <c r="O607" s="377"/>
      <c r="P607" s="109"/>
      <c r="Q607" s="371"/>
      <c r="R607" s="186"/>
      <c r="S607" s="186"/>
      <c r="T607" s="186"/>
      <c r="U607" s="186"/>
      <c r="V607" s="186"/>
      <c r="W607" s="186"/>
      <c r="X607" s="186"/>
      <c r="Y607" s="186"/>
      <c r="Z607" s="186"/>
      <c r="AA607" s="186"/>
      <c r="AB607" s="186"/>
      <c r="AC607" s="186"/>
      <c r="AD607" s="186"/>
      <c r="AE607" s="186"/>
      <c r="AF607" s="186"/>
      <c r="AG607" s="186"/>
      <c r="AH607" s="186"/>
      <c r="AI607" s="186"/>
      <c r="AJ607" s="186"/>
      <c r="AK607" s="186"/>
      <c r="AL607" s="186"/>
      <c r="AM607" s="186"/>
      <c r="AN607" s="398"/>
    </row>
    <row r="608" spans="1:44" ht="18.75" customHeight="1" outlineLevel="1">
      <c r="A608" s="109"/>
      <c r="B608" s="109"/>
      <c r="C608" s="109"/>
      <c r="D608" s="109"/>
      <c r="E608" s="84"/>
      <c r="F608" s="109"/>
      <c r="G608" s="109"/>
      <c r="H608" s="106"/>
      <c r="I608" s="106"/>
      <c r="J608" s="106"/>
      <c r="K608" s="106"/>
      <c r="L608" s="106"/>
      <c r="M608" s="106"/>
      <c r="N608" s="106"/>
      <c r="O608" s="106"/>
      <c r="P608" s="399" t="s">
        <v>1041</v>
      </c>
      <c r="Q608" s="400" t="e">
        <f t="shared" ref="Q608:AM608" si="488">Q606+Q592+Q598+Q603</f>
        <v>#REF!</v>
      </c>
      <c r="R608" s="400" t="e">
        <f t="shared" si="488"/>
        <v>#REF!</v>
      </c>
      <c r="S608" s="400" t="e">
        <f t="shared" si="488"/>
        <v>#REF!</v>
      </c>
      <c r="T608" s="400" t="e">
        <f t="shared" si="488"/>
        <v>#REF!</v>
      </c>
      <c r="U608" s="400" t="e">
        <f t="shared" si="488"/>
        <v>#REF!</v>
      </c>
      <c r="V608" s="400" t="e">
        <f t="shared" si="488"/>
        <v>#REF!</v>
      </c>
      <c r="W608" s="400" t="e">
        <f t="shared" si="488"/>
        <v>#REF!</v>
      </c>
      <c r="X608" s="400" t="e">
        <f t="shared" si="488"/>
        <v>#REF!</v>
      </c>
      <c r="Y608" s="400" t="e">
        <f t="shared" si="488"/>
        <v>#REF!</v>
      </c>
      <c r="Z608" s="400" t="e">
        <f t="shared" si="488"/>
        <v>#REF!</v>
      </c>
      <c r="AA608" s="400" t="e">
        <f t="shared" si="488"/>
        <v>#REF!</v>
      </c>
      <c r="AB608" s="400" t="e">
        <f t="shared" si="488"/>
        <v>#REF!</v>
      </c>
      <c r="AC608" s="400" t="e">
        <f t="shared" si="488"/>
        <v>#REF!</v>
      </c>
      <c r="AD608" s="400" t="e">
        <f t="shared" si="488"/>
        <v>#REF!</v>
      </c>
      <c r="AE608" s="400" t="e">
        <f t="shared" si="488"/>
        <v>#REF!</v>
      </c>
      <c r="AF608" s="400" t="e">
        <f t="shared" si="488"/>
        <v>#REF!</v>
      </c>
      <c r="AG608" s="400" t="e">
        <f t="shared" si="488"/>
        <v>#REF!</v>
      </c>
      <c r="AH608" s="400" t="e">
        <f t="shared" si="488"/>
        <v>#REF!</v>
      </c>
      <c r="AI608" s="400" t="e">
        <f t="shared" si="488"/>
        <v>#REF!</v>
      </c>
      <c r="AJ608" s="400" t="e">
        <f t="shared" si="488"/>
        <v>#REF!</v>
      </c>
      <c r="AK608" s="400" t="e">
        <f t="shared" si="488"/>
        <v>#REF!</v>
      </c>
      <c r="AL608" s="400" t="e">
        <f t="shared" si="488"/>
        <v>#REF!</v>
      </c>
      <c r="AM608" s="400" t="e">
        <f t="shared" si="488"/>
        <v>#REF!</v>
      </c>
      <c r="AN608" s="108"/>
    </row>
    <row r="609" spans="1:44" ht="15" customHeight="1" outlineLevel="1">
      <c r="A609" s="109"/>
      <c r="B609" s="109"/>
      <c r="C609" s="109"/>
      <c r="D609" s="109"/>
      <c r="E609" s="84"/>
      <c r="F609" s="109"/>
      <c r="G609" s="109"/>
      <c r="H609" s="106"/>
      <c r="I609" s="106"/>
      <c r="J609" s="106"/>
      <c r="K609" s="106"/>
      <c r="L609" s="106"/>
      <c r="M609" s="106"/>
      <c r="N609" s="106"/>
      <c r="O609" s="106"/>
      <c r="P609" s="84"/>
      <c r="Q609" s="85"/>
      <c r="R609" s="88"/>
      <c r="S609" s="88"/>
      <c r="T609" s="88"/>
      <c r="U609" s="88"/>
      <c r="V609" s="88"/>
      <c r="W609" s="88"/>
      <c r="X609" s="88"/>
      <c r="Y609" s="88"/>
      <c r="Z609" s="88"/>
      <c r="AA609" s="88"/>
      <c r="AB609" s="88"/>
      <c r="AC609" s="88"/>
      <c r="AD609" s="88"/>
      <c r="AE609" s="88"/>
      <c r="AF609" s="88"/>
      <c r="AG609" s="88"/>
      <c r="AH609" s="88"/>
      <c r="AI609" s="88"/>
      <c r="AJ609" s="88"/>
      <c r="AK609" s="88"/>
      <c r="AL609" s="88"/>
      <c r="AM609" s="88"/>
      <c r="AN609" s="108"/>
    </row>
    <row r="610" spans="1:44" ht="26.25" customHeight="1" outlineLevel="1">
      <c r="A610" s="109"/>
      <c r="B610" s="109"/>
      <c r="C610" s="109"/>
      <c r="D610" s="109"/>
      <c r="E610" s="84"/>
      <c r="F610" s="109"/>
      <c r="G610" s="109"/>
      <c r="H610" s="106"/>
      <c r="I610" s="106"/>
      <c r="J610" s="106"/>
      <c r="K610" s="106"/>
      <c r="L610" s="106"/>
      <c r="M610" s="106"/>
      <c r="N610" s="106"/>
      <c r="O610" s="106"/>
      <c r="P610" s="401" t="s">
        <v>579</v>
      </c>
      <c r="Q610" s="85"/>
      <c r="R610" s="88"/>
      <c r="S610" s="88"/>
      <c r="T610" s="88"/>
      <c r="U610" s="88"/>
      <c r="V610" s="88"/>
      <c r="W610" s="88"/>
      <c r="X610" s="88"/>
      <c r="Y610" s="88"/>
      <c r="Z610" s="88"/>
      <c r="AA610" s="88"/>
      <c r="AB610" s="88"/>
      <c r="AC610" s="88"/>
      <c r="AD610" s="88"/>
      <c r="AE610" s="88"/>
      <c r="AF610" s="88"/>
      <c r="AG610" s="88"/>
      <c r="AH610" s="88"/>
      <c r="AI610" s="88"/>
      <c r="AJ610" s="88"/>
      <c r="AK610" s="88"/>
      <c r="AL610" s="88"/>
      <c r="AM610" s="88"/>
      <c r="AN610" s="108"/>
    </row>
    <row r="611" spans="1:44" ht="15" customHeight="1" outlineLevel="1">
      <c r="A611" s="109"/>
      <c r="B611" s="109"/>
      <c r="C611" s="109"/>
      <c r="D611" s="109"/>
      <c r="E611" s="84"/>
      <c r="F611" s="109"/>
      <c r="G611" s="109"/>
      <c r="H611" s="106"/>
      <c r="I611" s="106"/>
      <c r="J611" s="106"/>
      <c r="K611" s="106"/>
      <c r="L611" s="106"/>
      <c r="M611" s="106"/>
      <c r="N611" s="106"/>
      <c r="O611" s="106"/>
      <c r="P611" s="43" t="s">
        <v>871</v>
      </c>
      <c r="Q611" s="85"/>
      <c r="R611" s="88"/>
      <c r="S611" s="88"/>
      <c r="T611" s="88"/>
      <c r="U611" s="88"/>
      <c r="V611" s="88"/>
      <c r="W611" s="88"/>
      <c r="X611" s="88"/>
      <c r="Y611" s="88"/>
      <c r="Z611" s="88"/>
      <c r="AA611" s="88"/>
      <c r="AB611" s="88"/>
      <c r="AC611" s="88"/>
      <c r="AD611" s="88"/>
      <c r="AE611" s="88"/>
      <c r="AF611" s="88"/>
      <c r="AG611" s="88"/>
      <c r="AH611" s="88"/>
      <c r="AI611" s="88"/>
      <c r="AJ611" s="88"/>
      <c r="AK611" s="88"/>
      <c r="AL611" s="88"/>
      <c r="AM611" s="88"/>
      <c r="AN611" s="108"/>
    </row>
    <row r="612" spans="1:44" s="64" customFormat="1" ht="15" customHeight="1" outlineLevel="2">
      <c r="A612" s="393">
        <v>31</v>
      </c>
      <c r="B612" s="393" t="s">
        <v>872</v>
      </c>
      <c r="C612" s="393" t="s">
        <v>102</v>
      </c>
      <c r="D612" s="393" t="s">
        <v>460</v>
      </c>
      <c r="E612" s="393" t="s">
        <v>581</v>
      </c>
      <c r="F612" s="393" t="s">
        <v>94</v>
      </c>
      <c r="G612" s="393" t="s">
        <v>85</v>
      </c>
      <c r="H612" s="394">
        <v>30185572</v>
      </c>
      <c r="I612" s="170" t="str">
        <f>CONCATENATE(H612,"-",G612)</f>
        <v>30185572-EJECUCION</v>
      </c>
      <c r="J612" s="170" t="str">
        <f t="shared" ref="J612:J615" si="489">CLEAN(H612)</f>
        <v>30185572</v>
      </c>
      <c r="K612" s="170"/>
      <c r="L612" s="170">
        <v>31</v>
      </c>
      <c r="M612" s="170" t="s">
        <v>581</v>
      </c>
      <c r="N612" s="170"/>
      <c r="O612" s="170" t="e">
        <f>VLOOKUP(H612,#REF!,1,FALSE)</f>
        <v>#REF!</v>
      </c>
      <c r="P612" s="393" t="s">
        <v>583</v>
      </c>
      <c r="Q612" s="395">
        <v>2375649000</v>
      </c>
      <c r="R612" s="56">
        <v>0</v>
      </c>
      <c r="S612" s="56">
        <v>983769184</v>
      </c>
      <c r="T612" s="172">
        <v>0</v>
      </c>
      <c r="U612" s="172">
        <v>0</v>
      </c>
      <c r="V612" s="172">
        <v>165892765</v>
      </c>
      <c r="W612" s="172">
        <f>T612+U612+V612</f>
        <v>165892765</v>
      </c>
      <c r="X612" s="172">
        <v>78595013</v>
      </c>
      <c r="Y612" s="172">
        <v>142171104</v>
      </c>
      <c r="Z612" s="172">
        <v>62448235</v>
      </c>
      <c r="AA612" s="172">
        <f>X612+Y612+Z612</f>
        <v>283214352</v>
      </c>
      <c r="AB612" s="56">
        <f>T612+U612+V612+X612+Y612+Z612</f>
        <v>449107117</v>
      </c>
      <c r="AC612" s="56">
        <v>46069001</v>
      </c>
      <c r="AD612" s="56">
        <v>125190936</v>
      </c>
      <c r="AE612" s="56">
        <v>0</v>
      </c>
      <c r="AF612" s="56">
        <f>AC612+AD612+AE612</f>
        <v>171259937</v>
      </c>
      <c r="AG612" s="56">
        <f>W612+X612+Y612+Z612+AC612+AD612+AE612</f>
        <v>620367054</v>
      </c>
      <c r="AH612" s="56">
        <v>202837690</v>
      </c>
      <c r="AI612" s="56">
        <v>49965196</v>
      </c>
      <c r="AJ612" s="56">
        <v>110599244</v>
      </c>
      <c r="AK612" s="56">
        <f t="shared" ref="AK612:AK615" si="490">T612+U612+V612+X612+Y612+Z612+AC612+AD612+AE612+AH612+AI612+AJ612</f>
        <v>983769184</v>
      </c>
      <c r="AL612" s="56">
        <f t="shared" ref="AL612:AL615" si="491">S612-AK612</f>
        <v>0</v>
      </c>
      <c r="AM612" s="56">
        <f>Q612-(R612+S612)</f>
        <v>1391879816</v>
      </c>
      <c r="AN612" s="60" t="s">
        <v>88</v>
      </c>
      <c r="AO612" s="65">
        <f t="shared" ref="AO612:AO615" si="492">R612+AK612</f>
        <v>983769184</v>
      </c>
      <c r="AR612" s="64">
        <f>VLOOKUP(H612,'ppto 2019'!J$5:J$955,1,FALSE)</f>
        <v>30185572</v>
      </c>
    </row>
    <row r="613" spans="1:44" s="64" customFormat="1" ht="15" customHeight="1" outlineLevel="2">
      <c r="A613" s="393">
        <v>24</v>
      </c>
      <c r="B613" s="393" t="s">
        <v>79</v>
      </c>
      <c r="C613" s="393" t="s">
        <v>167</v>
      </c>
      <c r="D613" s="393" t="s">
        <v>460</v>
      </c>
      <c r="E613" s="393" t="s">
        <v>581</v>
      </c>
      <c r="F613" s="393" t="s">
        <v>201</v>
      </c>
      <c r="G613" s="393" t="s">
        <v>85</v>
      </c>
      <c r="H613" s="394">
        <v>30137258</v>
      </c>
      <c r="I613" s="170" t="str">
        <f>CONCATENATE(H613,"-",G613)</f>
        <v>30137258-EJECUCION</v>
      </c>
      <c r="J613" s="170" t="str">
        <f t="shared" si="489"/>
        <v>30137258</v>
      </c>
      <c r="K613" s="170"/>
      <c r="L613" s="170">
        <v>31</v>
      </c>
      <c r="M613" s="170" t="s">
        <v>581</v>
      </c>
      <c r="N613" s="170"/>
      <c r="O613" s="170" t="e">
        <f>VLOOKUP(H613,#REF!,1,FALSE)</f>
        <v>#REF!</v>
      </c>
      <c r="P613" s="393" t="s">
        <v>1042</v>
      </c>
      <c r="Q613" s="395">
        <v>615000000</v>
      </c>
      <c r="R613" s="56">
        <v>288493398</v>
      </c>
      <c r="S613" s="56">
        <v>306078929</v>
      </c>
      <c r="T613" s="172">
        <v>0</v>
      </c>
      <c r="U613" s="172">
        <v>0</v>
      </c>
      <c r="V613" s="172">
        <v>0</v>
      </c>
      <c r="W613" s="172">
        <f>T613+U613+V613</f>
        <v>0</v>
      </c>
      <c r="X613" s="172">
        <v>306078929</v>
      </c>
      <c r="Y613" s="172">
        <v>0</v>
      </c>
      <c r="Z613" s="172">
        <v>0</v>
      </c>
      <c r="AA613" s="172">
        <f>X613+Y613+Z613</f>
        <v>306078929</v>
      </c>
      <c r="AB613" s="56">
        <f>T613+U613+V613+X613+Y613+Z613</f>
        <v>306078929</v>
      </c>
      <c r="AC613" s="56">
        <v>0</v>
      </c>
      <c r="AD613" s="56">
        <v>0</v>
      </c>
      <c r="AE613" s="56">
        <v>0</v>
      </c>
      <c r="AF613" s="56">
        <f>AC613+AD613+AE613</f>
        <v>0</v>
      </c>
      <c r="AG613" s="56">
        <f>W613+X613+Y613+Z613+AC613+AD613+AE613</f>
        <v>306078929</v>
      </c>
      <c r="AH613" s="56">
        <v>0</v>
      </c>
      <c r="AI613" s="56">
        <v>0</v>
      </c>
      <c r="AJ613" s="56">
        <v>0</v>
      </c>
      <c r="AK613" s="56">
        <f t="shared" si="490"/>
        <v>306078929</v>
      </c>
      <c r="AL613" s="56">
        <f t="shared" si="491"/>
        <v>0</v>
      </c>
      <c r="AM613" s="56">
        <f>Q613-(R613+S613)</f>
        <v>20427673</v>
      </c>
      <c r="AN613" s="60" t="s">
        <v>730</v>
      </c>
      <c r="AO613" s="65">
        <f t="shared" si="492"/>
        <v>594572327</v>
      </c>
      <c r="AR613" s="64" t="e">
        <f>VLOOKUP(H613,'ppto 2019'!J$5:J$955,1,FALSE)</f>
        <v>#N/A</v>
      </c>
    </row>
    <row r="614" spans="1:44" s="64" customFormat="1" ht="15" customHeight="1" outlineLevel="2">
      <c r="A614" s="393">
        <v>31</v>
      </c>
      <c r="B614" s="393" t="s">
        <v>872</v>
      </c>
      <c r="C614" s="393" t="s">
        <v>90</v>
      </c>
      <c r="D614" s="393" t="s">
        <v>460</v>
      </c>
      <c r="E614" s="393" t="s">
        <v>581</v>
      </c>
      <c r="F614" s="393" t="s">
        <v>338</v>
      </c>
      <c r="G614" s="393" t="s">
        <v>85</v>
      </c>
      <c r="H614" s="394">
        <v>30430173</v>
      </c>
      <c r="I614" s="170" t="str">
        <f>CONCATENATE(H614,"-",G614)</f>
        <v>30430173-EJECUCION</v>
      </c>
      <c r="J614" s="170" t="str">
        <f t="shared" si="489"/>
        <v>30430173</v>
      </c>
      <c r="K614" s="170"/>
      <c r="L614" s="170">
        <v>31</v>
      </c>
      <c r="M614" s="170" t="s">
        <v>581</v>
      </c>
      <c r="N614" s="170"/>
      <c r="O614" s="170" t="e">
        <f>VLOOKUP(H614,#REF!,1,FALSE)</f>
        <v>#REF!</v>
      </c>
      <c r="P614" s="393" t="s">
        <v>584</v>
      </c>
      <c r="Q614" s="395">
        <v>547411000</v>
      </c>
      <c r="R614" s="56">
        <v>0</v>
      </c>
      <c r="S614" s="56">
        <v>250005532</v>
      </c>
      <c r="T614" s="172">
        <v>0</v>
      </c>
      <c r="U614" s="172">
        <v>0</v>
      </c>
      <c r="V614" s="172">
        <v>0</v>
      </c>
      <c r="W614" s="172">
        <f>T614+U614+V614</f>
        <v>0</v>
      </c>
      <c r="X614" s="172">
        <v>0</v>
      </c>
      <c r="Y614" s="172">
        <v>0</v>
      </c>
      <c r="Z614" s="172">
        <v>0</v>
      </c>
      <c r="AA614" s="172">
        <f>X614+Y614+Z614</f>
        <v>0</v>
      </c>
      <c r="AB614" s="56">
        <f>T614+U614+V614+X614+Y614+Z614</f>
        <v>0</v>
      </c>
      <c r="AC614" s="56">
        <v>0</v>
      </c>
      <c r="AD614" s="56">
        <v>0</v>
      </c>
      <c r="AE614" s="56">
        <v>0</v>
      </c>
      <c r="AF614" s="56">
        <f>AC614+AD614+AE614</f>
        <v>0</v>
      </c>
      <c r="AG614" s="56">
        <f>W614+X614+Y614+Z614+AC614+AD614+AE614</f>
        <v>0</v>
      </c>
      <c r="AH614" s="56">
        <v>76414441</v>
      </c>
      <c r="AI614" s="56">
        <v>1500000</v>
      </c>
      <c r="AJ614" s="56">
        <v>172091091</v>
      </c>
      <c r="AK614" s="56">
        <f t="shared" si="490"/>
        <v>250005532</v>
      </c>
      <c r="AL614" s="56">
        <f t="shared" si="491"/>
        <v>0</v>
      </c>
      <c r="AM614" s="56">
        <f>Q614-(R614+S614)</f>
        <v>297405468</v>
      </c>
      <c r="AN614" s="60" t="s">
        <v>108</v>
      </c>
      <c r="AO614" s="65">
        <f t="shared" si="492"/>
        <v>250005532</v>
      </c>
      <c r="AR614" s="64">
        <f>VLOOKUP(H614,'ppto 2019'!J$5:J$955,1,FALSE)</f>
        <v>30430173</v>
      </c>
    </row>
    <row r="615" spans="1:44" s="64" customFormat="1" ht="15" customHeight="1" outlineLevel="2">
      <c r="A615" s="393">
        <v>31</v>
      </c>
      <c r="B615" s="393" t="s">
        <v>79</v>
      </c>
      <c r="C615" s="393" t="s">
        <v>124</v>
      </c>
      <c r="D615" s="393" t="s">
        <v>460</v>
      </c>
      <c r="E615" s="393" t="s">
        <v>581</v>
      </c>
      <c r="F615" s="393" t="s">
        <v>84</v>
      </c>
      <c r="G615" s="393" t="s">
        <v>85</v>
      </c>
      <c r="H615" s="394">
        <v>30133125</v>
      </c>
      <c r="I615" s="397" t="str">
        <f>CONCATENATE(H615,"-",G615)</f>
        <v>30133125-EJECUCION</v>
      </c>
      <c r="J615" s="170" t="str">
        <f t="shared" si="489"/>
        <v>30133125</v>
      </c>
      <c r="K615" s="170"/>
      <c r="L615" s="170">
        <v>31</v>
      </c>
      <c r="M615" s="170" t="s">
        <v>581</v>
      </c>
      <c r="N615" s="170"/>
      <c r="O615" s="170" t="e">
        <f>VLOOKUP(H615,#REF!,1,FALSE)</f>
        <v>#REF!</v>
      </c>
      <c r="P615" s="393" t="s">
        <v>582</v>
      </c>
      <c r="Q615" s="395">
        <v>1386058000</v>
      </c>
      <c r="R615" s="56">
        <v>1224005772</v>
      </c>
      <c r="S615" s="56">
        <v>0</v>
      </c>
      <c r="T615" s="172">
        <v>0</v>
      </c>
      <c r="U615" s="172">
        <v>0</v>
      </c>
      <c r="V615" s="172">
        <v>0</v>
      </c>
      <c r="W615" s="172">
        <f>T615+U615+V615</f>
        <v>0</v>
      </c>
      <c r="X615" s="172">
        <v>0</v>
      </c>
      <c r="Y615" s="172">
        <v>0</v>
      </c>
      <c r="Z615" s="172">
        <v>0</v>
      </c>
      <c r="AA615" s="172">
        <f>X615+Y615+Z615</f>
        <v>0</v>
      </c>
      <c r="AB615" s="56">
        <f>T615+U615+V615+X615+Y615+Z615</f>
        <v>0</v>
      </c>
      <c r="AC615" s="56">
        <v>0</v>
      </c>
      <c r="AD615" s="56">
        <v>0</v>
      </c>
      <c r="AE615" s="56">
        <v>0</v>
      </c>
      <c r="AF615" s="56">
        <f>AC615+AD615+AE615</f>
        <v>0</v>
      </c>
      <c r="AG615" s="56">
        <f>W615+X615+Y615+Z615+AC615+AD615+AE615</f>
        <v>0</v>
      </c>
      <c r="AH615" s="56">
        <v>0</v>
      </c>
      <c r="AI615" s="56">
        <v>0</v>
      </c>
      <c r="AJ615" s="56">
        <v>0</v>
      </c>
      <c r="AK615" s="56">
        <f t="shared" si="490"/>
        <v>0</v>
      </c>
      <c r="AL615" s="56">
        <f t="shared" si="491"/>
        <v>0</v>
      </c>
      <c r="AM615" s="56">
        <f>Q615-(R615+S615)</f>
        <v>162052228</v>
      </c>
      <c r="AN615" s="60" t="s">
        <v>88</v>
      </c>
      <c r="AO615" s="65">
        <f t="shared" si="492"/>
        <v>1224005772</v>
      </c>
      <c r="AR615" s="64">
        <f>VLOOKUP(H615,'ppto 2019'!J$5:J$955,1,FALSE)</f>
        <v>30133125</v>
      </c>
    </row>
    <row r="616" spans="1:44" ht="15" customHeight="1" outlineLevel="2">
      <c r="A616" s="109"/>
      <c r="B616" s="109"/>
      <c r="C616" s="109"/>
      <c r="D616" s="109"/>
      <c r="E616" s="109"/>
      <c r="F616" s="109"/>
      <c r="G616" s="109"/>
      <c r="H616" s="106"/>
      <c r="I616" s="106"/>
      <c r="J616" s="106"/>
      <c r="K616" s="106"/>
      <c r="L616" s="106"/>
      <c r="M616" s="106"/>
      <c r="N616" s="106"/>
      <c r="O616" s="106"/>
      <c r="P616" s="352" t="s">
        <v>874</v>
      </c>
      <c r="Q616" s="79">
        <f t="shared" ref="Q616:AM616" si="493">SUBTOTAL(9,Q612:Q615)</f>
        <v>4924118000</v>
      </c>
      <c r="R616" s="79">
        <f t="shared" si="493"/>
        <v>1512499170</v>
      </c>
      <c r="S616" s="79">
        <f t="shared" si="493"/>
        <v>1539853645</v>
      </c>
      <c r="T616" s="79">
        <f t="shared" si="493"/>
        <v>0</v>
      </c>
      <c r="U616" s="79">
        <f t="shared" si="493"/>
        <v>0</v>
      </c>
      <c r="V616" s="79">
        <f t="shared" si="493"/>
        <v>165892765</v>
      </c>
      <c r="W616" s="79">
        <f t="shared" si="493"/>
        <v>165892765</v>
      </c>
      <c r="X616" s="79">
        <f t="shared" si="493"/>
        <v>384673942</v>
      </c>
      <c r="Y616" s="79">
        <f t="shared" si="493"/>
        <v>142171104</v>
      </c>
      <c r="Z616" s="79">
        <f t="shared" si="493"/>
        <v>62448235</v>
      </c>
      <c r="AA616" s="79">
        <f t="shared" si="493"/>
        <v>589293281</v>
      </c>
      <c r="AB616" s="79">
        <f t="shared" si="493"/>
        <v>755186046</v>
      </c>
      <c r="AC616" s="79">
        <f t="shared" si="493"/>
        <v>46069001</v>
      </c>
      <c r="AD616" s="79">
        <f t="shared" si="493"/>
        <v>125190936</v>
      </c>
      <c r="AE616" s="79">
        <f t="shared" si="493"/>
        <v>0</v>
      </c>
      <c r="AF616" s="79">
        <f t="shared" si="493"/>
        <v>171259937</v>
      </c>
      <c r="AG616" s="79">
        <f t="shared" si="493"/>
        <v>926445983</v>
      </c>
      <c r="AH616" s="79">
        <f t="shared" si="493"/>
        <v>279252131</v>
      </c>
      <c r="AI616" s="79">
        <f t="shared" si="493"/>
        <v>51465196</v>
      </c>
      <c r="AJ616" s="79">
        <f t="shared" si="493"/>
        <v>282690335</v>
      </c>
      <c r="AK616" s="79">
        <f t="shared" si="493"/>
        <v>1539853645</v>
      </c>
      <c r="AL616" s="79">
        <f t="shared" si="493"/>
        <v>0</v>
      </c>
      <c r="AM616" s="79">
        <f t="shared" si="493"/>
        <v>1871765185</v>
      </c>
      <c r="AN616" s="108"/>
    </row>
    <row r="617" spans="1:44" ht="15" customHeight="1" outlineLevel="2">
      <c r="A617" s="109"/>
      <c r="B617" s="109"/>
      <c r="C617" s="109"/>
      <c r="D617" s="109"/>
      <c r="E617" s="109"/>
      <c r="F617" s="109"/>
      <c r="G617" s="109"/>
      <c r="H617" s="106"/>
      <c r="I617" s="106"/>
      <c r="J617" s="106"/>
      <c r="K617" s="106"/>
      <c r="L617" s="106"/>
      <c r="M617" s="106"/>
      <c r="N617" s="106"/>
      <c r="O617" s="106"/>
      <c r="P617" s="109"/>
      <c r="Q617" s="371"/>
      <c r="R617" s="186"/>
      <c r="S617" s="186"/>
      <c r="T617" s="186"/>
      <c r="U617" s="186"/>
      <c r="V617" s="186"/>
      <c r="W617" s="186"/>
      <c r="X617" s="186"/>
      <c r="Y617" s="186"/>
      <c r="Z617" s="186"/>
      <c r="AA617" s="186"/>
      <c r="AB617" s="186"/>
      <c r="AC617" s="186"/>
      <c r="AD617" s="186"/>
      <c r="AE617" s="186"/>
      <c r="AF617" s="186"/>
      <c r="AG617" s="186"/>
      <c r="AH617" s="186"/>
      <c r="AI617" s="186"/>
      <c r="AJ617" s="186"/>
      <c r="AK617" s="186"/>
      <c r="AL617" s="186"/>
      <c r="AM617" s="186"/>
      <c r="AN617" s="108"/>
    </row>
    <row r="618" spans="1:44" ht="15" customHeight="1" outlineLevel="2">
      <c r="A618" s="109"/>
      <c r="B618" s="109"/>
      <c r="C618" s="109"/>
      <c r="D618" s="109"/>
      <c r="E618" s="109"/>
      <c r="F618" s="109"/>
      <c r="G618" s="109"/>
      <c r="H618" s="106"/>
      <c r="I618" s="106"/>
      <c r="J618" s="106"/>
      <c r="K618" s="106"/>
      <c r="L618" s="106"/>
      <c r="M618" s="106"/>
      <c r="N618" s="106"/>
      <c r="O618" s="106"/>
      <c r="P618" s="43" t="s">
        <v>875</v>
      </c>
      <c r="Q618" s="371"/>
      <c r="R618" s="186"/>
      <c r="S618" s="186"/>
      <c r="T618" s="186"/>
      <c r="U618" s="186"/>
      <c r="V618" s="186"/>
      <c r="W618" s="186"/>
      <c r="X618" s="186"/>
      <c r="Y618" s="186"/>
      <c r="Z618" s="186"/>
      <c r="AA618" s="186"/>
      <c r="AB618" s="186"/>
      <c r="AC618" s="186"/>
      <c r="AD618" s="186"/>
      <c r="AE618" s="186"/>
      <c r="AF618" s="186"/>
      <c r="AG618" s="186"/>
      <c r="AH618" s="186"/>
      <c r="AI618" s="186"/>
      <c r="AJ618" s="186"/>
      <c r="AK618" s="186"/>
      <c r="AL618" s="186"/>
      <c r="AM618" s="186"/>
      <c r="AN618" s="108"/>
    </row>
    <row r="619" spans="1:44" s="64" customFormat="1" ht="15" customHeight="1" outlineLevel="2">
      <c r="A619" s="393">
        <v>31</v>
      </c>
      <c r="B619" s="393" t="s">
        <v>79</v>
      </c>
      <c r="C619" s="393" t="s">
        <v>80</v>
      </c>
      <c r="D619" s="393" t="s">
        <v>460</v>
      </c>
      <c r="E619" s="393" t="s">
        <v>581</v>
      </c>
      <c r="F619" s="393" t="s">
        <v>94</v>
      </c>
      <c r="G619" s="393" t="s">
        <v>85</v>
      </c>
      <c r="H619" s="394">
        <v>30083106</v>
      </c>
      <c r="I619" s="396" t="str">
        <f>CONCATENATE(H619,"-",G619)</f>
        <v>30083106-EJECUCION</v>
      </c>
      <c r="J619" s="170" t="str">
        <f t="shared" ref="J619:J620" si="494">CLEAN(H619)</f>
        <v>30083106</v>
      </c>
      <c r="K619" s="170"/>
      <c r="L619" s="170">
        <v>31</v>
      </c>
      <c r="M619" s="170" t="s">
        <v>581</v>
      </c>
      <c r="N619" s="170"/>
      <c r="O619" s="170" t="e">
        <f>VLOOKUP(H619,#REF!,1,FALSE)</f>
        <v>#REF!</v>
      </c>
      <c r="P619" s="393" t="s">
        <v>1043</v>
      </c>
      <c r="Q619" s="395">
        <v>2551974126</v>
      </c>
      <c r="R619" s="56">
        <v>2551974126</v>
      </c>
      <c r="S619" s="56">
        <v>0</v>
      </c>
      <c r="T619" s="172">
        <v>0</v>
      </c>
      <c r="U619" s="172">
        <v>0</v>
      </c>
      <c r="V619" s="172">
        <v>0</v>
      </c>
      <c r="W619" s="172">
        <f>T619+U619+V619</f>
        <v>0</v>
      </c>
      <c r="X619" s="172">
        <v>0</v>
      </c>
      <c r="Y619" s="172">
        <v>0</v>
      </c>
      <c r="Z619" s="172">
        <v>0</v>
      </c>
      <c r="AA619" s="172">
        <f>X619+Y619+Z619</f>
        <v>0</v>
      </c>
      <c r="AB619" s="56">
        <f>T619+U619+V619+X619+Y619+Z619</f>
        <v>0</v>
      </c>
      <c r="AC619" s="56">
        <v>0</v>
      </c>
      <c r="AD619" s="56">
        <v>0</v>
      </c>
      <c r="AE619" s="56">
        <v>0</v>
      </c>
      <c r="AF619" s="56">
        <f>AC619+AD619+AE619</f>
        <v>0</v>
      </c>
      <c r="AG619" s="56">
        <f>W619+X619+Y619+Z619+AC619+AD619+AE619</f>
        <v>0</v>
      </c>
      <c r="AH619" s="56">
        <v>0</v>
      </c>
      <c r="AI619" s="56">
        <v>0</v>
      </c>
      <c r="AJ619" s="56">
        <v>0</v>
      </c>
      <c r="AK619" s="56">
        <f t="shared" ref="AK619:AK620" si="495">T619+U619+V619+X619+Y619+Z619+AC619+AD619+AE619+AH619+AI619+AJ619</f>
        <v>0</v>
      </c>
      <c r="AL619" s="56">
        <f t="shared" ref="AL619:AL620" si="496">S619-AK619</f>
        <v>0</v>
      </c>
      <c r="AM619" s="56">
        <f>Q619-(R619+S619)</f>
        <v>0</v>
      </c>
      <c r="AN619" s="60" t="s">
        <v>88</v>
      </c>
      <c r="AO619" s="65">
        <f t="shared" ref="AO619:AO620" si="497">R619+AK619</f>
        <v>2551974126</v>
      </c>
      <c r="AP619" s="64" t="s">
        <v>1119</v>
      </c>
      <c r="AR619" s="64" t="e">
        <f>VLOOKUP(H619,'ppto 2019'!J$5:J$955,1,FALSE)</f>
        <v>#N/A</v>
      </c>
    </row>
    <row r="620" spans="1:44" s="64" customFormat="1" ht="15" customHeight="1" outlineLevel="2">
      <c r="A620" s="393">
        <v>31</v>
      </c>
      <c r="B620" s="393" t="s">
        <v>114</v>
      </c>
      <c r="C620" s="393" t="s">
        <v>167</v>
      </c>
      <c r="D620" s="393" t="s">
        <v>460</v>
      </c>
      <c r="E620" s="393" t="s">
        <v>581</v>
      </c>
      <c r="F620" s="393" t="s">
        <v>201</v>
      </c>
      <c r="G620" s="393" t="s">
        <v>85</v>
      </c>
      <c r="H620" s="394">
        <v>30486081</v>
      </c>
      <c r="I620" s="396" t="str">
        <f>CONCATENATE(H620,"-",G620)</f>
        <v>30486081-EJECUCION</v>
      </c>
      <c r="J620" s="170" t="str">
        <f t="shared" si="494"/>
        <v>30486081</v>
      </c>
      <c r="K620" s="170"/>
      <c r="L620" s="170">
        <v>31</v>
      </c>
      <c r="M620" s="170" t="s">
        <v>581</v>
      </c>
      <c r="N620" s="170"/>
      <c r="O620" s="170" t="e">
        <f>VLOOKUP(H620,#REF!,1,FALSE)</f>
        <v>#REF!</v>
      </c>
      <c r="P620" s="393" t="s">
        <v>1044</v>
      </c>
      <c r="Q620" s="395">
        <v>128907000</v>
      </c>
      <c r="R620" s="56">
        <v>0</v>
      </c>
      <c r="S620" s="56">
        <v>128907000</v>
      </c>
      <c r="T620" s="172">
        <v>0</v>
      </c>
      <c r="U620" s="172">
        <v>0</v>
      </c>
      <c r="V620" s="172">
        <v>0</v>
      </c>
      <c r="W620" s="172">
        <f>T620+U620+V620</f>
        <v>0</v>
      </c>
      <c r="X620" s="172">
        <v>0</v>
      </c>
      <c r="Y620" s="172">
        <v>0</v>
      </c>
      <c r="Z620" s="172">
        <v>128907000</v>
      </c>
      <c r="AA620" s="172">
        <f>X620+Y620+Z620</f>
        <v>128907000</v>
      </c>
      <c r="AB620" s="56">
        <f>T620+U620+V620+X620+Y620+Z620</f>
        <v>128907000</v>
      </c>
      <c r="AC620" s="56">
        <v>0</v>
      </c>
      <c r="AD620" s="56">
        <v>0</v>
      </c>
      <c r="AE620" s="56">
        <v>0</v>
      </c>
      <c r="AF620" s="56">
        <f>AC620+AD620+AE620</f>
        <v>0</v>
      </c>
      <c r="AG620" s="56">
        <f>W620+X620+Y620+Z620+AC620+AD620+AE620</f>
        <v>128907000</v>
      </c>
      <c r="AH620" s="56">
        <v>0</v>
      </c>
      <c r="AI620" s="56">
        <v>0</v>
      </c>
      <c r="AJ620" s="56">
        <v>0</v>
      </c>
      <c r="AK620" s="56">
        <f t="shared" si="495"/>
        <v>128907000</v>
      </c>
      <c r="AL620" s="56">
        <f t="shared" si="496"/>
        <v>0</v>
      </c>
      <c r="AM620" s="56">
        <f>Q620-(R620+S620)</f>
        <v>0</v>
      </c>
      <c r="AN620" s="60" t="s">
        <v>88</v>
      </c>
      <c r="AO620" s="65">
        <f t="shared" si="497"/>
        <v>128907000</v>
      </c>
      <c r="AP620" s="64" t="s">
        <v>1119</v>
      </c>
      <c r="AR620" s="64" t="e">
        <f>VLOOKUP(H620,'ppto 2019'!J$5:J$955,1,FALSE)</f>
        <v>#N/A</v>
      </c>
    </row>
    <row r="621" spans="1:44" ht="15" customHeight="1" outlineLevel="2">
      <c r="A621" s="109"/>
      <c r="B621" s="109"/>
      <c r="C621" s="109"/>
      <c r="D621" s="109"/>
      <c r="E621" s="109"/>
      <c r="F621" s="109"/>
      <c r="G621" s="109"/>
      <c r="H621" s="106"/>
      <c r="I621" s="106"/>
      <c r="J621" s="106"/>
      <c r="K621" s="106"/>
      <c r="L621" s="106"/>
      <c r="M621" s="106"/>
      <c r="N621" s="106"/>
      <c r="O621" s="106"/>
      <c r="P621" s="352" t="s">
        <v>881</v>
      </c>
      <c r="Q621" s="79">
        <f t="shared" ref="Q621:AM621" si="498">SUBTOTAL(9,Q619:Q620)</f>
        <v>2680881126</v>
      </c>
      <c r="R621" s="79">
        <f t="shared" si="498"/>
        <v>2551974126</v>
      </c>
      <c r="S621" s="79">
        <f t="shared" si="498"/>
        <v>128907000</v>
      </c>
      <c r="T621" s="79">
        <f t="shared" si="498"/>
        <v>0</v>
      </c>
      <c r="U621" s="79">
        <f t="shared" si="498"/>
        <v>0</v>
      </c>
      <c r="V621" s="79">
        <f t="shared" si="498"/>
        <v>0</v>
      </c>
      <c r="W621" s="79">
        <f t="shared" si="498"/>
        <v>0</v>
      </c>
      <c r="X621" s="79">
        <f t="shared" si="498"/>
        <v>0</v>
      </c>
      <c r="Y621" s="79">
        <f t="shared" si="498"/>
        <v>0</v>
      </c>
      <c r="Z621" s="79">
        <f t="shared" si="498"/>
        <v>128907000</v>
      </c>
      <c r="AA621" s="79">
        <f t="shared" si="498"/>
        <v>128907000</v>
      </c>
      <c r="AB621" s="79">
        <f t="shared" si="498"/>
        <v>128907000</v>
      </c>
      <c r="AC621" s="79">
        <f t="shared" si="498"/>
        <v>0</v>
      </c>
      <c r="AD621" s="79">
        <f t="shared" si="498"/>
        <v>0</v>
      </c>
      <c r="AE621" s="79">
        <f t="shared" si="498"/>
        <v>0</v>
      </c>
      <c r="AF621" s="79">
        <f t="shared" si="498"/>
        <v>0</v>
      </c>
      <c r="AG621" s="79">
        <f t="shared" si="498"/>
        <v>128907000</v>
      </c>
      <c r="AH621" s="79">
        <f t="shared" si="498"/>
        <v>0</v>
      </c>
      <c r="AI621" s="79">
        <f t="shared" si="498"/>
        <v>0</v>
      </c>
      <c r="AJ621" s="79">
        <f t="shared" si="498"/>
        <v>0</v>
      </c>
      <c r="AK621" s="79">
        <f t="shared" si="498"/>
        <v>128907000</v>
      </c>
      <c r="AL621" s="79">
        <f t="shared" si="498"/>
        <v>0</v>
      </c>
      <c r="AM621" s="79">
        <f t="shared" si="498"/>
        <v>0</v>
      </c>
      <c r="AN621" s="108"/>
    </row>
    <row r="622" spans="1:44" ht="15" customHeight="1" outlineLevel="2">
      <c r="A622" s="109"/>
      <c r="B622" s="109"/>
      <c r="C622" s="109"/>
      <c r="D622" s="109"/>
      <c r="E622" s="109"/>
      <c r="F622" s="109"/>
      <c r="G622" s="109"/>
      <c r="H622" s="106"/>
      <c r="I622" s="106"/>
      <c r="J622" s="106"/>
      <c r="K622" s="106"/>
      <c r="L622" s="106"/>
      <c r="M622" s="106"/>
      <c r="N622" s="106"/>
      <c r="O622" s="106"/>
      <c r="P622" s="109"/>
      <c r="Q622" s="371"/>
      <c r="R622" s="186"/>
      <c r="S622" s="186"/>
      <c r="T622" s="186"/>
      <c r="U622" s="186"/>
      <c r="V622" s="186"/>
      <c r="W622" s="186"/>
      <c r="X622" s="186"/>
      <c r="Y622" s="186"/>
      <c r="Z622" s="186"/>
      <c r="AA622" s="186"/>
      <c r="AB622" s="186"/>
      <c r="AC622" s="186"/>
      <c r="AD622" s="186"/>
      <c r="AE622" s="186"/>
      <c r="AF622" s="186"/>
      <c r="AG622" s="186"/>
      <c r="AH622" s="186"/>
      <c r="AI622" s="186"/>
      <c r="AJ622" s="186"/>
      <c r="AK622" s="186"/>
      <c r="AL622" s="186"/>
      <c r="AM622" s="186"/>
      <c r="AN622" s="108"/>
    </row>
    <row r="623" spans="1:44" ht="15" customHeight="1" outlineLevel="2">
      <c r="A623" s="109"/>
      <c r="B623" s="109"/>
      <c r="C623" s="109"/>
      <c r="D623" s="109"/>
      <c r="E623" s="109"/>
      <c r="F623" s="109"/>
      <c r="G623" s="109"/>
      <c r="H623" s="106"/>
      <c r="I623" s="106"/>
      <c r="J623" s="106"/>
      <c r="K623" s="106"/>
      <c r="L623" s="106"/>
      <c r="M623" s="106"/>
      <c r="N623" s="106"/>
      <c r="O623" s="106"/>
      <c r="P623" s="43" t="s">
        <v>882</v>
      </c>
      <c r="Q623" s="371"/>
      <c r="R623" s="186"/>
      <c r="S623" s="186"/>
      <c r="T623" s="186"/>
      <c r="U623" s="186"/>
      <c r="V623" s="186"/>
      <c r="W623" s="186"/>
      <c r="X623" s="186"/>
      <c r="Y623" s="186"/>
      <c r="Z623" s="186"/>
      <c r="AA623" s="186"/>
      <c r="AB623" s="186"/>
      <c r="AC623" s="186"/>
      <c r="AD623" s="186"/>
      <c r="AE623" s="186"/>
      <c r="AF623" s="186"/>
      <c r="AG623" s="186"/>
      <c r="AH623" s="186"/>
      <c r="AI623" s="186"/>
      <c r="AJ623" s="186"/>
      <c r="AK623" s="186"/>
      <c r="AL623" s="186"/>
      <c r="AM623" s="186"/>
      <c r="AN623" s="108"/>
    </row>
    <row r="624" spans="1:44" s="64" customFormat="1" ht="15" customHeight="1" outlineLevel="2">
      <c r="A624" s="393">
        <v>31</v>
      </c>
      <c r="B624" s="393" t="s">
        <v>872</v>
      </c>
      <c r="C624" s="393" t="s">
        <v>90</v>
      </c>
      <c r="D624" s="393" t="s">
        <v>460</v>
      </c>
      <c r="E624" s="393" t="s">
        <v>581</v>
      </c>
      <c r="F624" s="393" t="s">
        <v>84</v>
      </c>
      <c r="G624" s="393" t="s">
        <v>85</v>
      </c>
      <c r="H624" s="394">
        <v>30396026</v>
      </c>
      <c r="I624" s="323" t="str">
        <f>CONCATENATE(H624,"-",G624)</f>
        <v>30396026-EJECUCION</v>
      </c>
      <c r="J624" s="170" t="str">
        <f t="shared" ref="J624" si="499">CLEAN(H624)</f>
        <v>30396026</v>
      </c>
      <c r="K624" s="170"/>
      <c r="L624" s="170">
        <v>31</v>
      </c>
      <c r="M624" s="170" t="s">
        <v>581</v>
      </c>
      <c r="N624" s="170"/>
      <c r="O624" s="170" t="e">
        <f>VLOOKUP(H624,#REF!,1,FALSE)</f>
        <v>#REF!</v>
      </c>
      <c r="P624" s="393" t="s">
        <v>586</v>
      </c>
      <c r="Q624" s="395">
        <v>532121000</v>
      </c>
      <c r="R624" s="56">
        <v>0</v>
      </c>
      <c r="S624" s="56">
        <v>0</v>
      </c>
      <c r="T624" s="172">
        <v>0</v>
      </c>
      <c r="U624" s="172">
        <v>0</v>
      </c>
      <c r="V624" s="172">
        <v>0</v>
      </c>
      <c r="W624" s="172">
        <f>T624+U624+V624</f>
        <v>0</v>
      </c>
      <c r="X624" s="172">
        <v>0</v>
      </c>
      <c r="Y624" s="172">
        <v>0</v>
      </c>
      <c r="Z624" s="172">
        <v>0</v>
      </c>
      <c r="AA624" s="172">
        <f>X624+Y624+Z624</f>
        <v>0</v>
      </c>
      <c r="AB624" s="56">
        <f>T624+U624+V624+X624+Y624+Z624</f>
        <v>0</v>
      </c>
      <c r="AC624" s="56">
        <v>0</v>
      </c>
      <c r="AD624" s="56">
        <v>0</v>
      </c>
      <c r="AE624" s="56">
        <v>0</v>
      </c>
      <c r="AF624" s="56">
        <f>AC624+AD624+AE624</f>
        <v>0</v>
      </c>
      <c r="AG624" s="56">
        <f>W624+X624+Y624+Z624+AC624+AD624+AE624</f>
        <v>0</v>
      </c>
      <c r="AH624" s="56">
        <v>0</v>
      </c>
      <c r="AI624" s="56">
        <v>0</v>
      </c>
      <c r="AJ624" s="56">
        <v>0</v>
      </c>
      <c r="AK624" s="56">
        <f>T624+U624+V624+X624+Y624+Z624+AC624+AD624+AE624+AH624+AI624+AJ624</f>
        <v>0</v>
      </c>
      <c r="AL624" s="56">
        <f t="shared" ref="AL624" si="500">S624-AK624</f>
        <v>0</v>
      </c>
      <c r="AM624" s="56">
        <f>Q624-(R624+S624)</f>
        <v>532121000</v>
      </c>
      <c r="AN624" s="60" t="s">
        <v>108</v>
      </c>
      <c r="AO624" s="65">
        <f>R624+AK624</f>
        <v>0</v>
      </c>
      <c r="AQ624" s="64" t="s">
        <v>156</v>
      </c>
      <c r="AR624" s="64">
        <f>VLOOKUP(H624,'ppto 2019'!J$5:J$955,1,FALSE)</f>
        <v>30396026</v>
      </c>
    </row>
    <row r="625" spans="1:44" ht="15" customHeight="1" outlineLevel="2">
      <c r="A625" s="109"/>
      <c r="B625" s="109"/>
      <c r="C625" s="109"/>
      <c r="D625" s="109"/>
      <c r="E625" s="109"/>
      <c r="F625" s="109"/>
      <c r="G625" s="109"/>
      <c r="H625" s="106"/>
      <c r="I625" s="106"/>
      <c r="J625" s="106"/>
      <c r="K625" s="106"/>
      <c r="L625" s="106"/>
      <c r="M625" s="106"/>
      <c r="N625" s="106"/>
      <c r="O625" s="106"/>
      <c r="P625" s="352" t="s">
        <v>883</v>
      </c>
      <c r="Q625" s="79">
        <f t="shared" ref="Q625:AM625" si="501">SUBTOTAL(9,Q624)</f>
        <v>532121000</v>
      </c>
      <c r="R625" s="79">
        <f t="shared" si="501"/>
        <v>0</v>
      </c>
      <c r="S625" s="79">
        <f t="shared" si="501"/>
        <v>0</v>
      </c>
      <c r="T625" s="79">
        <f t="shared" si="501"/>
        <v>0</v>
      </c>
      <c r="U625" s="79">
        <f t="shared" si="501"/>
        <v>0</v>
      </c>
      <c r="V625" s="79">
        <f t="shared" si="501"/>
        <v>0</v>
      </c>
      <c r="W625" s="79">
        <f t="shared" si="501"/>
        <v>0</v>
      </c>
      <c r="X625" s="79">
        <f t="shared" si="501"/>
        <v>0</v>
      </c>
      <c r="Y625" s="79">
        <f t="shared" si="501"/>
        <v>0</v>
      </c>
      <c r="Z625" s="79">
        <f t="shared" si="501"/>
        <v>0</v>
      </c>
      <c r="AA625" s="79">
        <f t="shared" si="501"/>
        <v>0</v>
      </c>
      <c r="AB625" s="79">
        <f t="shared" si="501"/>
        <v>0</v>
      </c>
      <c r="AC625" s="79">
        <f t="shared" si="501"/>
        <v>0</v>
      </c>
      <c r="AD625" s="79">
        <f t="shared" si="501"/>
        <v>0</v>
      </c>
      <c r="AE625" s="79">
        <f t="shared" si="501"/>
        <v>0</v>
      </c>
      <c r="AF625" s="79">
        <f t="shared" si="501"/>
        <v>0</v>
      </c>
      <c r="AG625" s="79">
        <f t="shared" si="501"/>
        <v>0</v>
      </c>
      <c r="AH625" s="79">
        <f t="shared" si="501"/>
        <v>0</v>
      </c>
      <c r="AI625" s="79">
        <f t="shared" si="501"/>
        <v>0</v>
      </c>
      <c r="AJ625" s="79">
        <f t="shared" si="501"/>
        <v>0</v>
      </c>
      <c r="AK625" s="79">
        <f t="shared" si="501"/>
        <v>0</v>
      </c>
      <c r="AL625" s="79">
        <f t="shared" si="501"/>
        <v>0</v>
      </c>
      <c r="AM625" s="79">
        <f t="shared" si="501"/>
        <v>532121000</v>
      </c>
      <c r="AN625" s="108"/>
    </row>
    <row r="626" spans="1:44" ht="15" customHeight="1" outlineLevel="2">
      <c r="A626" s="109"/>
      <c r="B626" s="109"/>
      <c r="C626" s="109"/>
      <c r="D626" s="109"/>
      <c r="E626" s="109"/>
      <c r="F626" s="109"/>
      <c r="G626" s="109"/>
      <c r="H626" s="106"/>
      <c r="I626" s="106"/>
      <c r="J626" s="106"/>
      <c r="K626" s="106"/>
      <c r="L626" s="106"/>
      <c r="M626" s="106"/>
      <c r="N626" s="106"/>
      <c r="O626" s="106"/>
      <c r="P626" s="109"/>
      <c r="Q626" s="371"/>
      <c r="R626" s="186"/>
      <c r="S626" s="186"/>
      <c r="T626" s="186"/>
      <c r="U626" s="186"/>
      <c r="V626" s="186"/>
      <c r="W626" s="186"/>
      <c r="X626" s="186"/>
      <c r="Y626" s="186"/>
      <c r="Z626" s="186"/>
      <c r="AA626" s="186"/>
      <c r="AB626" s="186"/>
      <c r="AC626" s="186"/>
      <c r="AD626" s="186"/>
      <c r="AE626" s="186"/>
      <c r="AF626" s="186"/>
      <c r="AG626" s="186"/>
      <c r="AH626" s="186"/>
      <c r="AI626" s="186"/>
      <c r="AJ626" s="186"/>
      <c r="AK626" s="186"/>
      <c r="AL626" s="186"/>
      <c r="AM626" s="186"/>
      <c r="AN626" s="108"/>
    </row>
    <row r="627" spans="1:44" ht="15" customHeight="1" outlineLevel="2">
      <c r="A627" s="109"/>
      <c r="B627" s="109"/>
      <c r="C627" s="109"/>
      <c r="D627" s="109"/>
      <c r="E627" s="109"/>
      <c r="F627" s="109"/>
      <c r="G627" s="109"/>
      <c r="H627" s="106"/>
      <c r="I627" s="106"/>
      <c r="J627" s="106"/>
      <c r="K627" s="106"/>
      <c r="L627" s="106"/>
      <c r="M627" s="106"/>
      <c r="N627" s="106"/>
      <c r="O627" s="106"/>
      <c r="P627" s="43" t="s">
        <v>884</v>
      </c>
      <c r="Q627" s="371"/>
      <c r="R627" s="186"/>
      <c r="S627" s="186"/>
      <c r="T627" s="186"/>
      <c r="U627" s="186"/>
      <c r="V627" s="186"/>
      <c r="W627" s="186"/>
      <c r="X627" s="186"/>
      <c r="Y627" s="186"/>
      <c r="Z627" s="186"/>
      <c r="AA627" s="186"/>
      <c r="AB627" s="186"/>
      <c r="AC627" s="186"/>
      <c r="AD627" s="186"/>
      <c r="AE627" s="186"/>
      <c r="AF627" s="186"/>
      <c r="AG627" s="186"/>
      <c r="AH627" s="186"/>
      <c r="AI627" s="186"/>
      <c r="AJ627" s="186"/>
      <c r="AK627" s="186"/>
      <c r="AL627" s="186"/>
      <c r="AM627" s="186"/>
      <c r="AN627" s="108"/>
    </row>
    <row r="628" spans="1:44" s="64" customFormat="1" ht="15" customHeight="1" outlineLevel="2">
      <c r="A628" s="393">
        <v>31</v>
      </c>
      <c r="B628" s="393" t="s">
        <v>872</v>
      </c>
      <c r="C628" s="393" t="s">
        <v>117</v>
      </c>
      <c r="D628" s="393" t="s">
        <v>460</v>
      </c>
      <c r="E628" s="393" t="s">
        <v>581</v>
      </c>
      <c r="F628" s="393" t="s">
        <v>292</v>
      </c>
      <c r="G628" s="393" t="s">
        <v>85</v>
      </c>
      <c r="H628" s="394">
        <v>30101055</v>
      </c>
      <c r="I628" s="323" t="str">
        <f>CONCATENATE(H628,"-",G628)</f>
        <v>30101055-EJECUCION</v>
      </c>
      <c r="J628" s="170" t="str">
        <f t="shared" ref="J628" si="502">CLEAN(H628)</f>
        <v>30101055</v>
      </c>
      <c r="K628" s="170"/>
      <c r="L628" s="170">
        <v>31</v>
      </c>
      <c r="M628" s="170" t="s">
        <v>581</v>
      </c>
      <c r="N628" s="170" t="s">
        <v>114</v>
      </c>
      <c r="O628" s="170" t="e">
        <f>VLOOKUP(H628,#REF!,1,FALSE)</f>
        <v>#REF!</v>
      </c>
      <c r="P628" s="393" t="s">
        <v>588</v>
      </c>
      <c r="Q628" s="395">
        <v>7957016739</v>
      </c>
      <c r="R628" s="56">
        <v>0</v>
      </c>
      <c r="S628" s="56">
        <v>0</v>
      </c>
      <c r="T628" s="172">
        <v>0</v>
      </c>
      <c r="U628" s="172">
        <v>0</v>
      </c>
      <c r="V628" s="172">
        <v>0</v>
      </c>
      <c r="W628" s="172">
        <f>T628+U628+V628</f>
        <v>0</v>
      </c>
      <c r="X628" s="172">
        <v>0</v>
      </c>
      <c r="Y628" s="172">
        <v>0</v>
      </c>
      <c r="Z628" s="172">
        <v>0</v>
      </c>
      <c r="AA628" s="172">
        <f>X628+Y628+Z628</f>
        <v>0</v>
      </c>
      <c r="AB628" s="56">
        <f>T628+U628+V628+X628+Y628+Z628</f>
        <v>0</v>
      </c>
      <c r="AC628" s="56">
        <v>0</v>
      </c>
      <c r="AD628" s="56">
        <v>0</v>
      </c>
      <c r="AE628" s="56">
        <v>0</v>
      </c>
      <c r="AF628" s="56">
        <f>AC628+AD628+AE628</f>
        <v>0</v>
      </c>
      <c r="AG628" s="56">
        <f>W628+X628+Y628+Z628+AC628+AD628+AE628</f>
        <v>0</v>
      </c>
      <c r="AH628" s="56">
        <v>0</v>
      </c>
      <c r="AI628" s="56">
        <v>0</v>
      </c>
      <c r="AJ628" s="56">
        <v>0</v>
      </c>
      <c r="AK628" s="56">
        <f>T628+U628+V628+X628+Y628+Z628+AC628+AD628+AE628+AH628+AI628+AJ628</f>
        <v>0</v>
      </c>
      <c r="AL628" s="56">
        <f t="shared" ref="AL628" si="503">S628-AK628</f>
        <v>0</v>
      </c>
      <c r="AM628" s="56">
        <f>Q628-(R628+S628)</f>
        <v>7957016739</v>
      </c>
      <c r="AN628" s="60" t="s">
        <v>88</v>
      </c>
      <c r="AO628" s="65">
        <f>R628+AK628</f>
        <v>0</v>
      </c>
      <c r="AQ628" s="64" t="s">
        <v>2984</v>
      </c>
      <c r="AR628" s="64">
        <f>VLOOKUP(H628,'ppto 2019'!J$5:J$955,1,FALSE)</f>
        <v>30101055</v>
      </c>
    </row>
    <row r="629" spans="1:44" ht="15" customHeight="1" outlineLevel="2">
      <c r="A629" s="62"/>
      <c r="B629" s="62"/>
      <c r="C629" s="62"/>
      <c r="D629" s="62"/>
      <c r="E629" s="62"/>
      <c r="F629" s="62"/>
      <c r="G629" s="62"/>
      <c r="H629" s="377"/>
      <c r="I629" s="377"/>
      <c r="J629" s="377"/>
      <c r="K629" s="377"/>
      <c r="L629" s="377"/>
      <c r="M629" s="377"/>
      <c r="N629" s="377"/>
      <c r="O629" s="377"/>
      <c r="P629" s="352" t="s">
        <v>885</v>
      </c>
      <c r="Q629" s="79">
        <f t="shared" ref="Q629:AM629" si="504">SUBTOTAL(9,Q628:Q628)</f>
        <v>7957016739</v>
      </c>
      <c r="R629" s="79">
        <f t="shared" si="504"/>
        <v>0</v>
      </c>
      <c r="S629" s="79">
        <f t="shared" si="504"/>
        <v>0</v>
      </c>
      <c r="T629" s="79">
        <f t="shared" si="504"/>
        <v>0</v>
      </c>
      <c r="U629" s="79">
        <f t="shared" si="504"/>
        <v>0</v>
      </c>
      <c r="V629" s="79">
        <f t="shared" si="504"/>
        <v>0</v>
      </c>
      <c r="W629" s="79">
        <f t="shared" si="504"/>
        <v>0</v>
      </c>
      <c r="X629" s="79">
        <f t="shared" si="504"/>
        <v>0</v>
      </c>
      <c r="Y629" s="79">
        <f t="shared" si="504"/>
        <v>0</v>
      </c>
      <c r="Z629" s="79">
        <f t="shared" si="504"/>
        <v>0</v>
      </c>
      <c r="AA629" s="79">
        <f t="shared" si="504"/>
        <v>0</v>
      </c>
      <c r="AB629" s="79">
        <f t="shared" si="504"/>
        <v>0</v>
      </c>
      <c r="AC629" s="79">
        <f t="shared" si="504"/>
        <v>0</v>
      </c>
      <c r="AD629" s="79">
        <f t="shared" si="504"/>
        <v>0</v>
      </c>
      <c r="AE629" s="79">
        <f t="shared" si="504"/>
        <v>0</v>
      </c>
      <c r="AF629" s="79">
        <f t="shared" si="504"/>
        <v>0</v>
      </c>
      <c r="AG629" s="79">
        <f t="shared" si="504"/>
        <v>0</v>
      </c>
      <c r="AH629" s="79">
        <f t="shared" si="504"/>
        <v>0</v>
      </c>
      <c r="AI629" s="79">
        <f t="shared" si="504"/>
        <v>0</v>
      </c>
      <c r="AJ629" s="79">
        <f t="shared" si="504"/>
        <v>0</v>
      </c>
      <c r="AK629" s="79">
        <f t="shared" si="504"/>
        <v>0</v>
      </c>
      <c r="AL629" s="79">
        <f t="shared" si="504"/>
        <v>0</v>
      </c>
      <c r="AM629" s="79">
        <f t="shared" si="504"/>
        <v>7957016739</v>
      </c>
      <c r="AN629" s="398"/>
    </row>
    <row r="630" spans="1:44" ht="15" customHeight="1" outlineLevel="2">
      <c r="A630" s="109"/>
      <c r="B630" s="109"/>
      <c r="C630" s="109"/>
      <c r="D630" s="109"/>
      <c r="E630" s="109"/>
      <c r="F630" s="109"/>
      <c r="G630" s="109"/>
      <c r="H630" s="106"/>
      <c r="I630" s="106"/>
      <c r="J630" s="106"/>
      <c r="K630" s="106"/>
      <c r="L630" s="106"/>
      <c r="M630" s="106"/>
      <c r="N630" s="106"/>
      <c r="O630" s="106"/>
      <c r="P630" s="109"/>
      <c r="Q630" s="371"/>
      <c r="R630" s="186"/>
      <c r="S630" s="186"/>
      <c r="T630" s="186"/>
      <c r="U630" s="186"/>
      <c r="V630" s="186"/>
      <c r="W630" s="186"/>
      <c r="X630" s="186"/>
      <c r="Y630" s="186"/>
      <c r="Z630" s="186"/>
      <c r="AA630" s="186"/>
      <c r="AB630" s="186"/>
      <c r="AC630" s="186"/>
      <c r="AD630" s="186"/>
      <c r="AE630" s="186"/>
      <c r="AF630" s="186"/>
      <c r="AG630" s="186"/>
      <c r="AH630" s="186"/>
      <c r="AI630" s="186"/>
      <c r="AJ630" s="186"/>
      <c r="AK630" s="186"/>
      <c r="AL630" s="186"/>
      <c r="AM630" s="186"/>
      <c r="AN630" s="108"/>
    </row>
    <row r="631" spans="1:44" ht="15" customHeight="1" outlineLevel="2">
      <c r="A631" s="109"/>
      <c r="B631" s="109"/>
      <c r="C631" s="109"/>
      <c r="D631" s="109"/>
      <c r="E631" s="109"/>
      <c r="F631" s="109"/>
      <c r="G631" s="109"/>
      <c r="H631" s="106"/>
      <c r="I631" s="106"/>
      <c r="J631" s="106"/>
      <c r="K631" s="106"/>
      <c r="L631" s="106"/>
      <c r="M631" s="106"/>
      <c r="N631" s="106"/>
      <c r="O631" s="106"/>
      <c r="P631" s="43" t="s">
        <v>886</v>
      </c>
      <c r="Q631" s="371"/>
      <c r="R631" s="186"/>
      <c r="S631" s="186"/>
      <c r="T631" s="186"/>
      <c r="U631" s="186"/>
      <c r="V631" s="186"/>
      <c r="W631" s="186"/>
      <c r="X631" s="186"/>
      <c r="Y631" s="186"/>
      <c r="Z631" s="186"/>
      <c r="AA631" s="186"/>
      <c r="AB631" s="186"/>
      <c r="AC631" s="186"/>
      <c r="AD631" s="186"/>
      <c r="AE631" s="186"/>
      <c r="AF631" s="186"/>
      <c r="AG631" s="186"/>
      <c r="AH631" s="186"/>
      <c r="AI631" s="186"/>
      <c r="AJ631" s="186"/>
      <c r="AK631" s="186"/>
      <c r="AL631" s="186"/>
      <c r="AM631" s="186"/>
      <c r="AN631" s="108"/>
    </row>
    <row r="632" spans="1:44" s="64" customFormat="1" ht="15" customHeight="1" outlineLevel="2">
      <c r="A632" s="393">
        <v>29</v>
      </c>
      <c r="B632" s="393" t="s">
        <v>114</v>
      </c>
      <c r="C632" s="393" t="s">
        <v>90</v>
      </c>
      <c r="D632" s="393" t="s">
        <v>460</v>
      </c>
      <c r="E632" s="393" t="s">
        <v>581</v>
      </c>
      <c r="F632" s="393" t="s">
        <v>84</v>
      </c>
      <c r="G632" s="393" t="s">
        <v>85</v>
      </c>
      <c r="H632" s="394">
        <v>30137798</v>
      </c>
      <c r="I632" s="323" t="str">
        <f>CONCATENATE(H632,"-",G632)</f>
        <v>30137798-EJECUCION</v>
      </c>
      <c r="J632" s="170" t="str">
        <f t="shared" ref="J632:J633" si="505">CLEAN(H632)</f>
        <v>30137798</v>
      </c>
      <c r="K632" s="170"/>
      <c r="L632" s="170">
        <v>31</v>
      </c>
      <c r="M632" s="170" t="s">
        <v>581</v>
      </c>
      <c r="N632" s="170"/>
      <c r="O632" s="170" t="e">
        <f>VLOOKUP(H632,#REF!,1,FALSE)</f>
        <v>#REF!</v>
      </c>
      <c r="P632" s="393" t="s">
        <v>585</v>
      </c>
      <c r="Q632" s="395">
        <v>212834000</v>
      </c>
      <c r="R632" s="56">
        <v>0</v>
      </c>
      <c r="S632" s="56">
        <v>0</v>
      </c>
      <c r="T632" s="172">
        <v>0</v>
      </c>
      <c r="U632" s="172">
        <v>0</v>
      </c>
      <c r="V632" s="172">
        <v>0</v>
      </c>
      <c r="W632" s="172">
        <f>T632+U632+V632</f>
        <v>0</v>
      </c>
      <c r="X632" s="172">
        <v>0</v>
      </c>
      <c r="Y632" s="172">
        <v>0</v>
      </c>
      <c r="Z632" s="172">
        <v>0</v>
      </c>
      <c r="AA632" s="172">
        <f>X632+Y632+Z632</f>
        <v>0</v>
      </c>
      <c r="AB632" s="56">
        <f>T632+U632+V632+X632+Y632+Z632</f>
        <v>0</v>
      </c>
      <c r="AC632" s="56">
        <v>0</v>
      </c>
      <c r="AD632" s="56">
        <v>0</v>
      </c>
      <c r="AE632" s="56">
        <v>0</v>
      </c>
      <c r="AF632" s="56">
        <f>AC632+AD632+AE632</f>
        <v>0</v>
      </c>
      <c r="AG632" s="56">
        <f>W632+X632+Y632+Z632+AC632+AD632+AE632</f>
        <v>0</v>
      </c>
      <c r="AH632" s="56">
        <v>0</v>
      </c>
      <c r="AI632" s="56">
        <v>0</v>
      </c>
      <c r="AJ632" s="56">
        <v>0</v>
      </c>
      <c r="AK632" s="56">
        <f t="shared" ref="AK632:AK633" si="506">T632+U632+V632+X632+Y632+Z632+AC632+AD632+AE632+AH632+AI632+AJ632</f>
        <v>0</v>
      </c>
      <c r="AL632" s="56">
        <f t="shared" ref="AL632:AL633" si="507">S632-AK632</f>
        <v>0</v>
      </c>
      <c r="AM632" s="56">
        <f>Q632-(R632+S632)</f>
        <v>212834000</v>
      </c>
      <c r="AN632" s="60" t="s">
        <v>108</v>
      </c>
      <c r="AO632" s="65">
        <f t="shared" ref="AO632:AO633" si="508">R632+AK632</f>
        <v>0</v>
      </c>
      <c r="AR632" s="64">
        <f>VLOOKUP(H632,'ppto 2019'!J$5:J$955,1,FALSE)</f>
        <v>30137798</v>
      </c>
    </row>
    <row r="633" spans="1:44" s="64" customFormat="1" ht="15" customHeight="1" outlineLevel="2">
      <c r="A633" s="393">
        <v>29</v>
      </c>
      <c r="B633" s="393" t="s">
        <v>114</v>
      </c>
      <c r="C633" s="393" t="s">
        <v>90</v>
      </c>
      <c r="D633" s="393" t="s">
        <v>460</v>
      </c>
      <c r="E633" s="393" t="s">
        <v>581</v>
      </c>
      <c r="F633" s="393" t="s">
        <v>84</v>
      </c>
      <c r="G633" s="393" t="s">
        <v>85</v>
      </c>
      <c r="H633" s="394">
        <v>30486106</v>
      </c>
      <c r="I633" s="323" t="str">
        <f>CONCATENATE(H633,"-",G633)</f>
        <v>30486106-EJECUCION</v>
      </c>
      <c r="J633" s="170" t="str">
        <f t="shared" si="505"/>
        <v>30486106</v>
      </c>
      <c r="K633" s="170"/>
      <c r="L633" s="170">
        <v>31</v>
      </c>
      <c r="M633" s="170" t="s">
        <v>581</v>
      </c>
      <c r="N633" s="170"/>
      <c r="O633" s="170" t="e">
        <f>VLOOKUP(H633,#REF!,1,FALSE)</f>
        <v>#REF!</v>
      </c>
      <c r="P633" s="393" t="s">
        <v>589</v>
      </c>
      <c r="Q633" s="395">
        <v>313444000</v>
      </c>
      <c r="R633" s="56">
        <v>0</v>
      </c>
      <c r="S633" s="56">
        <v>0</v>
      </c>
      <c r="T633" s="172">
        <v>0</v>
      </c>
      <c r="U633" s="172">
        <v>0</v>
      </c>
      <c r="V633" s="172">
        <v>0</v>
      </c>
      <c r="W633" s="172">
        <f>T633+U633+V633</f>
        <v>0</v>
      </c>
      <c r="X633" s="172">
        <v>0</v>
      </c>
      <c r="Y633" s="172">
        <v>0</v>
      </c>
      <c r="Z633" s="172">
        <v>0</v>
      </c>
      <c r="AA633" s="172">
        <f>X633+Y633+Z633</f>
        <v>0</v>
      </c>
      <c r="AB633" s="56">
        <f>T633+U633+V633+X633+Y633+Z633</f>
        <v>0</v>
      </c>
      <c r="AC633" s="56">
        <v>0</v>
      </c>
      <c r="AD633" s="56">
        <v>0</v>
      </c>
      <c r="AE633" s="56">
        <v>0</v>
      </c>
      <c r="AF633" s="56">
        <f>AC633+AD633+AE633</f>
        <v>0</v>
      </c>
      <c r="AG633" s="56">
        <f>W633+X633+Y633+Z633+AC633+AD633+AE633</f>
        <v>0</v>
      </c>
      <c r="AH633" s="56">
        <v>0</v>
      </c>
      <c r="AI633" s="56">
        <v>0</v>
      </c>
      <c r="AJ633" s="56">
        <v>0</v>
      </c>
      <c r="AK633" s="56">
        <f t="shared" si="506"/>
        <v>0</v>
      </c>
      <c r="AL633" s="56">
        <f t="shared" si="507"/>
        <v>0</v>
      </c>
      <c r="AM633" s="56">
        <f>Q633-(R633+S633)</f>
        <v>313444000</v>
      </c>
      <c r="AN633" s="60" t="s">
        <v>108</v>
      </c>
      <c r="AO633" s="65">
        <f t="shared" si="508"/>
        <v>0</v>
      </c>
      <c r="AR633" s="64">
        <f>VLOOKUP(H633,'ppto 2019'!J$5:J$955,1,FALSE)</f>
        <v>30486106</v>
      </c>
    </row>
    <row r="634" spans="1:44" ht="15" customHeight="1" outlineLevel="2">
      <c r="A634" s="62"/>
      <c r="B634" s="62"/>
      <c r="C634" s="62"/>
      <c r="D634" s="62"/>
      <c r="E634" s="62"/>
      <c r="F634" s="62"/>
      <c r="G634" s="62"/>
      <c r="H634" s="377"/>
      <c r="I634" s="377"/>
      <c r="J634" s="377"/>
      <c r="K634" s="377"/>
      <c r="L634" s="377"/>
      <c r="M634" s="377"/>
      <c r="N634" s="377"/>
      <c r="O634" s="377"/>
      <c r="P634" s="352" t="s">
        <v>887</v>
      </c>
      <c r="Q634" s="79">
        <f t="shared" ref="Q634:AM634" si="509">SUBTOTAL(9,Q632:Q633)</f>
        <v>526278000</v>
      </c>
      <c r="R634" s="79">
        <f t="shared" si="509"/>
        <v>0</v>
      </c>
      <c r="S634" s="79">
        <f t="shared" si="509"/>
        <v>0</v>
      </c>
      <c r="T634" s="79">
        <f t="shared" si="509"/>
        <v>0</v>
      </c>
      <c r="U634" s="79">
        <f t="shared" si="509"/>
        <v>0</v>
      </c>
      <c r="V634" s="79">
        <f t="shared" si="509"/>
        <v>0</v>
      </c>
      <c r="W634" s="79">
        <f t="shared" si="509"/>
        <v>0</v>
      </c>
      <c r="X634" s="79">
        <f t="shared" si="509"/>
        <v>0</v>
      </c>
      <c r="Y634" s="79">
        <f t="shared" si="509"/>
        <v>0</v>
      </c>
      <c r="Z634" s="79">
        <f t="shared" si="509"/>
        <v>0</v>
      </c>
      <c r="AA634" s="79">
        <f t="shared" si="509"/>
        <v>0</v>
      </c>
      <c r="AB634" s="79">
        <f t="shared" si="509"/>
        <v>0</v>
      </c>
      <c r="AC634" s="79">
        <f t="shared" si="509"/>
        <v>0</v>
      </c>
      <c r="AD634" s="79">
        <f t="shared" si="509"/>
        <v>0</v>
      </c>
      <c r="AE634" s="79">
        <f t="shared" si="509"/>
        <v>0</v>
      </c>
      <c r="AF634" s="79">
        <f t="shared" si="509"/>
        <v>0</v>
      </c>
      <c r="AG634" s="79">
        <f t="shared" si="509"/>
        <v>0</v>
      </c>
      <c r="AH634" s="79">
        <f t="shared" si="509"/>
        <v>0</v>
      </c>
      <c r="AI634" s="79">
        <f t="shared" si="509"/>
        <v>0</v>
      </c>
      <c r="AJ634" s="79">
        <f t="shared" si="509"/>
        <v>0</v>
      </c>
      <c r="AK634" s="79">
        <f t="shared" si="509"/>
        <v>0</v>
      </c>
      <c r="AL634" s="79">
        <f t="shared" si="509"/>
        <v>0</v>
      </c>
      <c r="AM634" s="79">
        <f t="shared" si="509"/>
        <v>526278000</v>
      </c>
      <c r="AN634" s="398"/>
    </row>
    <row r="635" spans="1:44" ht="15" customHeight="1" outlineLevel="2">
      <c r="A635" s="109"/>
      <c r="B635" s="109"/>
      <c r="C635" s="109"/>
      <c r="D635" s="109"/>
      <c r="E635" s="109"/>
      <c r="F635" s="109"/>
      <c r="G635" s="109"/>
      <c r="H635" s="106"/>
      <c r="I635" s="106"/>
      <c r="J635" s="106"/>
      <c r="K635" s="106"/>
      <c r="L635" s="106"/>
      <c r="M635" s="106"/>
      <c r="N635" s="106"/>
      <c r="O635" s="106"/>
      <c r="P635" s="109"/>
      <c r="Q635" s="371"/>
      <c r="R635" s="186"/>
      <c r="S635" s="186"/>
      <c r="T635" s="186"/>
      <c r="U635" s="186"/>
      <c r="V635" s="186"/>
      <c r="W635" s="186"/>
      <c r="X635" s="186"/>
      <c r="Y635" s="186"/>
      <c r="Z635" s="186"/>
      <c r="AA635" s="186"/>
      <c r="AB635" s="186"/>
      <c r="AC635" s="186"/>
      <c r="AD635" s="186"/>
      <c r="AE635" s="186"/>
      <c r="AF635" s="186"/>
      <c r="AG635" s="186"/>
      <c r="AH635" s="186"/>
      <c r="AI635" s="186"/>
      <c r="AJ635" s="186"/>
      <c r="AK635" s="186"/>
      <c r="AL635" s="186"/>
      <c r="AM635" s="186"/>
      <c r="AN635" s="108"/>
    </row>
    <row r="636" spans="1:44" ht="18.75" customHeight="1" outlineLevel="1">
      <c r="A636" s="109"/>
      <c r="B636" s="109"/>
      <c r="C636" s="109"/>
      <c r="D636" s="109"/>
      <c r="E636" s="84"/>
      <c r="F636" s="109"/>
      <c r="G636" s="109"/>
      <c r="H636" s="106"/>
      <c r="I636" s="106"/>
      <c r="J636" s="106"/>
      <c r="K636" s="106"/>
      <c r="L636" s="106"/>
      <c r="M636" s="106"/>
      <c r="N636" s="106"/>
      <c r="O636" s="106"/>
      <c r="P636" s="399" t="s">
        <v>1045</v>
      </c>
      <c r="Q636" s="400">
        <f t="shared" ref="Q636:AM636" si="510">Q634+Q629+Q616+Q621+Q625</f>
        <v>16620414865</v>
      </c>
      <c r="R636" s="400">
        <f t="shared" si="510"/>
        <v>4064473296</v>
      </c>
      <c r="S636" s="400">
        <f t="shared" si="510"/>
        <v>1668760645</v>
      </c>
      <c r="T636" s="400">
        <f t="shared" si="510"/>
        <v>0</v>
      </c>
      <c r="U636" s="400">
        <f t="shared" si="510"/>
        <v>0</v>
      </c>
      <c r="V636" s="400">
        <f t="shared" si="510"/>
        <v>165892765</v>
      </c>
      <c r="W636" s="400">
        <f t="shared" si="510"/>
        <v>165892765</v>
      </c>
      <c r="X636" s="400">
        <f t="shared" si="510"/>
        <v>384673942</v>
      </c>
      <c r="Y636" s="400">
        <f t="shared" si="510"/>
        <v>142171104</v>
      </c>
      <c r="Z636" s="400">
        <f t="shared" si="510"/>
        <v>191355235</v>
      </c>
      <c r="AA636" s="400">
        <f t="shared" si="510"/>
        <v>718200281</v>
      </c>
      <c r="AB636" s="400">
        <f t="shared" si="510"/>
        <v>884093046</v>
      </c>
      <c r="AC636" s="400">
        <f t="shared" si="510"/>
        <v>46069001</v>
      </c>
      <c r="AD636" s="400">
        <f t="shared" si="510"/>
        <v>125190936</v>
      </c>
      <c r="AE636" s="400">
        <f t="shared" si="510"/>
        <v>0</v>
      </c>
      <c r="AF636" s="400">
        <f t="shared" si="510"/>
        <v>171259937</v>
      </c>
      <c r="AG636" s="400">
        <f t="shared" si="510"/>
        <v>1055352983</v>
      </c>
      <c r="AH636" s="400">
        <f t="shared" si="510"/>
        <v>279252131</v>
      </c>
      <c r="AI636" s="400">
        <f t="shared" si="510"/>
        <v>51465196</v>
      </c>
      <c r="AJ636" s="400">
        <f t="shared" si="510"/>
        <v>282690335</v>
      </c>
      <c r="AK636" s="400">
        <f t="shared" si="510"/>
        <v>1668760645</v>
      </c>
      <c r="AL636" s="400">
        <f t="shared" si="510"/>
        <v>0</v>
      </c>
      <c r="AM636" s="400">
        <f t="shared" si="510"/>
        <v>10887180924</v>
      </c>
      <c r="AN636" s="108"/>
    </row>
    <row r="637" spans="1:44" ht="15" customHeight="1" outlineLevel="1">
      <c r="A637" s="109"/>
      <c r="B637" s="109"/>
      <c r="C637" s="109"/>
      <c r="D637" s="109"/>
      <c r="E637" s="84"/>
      <c r="F637" s="109"/>
      <c r="G637" s="109"/>
      <c r="H637" s="106"/>
      <c r="I637" s="106"/>
      <c r="J637" s="106"/>
      <c r="K637" s="106"/>
      <c r="L637" s="106"/>
      <c r="M637" s="106"/>
      <c r="N637" s="106"/>
      <c r="O637" s="106"/>
      <c r="P637" s="84"/>
      <c r="Q637" s="85"/>
      <c r="R637" s="88"/>
      <c r="S637" s="88"/>
      <c r="T637" s="88"/>
      <c r="U637" s="88"/>
      <c r="V637" s="88"/>
      <c r="W637" s="88"/>
      <c r="X637" s="88"/>
      <c r="Y637" s="88"/>
      <c r="Z637" s="88"/>
      <c r="AA637" s="88"/>
      <c r="AB637" s="88"/>
      <c r="AC637" s="88"/>
      <c r="AD637" s="88"/>
      <c r="AE637" s="88"/>
      <c r="AF637" s="88"/>
      <c r="AG637" s="88"/>
      <c r="AH637" s="88"/>
      <c r="AI637" s="88"/>
      <c r="AJ637" s="88"/>
      <c r="AK637" s="88"/>
      <c r="AL637" s="88"/>
      <c r="AM637" s="88"/>
      <c r="AN637" s="108"/>
    </row>
    <row r="638" spans="1:44" ht="26.25" customHeight="1" outlineLevel="1">
      <c r="A638" s="109"/>
      <c r="B638" s="109"/>
      <c r="C638" s="109"/>
      <c r="D638" s="109"/>
      <c r="E638" s="84"/>
      <c r="F638" s="109"/>
      <c r="G638" s="109"/>
      <c r="H638" s="106"/>
      <c r="I638" s="106"/>
      <c r="J638" s="106"/>
      <c r="K638" s="106"/>
      <c r="L638" s="106"/>
      <c r="M638" s="106"/>
      <c r="N638" s="106"/>
      <c r="O638" s="106"/>
      <c r="P638" s="401" t="s">
        <v>596</v>
      </c>
      <c r="Q638" s="85"/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  <c r="AK638" s="88"/>
      <c r="AL638" s="88"/>
      <c r="AM638" s="88"/>
      <c r="AN638" s="108"/>
    </row>
    <row r="639" spans="1:44" ht="15" customHeight="1" outlineLevel="1">
      <c r="A639" s="109"/>
      <c r="B639" s="109"/>
      <c r="C639" s="109"/>
      <c r="D639" s="109"/>
      <c r="E639" s="84"/>
      <c r="F639" s="109"/>
      <c r="G639" s="109"/>
      <c r="H639" s="106"/>
      <c r="I639" s="106"/>
      <c r="J639" s="106"/>
      <c r="K639" s="106"/>
      <c r="L639" s="106"/>
      <c r="M639" s="106"/>
      <c r="N639" s="106"/>
      <c r="O639" s="106"/>
      <c r="P639" s="43" t="s">
        <v>871</v>
      </c>
      <c r="Q639" s="85"/>
      <c r="R639" s="88"/>
      <c r="S639" s="88"/>
      <c r="T639" s="88"/>
      <c r="U639" s="88"/>
      <c r="V639" s="88"/>
      <c r="W639" s="88"/>
      <c r="X639" s="88"/>
      <c r="Y639" s="88"/>
      <c r="Z639" s="88"/>
      <c r="AA639" s="88"/>
      <c r="AB639" s="88"/>
      <c r="AC639" s="88"/>
      <c r="AD639" s="88"/>
      <c r="AE639" s="88"/>
      <c r="AF639" s="88"/>
      <c r="AG639" s="88"/>
      <c r="AH639" s="88"/>
      <c r="AI639" s="88"/>
      <c r="AJ639" s="88"/>
      <c r="AK639" s="88"/>
      <c r="AL639" s="88"/>
      <c r="AM639" s="88"/>
      <c r="AN639" s="108"/>
    </row>
    <row r="640" spans="1:44" s="64" customFormat="1" ht="15" customHeight="1" outlineLevel="2">
      <c r="A640" s="393">
        <v>31</v>
      </c>
      <c r="B640" s="393" t="s">
        <v>79</v>
      </c>
      <c r="C640" s="393" t="s">
        <v>102</v>
      </c>
      <c r="D640" s="393" t="s">
        <v>460</v>
      </c>
      <c r="E640" s="393" t="s">
        <v>598</v>
      </c>
      <c r="F640" s="393" t="s">
        <v>175</v>
      </c>
      <c r="G640" s="393" t="s">
        <v>85</v>
      </c>
      <c r="H640" s="394">
        <v>30086022</v>
      </c>
      <c r="I640" s="170" t="str">
        <f>CONCATENATE(H640,"-",G640)</f>
        <v>30086022-EJECUCION</v>
      </c>
      <c r="J640" s="170" t="str">
        <f t="shared" ref="J640:J643" si="511">CLEAN(H640)</f>
        <v>30086022</v>
      </c>
      <c r="K640" s="170"/>
      <c r="L640" s="170">
        <v>31</v>
      </c>
      <c r="M640" s="170" t="s">
        <v>598</v>
      </c>
      <c r="N640" s="170"/>
      <c r="O640" s="170" t="e">
        <f>VLOOKUP(H640,#REF!,1,FALSE)</f>
        <v>#REF!</v>
      </c>
      <c r="P640" s="393" t="s">
        <v>599</v>
      </c>
      <c r="Q640" s="395">
        <v>970937668</v>
      </c>
      <c r="R640" s="56">
        <v>705728275</v>
      </c>
      <c r="S640" s="56">
        <v>165629748</v>
      </c>
      <c r="T640" s="172">
        <v>0</v>
      </c>
      <c r="U640" s="172">
        <v>0</v>
      </c>
      <c r="V640" s="172">
        <v>0</v>
      </c>
      <c r="W640" s="172">
        <f>T640+U640+V640</f>
        <v>0</v>
      </c>
      <c r="X640" s="172">
        <v>131895526</v>
      </c>
      <c r="Y640" s="172">
        <v>33734222</v>
      </c>
      <c r="Z640" s="172">
        <v>0</v>
      </c>
      <c r="AA640" s="172">
        <f>X640+Y640+Z640</f>
        <v>165629748</v>
      </c>
      <c r="AB640" s="56">
        <f>T640+U640+V640+X640+Y640+Z640</f>
        <v>165629748</v>
      </c>
      <c r="AC640" s="56">
        <v>0</v>
      </c>
      <c r="AD640" s="56">
        <v>0</v>
      </c>
      <c r="AE640" s="56">
        <v>0</v>
      </c>
      <c r="AF640" s="56">
        <f>AC640+AD640+AE640</f>
        <v>0</v>
      </c>
      <c r="AG640" s="56">
        <f>W640+X640+Y640+Z640+AC640+AD640+AE640</f>
        <v>165629748</v>
      </c>
      <c r="AH640" s="56">
        <v>0</v>
      </c>
      <c r="AI640" s="56">
        <v>0</v>
      </c>
      <c r="AJ640" s="56">
        <v>0</v>
      </c>
      <c r="AK640" s="56">
        <f t="shared" ref="AK640:AK643" si="512">T640+U640+V640+X640+Y640+Z640+AC640+AD640+AE640+AH640+AI640+AJ640</f>
        <v>165629748</v>
      </c>
      <c r="AL640" s="56">
        <f t="shared" ref="AL640:AL643" si="513">S640-AK640</f>
        <v>0</v>
      </c>
      <c r="AM640" s="56">
        <f>Q640-(R640+S640)</f>
        <v>99579645</v>
      </c>
      <c r="AN640" s="60" t="s">
        <v>88</v>
      </c>
      <c r="AO640" s="65">
        <f t="shared" ref="AO640:AO643" si="514">R640+AK640</f>
        <v>871358023</v>
      </c>
      <c r="AR640" s="64">
        <f>VLOOKUP(H640,'ppto 2019'!J$5:J$955,1,FALSE)</f>
        <v>30086022</v>
      </c>
    </row>
    <row r="641" spans="1:46" s="64" customFormat="1" ht="15" customHeight="1" outlineLevel="2">
      <c r="A641" s="393">
        <v>31</v>
      </c>
      <c r="B641" s="393" t="s">
        <v>79</v>
      </c>
      <c r="C641" s="393" t="s">
        <v>102</v>
      </c>
      <c r="D641" s="393" t="s">
        <v>460</v>
      </c>
      <c r="E641" s="393" t="s">
        <v>598</v>
      </c>
      <c r="F641" s="393" t="s">
        <v>84</v>
      </c>
      <c r="G641" s="393" t="s">
        <v>138</v>
      </c>
      <c r="H641" s="506">
        <v>30115878</v>
      </c>
      <c r="I641" s="170" t="str">
        <f>CONCATENATE(H641,"-",G641)</f>
        <v>30115878-DISEÑO</v>
      </c>
      <c r="J641" s="170" t="str">
        <f t="shared" si="511"/>
        <v>30115878</v>
      </c>
      <c r="K641" s="170"/>
      <c r="L641" s="170">
        <v>31</v>
      </c>
      <c r="M641" s="170" t="s">
        <v>598</v>
      </c>
      <c r="N641" s="170"/>
      <c r="O641" s="170" t="e">
        <f>VLOOKUP(H641,#REF!,1,FALSE)</f>
        <v>#REF!</v>
      </c>
      <c r="P641" s="393" t="s">
        <v>1046</v>
      </c>
      <c r="Q641" s="395">
        <v>83217000</v>
      </c>
      <c r="R641" s="56">
        <v>39584450</v>
      </c>
      <c r="S641" s="56">
        <v>6632550</v>
      </c>
      <c r="T641" s="172">
        <v>0</v>
      </c>
      <c r="U641" s="172">
        <v>0</v>
      </c>
      <c r="V641" s="172">
        <v>0</v>
      </c>
      <c r="W641" s="172">
        <f>T641+U641+V641</f>
        <v>0</v>
      </c>
      <c r="X641" s="172">
        <v>0</v>
      </c>
      <c r="Y641" s="172">
        <v>0</v>
      </c>
      <c r="Z641" s="172">
        <v>0</v>
      </c>
      <c r="AA641" s="172">
        <f>X641+Y641+Z641</f>
        <v>0</v>
      </c>
      <c r="AB641" s="56">
        <f>T641+U641+V641+X641+Y641+Z641</f>
        <v>0</v>
      </c>
      <c r="AC641" s="56">
        <v>0</v>
      </c>
      <c r="AD641" s="56">
        <v>0</v>
      </c>
      <c r="AE641" s="56">
        <v>0</v>
      </c>
      <c r="AF641" s="56">
        <f>AC641+AD641+AE641</f>
        <v>0</v>
      </c>
      <c r="AG641" s="56">
        <f>W641+X641+Y641+Z641+AC641+AD641+AE641</f>
        <v>0</v>
      </c>
      <c r="AH641" s="56">
        <v>0</v>
      </c>
      <c r="AI641" s="56">
        <v>0</v>
      </c>
      <c r="AJ641" s="56">
        <v>6632550</v>
      </c>
      <c r="AK641" s="56">
        <f t="shared" si="512"/>
        <v>6632550</v>
      </c>
      <c r="AL641" s="56">
        <f t="shared" si="513"/>
        <v>0</v>
      </c>
      <c r="AM641" s="56">
        <f>Q641-(R641+S641)</f>
        <v>37000000</v>
      </c>
      <c r="AN641" s="60" t="s">
        <v>88</v>
      </c>
      <c r="AO641" s="65">
        <f t="shared" si="514"/>
        <v>46217000</v>
      </c>
      <c r="AR641" s="64" t="e">
        <f>VLOOKUP(H641,'ppto 2019'!J$5:J$955,1,FALSE)</f>
        <v>#N/A</v>
      </c>
    </row>
    <row r="642" spans="1:46" s="64" customFormat="1" ht="15" customHeight="1" outlineLevel="2">
      <c r="A642" s="393">
        <v>31</v>
      </c>
      <c r="B642" s="393" t="s">
        <v>872</v>
      </c>
      <c r="C642" s="393" t="s">
        <v>102</v>
      </c>
      <c r="D642" s="393" t="s">
        <v>460</v>
      </c>
      <c r="E642" s="393" t="s">
        <v>598</v>
      </c>
      <c r="F642" s="393" t="s">
        <v>94</v>
      </c>
      <c r="G642" s="393" t="s">
        <v>85</v>
      </c>
      <c r="H642" s="394">
        <v>30086050</v>
      </c>
      <c r="I642" s="170" t="str">
        <f>CONCATENATE(H642,"-",G642)</f>
        <v>30086050-EJECUCION</v>
      </c>
      <c r="J642" s="170" t="str">
        <f t="shared" si="511"/>
        <v>30086050</v>
      </c>
      <c r="K642" s="170"/>
      <c r="L642" s="170">
        <v>31</v>
      </c>
      <c r="M642" s="170" t="s">
        <v>598</v>
      </c>
      <c r="N642" s="170"/>
      <c r="O642" s="170" t="e">
        <f>VLOOKUP(H642,#REF!,1,FALSE)</f>
        <v>#REF!</v>
      </c>
      <c r="P642" s="393" t="s">
        <v>600</v>
      </c>
      <c r="Q642" s="395">
        <v>1277347836</v>
      </c>
      <c r="R642" s="56">
        <v>31767516</v>
      </c>
      <c r="S642" s="56">
        <v>1162982729</v>
      </c>
      <c r="T642" s="172">
        <v>0</v>
      </c>
      <c r="U642" s="172">
        <v>188912857</v>
      </c>
      <c r="V642" s="172">
        <v>150491426</v>
      </c>
      <c r="W642" s="172">
        <f>T642+U642+V642</f>
        <v>339404283</v>
      </c>
      <c r="X642" s="172">
        <v>0</v>
      </c>
      <c r="Y642" s="172">
        <v>220363083</v>
      </c>
      <c r="Z642" s="172">
        <v>79047866</v>
      </c>
      <c r="AA642" s="172">
        <f>X642+Y642+Z642</f>
        <v>299410949</v>
      </c>
      <c r="AB642" s="56">
        <f>T642+U642+V642+X642+Y642+Z642</f>
        <v>638815232</v>
      </c>
      <c r="AC642" s="56">
        <v>81428740</v>
      </c>
      <c r="AD642" s="56">
        <v>0</v>
      </c>
      <c r="AE642" s="56">
        <v>0</v>
      </c>
      <c r="AF642" s="56">
        <f>AC642+AD642+AE642</f>
        <v>81428740</v>
      </c>
      <c r="AG642" s="56">
        <f>W642+X642+Y642+Z642+AC642+AD642+AE642</f>
        <v>720243972</v>
      </c>
      <c r="AH642" s="56">
        <v>213818618</v>
      </c>
      <c r="AI642" s="56">
        <v>0</v>
      </c>
      <c r="AJ642" s="56">
        <v>228920139</v>
      </c>
      <c r="AK642" s="56">
        <f t="shared" si="512"/>
        <v>1162982729</v>
      </c>
      <c r="AL642" s="56">
        <f t="shared" si="513"/>
        <v>0</v>
      </c>
      <c r="AM642" s="56">
        <f>Q642-(R642+S642)</f>
        <v>82597591</v>
      </c>
      <c r="AN642" s="60" t="s">
        <v>88</v>
      </c>
      <c r="AO642" s="65">
        <f t="shared" si="514"/>
        <v>1194750245</v>
      </c>
      <c r="AR642" s="64">
        <f>VLOOKUP(H642,'ppto 2019'!J$5:J$955,1,FALSE)</f>
        <v>30086050</v>
      </c>
    </row>
    <row r="643" spans="1:46" s="64" customFormat="1" ht="15" customHeight="1" outlineLevel="2">
      <c r="A643" s="393">
        <v>31</v>
      </c>
      <c r="B643" s="393" t="s">
        <v>79</v>
      </c>
      <c r="C643" s="393" t="s">
        <v>102</v>
      </c>
      <c r="D643" s="393" t="s">
        <v>460</v>
      </c>
      <c r="E643" s="393" t="s">
        <v>598</v>
      </c>
      <c r="F643" s="393" t="s">
        <v>175</v>
      </c>
      <c r="G643" s="393" t="s">
        <v>85</v>
      </c>
      <c r="H643" s="504">
        <v>30073551</v>
      </c>
      <c r="I643" s="170" t="str">
        <f>CONCATENATE(H643,"-",G643)</f>
        <v>30073551-EJECUCION</v>
      </c>
      <c r="J643" s="170" t="str">
        <f t="shared" si="511"/>
        <v>30073551</v>
      </c>
      <c r="K643" s="170"/>
      <c r="L643" s="170">
        <v>31</v>
      </c>
      <c r="M643" s="170" t="s">
        <v>598</v>
      </c>
      <c r="N643" s="170"/>
      <c r="O643" s="170" t="e">
        <f>VLOOKUP(H643,#REF!,1,FALSE)</f>
        <v>#REF!</v>
      </c>
      <c r="P643" s="393" t="s">
        <v>1047</v>
      </c>
      <c r="Q643" s="395">
        <v>3316017113</v>
      </c>
      <c r="R643" s="56">
        <v>2944905601</v>
      </c>
      <c r="S643" s="56">
        <v>126670706</v>
      </c>
      <c r="T643" s="172">
        <v>0</v>
      </c>
      <c r="U643" s="172">
        <v>0</v>
      </c>
      <c r="V643" s="172">
        <v>0</v>
      </c>
      <c r="W643" s="172">
        <f>T643+U643+V643</f>
        <v>0</v>
      </c>
      <c r="X643" s="172">
        <v>0</v>
      </c>
      <c r="Y643" s="172">
        <v>0</v>
      </c>
      <c r="Z643" s="172">
        <v>0</v>
      </c>
      <c r="AA643" s="172">
        <f>X643+Y643+Z643</f>
        <v>0</v>
      </c>
      <c r="AB643" s="56">
        <f>T643+U643+V643+X643+Y643+Z643</f>
        <v>0</v>
      </c>
      <c r="AC643" s="56">
        <v>0</v>
      </c>
      <c r="AD643" s="56">
        <v>0</v>
      </c>
      <c r="AE643" s="56">
        <v>0</v>
      </c>
      <c r="AF643" s="56">
        <f>AC643+AD643+AE643</f>
        <v>0</v>
      </c>
      <c r="AG643" s="56">
        <f>W643+X643+Y643+Z643+AC643+AD643+AE643</f>
        <v>0</v>
      </c>
      <c r="AH643" s="56">
        <v>0</v>
      </c>
      <c r="AI643" s="56">
        <v>0</v>
      </c>
      <c r="AJ643" s="56">
        <v>126670706</v>
      </c>
      <c r="AK643" s="56">
        <f t="shared" si="512"/>
        <v>126670706</v>
      </c>
      <c r="AL643" s="56">
        <f t="shared" si="513"/>
        <v>0</v>
      </c>
      <c r="AM643" s="56">
        <f>Q643-(R643+S643)</f>
        <v>244440806</v>
      </c>
      <c r="AN643" s="60" t="s">
        <v>88</v>
      </c>
      <c r="AO643" s="65">
        <f t="shared" si="514"/>
        <v>3071576307</v>
      </c>
      <c r="AR643" s="64">
        <f>VLOOKUP(H643,'ppto 2019'!J$5:J$955,1,FALSE)</f>
        <v>30073551</v>
      </c>
      <c r="AS643" s="64" t="s">
        <v>2989</v>
      </c>
      <c r="AT643" s="65">
        <f>R643+AK643</f>
        <v>3071576307</v>
      </c>
    </row>
    <row r="644" spans="1:46" ht="15" customHeight="1" outlineLevel="2">
      <c r="A644" s="109"/>
      <c r="B644" s="109"/>
      <c r="C644" s="109"/>
      <c r="D644" s="109"/>
      <c r="E644" s="109"/>
      <c r="F644" s="109"/>
      <c r="G644" s="109"/>
      <c r="H644" s="106"/>
      <c r="I644" s="106"/>
      <c r="J644" s="106"/>
      <c r="K644" s="106"/>
      <c r="L644" s="106"/>
      <c r="M644" s="106"/>
      <c r="N644" s="106"/>
      <c r="O644" s="106"/>
      <c r="P644" s="352" t="s">
        <v>874</v>
      </c>
      <c r="Q644" s="79">
        <f t="shared" ref="Q644:AM644" si="515">SUBTOTAL(9,Q640:Q643)</f>
        <v>5647519617</v>
      </c>
      <c r="R644" s="79">
        <f t="shared" si="515"/>
        <v>3721985842</v>
      </c>
      <c r="S644" s="79">
        <f t="shared" si="515"/>
        <v>1461915733</v>
      </c>
      <c r="T644" s="79">
        <f t="shared" si="515"/>
        <v>0</v>
      </c>
      <c r="U644" s="79">
        <f t="shared" si="515"/>
        <v>188912857</v>
      </c>
      <c r="V644" s="79">
        <f t="shared" si="515"/>
        <v>150491426</v>
      </c>
      <c r="W644" s="79">
        <f t="shared" si="515"/>
        <v>339404283</v>
      </c>
      <c r="X644" s="79">
        <f t="shared" si="515"/>
        <v>131895526</v>
      </c>
      <c r="Y644" s="79">
        <f t="shared" si="515"/>
        <v>254097305</v>
      </c>
      <c r="Z644" s="79">
        <f t="shared" si="515"/>
        <v>79047866</v>
      </c>
      <c r="AA644" s="79">
        <f t="shared" si="515"/>
        <v>465040697</v>
      </c>
      <c r="AB644" s="79">
        <f t="shared" si="515"/>
        <v>804444980</v>
      </c>
      <c r="AC644" s="79">
        <f t="shared" si="515"/>
        <v>81428740</v>
      </c>
      <c r="AD644" s="79">
        <f t="shared" si="515"/>
        <v>0</v>
      </c>
      <c r="AE644" s="79">
        <f t="shared" si="515"/>
        <v>0</v>
      </c>
      <c r="AF644" s="79">
        <f t="shared" si="515"/>
        <v>81428740</v>
      </c>
      <c r="AG644" s="79">
        <f t="shared" si="515"/>
        <v>885873720</v>
      </c>
      <c r="AH644" s="79">
        <f t="shared" si="515"/>
        <v>213818618</v>
      </c>
      <c r="AI644" s="79">
        <f t="shared" si="515"/>
        <v>0</v>
      </c>
      <c r="AJ644" s="79">
        <f t="shared" si="515"/>
        <v>362223395</v>
      </c>
      <c r="AK644" s="79">
        <f t="shared" si="515"/>
        <v>1461915733</v>
      </c>
      <c r="AL644" s="79">
        <f t="shared" si="515"/>
        <v>0</v>
      </c>
      <c r="AM644" s="79">
        <f t="shared" si="515"/>
        <v>463618042</v>
      </c>
      <c r="AN644" s="108"/>
    </row>
    <row r="645" spans="1:46" ht="15" customHeight="1" outlineLevel="2">
      <c r="A645" s="109"/>
      <c r="B645" s="109"/>
      <c r="C645" s="109"/>
      <c r="D645" s="109"/>
      <c r="E645" s="109"/>
      <c r="F645" s="109"/>
      <c r="G645" s="109"/>
      <c r="H645" s="106"/>
      <c r="I645" s="106"/>
      <c r="J645" s="106"/>
      <c r="K645" s="106"/>
      <c r="L645" s="106"/>
      <c r="M645" s="106"/>
      <c r="N645" s="106"/>
      <c r="O645" s="106"/>
      <c r="P645" s="109"/>
      <c r="Q645" s="371"/>
      <c r="R645" s="186"/>
      <c r="S645" s="186"/>
      <c r="T645" s="186"/>
      <c r="U645" s="186"/>
      <c r="V645" s="186"/>
      <c r="W645" s="186"/>
      <c r="X645" s="186"/>
      <c r="Y645" s="186"/>
      <c r="Z645" s="186"/>
      <c r="AA645" s="186"/>
      <c r="AB645" s="186"/>
      <c r="AC645" s="186"/>
      <c r="AD645" s="186"/>
      <c r="AE645" s="186"/>
      <c r="AF645" s="186"/>
      <c r="AG645" s="186"/>
      <c r="AH645" s="186"/>
      <c r="AI645" s="186"/>
      <c r="AJ645" s="186"/>
      <c r="AK645" s="186"/>
      <c r="AL645" s="186"/>
      <c r="AM645" s="186"/>
      <c r="AN645" s="108"/>
    </row>
    <row r="646" spans="1:46" ht="15" customHeight="1" outlineLevel="2">
      <c r="A646" s="109"/>
      <c r="B646" s="109"/>
      <c r="C646" s="109"/>
      <c r="D646" s="109"/>
      <c r="E646" s="109"/>
      <c r="F646" s="109"/>
      <c r="G646" s="109"/>
      <c r="H646" s="106"/>
      <c r="I646" s="106"/>
      <c r="J646" s="106"/>
      <c r="K646" s="106"/>
      <c r="L646" s="106"/>
      <c r="M646" s="106"/>
      <c r="N646" s="106"/>
      <c r="O646" s="106"/>
      <c r="P646" s="43" t="s">
        <v>875</v>
      </c>
      <c r="Q646" s="371"/>
      <c r="R646" s="186"/>
      <c r="S646" s="186"/>
      <c r="T646" s="186"/>
      <c r="U646" s="186"/>
      <c r="V646" s="186"/>
      <c r="W646" s="186"/>
      <c r="X646" s="186"/>
      <c r="Y646" s="186"/>
      <c r="Z646" s="186"/>
      <c r="AA646" s="186"/>
      <c r="AB646" s="186"/>
      <c r="AC646" s="186"/>
      <c r="AD646" s="186"/>
      <c r="AE646" s="186"/>
      <c r="AF646" s="186"/>
      <c r="AG646" s="186"/>
      <c r="AH646" s="186"/>
      <c r="AI646" s="186"/>
      <c r="AJ646" s="186"/>
      <c r="AK646" s="186"/>
      <c r="AL646" s="186"/>
      <c r="AM646" s="186"/>
      <c r="AN646" s="108"/>
    </row>
    <row r="647" spans="1:46" s="64" customFormat="1" ht="15" customHeight="1" outlineLevel="2">
      <c r="A647" s="393">
        <v>24</v>
      </c>
      <c r="B647" s="393" t="s">
        <v>114</v>
      </c>
      <c r="C647" s="393" t="s">
        <v>167</v>
      </c>
      <c r="D647" s="393" t="s">
        <v>460</v>
      </c>
      <c r="E647" s="393" t="s">
        <v>598</v>
      </c>
      <c r="F647" s="393" t="s">
        <v>201</v>
      </c>
      <c r="G647" s="393" t="s">
        <v>85</v>
      </c>
      <c r="H647" s="394">
        <v>30130819</v>
      </c>
      <c r="I647" s="396" t="str">
        <f>CONCATENATE(H647,"-",G647)</f>
        <v>30130819-EJECUCION</v>
      </c>
      <c r="J647" s="170" t="str">
        <f t="shared" ref="J647:J649" si="516">CLEAN(H647)</f>
        <v>30130819</v>
      </c>
      <c r="K647" s="170"/>
      <c r="L647" s="170">
        <v>31</v>
      </c>
      <c r="M647" s="170" t="s">
        <v>598</v>
      </c>
      <c r="N647" s="170"/>
      <c r="O647" s="170" t="e">
        <f>VLOOKUP(H647,#REF!,1,FALSE)</f>
        <v>#REF!</v>
      </c>
      <c r="P647" s="393" t="s">
        <v>1048</v>
      </c>
      <c r="Q647" s="395">
        <v>57409717</v>
      </c>
      <c r="R647" s="56">
        <v>0</v>
      </c>
      <c r="S647" s="56">
        <v>57409717</v>
      </c>
      <c r="T647" s="172">
        <v>0</v>
      </c>
      <c r="U647" s="172">
        <v>0</v>
      </c>
      <c r="V647" s="172">
        <v>0</v>
      </c>
      <c r="W647" s="172">
        <f>T647+U647+V647</f>
        <v>0</v>
      </c>
      <c r="X647" s="172">
        <v>0</v>
      </c>
      <c r="Y647" s="172">
        <v>57409717</v>
      </c>
      <c r="Z647" s="172">
        <v>0</v>
      </c>
      <c r="AA647" s="172">
        <f>X647+Y647+Z647</f>
        <v>57409717</v>
      </c>
      <c r="AB647" s="56">
        <f>T647+U647+V647+X647+Y647+Z647</f>
        <v>57409717</v>
      </c>
      <c r="AC647" s="56">
        <v>0</v>
      </c>
      <c r="AD647" s="56">
        <v>0</v>
      </c>
      <c r="AE647" s="56">
        <v>0</v>
      </c>
      <c r="AF647" s="56">
        <f>AC647+AD647+AE647</f>
        <v>0</v>
      </c>
      <c r="AG647" s="56">
        <f>W647+X647+Y647+Z647+AC647+AD647+AE647</f>
        <v>57409717</v>
      </c>
      <c r="AH647" s="56">
        <v>0</v>
      </c>
      <c r="AI647" s="56">
        <v>0</v>
      </c>
      <c r="AJ647" s="56">
        <v>0</v>
      </c>
      <c r="AK647" s="56">
        <f t="shared" ref="AK647:AK649" si="517">T647+U647+V647+X647+Y647+Z647+AC647+AD647+AE647+AH647+AI647+AJ647</f>
        <v>57409717</v>
      </c>
      <c r="AL647" s="56">
        <f t="shared" ref="AL647:AL649" si="518">S647-AK647</f>
        <v>0</v>
      </c>
      <c r="AM647" s="56">
        <f>Q647-(R647+S647)</f>
        <v>0</v>
      </c>
      <c r="AN647" s="60" t="s">
        <v>730</v>
      </c>
      <c r="AO647" s="65">
        <f t="shared" ref="AO647:AO649" si="519">R647+AK647</f>
        <v>57409717</v>
      </c>
      <c r="AP647" s="64" t="s">
        <v>1119</v>
      </c>
      <c r="AR647" s="64" t="e">
        <f>VLOOKUP(H647,'ppto 2019'!J$5:J$955,1,FALSE)</f>
        <v>#N/A</v>
      </c>
    </row>
    <row r="648" spans="1:46" s="64" customFormat="1" ht="15" customHeight="1" outlineLevel="2">
      <c r="A648" s="393">
        <v>24</v>
      </c>
      <c r="B648" s="393" t="s">
        <v>114</v>
      </c>
      <c r="C648" s="393" t="s">
        <v>167</v>
      </c>
      <c r="D648" s="393" t="s">
        <v>460</v>
      </c>
      <c r="E648" s="393" t="s">
        <v>598</v>
      </c>
      <c r="F648" s="393" t="s">
        <v>201</v>
      </c>
      <c r="G648" s="393" t="s">
        <v>85</v>
      </c>
      <c r="H648" s="394">
        <v>30130822</v>
      </c>
      <c r="I648" s="396" t="str">
        <f>CONCATENATE(H648,"-",G648)</f>
        <v>30130822-EJECUCION</v>
      </c>
      <c r="J648" s="170" t="str">
        <f t="shared" si="516"/>
        <v>30130822</v>
      </c>
      <c r="K648" s="170"/>
      <c r="L648" s="170">
        <v>31</v>
      </c>
      <c r="M648" s="170" t="s">
        <v>598</v>
      </c>
      <c r="N648" s="170"/>
      <c r="O648" s="170" t="e">
        <f>VLOOKUP(H648,#REF!,1,FALSE)</f>
        <v>#REF!</v>
      </c>
      <c r="P648" s="393" t="s">
        <v>1049</v>
      </c>
      <c r="Q648" s="395">
        <v>19668855</v>
      </c>
      <c r="R648" s="56">
        <v>0</v>
      </c>
      <c r="S648" s="56">
        <v>19668855</v>
      </c>
      <c r="T648" s="172">
        <v>0</v>
      </c>
      <c r="U648" s="172">
        <v>0</v>
      </c>
      <c r="V648" s="172">
        <v>0</v>
      </c>
      <c r="W648" s="172">
        <f>T648+U648+V648</f>
        <v>0</v>
      </c>
      <c r="X648" s="172">
        <v>0</v>
      </c>
      <c r="Y648" s="407">
        <v>19668855</v>
      </c>
      <c r="Z648" s="172">
        <v>0</v>
      </c>
      <c r="AA648" s="172">
        <f>X648+Y648+Z648</f>
        <v>19668855</v>
      </c>
      <c r="AB648" s="56">
        <f>T648+U648+V648+X648+Y648+Z648</f>
        <v>19668855</v>
      </c>
      <c r="AC648" s="56">
        <v>0</v>
      </c>
      <c r="AD648" s="56">
        <v>0</v>
      </c>
      <c r="AE648" s="56">
        <v>0</v>
      </c>
      <c r="AF648" s="56">
        <f>AC648+AD648+AE648</f>
        <v>0</v>
      </c>
      <c r="AG648" s="56">
        <f>W648+X648+Y648+Z648+AC648+AD648+AE648</f>
        <v>19668855</v>
      </c>
      <c r="AH648" s="56">
        <v>0</v>
      </c>
      <c r="AI648" s="56">
        <v>0</v>
      </c>
      <c r="AJ648" s="56">
        <v>0</v>
      </c>
      <c r="AK648" s="56">
        <f t="shared" si="517"/>
        <v>19668855</v>
      </c>
      <c r="AL648" s="56">
        <f t="shared" si="518"/>
        <v>0</v>
      </c>
      <c r="AM648" s="56">
        <f>Q648-(R648+S648)</f>
        <v>0</v>
      </c>
      <c r="AN648" s="60" t="s">
        <v>730</v>
      </c>
      <c r="AO648" s="65">
        <f t="shared" si="519"/>
        <v>19668855</v>
      </c>
      <c r="AP648" s="64" t="s">
        <v>1119</v>
      </c>
      <c r="AR648" s="64" t="e">
        <f>VLOOKUP(H648,'ppto 2019'!J$5:J$955,1,FALSE)</f>
        <v>#N/A</v>
      </c>
    </row>
    <row r="649" spans="1:46" s="64" customFormat="1" ht="15" customHeight="1" outlineLevel="2">
      <c r="A649" s="393">
        <v>29</v>
      </c>
      <c r="B649" s="393" t="s">
        <v>114</v>
      </c>
      <c r="C649" s="393" t="s">
        <v>90</v>
      </c>
      <c r="D649" s="393" t="s">
        <v>460</v>
      </c>
      <c r="E649" s="393" t="s">
        <v>598</v>
      </c>
      <c r="F649" s="393" t="s">
        <v>84</v>
      </c>
      <c r="G649" s="393" t="s">
        <v>85</v>
      </c>
      <c r="H649" s="394">
        <v>30484729</v>
      </c>
      <c r="I649" s="396" t="str">
        <f>CONCATENATE(H649,"-",G649)</f>
        <v>30484729-EJECUCION</v>
      </c>
      <c r="J649" s="170" t="str">
        <f t="shared" si="516"/>
        <v>30484729</v>
      </c>
      <c r="K649" s="170"/>
      <c r="L649" s="170">
        <v>31</v>
      </c>
      <c r="M649" s="170" t="s">
        <v>598</v>
      </c>
      <c r="N649" s="170"/>
      <c r="O649" s="170" t="e">
        <f>VLOOKUP(H649,#REF!,1,FALSE)</f>
        <v>#REF!</v>
      </c>
      <c r="P649" s="393" t="s">
        <v>1050</v>
      </c>
      <c r="Q649" s="395">
        <v>120725500</v>
      </c>
      <c r="R649" s="56">
        <v>0</v>
      </c>
      <c r="S649" s="56">
        <v>120725500</v>
      </c>
      <c r="T649" s="172">
        <v>0</v>
      </c>
      <c r="U649" s="172">
        <v>0</v>
      </c>
      <c r="V649" s="172">
        <v>0</v>
      </c>
      <c r="W649" s="172">
        <f>T649+U649+V649</f>
        <v>0</v>
      </c>
      <c r="X649" s="172">
        <v>0</v>
      </c>
      <c r="Y649" s="172">
        <v>0</v>
      </c>
      <c r="Z649" s="172">
        <v>0</v>
      </c>
      <c r="AA649" s="172">
        <f>X649+Y649+Z649</f>
        <v>0</v>
      </c>
      <c r="AB649" s="56">
        <f>T649+U649+V649+X649+Y649+Z649</f>
        <v>0</v>
      </c>
      <c r="AC649" s="56">
        <v>0</v>
      </c>
      <c r="AD649" s="56">
        <v>120725500</v>
      </c>
      <c r="AE649" s="56">
        <v>0</v>
      </c>
      <c r="AF649" s="56">
        <f>AC649+AD649+AE649</f>
        <v>120725500</v>
      </c>
      <c r="AG649" s="56">
        <f>W649+X649+Y649+Z649+AC649+AD649+AE649</f>
        <v>120725500</v>
      </c>
      <c r="AH649" s="56">
        <v>0</v>
      </c>
      <c r="AI649" s="56">
        <v>0</v>
      </c>
      <c r="AJ649" s="56">
        <v>0</v>
      </c>
      <c r="AK649" s="56">
        <f t="shared" si="517"/>
        <v>120725500</v>
      </c>
      <c r="AL649" s="56">
        <f t="shared" si="518"/>
        <v>0</v>
      </c>
      <c r="AM649" s="56">
        <f>Q649-(R649+S649)</f>
        <v>0</v>
      </c>
      <c r="AN649" s="60" t="s">
        <v>108</v>
      </c>
      <c r="AO649" s="65">
        <f t="shared" si="519"/>
        <v>120725500</v>
      </c>
      <c r="AP649" s="64" t="s">
        <v>1119</v>
      </c>
      <c r="AR649" s="64" t="e">
        <f>VLOOKUP(H649,'ppto 2019'!J$5:J$955,1,FALSE)</f>
        <v>#N/A</v>
      </c>
    </row>
    <row r="650" spans="1:46" ht="15" customHeight="1" outlineLevel="2">
      <c r="A650" s="62"/>
      <c r="B650" s="62"/>
      <c r="C650" s="62"/>
      <c r="D650" s="62"/>
      <c r="E650" s="62"/>
      <c r="F650" s="62"/>
      <c r="G650" s="62"/>
      <c r="H650" s="377"/>
      <c r="I650" s="377"/>
      <c r="J650" s="377"/>
      <c r="K650" s="377"/>
      <c r="L650" s="377"/>
      <c r="M650" s="377"/>
      <c r="N650" s="377"/>
      <c r="O650" s="377"/>
      <c r="P650" s="352" t="s">
        <v>881</v>
      </c>
      <c r="Q650" s="79">
        <f t="shared" ref="Q650:AM650" si="520">SUBTOTAL(9,Q647:Q649)</f>
        <v>197804072</v>
      </c>
      <c r="R650" s="79">
        <f t="shared" si="520"/>
        <v>0</v>
      </c>
      <c r="S650" s="79">
        <f t="shared" si="520"/>
        <v>197804072</v>
      </c>
      <c r="T650" s="79">
        <f t="shared" si="520"/>
        <v>0</v>
      </c>
      <c r="U650" s="79">
        <f t="shared" si="520"/>
        <v>0</v>
      </c>
      <c r="V650" s="79">
        <f t="shared" si="520"/>
        <v>0</v>
      </c>
      <c r="W650" s="79">
        <f t="shared" si="520"/>
        <v>0</v>
      </c>
      <c r="X650" s="79">
        <f t="shared" si="520"/>
        <v>0</v>
      </c>
      <c r="Y650" s="79">
        <f t="shared" si="520"/>
        <v>77078572</v>
      </c>
      <c r="Z650" s="79">
        <f t="shared" si="520"/>
        <v>0</v>
      </c>
      <c r="AA650" s="79">
        <f t="shared" si="520"/>
        <v>77078572</v>
      </c>
      <c r="AB650" s="79">
        <f t="shared" si="520"/>
        <v>77078572</v>
      </c>
      <c r="AC650" s="79">
        <f t="shared" si="520"/>
        <v>0</v>
      </c>
      <c r="AD650" s="79">
        <f t="shared" si="520"/>
        <v>120725500</v>
      </c>
      <c r="AE650" s="79">
        <f t="shared" si="520"/>
        <v>0</v>
      </c>
      <c r="AF650" s="79">
        <f t="shared" si="520"/>
        <v>120725500</v>
      </c>
      <c r="AG650" s="79">
        <f t="shared" si="520"/>
        <v>197804072</v>
      </c>
      <c r="AH650" s="79">
        <f t="shared" si="520"/>
        <v>0</v>
      </c>
      <c r="AI650" s="79">
        <f t="shared" si="520"/>
        <v>0</v>
      </c>
      <c r="AJ650" s="79">
        <f t="shared" si="520"/>
        <v>0</v>
      </c>
      <c r="AK650" s="79">
        <f t="shared" si="520"/>
        <v>197804072</v>
      </c>
      <c r="AL650" s="79">
        <f t="shared" si="520"/>
        <v>0</v>
      </c>
      <c r="AM650" s="79">
        <f t="shared" si="520"/>
        <v>0</v>
      </c>
      <c r="AN650" s="398"/>
    </row>
    <row r="651" spans="1:46" ht="15" customHeight="1" outlineLevel="2">
      <c r="A651" s="222"/>
      <c r="B651" s="222"/>
      <c r="C651" s="222"/>
      <c r="D651" s="222"/>
      <c r="E651" s="222"/>
      <c r="F651" s="222"/>
      <c r="G651" s="222"/>
      <c r="H651" s="350"/>
      <c r="I651" s="350"/>
      <c r="J651" s="350"/>
      <c r="K651" s="350"/>
      <c r="L651" s="350"/>
      <c r="M651" s="350"/>
      <c r="N651" s="350"/>
      <c r="O651" s="350"/>
      <c r="P651" s="425"/>
      <c r="Q651" s="417"/>
      <c r="R651" s="417"/>
      <c r="S651" s="417"/>
      <c r="T651" s="417"/>
      <c r="U651" s="417"/>
      <c r="V651" s="417"/>
      <c r="W651" s="417"/>
      <c r="X651" s="417"/>
      <c r="Y651" s="417"/>
      <c r="Z651" s="417"/>
      <c r="AA651" s="417"/>
      <c r="AB651" s="417"/>
      <c r="AC651" s="417"/>
      <c r="AD651" s="417"/>
      <c r="AE651" s="417"/>
      <c r="AF651" s="417"/>
      <c r="AG651" s="417"/>
      <c r="AH651" s="417"/>
      <c r="AI651" s="417"/>
      <c r="AJ651" s="417"/>
      <c r="AK651" s="417"/>
      <c r="AL651" s="417"/>
      <c r="AM651" s="417"/>
      <c r="AN651" s="410"/>
    </row>
    <row r="652" spans="1:46" ht="15" customHeight="1" outlineLevel="2">
      <c r="A652" s="222"/>
      <c r="B652" s="222"/>
      <c r="C652" s="222"/>
      <c r="D652" s="222"/>
      <c r="E652" s="222"/>
      <c r="F652" s="222"/>
      <c r="G652" s="222"/>
      <c r="H652" s="350"/>
      <c r="I652" s="350"/>
      <c r="J652" s="350"/>
      <c r="K652" s="350"/>
      <c r="L652" s="350"/>
      <c r="M652" s="350"/>
      <c r="N652" s="350"/>
      <c r="O652" s="350"/>
      <c r="P652" s="43" t="s">
        <v>882</v>
      </c>
      <c r="Q652" s="417"/>
      <c r="R652" s="417"/>
      <c r="S652" s="417"/>
      <c r="T652" s="417"/>
      <c r="U652" s="417"/>
      <c r="V652" s="417"/>
      <c r="W652" s="417"/>
      <c r="X652" s="417"/>
      <c r="Y652" s="417"/>
      <c r="Z652" s="417"/>
      <c r="AA652" s="417"/>
      <c r="AB652" s="417"/>
      <c r="AC652" s="417"/>
      <c r="AD652" s="417"/>
      <c r="AE652" s="417"/>
      <c r="AF652" s="417"/>
      <c r="AG652" s="417"/>
      <c r="AH652" s="417"/>
      <c r="AI652" s="417"/>
      <c r="AJ652" s="417"/>
      <c r="AK652" s="417"/>
      <c r="AL652" s="417"/>
      <c r="AM652" s="417"/>
      <c r="AN652" s="410"/>
    </row>
    <row r="653" spans="1:46" s="64" customFormat="1" ht="15" customHeight="1" outlineLevel="2">
      <c r="A653" s="393">
        <v>29</v>
      </c>
      <c r="B653" s="393" t="s">
        <v>114</v>
      </c>
      <c r="C653" s="393" t="s">
        <v>96</v>
      </c>
      <c r="D653" s="393" t="s">
        <v>460</v>
      </c>
      <c r="E653" s="393" t="s">
        <v>598</v>
      </c>
      <c r="F653" s="393" t="s">
        <v>94</v>
      </c>
      <c r="G653" s="393" t="s">
        <v>85</v>
      </c>
      <c r="H653" s="504">
        <v>30484726</v>
      </c>
      <c r="I653" s="323" t="str">
        <f>CONCATENATE(H653,"-",G653)</f>
        <v>30484726-EJECUCION</v>
      </c>
      <c r="J653" s="170" t="str">
        <f t="shared" ref="J653" si="521">CLEAN(H653)</f>
        <v>30484726</v>
      </c>
      <c r="K653" s="170"/>
      <c r="L653" s="170">
        <v>31</v>
      </c>
      <c r="M653" s="170" t="s">
        <v>598</v>
      </c>
      <c r="N653" s="170"/>
      <c r="O653" s="170" t="e">
        <f>VLOOKUP(H653,#REF!,1,FALSE)</f>
        <v>#REF!</v>
      </c>
      <c r="P653" s="393" t="s">
        <v>1051</v>
      </c>
      <c r="Q653" s="395">
        <v>111432000</v>
      </c>
      <c r="R653" s="56">
        <v>0</v>
      </c>
      <c r="S653" s="56">
        <v>0</v>
      </c>
      <c r="T653" s="172">
        <v>0</v>
      </c>
      <c r="U653" s="172">
        <v>0</v>
      </c>
      <c r="V653" s="172">
        <v>0</v>
      </c>
      <c r="W653" s="172">
        <f>T653+U653+V653</f>
        <v>0</v>
      </c>
      <c r="X653" s="172">
        <v>0</v>
      </c>
      <c r="Y653" s="172">
        <v>0</v>
      </c>
      <c r="Z653" s="172">
        <v>0</v>
      </c>
      <c r="AA653" s="172">
        <f>X653+Y653+Z653</f>
        <v>0</v>
      </c>
      <c r="AB653" s="56">
        <f>T653+U653+V653+X653+Y653+Z653</f>
        <v>0</v>
      </c>
      <c r="AC653" s="56">
        <v>0</v>
      </c>
      <c r="AD653" s="56">
        <v>0</v>
      </c>
      <c r="AE653" s="56">
        <v>0</v>
      </c>
      <c r="AF653" s="56">
        <f>AC653+AD653+AE653</f>
        <v>0</v>
      </c>
      <c r="AG653" s="56">
        <f>W653+X653+Y653+Z653+AC653+AD653+AE653</f>
        <v>0</v>
      </c>
      <c r="AH653" s="56">
        <v>0</v>
      </c>
      <c r="AI653" s="56">
        <v>0</v>
      </c>
      <c r="AJ653" s="56">
        <v>0</v>
      </c>
      <c r="AK653" s="56">
        <f>T653+U653+V653+X653+Y653+Z653+AC653+AD653+AE653+AH653+AI653+AJ653</f>
        <v>0</v>
      </c>
      <c r="AL653" s="56">
        <f t="shared" ref="AL653" si="522">S653-AK653</f>
        <v>0</v>
      </c>
      <c r="AM653" s="56">
        <f>Q653-(R653+S653)</f>
        <v>111432000</v>
      </c>
      <c r="AN653" s="60" t="s">
        <v>108</v>
      </c>
      <c r="AO653" s="65">
        <f>R653+AK653</f>
        <v>0</v>
      </c>
      <c r="AQ653" s="64" t="s">
        <v>156</v>
      </c>
      <c r="AR653" s="64">
        <f>VLOOKUP(H653,'ppto 2019'!J$5:J$955,1,FALSE)</f>
        <v>30484726</v>
      </c>
      <c r="AS653" s="64" t="s">
        <v>2989</v>
      </c>
      <c r="AT653" s="65">
        <f>R653+AK653</f>
        <v>0</v>
      </c>
    </row>
    <row r="654" spans="1:46" s="64" customFormat="1" ht="15" customHeight="1" outlineLevel="2">
      <c r="A654" s="436"/>
      <c r="B654" s="436"/>
      <c r="C654" s="436"/>
      <c r="D654" s="436"/>
      <c r="E654" s="436"/>
      <c r="F654" s="436"/>
      <c r="G654" s="436"/>
      <c r="H654" s="412"/>
      <c r="I654" s="437"/>
      <c r="J654" s="438"/>
      <c r="K654" s="438"/>
      <c r="L654" s="438"/>
      <c r="M654" s="438"/>
      <c r="N654" s="438"/>
      <c r="O654" s="438"/>
      <c r="P654" s="415" t="s">
        <v>883</v>
      </c>
      <c r="Q654" s="416">
        <f t="shared" ref="Q654:AM654" si="523">SUM(Q653)</f>
        <v>111432000</v>
      </c>
      <c r="R654" s="416">
        <f t="shared" si="523"/>
        <v>0</v>
      </c>
      <c r="S654" s="416">
        <f t="shared" si="523"/>
        <v>0</v>
      </c>
      <c r="T654" s="416">
        <f t="shared" si="523"/>
        <v>0</v>
      </c>
      <c r="U654" s="416">
        <f t="shared" si="523"/>
        <v>0</v>
      </c>
      <c r="V654" s="416">
        <f t="shared" si="523"/>
        <v>0</v>
      </c>
      <c r="W654" s="416">
        <f t="shared" si="523"/>
        <v>0</v>
      </c>
      <c r="X654" s="416">
        <f t="shared" si="523"/>
        <v>0</v>
      </c>
      <c r="Y654" s="416">
        <f t="shared" si="523"/>
        <v>0</v>
      </c>
      <c r="Z654" s="416">
        <f t="shared" si="523"/>
        <v>0</v>
      </c>
      <c r="AA654" s="416">
        <f t="shared" si="523"/>
        <v>0</v>
      </c>
      <c r="AB654" s="416">
        <f t="shared" si="523"/>
        <v>0</v>
      </c>
      <c r="AC654" s="416">
        <f t="shared" si="523"/>
        <v>0</v>
      </c>
      <c r="AD654" s="416">
        <f t="shared" si="523"/>
        <v>0</v>
      </c>
      <c r="AE654" s="416">
        <f t="shared" si="523"/>
        <v>0</v>
      </c>
      <c r="AF654" s="416">
        <f t="shared" si="523"/>
        <v>0</v>
      </c>
      <c r="AG654" s="416">
        <f t="shared" si="523"/>
        <v>0</v>
      </c>
      <c r="AH654" s="416">
        <f t="shared" si="523"/>
        <v>0</v>
      </c>
      <c r="AI654" s="416">
        <f t="shared" si="523"/>
        <v>0</v>
      </c>
      <c r="AJ654" s="416">
        <f t="shared" si="523"/>
        <v>0</v>
      </c>
      <c r="AK654" s="416">
        <f t="shared" si="523"/>
        <v>0</v>
      </c>
      <c r="AL654" s="416">
        <f t="shared" si="523"/>
        <v>0</v>
      </c>
      <c r="AM654" s="416">
        <f t="shared" si="523"/>
        <v>111432000</v>
      </c>
      <c r="AN654" s="89"/>
    </row>
    <row r="655" spans="1:46" s="91" customFormat="1" ht="15" customHeight="1" outlineLevel="2">
      <c r="A655" s="436"/>
      <c r="B655" s="436"/>
      <c r="C655" s="436"/>
      <c r="D655" s="436"/>
      <c r="E655" s="436"/>
      <c r="F655" s="436"/>
      <c r="G655" s="436"/>
      <c r="H655" s="412"/>
      <c r="I655" s="83"/>
      <c r="J655" s="83"/>
      <c r="K655" s="83"/>
      <c r="L655" s="83"/>
      <c r="M655" s="83"/>
      <c r="N655" s="83"/>
      <c r="O655" s="83"/>
      <c r="P655" s="436"/>
      <c r="Q655" s="439"/>
      <c r="R655" s="86"/>
      <c r="S655" s="86"/>
      <c r="T655" s="87"/>
      <c r="U655" s="87"/>
      <c r="V655" s="87"/>
      <c r="W655" s="87"/>
      <c r="X655" s="87"/>
      <c r="Y655" s="87"/>
      <c r="Z655" s="87"/>
      <c r="AA655" s="87"/>
      <c r="AB655" s="86"/>
      <c r="AC655" s="86"/>
      <c r="AD655" s="86"/>
      <c r="AE655" s="86"/>
      <c r="AF655" s="86"/>
      <c r="AG655" s="86"/>
      <c r="AH655" s="86"/>
      <c r="AI655" s="86"/>
      <c r="AJ655" s="86"/>
      <c r="AK655" s="86"/>
      <c r="AL655" s="86"/>
      <c r="AM655" s="86"/>
      <c r="AN655" s="89"/>
    </row>
    <row r="656" spans="1:46" s="64" customFormat="1" ht="15" customHeight="1" outlineLevel="2">
      <c r="A656" s="436"/>
      <c r="B656" s="436"/>
      <c r="C656" s="436"/>
      <c r="D656" s="436"/>
      <c r="E656" s="436"/>
      <c r="F656" s="436"/>
      <c r="G656" s="436"/>
      <c r="H656" s="412"/>
      <c r="I656" s="440"/>
      <c r="J656" s="441"/>
      <c r="K656" s="441"/>
      <c r="L656" s="441"/>
      <c r="M656" s="441"/>
      <c r="N656" s="441"/>
      <c r="O656" s="441"/>
      <c r="P656" s="185" t="s">
        <v>886</v>
      </c>
      <c r="Q656" s="439"/>
      <c r="R656" s="86"/>
      <c r="S656" s="86"/>
      <c r="T656" s="87"/>
      <c r="U656" s="87"/>
      <c r="V656" s="87"/>
      <c r="W656" s="87"/>
      <c r="X656" s="87"/>
      <c r="Y656" s="87"/>
      <c r="Z656" s="87"/>
      <c r="AA656" s="87"/>
      <c r="AB656" s="86"/>
      <c r="AC656" s="86"/>
      <c r="AD656" s="86"/>
      <c r="AE656" s="86"/>
      <c r="AF656" s="86"/>
      <c r="AG656" s="86"/>
      <c r="AH656" s="86"/>
      <c r="AI656" s="86"/>
      <c r="AJ656" s="86"/>
      <c r="AK656" s="86"/>
      <c r="AL656" s="86"/>
      <c r="AM656" s="86"/>
      <c r="AN656" s="89"/>
    </row>
    <row r="657" spans="1:46" s="64" customFormat="1" ht="15" customHeight="1" outlineLevel="2">
      <c r="A657" s="393">
        <v>29</v>
      </c>
      <c r="B657" s="393" t="s">
        <v>114</v>
      </c>
      <c r="C657" s="393" t="s">
        <v>90</v>
      </c>
      <c r="D657" s="393" t="s">
        <v>460</v>
      </c>
      <c r="E657" s="393" t="s">
        <v>598</v>
      </c>
      <c r="F657" s="393" t="s">
        <v>84</v>
      </c>
      <c r="G657" s="393" t="s">
        <v>85</v>
      </c>
      <c r="H657" s="504">
        <v>40007527</v>
      </c>
      <c r="I657" s="323" t="str">
        <f>CONCATENATE(H657,"-",G657)</f>
        <v>40007527-EJECUCION</v>
      </c>
      <c r="J657" s="170" t="str">
        <f t="shared" ref="J657" si="524">CLEAN(H657)</f>
        <v>40007527</v>
      </c>
      <c r="K657" s="170"/>
      <c r="L657" s="170">
        <v>31</v>
      </c>
      <c r="M657" s="170"/>
      <c r="N657" s="170"/>
      <c r="O657" s="170"/>
      <c r="P657" s="393" t="s">
        <v>1052</v>
      </c>
      <c r="Q657" s="395">
        <v>162546000</v>
      </c>
      <c r="R657" s="56">
        <v>0</v>
      </c>
      <c r="S657" s="56">
        <v>0</v>
      </c>
      <c r="T657" s="172"/>
      <c r="U657" s="172"/>
      <c r="V657" s="172"/>
      <c r="W657" s="172"/>
      <c r="X657" s="172"/>
      <c r="Y657" s="172"/>
      <c r="Z657" s="172"/>
      <c r="AA657" s="172"/>
      <c r="AB657" s="56"/>
      <c r="AC657" s="56"/>
      <c r="AD657" s="56"/>
      <c r="AE657" s="56"/>
      <c r="AF657" s="56"/>
      <c r="AG657" s="56">
        <f>W657+X657+Y657+Z657+AC657+AD657+AE657</f>
        <v>0</v>
      </c>
      <c r="AH657" s="56">
        <v>0</v>
      </c>
      <c r="AI657" s="56">
        <v>0</v>
      </c>
      <c r="AJ657" s="56">
        <v>0</v>
      </c>
      <c r="AK657" s="56">
        <f>T657+U657+V657+X657+Y657+Z657+AC657+AD657+AE657+AH657+AI657+AJ657</f>
        <v>0</v>
      </c>
      <c r="AL657" s="56">
        <f t="shared" ref="AL657" si="525">S657-AK657</f>
        <v>0</v>
      </c>
      <c r="AM657" s="56">
        <f>Q657-(R657+S657)</f>
        <v>162546000</v>
      </c>
      <c r="AN657" s="60" t="s">
        <v>108</v>
      </c>
      <c r="AO657" s="65">
        <f>R657+AK657</f>
        <v>0</v>
      </c>
      <c r="AR657" s="64">
        <f>VLOOKUP(H657,'ppto 2019'!J$5:J$955,1,FALSE)</f>
        <v>40007527</v>
      </c>
      <c r="AS657" s="64" t="s">
        <v>2989</v>
      </c>
      <c r="AT657" s="65">
        <f>R657+AK657</f>
        <v>0</v>
      </c>
    </row>
    <row r="658" spans="1:46" ht="15" customHeight="1" outlineLevel="2">
      <c r="P658" s="352" t="s">
        <v>887</v>
      </c>
      <c r="Q658" s="79">
        <f t="shared" ref="Q658:AM658" si="526">SUBTOTAL(9,Q657)</f>
        <v>162546000</v>
      </c>
      <c r="R658" s="79">
        <f t="shared" si="526"/>
        <v>0</v>
      </c>
      <c r="S658" s="79">
        <f t="shared" si="526"/>
        <v>0</v>
      </c>
      <c r="T658" s="79">
        <f t="shared" si="526"/>
        <v>0</v>
      </c>
      <c r="U658" s="79">
        <f t="shared" si="526"/>
        <v>0</v>
      </c>
      <c r="V658" s="79">
        <f t="shared" si="526"/>
        <v>0</v>
      </c>
      <c r="W658" s="79">
        <f t="shared" si="526"/>
        <v>0</v>
      </c>
      <c r="X658" s="79">
        <f t="shared" si="526"/>
        <v>0</v>
      </c>
      <c r="Y658" s="79">
        <f t="shared" si="526"/>
        <v>0</v>
      </c>
      <c r="Z658" s="79">
        <f t="shared" si="526"/>
        <v>0</v>
      </c>
      <c r="AA658" s="79">
        <f t="shared" si="526"/>
        <v>0</v>
      </c>
      <c r="AB658" s="79">
        <f t="shared" si="526"/>
        <v>0</v>
      </c>
      <c r="AC658" s="79">
        <f t="shared" si="526"/>
        <v>0</v>
      </c>
      <c r="AD658" s="79">
        <f t="shared" si="526"/>
        <v>0</v>
      </c>
      <c r="AE658" s="79">
        <f t="shared" si="526"/>
        <v>0</v>
      </c>
      <c r="AF658" s="79">
        <f t="shared" si="526"/>
        <v>0</v>
      </c>
      <c r="AG658" s="79">
        <f t="shared" si="526"/>
        <v>0</v>
      </c>
      <c r="AH658" s="79">
        <f t="shared" si="526"/>
        <v>0</v>
      </c>
      <c r="AI658" s="79">
        <f t="shared" si="526"/>
        <v>0</v>
      </c>
      <c r="AJ658" s="79">
        <f t="shared" si="526"/>
        <v>0</v>
      </c>
      <c r="AK658" s="79">
        <f t="shared" si="526"/>
        <v>0</v>
      </c>
      <c r="AL658" s="79">
        <f t="shared" si="526"/>
        <v>0</v>
      </c>
      <c r="AM658" s="79">
        <f t="shared" si="526"/>
        <v>162546000</v>
      </c>
    </row>
    <row r="659" spans="1:46" ht="15" customHeight="1" outlineLevel="2">
      <c r="P659" s="425"/>
      <c r="Q659" s="417"/>
      <c r="R659" s="417"/>
      <c r="S659" s="417"/>
      <c r="T659" s="417"/>
      <c r="U659" s="417"/>
      <c r="V659" s="417"/>
      <c r="W659" s="417"/>
      <c r="X659" s="417"/>
      <c r="Y659" s="417"/>
      <c r="Z659" s="417"/>
      <c r="AA659" s="417"/>
      <c r="AB659" s="417"/>
      <c r="AC659" s="417"/>
      <c r="AD659" s="417"/>
      <c r="AE659" s="417"/>
      <c r="AF659" s="417"/>
      <c r="AG659" s="417"/>
      <c r="AH659" s="417"/>
      <c r="AI659" s="417"/>
      <c r="AJ659" s="417"/>
      <c r="AK659" s="417"/>
      <c r="AL659" s="417"/>
      <c r="AM659" s="417"/>
    </row>
    <row r="660" spans="1:46" ht="18.75" customHeight="1" outlineLevel="1">
      <c r="A660" s="62"/>
      <c r="B660" s="62"/>
      <c r="C660" s="62"/>
      <c r="D660" s="62"/>
      <c r="E660" s="402"/>
      <c r="F660" s="62"/>
      <c r="G660" s="62"/>
      <c r="H660" s="377"/>
      <c r="I660" s="377"/>
      <c r="J660" s="377"/>
      <c r="K660" s="377"/>
      <c r="L660" s="377"/>
      <c r="M660" s="377"/>
      <c r="N660" s="377"/>
      <c r="O660" s="377"/>
      <c r="P660" s="399" t="s">
        <v>1053</v>
      </c>
      <c r="Q660" s="400">
        <f t="shared" ref="Q660:AM660" si="527">Q644+Q650+Q658+Q654</f>
        <v>6119301689</v>
      </c>
      <c r="R660" s="400">
        <f t="shared" si="527"/>
        <v>3721985842</v>
      </c>
      <c r="S660" s="400">
        <f t="shared" si="527"/>
        <v>1659719805</v>
      </c>
      <c r="T660" s="400">
        <f t="shared" si="527"/>
        <v>0</v>
      </c>
      <c r="U660" s="400">
        <f t="shared" si="527"/>
        <v>188912857</v>
      </c>
      <c r="V660" s="400">
        <f t="shared" si="527"/>
        <v>150491426</v>
      </c>
      <c r="W660" s="400">
        <f t="shared" si="527"/>
        <v>339404283</v>
      </c>
      <c r="X660" s="400">
        <f t="shared" si="527"/>
        <v>131895526</v>
      </c>
      <c r="Y660" s="400">
        <f t="shared" si="527"/>
        <v>331175877</v>
      </c>
      <c r="Z660" s="400">
        <f t="shared" si="527"/>
        <v>79047866</v>
      </c>
      <c r="AA660" s="400">
        <f t="shared" si="527"/>
        <v>542119269</v>
      </c>
      <c r="AB660" s="400">
        <f t="shared" si="527"/>
        <v>881523552</v>
      </c>
      <c r="AC660" s="400">
        <f t="shared" si="527"/>
        <v>81428740</v>
      </c>
      <c r="AD660" s="400">
        <f t="shared" si="527"/>
        <v>120725500</v>
      </c>
      <c r="AE660" s="400">
        <f t="shared" si="527"/>
        <v>0</v>
      </c>
      <c r="AF660" s="400">
        <f t="shared" si="527"/>
        <v>202154240</v>
      </c>
      <c r="AG660" s="400">
        <f t="shared" si="527"/>
        <v>1083677792</v>
      </c>
      <c r="AH660" s="400">
        <f t="shared" si="527"/>
        <v>213818618</v>
      </c>
      <c r="AI660" s="400">
        <f t="shared" si="527"/>
        <v>0</v>
      </c>
      <c r="AJ660" s="400">
        <f t="shared" si="527"/>
        <v>362223395</v>
      </c>
      <c r="AK660" s="400">
        <f t="shared" si="527"/>
        <v>1659719805</v>
      </c>
      <c r="AL660" s="400">
        <f t="shared" si="527"/>
        <v>0</v>
      </c>
      <c r="AM660" s="400">
        <f t="shared" si="527"/>
        <v>737596042</v>
      </c>
      <c r="AN660" s="398"/>
    </row>
    <row r="661" spans="1:46" ht="15" customHeight="1" outlineLevel="1">
      <c r="A661" s="109"/>
      <c r="B661" s="109"/>
      <c r="C661" s="109"/>
      <c r="D661" s="109"/>
      <c r="E661" s="84"/>
      <c r="F661" s="109"/>
      <c r="G661" s="109"/>
      <c r="H661" s="106"/>
      <c r="I661" s="106"/>
      <c r="J661" s="106"/>
      <c r="K661" s="106"/>
      <c r="L661" s="106"/>
      <c r="M661" s="106"/>
      <c r="N661" s="106"/>
      <c r="O661" s="106"/>
      <c r="P661" s="84"/>
      <c r="Q661" s="85"/>
      <c r="R661" s="88"/>
      <c r="S661" s="88"/>
      <c r="T661" s="88"/>
      <c r="U661" s="88"/>
      <c r="V661" s="88"/>
      <c r="W661" s="88"/>
      <c r="X661" s="88"/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  <c r="AK661" s="88"/>
      <c r="AL661" s="88"/>
      <c r="AM661" s="88"/>
      <c r="AN661" s="108"/>
    </row>
    <row r="662" spans="1:46" ht="21" customHeight="1" outlineLevel="1">
      <c r="A662" s="109"/>
      <c r="B662" s="109"/>
      <c r="C662" s="109"/>
      <c r="D662" s="109"/>
      <c r="E662" s="84"/>
      <c r="F662" s="109"/>
      <c r="G662" s="109"/>
      <c r="H662" s="106"/>
      <c r="I662" s="106"/>
      <c r="J662" s="106"/>
      <c r="K662" s="106"/>
      <c r="L662" s="106"/>
      <c r="M662" s="106"/>
      <c r="N662" s="106"/>
      <c r="O662" s="106"/>
      <c r="P662" s="413" t="s">
        <v>237</v>
      </c>
      <c r="Q662" s="85"/>
      <c r="R662" s="88"/>
      <c r="S662" s="88"/>
      <c r="T662" s="88"/>
      <c r="U662" s="88"/>
      <c r="V662" s="88"/>
      <c r="W662" s="88"/>
      <c r="X662" s="88"/>
      <c r="Y662" s="88"/>
      <c r="Z662" s="88"/>
      <c r="AA662" s="88"/>
      <c r="AB662" s="88"/>
      <c r="AC662" s="88"/>
      <c r="AD662" s="88"/>
      <c r="AE662" s="88"/>
      <c r="AF662" s="88"/>
      <c r="AG662" s="88"/>
      <c r="AH662" s="88"/>
      <c r="AI662" s="88"/>
      <c r="AJ662" s="88"/>
      <c r="AK662" s="88"/>
      <c r="AL662" s="88"/>
      <c r="AM662" s="88"/>
      <c r="AN662" s="108"/>
    </row>
    <row r="663" spans="1:46" ht="15" customHeight="1" outlineLevel="1">
      <c r="A663" s="109"/>
      <c r="B663" s="109"/>
      <c r="C663" s="109"/>
      <c r="D663" s="109"/>
      <c r="E663" s="84"/>
      <c r="F663" s="109"/>
      <c r="G663" s="109"/>
      <c r="H663" s="106"/>
      <c r="I663" s="106"/>
      <c r="J663" s="106"/>
      <c r="K663" s="106"/>
      <c r="L663" s="106"/>
      <c r="M663" s="106"/>
      <c r="N663" s="106"/>
      <c r="O663" s="106"/>
      <c r="P663" s="43" t="s">
        <v>871</v>
      </c>
      <c r="Q663" s="85"/>
      <c r="R663" s="88"/>
      <c r="S663" s="88"/>
      <c r="T663" s="88"/>
      <c r="U663" s="88"/>
      <c r="V663" s="88"/>
      <c r="W663" s="88"/>
      <c r="X663" s="88"/>
      <c r="Y663" s="88"/>
      <c r="Z663" s="88"/>
      <c r="AA663" s="88"/>
      <c r="AB663" s="88"/>
      <c r="AC663" s="88"/>
      <c r="AD663" s="88"/>
      <c r="AE663" s="88"/>
      <c r="AF663" s="88"/>
      <c r="AG663" s="88"/>
      <c r="AH663" s="88"/>
      <c r="AI663" s="88"/>
      <c r="AJ663" s="88"/>
      <c r="AK663" s="88"/>
      <c r="AL663" s="88"/>
      <c r="AM663" s="88"/>
      <c r="AN663" s="108"/>
    </row>
    <row r="664" spans="1:46" s="64" customFormat="1" ht="15" customHeight="1" outlineLevel="2">
      <c r="A664" s="393">
        <v>31</v>
      </c>
      <c r="B664" s="393" t="s">
        <v>79</v>
      </c>
      <c r="C664" s="393" t="s">
        <v>167</v>
      </c>
      <c r="D664" s="393" t="s">
        <v>460</v>
      </c>
      <c r="E664" s="393" t="s">
        <v>610</v>
      </c>
      <c r="F664" s="393" t="s">
        <v>201</v>
      </c>
      <c r="G664" s="393" t="s">
        <v>85</v>
      </c>
      <c r="H664" s="506">
        <v>30310525</v>
      </c>
      <c r="I664" s="170" t="str">
        <f t="shared" ref="I664:I669" si="528">CONCATENATE(H664,"-",G664)</f>
        <v>30310525-EJECUCION</v>
      </c>
      <c r="J664" s="170" t="str">
        <f t="shared" ref="J664:J669" si="529">CLEAN(H664)</f>
        <v>30310525</v>
      </c>
      <c r="K664" s="170"/>
      <c r="L664" s="170">
        <v>31</v>
      </c>
      <c r="M664" s="170" t="s">
        <v>610</v>
      </c>
      <c r="N664" s="170"/>
      <c r="O664" s="170" t="e">
        <f>VLOOKUP(H664,#REF!,1,FALSE)</f>
        <v>#REF!</v>
      </c>
      <c r="P664" s="393" t="s">
        <v>1054</v>
      </c>
      <c r="Q664" s="395">
        <v>9803852000</v>
      </c>
      <c r="R664" s="56">
        <v>8000000000</v>
      </c>
      <c r="S664" s="56">
        <v>977663148</v>
      </c>
      <c r="T664" s="172">
        <v>0</v>
      </c>
      <c r="U664" s="172">
        <v>0</v>
      </c>
      <c r="V664" s="172">
        <v>977663148</v>
      </c>
      <c r="W664" s="172">
        <f t="shared" ref="W664:W669" si="530">T664+U664+V664</f>
        <v>977663148</v>
      </c>
      <c r="X664" s="172">
        <v>0</v>
      </c>
      <c r="Y664" s="172">
        <v>0</v>
      </c>
      <c r="Z664" s="172">
        <v>0</v>
      </c>
      <c r="AA664" s="172">
        <f t="shared" ref="AA664:AA669" si="531">X664+Y664+Z664</f>
        <v>0</v>
      </c>
      <c r="AB664" s="56">
        <f t="shared" ref="AB664:AB669" si="532">T664+U664+V664+X664+Y664+Z664</f>
        <v>977663148</v>
      </c>
      <c r="AC664" s="56">
        <v>0</v>
      </c>
      <c r="AD664" s="56">
        <v>0</v>
      </c>
      <c r="AE664" s="56">
        <v>0</v>
      </c>
      <c r="AF664" s="56">
        <f t="shared" ref="AF664:AF669" si="533">AC664+AD664+AE664</f>
        <v>0</v>
      </c>
      <c r="AG664" s="56">
        <f t="shared" ref="AG664:AG669" si="534">W664+X664+Y664+Z664+AC664+AD664+AE664</f>
        <v>977663148</v>
      </c>
      <c r="AH664" s="56">
        <v>0</v>
      </c>
      <c r="AI664" s="56">
        <v>0</v>
      </c>
      <c r="AJ664" s="56">
        <v>0</v>
      </c>
      <c r="AK664" s="56">
        <f t="shared" ref="AK664:AK669" si="535">T664+U664+V664+X664+Y664+Z664+AC664+AD664+AE664+AH664+AI664+AJ664</f>
        <v>977663148</v>
      </c>
      <c r="AL664" s="56">
        <f t="shared" ref="AL664:AL669" si="536">S664-AK664</f>
        <v>0</v>
      </c>
      <c r="AM664" s="56">
        <f t="shared" ref="AM664:AM669" si="537">Q664-(R664+S664)</f>
        <v>826188852</v>
      </c>
      <c r="AN664" s="60" t="s">
        <v>88</v>
      </c>
      <c r="AO664" s="65">
        <f t="shared" ref="AO664:AO669" si="538">R664+AK664</f>
        <v>8977663148</v>
      </c>
      <c r="AR664" s="64" t="e">
        <f>VLOOKUP(H664,'ppto 2019'!J$5:J$955,1,FALSE)</f>
        <v>#N/A</v>
      </c>
    </row>
    <row r="665" spans="1:46" s="64" customFormat="1" ht="15" customHeight="1" outlineLevel="1">
      <c r="A665" s="393">
        <v>31</v>
      </c>
      <c r="B665" s="393" t="s">
        <v>79</v>
      </c>
      <c r="C665" s="393" t="s">
        <v>80</v>
      </c>
      <c r="D665" s="393" t="s">
        <v>460</v>
      </c>
      <c r="E665" s="393" t="s">
        <v>610</v>
      </c>
      <c r="F665" s="393" t="s">
        <v>94</v>
      </c>
      <c r="G665" s="393" t="s">
        <v>612</v>
      </c>
      <c r="H665" s="394">
        <v>30098600</v>
      </c>
      <c r="I665" s="170" t="str">
        <f t="shared" si="528"/>
        <v>30098600-PREFACTIBILIDAD</v>
      </c>
      <c r="J665" s="170" t="str">
        <f t="shared" si="529"/>
        <v>30098600</v>
      </c>
      <c r="K665" s="170" t="s">
        <v>613</v>
      </c>
      <c r="L665" s="170">
        <v>31</v>
      </c>
      <c r="M665" s="170" t="s">
        <v>610</v>
      </c>
      <c r="N665" s="170"/>
      <c r="O665" s="170" t="e">
        <f>VLOOKUP(H665,#REF!,1,FALSE)</f>
        <v>#REF!</v>
      </c>
      <c r="P665" s="393" t="s">
        <v>614</v>
      </c>
      <c r="Q665" s="395">
        <v>190426183</v>
      </c>
      <c r="R665" s="56">
        <v>92264183</v>
      </c>
      <c r="S665" s="56">
        <v>44653333</v>
      </c>
      <c r="T665" s="172">
        <v>0</v>
      </c>
      <c r="U665" s="172">
        <v>0</v>
      </c>
      <c r="V665" s="172">
        <v>15760000</v>
      </c>
      <c r="W665" s="172">
        <f t="shared" si="530"/>
        <v>15760000</v>
      </c>
      <c r="X665" s="172">
        <v>0</v>
      </c>
      <c r="Y665" s="172">
        <v>2050000</v>
      </c>
      <c r="Z665" s="172">
        <v>2050000</v>
      </c>
      <c r="AA665" s="172">
        <f t="shared" si="531"/>
        <v>4100000</v>
      </c>
      <c r="AB665" s="56">
        <f t="shared" si="532"/>
        <v>19860000</v>
      </c>
      <c r="AC665" s="56">
        <v>2050000</v>
      </c>
      <c r="AD665" s="56">
        <v>3350000</v>
      </c>
      <c r="AE665" s="56">
        <v>3550000</v>
      </c>
      <c r="AF665" s="56">
        <f t="shared" si="533"/>
        <v>8950000</v>
      </c>
      <c r="AG665" s="56">
        <f t="shared" si="534"/>
        <v>28810000</v>
      </c>
      <c r="AH665" s="56">
        <v>2320000</v>
      </c>
      <c r="AI665" s="56">
        <v>5873333</v>
      </c>
      <c r="AJ665" s="56">
        <v>7650000</v>
      </c>
      <c r="AK665" s="56">
        <f t="shared" si="535"/>
        <v>44653333</v>
      </c>
      <c r="AL665" s="56">
        <f t="shared" si="536"/>
        <v>0</v>
      </c>
      <c r="AM665" s="56">
        <f t="shared" si="537"/>
        <v>53508667</v>
      </c>
      <c r="AN665" s="60" t="s">
        <v>88</v>
      </c>
      <c r="AO665" s="65">
        <f t="shared" si="538"/>
        <v>136917516</v>
      </c>
      <c r="AR665" s="64">
        <f>VLOOKUP(H665,'ppto 2019'!J$5:J$955,1,FALSE)</f>
        <v>30098600</v>
      </c>
    </row>
    <row r="666" spans="1:46" s="64" customFormat="1" ht="15" customHeight="1" outlineLevel="2">
      <c r="A666" s="393">
        <v>31</v>
      </c>
      <c r="B666" s="393" t="s">
        <v>79</v>
      </c>
      <c r="C666" s="393" t="s">
        <v>90</v>
      </c>
      <c r="D666" s="393" t="s">
        <v>460</v>
      </c>
      <c r="E666" s="393" t="s">
        <v>610</v>
      </c>
      <c r="F666" s="393" t="s">
        <v>84</v>
      </c>
      <c r="G666" s="393" t="s">
        <v>85</v>
      </c>
      <c r="H666" s="504">
        <v>30464752</v>
      </c>
      <c r="I666" s="170" t="str">
        <f t="shared" si="528"/>
        <v>30464752-EJECUCION</v>
      </c>
      <c r="J666" s="170" t="str">
        <f t="shared" si="529"/>
        <v>30464752</v>
      </c>
      <c r="K666" s="170"/>
      <c r="L666" s="170">
        <v>31</v>
      </c>
      <c r="M666" s="170" t="s">
        <v>610</v>
      </c>
      <c r="N666" s="170"/>
      <c r="O666" s="170" t="e">
        <f>VLOOKUP(H666,#REF!,1,FALSE)</f>
        <v>#REF!</v>
      </c>
      <c r="P666" s="393" t="s">
        <v>1055</v>
      </c>
      <c r="Q666" s="395">
        <v>472934000</v>
      </c>
      <c r="R666" s="56">
        <v>0</v>
      </c>
      <c r="S666" s="56">
        <v>417672900</v>
      </c>
      <c r="T666" s="172">
        <v>0</v>
      </c>
      <c r="U666" s="172">
        <v>0</v>
      </c>
      <c r="V666" s="172">
        <v>0</v>
      </c>
      <c r="W666" s="172">
        <f t="shared" si="530"/>
        <v>0</v>
      </c>
      <c r="X666" s="172">
        <v>0</v>
      </c>
      <c r="Y666" s="172">
        <v>29829335</v>
      </c>
      <c r="Z666" s="172">
        <v>0</v>
      </c>
      <c r="AA666" s="172">
        <f t="shared" si="531"/>
        <v>29829335</v>
      </c>
      <c r="AB666" s="56">
        <f t="shared" si="532"/>
        <v>29829335</v>
      </c>
      <c r="AC666" s="56">
        <v>48814320</v>
      </c>
      <c r="AD666" s="56">
        <v>51293884</v>
      </c>
      <c r="AE666" s="56">
        <v>6878952</v>
      </c>
      <c r="AF666" s="56">
        <f t="shared" si="533"/>
        <v>106987156</v>
      </c>
      <c r="AG666" s="56">
        <f t="shared" si="534"/>
        <v>136816491</v>
      </c>
      <c r="AH666" s="56">
        <v>127138756</v>
      </c>
      <c r="AI666" s="56">
        <v>1427610</v>
      </c>
      <c r="AJ666" s="56">
        <v>152290043</v>
      </c>
      <c r="AK666" s="56">
        <f t="shared" si="535"/>
        <v>417672900</v>
      </c>
      <c r="AL666" s="56">
        <f t="shared" si="536"/>
        <v>0</v>
      </c>
      <c r="AM666" s="56">
        <f t="shared" si="537"/>
        <v>55261100</v>
      </c>
      <c r="AN666" s="60" t="s">
        <v>88</v>
      </c>
      <c r="AO666" s="65">
        <f t="shared" si="538"/>
        <v>417672900</v>
      </c>
      <c r="AR666" s="64">
        <f>VLOOKUP(H666,'ppto 2019'!J$5:J$955,1,FALSE)</f>
        <v>30464752</v>
      </c>
      <c r="AS666" s="64" t="s">
        <v>2989</v>
      </c>
      <c r="AT666" s="65">
        <f>R666+AK666</f>
        <v>417672900</v>
      </c>
    </row>
    <row r="667" spans="1:46" s="64" customFormat="1" ht="15" customHeight="1" outlineLevel="2">
      <c r="A667" s="393">
        <v>29</v>
      </c>
      <c r="B667" s="393" t="s">
        <v>114</v>
      </c>
      <c r="C667" s="393" t="s">
        <v>80</v>
      </c>
      <c r="D667" s="393" t="s">
        <v>460</v>
      </c>
      <c r="E667" s="393" t="s">
        <v>610</v>
      </c>
      <c r="F667" s="393" t="s">
        <v>94</v>
      </c>
      <c r="G667" s="393" t="s">
        <v>85</v>
      </c>
      <c r="H667" s="394">
        <v>40002366</v>
      </c>
      <c r="I667" s="170" t="str">
        <f t="shared" si="528"/>
        <v>40002366-EJECUCION</v>
      </c>
      <c r="J667" s="170" t="str">
        <f t="shared" si="529"/>
        <v>40002366</v>
      </c>
      <c r="K667" s="170"/>
      <c r="L667" s="170">
        <v>31</v>
      </c>
      <c r="M667" s="170" t="s">
        <v>610</v>
      </c>
      <c r="N667" s="170"/>
      <c r="O667" s="170" t="e">
        <f>VLOOKUP(H667,#REF!,1,FALSE)</f>
        <v>#REF!</v>
      </c>
      <c r="P667" s="393" t="s">
        <v>622</v>
      </c>
      <c r="Q667" s="395">
        <v>647866000</v>
      </c>
      <c r="R667" s="56">
        <v>0</v>
      </c>
      <c r="S667" s="56">
        <v>234082465</v>
      </c>
      <c r="T667" s="172">
        <v>0</v>
      </c>
      <c r="U667" s="172">
        <v>0</v>
      </c>
      <c r="V667" s="172">
        <v>0</v>
      </c>
      <c r="W667" s="172">
        <f t="shared" si="530"/>
        <v>0</v>
      </c>
      <c r="X667" s="172">
        <v>0</v>
      </c>
      <c r="Y667" s="172">
        <v>0</v>
      </c>
      <c r="Z667" s="172">
        <v>73198281</v>
      </c>
      <c r="AA667" s="172">
        <f t="shared" si="531"/>
        <v>73198281</v>
      </c>
      <c r="AB667" s="56">
        <f t="shared" si="532"/>
        <v>73198281</v>
      </c>
      <c r="AC667" s="56">
        <v>0</v>
      </c>
      <c r="AD667" s="56">
        <v>0</v>
      </c>
      <c r="AE667" s="56">
        <v>0</v>
      </c>
      <c r="AF667" s="56">
        <f t="shared" si="533"/>
        <v>0</v>
      </c>
      <c r="AG667" s="56">
        <f t="shared" si="534"/>
        <v>73198281</v>
      </c>
      <c r="AH667" s="56">
        <v>0</v>
      </c>
      <c r="AI667" s="56">
        <v>19820904</v>
      </c>
      <c r="AJ667" s="56">
        <v>141063280</v>
      </c>
      <c r="AK667" s="56">
        <f t="shared" si="535"/>
        <v>234082465</v>
      </c>
      <c r="AL667" s="56">
        <f t="shared" si="536"/>
        <v>0</v>
      </c>
      <c r="AM667" s="56">
        <f t="shared" si="537"/>
        <v>413783535</v>
      </c>
      <c r="AN667" s="60" t="s">
        <v>108</v>
      </c>
      <c r="AO667" s="65">
        <f t="shared" si="538"/>
        <v>234082465</v>
      </c>
      <c r="AR667" s="64">
        <f>VLOOKUP(H667,'ppto 2019'!J$5:J$955,1,FALSE)</f>
        <v>40002366</v>
      </c>
    </row>
    <row r="668" spans="1:46" s="64" customFormat="1" ht="15" customHeight="1" outlineLevel="2">
      <c r="A668" s="393">
        <v>24</v>
      </c>
      <c r="B668" s="393" t="s">
        <v>872</v>
      </c>
      <c r="C668" s="393" t="s">
        <v>167</v>
      </c>
      <c r="D668" s="393" t="s">
        <v>460</v>
      </c>
      <c r="E668" s="393" t="s">
        <v>610</v>
      </c>
      <c r="F668" s="393" t="s">
        <v>201</v>
      </c>
      <c r="G668" s="393" t="s">
        <v>85</v>
      </c>
      <c r="H668" s="394">
        <v>30483006</v>
      </c>
      <c r="I668" s="170" t="str">
        <f t="shared" si="528"/>
        <v>30483006-EJECUCION</v>
      </c>
      <c r="J668" s="170" t="str">
        <f t="shared" si="529"/>
        <v>30483006</v>
      </c>
      <c r="K668" s="170"/>
      <c r="L668" s="170">
        <v>31</v>
      </c>
      <c r="M668" s="170" t="s">
        <v>610</v>
      </c>
      <c r="N668" s="170"/>
      <c r="O668" s="170" t="e">
        <f>VLOOKUP(H668,#REF!,1,FALSE)</f>
        <v>#REF!</v>
      </c>
      <c r="P668" s="393" t="s">
        <v>1056</v>
      </c>
      <c r="Q668" s="395">
        <v>111000000</v>
      </c>
      <c r="R668" s="56">
        <v>0</v>
      </c>
      <c r="S668" s="56">
        <v>50795518</v>
      </c>
      <c r="T668" s="172">
        <v>0</v>
      </c>
      <c r="U668" s="172">
        <v>0</v>
      </c>
      <c r="V668" s="172">
        <v>0</v>
      </c>
      <c r="W668" s="172">
        <f t="shared" si="530"/>
        <v>0</v>
      </c>
      <c r="X668" s="172">
        <v>0</v>
      </c>
      <c r="Y668" s="172">
        <v>0</v>
      </c>
      <c r="Z668" s="172">
        <v>50795518</v>
      </c>
      <c r="AA668" s="172">
        <f t="shared" si="531"/>
        <v>50795518</v>
      </c>
      <c r="AB668" s="56">
        <f t="shared" si="532"/>
        <v>50795518</v>
      </c>
      <c r="AC668" s="56">
        <v>0</v>
      </c>
      <c r="AD668" s="56">
        <v>0</v>
      </c>
      <c r="AE668" s="56">
        <v>0</v>
      </c>
      <c r="AF668" s="56">
        <f t="shared" si="533"/>
        <v>0</v>
      </c>
      <c r="AG668" s="56">
        <f t="shared" si="534"/>
        <v>50795518</v>
      </c>
      <c r="AH668" s="56">
        <v>0</v>
      </c>
      <c r="AI668" s="56">
        <v>0</v>
      </c>
      <c r="AJ668" s="56">
        <v>0</v>
      </c>
      <c r="AK668" s="56">
        <f t="shared" si="535"/>
        <v>50795518</v>
      </c>
      <c r="AL668" s="56">
        <f t="shared" si="536"/>
        <v>0</v>
      </c>
      <c r="AM668" s="56">
        <f t="shared" si="537"/>
        <v>60204482</v>
      </c>
      <c r="AN668" s="60" t="s">
        <v>730</v>
      </c>
      <c r="AO668" s="65">
        <f t="shared" si="538"/>
        <v>50795518</v>
      </c>
      <c r="AR668" s="64" t="e">
        <f>VLOOKUP(H668,'ppto 2019'!J$5:J$955,1,FALSE)</f>
        <v>#N/A</v>
      </c>
    </row>
    <row r="669" spans="1:46" s="64" customFormat="1" ht="15" customHeight="1" outlineLevel="2">
      <c r="A669" s="393">
        <v>24</v>
      </c>
      <c r="B669" s="393" t="s">
        <v>872</v>
      </c>
      <c r="C669" s="393" t="s">
        <v>167</v>
      </c>
      <c r="D669" s="393" t="s">
        <v>460</v>
      </c>
      <c r="E669" s="393" t="s">
        <v>610</v>
      </c>
      <c r="F669" s="393" t="s">
        <v>201</v>
      </c>
      <c r="G669" s="393" t="s">
        <v>85</v>
      </c>
      <c r="H669" s="394" t="s">
        <v>738</v>
      </c>
      <c r="I669" s="170" t="str">
        <f t="shared" si="528"/>
        <v>S/C-EJECUCION</v>
      </c>
      <c r="J669" s="170" t="str">
        <f t="shared" si="529"/>
        <v>S/C</v>
      </c>
      <c r="K669" s="170"/>
      <c r="L669" s="170">
        <v>31</v>
      </c>
      <c r="M669" s="170" t="s">
        <v>610</v>
      </c>
      <c r="N669" s="170"/>
      <c r="O669" s="170" t="e">
        <f>VLOOKUP(H669,#REF!,1,FALSE)</f>
        <v>#REF!</v>
      </c>
      <c r="P669" s="393" t="s">
        <v>1057</v>
      </c>
      <c r="Q669" s="395">
        <v>1457547000</v>
      </c>
      <c r="R669" s="56">
        <v>0</v>
      </c>
      <c r="S669" s="56">
        <v>591841196</v>
      </c>
      <c r="T669" s="172">
        <v>0</v>
      </c>
      <c r="U669" s="172">
        <v>0</v>
      </c>
      <c r="V669" s="172">
        <v>0</v>
      </c>
      <c r="W669" s="172">
        <f t="shared" si="530"/>
        <v>0</v>
      </c>
      <c r="X669" s="172">
        <v>0</v>
      </c>
      <c r="Y669" s="172">
        <v>0</v>
      </c>
      <c r="Z669" s="172">
        <v>591841196</v>
      </c>
      <c r="AA669" s="172">
        <f t="shared" si="531"/>
        <v>591841196</v>
      </c>
      <c r="AB669" s="56">
        <f t="shared" si="532"/>
        <v>591841196</v>
      </c>
      <c r="AC669" s="56">
        <v>0</v>
      </c>
      <c r="AD669" s="56">
        <v>0</v>
      </c>
      <c r="AE669" s="56">
        <v>0</v>
      </c>
      <c r="AF669" s="56">
        <f t="shared" si="533"/>
        <v>0</v>
      </c>
      <c r="AG669" s="56">
        <f t="shared" si="534"/>
        <v>591841196</v>
      </c>
      <c r="AH669" s="56">
        <v>0</v>
      </c>
      <c r="AI669" s="56">
        <v>0</v>
      </c>
      <c r="AJ669" s="56">
        <v>0</v>
      </c>
      <c r="AK669" s="56">
        <f t="shared" si="535"/>
        <v>591841196</v>
      </c>
      <c r="AL669" s="56">
        <f t="shared" si="536"/>
        <v>0</v>
      </c>
      <c r="AM669" s="56">
        <f t="shared" si="537"/>
        <v>865705804</v>
      </c>
      <c r="AN669" s="60" t="s">
        <v>730</v>
      </c>
      <c r="AO669" s="65">
        <f t="shared" si="538"/>
        <v>591841196</v>
      </c>
      <c r="AR669" s="64" t="str">
        <f>VLOOKUP(H669,'ppto 2019'!J$5:J$955,1,FALSE)</f>
        <v>S/C</v>
      </c>
    </row>
    <row r="670" spans="1:46" ht="15" customHeight="1" outlineLevel="2">
      <c r="A670" s="109"/>
      <c r="B670" s="109"/>
      <c r="C670" s="109"/>
      <c r="D670" s="109"/>
      <c r="E670" s="109"/>
      <c r="F670" s="109"/>
      <c r="G670" s="109"/>
      <c r="H670" s="106"/>
      <c r="I670" s="106"/>
      <c r="J670" s="106"/>
      <c r="K670" s="106"/>
      <c r="L670" s="106"/>
      <c r="M670" s="106"/>
      <c r="N670" s="106"/>
      <c r="O670" s="106"/>
      <c r="P670" s="352" t="s">
        <v>874</v>
      </c>
      <c r="Q670" s="79">
        <f t="shared" ref="Q670:AM670" si="539">SUBTOTAL(9,Q664:Q669)</f>
        <v>12683625183</v>
      </c>
      <c r="R670" s="79">
        <f t="shared" si="539"/>
        <v>8092264183</v>
      </c>
      <c r="S670" s="79">
        <f t="shared" si="539"/>
        <v>2316708560</v>
      </c>
      <c r="T670" s="79">
        <f t="shared" si="539"/>
        <v>0</v>
      </c>
      <c r="U670" s="79">
        <f t="shared" si="539"/>
        <v>0</v>
      </c>
      <c r="V670" s="79">
        <f t="shared" si="539"/>
        <v>993423148</v>
      </c>
      <c r="W670" s="79">
        <f t="shared" si="539"/>
        <v>993423148</v>
      </c>
      <c r="X670" s="79">
        <f t="shared" si="539"/>
        <v>0</v>
      </c>
      <c r="Y670" s="79">
        <f t="shared" si="539"/>
        <v>31879335</v>
      </c>
      <c r="Z670" s="79">
        <f t="shared" si="539"/>
        <v>717884995</v>
      </c>
      <c r="AA670" s="79">
        <f t="shared" si="539"/>
        <v>749764330</v>
      </c>
      <c r="AB670" s="79">
        <f t="shared" si="539"/>
        <v>1743187478</v>
      </c>
      <c r="AC670" s="79">
        <f t="shared" si="539"/>
        <v>50864320</v>
      </c>
      <c r="AD670" s="79">
        <f t="shared" si="539"/>
        <v>54643884</v>
      </c>
      <c r="AE670" s="79">
        <f t="shared" si="539"/>
        <v>10428952</v>
      </c>
      <c r="AF670" s="79">
        <f t="shared" si="539"/>
        <v>115937156</v>
      </c>
      <c r="AG670" s="79">
        <f t="shared" si="539"/>
        <v>1859124634</v>
      </c>
      <c r="AH670" s="79">
        <f t="shared" si="539"/>
        <v>129458756</v>
      </c>
      <c r="AI670" s="79">
        <f t="shared" si="539"/>
        <v>27121847</v>
      </c>
      <c r="AJ670" s="79">
        <f t="shared" si="539"/>
        <v>301003323</v>
      </c>
      <c r="AK670" s="79">
        <f t="shared" si="539"/>
        <v>2316708560</v>
      </c>
      <c r="AL670" s="79">
        <f t="shared" si="539"/>
        <v>0</v>
      </c>
      <c r="AM670" s="79">
        <f t="shared" si="539"/>
        <v>2274652440</v>
      </c>
      <c r="AN670" s="108"/>
    </row>
    <row r="671" spans="1:46" ht="15" customHeight="1" outlineLevel="2">
      <c r="A671" s="109"/>
      <c r="B671" s="109"/>
      <c r="C671" s="109"/>
      <c r="D671" s="109"/>
      <c r="E671" s="109"/>
      <c r="F671" s="109"/>
      <c r="G671" s="109"/>
      <c r="H671" s="106"/>
      <c r="I671" s="106"/>
      <c r="J671" s="106"/>
      <c r="K671" s="106"/>
      <c r="L671" s="106"/>
      <c r="M671" s="106"/>
      <c r="N671" s="106"/>
      <c r="O671" s="106"/>
      <c r="P671" s="109"/>
      <c r="Q671" s="371"/>
      <c r="R671" s="186"/>
      <c r="S671" s="186"/>
      <c r="T671" s="186"/>
      <c r="U671" s="186"/>
      <c r="V671" s="186"/>
      <c r="W671" s="186"/>
      <c r="X671" s="186"/>
      <c r="Y671" s="186"/>
      <c r="Z671" s="186"/>
      <c r="AA671" s="186"/>
      <c r="AB671" s="186"/>
      <c r="AC671" s="186"/>
      <c r="AD671" s="186"/>
      <c r="AE671" s="186"/>
      <c r="AF671" s="186"/>
      <c r="AG671" s="186"/>
      <c r="AH671" s="186"/>
      <c r="AI671" s="186"/>
      <c r="AJ671" s="186"/>
      <c r="AK671" s="186"/>
      <c r="AL671" s="186"/>
      <c r="AM671" s="186"/>
      <c r="AN671" s="108"/>
    </row>
    <row r="672" spans="1:46" ht="15" customHeight="1" outlineLevel="2">
      <c r="A672" s="109"/>
      <c r="B672" s="109"/>
      <c r="C672" s="109"/>
      <c r="D672" s="109"/>
      <c r="E672" s="109"/>
      <c r="F672" s="109"/>
      <c r="G672" s="109"/>
      <c r="H672" s="106"/>
      <c r="I672" s="106"/>
      <c r="J672" s="106"/>
      <c r="K672" s="106"/>
      <c r="L672" s="106"/>
      <c r="M672" s="106"/>
      <c r="N672" s="106"/>
      <c r="O672" s="106"/>
      <c r="P672" s="43" t="s">
        <v>882</v>
      </c>
      <c r="Q672" s="371"/>
      <c r="R672" s="186"/>
      <c r="S672" s="186"/>
      <c r="T672" s="186"/>
      <c r="U672" s="186"/>
      <c r="V672" s="186"/>
      <c r="W672" s="186"/>
      <c r="X672" s="186"/>
      <c r="Y672" s="186"/>
      <c r="Z672" s="186"/>
      <c r="AA672" s="186"/>
      <c r="AB672" s="186"/>
      <c r="AC672" s="186"/>
      <c r="AD672" s="186"/>
      <c r="AE672" s="186"/>
      <c r="AF672" s="186"/>
      <c r="AG672" s="186"/>
      <c r="AH672" s="186"/>
      <c r="AI672" s="186"/>
      <c r="AJ672" s="186"/>
      <c r="AK672" s="186"/>
      <c r="AL672" s="186"/>
      <c r="AM672" s="186"/>
      <c r="AN672" s="108"/>
    </row>
    <row r="673" spans="1:44" s="64" customFormat="1" ht="15" customHeight="1" outlineLevel="2">
      <c r="A673" s="393">
        <v>31</v>
      </c>
      <c r="B673" s="393" t="s">
        <v>872</v>
      </c>
      <c r="C673" s="393" t="s">
        <v>90</v>
      </c>
      <c r="D673" s="393" t="s">
        <v>460</v>
      </c>
      <c r="E673" s="393" t="s">
        <v>610</v>
      </c>
      <c r="F673" s="393" t="s">
        <v>84</v>
      </c>
      <c r="G673" s="393" t="s">
        <v>85</v>
      </c>
      <c r="H673" s="394">
        <v>30453827</v>
      </c>
      <c r="I673" s="323" t="str">
        <f>CONCATENATE(H673,"-",G673)</f>
        <v>30453827-EJECUCION</v>
      </c>
      <c r="J673" s="170" t="str">
        <f t="shared" ref="J673:J676" si="540">CLEAN(H673)</f>
        <v>30453827</v>
      </c>
      <c r="K673" s="170"/>
      <c r="L673" s="170">
        <v>31</v>
      </c>
      <c r="M673" s="170" t="s">
        <v>610</v>
      </c>
      <c r="N673" s="170"/>
      <c r="O673" s="170" t="e">
        <f>VLOOKUP(H673,#REF!,1,FALSE)</f>
        <v>#REF!</v>
      </c>
      <c r="P673" s="393" t="s">
        <v>623</v>
      </c>
      <c r="Q673" s="395">
        <v>1298249800</v>
      </c>
      <c r="R673" s="56">
        <v>0</v>
      </c>
      <c r="S673" s="56">
        <v>0</v>
      </c>
      <c r="T673" s="172">
        <v>0</v>
      </c>
      <c r="U673" s="172">
        <v>0</v>
      </c>
      <c r="V673" s="172">
        <v>0</v>
      </c>
      <c r="W673" s="172">
        <f>T673+U673+V673</f>
        <v>0</v>
      </c>
      <c r="X673" s="172">
        <v>0</v>
      </c>
      <c r="Y673" s="172">
        <v>0</v>
      </c>
      <c r="Z673" s="172">
        <v>0</v>
      </c>
      <c r="AA673" s="172">
        <f>X673+Y673+Z673</f>
        <v>0</v>
      </c>
      <c r="AB673" s="56">
        <f>T673+U673+V673+X673+Y673+Z673</f>
        <v>0</v>
      </c>
      <c r="AC673" s="56">
        <v>0</v>
      </c>
      <c r="AD673" s="56">
        <v>0</v>
      </c>
      <c r="AE673" s="56">
        <v>0</v>
      </c>
      <c r="AF673" s="56">
        <f>AC673+AD673+AE673</f>
        <v>0</v>
      </c>
      <c r="AG673" s="56">
        <f>W673+X673+Y673+Z673+AC673+AD673+AE673</f>
        <v>0</v>
      </c>
      <c r="AH673" s="56">
        <v>0</v>
      </c>
      <c r="AI673" s="56">
        <v>0</v>
      </c>
      <c r="AJ673" s="56">
        <v>0</v>
      </c>
      <c r="AK673" s="56">
        <f t="shared" ref="AK673:AK676" si="541">T673+U673+V673+X673+Y673+Z673+AC673+AD673+AE673+AH673+AI673+AJ673</f>
        <v>0</v>
      </c>
      <c r="AL673" s="56">
        <f t="shared" ref="AL673:AL676" si="542">S673-AK673</f>
        <v>0</v>
      </c>
      <c r="AM673" s="56">
        <f>Q673-(R673+S673)</f>
        <v>1298249800</v>
      </c>
      <c r="AN673" s="60" t="s">
        <v>108</v>
      </c>
      <c r="AO673" s="65">
        <f t="shared" ref="AO673:AO676" si="543">R673+AK673</f>
        <v>0</v>
      </c>
      <c r="AQ673" s="64" t="s">
        <v>156</v>
      </c>
      <c r="AR673" s="64">
        <f>VLOOKUP(H673,'ppto 2019'!J$5:J$955,1,FALSE)</f>
        <v>30453827</v>
      </c>
    </row>
    <row r="674" spans="1:44" s="64" customFormat="1" ht="15" customHeight="1" outlineLevel="2">
      <c r="A674" s="393">
        <v>31</v>
      </c>
      <c r="B674" s="393" t="s">
        <v>872</v>
      </c>
      <c r="C674" s="393" t="s">
        <v>102</v>
      </c>
      <c r="D674" s="393" t="s">
        <v>460</v>
      </c>
      <c r="E674" s="393" t="s">
        <v>610</v>
      </c>
      <c r="F674" s="393" t="s">
        <v>94</v>
      </c>
      <c r="G674" s="393" t="s">
        <v>85</v>
      </c>
      <c r="H674" s="394">
        <v>30135059</v>
      </c>
      <c r="I674" s="170" t="str">
        <f>CONCATENATE(H674,"-",G674)</f>
        <v>30135059-EJECUCION</v>
      </c>
      <c r="J674" s="170" t="str">
        <f t="shared" si="540"/>
        <v>30135059</v>
      </c>
      <c r="K674" s="170"/>
      <c r="L674" s="170">
        <v>31</v>
      </c>
      <c r="M674" s="170" t="s">
        <v>610</v>
      </c>
      <c r="N674" s="170"/>
      <c r="O674" s="170" t="e">
        <f>VLOOKUP(H674,#REF!,1,FALSE)</f>
        <v>#REF!</v>
      </c>
      <c r="P674" s="393" t="s">
        <v>618</v>
      </c>
      <c r="Q674" s="395">
        <v>6962481000</v>
      </c>
      <c r="R674" s="56">
        <v>0</v>
      </c>
      <c r="S674" s="56">
        <v>132245007</v>
      </c>
      <c r="T674" s="172">
        <v>0</v>
      </c>
      <c r="U674" s="172">
        <v>0</v>
      </c>
      <c r="V674" s="172">
        <v>0</v>
      </c>
      <c r="W674" s="172">
        <f>T674+U674+V674</f>
        <v>0</v>
      </c>
      <c r="X674" s="172">
        <v>0</v>
      </c>
      <c r="Y674" s="172">
        <v>0</v>
      </c>
      <c r="Z674" s="172">
        <v>0</v>
      </c>
      <c r="AA674" s="172">
        <f>X674+Y674+Z674</f>
        <v>0</v>
      </c>
      <c r="AB674" s="56">
        <f>T674+U674+V674+X674+Y674+Z674</f>
        <v>0</v>
      </c>
      <c r="AC674" s="56">
        <v>0</v>
      </c>
      <c r="AD674" s="56">
        <v>0</v>
      </c>
      <c r="AE674" s="56">
        <v>0</v>
      </c>
      <c r="AF674" s="56">
        <f>AC674+AD674+AE674</f>
        <v>0</v>
      </c>
      <c r="AG674" s="56">
        <f>W674+X674+Y674+Z674+AC674+AD674+AE674</f>
        <v>0</v>
      </c>
      <c r="AH674" s="56">
        <v>0</v>
      </c>
      <c r="AI674" s="56">
        <v>0</v>
      </c>
      <c r="AJ674" s="56">
        <v>132245007</v>
      </c>
      <c r="AK674" s="56">
        <f t="shared" si="541"/>
        <v>132245007</v>
      </c>
      <c r="AL674" s="56">
        <f t="shared" si="542"/>
        <v>0</v>
      </c>
      <c r="AM674" s="56">
        <f>Q674-(R674+S674)</f>
        <v>6830235993</v>
      </c>
      <c r="AN674" s="60" t="s">
        <v>88</v>
      </c>
      <c r="AO674" s="65">
        <f t="shared" si="543"/>
        <v>132245007</v>
      </c>
      <c r="AQ674" s="64" t="s">
        <v>156</v>
      </c>
      <c r="AR674" s="64">
        <f>VLOOKUP(H674,'ppto 2019'!J$5:J$955,1,FALSE)</f>
        <v>30135059</v>
      </c>
    </row>
    <row r="675" spans="1:44" s="64" customFormat="1" ht="15" customHeight="1" outlineLevel="2">
      <c r="A675" s="393">
        <v>31</v>
      </c>
      <c r="B675" s="393" t="s">
        <v>872</v>
      </c>
      <c r="C675" s="393" t="s">
        <v>80</v>
      </c>
      <c r="D675" s="393" t="s">
        <v>460</v>
      </c>
      <c r="E675" s="393" t="s">
        <v>610</v>
      </c>
      <c r="F675" s="393" t="s">
        <v>94</v>
      </c>
      <c r="G675" s="393" t="s">
        <v>85</v>
      </c>
      <c r="H675" s="394">
        <v>30083335</v>
      </c>
      <c r="I675" s="170" t="str">
        <f>CONCATENATE(H675,"-",G675)</f>
        <v>30083335-EJECUCION</v>
      </c>
      <c r="J675" s="170" t="str">
        <f t="shared" si="540"/>
        <v>30083335</v>
      </c>
      <c r="K675" s="170" t="s">
        <v>615</v>
      </c>
      <c r="L675" s="170">
        <v>31</v>
      </c>
      <c r="M675" s="170" t="s">
        <v>610</v>
      </c>
      <c r="N675" s="170"/>
      <c r="O675" s="170" t="e">
        <f>VLOOKUP(H675,#REF!,1,FALSE)</f>
        <v>#REF!</v>
      </c>
      <c r="P675" s="393" t="s">
        <v>616</v>
      </c>
      <c r="Q675" s="395">
        <v>2016128000</v>
      </c>
      <c r="R675" s="56">
        <v>0</v>
      </c>
      <c r="S675" s="56">
        <v>82700000</v>
      </c>
      <c r="T675" s="172">
        <v>0</v>
      </c>
      <c r="U675" s="172">
        <v>0</v>
      </c>
      <c r="V675" s="172">
        <v>0</v>
      </c>
      <c r="W675" s="172">
        <f>T675+U675+V675</f>
        <v>0</v>
      </c>
      <c r="X675" s="172">
        <v>0</v>
      </c>
      <c r="Y675" s="172">
        <v>0</v>
      </c>
      <c r="Z675" s="172">
        <v>0</v>
      </c>
      <c r="AA675" s="172">
        <f>X675+Y675+Z675</f>
        <v>0</v>
      </c>
      <c r="AB675" s="56">
        <f>T675+U675+V675+X675+Y675+Z675</f>
        <v>0</v>
      </c>
      <c r="AC675" s="56">
        <v>0</v>
      </c>
      <c r="AD675" s="56">
        <v>0</v>
      </c>
      <c r="AE675" s="56">
        <v>0</v>
      </c>
      <c r="AF675" s="56">
        <f>AC675+AD675+AE675</f>
        <v>0</v>
      </c>
      <c r="AG675" s="56">
        <f>W675+X675+Y675+Z675+AC675+AD675+AE675</f>
        <v>0</v>
      </c>
      <c r="AH675" s="56">
        <v>0</v>
      </c>
      <c r="AI675" s="56">
        <v>0</v>
      </c>
      <c r="AJ675" s="56">
        <v>82700000</v>
      </c>
      <c r="AK675" s="56">
        <f t="shared" si="541"/>
        <v>82700000</v>
      </c>
      <c r="AL675" s="56">
        <f t="shared" si="542"/>
        <v>0</v>
      </c>
      <c r="AM675" s="56">
        <f>Q675-(R675+S675)</f>
        <v>1933428000</v>
      </c>
      <c r="AN675" s="60" t="s">
        <v>88</v>
      </c>
      <c r="AO675" s="65">
        <f t="shared" si="543"/>
        <v>82700000</v>
      </c>
      <c r="AQ675" s="64" t="s">
        <v>156</v>
      </c>
      <c r="AR675" s="64">
        <f>VLOOKUP(H675,'ppto 2019'!J$5:J$955,1,FALSE)</f>
        <v>30083335</v>
      </c>
    </row>
    <row r="676" spans="1:44" s="64" customFormat="1" ht="15" customHeight="1" outlineLevel="2">
      <c r="A676" s="393">
        <v>31</v>
      </c>
      <c r="B676" s="393" t="s">
        <v>79</v>
      </c>
      <c r="C676" s="393" t="s">
        <v>124</v>
      </c>
      <c r="D676" s="393" t="s">
        <v>460</v>
      </c>
      <c r="E676" s="393" t="s">
        <v>610</v>
      </c>
      <c r="F676" s="393" t="s">
        <v>94</v>
      </c>
      <c r="G676" s="393" t="s">
        <v>85</v>
      </c>
      <c r="H676" s="394">
        <v>30381175</v>
      </c>
      <c r="I676" s="397" t="str">
        <f>CONCATENATE(H676,"-",G676)</f>
        <v>30381175-EJECUCION</v>
      </c>
      <c r="J676" s="170" t="str">
        <f t="shared" si="540"/>
        <v>30381175</v>
      </c>
      <c r="K676" s="170"/>
      <c r="L676" s="170">
        <v>31</v>
      </c>
      <c r="M676" s="170" t="s">
        <v>610</v>
      </c>
      <c r="N676" s="170"/>
      <c r="O676" s="170" t="e">
        <f>VLOOKUP(H676,#REF!,1,FALSE)</f>
        <v>#REF!</v>
      </c>
      <c r="P676" s="393" t="s">
        <v>611</v>
      </c>
      <c r="Q676" s="395">
        <v>1528367000</v>
      </c>
      <c r="R676" s="56">
        <v>14300000</v>
      </c>
      <c r="S676" s="56">
        <v>0</v>
      </c>
      <c r="T676" s="172">
        <v>0</v>
      </c>
      <c r="U676" s="172">
        <v>0</v>
      </c>
      <c r="V676" s="172">
        <v>0</v>
      </c>
      <c r="W676" s="172">
        <f>T676+U676+V676</f>
        <v>0</v>
      </c>
      <c r="X676" s="172">
        <v>0</v>
      </c>
      <c r="Y676" s="172">
        <v>0</v>
      </c>
      <c r="Z676" s="172">
        <v>0</v>
      </c>
      <c r="AA676" s="172">
        <f>X676+Y676+Z676</f>
        <v>0</v>
      </c>
      <c r="AB676" s="56">
        <f>T676+U676+V676+X676+Y676+Z676</f>
        <v>0</v>
      </c>
      <c r="AC676" s="56">
        <v>0</v>
      </c>
      <c r="AD676" s="56">
        <v>0</v>
      </c>
      <c r="AE676" s="56">
        <v>0</v>
      </c>
      <c r="AF676" s="56">
        <f>AC676+AD676+AE676</f>
        <v>0</v>
      </c>
      <c r="AG676" s="56">
        <f>W676+X676+Y676+Z676+AC676+AD676+AE676</f>
        <v>0</v>
      </c>
      <c r="AH676" s="56">
        <v>0</v>
      </c>
      <c r="AI676" s="56">
        <v>0</v>
      </c>
      <c r="AJ676" s="56">
        <v>0</v>
      </c>
      <c r="AK676" s="56">
        <f t="shared" si="541"/>
        <v>0</v>
      </c>
      <c r="AL676" s="56">
        <f t="shared" si="542"/>
        <v>0</v>
      </c>
      <c r="AM676" s="56">
        <f>Q676-(R676+S676)</f>
        <v>1514067000</v>
      </c>
      <c r="AN676" s="60" t="s">
        <v>88</v>
      </c>
      <c r="AO676" s="65">
        <f t="shared" si="543"/>
        <v>14300000</v>
      </c>
      <c r="AQ676" s="64" t="s">
        <v>156</v>
      </c>
      <c r="AR676" s="64">
        <f>VLOOKUP(H676,'ppto 2019'!J$5:J$955,1,FALSE)</f>
        <v>30381175</v>
      </c>
    </row>
    <row r="677" spans="1:44" ht="15" customHeight="1" outlineLevel="2">
      <c r="A677" s="109"/>
      <c r="B677" s="109"/>
      <c r="C677" s="109"/>
      <c r="D677" s="109"/>
      <c r="E677" s="109"/>
      <c r="F677" s="109"/>
      <c r="G677" s="109"/>
      <c r="H677" s="106"/>
      <c r="I677" s="106"/>
      <c r="J677" s="106"/>
      <c r="K677" s="106"/>
      <c r="L677" s="106"/>
      <c r="M677" s="106"/>
      <c r="N677" s="106"/>
      <c r="O677" s="106"/>
      <c r="P677" s="352" t="s">
        <v>883</v>
      </c>
      <c r="Q677" s="79">
        <f t="shared" ref="Q677:AM677" si="544">SUBTOTAL(9,Q673:Q676)</f>
        <v>11805225800</v>
      </c>
      <c r="R677" s="79">
        <f t="shared" si="544"/>
        <v>14300000</v>
      </c>
      <c r="S677" s="79">
        <f t="shared" si="544"/>
        <v>214945007</v>
      </c>
      <c r="T677" s="79">
        <f t="shared" si="544"/>
        <v>0</v>
      </c>
      <c r="U677" s="79">
        <f t="shared" si="544"/>
        <v>0</v>
      </c>
      <c r="V677" s="79">
        <f t="shared" si="544"/>
        <v>0</v>
      </c>
      <c r="W677" s="79">
        <f t="shared" si="544"/>
        <v>0</v>
      </c>
      <c r="X677" s="79">
        <f t="shared" si="544"/>
        <v>0</v>
      </c>
      <c r="Y677" s="79">
        <f t="shared" si="544"/>
        <v>0</v>
      </c>
      <c r="Z677" s="79">
        <f t="shared" si="544"/>
        <v>0</v>
      </c>
      <c r="AA677" s="79">
        <f t="shared" si="544"/>
        <v>0</v>
      </c>
      <c r="AB677" s="79">
        <f t="shared" si="544"/>
        <v>0</v>
      </c>
      <c r="AC677" s="79">
        <f t="shared" si="544"/>
        <v>0</v>
      </c>
      <c r="AD677" s="79">
        <f t="shared" si="544"/>
        <v>0</v>
      </c>
      <c r="AE677" s="79">
        <f t="shared" si="544"/>
        <v>0</v>
      </c>
      <c r="AF677" s="79">
        <f t="shared" si="544"/>
        <v>0</v>
      </c>
      <c r="AG677" s="79">
        <f t="shared" si="544"/>
        <v>0</v>
      </c>
      <c r="AH677" s="79">
        <f t="shared" si="544"/>
        <v>0</v>
      </c>
      <c r="AI677" s="79">
        <f t="shared" si="544"/>
        <v>0</v>
      </c>
      <c r="AJ677" s="79">
        <f t="shared" si="544"/>
        <v>214945007</v>
      </c>
      <c r="AK677" s="79">
        <f t="shared" si="544"/>
        <v>214945007</v>
      </c>
      <c r="AL677" s="79">
        <f t="shared" si="544"/>
        <v>0</v>
      </c>
      <c r="AM677" s="79">
        <f t="shared" si="544"/>
        <v>11575980793</v>
      </c>
      <c r="AN677" s="108"/>
    </row>
    <row r="678" spans="1:44" ht="15" customHeight="1" outlineLevel="2">
      <c r="A678" s="109"/>
      <c r="B678" s="109"/>
      <c r="C678" s="109"/>
      <c r="D678" s="109"/>
      <c r="E678" s="109"/>
      <c r="F678" s="109"/>
      <c r="G678" s="109"/>
      <c r="H678" s="106"/>
      <c r="I678" s="106"/>
      <c r="J678" s="106"/>
      <c r="K678" s="106"/>
      <c r="L678" s="106"/>
      <c r="M678" s="106"/>
      <c r="N678" s="106"/>
      <c r="O678" s="106"/>
      <c r="P678" s="109"/>
      <c r="Q678" s="371"/>
      <c r="R678" s="186"/>
      <c r="S678" s="186"/>
      <c r="T678" s="186"/>
      <c r="U678" s="186"/>
      <c r="V678" s="186"/>
      <c r="W678" s="186"/>
      <c r="X678" s="186"/>
      <c r="Y678" s="186"/>
      <c r="Z678" s="186"/>
      <c r="AA678" s="186"/>
      <c r="AB678" s="186"/>
      <c r="AC678" s="186"/>
      <c r="AD678" s="186"/>
      <c r="AE678" s="186"/>
      <c r="AF678" s="186"/>
      <c r="AG678" s="186"/>
      <c r="AH678" s="186"/>
      <c r="AI678" s="186"/>
      <c r="AJ678" s="186"/>
      <c r="AK678" s="186"/>
      <c r="AL678" s="186"/>
      <c r="AM678" s="186"/>
      <c r="AN678" s="108"/>
    </row>
    <row r="679" spans="1:44" ht="15" customHeight="1" outlineLevel="2">
      <c r="A679" s="109"/>
      <c r="B679" s="109"/>
      <c r="C679" s="109"/>
      <c r="D679" s="109"/>
      <c r="E679" s="109"/>
      <c r="F679" s="109"/>
      <c r="G679" s="109"/>
      <c r="H679" s="106"/>
      <c r="I679" s="106"/>
      <c r="J679" s="106"/>
      <c r="K679" s="106"/>
      <c r="L679" s="106"/>
      <c r="M679" s="106"/>
      <c r="N679" s="106"/>
      <c r="O679" s="106"/>
      <c r="P679" s="43" t="s">
        <v>875</v>
      </c>
      <c r="Q679" s="371"/>
      <c r="R679" s="186"/>
      <c r="S679" s="186"/>
      <c r="T679" s="186"/>
      <c r="U679" s="186"/>
      <c r="V679" s="186"/>
      <c r="W679" s="186"/>
      <c r="X679" s="186"/>
      <c r="Y679" s="186"/>
      <c r="Z679" s="186"/>
      <c r="AA679" s="186"/>
      <c r="AB679" s="186"/>
      <c r="AC679" s="186"/>
      <c r="AD679" s="186"/>
      <c r="AE679" s="186"/>
      <c r="AF679" s="186"/>
      <c r="AG679" s="186"/>
      <c r="AH679" s="186"/>
      <c r="AI679" s="186"/>
      <c r="AJ679" s="186"/>
      <c r="AK679" s="186"/>
      <c r="AL679" s="186"/>
      <c r="AM679" s="186"/>
      <c r="AN679" s="108"/>
    </row>
    <row r="680" spans="1:44" s="64" customFormat="1" ht="15" customHeight="1" outlineLevel="2">
      <c r="A680" s="393">
        <v>24</v>
      </c>
      <c r="B680" s="393" t="s">
        <v>872</v>
      </c>
      <c r="C680" s="393" t="s">
        <v>102</v>
      </c>
      <c r="D680" s="393" t="s">
        <v>460</v>
      </c>
      <c r="E680" s="393" t="s">
        <v>610</v>
      </c>
      <c r="F680" s="393" t="s">
        <v>94</v>
      </c>
      <c r="G680" s="393" t="s">
        <v>85</v>
      </c>
      <c r="H680" s="394" t="s">
        <v>735</v>
      </c>
      <c r="I680" s="396" t="str">
        <f>CONCATENATE(H680,"-",G680)</f>
        <v>SUBT 24-EJECUCION</v>
      </c>
      <c r="J680" s="170" t="str">
        <f>CLEAN(H680)</f>
        <v>SUBT 24</v>
      </c>
      <c r="K680" s="170"/>
      <c r="L680" s="170">
        <v>31</v>
      </c>
      <c r="M680" s="170" t="s">
        <v>610</v>
      </c>
      <c r="N680" s="170"/>
      <c r="O680" s="170" t="e">
        <f>VLOOKUP(H680,#REF!,1,FALSE)</f>
        <v>#REF!</v>
      </c>
      <c r="P680" s="393" t="s">
        <v>915</v>
      </c>
      <c r="Q680" s="395">
        <v>336851720</v>
      </c>
      <c r="R680" s="56">
        <v>0</v>
      </c>
      <c r="S680" s="56">
        <v>336851720</v>
      </c>
      <c r="T680" s="172">
        <v>0</v>
      </c>
      <c r="U680" s="172">
        <v>0</v>
      </c>
      <c r="V680" s="172">
        <v>0</v>
      </c>
      <c r="W680" s="172">
        <f>T680+U680+V680</f>
        <v>0</v>
      </c>
      <c r="X680" s="172">
        <v>810468</v>
      </c>
      <c r="Y680" s="172">
        <v>64889</v>
      </c>
      <c r="Z680" s="172">
        <v>28000000</v>
      </c>
      <c r="AA680" s="172">
        <f>X680+Y680+Z680</f>
        <v>28875357</v>
      </c>
      <c r="AB680" s="56">
        <f>T680+U680+V680+X680+Y680+Z680</f>
        <v>28875357</v>
      </c>
      <c r="AC680" s="56">
        <v>0</v>
      </c>
      <c r="AD680" s="56">
        <v>0</v>
      </c>
      <c r="AE680" s="56">
        <v>34897976.75</v>
      </c>
      <c r="AF680" s="56">
        <f>AC680+AD680+AE680</f>
        <v>34897976.75</v>
      </c>
      <c r="AG680" s="56">
        <f>W680+X680+Y680+Z680+AC680+AD680+AE680</f>
        <v>63773333.75</v>
      </c>
      <c r="AH680" s="56">
        <v>11100429.5</v>
      </c>
      <c r="AI680" s="414">
        <f>1343676306/12</f>
        <v>111973025.5</v>
      </c>
      <c r="AJ680" s="56">
        <v>150004931.25</v>
      </c>
      <c r="AK680" s="56">
        <f>T680+U680+V680+X680+Y680+Z680+AC680+AD680+AE680+AH680+AI680+AJ680</f>
        <v>336851720</v>
      </c>
      <c r="AL680" s="56">
        <f>S680-AK680</f>
        <v>0</v>
      </c>
      <c r="AM680" s="56">
        <f>Q680-(R680+S680)</f>
        <v>0</v>
      </c>
      <c r="AN680" s="60" t="s">
        <v>730</v>
      </c>
      <c r="AO680" s="65">
        <f t="shared" ref="AO680:AO683" si="545">R680+AK680</f>
        <v>336851720</v>
      </c>
      <c r="AP680" s="64" t="s">
        <v>1119</v>
      </c>
      <c r="AR680" s="64" t="str">
        <f>VLOOKUP(H680,'ppto 2019'!J$5:J$955,1,FALSE)</f>
        <v>SUBT 24</v>
      </c>
    </row>
    <row r="681" spans="1:44" s="64" customFormat="1" ht="15" customHeight="1" outlineLevel="2">
      <c r="A681" s="393">
        <v>24</v>
      </c>
      <c r="B681" s="393" t="s">
        <v>872</v>
      </c>
      <c r="C681" s="393" t="s">
        <v>124</v>
      </c>
      <c r="D681" s="393" t="s">
        <v>460</v>
      </c>
      <c r="E681" s="393" t="s">
        <v>610</v>
      </c>
      <c r="F681" s="393" t="s">
        <v>94</v>
      </c>
      <c r="G681" s="393" t="s">
        <v>85</v>
      </c>
      <c r="H681" s="394" t="s">
        <v>735</v>
      </c>
      <c r="I681" s="396" t="str">
        <f>CONCATENATE(H681,"-",G681)</f>
        <v>SUBT 24-EJECUCION</v>
      </c>
      <c r="J681" s="170" t="str">
        <f>CLEAN(H681)</f>
        <v>SUBT 24</v>
      </c>
      <c r="K681" s="170"/>
      <c r="L681" s="170">
        <v>31</v>
      </c>
      <c r="M681" s="170" t="s">
        <v>610</v>
      </c>
      <c r="N681" s="170"/>
      <c r="O681" s="170" t="e">
        <f>VLOOKUP(H681,#REF!,1,FALSE)</f>
        <v>#REF!</v>
      </c>
      <c r="P681" s="393" t="s">
        <v>916</v>
      </c>
      <c r="Q681" s="395">
        <v>336851720</v>
      </c>
      <c r="R681" s="56">
        <v>0</v>
      </c>
      <c r="S681" s="56">
        <v>336851720</v>
      </c>
      <c r="T681" s="172">
        <v>0</v>
      </c>
      <c r="U681" s="172">
        <v>0</v>
      </c>
      <c r="V681" s="172">
        <v>0</v>
      </c>
      <c r="W681" s="172">
        <f>T681+U681+V681</f>
        <v>0</v>
      </c>
      <c r="X681" s="172">
        <v>0</v>
      </c>
      <c r="Y681" s="172">
        <v>0</v>
      </c>
      <c r="Z681" s="172">
        <v>0</v>
      </c>
      <c r="AA681" s="172">
        <f>X681+Y681+Z681</f>
        <v>0</v>
      </c>
      <c r="AB681" s="56">
        <f>T681+U681+V681+X681+Y681+Z681</f>
        <v>0</v>
      </c>
      <c r="AC681" s="56">
        <v>0</v>
      </c>
      <c r="AD681" s="56">
        <v>0</v>
      </c>
      <c r="AE681" s="56">
        <v>101332031</v>
      </c>
      <c r="AF681" s="56">
        <f>AC681+AD681+AE681</f>
        <v>101332031</v>
      </c>
      <c r="AG681" s="56">
        <f>W681+X681+Y681+Z681+AC681+AD681+AE681</f>
        <v>101332031</v>
      </c>
      <c r="AH681" s="56">
        <v>11100429.5</v>
      </c>
      <c r="AI681" s="414">
        <f>1343676306/12</f>
        <v>111973025.5</v>
      </c>
      <c r="AJ681" s="56">
        <v>112446234</v>
      </c>
      <c r="AK681" s="56">
        <f>T681+U681+V681+X681+Y681+Z681+AC681+AD681+AE681+AH681+AI681+AJ681</f>
        <v>336851720</v>
      </c>
      <c r="AL681" s="56">
        <f>S681-AK681</f>
        <v>0</v>
      </c>
      <c r="AM681" s="56">
        <f>Q681-(R681+S681)</f>
        <v>0</v>
      </c>
      <c r="AN681" s="60" t="s">
        <v>730</v>
      </c>
      <c r="AO681" s="65">
        <f t="shared" si="545"/>
        <v>336851720</v>
      </c>
      <c r="AP681" s="64" t="s">
        <v>1119</v>
      </c>
      <c r="AR681" s="64" t="str">
        <f>VLOOKUP(H681,'ppto 2019'!J$5:J$955,1,FALSE)</f>
        <v>SUBT 24</v>
      </c>
    </row>
    <row r="682" spans="1:44" s="64" customFormat="1" ht="15" customHeight="1" outlineLevel="2">
      <c r="A682" s="393">
        <v>24</v>
      </c>
      <c r="B682" s="393" t="s">
        <v>872</v>
      </c>
      <c r="C682" s="393" t="s">
        <v>105</v>
      </c>
      <c r="D682" s="393" t="s">
        <v>460</v>
      </c>
      <c r="E682" s="393" t="s">
        <v>610</v>
      </c>
      <c r="F682" s="393" t="s">
        <v>94</v>
      </c>
      <c r="G682" s="393" t="s">
        <v>85</v>
      </c>
      <c r="H682" s="394" t="s">
        <v>735</v>
      </c>
      <c r="I682" s="396" t="str">
        <f>CONCATENATE(H682,"-",G682)</f>
        <v>SUBT 24-EJECUCION</v>
      </c>
      <c r="J682" s="170" t="str">
        <f>CLEAN(H682)</f>
        <v>SUBT 24</v>
      </c>
      <c r="K682" s="170"/>
      <c r="L682" s="170">
        <v>31</v>
      </c>
      <c r="M682" s="170" t="s">
        <v>610</v>
      </c>
      <c r="N682" s="170"/>
      <c r="O682" s="170" t="e">
        <f>VLOOKUP(H682,#REF!,1,FALSE)</f>
        <v>#REF!</v>
      </c>
      <c r="P682" s="393" t="s">
        <v>917</v>
      </c>
      <c r="Q682" s="395">
        <v>336851720</v>
      </c>
      <c r="R682" s="56">
        <v>0</v>
      </c>
      <c r="S682" s="56">
        <v>336851720</v>
      </c>
      <c r="T682" s="172">
        <v>0</v>
      </c>
      <c r="U682" s="172">
        <v>0</v>
      </c>
      <c r="V682" s="172">
        <v>0</v>
      </c>
      <c r="W682" s="172">
        <f>T682+U682+V682</f>
        <v>0</v>
      </c>
      <c r="X682" s="172">
        <v>0</v>
      </c>
      <c r="Y682" s="172">
        <v>0</v>
      </c>
      <c r="Z682" s="172">
        <v>0</v>
      </c>
      <c r="AA682" s="172">
        <f>X682+Y682+Z682</f>
        <v>0</v>
      </c>
      <c r="AB682" s="56">
        <f>T682+U682+V682+X682+Y682+Z682</f>
        <v>0</v>
      </c>
      <c r="AC682" s="56">
        <v>0</v>
      </c>
      <c r="AD682" s="56">
        <v>0</v>
      </c>
      <c r="AE682" s="56">
        <v>117278497.5</v>
      </c>
      <c r="AF682" s="56">
        <f>AC682+AD682+AE682</f>
        <v>117278497.5</v>
      </c>
      <c r="AG682" s="56">
        <f>W682+X682+Y682+Z682+AC682+AD682+AE682</f>
        <v>117278497.5</v>
      </c>
      <c r="AH682" s="56">
        <v>11100429.5</v>
      </c>
      <c r="AI682" s="414">
        <f>1343676306/12</f>
        <v>111973025.5</v>
      </c>
      <c r="AJ682" s="56">
        <v>96499767.5</v>
      </c>
      <c r="AK682" s="56">
        <f>T682+U682+V682+X682+Y682+Z682+AC682+AD682+AE682+AH682+AI682+AJ682</f>
        <v>336851720</v>
      </c>
      <c r="AL682" s="56">
        <f>S682-AK682</f>
        <v>0</v>
      </c>
      <c r="AM682" s="56">
        <f>Q682-(R682+S682)</f>
        <v>0</v>
      </c>
      <c r="AN682" s="60" t="s">
        <v>730</v>
      </c>
      <c r="AO682" s="65">
        <f t="shared" si="545"/>
        <v>336851720</v>
      </c>
      <c r="AP682" s="64" t="s">
        <v>1119</v>
      </c>
      <c r="AR682" s="64" t="str">
        <f>VLOOKUP(H682,'ppto 2019'!J$5:J$955,1,FALSE)</f>
        <v>SUBT 24</v>
      </c>
    </row>
    <row r="683" spans="1:44" s="64" customFormat="1" ht="15" customHeight="1" outlineLevel="2">
      <c r="A683" s="393">
        <v>33</v>
      </c>
      <c r="B683" s="393" t="s">
        <v>872</v>
      </c>
      <c r="C683" s="393" t="s">
        <v>96</v>
      </c>
      <c r="D683" s="393" t="s">
        <v>460</v>
      </c>
      <c r="E683" s="393" t="s">
        <v>610</v>
      </c>
      <c r="F683" s="393" t="s">
        <v>129</v>
      </c>
      <c r="G683" s="393" t="s">
        <v>85</v>
      </c>
      <c r="H683" s="394" t="s">
        <v>738</v>
      </c>
      <c r="I683" s="396" t="str">
        <f>CONCATENATE(H683,"-",G683)</f>
        <v>S/C-EJECUCION</v>
      </c>
      <c r="J683" s="170" t="str">
        <f>CLEAN(H683)</f>
        <v>S/C</v>
      </c>
      <c r="K683" s="170"/>
      <c r="L683" s="170">
        <v>31</v>
      </c>
      <c r="M683" s="170" t="s">
        <v>610</v>
      </c>
      <c r="N683" s="170"/>
      <c r="O683" s="170" t="e">
        <f>VLOOKUP(H683,#REF!,1,FALSE)</f>
        <v>#REF!</v>
      </c>
      <c r="P683" s="393" t="s">
        <v>742</v>
      </c>
      <c r="Q683" s="56">
        <v>2045131377</v>
      </c>
      <c r="R683" s="56">
        <v>0</v>
      </c>
      <c r="S683" s="56">
        <v>2045131377</v>
      </c>
      <c r="T683" s="172">
        <v>0</v>
      </c>
      <c r="U683" s="172">
        <v>195672093</v>
      </c>
      <c r="V683" s="172">
        <v>375747719</v>
      </c>
      <c r="W683" s="172">
        <f>T683+U683+V683</f>
        <v>571419812</v>
      </c>
      <c r="X683" s="172">
        <v>477867570</v>
      </c>
      <c r="Y683" s="172">
        <v>260371533</v>
      </c>
      <c r="Z683" s="172">
        <v>272266238</v>
      </c>
      <c r="AA683" s="172">
        <f>X683+Y683+Z683</f>
        <v>1010505341</v>
      </c>
      <c r="AB683" s="56">
        <f>T683+U683+V683+X683+Y683+Z683</f>
        <v>1581925153</v>
      </c>
      <c r="AC683" s="172">
        <v>23299736</v>
      </c>
      <c r="AD683" s="56">
        <v>135169741</v>
      </c>
      <c r="AE683" s="56">
        <v>105478715</v>
      </c>
      <c r="AF683" s="56">
        <f>AC683+AD683+AE683</f>
        <v>263948192</v>
      </c>
      <c r="AG683" s="56">
        <f>W683+X683+Y683+Z683+AC683+AD683+AE683</f>
        <v>1845873345</v>
      </c>
      <c r="AH683" s="56">
        <v>0</v>
      </c>
      <c r="AI683" s="56">
        <v>85441883</v>
      </c>
      <c r="AJ683" s="56">
        <v>113816149</v>
      </c>
      <c r="AK683" s="56">
        <f>T683+U683+V683+X683+Y683+Z683+AC683+AD683+AE683+AH683+AI683+AJ683</f>
        <v>2045131377</v>
      </c>
      <c r="AL683" s="56">
        <f>S683-AK683</f>
        <v>0</v>
      </c>
      <c r="AM683" s="56">
        <f>Q683-(R683+S683)</f>
        <v>0</v>
      </c>
      <c r="AN683" s="60" t="s">
        <v>131</v>
      </c>
      <c r="AO683" s="65">
        <f t="shared" si="545"/>
        <v>2045131377</v>
      </c>
      <c r="AP683" s="64" t="s">
        <v>1119</v>
      </c>
      <c r="AR683" s="64" t="str">
        <f>VLOOKUP(H683,'ppto 2019'!J$5:J$955,1,FALSE)</f>
        <v>S/C</v>
      </c>
    </row>
    <row r="684" spans="1:44" ht="15" customHeight="1" outlineLevel="2">
      <c r="A684" s="109"/>
      <c r="B684" s="109"/>
      <c r="C684" s="109"/>
      <c r="D684" s="109"/>
      <c r="E684" s="109"/>
      <c r="F684" s="109"/>
      <c r="G684" s="109"/>
      <c r="H684" s="106"/>
      <c r="I684" s="106"/>
      <c r="J684" s="106"/>
      <c r="K684" s="106"/>
      <c r="L684" s="106"/>
      <c r="M684" s="106"/>
      <c r="N684" s="106"/>
      <c r="O684" s="106"/>
      <c r="P684" s="352" t="s">
        <v>881</v>
      </c>
      <c r="Q684" s="79">
        <f t="shared" ref="Q684:AM684" si="546">SUBTOTAL(9,Q680:Q683)</f>
        <v>3055686537</v>
      </c>
      <c r="R684" s="79">
        <f t="shared" si="546"/>
        <v>0</v>
      </c>
      <c r="S684" s="79">
        <f t="shared" si="546"/>
        <v>3055686537</v>
      </c>
      <c r="T684" s="79">
        <f t="shared" si="546"/>
        <v>0</v>
      </c>
      <c r="U684" s="79">
        <f t="shared" si="546"/>
        <v>195672093</v>
      </c>
      <c r="V684" s="79">
        <f t="shared" si="546"/>
        <v>375747719</v>
      </c>
      <c r="W684" s="79">
        <f t="shared" si="546"/>
        <v>571419812</v>
      </c>
      <c r="X684" s="79">
        <f t="shared" si="546"/>
        <v>478678038</v>
      </c>
      <c r="Y684" s="79">
        <f t="shared" si="546"/>
        <v>260436422</v>
      </c>
      <c r="Z684" s="79">
        <f t="shared" si="546"/>
        <v>300266238</v>
      </c>
      <c r="AA684" s="79">
        <f t="shared" si="546"/>
        <v>1039380698</v>
      </c>
      <c r="AB684" s="79">
        <f t="shared" si="546"/>
        <v>1610800510</v>
      </c>
      <c r="AC684" s="79">
        <f t="shared" si="546"/>
        <v>23299736</v>
      </c>
      <c r="AD684" s="79">
        <f t="shared" si="546"/>
        <v>135169741</v>
      </c>
      <c r="AE684" s="79">
        <f t="shared" si="546"/>
        <v>358987220.25</v>
      </c>
      <c r="AF684" s="79">
        <f t="shared" si="546"/>
        <v>517456697.25</v>
      </c>
      <c r="AG684" s="79">
        <f t="shared" si="546"/>
        <v>2128257207.25</v>
      </c>
      <c r="AH684" s="79">
        <f t="shared" si="546"/>
        <v>33301288.5</v>
      </c>
      <c r="AI684" s="79">
        <f t="shared" si="546"/>
        <v>421360959.5</v>
      </c>
      <c r="AJ684" s="79">
        <f t="shared" si="546"/>
        <v>472767081.75</v>
      </c>
      <c r="AK684" s="79">
        <f t="shared" si="546"/>
        <v>3055686537</v>
      </c>
      <c r="AL684" s="79">
        <f t="shared" si="546"/>
        <v>0</v>
      </c>
      <c r="AM684" s="79">
        <f t="shared" si="546"/>
        <v>0</v>
      </c>
      <c r="AN684" s="108"/>
    </row>
    <row r="685" spans="1:44" ht="15" customHeight="1" outlineLevel="2">
      <c r="A685" s="109"/>
      <c r="B685" s="109"/>
      <c r="C685" s="109"/>
      <c r="D685" s="109"/>
      <c r="E685" s="109"/>
      <c r="F685" s="109"/>
      <c r="G685" s="109"/>
      <c r="H685" s="106"/>
      <c r="I685" s="106"/>
      <c r="J685" s="106"/>
      <c r="K685" s="106"/>
      <c r="L685" s="106"/>
      <c r="M685" s="106"/>
      <c r="N685" s="106"/>
      <c r="O685" s="106"/>
      <c r="P685" s="109"/>
      <c r="Q685" s="371"/>
      <c r="R685" s="186"/>
      <c r="S685" s="186"/>
      <c r="T685" s="186"/>
      <c r="U685" s="186"/>
      <c r="V685" s="186"/>
      <c r="W685" s="186"/>
      <c r="X685" s="186"/>
      <c r="Y685" s="186"/>
      <c r="Z685" s="186"/>
      <c r="AA685" s="186"/>
      <c r="AB685" s="186"/>
      <c r="AC685" s="186"/>
      <c r="AD685" s="186"/>
      <c r="AE685" s="186"/>
      <c r="AF685" s="186"/>
      <c r="AG685" s="186"/>
      <c r="AH685" s="186"/>
      <c r="AI685" s="186"/>
      <c r="AJ685" s="186"/>
      <c r="AK685" s="186"/>
      <c r="AL685" s="186"/>
      <c r="AM685" s="186"/>
      <c r="AN685" s="108"/>
    </row>
    <row r="686" spans="1:44" ht="15" customHeight="1" outlineLevel="2">
      <c r="A686" s="109"/>
      <c r="B686" s="109"/>
      <c r="C686" s="109"/>
      <c r="D686" s="109"/>
      <c r="E686" s="109"/>
      <c r="F686" s="109"/>
      <c r="G686" s="109"/>
      <c r="H686" s="106"/>
      <c r="I686" s="106"/>
      <c r="J686" s="106"/>
      <c r="K686" s="106"/>
      <c r="L686" s="106"/>
      <c r="M686" s="106"/>
      <c r="N686" s="106"/>
      <c r="O686" s="106"/>
      <c r="P686" s="43" t="s">
        <v>886</v>
      </c>
      <c r="Q686" s="371"/>
      <c r="R686" s="186"/>
      <c r="S686" s="186"/>
      <c r="T686" s="186"/>
      <c r="U686" s="186"/>
      <c r="V686" s="186"/>
      <c r="W686" s="186"/>
      <c r="X686" s="186"/>
      <c r="Y686" s="186"/>
      <c r="Z686" s="186"/>
      <c r="AA686" s="186"/>
      <c r="AB686" s="186"/>
      <c r="AC686" s="186"/>
      <c r="AD686" s="186"/>
      <c r="AE686" s="186"/>
      <c r="AF686" s="186"/>
      <c r="AG686" s="186"/>
      <c r="AH686" s="186"/>
      <c r="AI686" s="186"/>
      <c r="AJ686" s="186"/>
      <c r="AK686" s="186"/>
      <c r="AL686" s="186"/>
      <c r="AM686" s="186"/>
      <c r="AN686" s="108"/>
    </row>
    <row r="687" spans="1:44" s="64" customFormat="1" ht="15" customHeight="1" outlineLevel="2">
      <c r="A687" s="393">
        <v>31</v>
      </c>
      <c r="B687" s="393" t="s">
        <v>872</v>
      </c>
      <c r="C687" s="393" t="s">
        <v>80</v>
      </c>
      <c r="D687" s="393" t="s">
        <v>460</v>
      </c>
      <c r="E687" s="393" t="s">
        <v>610</v>
      </c>
      <c r="F687" s="393" t="s">
        <v>84</v>
      </c>
      <c r="G687" s="393" t="s">
        <v>85</v>
      </c>
      <c r="H687" s="394">
        <v>30083300</v>
      </c>
      <c r="I687" s="323" t="str">
        <f>CONCATENATE(H687,"-",G687)</f>
        <v>30083300-EJECUCION</v>
      </c>
      <c r="J687" s="170" t="str">
        <f t="shared" ref="J687" si="547">CLEAN(H687)</f>
        <v>30083300</v>
      </c>
      <c r="K687" s="170" t="s">
        <v>619</v>
      </c>
      <c r="L687" s="170">
        <v>31</v>
      </c>
      <c r="M687" s="170" t="s">
        <v>610</v>
      </c>
      <c r="N687" s="170"/>
      <c r="O687" s="170" t="e">
        <f>VLOOKUP(H687,#REF!,1,FALSE)</f>
        <v>#REF!</v>
      </c>
      <c r="P687" s="393" t="s">
        <v>620</v>
      </c>
      <c r="Q687" s="395">
        <v>4454843000</v>
      </c>
      <c r="R687" s="56">
        <v>0</v>
      </c>
      <c r="S687" s="56">
        <v>0</v>
      </c>
      <c r="T687" s="172">
        <v>0</v>
      </c>
      <c r="U687" s="172">
        <v>0</v>
      </c>
      <c r="V687" s="172">
        <v>0</v>
      </c>
      <c r="W687" s="172">
        <f>T687+U687+V687</f>
        <v>0</v>
      </c>
      <c r="X687" s="172">
        <v>0</v>
      </c>
      <c r="Y687" s="172">
        <v>0</v>
      </c>
      <c r="Z687" s="172">
        <v>0</v>
      </c>
      <c r="AA687" s="172">
        <f>X687+Y687+Z687</f>
        <v>0</v>
      </c>
      <c r="AB687" s="56">
        <f>T687+U687+V687+X687+Y687+Z687</f>
        <v>0</v>
      </c>
      <c r="AC687" s="56">
        <v>0</v>
      </c>
      <c r="AD687" s="56">
        <v>0</v>
      </c>
      <c r="AE687" s="56">
        <v>0</v>
      </c>
      <c r="AF687" s="56">
        <f>AC687+AD687+AE687</f>
        <v>0</v>
      </c>
      <c r="AG687" s="56">
        <f>W687+X687+Y687+Z687+AC687+AD687+AE687</f>
        <v>0</v>
      </c>
      <c r="AH687" s="56">
        <v>0</v>
      </c>
      <c r="AI687" s="56">
        <v>0</v>
      </c>
      <c r="AJ687" s="56">
        <v>0</v>
      </c>
      <c r="AK687" s="56">
        <f>T687+U687+V687+X687+Y687+Z687+AC687+AD687+AE687+AH687+AI687+AJ687</f>
        <v>0</v>
      </c>
      <c r="AL687" s="56">
        <f t="shared" ref="AL687" si="548">S687-AK687</f>
        <v>0</v>
      </c>
      <c r="AM687" s="56">
        <f>Q687-(R687+S687)</f>
        <v>4454843000</v>
      </c>
      <c r="AN687" s="60" t="s">
        <v>88</v>
      </c>
      <c r="AO687" s="65">
        <f>R687+AK687</f>
        <v>0</v>
      </c>
      <c r="AR687" s="64">
        <f>VLOOKUP(H687,'ppto 2019'!J$5:J$955,1,FALSE)</f>
        <v>30083300</v>
      </c>
    </row>
    <row r="688" spans="1:44" ht="15" customHeight="1" outlineLevel="2">
      <c r="A688" s="109"/>
      <c r="B688" s="109"/>
      <c r="C688" s="109"/>
      <c r="D688" s="109"/>
      <c r="E688" s="109"/>
      <c r="F688" s="109"/>
      <c r="G688" s="109"/>
      <c r="H688" s="106"/>
      <c r="I688" s="106"/>
      <c r="J688" s="106"/>
      <c r="K688" s="106"/>
      <c r="L688" s="106"/>
      <c r="M688" s="106"/>
      <c r="N688" s="106"/>
      <c r="O688" s="106"/>
      <c r="P688" s="352" t="s">
        <v>887</v>
      </c>
      <c r="Q688" s="79">
        <f t="shared" ref="Q688:AM688" si="549">SUBTOTAL(9,Q687:Q687)</f>
        <v>4454843000</v>
      </c>
      <c r="R688" s="79">
        <f t="shared" si="549"/>
        <v>0</v>
      </c>
      <c r="S688" s="79">
        <f t="shared" si="549"/>
        <v>0</v>
      </c>
      <c r="T688" s="79">
        <f t="shared" si="549"/>
        <v>0</v>
      </c>
      <c r="U688" s="79">
        <f t="shared" si="549"/>
        <v>0</v>
      </c>
      <c r="V688" s="79">
        <f t="shared" si="549"/>
        <v>0</v>
      </c>
      <c r="W688" s="79">
        <f t="shared" si="549"/>
        <v>0</v>
      </c>
      <c r="X688" s="79">
        <f t="shared" si="549"/>
        <v>0</v>
      </c>
      <c r="Y688" s="79">
        <f t="shared" si="549"/>
        <v>0</v>
      </c>
      <c r="Z688" s="79">
        <f t="shared" si="549"/>
        <v>0</v>
      </c>
      <c r="AA688" s="79">
        <f t="shared" si="549"/>
        <v>0</v>
      </c>
      <c r="AB688" s="79">
        <f t="shared" si="549"/>
        <v>0</v>
      </c>
      <c r="AC688" s="79">
        <f t="shared" si="549"/>
        <v>0</v>
      </c>
      <c r="AD688" s="79">
        <f t="shared" si="549"/>
        <v>0</v>
      </c>
      <c r="AE688" s="79">
        <f t="shared" si="549"/>
        <v>0</v>
      </c>
      <c r="AF688" s="79">
        <f t="shared" si="549"/>
        <v>0</v>
      </c>
      <c r="AG688" s="79">
        <f t="shared" si="549"/>
        <v>0</v>
      </c>
      <c r="AH688" s="79">
        <f t="shared" si="549"/>
        <v>0</v>
      </c>
      <c r="AI688" s="79">
        <f t="shared" si="549"/>
        <v>0</v>
      </c>
      <c r="AJ688" s="79">
        <f t="shared" si="549"/>
        <v>0</v>
      </c>
      <c r="AK688" s="79">
        <f t="shared" si="549"/>
        <v>0</v>
      </c>
      <c r="AL688" s="79">
        <f t="shared" si="549"/>
        <v>0</v>
      </c>
      <c r="AM688" s="79">
        <f t="shared" si="549"/>
        <v>4454843000</v>
      </c>
      <c r="AN688" s="85"/>
    </row>
    <row r="689" spans="1:44" ht="15" customHeight="1" outlineLevel="2">
      <c r="A689" s="109"/>
      <c r="B689" s="109"/>
      <c r="C689" s="109"/>
      <c r="D689" s="109"/>
      <c r="E689" s="109"/>
      <c r="F689" s="109"/>
      <c r="G689" s="109"/>
      <c r="H689" s="106"/>
      <c r="I689" s="106"/>
      <c r="J689" s="106"/>
      <c r="K689" s="106"/>
      <c r="L689" s="106"/>
      <c r="M689" s="106"/>
      <c r="N689" s="106"/>
      <c r="O689" s="106"/>
      <c r="P689" s="109"/>
      <c r="Q689" s="371"/>
      <c r="R689" s="186"/>
      <c r="S689" s="186"/>
      <c r="T689" s="186"/>
      <c r="U689" s="186"/>
      <c r="V689" s="186"/>
      <c r="W689" s="186"/>
      <c r="X689" s="186"/>
      <c r="Y689" s="186"/>
      <c r="Z689" s="186"/>
      <c r="AA689" s="186"/>
      <c r="AB689" s="186"/>
      <c r="AC689" s="186"/>
      <c r="AD689" s="186"/>
      <c r="AE689" s="186"/>
      <c r="AF689" s="186"/>
      <c r="AG689" s="186"/>
      <c r="AH689" s="186"/>
      <c r="AI689" s="186"/>
      <c r="AJ689" s="186"/>
      <c r="AK689" s="186"/>
      <c r="AL689" s="186"/>
      <c r="AM689" s="186"/>
      <c r="AN689" s="108"/>
    </row>
    <row r="690" spans="1:44" ht="15" customHeight="1" outlineLevel="1">
      <c r="A690" s="109"/>
      <c r="B690" s="109"/>
      <c r="C690" s="109"/>
      <c r="D690" s="109"/>
      <c r="E690" s="84"/>
      <c r="F690" s="109"/>
      <c r="G690" s="109"/>
      <c r="H690" s="106"/>
      <c r="I690" s="106"/>
      <c r="J690" s="106"/>
      <c r="K690" s="106"/>
      <c r="L690" s="106"/>
      <c r="M690" s="106"/>
      <c r="N690" s="106"/>
      <c r="O690" s="106"/>
      <c r="P690" s="415" t="s">
        <v>1058</v>
      </c>
      <c r="Q690" s="416">
        <f t="shared" ref="Q690:AM690" si="550">Q670+Q688+Q677+Q684</f>
        <v>31999380520</v>
      </c>
      <c r="R690" s="416">
        <f t="shared" si="550"/>
        <v>8106564183</v>
      </c>
      <c r="S690" s="416">
        <f t="shared" si="550"/>
        <v>5587340104</v>
      </c>
      <c r="T690" s="416">
        <f t="shared" si="550"/>
        <v>0</v>
      </c>
      <c r="U690" s="416">
        <f t="shared" si="550"/>
        <v>195672093</v>
      </c>
      <c r="V690" s="416">
        <f t="shared" si="550"/>
        <v>1369170867</v>
      </c>
      <c r="W690" s="416">
        <f t="shared" si="550"/>
        <v>1564842960</v>
      </c>
      <c r="X690" s="416">
        <f t="shared" si="550"/>
        <v>478678038</v>
      </c>
      <c r="Y690" s="416">
        <f t="shared" si="550"/>
        <v>292315757</v>
      </c>
      <c r="Z690" s="416">
        <f t="shared" si="550"/>
        <v>1018151233</v>
      </c>
      <c r="AA690" s="416">
        <f t="shared" si="550"/>
        <v>1789145028</v>
      </c>
      <c r="AB690" s="416">
        <f t="shared" si="550"/>
        <v>3353987988</v>
      </c>
      <c r="AC690" s="416">
        <f t="shared" si="550"/>
        <v>74164056</v>
      </c>
      <c r="AD690" s="416">
        <f t="shared" si="550"/>
        <v>189813625</v>
      </c>
      <c r="AE690" s="416">
        <f t="shared" si="550"/>
        <v>369416172.25</v>
      </c>
      <c r="AF690" s="416">
        <f t="shared" si="550"/>
        <v>633393853.25</v>
      </c>
      <c r="AG690" s="416">
        <f t="shared" si="550"/>
        <v>3987381841.25</v>
      </c>
      <c r="AH690" s="416">
        <f t="shared" si="550"/>
        <v>162760044.5</v>
      </c>
      <c r="AI690" s="416">
        <f t="shared" si="550"/>
        <v>448482806.5</v>
      </c>
      <c r="AJ690" s="416">
        <f t="shared" si="550"/>
        <v>988715411.75</v>
      </c>
      <c r="AK690" s="416">
        <f t="shared" si="550"/>
        <v>5587340104</v>
      </c>
      <c r="AL690" s="416">
        <f t="shared" si="550"/>
        <v>0</v>
      </c>
      <c r="AM690" s="416">
        <f t="shared" si="550"/>
        <v>18305476233</v>
      </c>
      <c r="AN690" s="108"/>
    </row>
    <row r="691" spans="1:44" ht="15" customHeight="1" outlineLevel="1">
      <c r="A691" s="109"/>
      <c r="B691" s="109"/>
      <c r="C691" s="109"/>
      <c r="D691" s="109"/>
      <c r="E691" s="84"/>
      <c r="F691" s="109"/>
      <c r="G691" s="109"/>
      <c r="H691" s="106"/>
      <c r="I691" s="106"/>
      <c r="J691" s="106"/>
      <c r="K691" s="106"/>
      <c r="L691" s="106"/>
      <c r="M691" s="106"/>
      <c r="N691" s="106"/>
      <c r="O691" s="106"/>
      <c r="P691" s="84"/>
      <c r="Q691" s="85"/>
      <c r="R691" s="88"/>
      <c r="S691" s="88"/>
      <c r="T691" s="88"/>
      <c r="U691" s="88"/>
      <c r="V691" s="88"/>
      <c r="W691" s="88"/>
      <c r="X691" s="88"/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/>
      <c r="AK691" s="88"/>
      <c r="AL691" s="88"/>
      <c r="AM691" s="88"/>
      <c r="AN691" s="108"/>
    </row>
    <row r="692" spans="1:44" ht="18.75" customHeight="1" outlineLevel="1">
      <c r="A692" s="109"/>
      <c r="B692" s="109"/>
      <c r="C692" s="109"/>
      <c r="D692" s="109"/>
      <c r="E692" s="84"/>
      <c r="F692" s="109"/>
      <c r="G692" s="109"/>
      <c r="H692" s="106"/>
      <c r="I692" s="106"/>
      <c r="J692" s="106"/>
      <c r="K692" s="106"/>
      <c r="L692" s="106"/>
      <c r="M692" s="106"/>
      <c r="N692" s="106"/>
      <c r="O692" s="106"/>
      <c r="P692" s="399" t="s">
        <v>627</v>
      </c>
      <c r="Q692" s="400" t="e">
        <f t="shared" ref="Q692:AM692" si="551">Q690+Q660+Q636+Q608+Q587+Q568+Q553+Q529+Q514+Q461+Q487</f>
        <v>#REF!</v>
      </c>
      <c r="R692" s="400" t="e">
        <f t="shared" si="551"/>
        <v>#REF!</v>
      </c>
      <c r="S692" s="400" t="e">
        <f t="shared" si="551"/>
        <v>#REF!</v>
      </c>
      <c r="T692" s="400" t="e">
        <f t="shared" si="551"/>
        <v>#REF!</v>
      </c>
      <c r="U692" s="400" t="e">
        <f t="shared" si="551"/>
        <v>#REF!</v>
      </c>
      <c r="V692" s="400" t="e">
        <f t="shared" si="551"/>
        <v>#REF!</v>
      </c>
      <c r="W692" s="400" t="e">
        <f t="shared" si="551"/>
        <v>#REF!</v>
      </c>
      <c r="X692" s="400" t="e">
        <f t="shared" si="551"/>
        <v>#REF!</v>
      </c>
      <c r="Y692" s="400" t="e">
        <f t="shared" si="551"/>
        <v>#REF!</v>
      </c>
      <c r="Z692" s="400" t="e">
        <f t="shared" si="551"/>
        <v>#REF!</v>
      </c>
      <c r="AA692" s="400" t="e">
        <f t="shared" si="551"/>
        <v>#REF!</v>
      </c>
      <c r="AB692" s="400" t="e">
        <f t="shared" si="551"/>
        <v>#REF!</v>
      </c>
      <c r="AC692" s="400" t="e">
        <f t="shared" si="551"/>
        <v>#REF!</v>
      </c>
      <c r="AD692" s="400" t="e">
        <f t="shared" si="551"/>
        <v>#REF!</v>
      </c>
      <c r="AE692" s="400" t="e">
        <f t="shared" si="551"/>
        <v>#REF!</v>
      </c>
      <c r="AF692" s="400" t="e">
        <f t="shared" si="551"/>
        <v>#REF!</v>
      </c>
      <c r="AG692" s="400" t="e">
        <f t="shared" si="551"/>
        <v>#REF!</v>
      </c>
      <c r="AH692" s="400" t="e">
        <f t="shared" si="551"/>
        <v>#REF!</v>
      </c>
      <c r="AI692" s="400" t="e">
        <f t="shared" si="551"/>
        <v>#REF!</v>
      </c>
      <c r="AJ692" s="400" t="e">
        <f t="shared" si="551"/>
        <v>#REF!</v>
      </c>
      <c r="AK692" s="400" t="e">
        <f t="shared" si="551"/>
        <v>#REF!</v>
      </c>
      <c r="AL692" s="400" t="e">
        <f t="shared" si="551"/>
        <v>#REF!</v>
      </c>
      <c r="AM692" s="400" t="e">
        <f t="shared" si="551"/>
        <v>#REF!</v>
      </c>
      <c r="AN692" s="108"/>
    </row>
    <row r="693" spans="1:44" ht="15" customHeight="1" outlineLevel="1">
      <c r="A693" s="109"/>
      <c r="B693" s="109"/>
      <c r="C693" s="109"/>
      <c r="D693" s="109"/>
      <c r="E693" s="84"/>
      <c r="F693" s="109"/>
      <c r="G693" s="109"/>
      <c r="H693" s="106"/>
      <c r="I693" s="106"/>
      <c r="J693" s="106"/>
      <c r="K693" s="106"/>
      <c r="L693" s="106"/>
      <c r="M693" s="106"/>
      <c r="N693" s="106"/>
      <c r="O693" s="106"/>
      <c r="P693" s="84"/>
      <c r="Q693" s="85"/>
      <c r="R693" s="88"/>
      <c r="S693" s="88"/>
      <c r="T693" s="88"/>
      <c r="U693" s="88"/>
      <c r="V693" s="88"/>
      <c r="W693" s="88"/>
      <c r="X693" s="88"/>
      <c r="Y693" s="88"/>
      <c r="Z693" s="88"/>
      <c r="AA693" s="88"/>
      <c r="AB693" s="88"/>
      <c r="AC693" s="88"/>
      <c r="AD693" s="88"/>
      <c r="AE693" s="88"/>
      <c r="AF693" s="88"/>
      <c r="AG693" s="88"/>
      <c r="AH693" s="88"/>
      <c r="AI693" s="88"/>
      <c r="AJ693" s="88"/>
      <c r="AK693" s="88"/>
      <c r="AL693" s="88"/>
      <c r="AM693" s="88"/>
      <c r="AN693" s="108"/>
    </row>
    <row r="694" spans="1:44" ht="26.25" customHeight="1" outlineLevel="1">
      <c r="A694" s="109"/>
      <c r="B694" s="109"/>
      <c r="C694" s="109"/>
      <c r="D694" s="109"/>
      <c r="E694" s="84"/>
      <c r="F694" s="109"/>
      <c r="G694" s="109"/>
      <c r="H694" s="106"/>
      <c r="I694" s="106"/>
      <c r="J694" s="106"/>
      <c r="K694" s="106"/>
      <c r="L694" s="106"/>
      <c r="M694" s="106"/>
      <c r="N694" s="106"/>
      <c r="O694" s="106"/>
      <c r="P694" s="401" t="s">
        <v>628</v>
      </c>
      <c r="Q694" s="85"/>
      <c r="R694" s="88"/>
      <c r="S694" s="88"/>
      <c r="T694" s="88"/>
      <c r="U694" s="88"/>
      <c r="V694" s="88"/>
      <c r="W694" s="88"/>
      <c r="X694" s="88"/>
      <c r="Y694" s="88"/>
      <c r="Z694" s="88"/>
      <c r="AA694" s="88"/>
      <c r="AB694" s="88"/>
      <c r="AC694" s="88"/>
      <c r="AD694" s="88"/>
      <c r="AE694" s="88"/>
      <c r="AF694" s="88"/>
      <c r="AG694" s="88"/>
      <c r="AH694" s="88"/>
      <c r="AI694" s="88"/>
      <c r="AJ694" s="88"/>
      <c r="AK694" s="88"/>
      <c r="AL694" s="88"/>
      <c r="AM694" s="88"/>
      <c r="AN694" s="108"/>
    </row>
    <row r="695" spans="1:44" ht="15" customHeight="1" outlineLevel="1">
      <c r="A695" s="109"/>
      <c r="B695" s="109"/>
      <c r="C695" s="109"/>
      <c r="D695" s="109"/>
      <c r="E695" s="84"/>
      <c r="F695" s="109"/>
      <c r="G695" s="109"/>
      <c r="H695" s="106"/>
      <c r="I695" s="106"/>
      <c r="J695" s="106"/>
      <c r="K695" s="106"/>
      <c r="L695" s="106"/>
      <c r="M695" s="106"/>
      <c r="N695" s="106"/>
      <c r="O695" s="106"/>
      <c r="P695" s="43" t="s">
        <v>871</v>
      </c>
      <c r="Q695" s="85"/>
      <c r="R695" s="88"/>
      <c r="S695" s="88"/>
      <c r="T695" s="88"/>
      <c r="U695" s="88"/>
      <c r="V695" s="88"/>
      <c r="W695" s="88"/>
      <c r="X695" s="88"/>
      <c r="Y695" s="88"/>
      <c r="Z695" s="88"/>
      <c r="AA695" s="88"/>
      <c r="AB695" s="88"/>
      <c r="AC695" s="88"/>
      <c r="AD695" s="88"/>
      <c r="AE695" s="88"/>
      <c r="AF695" s="88"/>
      <c r="AG695" s="88"/>
      <c r="AH695" s="88"/>
      <c r="AI695" s="88"/>
      <c r="AJ695" s="88"/>
      <c r="AK695" s="88"/>
      <c r="AL695" s="88"/>
      <c r="AM695" s="88"/>
      <c r="AN695" s="108"/>
    </row>
    <row r="696" spans="1:44" s="64" customFormat="1" ht="15" customHeight="1" outlineLevel="2">
      <c r="A696" s="393">
        <v>31</v>
      </c>
      <c r="B696" s="393" t="s">
        <v>79</v>
      </c>
      <c r="C696" s="393" t="s">
        <v>99</v>
      </c>
      <c r="D696" s="393" t="s">
        <v>630</v>
      </c>
      <c r="E696" s="393" t="s">
        <v>631</v>
      </c>
      <c r="F696" s="393" t="s">
        <v>324</v>
      </c>
      <c r="G696" s="393" t="s">
        <v>85</v>
      </c>
      <c r="H696" s="506">
        <v>30082185</v>
      </c>
      <c r="I696" s="170" t="str">
        <f>CONCATENATE(H696,"-",G696)</f>
        <v>30082185-EJECUCION</v>
      </c>
      <c r="J696" s="170" t="str">
        <f t="shared" ref="J696:J698" si="552">CLEAN(H696)</f>
        <v>30082185</v>
      </c>
      <c r="K696" s="170"/>
      <c r="L696" s="170">
        <v>31</v>
      </c>
      <c r="M696" s="170" t="s">
        <v>631</v>
      </c>
      <c r="N696" s="170"/>
      <c r="O696" s="170" t="e">
        <f>VLOOKUP(H696,#REF!,1,FALSE)</f>
        <v>#REF!</v>
      </c>
      <c r="P696" s="393" t="s">
        <v>1059</v>
      </c>
      <c r="Q696" s="395">
        <v>581129687</v>
      </c>
      <c r="R696" s="56">
        <v>519795995</v>
      </c>
      <c r="S696" s="56">
        <v>16014885</v>
      </c>
      <c r="T696" s="172">
        <v>0</v>
      </c>
      <c r="U696" s="172">
        <v>0</v>
      </c>
      <c r="V696" s="172">
        <v>0</v>
      </c>
      <c r="W696" s="172">
        <f>T696+U696+V696</f>
        <v>0</v>
      </c>
      <c r="X696" s="172">
        <v>0</v>
      </c>
      <c r="Y696" s="172">
        <v>16014885</v>
      </c>
      <c r="Z696" s="172">
        <v>0</v>
      </c>
      <c r="AA696" s="172">
        <f>X696+Y696+Z696</f>
        <v>16014885</v>
      </c>
      <c r="AB696" s="56">
        <f>T696+U696+V696+X696+Y696+Z696</f>
        <v>16014885</v>
      </c>
      <c r="AC696" s="56">
        <v>0</v>
      </c>
      <c r="AD696" s="56">
        <v>0</v>
      </c>
      <c r="AE696" s="56">
        <v>0</v>
      </c>
      <c r="AF696" s="56">
        <f>AC696+AD696+AE696</f>
        <v>0</v>
      </c>
      <c r="AG696" s="56">
        <f>W696+X696+Y696+Z696+AC696+AD696+AE696</f>
        <v>16014885</v>
      </c>
      <c r="AH696" s="56">
        <v>0</v>
      </c>
      <c r="AI696" s="56">
        <v>0</v>
      </c>
      <c r="AJ696" s="56">
        <v>0</v>
      </c>
      <c r="AK696" s="56">
        <f t="shared" ref="AK696:AK698" si="553">T696+U696+V696+X696+Y696+Z696+AC696+AD696+AE696+AH696+AI696+AJ696</f>
        <v>16014885</v>
      </c>
      <c r="AL696" s="56">
        <f t="shared" ref="AL696:AL698" si="554">S696-AK696</f>
        <v>0</v>
      </c>
      <c r="AM696" s="56">
        <f>Q696-(R696+S696)</f>
        <v>45318807</v>
      </c>
      <c r="AN696" s="60" t="s">
        <v>88</v>
      </c>
      <c r="AO696" s="65">
        <f t="shared" ref="AO696:AO698" si="555">R696+AK696</f>
        <v>535810880</v>
      </c>
      <c r="AR696" s="64" t="e">
        <f>VLOOKUP(H696,'ppto 2019'!J$5:J$955,1,FALSE)</f>
        <v>#N/A</v>
      </c>
    </row>
    <row r="697" spans="1:44" s="64" customFormat="1" ht="15" customHeight="1" outlineLevel="2">
      <c r="A697" s="393">
        <v>29</v>
      </c>
      <c r="B697" s="393" t="s">
        <v>114</v>
      </c>
      <c r="C697" s="393" t="s">
        <v>90</v>
      </c>
      <c r="D697" s="393" t="s">
        <v>630</v>
      </c>
      <c r="E697" s="393" t="s">
        <v>631</v>
      </c>
      <c r="F697" s="393" t="s">
        <v>84</v>
      </c>
      <c r="G697" s="393" t="s">
        <v>85</v>
      </c>
      <c r="H697" s="394">
        <v>30342976</v>
      </c>
      <c r="I697" s="170" t="str">
        <f>CONCATENATE(H697,"-",G697)</f>
        <v>30342976-EJECUCION</v>
      </c>
      <c r="J697" s="170" t="str">
        <f t="shared" si="552"/>
        <v>30342976</v>
      </c>
      <c r="K697" s="170"/>
      <c r="L697" s="170">
        <v>31</v>
      </c>
      <c r="M697" s="170" t="s">
        <v>631</v>
      </c>
      <c r="N697" s="170"/>
      <c r="O697" s="170" t="e">
        <f>VLOOKUP(H697,#REF!,1,FALSE)</f>
        <v>#REF!</v>
      </c>
      <c r="P697" s="393" t="s">
        <v>634</v>
      </c>
      <c r="Q697" s="395">
        <v>236139000</v>
      </c>
      <c r="R697" s="56">
        <v>0</v>
      </c>
      <c r="S697" s="56">
        <v>28169735</v>
      </c>
      <c r="T697" s="172">
        <v>0</v>
      </c>
      <c r="U697" s="172">
        <v>0</v>
      </c>
      <c r="V697" s="172">
        <v>0</v>
      </c>
      <c r="W697" s="172">
        <f>T697+U697+V697</f>
        <v>0</v>
      </c>
      <c r="X697" s="172">
        <v>0</v>
      </c>
      <c r="Y697" s="172">
        <v>0</v>
      </c>
      <c r="Z697" s="172">
        <v>28169735</v>
      </c>
      <c r="AA697" s="172">
        <f>X697+Y697+Z697</f>
        <v>28169735</v>
      </c>
      <c r="AB697" s="56">
        <f>T697+U697+V697+X697+Y697+Z697</f>
        <v>28169735</v>
      </c>
      <c r="AC697" s="56">
        <v>0</v>
      </c>
      <c r="AD697" s="56">
        <v>0</v>
      </c>
      <c r="AE697" s="56">
        <v>0</v>
      </c>
      <c r="AF697" s="56">
        <f>AC697+AD697+AE697</f>
        <v>0</v>
      </c>
      <c r="AG697" s="56">
        <f>W697+X697+Y697+Z697+AC697+AD697+AE697</f>
        <v>28169735</v>
      </c>
      <c r="AH697" s="56">
        <v>0</v>
      </c>
      <c r="AI697" s="56">
        <v>0</v>
      </c>
      <c r="AJ697" s="56">
        <v>0</v>
      </c>
      <c r="AK697" s="56">
        <f t="shared" si="553"/>
        <v>28169735</v>
      </c>
      <c r="AL697" s="56">
        <f t="shared" si="554"/>
        <v>0</v>
      </c>
      <c r="AM697" s="56">
        <f>Q697-(R697+S697)</f>
        <v>207969265</v>
      </c>
      <c r="AN697" s="60" t="s">
        <v>108</v>
      </c>
      <c r="AO697" s="65">
        <f t="shared" si="555"/>
        <v>28169735</v>
      </c>
      <c r="AR697" s="64">
        <f>VLOOKUP(H697,'ppto 2019'!J$5:J$955,1,FALSE)</f>
        <v>30342976</v>
      </c>
    </row>
    <row r="698" spans="1:44" s="64" customFormat="1" ht="15" customHeight="1" outlineLevel="2">
      <c r="A698" s="393">
        <v>31</v>
      </c>
      <c r="B698" s="393" t="s">
        <v>114</v>
      </c>
      <c r="C698" s="393" t="s">
        <v>96</v>
      </c>
      <c r="D698" s="393" t="s">
        <v>630</v>
      </c>
      <c r="E698" s="393" t="s">
        <v>631</v>
      </c>
      <c r="F698" s="393" t="s">
        <v>94</v>
      </c>
      <c r="G698" s="393" t="s">
        <v>138</v>
      </c>
      <c r="H698" s="394">
        <v>30103541</v>
      </c>
      <c r="I698" s="170" t="str">
        <f>CONCATENATE(H698,"-",G698)</f>
        <v>30103541-DISEÑO</v>
      </c>
      <c r="J698" s="170" t="str">
        <f t="shared" si="552"/>
        <v>30103541</v>
      </c>
      <c r="K698" s="170"/>
      <c r="L698" s="170">
        <v>31</v>
      </c>
      <c r="M698" s="170" t="s">
        <v>631</v>
      </c>
      <c r="N698" s="170"/>
      <c r="O698" s="170" t="e">
        <f>VLOOKUP(H698,#REF!,1,FALSE)</f>
        <v>#REF!</v>
      </c>
      <c r="P698" s="393" t="s">
        <v>632</v>
      </c>
      <c r="Q698" s="395">
        <v>137807000</v>
      </c>
      <c r="R698" s="56">
        <v>0</v>
      </c>
      <c r="S698" s="56">
        <v>7407000</v>
      </c>
      <c r="T698" s="172">
        <v>0</v>
      </c>
      <c r="U698" s="172">
        <v>0</v>
      </c>
      <c r="V698" s="172">
        <v>0</v>
      </c>
      <c r="W698" s="172">
        <f>T698+U698+V698</f>
        <v>0</v>
      </c>
      <c r="X698" s="172">
        <v>0</v>
      </c>
      <c r="Y698" s="172">
        <v>0</v>
      </c>
      <c r="Z698" s="172">
        <v>0</v>
      </c>
      <c r="AA698" s="172">
        <f>X698+Y698+Z698</f>
        <v>0</v>
      </c>
      <c r="AB698" s="56">
        <f>T698+U698+V698+X698+Y698+Z698</f>
        <v>0</v>
      </c>
      <c r="AC698" s="56">
        <v>7407000</v>
      </c>
      <c r="AD698" s="56">
        <v>0</v>
      </c>
      <c r="AE698" s="56">
        <v>0</v>
      </c>
      <c r="AF698" s="56">
        <f>AC698+AD698+AE698</f>
        <v>7407000</v>
      </c>
      <c r="AG698" s="56">
        <f>W698+X698+Y698+Z698+AC698+AD698+AE698</f>
        <v>7407000</v>
      </c>
      <c r="AH698" s="56">
        <v>0</v>
      </c>
      <c r="AI698" s="56">
        <v>0</v>
      </c>
      <c r="AJ698" s="56">
        <v>0</v>
      </c>
      <c r="AK698" s="56">
        <f t="shared" si="553"/>
        <v>7407000</v>
      </c>
      <c r="AL698" s="56">
        <f t="shared" si="554"/>
        <v>0</v>
      </c>
      <c r="AM698" s="56">
        <f>Q698-(R698+S698)</f>
        <v>130400000</v>
      </c>
      <c r="AN698" s="60" t="s">
        <v>88</v>
      </c>
      <c r="AO698" s="65">
        <f t="shared" si="555"/>
        <v>7407000</v>
      </c>
      <c r="AR698" s="64">
        <f>VLOOKUP(H698,'ppto 2019'!J$5:J$955,1,FALSE)</f>
        <v>30103541</v>
      </c>
    </row>
    <row r="699" spans="1:44" ht="15" customHeight="1" outlineLevel="2">
      <c r="A699" s="109"/>
      <c r="B699" s="109"/>
      <c r="C699" s="109"/>
      <c r="D699" s="109"/>
      <c r="E699" s="109"/>
      <c r="F699" s="109"/>
      <c r="G699" s="109"/>
      <c r="H699" s="106"/>
      <c r="I699" s="106"/>
      <c r="J699" s="106"/>
      <c r="K699" s="106"/>
      <c r="L699" s="106"/>
      <c r="M699" s="106"/>
      <c r="N699" s="106"/>
      <c r="O699" s="106"/>
      <c r="P699" s="352" t="s">
        <v>874</v>
      </c>
      <c r="Q699" s="79">
        <f t="shared" ref="Q699:AM699" si="556">SUBTOTAL(9,Q696:Q698)</f>
        <v>955075687</v>
      </c>
      <c r="R699" s="79">
        <f t="shared" si="556"/>
        <v>519795995</v>
      </c>
      <c r="S699" s="79">
        <f t="shared" si="556"/>
        <v>51591620</v>
      </c>
      <c r="T699" s="79">
        <f t="shared" si="556"/>
        <v>0</v>
      </c>
      <c r="U699" s="79">
        <f t="shared" si="556"/>
        <v>0</v>
      </c>
      <c r="V699" s="79">
        <f t="shared" si="556"/>
        <v>0</v>
      </c>
      <c r="W699" s="79">
        <f t="shared" si="556"/>
        <v>0</v>
      </c>
      <c r="X699" s="79">
        <f t="shared" si="556"/>
        <v>0</v>
      </c>
      <c r="Y699" s="79">
        <f t="shared" si="556"/>
        <v>16014885</v>
      </c>
      <c r="Z699" s="79">
        <f t="shared" si="556"/>
        <v>28169735</v>
      </c>
      <c r="AA699" s="79">
        <f t="shared" si="556"/>
        <v>44184620</v>
      </c>
      <c r="AB699" s="79">
        <f t="shared" si="556"/>
        <v>44184620</v>
      </c>
      <c r="AC699" s="79">
        <f t="shared" si="556"/>
        <v>7407000</v>
      </c>
      <c r="AD699" s="79">
        <f t="shared" si="556"/>
        <v>0</v>
      </c>
      <c r="AE699" s="79">
        <f t="shared" si="556"/>
        <v>0</v>
      </c>
      <c r="AF699" s="79">
        <f t="shared" si="556"/>
        <v>7407000</v>
      </c>
      <c r="AG699" s="79">
        <f t="shared" si="556"/>
        <v>51591620</v>
      </c>
      <c r="AH699" s="79">
        <f t="shared" si="556"/>
        <v>0</v>
      </c>
      <c r="AI699" s="79">
        <f t="shared" si="556"/>
        <v>0</v>
      </c>
      <c r="AJ699" s="79">
        <f t="shared" si="556"/>
        <v>0</v>
      </c>
      <c r="AK699" s="79">
        <f t="shared" si="556"/>
        <v>51591620</v>
      </c>
      <c r="AL699" s="79">
        <f t="shared" si="556"/>
        <v>0</v>
      </c>
      <c r="AM699" s="79">
        <f t="shared" si="556"/>
        <v>383688072</v>
      </c>
      <c r="AN699" s="108"/>
    </row>
    <row r="700" spans="1:44" ht="15" customHeight="1" outlineLevel="2">
      <c r="A700" s="109"/>
      <c r="B700" s="109"/>
      <c r="C700" s="109"/>
      <c r="D700" s="109"/>
      <c r="E700" s="109"/>
      <c r="F700" s="109"/>
      <c r="G700" s="109"/>
      <c r="H700" s="106"/>
      <c r="I700" s="106"/>
      <c r="J700" s="106"/>
      <c r="K700" s="106"/>
      <c r="L700" s="106"/>
      <c r="M700" s="106"/>
      <c r="N700" s="106"/>
      <c r="O700" s="106"/>
      <c r="P700" s="109"/>
      <c r="Q700" s="371"/>
      <c r="R700" s="186"/>
      <c r="S700" s="186"/>
      <c r="T700" s="186"/>
      <c r="U700" s="186"/>
      <c r="V700" s="186"/>
      <c r="W700" s="186"/>
      <c r="X700" s="186"/>
      <c r="Y700" s="186"/>
      <c r="Z700" s="186"/>
      <c r="AA700" s="186"/>
      <c r="AB700" s="186"/>
      <c r="AC700" s="186"/>
      <c r="AD700" s="186"/>
      <c r="AE700" s="186"/>
      <c r="AF700" s="186"/>
      <c r="AG700" s="186"/>
      <c r="AH700" s="186"/>
      <c r="AI700" s="186"/>
      <c r="AJ700" s="186"/>
      <c r="AK700" s="186"/>
      <c r="AL700" s="186"/>
      <c r="AM700" s="186"/>
      <c r="AN700" s="108"/>
    </row>
    <row r="701" spans="1:44" ht="15" customHeight="1" outlineLevel="2">
      <c r="A701" s="109"/>
      <c r="B701" s="109"/>
      <c r="C701" s="109"/>
      <c r="D701" s="109"/>
      <c r="E701" s="109"/>
      <c r="F701" s="109"/>
      <c r="G701" s="109"/>
      <c r="H701" s="106"/>
      <c r="I701" s="106"/>
      <c r="J701" s="106"/>
      <c r="K701" s="106"/>
      <c r="L701" s="106"/>
      <c r="M701" s="106"/>
      <c r="N701" s="106"/>
      <c r="O701" s="106"/>
      <c r="P701" s="43" t="s">
        <v>875</v>
      </c>
      <c r="Q701" s="371"/>
      <c r="R701" s="186"/>
      <c r="S701" s="186"/>
      <c r="T701" s="186"/>
      <c r="U701" s="186"/>
      <c r="V701" s="186"/>
      <c r="W701" s="186"/>
      <c r="X701" s="186"/>
      <c r="Y701" s="186"/>
      <c r="Z701" s="186"/>
      <c r="AA701" s="186"/>
      <c r="AB701" s="186"/>
      <c r="AC701" s="186"/>
      <c r="AD701" s="186"/>
      <c r="AE701" s="186"/>
      <c r="AF701" s="186"/>
      <c r="AG701" s="186"/>
      <c r="AH701" s="186"/>
      <c r="AI701" s="186"/>
      <c r="AJ701" s="186"/>
      <c r="AK701" s="186"/>
      <c r="AL701" s="186"/>
      <c r="AM701" s="186"/>
      <c r="AN701" s="108"/>
    </row>
    <row r="702" spans="1:44" s="64" customFormat="1" ht="15" customHeight="1" outlineLevel="2">
      <c r="A702" s="393">
        <v>31</v>
      </c>
      <c r="B702" s="393" t="s">
        <v>79</v>
      </c>
      <c r="C702" s="393" t="s">
        <v>90</v>
      </c>
      <c r="D702" s="393" t="s">
        <v>630</v>
      </c>
      <c r="E702" s="393" t="s">
        <v>631</v>
      </c>
      <c r="F702" s="393" t="s">
        <v>324</v>
      </c>
      <c r="G702" s="393" t="s">
        <v>85</v>
      </c>
      <c r="H702" s="394">
        <v>30342727</v>
      </c>
      <c r="I702" s="396" t="str">
        <f>CONCATENATE(H702,"-",G702)</f>
        <v>30342727-EJECUCION</v>
      </c>
      <c r="J702" s="170" t="str">
        <f t="shared" ref="J702:J704" si="557">CLEAN(H702)</f>
        <v>30342727</v>
      </c>
      <c r="K702" s="170"/>
      <c r="L702" s="170">
        <v>31</v>
      </c>
      <c r="M702" s="170" t="s">
        <v>631</v>
      </c>
      <c r="N702" s="170"/>
      <c r="O702" s="170" t="e">
        <f>VLOOKUP(H702,#REF!,1,FALSE)</f>
        <v>#REF!</v>
      </c>
      <c r="P702" s="393" t="s">
        <v>1060</v>
      </c>
      <c r="Q702" s="395">
        <v>1524137492</v>
      </c>
      <c r="R702" s="56">
        <v>1371654075</v>
      </c>
      <c r="S702" s="56">
        <v>152483417</v>
      </c>
      <c r="T702" s="172">
        <v>70108794</v>
      </c>
      <c r="U702" s="172">
        <v>0</v>
      </c>
      <c r="V702" s="172">
        <v>82374623</v>
      </c>
      <c r="W702" s="172">
        <f>T702+U702+V702</f>
        <v>152483417</v>
      </c>
      <c r="X702" s="172">
        <v>0</v>
      </c>
      <c r="Y702" s="172">
        <v>0</v>
      </c>
      <c r="Z702" s="172">
        <v>0</v>
      </c>
      <c r="AA702" s="172">
        <f>X702+Y702+Z702</f>
        <v>0</v>
      </c>
      <c r="AB702" s="56">
        <f>T702+U702+V702+X702+Y702+Z702</f>
        <v>152483417</v>
      </c>
      <c r="AC702" s="56">
        <v>0</v>
      </c>
      <c r="AD702" s="56">
        <v>0</v>
      </c>
      <c r="AE702" s="56">
        <v>0</v>
      </c>
      <c r="AF702" s="56">
        <f>AC702+AD702+AE702</f>
        <v>0</v>
      </c>
      <c r="AG702" s="56">
        <f>W702+X702+Y702+Z702+AC702+AD702+AE702</f>
        <v>152483417</v>
      </c>
      <c r="AH702" s="56">
        <v>0</v>
      </c>
      <c r="AI702" s="56">
        <v>0</v>
      </c>
      <c r="AJ702" s="56">
        <v>0</v>
      </c>
      <c r="AK702" s="56">
        <f t="shared" ref="AK702:AK704" si="558">T702+U702+V702+X702+Y702+Z702+AC702+AD702+AE702+AH702+AI702+AJ702</f>
        <v>152483417</v>
      </c>
      <c r="AL702" s="56">
        <f t="shared" ref="AL702:AL704" si="559">S702-AK702</f>
        <v>0</v>
      </c>
      <c r="AM702" s="56">
        <f>Q702-(R702+S702)</f>
        <v>0</v>
      </c>
      <c r="AN702" s="60" t="s">
        <v>108</v>
      </c>
      <c r="AO702" s="65">
        <f t="shared" ref="AO702:AO704" si="560">R702+AK702</f>
        <v>1524137492</v>
      </c>
      <c r="AP702" s="64" t="s">
        <v>1119</v>
      </c>
      <c r="AR702" s="64" t="e">
        <f>VLOOKUP(H702,'ppto 2019'!J$5:J$955,1,FALSE)</f>
        <v>#N/A</v>
      </c>
    </row>
    <row r="703" spans="1:44" s="64" customFormat="1" ht="15" customHeight="1" outlineLevel="2">
      <c r="A703" s="393">
        <v>31</v>
      </c>
      <c r="B703" s="393" t="s">
        <v>872</v>
      </c>
      <c r="C703" s="393" t="s">
        <v>99</v>
      </c>
      <c r="D703" s="393" t="s">
        <v>630</v>
      </c>
      <c r="E703" s="393" t="s">
        <v>631</v>
      </c>
      <c r="F703" s="393" t="s">
        <v>324</v>
      </c>
      <c r="G703" s="393" t="s">
        <v>85</v>
      </c>
      <c r="H703" s="394">
        <v>30135078</v>
      </c>
      <c r="I703" s="396" t="str">
        <f>CONCATENATE(H703,"-",G703)</f>
        <v>30135078-EJECUCION</v>
      </c>
      <c r="J703" s="170" t="str">
        <f t="shared" si="557"/>
        <v>30135078</v>
      </c>
      <c r="K703" s="170"/>
      <c r="L703" s="170">
        <v>31</v>
      </c>
      <c r="M703" s="170" t="s">
        <v>631</v>
      </c>
      <c r="N703" s="170"/>
      <c r="O703" s="170" t="e">
        <f>VLOOKUP(H703,#REF!,1,FALSE)</f>
        <v>#REF!</v>
      </c>
      <c r="P703" s="393" t="s">
        <v>1061</v>
      </c>
      <c r="Q703" s="395">
        <v>536864979</v>
      </c>
      <c r="R703" s="56">
        <v>0</v>
      </c>
      <c r="S703" s="56">
        <v>536864979</v>
      </c>
      <c r="T703" s="172">
        <v>0</v>
      </c>
      <c r="U703" s="172">
        <v>0</v>
      </c>
      <c r="V703" s="172">
        <v>0</v>
      </c>
      <c r="W703" s="172">
        <f>T703+U703+V703</f>
        <v>0</v>
      </c>
      <c r="X703" s="172">
        <v>200000000</v>
      </c>
      <c r="Y703" s="172">
        <v>180339000</v>
      </c>
      <c r="Z703" s="172">
        <v>123894200</v>
      </c>
      <c r="AA703" s="172">
        <f>X703+Y703+Z703</f>
        <v>504233200</v>
      </c>
      <c r="AB703" s="56">
        <f>T703+U703+V703+X703+Y703+Z703</f>
        <v>504233200</v>
      </c>
      <c r="AC703" s="56">
        <v>0</v>
      </c>
      <c r="AD703" s="56">
        <v>32631779</v>
      </c>
      <c r="AE703" s="56">
        <v>0</v>
      </c>
      <c r="AF703" s="56">
        <f>AC703+AD703+AE703</f>
        <v>32631779</v>
      </c>
      <c r="AG703" s="56">
        <f>W703+X703+Y703+Z703+AC703+AD703+AE703</f>
        <v>536864979</v>
      </c>
      <c r="AH703" s="56">
        <v>0</v>
      </c>
      <c r="AI703" s="56">
        <v>0</v>
      </c>
      <c r="AJ703" s="56">
        <v>0</v>
      </c>
      <c r="AK703" s="56">
        <f t="shared" si="558"/>
        <v>536864979</v>
      </c>
      <c r="AL703" s="56">
        <f t="shared" si="559"/>
        <v>0</v>
      </c>
      <c r="AM703" s="56">
        <f>Q703-(R703+S703)</f>
        <v>0</v>
      </c>
      <c r="AN703" s="60" t="s">
        <v>88</v>
      </c>
      <c r="AO703" s="65">
        <f t="shared" si="560"/>
        <v>536864979</v>
      </c>
      <c r="AP703" s="64" t="s">
        <v>1119</v>
      </c>
      <c r="AR703" s="64" t="e">
        <f>VLOOKUP(H703,'ppto 2019'!J$5:J$955,1,FALSE)</f>
        <v>#N/A</v>
      </c>
    </row>
    <row r="704" spans="1:44" s="64" customFormat="1" ht="15" customHeight="1" outlineLevel="2">
      <c r="A704" s="393">
        <v>31</v>
      </c>
      <c r="B704" s="393" t="s">
        <v>114</v>
      </c>
      <c r="C704" s="393" t="s">
        <v>167</v>
      </c>
      <c r="D704" s="393" t="s">
        <v>630</v>
      </c>
      <c r="E704" s="393" t="s">
        <v>631</v>
      </c>
      <c r="F704" s="393" t="s">
        <v>201</v>
      </c>
      <c r="G704" s="393" t="s">
        <v>85</v>
      </c>
      <c r="H704" s="394">
        <v>30482336</v>
      </c>
      <c r="I704" s="396" t="str">
        <f>CONCATENATE(H704,"-",G704)</f>
        <v>30482336-EJECUCION</v>
      </c>
      <c r="J704" s="170" t="str">
        <f t="shared" si="557"/>
        <v>30482336</v>
      </c>
      <c r="K704" s="170"/>
      <c r="L704" s="170">
        <v>31</v>
      </c>
      <c r="M704" s="170" t="s">
        <v>631</v>
      </c>
      <c r="N704" s="170"/>
      <c r="O704" s="170" t="e">
        <f>VLOOKUP(H704,#REF!,1,FALSE)</f>
        <v>#REF!</v>
      </c>
      <c r="P704" s="393" t="s">
        <v>1062</v>
      </c>
      <c r="Q704" s="395">
        <v>209242000</v>
      </c>
      <c r="R704" s="56">
        <v>0</v>
      </c>
      <c r="S704" s="56">
        <v>209242000</v>
      </c>
      <c r="T704" s="172">
        <v>0</v>
      </c>
      <c r="U704" s="172">
        <v>0</v>
      </c>
      <c r="V704" s="172">
        <v>0</v>
      </c>
      <c r="W704" s="172">
        <f>T704+U704+V704</f>
        <v>0</v>
      </c>
      <c r="X704" s="172">
        <v>0</v>
      </c>
      <c r="Y704" s="172">
        <v>0</v>
      </c>
      <c r="Z704" s="172">
        <v>0</v>
      </c>
      <c r="AA704" s="172">
        <f>X704+Y704+Z704</f>
        <v>0</v>
      </c>
      <c r="AB704" s="56">
        <f>T704+U704+V704+X704+Y704+Z704</f>
        <v>0</v>
      </c>
      <c r="AC704" s="56">
        <v>209242000</v>
      </c>
      <c r="AD704" s="56">
        <v>0</v>
      </c>
      <c r="AE704" s="56">
        <v>0</v>
      </c>
      <c r="AF704" s="56">
        <f>AC704+AD704+AE704</f>
        <v>209242000</v>
      </c>
      <c r="AG704" s="56">
        <f>W704+X704+Y704+Z704+AC704+AD704+AE704</f>
        <v>209242000</v>
      </c>
      <c r="AH704" s="56">
        <v>0</v>
      </c>
      <c r="AI704" s="56">
        <v>0</v>
      </c>
      <c r="AJ704" s="56">
        <v>0</v>
      </c>
      <c r="AK704" s="56">
        <f t="shared" si="558"/>
        <v>209242000</v>
      </c>
      <c r="AL704" s="56">
        <f t="shared" si="559"/>
        <v>0</v>
      </c>
      <c r="AM704" s="56">
        <f>Q704-(R704+S704)</f>
        <v>0</v>
      </c>
      <c r="AN704" s="60" t="s">
        <v>88</v>
      </c>
      <c r="AO704" s="65">
        <f t="shared" si="560"/>
        <v>209242000</v>
      </c>
      <c r="AP704" s="64" t="s">
        <v>1119</v>
      </c>
      <c r="AR704" s="64" t="e">
        <f>VLOOKUP(H704,'ppto 2019'!J$5:J$955,1,FALSE)</f>
        <v>#N/A</v>
      </c>
    </row>
    <row r="705" spans="1:44" ht="15" customHeight="1" outlineLevel="2">
      <c r="A705" s="62"/>
      <c r="B705" s="62"/>
      <c r="C705" s="62"/>
      <c r="D705" s="62"/>
      <c r="E705" s="62"/>
      <c r="F705" s="62"/>
      <c r="G705" s="62"/>
      <c r="H705" s="377"/>
      <c r="I705" s="377"/>
      <c r="J705" s="377"/>
      <c r="K705" s="377"/>
      <c r="L705" s="377"/>
      <c r="M705" s="377"/>
      <c r="N705" s="377"/>
      <c r="O705" s="377"/>
      <c r="P705" s="352" t="s">
        <v>881</v>
      </c>
      <c r="Q705" s="79">
        <f t="shared" ref="Q705:AM705" si="561">SUBTOTAL(9,Q702:Q704)</f>
        <v>2270244471</v>
      </c>
      <c r="R705" s="79">
        <f t="shared" si="561"/>
        <v>1371654075</v>
      </c>
      <c r="S705" s="79">
        <f t="shared" si="561"/>
        <v>898590396</v>
      </c>
      <c r="T705" s="79">
        <f t="shared" si="561"/>
        <v>70108794</v>
      </c>
      <c r="U705" s="79">
        <f t="shared" si="561"/>
        <v>0</v>
      </c>
      <c r="V705" s="79">
        <f t="shared" si="561"/>
        <v>82374623</v>
      </c>
      <c r="W705" s="79">
        <f t="shared" si="561"/>
        <v>152483417</v>
      </c>
      <c r="X705" s="79">
        <f t="shared" si="561"/>
        <v>200000000</v>
      </c>
      <c r="Y705" s="79">
        <f t="shared" si="561"/>
        <v>180339000</v>
      </c>
      <c r="Z705" s="79">
        <f t="shared" si="561"/>
        <v>123894200</v>
      </c>
      <c r="AA705" s="79">
        <f t="shared" si="561"/>
        <v>504233200</v>
      </c>
      <c r="AB705" s="79">
        <f t="shared" si="561"/>
        <v>656716617</v>
      </c>
      <c r="AC705" s="79">
        <f t="shared" si="561"/>
        <v>209242000</v>
      </c>
      <c r="AD705" s="79">
        <f t="shared" si="561"/>
        <v>32631779</v>
      </c>
      <c r="AE705" s="79">
        <f t="shared" si="561"/>
        <v>0</v>
      </c>
      <c r="AF705" s="79">
        <f t="shared" si="561"/>
        <v>241873779</v>
      </c>
      <c r="AG705" s="79">
        <f t="shared" si="561"/>
        <v>898590396</v>
      </c>
      <c r="AH705" s="79">
        <f t="shared" si="561"/>
        <v>0</v>
      </c>
      <c r="AI705" s="79">
        <f t="shared" si="561"/>
        <v>0</v>
      </c>
      <c r="AJ705" s="79">
        <f t="shared" si="561"/>
        <v>0</v>
      </c>
      <c r="AK705" s="79">
        <f t="shared" si="561"/>
        <v>898590396</v>
      </c>
      <c r="AL705" s="79">
        <f t="shared" si="561"/>
        <v>0</v>
      </c>
      <c r="AM705" s="79">
        <f t="shared" si="561"/>
        <v>0</v>
      </c>
      <c r="AN705" s="398"/>
    </row>
    <row r="706" spans="1:44" ht="15" customHeight="1" outlineLevel="2">
      <c r="A706" s="109"/>
      <c r="B706" s="109"/>
      <c r="C706" s="109"/>
      <c r="D706" s="109"/>
      <c r="E706" s="109"/>
      <c r="F706" s="109"/>
      <c r="G706" s="109"/>
      <c r="H706" s="106"/>
      <c r="I706" s="106"/>
      <c r="J706" s="106"/>
      <c r="K706" s="106"/>
      <c r="L706" s="106"/>
      <c r="M706" s="106"/>
      <c r="N706" s="106"/>
      <c r="O706" s="106"/>
      <c r="P706" s="109"/>
      <c r="Q706" s="371"/>
      <c r="R706" s="186"/>
      <c r="S706" s="186"/>
      <c r="T706" s="186"/>
      <c r="U706" s="186"/>
      <c r="V706" s="186"/>
      <c r="W706" s="186"/>
      <c r="X706" s="186"/>
      <c r="Y706" s="186"/>
      <c r="Z706" s="186"/>
      <c r="AA706" s="186"/>
      <c r="AB706" s="186"/>
      <c r="AC706" s="186"/>
      <c r="AD706" s="186"/>
      <c r="AE706" s="186"/>
      <c r="AF706" s="186"/>
      <c r="AG706" s="186"/>
      <c r="AH706" s="186"/>
      <c r="AI706" s="186"/>
      <c r="AJ706" s="186"/>
      <c r="AK706" s="186"/>
      <c r="AL706" s="186"/>
      <c r="AM706" s="186"/>
      <c r="AN706" s="108"/>
    </row>
    <row r="707" spans="1:44" ht="15" customHeight="1" outlineLevel="2">
      <c r="A707" s="109"/>
      <c r="B707" s="109"/>
      <c r="C707" s="109"/>
      <c r="D707" s="109"/>
      <c r="E707" s="109"/>
      <c r="F707" s="109"/>
      <c r="G707" s="109"/>
      <c r="H707" s="106"/>
      <c r="I707" s="106"/>
      <c r="J707" s="106"/>
      <c r="K707" s="106"/>
      <c r="L707" s="106"/>
      <c r="M707" s="106"/>
      <c r="N707" s="106"/>
      <c r="O707" s="106"/>
      <c r="P707" s="43" t="s">
        <v>882</v>
      </c>
      <c r="Q707" s="371"/>
      <c r="R707" s="186"/>
      <c r="S707" s="186"/>
      <c r="T707" s="186"/>
      <c r="U707" s="186"/>
      <c r="V707" s="186"/>
      <c r="W707" s="186"/>
      <c r="X707" s="186"/>
      <c r="Y707" s="186"/>
      <c r="Z707" s="186"/>
      <c r="AA707" s="186"/>
      <c r="AB707" s="186"/>
      <c r="AC707" s="186"/>
      <c r="AD707" s="186"/>
      <c r="AE707" s="186"/>
      <c r="AF707" s="186"/>
      <c r="AG707" s="186"/>
      <c r="AH707" s="186"/>
      <c r="AI707" s="186"/>
      <c r="AJ707" s="186"/>
      <c r="AK707" s="186"/>
      <c r="AL707" s="186"/>
      <c r="AM707" s="186"/>
      <c r="AN707" s="108"/>
    </row>
    <row r="708" spans="1:44" s="64" customFormat="1" ht="15" customHeight="1" outlineLevel="2">
      <c r="A708" s="393">
        <v>31</v>
      </c>
      <c r="B708" s="393" t="s">
        <v>872</v>
      </c>
      <c r="C708" s="393" t="s">
        <v>99</v>
      </c>
      <c r="D708" s="393" t="s">
        <v>630</v>
      </c>
      <c r="E708" s="393" t="s">
        <v>631</v>
      </c>
      <c r="F708" s="393" t="s">
        <v>324</v>
      </c>
      <c r="G708" s="393" t="s">
        <v>85</v>
      </c>
      <c r="H708" s="394">
        <v>30342276</v>
      </c>
      <c r="I708" s="323" t="str">
        <f>CONCATENATE(H708,"-",G708)</f>
        <v>30342276-EJECUCION</v>
      </c>
      <c r="J708" s="170" t="str">
        <f t="shared" ref="J708" si="562">CLEAN(H708)</f>
        <v>30342276</v>
      </c>
      <c r="K708" s="170"/>
      <c r="L708" s="170">
        <v>31</v>
      </c>
      <c r="M708" s="170" t="s">
        <v>631</v>
      </c>
      <c r="N708" s="170"/>
      <c r="O708" s="170" t="e">
        <f>VLOOKUP(H708,#REF!,1,FALSE)</f>
        <v>#REF!</v>
      </c>
      <c r="P708" s="393" t="s">
        <v>633</v>
      </c>
      <c r="Q708" s="395">
        <v>551663000</v>
      </c>
      <c r="R708" s="56">
        <v>0</v>
      </c>
      <c r="S708" s="56">
        <v>0</v>
      </c>
      <c r="T708" s="172">
        <v>0</v>
      </c>
      <c r="U708" s="172">
        <v>0</v>
      </c>
      <c r="V708" s="172">
        <v>0</v>
      </c>
      <c r="W708" s="172">
        <f>T708+U708+V708</f>
        <v>0</v>
      </c>
      <c r="X708" s="172">
        <v>0</v>
      </c>
      <c r="Y708" s="172">
        <v>0</v>
      </c>
      <c r="Z708" s="172">
        <v>0</v>
      </c>
      <c r="AA708" s="172">
        <f>X708+Y708+Z708</f>
        <v>0</v>
      </c>
      <c r="AB708" s="56">
        <f>T708+U708+V708+X708+Y708+Z708</f>
        <v>0</v>
      </c>
      <c r="AC708" s="56">
        <v>0</v>
      </c>
      <c r="AD708" s="56">
        <v>0</v>
      </c>
      <c r="AE708" s="56">
        <v>0</v>
      </c>
      <c r="AF708" s="56">
        <f>AC708+AD708+AE708</f>
        <v>0</v>
      </c>
      <c r="AG708" s="56">
        <f>W708+X708+Y708+Z708+AC708+AD708+AE708</f>
        <v>0</v>
      </c>
      <c r="AH708" s="56">
        <v>0</v>
      </c>
      <c r="AI708" s="56">
        <v>0</v>
      </c>
      <c r="AJ708" s="56">
        <v>0</v>
      </c>
      <c r="AK708" s="56">
        <f>T708+U708+V708+X708+Y708+Z708+AC708+AD708+AE708+AH708+AI708+AJ708</f>
        <v>0</v>
      </c>
      <c r="AL708" s="56">
        <f t="shared" ref="AL708" si="563">S708-AK708</f>
        <v>0</v>
      </c>
      <c r="AM708" s="56">
        <f>Q708-(R708+S708)</f>
        <v>551663000</v>
      </c>
      <c r="AN708" s="60" t="s">
        <v>108</v>
      </c>
      <c r="AO708" s="65">
        <f>R708+AK708</f>
        <v>0</v>
      </c>
      <c r="AQ708" s="64" t="s">
        <v>156</v>
      </c>
      <c r="AR708" s="64">
        <f>VLOOKUP(H708,'ppto 2019'!J$5:J$955,1,FALSE)</f>
        <v>30342276</v>
      </c>
    </row>
    <row r="709" spans="1:44" ht="15" customHeight="1" outlineLevel="2">
      <c r="A709" s="109"/>
      <c r="B709" s="109"/>
      <c r="C709" s="109"/>
      <c r="D709" s="109"/>
      <c r="E709" s="109"/>
      <c r="F709" s="109"/>
      <c r="G709" s="109"/>
      <c r="H709" s="106"/>
      <c r="I709" s="106"/>
      <c r="J709" s="106"/>
      <c r="K709" s="106"/>
      <c r="L709" s="106"/>
      <c r="M709" s="106"/>
      <c r="N709" s="106"/>
      <c r="O709" s="106"/>
      <c r="P709" s="352" t="s">
        <v>883</v>
      </c>
      <c r="Q709" s="79">
        <f t="shared" ref="Q709:AM709" si="564">SUBTOTAL(9,Q708:Q708)</f>
        <v>551663000</v>
      </c>
      <c r="R709" s="79">
        <f t="shared" si="564"/>
        <v>0</v>
      </c>
      <c r="S709" s="79">
        <f t="shared" si="564"/>
        <v>0</v>
      </c>
      <c r="T709" s="79">
        <f t="shared" si="564"/>
        <v>0</v>
      </c>
      <c r="U709" s="79">
        <f t="shared" si="564"/>
        <v>0</v>
      </c>
      <c r="V709" s="79">
        <f t="shared" si="564"/>
        <v>0</v>
      </c>
      <c r="W709" s="79">
        <f t="shared" si="564"/>
        <v>0</v>
      </c>
      <c r="X709" s="79">
        <f t="shared" si="564"/>
        <v>0</v>
      </c>
      <c r="Y709" s="79">
        <f t="shared" si="564"/>
        <v>0</v>
      </c>
      <c r="Z709" s="79">
        <f t="shared" si="564"/>
        <v>0</v>
      </c>
      <c r="AA709" s="79">
        <f t="shared" si="564"/>
        <v>0</v>
      </c>
      <c r="AB709" s="79">
        <f t="shared" si="564"/>
        <v>0</v>
      </c>
      <c r="AC709" s="79">
        <f t="shared" si="564"/>
        <v>0</v>
      </c>
      <c r="AD709" s="79">
        <f t="shared" si="564"/>
        <v>0</v>
      </c>
      <c r="AE709" s="79">
        <f t="shared" si="564"/>
        <v>0</v>
      </c>
      <c r="AF709" s="79">
        <f t="shared" si="564"/>
        <v>0</v>
      </c>
      <c r="AG709" s="79">
        <f t="shared" si="564"/>
        <v>0</v>
      </c>
      <c r="AH709" s="79">
        <f t="shared" si="564"/>
        <v>0</v>
      </c>
      <c r="AI709" s="79">
        <f t="shared" si="564"/>
        <v>0</v>
      </c>
      <c r="AJ709" s="79">
        <f t="shared" si="564"/>
        <v>0</v>
      </c>
      <c r="AK709" s="79">
        <f t="shared" si="564"/>
        <v>0</v>
      </c>
      <c r="AL709" s="79">
        <f t="shared" si="564"/>
        <v>0</v>
      </c>
      <c r="AM709" s="79">
        <f t="shared" si="564"/>
        <v>551663000</v>
      </c>
      <c r="AN709" s="108"/>
    </row>
    <row r="710" spans="1:44" ht="15" customHeight="1" outlineLevel="2">
      <c r="A710" s="62"/>
      <c r="B710" s="62"/>
      <c r="C710" s="62"/>
      <c r="D710" s="62"/>
      <c r="E710" s="62"/>
      <c r="F710" s="62"/>
      <c r="G710" s="62"/>
      <c r="H710" s="377"/>
      <c r="I710" s="377"/>
      <c r="J710" s="377"/>
      <c r="K710" s="377"/>
      <c r="L710" s="377"/>
      <c r="M710" s="377"/>
      <c r="N710" s="377"/>
      <c r="O710" s="377"/>
      <c r="P710" s="109"/>
      <c r="Q710" s="371"/>
      <c r="R710" s="186"/>
      <c r="S710" s="186"/>
      <c r="T710" s="186"/>
      <c r="U710" s="186"/>
      <c r="V710" s="186"/>
      <c r="W710" s="186"/>
      <c r="X710" s="186"/>
      <c r="Y710" s="186"/>
      <c r="Z710" s="186"/>
      <c r="AA710" s="186"/>
      <c r="AB710" s="186"/>
      <c r="AC710" s="186"/>
      <c r="AD710" s="186"/>
      <c r="AE710" s="186"/>
      <c r="AF710" s="186"/>
      <c r="AG710" s="186"/>
      <c r="AH710" s="186"/>
      <c r="AI710" s="186"/>
      <c r="AJ710" s="186"/>
      <c r="AK710" s="186"/>
      <c r="AL710" s="186"/>
      <c r="AM710" s="186"/>
      <c r="AN710" s="398"/>
    </row>
    <row r="711" spans="1:44" ht="15" customHeight="1" outlineLevel="2">
      <c r="A711" s="109"/>
      <c r="B711" s="109"/>
      <c r="C711" s="109"/>
      <c r="D711" s="109"/>
      <c r="E711" s="109"/>
      <c r="F711" s="109"/>
      <c r="G711" s="109"/>
      <c r="H711" s="106"/>
      <c r="I711" s="106"/>
      <c r="J711" s="106"/>
      <c r="K711" s="106"/>
      <c r="L711" s="106"/>
      <c r="M711" s="106"/>
      <c r="N711" s="106"/>
      <c r="O711" s="106"/>
      <c r="P711" s="43" t="s">
        <v>884</v>
      </c>
      <c r="Q711" s="371"/>
      <c r="R711" s="186"/>
      <c r="S711" s="186"/>
      <c r="T711" s="186"/>
      <c r="U711" s="186"/>
      <c r="V711" s="186"/>
      <c r="W711" s="186"/>
      <c r="X711" s="186"/>
      <c r="Y711" s="186"/>
      <c r="Z711" s="186"/>
      <c r="AA711" s="186"/>
      <c r="AB711" s="186"/>
      <c r="AC711" s="186"/>
      <c r="AD711" s="186"/>
      <c r="AE711" s="186"/>
      <c r="AF711" s="186"/>
      <c r="AG711" s="186"/>
      <c r="AH711" s="186"/>
      <c r="AI711" s="186"/>
      <c r="AJ711" s="186"/>
      <c r="AK711" s="186"/>
      <c r="AL711" s="186"/>
      <c r="AM711" s="186"/>
      <c r="AN711" s="108"/>
    </row>
    <row r="712" spans="1:44" s="64" customFormat="1" ht="15" customHeight="1" outlineLevel="2">
      <c r="A712" s="393">
        <v>31</v>
      </c>
      <c r="B712" s="393" t="s">
        <v>114</v>
      </c>
      <c r="C712" s="393" t="s">
        <v>90</v>
      </c>
      <c r="D712" s="393" t="s">
        <v>630</v>
      </c>
      <c r="E712" s="420" t="s">
        <v>631</v>
      </c>
      <c r="F712" s="393" t="s">
        <v>324</v>
      </c>
      <c r="G712" s="393" t="s">
        <v>85</v>
      </c>
      <c r="H712" s="394">
        <v>30371674</v>
      </c>
      <c r="I712" s="323" t="str">
        <f>CONCATENATE(H712,"-",G712)</f>
        <v>30371674-EJECUCION</v>
      </c>
      <c r="J712" s="170" t="str">
        <f t="shared" ref="J712:J713" si="565">CLEAN(H712)</f>
        <v>30371674</v>
      </c>
      <c r="K712" s="170"/>
      <c r="L712" s="170">
        <v>31</v>
      </c>
      <c r="M712" s="170" t="s">
        <v>631</v>
      </c>
      <c r="N712" s="170"/>
      <c r="O712" s="171" t="e">
        <f>VLOOKUP(H712,#REF!,1,FALSE)</f>
        <v>#REF!</v>
      </c>
      <c r="P712" s="393" t="s">
        <v>706</v>
      </c>
      <c r="Q712" s="429">
        <v>2762402000</v>
      </c>
      <c r="R712" s="56">
        <v>0</v>
      </c>
      <c r="S712" s="56">
        <v>0</v>
      </c>
      <c r="T712" s="172">
        <v>0</v>
      </c>
      <c r="U712" s="172">
        <v>0</v>
      </c>
      <c r="V712" s="172">
        <v>0</v>
      </c>
      <c r="W712" s="172">
        <f>T712+U712+V712</f>
        <v>0</v>
      </c>
      <c r="X712" s="172">
        <v>0</v>
      </c>
      <c r="Y712" s="172">
        <v>0</v>
      </c>
      <c r="Z712" s="172">
        <v>0</v>
      </c>
      <c r="AA712" s="172">
        <f>X712+Y712+Z712</f>
        <v>0</v>
      </c>
      <c r="AB712" s="56">
        <f>T712+U712+V712+X712+Y712+Z712</f>
        <v>0</v>
      </c>
      <c r="AC712" s="56">
        <v>0</v>
      </c>
      <c r="AD712" s="56">
        <v>0</v>
      </c>
      <c r="AE712" s="56">
        <v>0</v>
      </c>
      <c r="AF712" s="56">
        <f>AC712+AD712+AE712</f>
        <v>0</v>
      </c>
      <c r="AG712" s="56">
        <f>W712+X712+Y712+Z712+AC712+AD712+AE712</f>
        <v>0</v>
      </c>
      <c r="AH712" s="56">
        <v>0</v>
      </c>
      <c r="AI712" s="56">
        <v>0</v>
      </c>
      <c r="AJ712" s="56">
        <v>0</v>
      </c>
      <c r="AK712" s="56">
        <f t="shared" ref="AK712:AK713" si="566">T712+U712+V712+X712+Y712+Z712+AC712+AD712+AE712+AH712+AI712+AJ712</f>
        <v>0</v>
      </c>
      <c r="AL712" s="56">
        <f t="shared" ref="AL712:AL713" si="567">S712-AK712</f>
        <v>0</v>
      </c>
      <c r="AM712" s="56">
        <f>Q712-(R712+S712)</f>
        <v>2762402000</v>
      </c>
      <c r="AN712" s="60" t="s">
        <v>88</v>
      </c>
      <c r="AO712" s="65">
        <f t="shared" ref="AO712:AO713" si="568">R712+AK712</f>
        <v>0</v>
      </c>
      <c r="AQ712" s="64" t="s">
        <v>2984</v>
      </c>
      <c r="AR712" s="64">
        <f>VLOOKUP(H712,'ppto 2019'!J$5:J$955,1,FALSE)</f>
        <v>30371674</v>
      </c>
    </row>
    <row r="713" spans="1:44" s="64" customFormat="1" ht="15" customHeight="1" outlineLevel="2">
      <c r="A713" s="393">
        <v>31</v>
      </c>
      <c r="B713" s="393" t="s">
        <v>872</v>
      </c>
      <c r="C713" s="393" t="s">
        <v>90</v>
      </c>
      <c r="D713" s="393" t="s">
        <v>630</v>
      </c>
      <c r="E713" s="420" t="s">
        <v>631</v>
      </c>
      <c r="F713" s="393" t="s">
        <v>324</v>
      </c>
      <c r="G713" s="393" t="s">
        <v>85</v>
      </c>
      <c r="H713" s="394">
        <v>30342679</v>
      </c>
      <c r="I713" s="323" t="str">
        <f>CONCATENATE(H713,"-",G713)</f>
        <v>30342679-EJECUCION</v>
      </c>
      <c r="J713" s="170" t="str">
        <f t="shared" si="565"/>
        <v>30342679</v>
      </c>
      <c r="K713" s="170"/>
      <c r="L713" s="170">
        <v>31</v>
      </c>
      <c r="M713" s="170" t="s">
        <v>631</v>
      </c>
      <c r="N713" s="170"/>
      <c r="O713" s="171" t="e">
        <f>VLOOKUP(H713,#REF!,1,FALSE)</f>
        <v>#REF!</v>
      </c>
      <c r="P713" s="393" t="s">
        <v>708</v>
      </c>
      <c r="Q713" s="429">
        <v>4572317000</v>
      </c>
      <c r="R713" s="56">
        <v>0</v>
      </c>
      <c r="S713" s="56">
        <v>0</v>
      </c>
      <c r="T713" s="172">
        <v>0</v>
      </c>
      <c r="U713" s="172">
        <v>0</v>
      </c>
      <c r="V713" s="172">
        <v>0</v>
      </c>
      <c r="W713" s="172">
        <f>T713+U713+V713</f>
        <v>0</v>
      </c>
      <c r="X713" s="172">
        <v>0</v>
      </c>
      <c r="Y713" s="172">
        <v>0</v>
      </c>
      <c r="Z713" s="172">
        <v>0</v>
      </c>
      <c r="AA713" s="172">
        <f>X713+Y713+Z713</f>
        <v>0</v>
      </c>
      <c r="AB713" s="56">
        <f>T713+U713+V713+X713+Y713+Z713</f>
        <v>0</v>
      </c>
      <c r="AC713" s="56">
        <v>0</v>
      </c>
      <c r="AD713" s="56">
        <v>0</v>
      </c>
      <c r="AE713" s="56">
        <v>0</v>
      </c>
      <c r="AF713" s="56">
        <f>AC713+AD713+AE713</f>
        <v>0</v>
      </c>
      <c r="AG713" s="56">
        <f>W713+X713+Y713+Z713+AC713+AD713+AE713</f>
        <v>0</v>
      </c>
      <c r="AH713" s="56">
        <v>0</v>
      </c>
      <c r="AI713" s="56">
        <v>0</v>
      </c>
      <c r="AJ713" s="56">
        <v>0</v>
      </c>
      <c r="AK713" s="56">
        <f t="shared" si="566"/>
        <v>0</v>
      </c>
      <c r="AL713" s="56">
        <f t="shared" si="567"/>
        <v>0</v>
      </c>
      <c r="AM713" s="56">
        <f>Q713-(R713+S713)</f>
        <v>4572317000</v>
      </c>
      <c r="AN713" s="60" t="s">
        <v>108</v>
      </c>
      <c r="AO713" s="65">
        <f t="shared" si="568"/>
        <v>0</v>
      </c>
      <c r="AQ713" s="64" t="s">
        <v>2984</v>
      </c>
      <c r="AR713" s="64">
        <f>VLOOKUP(H713,'ppto 2019'!J$5:J$955,1,FALSE)</f>
        <v>30342679</v>
      </c>
    </row>
    <row r="714" spans="1:44" ht="15" customHeight="1" outlineLevel="2">
      <c r="A714" s="62"/>
      <c r="B714" s="62"/>
      <c r="C714" s="62"/>
      <c r="D714" s="62"/>
      <c r="E714" s="62"/>
      <c r="F714" s="62"/>
      <c r="G714" s="62"/>
      <c r="H714" s="377"/>
      <c r="I714" s="377"/>
      <c r="J714" s="377"/>
      <c r="K714" s="377"/>
      <c r="L714" s="377"/>
      <c r="M714" s="377"/>
      <c r="N714" s="377"/>
      <c r="O714" s="377"/>
      <c r="P714" s="352" t="s">
        <v>885</v>
      </c>
      <c r="Q714" s="79">
        <f t="shared" ref="Q714:AM714" si="569">SUBTOTAL(9,Q712:Q713)</f>
        <v>7334719000</v>
      </c>
      <c r="R714" s="79">
        <f t="shared" si="569"/>
        <v>0</v>
      </c>
      <c r="S714" s="79">
        <f t="shared" si="569"/>
        <v>0</v>
      </c>
      <c r="T714" s="79">
        <f t="shared" si="569"/>
        <v>0</v>
      </c>
      <c r="U714" s="79">
        <f t="shared" si="569"/>
        <v>0</v>
      </c>
      <c r="V714" s="79">
        <f t="shared" si="569"/>
        <v>0</v>
      </c>
      <c r="W714" s="79">
        <f t="shared" si="569"/>
        <v>0</v>
      </c>
      <c r="X714" s="79">
        <f t="shared" si="569"/>
        <v>0</v>
      </c>
      <c r="Y714" s="79">
        <f t="shared" si="569"/>
        <v>0</v>
      </c>
      <c r="Z714" s="79">
        <f t="shared" si="569"/>
        <v>0</v>
      </c>
      <c r="AA714" s="79">
        <f t="shared" si="569"/>
        <v>0</v>
      </c>
      <c r="AB714" s="79">
        <f t="shared" si="569"/>
        <v>0</v>
      </c>
      <c r="AC714" s="79">
        <f t="shared" si="569"/>
        <v>0</v>
      </c>
      <c r="AD714" s="79">
        <f t="shared" si="569"/>
        <v>0</v>
      </c>
      <c r="AE714" s="79">
        <f t="shared" si="569"/>
        <v>0</v>
      </c>
      <c r="AF714" s="79">
        <f t="shared" si="569"/>
        <v>0</v>
      </c>
      <c r="AG714" s="79">
        <f t="shared" si="569"/>
        <v>0</v>
      </c>
      <c r="AH714" s="79">
        <f t="shared" si="569"/>
        <v>0</v>
      </c>
      <c r="AI714" s="79">
        <f t="shared" si="569"/>
        <v>0</v>
      </c>
      <c r="AJ714" s="79">
        <f t="shared" si="569"/>
        <v>0</v>
      </c>
      <c r="AK714" s="79">
        <f t="shared" si="569"/>
        <v>0</v>
      </c>
      <c r="AL714" s="79">
        <f t="shared" si="569"/>
        <v>0</v>
      </c>
      <c r="AM714" s="79">
        <f t="shared" si="569"/>
        <v>7334719000</v>
      </c>
      <c r="AN714" s="398"/>
    </row>
    <row r="715" spans="1:44" ht="15" customHeight="1" outlineLevel="2">
      <c r="A715" s="109"/>
      <c r="B715" s="109"/>
      <c r="C715" s="109"/>
      <c r="D715" s="109"/>
      <c r="E715" s="109"/>
      <c r="F715" s="109"/>
      <c r="G715" s="109"/>
      <c r="H715" s="106"/>
      <c r="I715" s="106"/>
      <c r="J715" s="106"/>
      <c r="K715" s="106"/>
      <c r="L715" s="106"/>
      <c r="M715" s="106"/>
      <c r="N715" s="106"/>
      <c r="O715" s="106"/>
      <c r="P715" s="109"/>
      <c r="Q715" s="371"/>
      <c r="R715" s="186"/>
      <c r="S715" s="186"/>
      <c r="T715" s="186"/>
      <c r="U715" s="186"/>
      <c r="V715" s="186"/>
      <c r="W715" s="186"/>
      <c r="X715" s="186"/>
      <c r="Y715" s="186"/>
      <c r="Z715" s="186"/>
      <c r="AA715" s="186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08"/>
    </row>
    <row r="716" spans="1:44" ht="15" customHeight="1" outlineLevel="2">
      <c r="A716" s="109"/>
      <c r="B716" s="109"/>
      <c r="C716" s="109"/>
      <c r="D716" s="109"/>
      <c r="E716" s="109"/>
      <c r="F716" s="109"/>
      <c r="G716" s="109"/>
      <c r="H716" s="106"/>
      <c r="I716" s="106"/>
      <c r="J716" s="106"/>
      <c r="K716" s="106"/>
      <c r="L716" s="106"/>
      <c r="M716" s="106"/>
      <c r="N716" s="106"/>
      <c r="O716" s="106"/>
      <c r="P716" s="43" t="s">
        <v>886</v>
      </c>
      <c r="Q716" s="371"/>
      <c r="R716" s="186"/>
      <c r="S716" s="186"/>
      <c r="T716" s="186"/>
      <c r="U716" s="186"/>
      <c r="V716" s="186"/>
      <c r="W716" s="186"/>
      <c r="X716" s="186"/>
      <c r="Y716" s="186"/>
      <c r="Z716" s="186"/>
      <c r="AA716" s="186"/>
      <c r="AB716" s="186"/>
      <c r="AC716" s="186"/>
      <c r="AD716" s="186"/>
      <c r="AE716" s="186"/>
      <c r="AF716" s="186"/>
      <c r="AG716" s="186"/>
      <c r="AH716" s="186"/>
      <c r="AI716" s="186"/>
      <c r="AJ716" s="186"/>
      <c r="AK716" s="186"/>
      <c r="AL716" s="186"/>
      <c r="AM716" s="186"/>
      <c r="AN716" s="108"/>
    </row>
    <row r="717" spans="1:44" s="64" customFormat="1" ht="15" customHeight="1" outlineLevel="2">
      <c r="A717" s="393">
        <v>31</v>
      </c>
      <c r="B717" s="393" t="s">
        <v>114</v>
      </c>
      <c r="C717" s="393" t="s">
        <v>90</v>
      </c>
      <c r="D717" s="393" t="s">
        <v>630</v>
      </c>
      <c r="E717" s="393" t="s">
        <v>631</v>
      </c>
      <c r="F717" s="393" t="s">
        <v>84</v>
      </c>
      <c r="G717" s="393" t="s">
        <v>612</v>
      </c>
      <c r="H717" s="394">
        <v>30186523</v>
      </c>
      <c r="I717" s="323" t="str">
        <f>CONCATENATE(H717,"-",G717)</f>
        <v>30186523-PREFACTIBILIDAD</v>
      </c>
      <c r="J717" s="170" t="str">
        <f t="shared" ref="J717:J718" si="570">CLEAN(H717)</f>
        <v>30186523</v>
      </c>
      <c r="K717" s="170"/>
      <c r="L717" s="170">
        <v>31</v>
      </c>
      <c r="M717" s="170" t="s">
        <v>631</v>
      </c>
      <c r="N717" s="170"/>
      <c r="O717" s="170" t="e">
        <f>VLOOKUP(H717,#REF!,1,FALSE)</f>
        <v>#REF!</v>
      </c>
      <c r="P717" s="393" t="s">
        <v>635</v>
      </c>
      <c r="Q717" s="395">
        <v>465005000</v>
      </c>
      <c r="R717" s="56">
        <v>0</v>
      </c>
      <c r="S717" s="56">
        <v>0</v>
      </c>
      <c r="T717" s="172">
        <v>0</v>
      </c>
      <c r="U717" s="172">
        <v>0</v>
      </c>
      <c r="V717" s="172">
        <v>0</v>
      </c>
      <c r="W717" s="172">
        <f>T717+U717+V717</f>
        <v>0</v>
      </c>
      <c r="X717" s="172">
        <v>0</v>
      </c>
      <c r="Y717" s="172">
        <v>0</v>
      </c>
      <c r="Z717" s="172">
        <v>0</v>
      </c>
      <c r="AA717" s="172">
        <f>X717+Y717+Z717</f>
        <v>0</v>
      </c>
      <c r="AB717" s="56">
        <f>T717+U717+V717+X717+Y717+Z717</f>
        <v>0</v>
      </c>
      <c r="AC717" s="56">
        <v>0</v>
      </c>
      <c r="AD717" s="56">
        <v>0</v>
      </c>
      <c r="AE717" s="56">
        <v>0</v>
      </c>
      <c r="AF717" s="56">
        <f>AC717+AD717+AE717</f>
        <v>0</v>
      </c>
      <c r="AG717" s="56">
        <f>W717+X717+Y717+Z717+AC717+AD717+AE717</f>
        <v>0</v>
      </c>
      <c r="AH717" s="56">
        <v>0</v>
      </c>
      <c r="AI717" s="56">
        <v>0</v>
      </c>
      <c r="AJ717" s="56">
        <v>0</v>
      </c>
      <c r="AK717" s="56">
        <f t="shared" ref="AK717:AK718" si="571">T717+U717+V717+X717+Y717+Z717+AC717+AD717+AE717+AH717+AI717+AJ717</f>
        <v>0</v>
      </c>
      <c r="AL717" s="56">
        <f t="shared" ref="AL717:AL718" si="572">S717-AK717</f>
        <v>0</v>
      </c>
      <c r="AM717" s="56">
        <f>Q717-(R717+S717)</f>
        <v>465005000</v>
      </c>
      <c r="AN717" s="60" t="s">
        <v>88</v>
      </c>
      <c r="AO717" s="65">
        <f t="shared" ref="AO717:AO718" si="573">R717+AK717</f>
        <v>0</v>
      </c>
      <c r="AR717" s="64">
        <f>VLOOKUP(H717,'ppto 2019'!J$5:J$955,1,FALSE)</f>
        <v>30186523</v>
      </c>
    </row>
    <row r="718" spans="1:44" s="64" customFormat="1" ht="15" customHeight="1" outlineLevel="2">
      <c r="A718" s="393">
        <v>31</v>
      </c>
      <c r="B718" s="393" t="s">
        <v>114</v>
      </c>
      <c r="C718" s="393" t="s">
        <v>90</v>
      </c>
      <c r="D718" s="393" t="s">
        <v>630</v>
      </c>
      <c r="E718" s="393" t="s">
        <v>631</v>
      </c>
      <c r="F718" s="393" t="s">
        <v>84</v>
      </c>
      <c r="G718" s="393" t="s">
        <v>85</v>
      </c>
      <c r="H718" s="394">
        <v>30458729</v>
      </c>
      <c r="I718" s="323" t="str">
        <f>CONCATENATE(H718,"-",G718)</f>
        <v>30458729-EJECUCION</v>
      </c>
      <c r="J718" s="170" t="str">
        <f t="shared" si="570"/>
        <v>30458729</v>
      </c>
      <c r="K718" s="170"/>
      <c r="L718" s="170">
        <v>31</v>
      </c>
      <c r="M718" s="170" t="s">
        <v>631</v>
      </c>
      <c r="N718" s="170"/>
      <c r="O718" s="170" t="e">
        <f>VLOOKUP(H718,#REF!,1,FALSE)</f>
        <v>#REF!</v>
      </c>
      <c r="P718" s="393" t="s">
        <v>714</v>
      </c>
      <c r="Q718" s="395">
        <v>523000000</v>
      </c>
      <c r="R718" s="56">
        <v>0</v>
      </c>
      <c r="S718" s="56">
        <v>0</v>
      </c>
      <c r="T718" s="172">
        <v>0</v>
      </c>
      <c r="U718" s="172">
        <v>0</v>
      </c>
      <c r="V718" s="172">
        <v>0</v>
      </c>
      <c r="W718" s="172">
        <f>T718+U718+V718</f>
        <v>0</v>
      </c>
      <c r="X718" s="172">
        <v>0</v>
      </c>
      <c r="Y718" s="172">
        <v>0</v>
      </c>
      <c r="Z718" s="172">
        <v>0</v>
      </c>
      <c r="AA718" s="172">
        <f>X718+Y718+Z718</f>
        <v>0</v>
      </c>
      <c r="AB718" s="56">
        <f>T718+U718+V718+X718+Y718+Z718</f>
        <v>0</v>
      </c>
      <c r="AC718" s="56">
        <v>0</v>
      </c>
      <c r="AD718" s="56">
        <v>0</v>
      </c>
      <c r="AE718" s="56">
        <v>0</v>
      </c>
      <c r="AF718" s="56">
        <f>AC718+AD718+AE718</f>
        <v>0</v>
      </c>
      <c r="AG718" s="56">
        <f>W718+X718+Y718+Z718+AC718+AD718+AE718</f>
        <v>0</v>
      </c>
      <c r="AH718" s="56">
        <v>0</v>
      </c>
      <c r="AI718" s="56">
        <v>0</v>
      </c>
      <c r="AJ718" s="56">
        <v>0</v>
      </c>
      <c r="AK718" s="56">
        <f t="shared" si="571"/>
        <v>0</v>
      </c>
      <c r="AL718" s="56">
        <f t="shared" si="572"/>
        <v>0</v>
      </c>
      <c r="AM718" s="56">
        <f>Q718-(R718+S718)</f>
        <v>523000000</v>
      </c>
      <c r="AN718" s="60" t="s">
        <v>88</v>
      </c>
      <c r="AO718" s="65">
        <f t="shared" si="573"/>
        <v>0</v>
      </c>
      <c r="AR718" s="64">
        <f>VLOOKUP(H718,'ppto 2019'!J$5:J$955,1,FALSE)</f>
        <v>30458729</v>
      </c>
    </row>
    <row r="719" spans="1:44" ht="15" customHeight="1" outlineLevel="2">
      <c r="A719" s="109"/>
      <c r="B719" s="109"/>
      <c r="C719" s="109"/>
      <c r="D719" s="109"/>
      <c r="E719" s="109"/>
      <c r="F719" s="109"/>
      <c r="G719" s="109"/>
      <c r="H719" s="106"/>
      <c r="I719" s="106"/>
      <c r="J719" s="106"/>
      <c r="K719" s="106"/>
      <c r="L719" s="106"/>
      <c r="M719" s="106"/>
      <c r="N719" s="106"/>
      <c r="O719" s="106"/>
      <c r="P719" s="352" t="s">
        <v>887</v>
      </c>
      <c r="Q719" s="79">
        <f t="shared" ref="Q719:AM719" si="574">SUBTOTAL(9,Q717:Q718)</f>
        <v>988005000</v>
      </c>
      <c r="R719" s="79">
        <f t="shared" si="574"/>
        <v>0</v>
      </c>
      <c r="S719" s="79">
        <f t="shared" si="574"/>
        <v>0</v>
      </c>
      <c r="T719" s="79">
        <f t="shared" si="574"/>
        <v>0</v>
      </c>
      <c r="U719" s="79">
        <f t="shared" si="574"/>
        <v>0</v>
      </c>
      <c r="V719" s="79">
        <f t="shared" si="574"/>
        <v>0</v>
      </c>
      <c r="W719" s="79">
        <f t="shared" si="574"/>
        <v>0</v>
      </c>
      <c r="X719" s="79">
        <f t="shared" si="574"/>
        <v>0</v>
      </c>
      <c r="Y719" s="79">
        <f t="shared" si="574"/>
        <v>0</v>
      </c>
      <c r="Z719" s="79">
        <f t="shared" si="574"/>
        <v>0</v>
      </c>
      <c r="AA719" s="79">
        <f t="shared" si="574"/>
        <v>0</v>
      </c>
      <c r="AB719" s="79">
        <f t="shared" si="574"/>
        <v>0</v>
      </c>
      <c r="AC719" s="79">
        <f t="shared" si="574"/>
        <v>0</v>
      </c>
      <c r="AD719" s="79">
        <f t="shared" si="574"/>
        <v>0</v>
      </c>
      <c r="AE719" s="79">
        <f t="shared" si="574"/>
        <v>0</v>
      </c>
      <c r="AF719" s="79">
        <f t="shared" si="574"/>
        <v>0</v>
      </c>
      <c r="AG719" s="79">
        <f t="shared" si="574"/>
        <v>0</v>
      </c>
      <c r="AH719" s="79">
        <f t="shared" si="574"/>
        <v>0</v>
      </c>
      <c r="AI719" s="79">
        <f t="shared" si="574"/>
        <v>0</v>
      </c>
      <c r="AJ719" s="79">
        <f t="shared" si="574"/>
        <v>0</v>
      </c>
      <c r="AK719" s="79">
        <f t="shared" si="574"/>
        <v>0</v>
      </c>
      <c r="AL719" s="79">
        <f t="shared" si="574"/>
        <v>0</v>
      </c>
      <c r="AM719" s="79">
        <f t="shared" si="574"/>
        <v>988005000</v>
      </c>
      <c r="AN719" s="108"/>
    </row>
    <row r="720" spans="1:44" ht="15" customHeight="1" outlineLevel="2">
      <c r="A720" s="62"/>
      <c r="B720" s="62"/>
      <c r="C720" s="62"/>
      <c r="D720" s="62"/>
      <c r="E720" s="62"/>
      <c r="F720" s="62"/>
      <c r="G720" s="62"/>
      <c r="H720" s="377"/>
      <c r="I720" s="377"/>
      <c r="J720" s="377"/>
      <c r="K720" s="377"/>
      <c r="L720" s="377"/>
      <c r="M720" s="377"/>
      <c r="N720" s="377"/>
      <c r="O720" s="377"/>
      <c r="P720" s="109"/>
      <c r="Q720" s="371"/>
      <c r="R720" s="186"/>
      <c r="S720" s="186"/>
      <c r="T720" s="186"/>
      <c r="U720" s="186"/>
      <c r="V720" s="186"/>
      <c r="W720" s="186"/>
      <c r="X720" s="186"/>
      <c r="Y720" s="186"/>
      <c r="Z720" s="186"/>
      <c r="AA720" s="186"/>
      <c r="AB720" s="186"/>
      <c r="AC720" s="186"/>
      <c r="AD720" s="186"/>
      <c r="AE720" s="186"/>
      <c r="AF720" s="186"/>
      <c r="AG720" s="186"/>
      <c r="AH720" s="186"/>
      <c r="AI720" s="186"/>
      <c r="AJ720" s="186"/>
      <c r="AK720" s="186"/>
      <c r="AL720" s="186"/>
      <c r="AM720" s="186"/>
      <c r="AN720" s="398"/>
    </row>
    <row r="721" spans="1:46" ht="18.75" customHeight="1" outlineLevel="1">
      <c r="A721" s="62"/>
      <c r="B721" s="62"/>
      <c r="C721" s="62"/>
      <c r="D721" s="62"/>
      <c r="E721" s="402"/>
      <c r="F721" s="62"/>
      <c r="G721" s="62"/>
      <c r="H721" s="377"/>
      <c r="I721" s="377"/>
      <c r="J721" s="377"/>
      <c r="K721" s="377"/>
      <c r="L721" s="377"/>
      <c r="M721" s="377"/>
      <c r="N721" s="377"/>
      <c r="O721" s="377"/>
      <c r="P721" s="399" t="s">
        <v>1063</v>
      </c>
      <c r="Q721" s="400">
        <f t="shared" ref="Q721:AM721" si="575">Q719+Q714+Q699+Q705+Q709</f>
        <v>12099707158</v>
      </c>
      <c r="R721" s="400">
        <f t="shared" si="575"/>
        <v>1891450070</v>
      </c>
      <c r="S721" s="400">
        <f t="shared" si="575"/>
        <v>950182016</v>
      </c>
      <c r="T721" s="400">
        <f t="shared" si="575"/>
        <v>70108794</v>
      </c>
      <c r="U721" s="400">
        <f t="shared" si="575"/>
        <v>0</v>
      </c>
      <c r="V721" s="400">
        <f t="shared" si="575"/>
        <v>82374623</v>
      </c>
      <c r="W721" s="400">
        <f t="shared" si="575"/>
        <v>152483417</v>
      </c>
      <c r="X721" s="400">
        <f t="shared" si="575"/>
        <v>200000000</v>
      </c>
      <c r="Y721" s="400">
        <f t="shared" si="575"/>
        <v>196353885</v>
      </c>
      <c r="Z721" s="400">
        <f t="shared" si="575"/>
        <v>152063935</v>
      </c>
      <c r="AA721" s="400">
        <f t="shared" si="575"/>
        <v>548417820</v>
      </c>
      <c r="AB721" s="400">
        <f t="shared" si="575"/>
        <v>700901237</v>
      </c>
      <c r="AC721" s="400">
        <f t="shared" si="575"/>
        <v>216649000</v>
      </c>
      <c r="AD721" s="400">
        <f t="shared" si="575"/>
        <v>32631779</v>
      </c>
      <c r="AE721" s="400">
        <f t="shared" si="575"/>
        <v>0</v>
      </c>
      <c r="AF721" s="400">
        <f t="shared" si="575"/>
        <v>249280779</v>
      </c>
      <c r="AG721" s="400">
        <f t="shared" si="575"/>
        <v>950182016</v>
      </c>
      <c r="AH721" s="400">
        <f t="shared" si="575"/>
        <v>0</v>
      </c>
      <c r="AI721" s="400">
        <f t="shared" si="575"/>
        <v>0</v>
      </c>
      <c r="AJ721" s="400">
        <f t="shared" si="575"/>
        <v>0</v>
      </c>
      <c r="AK721" s="400">
        <f t="shared" si="575"/>
        <v>950182016</v>
      </c>
      <c r="AL721" s="400">
        <f t="shared" si="575"/>
        <v>0</v>
      </c>
      <c r="AM721" s="400">
        <f t="shared" si="575"/>
        <v>9258075072</v>
      </c>
      <c r="AN721" s="398"/>
    </row>
    <row r="722" spans="1:46" ht="15" customHeight="1" outlineLevel="1">
      <c r="A722" s="62"/>
      <c r="B722" s="62"/>
      <c r="C722" s="62"/>
      <c r="D722" s="62"/>
      <c r="E722" s="402"/>
      <c r="F722" s="62"/>
      <c r="G722" s="62"/>
      <c r="H722" s="377"/>
      <c r="I722" s="377"/>
      <c r="J722" s="377"/>
      <c r="K722" s="377"/>
      <c r="L722" s="377"/>
      <c r="M722" s="377"/>
      <c r="N722" s="377"/>
      <c r="O722" s="377"/>
      <c r="P722" s="84"/>
      <c r="Q722" s="85"/>
      <c r="R722" s="88"/>
      <c r="S722" s="88"/>
      <c r="T722" s="88"/>
      <c r="U722" s="88"/>
      <c r="V722" s="88"/>
      <c r="W722" s="88"/>
      <c r="X722" s="88"/>
      <c r="Y722" s="88"/>
      <c r="Z722" s="88"/>
      <c r="AA722" s="88"/>
      <c r="AB722" s="88"/>
      <c r="AC722" s="88"/>
      <c r="AD722" s="88"/>
      <c r="AE722" s="88"/>
      <c r="AF722" s="88"/>
      <c r="AG722" s="88"/>
      <c r="AH722" s="88"/>
      <c r="AI722" s="88"/>
      <c r="AJ722" s="88"/>
      <c r="AK722" s="88"/>
      <c r="AL722" s="88"/>
      <c r="AM722" s="88"/>
      <c r="AN722" s="398"/>
    </row>
    <row r="723" spans="1:46" ht="26.25" customHeight="1" outlineLevel="1">
      <c r="A723" s="62"/>
      <c r="B723" s="62"/>
      <c r="C723" s="62"/>
      <c r="D723" s="62"/>
      <c r="E723" s="402"/>
      <c r="F723" s="62"/>
      <c r="G723" s="62"/>
      <c r="H723" s="377"/>
      <c r="I723" s="377"/>
      <c r="J723" s="377"/>
      <c r="K723" s="377"/>
      <c r="L723" s="377"/>
      <c r="M723" s="377"/>
      <c r="N723" s="377"/>
      <c r="O723" s="377"/>
      <c r="P723" s="401" t="s">
        <v>643</v>
      </c>
      <c r="Q723" s="442"/>
      <c r="R723" s="443"/>
      <c r="S723" s="443"/>
      <c r="T723" s="443"/>
      <c r="U723" s="443"/>
      <c r="V723" s="443"/>
      <c r="W723" s="443"/>
      <c r="X723" s="443"/>
      <c r="Y723" s="443"/>
      <c r="Z723" s="443"/>
      <c r="AA723" s="443"/>
      <c r="AB723" s="443"/>
      <c r="AC723" s="443"/>
      <c r="AD723" s="443"/>
      <c r="AE723" s="443"/>
      <c r="AF723" s="443"/>
      <c r="AG723" s="443"/>
      <c r="AH723" s="443"/>
      <c r="AI723" s="443"/>
      <c r="AJ723" s="443"/>
      <c r="AK723" s="443"/>
      <c r="AL723" s="443"/>
      <c r="AM723" s="443"/>
      <c r="AN723" s="398"/>
    </row>
    <row r="724" spans="1:46" ht="15" customHeight="1" outlineLevel="1">
      <c r="A724" s="109"/>
      <c r="B724" s="109"/>
      <c r="C724" s="109"/>
      <c r="D724" s="109"/>
      <c r="E724" s="84"/>
      <c r="F724" s="109"/>
      <c r="G724" s="109"/>
      <c r="H724" s="106"/>
      <c r="I724" s="106"/>
      <c r="J724" s="106"/>
      <c r="K724" s="106"/>
      <c r="L724" s="106"/>
      <c r="M724" s="106"/>
      <c r="N724" s="106"/>
      <c r="O724" s="106"/>
      <c r="P724" s="43" t="s">
        <v>871</v>
      </c>
      <c r="Q724" s="85"/>
      <c r="R724" s="88"/>
      <c r="S724" s="88"/>
      <c r="T724" s="88"/>
      <c r="U724" s="88"/>
      <c r="V724" s="88"/>
      <c r="W724" s="88"/>
      <c r="X724" s="88"/>
      <c r="Y724" s="88"/>
      <c r="Z724" s="88"/>
      <c r="AA724" s="88"/>
      <c r="AB724" s="88"/>
      <c r="AC724" s="88"/>
      <c r="AD724" s="88"/>
      <c r="AE724" s="88"/>
      <c r="AF724" s="88"/>
      <c r="AG724" s="88"/>
      <c r="AH724" s="88"/>
      <c r="AI724" s="88"/>
      <c r="AJ724" s="88"/>
      <c r="AK724" s="88"/>
      <c r="AL724" s="88"/>
      <c r="AM724" s="88"/>
      <c r="AN724" s="108"/>
    </row>
    <row r="725" spans="1:46" s="64" customFormat="1" ht="15" customHeight="1" outlineLevel="2">
      <c r="A725" s="393">
        <v>31</v>
      </c>
      <c r="B725" s="393" t="s">
        <v>79</v>
      </c>
      <c r="C725" s="393" t="s">
        <v>102</v>
      </c>
      <c r="D725" s="393" t="s">
        <v>630</v>
      </c>
      <c r="E725" s="393" t="s">
        <v>646</v>
      </c>
      <c r="F725" s="393" t="s">
        <v>324</v>
      </c>
      <c r="G725" s="393" t="s">
        <v>85</v>
      </c>
      <c r="H725" s="394">
        <v>30072372</v>
      </c>
      <c r="I725" s="170" t="str">
        <f>CONCATENATE(H725,"-",G725)</f>
        <v>30072372-EJECUCION</v>
      </c>
      <c r="J725" s="170" t="str">
        <f t="shared" ref="J725:J727" si="576">CLEAN(H725)</f>
        <v>30072372</v>
      </c>
      <c r="K725" s="170"/>
      <c r="L725" s="170">
        <v>31</v>
      </c>
      <c r="M725" s="170" t="s">
        <v>646</v>
      </c>
      <c r="N725" s="170"/>
      <c r="O725" s="170" t="e">
        <f>VLOOKUP(H725,#REF!,1,FALSE)</f>
        <v>#REF!</v>
      </c>
      <c r="P725" s="393" t="s">
        <v>647</v>
      </c>
      <c r="Q725" s="395">
        <v>4036745000</v>
      </c>
      <c r="R725" s="56">
        <v>261225924</v>
      </c>
      <c r="S725" s="56">
        <v>3182309746</v>
      </c>
      <c r="T725" s="172">
        <v>0</v>
      </c>
      <c r="U725" s="172">
        <v>717733008</v>
      </c>
      <c r="V725" s="172">
        <v>220435329</v>
      </c>
      <c r="W725" s="172">
        <f>T725+U725+V725</f>
        <v>938168337</v>
      </c>
      <c r="X725" s="172">
        <v>496648192</v>
      </c>
      <c r="Y725" s="172">
        <v>543891790</v>
      </c>
      <c r="Z725" s="172">
        <v>2084993</v>
      </c>
      <c r="AA725" s="172">
        <f>X725+Y725+Z725</f>
        <v>1042624975</v>
      </c>
      <c r="AB725" s="56">
        <f>T725+U725+V725+X725+Y725+Z725</f>
        <v>1980793312</v>
      </c>
      <c r="AC725" s="56">
        <v>543891790</v>
      </c>
      <c r="AD725" s="56">
        <v>3395034</v>
      </c>
      <c r="AE725" s="56">
        <v>0</v>
      </c>
      <c r="AF725" s="56">
        <f>AC725+AD725+AE725</f>
        <v>547286824</v>
      </c>
      <c r="AG725" s="56">
        <f>W725+X725+Y725+Z725+AC725+AD725+AE725</f>
        <v>2528080136</v>
      </c>
      <c r="AH725" s="56">
        <v>648749583</v>
      </c>
      <c r="AI725" s="56">
        <v>2084993</v>
      </c>
      <c r="AJ725" s="56">
        <v>3395034</v>
      </c>
      <c r="AK725" s="56">
        <f t="shared" ref="AK725:AK727" si="577">T725+U725+V725+X725+Y725+Z725+AC725+AD725+AE725+AH725+AI725+AJ725</f>
        <v>3182309746</v>
      </c>
      <c r="AL725" s="56">
        <f t="shared" ref="AL725:AL727" si="578">S725-AK725</f>
        <v>0</v>
      </c>
      <c r="AM725" s="56">
        <f>Q725-(R725+S725)</f>
        <v>593209330</v>
      </c>
      <c r="AN725" s="60" t="s">
        <v>88</v>
      </c>
      <c r="AO725" s="65">
        <f t="shared" ref="AO725:AO727" si="579">R725+AK725</f>
        <v>3443535670</v>
      </c>
      <c r="AR725" s="64">
        <f>VLOOKUP(H725,'ppto 2019'!J$5:J$955,1,FALSE)</f>
        <v>30072372</v>
      </c>
    </row>
    <row r="726" spans="1:46" s="64" customFormat="1" ht="15" customHeight="1" outlineLevel="2">
      <c r="A726" s="393">
        <v>31</v>
      </c>
      <c r="B726" s="393" t="s">
        <v>872</v>
      </c>
      <c r="C726" s="393" t="s">
        <v>90</v>
      </c>
      <c r="D726" s="393" t="s">
        <v>630</v>
      </c>
      <c r="E726" s="393" t="s">
        <v>646</v>
      </c>
      <c r="F726" s="393" t="s">
        <v>324</v>
      </c>
      <c r="G726" s="393" t="s">
        <v>85</v>
      </c>
      <c r="H726" s="394">
        <v>30102779</v>
      </c>
      <c r="I726" s="170" t="str">
        <f>CONCATENATE(H726,"-",G726)</f>
        <v>30102779-EJECUCION</v>
      </c>
      <c r="J726" s="170" t="str">
        <f t="shared" si="576"/>
        <v>30102779</v>
      </c>
      <c r="K726" s="170"/>
      <c r="L726" s="170">
        <v>31</v>
      </c>
      <c r="M726" s="170" t="s">
        <v>646</v>
      </c>
      <c r="N726" s="170"/>
      <c r="O726" s="170" t="e">
        <f>VLOOKUP(H726,#REF!,1,FALSE)</f>
        <v>#REF!</v>
      </c>
      <c r="P726" s="393" t="s">
        <v>648</v>
      </c>
      <c r="Q726" s="395">
        <v>569153000</v>
      </c>
      <c r="R726" s="56">
        <v>0</v>
      </c>
      <c r="S726" s="56">
        <v>292416691</v>
      </c>
      <c r="T726" s="172">
        <v>0</v>
      </c>
      <c r="U726" s="172">
        <v>0</v>
      </c>
      <c r="V726" s="172">
        <v>0</v>
      </c>
      <c r="W726" s="172">
        <f>T726+U726+V726</f>
        <v>0</v>
      </c>
      <c r="X726" s="172">
        <v>0</v>
      </c>
      <c r="Y726" s="172">
        <v>0</v>
      </c>
      <c r="Z726" s="172">
        <v>71844151</v>
      </c>
      <c r="AA726" s="172">
        <f>X726+Y726+Z726</f>
        <v>71844151</v>
      </c>
      <c r="AB726" s="56">
        <f>T726+U726+V726+X726+Y726+Z726</f>
        <v>71844151</v>
      </c>
      <c r="AC726" s="56">
        <v>51018483</v>
      </c>
      <c r="AD726" s="56">
        <v>35141565</v>
      </c>
      <c r="AE726" s="56">
        <v>1500000</v>
      </c>
      <c r="AF726" s="56">
        <f>AC726+AD726+AE726</f>
        <v>87660048</v>
      </c>
      <c r="AG726" s="56">
        <f>W726+X726+Y726+Z726+AC726+AD726+AE726</f>
        <v>159504199</v>
      </c>
      <c r="AH726" s="56">
        <v>59538746</v>
      </c>
      <c r="AI726" s="56">
        <v>21873746</v>
      </c>
      <c r="AJ726" s="56">
        <v>51500000</v>
      </c>
      <c r="AK726" s="56">
        <f t="shared" si="577"/>
        <v>292416691</v>
      </c>
      <c r="AL726" s="56">
        <f t="shared" si="578"/>
        <v>0</v>
      </c>
      <c r="AM726" s="56">
        <f>Q726-(R726+S726)</f>
        <v>276736309</v>
      </c>
      <c r="AN726" s="60" t="s">
        <v>88</v>
      </c>
      <c r="AO726" s="65">
        <f t="shared" si="579"/>
        <v>292416691</v>
      </c>
      <c r="AR726" s="64">
        <f>VLOOKUP(H726,'ppto 2019'!J$5:J$955,1,FALSE)</f>
        <v>30102779</v>
      </c>
    </row>
    <row r="727" spans="1:46" s="64" customFormat="1" ht="15" customHeight="1" outlineLevel="2">
      <c r="A727" s="393">
        <v>31</v>
      </c>
      <c r="B727" s="393" t="s">
        <v>79</v>
      </c>
      <c r="C727" s="393" t="s">
        <v>96</v>
      </c>
      <c r="D727" s="393" t="s">
        <v>630</v>
      </c>
      <c r="E727" s="393" t="s">
        <v>646</v>
      </c>
      <c r="F727" s="393" t="s">
        <v>324</v>
      </c>
      <c r="G727" s="393" t="s">
        <v>85</v>
      </c>
      <c r="H727" s="504">
        <v>30288773</v>
      </c>
      <c r="I727" s="170" t="str">
        <f>CONCATENATE(H727,"-",G727)</f>
        <v>30288773-EJECUCION</v>
      </c>
      <c r="J727" s="170" t="str">
        <f t="shared" si="576"/>
        <v>30288773</v>
      </c>
      <c r="K727" s="170"/>
      <c r="L727" s="170">
        <v>31</v>
      </c>
      <c r="M727" s="170" t="s">
        <v>646</v>
      </c>
      <c r="N727" s="170"/>
      <c r="O727" s="170" t="e">
        <f>VLOOKUP(H727,#REF!,1,FALSE)</f>
        <v>#REF!</v>
      </c>
      <c r="P727" s="393" t="s">
        <v>1064</v>
      </c>
      <c r="Q727" s="395">
        <v>1172413719</v>
      </c>
      <c r="R727" s="56">
        <v>1024889053</v>
      </c>
      <c r="S727" s="56">
        <v>143822998</v>
      </c>
      <c r="T727" s="172">
        <v>0</v>
      </c>
      <c r="U727" s="172">
        <v>0</v>
      </c>
      <c r="V727" s="172">
        <v>143822998</v>
      </c>
      <c r="W727" s="172">
        <f>T727+U727+V727</f>
        <v>143822998</v>
      </c>
      <c r="X727" s="172">
        <v>0</v>
      </c>
      <c r="Y727" s="172">
        <v>0</v>
      </c>
      <c r="Z727" s="172">
        <v>0</v>
      </c>
      <c r="AA727" s="172">
        <f>X727+Y727+Z727</f>
        <v>0</v>
      </c>
      <c r="AB727" s="56">
        <f>T727+U727+V727+X727+Y727+Z727</f>
        <v>143822998</v>
      </c>
      <c r="AC727" s="56">
        <v>0</v>
      </c>
      <c r="AD727" s="56">
        <v>0</v>
      </c>
      <c r="AE727" s="56">
        <v>0</v>
      </c>
      <c r="AF727" s="56">
        <f>AC727+AD727+AE727</f>
        <v>0</v>
      </c>
      <c r="AG727" s="56">
        <f>W727+X727+Y727+Z727+AC727+AD727+AE727</f>
        <v>143822998</v>
      </c>
      <c r="AH727" s="56">
        <v>0</v>
      </c>
      <c r="AI727" s="56">
        <v>0</v>
      </c>
      <c r="AJ727" s="56">
        <v>0</v>
      </c>
      <c r="AK727" s="56">
        <f t="shared" si="577"/>
        <v>143822998</v>
      </c>
      <c r="AL727" s="56">
        <f t="shared" si="578"/>
        <v>0</v>
      </c>
      <c r="AM727" s="56">
        <f>Q727-(R727+S727)</f>
        <v>3701668</v>
      </c>
      <c r="AN727" s="60" t="s">
        <v>88</v>
      </c>
      <c r="AO727" s="65">
        <f t="shared" si="579"/>
        <v>1168712051</v>
      </c>
      <c r="AR727" s="64" t="e">
        <f>VLOOKUP(H727,'ppto 2019'!J$5:J$955,1,FALSE)</f>
        <v>#N/A</v>
      </c>
      <c r="AS727" s="64" t="s">
        <v>2989</v>
      </c>
      <c r="AT727" s="65">
        <f>R727+AK727</f>
        <v>1168712051</v>
      </c>
    </row>
    <row r="728" spans="1:46" ht="15" customHeight="1" outlineLevel="2">
      <c r="A728" s="109"/>
      <c r="B728" s="109"/>
      <c r="C728" s="109"/>
      <c r="D728" s="109"/>
      <c r="E728" s="109"/>
      <c r="F728" s="109"/>
      <c r="G728" s="109"/>
      <c r="H728" s="106"/>
      <c r="I728" s="106"/>
      <c r="J728" s="106"/>
      <c r="K728" s="106"/>
      <c r="L728" s="106"/>
      <c r="M728" s="106"/>
      <c r="N728" s="106"/>
      <c r="O728" s="106"/>
      <c r="P728" s="352" t="s">
        <v>874</v>
      </c>
      <c r="Q728" s="79">
        <f>SUBTOTAL(9,Q725:Q727)</f>
        <v>5778311719</v>
      </c>
      <c r="R728" s="79">
        <f>SUBTOTAL(9,R725:R727)</f>
        <v>1286114977</v>
      </c>
      <c r="S728" s="79">
        <f>SUBTOTAL(9,S725:S727)</f>
        <v>3618549435</v>
      </c>
      <c r="T728" s="79">
        <f t="shared" ref="T728:AM728" si="580">SUBTOTAL(9,T725:T727)</f>
        <v>0</v>
      </c>
      <c r="U728" s="79">
        <f t="shared" si="580"/>
        <v>717733008</v>
      </c>
      <c r="V728" s="79">
        <f t="shared" si="580"/>
        <v>364258327</v>
      </c>
      <c r="W728" s="79">
        <f t="shared" si="580"/>
        <v>1081991335</v>
      </c>
      <c r="X728" s="79">
        <f t="shared" si="580"/>
        <v>496648192</v>
      </c>
      <c r="Y728" s="79">
        <f t="shared" si="580"/>
        <v>543891790</v>
      </c>
      <c r="Z728" s="79">
        <f t="shared" si="580"/>
        <v>73929144</v>
      </c>
      <c r="AA728" s="79">
        <f t="shared" si="580"/>
        <v>1114469126</v>
      </c>
      <c r="AB728" s="79">
        <f t="shared" si="580"/>
        <v>2196460461</v>
      </c>
      <c r="AC728" s="79">
        <f t="shared" si="580"/>
        <v>594910273</v>
      </c>
      <c r="AD728" s="79">
        <f t="shared" si="580"/>
        <v>38536599</v>
      </c>
      <c r="AE728" s="79">
        <f t="shared" si="580"/>
        <v>1500000</v>
      </c>
      <c r="AF728" s="79">
        <f t="shared" si="580"/>
        <v>634946872</v>
      </c>
      <c r="AG728" s="79">
        <f t="shared" si="580"/>
        <v>2831407333</v>
      </c>
      <c r="AH728" s="79">
        <f t="shared" si="580"/>
        <v>708288329</v>
      </c>
      <c r="AI728" s="79">
        <f t="shared" si="580"/>
        <v>23958739</v>
      </c>
      <c r="AJ728" s="79">
        <f t="shared" si="580"/>
        <v>54895034</v>
      </c>
      <c r="AK728" s="79">
        <f t="shared" si="580"/>
        <v>3618549435</v>
      </c>
      <c r="AL728" s="79">
        <f t="shared" si="580"/>
        <v>0</v>
      </c>
      <c r="AM728" s="79">
        <f t="shared" si="580"/>
        <v>873647307</v>
      </c>
      <c r="AN728" s="108"/>
    </row>
    <row r="729" spans="1:46" ht="15" customHeight="1" outlineLevel="2">
      <c r="A729" s="109"/>
      <c r="B729" s="109"/>
      <c r="C729" s="109"/>
      <c r="D729" s="109"/>
      <c r="E729" s="109"/>
      <c r="F729" s="109"/>
      <c r="G729" s="109"/>
      <c r="H729" s="106"/>
      <c r="I729" s="106"/>
      <c r="J729" s="106"/>
      <c r="K729" s="106"/>
      <c r="L729" s="106"/>
      <c r="M729" s="106"/>
      <c r="N729" s="106"/>
      <c r="O729" s="106"/>
      <c r="P729" s="109"/>
      <c r="Q729" s="371"/>
      <c r="R729" s="186"/>
      <c r="S729" s="186"/>
      <c r="T729" s="186"/>
      <c r="U729" s="186"/>
      <c r="V729" s="186"/>
      <c r="W729" s="186"/>
      <c r="X729" s="186"/>
      <c r="Y729" s="186"/>
      <c r="Z729" s="186"/>
      <c r="AA729" s="186"/>
      <c r="AB729" s="186"/>
      <c r="AC729" s="186"/>
      <c r="AD729" s="186"/>
      <c r="AE729" s="186"/>
      <c r="AF729" s="186"/>
      <c r="AG729" s="186"/>
      <c r="AH729" s="186"/>
      <c r="AI729" s="186"/>
      <c r="AJ729" s="186"/>
      <c r="AK729" s="186"/>
      <c r="AL729" s="186"/>
      <c r="AM729" s="186"/>
      <c r="AN729" s="108"/>
    </row>
    <row r="730" spans="1:46" ht="15" customHeight="1" outlineLevel="2">
      <c r="A730" s="109"/>
      <c r="B730" s="109"/>
      <c r="C730" s="109"/>
      <c r="D730" s="109"/>
      <c r="E730" s="109"/>
      <c r="F730" s="109"/>
      <c r="G730" s="109"/>
      <c r="H730" s="106"/>
      <c r="I730" s="106"/>
      <c r="J730" s="106"/>
      <c r="K730" s="106"/>
      <c r="L730" s="106"/>
      <c r="M730" s="106"/>
      <c r="N730" s="106"/>
      <c r="O730" s="106"/>
      <c r="P730" s="43" t="s">
        <v>882</v>
      </c>
      <c r="Q730" s="371"/>
      <c r="R730" s="186"/>
      <c r="S730" s="186"/>
      <c r="T730" s="186"/>
      <c r="U730" s="186"/>
      <c r="V730" s="186"/>
      <c r="W730" s="186"/>
      <c r="X730" s="186"/>
      <c r="Y730" s="186"/>
      <c r="Z730" s="186"/>
      <c r="AA730" s="186"/>
      <c r="AB730" s="186"/>
      <c r="AC730" s="186"/>
      <c r="AD730" s="186"/>
      <c r="AE730" s="186"/>
      <c r="AF730" s="186"/>
      <c r="AG730" s="186"/>
      <c r="AH730" s="186"/>
      <c r="AI730" s="186"/>
      <c r="AJ730" s="186"/>
      <c r="AK730" s="186"/>
      <c r="AL730" s="186"/>
      <c r="AM730" s="186"/>
      <c r="AN730" s="108"/>
    </row>
    <row r="731" spans="1:46" s="64" customFormat="1" ht="15" customHeight="1" outlineLevel="2">
      <c r="A731" s="393">
        <v>31</v>
      </c>
      <c r="B731" s="393" t="s">
        <v>79</v>
      </c>
      <c r="C731" s="393" t="s">
        <v>124</v>
      </c>
      <c r="D731" s="393" t="s">
        <v>630</v>
      </c>
      <c r="E731" s="393" t="s">
        <v>646</v>
      </c>
      <c r="F731" s="393" t="s">
        <v>324</v>
      </c>
      <c r="G731" s="393" t="s">
        <v>85</v>
      </c>
      <c r="H731" s="394">
        <v>30086361</v>
      </c>
      <c r="I731" s="170" t="str">
        <f>CONCATENATE(H731,"-",G731)</f>
        <v>30086361-EJECUCION</v>
      </c>
      <c r="J731" s="170" t="str">
        <f t="shared" ref="J731" si="581">CLEAN(H731)</f>
        <v>30086361</v>
      </c>
      <c r="K731" s="170"/>
      <c r="L731" s="170">
        <v>31</v>
      </c>
      <c r="M731" s="170" t="s">
        <v>646</v>
      </c>
      <c r="N731" s="170"/>
      <c r="O731" s="170" t="e">
        <f>VLOOKUP(H731,#REF!,1,FALSE)</f>
        <v>#REF!</v>
      </c>
      <c r="P731" s="393" t="s">
        <v>651</v>
      </c>
      <c r="Q731" s="395">
        <v>3913388000</v>
      </c>
      <c r="R731" s="56">
        <v>38538000</v>
      </c>
      <c r="S731" s="56">
        <v>2112583</v>
      </c>
      <c r="T731" s="172">
        <v>0</v>
      </c>
      <c r="U731" s="172">
        <v>0</v>
      </c>
      <c r="V731" s="172">
        <v>0</v>
      </c>
      <c r="W731" s="172">
        <f>T731+U731+V731</f>
        <v>0</v>
      </c>
      <c r="X731" s="172">
        <v>0</v>
      </c>
      <c r="Y731" s="172">
        <v>0</v>
      </c>
      <c r="Z731" s="172">
        <v>0</v>
      </c>
      <c r="AA731" s="172">
        <f>X731+Y731+Z731</f>
        <v>0</v>
      </c>
      <c r="AB731" s="56">
        <f>T731+U731+V731+X731+Y731+Z731</f>
        <v>0</v>
      </c>
      <c r="AC731" s="56">
        <v>0</v>
      </c>
      <c r="AD731" s="56">
        <v>0</v>
      </c>
      <c r="AE731" s="56">
        <v>0</v>
      </c>
      <c r="AF731" s="56">
        <f>AC731+AD731+AE731</f>
        <v>0</v>
      </c>
      <c r="AG731" s="56">
        <f>W731+X731+Y731+Z731+AC731+AD731+AE731</f>
        <v>0</v>
      </c>
      <c r="AH731" s="56">
        <v>0</v>
      </c>
      <c r="AI731" s="56">
        <v>0</v>
      </c>
      <c r="AJ731" s="56">
        <v>2112583</v>
      </c>
      <c r="AK731" s="56">
        <f>T731+U731+V731+X731+Y731+Z731+AC731+AD731+AE731+AH731+AI731+AJ731</f>
        <v>2112583</v>
      </c>
      <c r="AL731" s="56">
        <f t="shared" ref="AL731" si="582">S731-AK731</f>
        <v>0</v>
      </c>
      <c r="AM731" s="56">
        <f>Q731-(R731+S731)</f>
        <v>3872737417</v>
      </c>
      <c r="AN731" s="60" t="s">
        <v>88</v>
      </c>
      <c r="AO731" s="65">
        <f>R731+AK731</f>
        <v>40650583</v>
      </c>
      <c r="AQ731" s="64" t="s">
        <v>156</v>
      </c>
      <c r="AR731" s="64">
        <f>VLOOKUP(H731,'ppto 2019'!J$5:J$955,1,FALSE)</f>
        <v>30086361</v>
      </c>
    </row>
    <row r="732" spans="1:46" ht="15" customHeight="1" outlineLevel="2">
      <c r="A732" s="109"/>
      <c r="B732" s="109"/>
      <c r="C732" s="109"/>
      <c r="D732" s="109"/>
      <c r="E732" s="109"/>
      <c r="F732" s="109"/>
      <c r="G732" s="109"/>
      <c r="H732" s="106"/>
      <c r="I732" s="106"/>
      <c r="J732" s="106"/>
      <c r="K732" s="106"/>
      <c r="L732" s="106"/>
      <c r="M732" s="106"/>
      <c r="N732" s="106"/>
      <c r="O732" s="106"/>
      <c r="P732" s="352" t="s">
        <v>883</v>
      </c>
      <c r="Q732" s="79">
        <f t="shared" ref="Q732:AM732" si="583">SUBTOTAL(9,Q731)</f>
        <v>3913388000</v>
      </c>
      <c r="R732" s="79">
        <f t="shared" si="583"/>
        <v>38538000</v>
      </c>
      <c r="S732" s="79">
        <f t="shared" si="583"/>
        <v>2112583</v>
      </c>
      <c r="T732" s="79">
        <f t="shared" si="583"/>
        <v>0</v>
      </c>
      <c r="U732" s="79">
        <f t="shared" si="583"/>
        <v>0</v>
      </c>
      <c r="V732" s="79">
        <f t="shared" si="583"/>
        <v>0</v>
      </c>
      <c r="W732" s="79">
        <f t="shared" si="583"/>
        <v>0</v>
      </c>
      <c r="X732" s="79">
        <f t="shared" si="583"/>
        <v>0</v>
      </c>
      <c r="Y732" s="79">
        <f t="shared" si="583"/>
        <v>0</v>
      </c>
      <c r="Z732" s="79">
        <f t="shared" si="583"/>
        <v>0</v>
      </c>
      <c r="AA732" s="79">
        <f t="shared" si="583"/>
        <v>0</v>
      </c>
      <c r="AB732" s="79">
        <f t="shared" si="583"/>
        <v>0</v>
      </c>
      <c r="AC732" s="79">
        <f t="shared" si="583"/>
        <v>0</v>
      </c>
      <c r="AD732" s="79">
        <f t="shared" si="583"/>
        <v>0</v>
      </c>
      <c r="AE732" s="79">
        <f t="shared" si="583"/>
        <v>0</v>
      </c>
      <c r="AF732" s="79">
        <f t="shared" si="583"/>
        <v>0</v>
      </c>
      <c r="AG732" s="79">
        <f t="shared" si="583"/>
        <v>0</v>
      </c>
      <c r="AH732" s="79">
        <f t="shared" si="583"/>
        <v>0</v>
      </c>
      <c r="AI732" s="79">
        <f t="shared" si="583"/>
        <v>0</v>
      </c>
      <c r="AJ732" s="79">
        <f t="shared" si="583"/>
        <v>2112583</v>
      </c>
      <c r="AK732" s="79">
        <f t="shared" si="583"/>
        <v>2112583</v>
      </c>
      <c r="AL732" s="79">
        <f t="shared" si="583"/>
        <v>0</v>
      </c>
      <c r="AM732" s="79">
        <f t="shared" si="583"/>
        <v>3872737417</v>
      </c>
      <c r="AN732" s="108"/>
    </row>
    <row r="733" spans="1:46" ht="15" customHeight="1" outlineLevel="2">
      <c r="A733" s="109"/>
      <c r="B733" s="109"/>
      <c r="C733" s="109"/>
      <c r="D733" s="109"/>
      <c r="E733" s="109"/>
      <c r="F733" s="109"/>
      <c r="G733" s="109"/>
      <c r="H733" s="106"/>
      <c r="I733" s="106"/>
      <c r="J733" s="106"/>
      <c r="K733" s="106"/>
      <c r="L733" s="106"/>
      <c r="M733" s="106"/>
      <c r="N733" s="106"/>
      <c r="O733" s="106"/>
      <c r="P733" s="109"/>
      <c r="Q733" s="371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08"/>
    </row>
    <row r="734" spans="1:46" ht="15" customHeight="1" outlineLevel="2">
      <c r="A734" s="109"/>
      <c r="B734" s="109"/>
      <c r="C734" s="109"/>
      <c r="D734" s="109"/>
      <c r="E734" s="109"/>
      <c r="F734" s="109"/>
      <c r="G734" s="109"/>
      <c r="H734" s="106"/>
      <c r="I734" s="106"/>
      <c r="J734" s="106"/>
      <c r="K734" s="106"/>
      <c r="L734" s="106"/>
      <c r="M734" s="106"/>
      <c r="N734" s="106"/>
      <c r="O734" s="106"/>
      <c r="P734" s="43" t="s">
        <v>875</v>
      </c>
      <c r="Q734" s="371"/>
      <c r="R734" s="186"/>
      <c r="S734" s="186"/>
      <c r="T734" s="186"/>
      <c r="U734" s="186"/>
      <c r="V734" s="186"/>
      <c r="W734" s="186"/>
      <c r="X734" s="186"/>
      <c r="Y734" s="186"/>
      <c r="Z734" s="186"/>
      <c r="AA734" s="186"/>
      <c r="AB734" s="186"/>
      <c r="AC734" s="186"/>
      <c r="AD734" s="186"/>
      <c r="AE734" s="186"/>
      <c r="AF734" s="186"/>
      <c r="AG734" s="186"/>
      <c r="AH734" s="186"/>
      <c r="AI734" s="186"/>
      <c r="AJ734" s="186"/>
      <c r="AK734" s="186"/>
      <c r="AL734" s="186"/>
      <c r="AM734" s="186"/>
      <c r="AN734" s="108"/>
    </row>
    <row r="735" spans="1:46" s="64" customFormat="1" ht="15" customHeight="1" outlineLevel="2">
      <c r="A735" s="393">
        <v>31</v>
      </c>
      <c r="B735" s="393" t="s">
        <v>872</v>
      </c>
      <c r="C735" s="393" t="s">
        <v>167</v>
      </c>
      <c r="D735" s="393" t="s">
        <v>630</v>
      </c>
      <c r="E735" s="393" t="s">
        <v>646</v>
      </c>
      <c r="F735" s="393" t="s">
        <v>94</v>
      </c>
      <c r="G735" s="393" t="s">
        <v>85</v>
      </c>
      <c r="H735" s="394">
        <v>30341784</v>
      </c>
      <c r="I735" s="396" t="str">
        <f>CONCATENATE(H735,"-",G735)</f>
        <v>30341784-EJECUCION</v>
      </c>
      <c r="J735" s="170" t="str">
        <f>CLEAN(H735)</f>
        <v>30341784</v>
      </c>
      <c r="K735" s="170"/>
      <c r="L735" s="170">
        <v>31</v>
      </c>
      <c r="M735" s="170" t="s">
        <v>646</v>
      </c>
      <c r="N735" s="170"/>
      <c r="O735" s="170" t="e">
        <f>VLOOKUP(H735,#REF!,1,FALSE)</f>
        <v>#REF!</v>
      </c>
      <c r="P735" s="393" t="s">
        <v>649</v>
      </c>
      <c r="Q735" s="395">
        <v>288053000</v>
      </c>
      <c r="R735" s="56">
        <v>0</v>
      </c>
      <c r="S735" s="56">
        <v>288053000</v>
      </c>
      <c r="T735" s="172">
        <v>0</v>
      </c>
      <c r="U735" s="172">
        <v>0</v>
      </c>
      <c r="V735" s="172">
        <v>0</v>
      </c>
      <c r="W735" s="172">
        <f>T735+U735+V735</f>
        <v>0</v>
      </c>
      <c r="X735" s="172">
        <v>0</v>
      </c>
      <c r="Y735" s="172">
        <v>0</v>
      </c>
      <c r="Z735" s="172">
        <v>0</v>
      </c>
      <c r="AA735" s="172">
        <f>X735+Y735+Z735</f>
        <v>0</v>
      </c>
      <c r="AB735" s="56">
        <f>T735+U735+V735+X735+Y735+Z735</f>
        <v>0</v>
      </c>
      <c r="AC735" s="56">
        <v>0</v>
      </c>
      <c r="AD735" s="56">
        <v>0</v>
      </c>
      <c r="AE735" s="56">
        <v>0</v>
      </c>
      <c r="AF735" s="56">
        <f>AC735+AD735+AE735</f>
        <v>0</v>
      </c>
      <c r="AG735" s="56">
        <f>W735+X735+Y735+Z735+AC735+AD735+AE735</f>
        <v>0</v>
      </c>
      <c r="AH735" s="56">
        <v>0</v>
      </c>
      <c r="AI735" s="56">
        <v>0</v>
      </c>
      <c r="AJ735" s="56">
        <v>288053000</v>
      </c>
      <c r="AK735" s="56">
        <f>T735+U735+V735+X735+Y735+Z735+AC735+AD735+AE735+AH735+AI735+AJ735</f>
        <v>288053000</v>
      </c>
      <c r="AL735" s="56">
        <f t="shared" ref="AL735" si="584">S735-AK735</f>
        <v>0</v>
      </c>
      <c r="AM735" s="56">
        <f>Q735-(R735+S735)</f>
        <v>0</v>
      </c>
      <c r="AN735" s="60" t="s">
        <v>88</v>
      </c>
      <c r="AO735" s="65">
        <f>R735+AK735</f>
        <v>288053000</v>
      </c>
      <c r="AP735" s="64" t="s">
        <v>1119</v>
      </c>
      <c r="AR735" s="64" t="e">
        <f>VLOOKUP(H735,'ppto 2019'!J$5:J$955,1,FALSE)</f>
        <v>#N/A</v>
      </c>
    </row>
    <row r="736" spans="1:46" ht="15" customHeight="1" outlineLevel="2">
      <c r="A736" s="109"/>
      <c r="B736" s="109"/>
      <c r="C736" s="109"/>
      <c r="D736" s="109"/>
      <c r="E736" s="109"/>
      <c r="F736" s="109"/>
      <c r="G736" s="109"/>
      <c r="H736" s="106"/>
      <c r="I736" s="106"/>
      <c r="J736" s="106"/>
      <c r="K736" s="106"/>
      <c r="L736" s="106"/>
      <c r="M736" s="106"/>
      <c r="N736" s="106"/>
      <c r="O736" s="106"/>
      <c r="P736" s="352" t="s">
        <v>881</v>
      </c>
      <c r="Q736" s="79">
        <f>SUBTOTAL(9,Q735)</f>
        <v>288053000</v>
      </c>
      <c r="R736" s="79">
        <f>SUBTOTAL(9,R735)</f>
        <v>0</v>
      </c>
      <c r="S736" s="79">
        <f>SUBTOTAL(9,S735)</f>
        <v>288053000</v>
      </c>
      <c r="T736" s="79">
        <f t="shared" ref="T736:AM736" si="585">SUBTOTAL(9,T735)</f>
        <v>0</v>
      </c>
      <c r="U736" s="79">
        <f t="shared" si="585"/>
        <v>0</v>
      </c>
      <c r="V736" s="79">
        <f t="shared" si="585"/>
        <v>0</v>
      </c>
      <c r="W736" s="79">
        <f t="shared" si="585"/>
        <v>0</v>
      </c>
      <c r="X736" s="79">
        <f t="shared" si="585"/>
        <v>0</v>
      </c>
      <c r="Y736" s="79">
        <f t="shared" si="585"/>
        <v>0</v>
      </c>
      <c r="Z736" s="79">
        <f t="shared" si="585"/>
        <v>0</v>
      </c>
      <c r="AA736" s="79">
        <f t="shared" si="585"/>
        <v>0</v>
      </c>
      <c r="AB736" s="79">
        <f t="shared" si="585"/>
        <v>0</v>
      </c>
      <c r="AC736" s="79">
        <f t="shared" si="585"/>
        <v>0</v>
      </c>
      <c r="AD736" s="79">
        <f t="shared" si="585"/>
        <v>0</v>
      </c>
      <c r="AE736" s="79">
        <f t="shared" si="585"/>
        <v>0</v>
      </c>
      <c r="AF736" s="79">
        <f t="shared" si="585"/>
        <v>0</v>
      </c>
      <c r="AG736" s="79">
        <f t="shared" si="585"/>
        <v>0</v>
      </c>
      <c r="AH736" s="79">
        <f t="shared" si="585"/>
        <v>0</v>
      </c>
      <c r="AI736" s="79">
        <f t="shared" si="585"/>
        <v>0</v>
      </c>
      <c r="AJ736" s="79">
        <f t="shared" si="585"/>
        <v>288053000</v>
      </c>
      <c r="AK736" s="79">
        <f t="shared" si="585"/>
        <v>288053000</v>
      </c>
      <c r="AL736" s="79">
        <f t="shared" si="585"/>
        <v>0</v>
      </c>
      <c r="AM736" s="79">
        <f t="shared" si="585"/>
        <v>0</v>
      </c>
      <c r="AN736" s="108"/>
    </row>
    <row r="737" spans="1:44" ht="15" customHeight="1" outlineLevel="2">
      <c r="A737" s="109"/>
      <c r="B737" s="109"/>
      <c r="C737" s="109"/>
      <c r="D737" s="109"/>
      <c r="E737" s="109"/>
      <c r="F737" s="109"/>
      <c r="G737" s="109"/>
      <c r="H737" s="106"/>
      <c r="I737" s="106"/>
      <c r="J737" s="106"/>
      <c r="K737" s="106"/>
      <c r="L737" s="106"/>
      <c r="M737" s="106"/>
      <c r="N737" s="106"/>
      <c r="O737" s="106"/>
      <c r="P737" s="109"/>
      <c r="Q737" s="371"/>
      <c r="R737" s="186"/>
      <c r="S737" s="186"/>
      <c r="T737" s="186"/>
      <c r="U737" s="186"/>
      <c r="V737" s="186"/>
      <c r="W737" s="186"/>
      <c r="X737" s="186"/>
      <c r="Y737" s="186"/>
      <c r="Z737" s="186"/>
      <c r="AA737" s="186"/>
      <c r="AB737" s="186"/>
      <c r="AC737" s="186"/>
      <c r="AD737" s="186"/>
      <c r="AE737" s="186"/>
      <c r="AF737" s="186"/>
      <c r="AG737" s="186"/>
      <c r="AH737" s="186"/>
      <c r="AI737" s="186"/>
      <c r="AJ737" s="186"/>
      <c r="AK737" s="186"/>
      <c r="AL737" s="186"/>
      <c r="AM737" s="186"/>
      <c r="AN737" s="108"/>
    </row>
    <row r="738" spans="1:44" ht="15" customHeight="1" outlineLevel="2">
      <c r="A738" s="109"/>
      <c r="B738" s="109"/>
      <c r="C738" s="109"/>
      <c r="D738" s="109"/>
      <c r="E738" s="109"/>
      <c r="F738" s="109"/>
      <c r="G738" s="109"/>
      <c r="H738" s="106"/>
      <c r="I738" s="106"/>
      <c r="J738" s="106"/>
      <c r="K738" s="106"/>
      <c r="L738" s="106"/>
      <c r="M738" s="106"/>
      <c r="N738" s="106"/>
      <c r="O738" s="106"/>
      <c r="P738" s="43" t="s">
        <v>884</v>
      </c>
      <c r="Q738" s="371"/>
      <c r="R738" s="186"/>
      <c r="S738" s="186"/>
      <c r="T738" s="186"/>
      <c r="U738" s="186"/>
      <c r="V738" s="186"/>
      <c r="W738" s="186"/>
      <c r="X738" s="186"/>
      <c r="Y738" s="186"/>
      <c r="Z738" s="186"/>
      <c r="AA738" s="186"/>
      <c r="AB738" s="186"/>
      <c r="AC738" s="186"/>
      <c r="AD738" s="186"/>
      <c r="AE738" s="186"/>
      <c r="AF738" s="186"/>
      <c r="AG738" s="186"/>
      <c r="AH738" s="186"/>
      <c r="AI738" s="186"/>
      <c r="AJ738" s="186"/>
      <c r="AK738" s="186"/>
      <c r="AL738" s="186"/>
      <c r="AM738" s="186"/>
      <c r="AN738" s="108"/>
    </row>
    <row r="739" spans="1:44" s="64" customFormat="1" ht="15" customHeight="1" outlineLevel="2">
      <c r="A739" s="393">
        <v>31</v>
      </c>
      <c r="B739" s="393" t="s">
        <v>114</v>
      </c>
      <c r="C739" s="393" t="s">
        <v>90</v>
      </c>
      <c r="D739" s="393" t="s">
        <v>630</v>
      </c>
      <c r="E739" s="420" t="s">
        <v>646</v>
      </c>
      <c r="F739" s="393" t="s">
        <v>324</v>
      </c>
      <c r="G739" s="393" t="s">
        <v>85</v>
      </c>
      <c r="H739" s="394">
        <v>30289730</v>
      </c>
      <c r="I739" s="323" t="str">
        <f>CONCATENATE(H739,"-",G739)</f>
        <v>30289730-EJECUCION</v>
      </c>
      <c r="J739" s="170" t="str">
        <f t="shared" ref="J739:J740" si="586">CLEAN(H739)</f>
        <v>30289730</v>
      </c>
      <c r="K739" s="170"/>
      <c r="L739" s="170">
        <v>31</v>
      </c>
      <c r="M739" s="170" t="s">
        <v>646</v>
      </c>
      <c r="N739" s="170"/>
      <c r="O739" s="171" t="e">
        <f>VLOOKUP(H739,#REF!,1,FALSE)</f>
        <v>#REF!</v>
      </c>
      <c r="P739" s="393" t="s">
        <v>650</v>
      </c>
      <c r="Q739" s="429">
        <v>543354000</v>
      </c>
      <c r="R739" s="56">
        <v>0</v>
      </c>
      <c r="S739" s="56">
        <v>0</v>
      </c>
      <c r="T739" s="172">
        <v>0</v>
      </c>
      <c r="U739" s="172">
        <v>0</v>
      </c>
      <c r="V739" s="172">
        <v>0</v>
      </c>
      <c r="W739" s="172">
        <f>T739+U739+V739</f>
        <v>0</v>
      </c>
      <c r="X739" s="172">
        <v>0</v>
      </c>
      <c r="Y739" s="172">
        <v>0</v>
      </c>
      <c r="Z739" s="172">
        <v>0</v>
      </c>
      <c r="AA739" s="172">
        <f>X739+Y739+Z739</f>
        <v>0</v>
      </c>
      <c r="AB739" s="56">
        <f>T739+U739+V739+X739+Y739+Z739</f>
        <v>0</v>
      </c>
      <c r="AC739" s="56">
        <v>0</v>
      </c>
      <c r="AD739" s="56">
        <v>0</v>
      </c>
      <c r="AE739" s="56">
        <v>0</v>
      </c>
      <c r="AF739" s="56">
        <f>AC739+AD739+AE739</f>
        <v>0</v>
      </c>
      <c r="AG739" s="56">
        <f>W739+X739+Y739+Z739+AC739+AD739+AE739</f>
        <v>0</v>
      </c>
      <c r="AH739" s="56">
        <v>0</v>
      </c>
      <c r="AI739" s="56">
        <v>0</v>
      </c>
      <c r="AJ739" s="56">
        <v>0</v>
      </c>
      <c r="AK739" s="56">
        <f t="shared" ref="AK739:AK740" si="587">T739+U739+V739+X739+Y739+Z739+AC739+AD739+AE739+AH739+AI739+AJ739</f>
        <v>0</v>
      </c>
      <c r="AL739" s="56">
        <f t="shared" ref="AL739:AL740" si="588">S739-AK739</f>
        <v>0</v>
      </c>
      <c r="AM739" s="56">
        <f>Q739-(R739+S739)</f>
        <v>543354000</v>
      </c>
      <c r="AN739" s="60" t="s">
        <v>88</v>
      </c>
      <c r="AO739" s="65">
        <f t="shared" ref="AO739:AO740" si="589">R739+AK739</f>
        <v>0</v>
      </c>
      <c r="AQ739" s="64" t="s">
        <v>2984</v>
      </c>
      <c r="AR739" s="64">
        <f>VLOOKUP(H739,'ppto 2019'!J$5:J$955,1,FALSE)</f>
        <v>30289730</v>
      </c>
    </row>
    <row r="740" spans="1:44" s="64" customFormat="1" ht="15" customHeight="1" outlineLevel="2">
      <c r="A740" s="393">
        <v>31</v>
      </c>
      <c r="B740" s="393" t="s">
        <v>114</v>
      </c>
      <c r="C740" s="393" t="s">
        <v>124</v>
      </c>
      <c r="D740" s="393" t="s">
        <v>630</v>
      </c>
      <c r="E740" s="393" t="s">
        <v>646</v>
      </c>
      <c r="F740" s="393" t="s">
        <v>94</v>
      </c>
      <c r="G740" s="393" t="s">
        <v>138</v>
      </c>
      <c r="H740" s="394">
        <v>30352430</v>
      </c>
      <c r="I740" s="323" t="str">
        <f>CONCATENATE(H740,"-",G740)</f>
        <v>30352430-DISEÑO</v>
      </c>
      <c r="J740" s="170" t="str">
        <f t="shared" si="586"/>
        <v>30352430</v>
      </c>
      <c r="K740" s="170"/>
      <c r="L740" s="170">
        <v>31</v>
      </c>
      <c r="M740" s="170"/>
      <c r="N740" s="170"/>
      <c r="O740" s="170"/>
      <c r="P740" s="393" t="s">
        <v>653</v>
      </c>
      <c r="Q740" s="395">
        <v>118160000</v>
      </c>
      <c r="R740" s="56">
        <v>0</v>
      </c>
      <c r="S740" s="56">
        <v>0</v>
      </c>
      <c r="T740" s="172">
        <v>0</v>
      </c>
      <c r="U740" s="172">
        <v>0</v>
      </c>
      <c r="V740" s="172">
        <v>0</v>
      </c>
      <c r="W740" s="172">
        <f>T740+U740+V740</f>
        <v>0</v>
      </c>
      <c r="X740" s="172">
        <v>0</v>
      </c>
      <c r="Y740" s="172">
        <v>0</v>
      </c>
      <c r="Z740" s="172">
        <v>0</v>
      </c>
      <c r="AA740" s="172">
        <f>X740+Y740+Z740</f>
        <v>0</v>
      </c>
      <c r="AB740" s="56">
        <f>T740+U740+V740+X740+Y740+Z740</f>
        <v>0</v>
      </c>
      <c r="AC740" s="56"/>
      <c r="AD740" s="56">
        <v>0</v>
      </c>
      <c r="AE740" s="56">
        <v>0</v>
      </c>
      <c r="AF740" s="56">
        <f>AC740+AD740+AE740</f>
        <v>0</v>
      </c>
      <c r="AG740" s="56">
        <f>W740+X740+Y740+Z740+AC740+AD740+AE740</f>
        <v>0</v>
      </c>
      <c r="AH740" s="56">
        <v>0</v>
      </c>
      <c r="AI740" s="56">
        <v>0</v>
      </c>
      <c r="AJ740" s="56">
        <v>0</v>
      </c>
      <c r="AK740" s="56">
        <f t="shared" si="587"/>
        <v>0</v>
      </c>
      <c r="AL740" s="56">
        <f t="shared" si="588"/>
        <v>0</v>
      </c>
      <c r="AM740" s="56">
        <f>Q740-(R740+S740)</f>
        <v>118160000</v>
      </c>
      <c r="AN740" s="60" t="s">
        <v>88</v>
      </c>
      <c r="AO740" s="65">
        <f t="shared" si="589"/>
        <v>0</v>
      </c>
      <c r="AQ740" s="64" t="s">
        <v>2984</v>
      </c>
      <c r="AR740" s="64">
        <f>VLOOKUP(H740,'ppto 2019'!J$5:J$955,1,FALSE)</f>
        <v>30352430</v>
      </c>
    </row>
    <row r="741" spans="1:44" ht="15" customHeight="1" outlineLevel="2">
      <c r="A741" s="109"/>
      <c r="B741" s="109"/>
      <c r="C741" s="109"/>
      <c r="D741" s="109"/>
      <c r="E741" s="109"/>
      <c r="F741" s="109"/>
      <c r="G741" s="109"/>
      <c r="H741" s="106"/>
      <c r="I741" s="106"/>
      <c r="J741" s="106"/>
      <c r="K741" s="106"/>
      <c r="L741" s="106"/>
      <c r="M741" s="106"/>
      <c r="N741" s="106"/>
      <c r="O741" s="106"/>
      <c r="P741" s="352" t="s">
        <v>885</v>
      </c>
      <c r="Q741" s="79">
        <f t="shared" ref="Q741:AM741" si="590">SUBTOTAL(9,Q739:Q740)</f>
        <v>661514000</v>
      </c>
      <c r="R741" s="79">
        <f t="shared" si="590"/>
        <v>0</v>
      </c>
      <c r="S741" s="79">
        <f t="shared" si="590"/>
        <v>0</v>
      </c>
      <c r="T741" s="79">
        <f t="shared" si="590"/>
        <v>0</v>
      </c>
      <c r="U741" s="79">
        <f t="shared" si="590"/>
        <v>0</v>
      </c>
      <c r="V741" s="79">
        <f t="shared" si="590"/>
        <v>0</v>
      </c>
      <c r="W741" s="79">
        <f t="shared" si="590"/>
        <v>0</v>
      </c>
      <c r="X741" s="79">
        <f t="shared" si="590"/>
        <v>0</v>
      </c>
      <c r="Y741" s="79">
        <f t="shared" si="590"/>
        <v>0</v>
      </c>
      <c r="Z741" s="79">
        <f t="shared" si="590"/>
        <v>0</v>
      </c>
      <c r="AA741" s="79">
        <f t="shared" si="590"/>
        <v>0</v>
      </c>
      <c r="AB741" s="79">
        <f t="shared" si="590"/>
        <v>0</v>
      </c>
      <c r="AC741" s="79">
        <f t="shared" si="590"/>
        <v>0</v>
      </c>
      <c r="AD741" s="79">
        <f t="shared" si="590"/>
        <v>0</v>
      </c>
      <c r="AE741" s="79">
        <f t="shared" si="590"/>
        <v>0</v>
      </c>
      <c r="AF741" s="79">
        <f t="shared" si="590"/>
        <v>0</v>
      </c>
      <c r="AG741" s="79">
        <f t="shared" si="590"/>
        <v>0</v>
      </c>
      <c r="AH741" s="79">
        <f t="shared" si="590"/>
        <v>0</v>
      </c>
      <c r="AI741" s="79">
        <f t="shared" si="590"/>
        <v>0</v>
      </c>
      <c r="AJ741" s="79">
        <f t="shared" si="590"/>
        <v>0</v>
      </c>
      <c r="AK741" s="79">
        <f t="shared" si="590"/>
        <v>0</v>
      </c>
      <c r="AL741" s="79">
        <f t="shared" si="590"/>
        <v>0</v>
      </c>
      <c r="AM741" s="79">
        <f t="shared" si="590"/>
        <v>661514000</v>
      </c>
      <c r="AN741" s="108"/>
    </row>
    <row r="742" spans="1:44" ht="15" customHeight="1" outlineLevel="2">
      <c r="A742" s="109"/>
      <c r="B742" s="109"/>
      <c r="C742" s="109"/>
      <c r="D742" s="109"/>
      <c r="E742" s="109"/>
      <c r="F742" s="109"/>
      <c r="G742" s="109"/>
      <c r="H742" s="106"/>
      <c r="I742" s="106"/>
      <c r="J742" s="106"/>
      <c r="K742" s="106"/>
      <c r="L742" s="106"/>
      <c r="M742" s="106"/>
      <c r="N742" s="106"/>
      <c r="O742" s="106"/>
      <c r="P742" s="109"/>
      <c r="Q742" s="371"/>
      <c r="R742" s="186"/>
      <c r="S742" s="186"/>
      <c r="T742" s="186"/>
      <c r="U742" s="186"/>
      <c r="V742" s="186"/>
      <c r="W742" s="186"/>
      <c r="X742" s="186"/>
      <c r="Y742" s="186"/>
      <c r="Z742" s="186"/>
      <c r="AA742" s="186"/>
      <c r="AB742" s="186"/>
      <c r="AC742" s="186"/>
      <c r="AD742" s="186"/>
      <c r="AE742" s="186"/>
      <c r="AF742" s="186"/>
      <c r="AG742" s="186"/>
      <c r="AH742" s="186"/>
      <c r="AI742" s="186"/>
      <c r="AJ742" s="186"/>
      <c r="AK742" s="186"/>
      <c r="AL742" s="186"/>
      <c r="AM742" s="186"/>
      <c r="AN742" s="108"/>
    </row>
    <row r="743" spans="1:44" ht="15" customHeight="1" outlineLevel="2">
      <c r="A743" s="109"/>
      <c r="B743" s="109"/>
      <c r="C743" s="109"/>
      <c r="D743" s="109"/>
      <c r="E743" s="109"/>
      <c r="F743" s="109"/>
      <c r="G743" s="109"/>
      <c r="H743" s="106"/>
      <c r="I743" s="106"/>
      <c r="J743" s="106"/>
      <c r="K743" s="106"/>
      <c r="L743" s="106"/>
      <c r="M743" s="106"/>
      <c r="N743" s="106"/>
      <c r="O743" s="106"/>
      <c r="P743" s="43" t="s">
        <v>886</v>
      </c>
      <c r="Q743" s="371"/>
      <c r="R743" s="186"/>
      <c r="S743" s="186"/>
      <c r="T743" s="186"/>
      <c r="U743" s="186"/>
      <c r="V743" s="186"/>
      <c r="W743" s="186"/>
      <c r="X743" s="186"/>
      <c r="Y743" s="186"/>
      <c r="Z743" s="186"/>
      <c r="AA743" s="186"/>
      <c r="AB743" s="186"/>
      <c r="AC743" s="186"/>
      <c r="AD743" s="186"/>
      <c r="AE743" s="186"/>
      <c r="AF743" s="186"/>
      <c r="AG743" s="186"/>
      <c r="AH743" s="186"/>
      <c r="AI743" s="186"/>
      <c r="AJ743" s="186"/>
      <c r="AK743" s="186"/>
      <c r="AL743" s="186"/>
      <c r="AM743" s="186"/>
      <c r="AN743" s="108"/>
    </row>
    <row r="744" spans="1:44" s="64" customFormat="1" ht="15" customHeight="1" outlineLevel="2">
      <c r="A744" s="393">
        <v>31</v>
      </c>
      <c r="B744" s="393" t="s">
        <v>114</v>
      </c>
      <c r="C744" s="393" t="s">
        <v>96</v>
      </c>
      <c r="D744" s="393" t="s">
        <v>630</v>
      </c>
      <c r="E744" s="393" t="s">
        <v>646</v>
      </c>
      <c r="F744" s="393" t="s">
        <v>94</v>
      </c>
      <c r="G744" s="393" t="s">
        <v>85</v>
      </c>
      <c r="H744" s="394">
        <v>30341678</v>
      </c>
      <c r="I744" s="323" t="str">
        <f>CONCATENATE(H744,"-",G744)</f>
        <v>30341678-EJECUCION</v>
      </c>
      <c r="J744" s="170" t="str">
        <f t="shared" ref="J744" si="591">CLEAN(H744)</f>
        <v>30341678</v>
      </c>
      <c r="K744" s="170"/>
      <c r="L744" s="170">
        <v>31</v>
      </c>
      <c r="M744" s="170" t="s">
        <v>646</v>
      </c>
      <c r="N744" s="170"/>
      <c r="O744" s="170" t="e">
        <f>VLOOKUP(H744,#REF!,1,FALSE)</f>
        <v>#REF!</v>
      </c>
      <c r="P744" s="393" t="s">
        <v>1065</v>
      </c>
      <c r="Q744" s="395">
        <v>126058000</v>
      </c>
      <c r="R744" s="56">
        <v>0</v>
      </c>
      <c r="S744" s="56">
        <v>0</v>
      </c>
      <c r="T744" s="172">
        <v>0</v>
      </c>
      <c r="U744" s="172">
        <v>0</v>
      </c>
      <c r="V744" s="172">
        <v>0</v>
      </c>
      <c r="W744" s="172">
        <f>T744+U744+V744</f>
        <v>0</v>
      </c>
      <c r="X744" s="172">
        <v>0</v>
      </c>
      <c r="Y744" s="172">
        <v>0</v>
      </c>
      <c r="Z744" s="172">
        <v>0</v>
      </c>
      <c r="AA744" s="172">
        <f>X744+Y744+Z744</f>
        <v>0</v>
      </c>
      <c r="AB744" s="56">
        <f>T744+U744+V744+X744+Y744+Z744</f>
        <v>0</v>
      </c>
      <c r="AC744" s="56">
        <v>0</v>
      </c>
      <c r="AD744" s="56">
        <v>0</v>
      </c>
      <c r="AE744" s="56">
        <v>0</v>
      </c>
      <c r="AF744" s="56">
        <f>AC744+AD744+AE744</f>
        <v>0</v>
      </c>
      <c r="AG744" s="56">
        <f>W744+X744+Y744+Z744+AC744+AD744+AE744</f>
        <v>0</v>
      </c>
      <c r="AH744" s="56">
        <v>0</v>
      </c>
      <c r="AI744" s="56">
        <v>0</v>
      </c>
      <c r="AJ744" s="56">
        <v>0</v>
      </c>
      <c r="AK744" s="56">
        <f>T744+U744+V744+X744+Y744+Z744+AC744+AD744+AE744+AH744+AI744+AJ744</f>
        <v>0</v>
      </c>
      <c r="AL744" s="56">
        <f t="shared" ref="AL744" si="592">S744-AK744</f>
        <v>0</v>
      </c>
      <c r="AM744" s="56">
        <f>Q744-(R744+S744)</f>
        <v>126058000</v>
      </c>
      <c r="AN744" s="60" t="s">
        <v>108</v>
      </c>
      <c r="AO744" s="65">
        <f>R744+AK744</f>
        <v>0</v>
      </c>
      <c r="AR744" s="64">
        <f>VLOOKUP(H744,'ppto 2019'!J$5:J$955,1,FALSE)</f>
        <v>30341678</v>
      </c>
    </row>
    <row r="745" spans="1:44" ht="15" customHeight="1" outlineLevel="2">
      <c r="A745" s="109"/>
      <c r="B745" s="109"/>
      <c r="C745" s="109"/>
      <c r="D745" s="109"/>
      <c r="E745" s="109"/>
      <c r="F745" s="109"/>
      <c r="G745" s="109"/>
      <c r="H745" s="106"/>
      <c r="I745" s="106"/>
      <c r="J745" s="106"/>
      <c r="K745" s="106"/>
      <c r="L745" s="106"/>
      <c r="M745" s="106"/>
      <c r="N745" s="106"/>
      <c r="O745" s="106"/>
      <c r="P745" s="352" t="s">
        <v>887</v>
      </c>
      <c r="Q745" s="79">
        <f t="shared" ref="Q745:AM745" si="593">SUBTOTAL(9,Q744:Q744)</f>
        <v>126058000</v>
      </c>
      <c r="R745" s="79">
        <f t="shared" si="593"/>
        <v>0</v>
      </c>
      <c r="S745" s="79">
        <f t="shared" si="593"/>
        <v>0</v>
      </c>
      <c r="T745" s="79">
        <f t="shared" si="593"/>
        <v>0</v>
      </c>
      <c r="U745" s="79">
        <f t="shared" si="593"/>
        <v>0</v>
      </c>
      <c r="V745" s="79">
        <f t="shared" si="593"/>
        <v>0</v>
      </c>
      <c r="W745" s="79">
        <f t="shared" si="593"/>
        <v>0</v>
      </c>
      <c r="X745" s="79">
        <f t="shared" si="593"/>
        <v>0</v>
      </c>
      <c r="Y745" s="79">
        <f t="shared" si="593"/>
        <v>0</v>
      </c>
      <c r="Z745" s="79">
        <f t="shared" si="593"/>
        <v>0</v>
      </c>
      <c r="AA745" s="79">
        <f t="shared" si="593"/>
        <v>0</v>
      </c>
      <c r="AB745" s="79">
        <f t="shared" si="593"/>
        <v>0</v>
      </c>
      <c r="AC745" s="79">
        <f t="shared" si="593"/>
        <v>0</v>
      </c>
      <c r="AD745" s="79">
        <f t="shared" si="593"/>
        <v>0</v>
      </c>
      <c r="AE745" s="79">
        <f t="shared" si="593"/>
        <v>0</v>
      </c>
      <c r="AF745" s="79">
        <f t="shared" si="593"/>
        <v>0</v>
      </c>
      <c r="AG745" s="79">
        <f t="shared" si="593"/>
        <v>0</v>
      </c>
      <c r="AH745" s="79">
        <f t="shared" si="593"/>
        <v>0</v>
      </c>
      <c r="AI745" s="79">
        <f t="shared" si="593"/>
        <v>0</v>
      </c>
      <c r="AJ745" s="79">
        <f t="shared" si="593"/>
        <v>0</v>
      </c>
      <c r="AK745" s="79">
        <f t="shared" si="593"/>
        <v>0</v>
      </c>
      <c r="AL745" s="79">
        <f t="shared" si="593"/>
        <v>0</v>
      </c>
      <c r="AM745" s="79">
        <f t="shared" si="593"/>
        <v>126058000</v>
      </c>
      <c r="AN745" s="108"/>
    </row>
    <row r="746" spans="1:44" ht="15" customHeight="1" outlineLevel="2">
      <c r="A746" s="109"/>
      <c r="B746" s="109"/>
      <c r="C746" s="109"/>
      <c r="D746" s="109"/>
      <c r="E746" s="109"/>
      <c r="F746" s="109"/>
      <c r="G746" s="109"/>
      <c r="H746" s="106"/>
      <c r="I746" s="106"/>
      <c r="J746" s="106"/>
      <c r="K746" s="106"/>
      <c r="L746" s="106"/>
      <c r="M746" s="106"/>
      <c r="N746" s="106"/>
      <c r="O746" s="106"/>
      <c r="P746" s="109"/>
      <c r="Q746" s="371"/>
      <c r="R746" s="186"/>
      <c r="S746" s="186"/>
      <c r="T746" s="186"/>
      <c r="U746" s="186"/>
      <c r="V746" s="186"/>
      <c r="W746" s="186"/>
      <c r="X746" s="186"/>
      <c r="Y746" s="186"/>
      <c r="Z746" s="186"/>
      <c r="AA746" s="186"/>
      <c r="AB746" s="186"/>
      <c r="AC746" s="186"/>
      <c r="AD746" s="186"/>
      <c r="AE746" s="186"/>
      <c r="AF746" s="186"/>
      <c r="AG746" s="186"/>
      <c r="AH746" s="186"/>
      <c r="AI746" s="186"/>
      <c r="AJ746" s="186"/>
      <c r="AK746" s="186"/>
      <c r="AL746" s="186"/>
      <c r="AM746" s="186"/>
      <c r="AN746" s="108"/>
    </row>
    <row r="747" spans="1:44" ht="18.75" customHeight="1" outlineLevel="1">
      <c r="A747" s="62"/>
      <c r="B747" s="62"/>
      <c r="C747" s="62"/>
      <c r="D747" s="62"/>
      <c r="E747" s="402"/>
      <c r="F747" s="62"/>
      <c r="G747" s="62"/>
      <c r="H747" s="377"/>
      <c r="I747" s="377"/>
      <c r="J747" s="377"/>
      <c r="K747" s="377"/>
      <c r="L747" s="377"/>
      <c r="M747" s="377"/>
      <c r="N747" s="377"/>
      <c r="O747" s="377"/>
      <c r="P747" s="399" t="s">
        <v>1066</v>
      </c>
      <c r="Q747" s="400">
        <f t="shared" ref="Q747:AM747" si="594">Q745+Q728+Q741++Q736+Q732</f>
        <v>10767324719</v>
      </c>
      <c r="R747" s="400">
        <f t="shared" si="594"/>
        <v>1324652977</v>
      </c>
      <c r="S747" s="400">
        <f t="shared" si="594"/>
        <v>3908715018</v>
      </c>
      <c r="T747" s="400">
        <f t="shared" si="594"/>
        <v>0</v>
      </c>
      <c r="U747" s="400">
        <f t="shared" si="594"/>
        <v>717733008</v>
      </c>
      <c r="V747" s="400">
        <f t="shared" si="594"/>
        <v>364258327</v>
      </c>
      <c r="W747" s="400">
        <f t="shared" si="594"/>
        <v>1081991335</v>
      </c>
      <c r="X747" s="400">
        <f t="shared" si="594"/>
        <v>496648192</v>
      </c>
      <c r="Y747" s="400">
        <f t="shared" si="594"/>
        <v>543891790</v>
      </c>
      <c r="Z747" s="400">
        <f t="shared" si="594"/>
        <v>73929144</v>
      </c>
      <c r="AA747" s="400">
        <f t="shared" si="594"/>
        <v>1114469126</v>
      </c>
      <c r="AB747" s="400">
        <f t="shared" si="594"/>
        <v>2196460461</v>
      </c>
      <c r="AC747" s="400">
        <f t="shared" si="594"/>
        <v>594910273</v>
      </c>
      <c r="AD747" s="400">
        <f t="shared" si="594"/>
        <v>38536599</v>
      </c>
      <c r="AE747" s="400">
        <f t="shared" si="594"/>
        <v>1500000</v>
      </c>
      <c r="AF747" s="400">
        <f t="shared" si="594"/>
        <v>634946872</v>
      </c>
      <c r="AG747" s="400">
        <f t="shared" si="594"/>
        <v>2831407333</v>
      </c>
      <c r="AH747" s="400">
        <f t="shared" si="594"/>
        <v>708288329</v>
      </c>
      <c r="AI747" s="400">
        <f t="shared" si="594"/>
        <v>23958739</v>
      </c>
      <c r="AJ747" s="400">
        <f t="shared" si="594"/>
        <v>345060617</v>
      </c>
      <c r="AK747" s="400">
        <f t="shared" si="594"/>
        <v>3908715018</v>
      </c>
      <c r="AL747" s="400">
        <f t="shared" si="594"/>
        <v>0</v>
      </c>
      <c r="AM747" s="400">
        <f t="shared" si="594"/>
        <v>5533956724</v>
      </c>
      <c r="AN747" s="398"/>
    </row>
    <row r="748" spans="1:44" ht="15" customHeight="1" outlineLevel="1">
      <c r="A748" s="109"/>
      <c r="B748" s="109"/>
      <c r="C748" s="109"/>
      <c r="D748" s="109"/>
      <c r="E748" s="84"/>
      <c r="F748" s="109"/>
      <c r="G748" s="109"/>
      <c r="H748" s="106"/>
      <c r="I748" s="106"/>
      <c r="J748" s="106"/>
      <c r="K748" s="106"/>
      <c r="L748" s="106"/>
      <c r="M748" s="106"/>
      <c r="N748" s="106"/>
      <c r="O748" s="106"/>
      <c r="P748" s="84"/>
      <c r="Q748" s="85"/>
      <c r="R748" s="88"/>
      <c r="S748" s="88"/>
      <c r="T748" s="88"/>
      <c r="U748" s="88"/>
      <c r="V748" s="88"/>
      <c r="W748" s="88"/>
      <c r="X748" s="88"/>
      <c r="Y748" s="88"/>
      <c r="Z748" s="88"/>
      <c r="AA748" s="88"/>
      <c r="AB748" s="88"/>
      <c r="AC748" s="88"/>
      <c r="AD748" s="88"/>
      <c r="AE748" s="88"/>
      <c r="AF748" s="88"/>
      <c r="AG748" s="88"/>
      <c r="AH748" s="88"/>
      <c r="AI748" s="88"/>
      <c r="AJ748" s="88"/>
      <c r="AK748" s="88"/>
      <c r="AL748" s="88"/>
      <c r="AM748" s="88"/>
      <c r="AN748" s="108"/>
    </row>
    <row r="749" spans="1:44" ht="26.25" customHeight="1" outlineLevel="1">
      <c r="A749" s="109"/>
      <c r="B749" s="109"/>
      <c r="C749" s="109"/>
      <c r="D749" s="109"/>
      <c r="E749" s="84"/>
      <c r="F749" s="109"/>
      <c r="G749" s="109"/>
      <c r="H749" s="106"/>
      <c r="I749" s="106"/>
      <c r="J749" s="106"/>
      <c r="K749" s="106"/>
      <c r="L749" s="106"/>
      <c r="M749" s="106"/>
      <c r="N749" s="106"/>
      <c r="O749" s="106"/>
      <c r="P749" s="401" t="s">
        <v>660</v>
      </c>
      <c r="Q749" s="85"/>
      <c r="R749" s="88"/>
      <c r="S749" s="88"/>
      <c r="T749" s="88"/>
      <c r="U749" s="88"/>
      <c r="V749" s="88"/>
      <c r="W749" s="88"/>
      <c r="X749" s="88"/>
      <c r="Y749" s="88"/>
      <c r="Z749" s="88"/>
      <c r="AA749" s="88"/>
      <c r="AB749" s="88"/>
      <c r="AC749" s="88"/>
      <c r="AD749" s="88"/>
      <c r="AE749" s="88"/>
      <c r="AF749" s="88"/>
      <c r="AG749" s="88"/>
      <c r="AH749" s="88"/>
      <c r="AI749" s="88"/>
      <c r="AJ749" s="88"/>
      <c r="AK749" s="88"/>
      <c r="AL749" s="88"/>
      <c r="AM749" s="88"/>
      <c r="AN749" s="108"/>
    </row>
    <row r="750" spans="1:44" ht="15" customHeight="1" outlineLevel="2">
      <c r="A750" s="109"/>
      <c r="B750" s="109"/>
      <c r="C750" s="109"/>
      <c r="D750" s="109"/>
      <c r="E750" s="109"/>
      <c r="F750" s="109"/>
      <c r="G750" s="109"/>
      <c r="H750" s="106"/>
      <c r="I750" s="106"/>
      <c r="J750" s="106"/>
      <c r="K750" s="106"/>
      <c r="L750" s="106"/>
      <c r="M750" s="106"/>
      <c r="N750" s="106"/>
      <c r="O750" s="106"/>
      <c r="P750" s="43" t="s">
        <v>871</v>
      </c>
      <c r="Q750" s="371"/>
      <c r="R750" s="186"/>
      <c r="S750" s="186"/>
      <c r="T750" s="186"/>
      <c r="U750" s="186"/>
      <c r="V750" s="186"/>
      <c r="W750" s="186"/>
      <c r="X750" s="186"/>
      <c r="Y750" s="186"/>
      <c r="Z750" s="186"/>
      <c r="AA750" s="186"/>
      <c r="AB750" s="186"/>
      <c r="AC750" s="186"/>
      <c r="AD750" s="186"/>
      <c r="AE750" s="186"/>
      <c r="AF750" s="186"/>
      <c r="AG750" s="186"/>
      <c r="AH750" s="186"/>
      <c r="AI750" s="186"/>
      <c r="AJ750" s="186"/>
      <c r="AK750" s="186"/>
      <c r="AL750" s="186"/>
      <c r="AM750" s="186"/>
      <c r="AN750" s="108"/>
    </row>
    <row r="751" spans="1:44" s="64" customFormat="1" ht="15" customHeight="1" outlineLevel="2">
      <c r="A751" s="393">
        <v>31</v>
      </c>
      <c r="B751" s="393" t="s">
        <v>114</v>
      </c>
      <c r="C751" s="393" t="s">
        <v>80</v>
      </c>
      <c r="D751" s="393" t="s">
        <v>630</v>
      </c>
      <c r="E751" s="420" t="s">
        <v>662</v>
      </c>
      <c r="F751" s="393" t="s">
        <v>324</v>
      </c>
      <c r="G751" s="393" t="s">
        <v>85</v>
      </c>
      <c r="H751" s="394">
        <v>30311722</v>
      </c>
      <c r="I751" s="170" t="str">
        <f>CONCATENATE(H751,"-",G751)</f>
        <v>30311722-EJECUCION</v>
      </c>
      <c r="J751" s="170" t="str">
        <f t="shared" ref="J751:J753" si="595">CLEAN(H751)</f>
        <v>30311722</v>
      </c>
      <c r="K751" s="170" t="s">
        <v>663</v>
      </c>
      <c r="L751" s="170">
        <v>31</v>
      </c>
      <c r="M751" s="170" t="s">
        <v>662</v>
      </c>
      <c r="N751" s="170"/>
      <c r="O751" s="171" t="e">
        <f>VLOOKUP(H751,#REF!,1,FALSE)</f>
        <v>#REF!</v>
      </c>
      <c r="P751" s="393" t="s">
        <v>664</v>
      </c>
      <c r="Q751" s="429">
        <v>614592000</v>
      </c>
      <c r="R751" s="56">
        <v>0</v>
      </c>
      <c r="S751" s="56">
        <v>57007893</v>
      </c>
      <c r="T751" s="172">
        <v>0</v>
      </c>
      <c r="U751" s="172">
        <v>0</v>
      </c>
      <c r="V751" s="172">
        <v>0</v>
      </c>
      <c r="W751" s="172">
        <f>T751+U751+V751</f>
        <v>0</v>
      </c>
      <c r="X751" s="172">
        <v>0</v>
      </c>
      <c r="Y751" s="172">
        <v>0</v>
      </c>
      <c r="Z751" s="172">
        <v>0</v>
      </c>
      <c r="AA751" s="172">
        <f>X751+Y751+Z751</f>
        <v>0</v>
      </c>
      <c r="AB751" s="56">
        <f>T751+U751+V751+X751+Y751+Z751</f>
        <v>0</v>
      </c>
      <c r="AC751" s="56">
        <v>0</v>
      </c>
      <c r="AD751" s="56">
        <v>1795375</v>
      </c>
      <c r="AE751" s="56">
        <v>1795375</v>
      </c>
      <c r="AF751" s="56">
        <f>AC751+AD751+AE751</f>
        <v>3590750</v>
      </c>
      <c r="AG751" s="56">
        <f>W751+X751+Y751+Z751+AC751+AD751+AE751</f>
        <v>3590750</v>
      </c>
      <c r="AH751" s="56">
        <v>49826393</v>
      </c>
      <c r="AI751" s="56">
        <v>1795375</v>
      </c>
      <c r="AJ751" s="56">
        <v>1795375</v>
      </c>
      <c r="AK751" s="56">
        <f t="shared" ref="AK751:AK753" si="596">T751+U751+V751+X751+Y751+Z751+AC751+AD751+AE751+AH751+AI751+AJ751</f>
        <v>57007893</v>
      </c>
      <c r="AL751" s="56">
        <f t="shared" ref="AL751:AL753" si="597">S751-AK751</f>
        <v>0</v>
      </c>
      <c r="AM751" s="56">
        <f>Q751-(R751+S751)</f>
        <v>557584107</v>
      </c>
      <c r="AN751" s="60" t="s">
        <v>88</v>
      </c>
      <c r="AO751" s="65">
        <f t="shared" ref="AO751:AO753" si="598">R751+AK751</f>
        <v>57007893</v>
      </c>
      <c r="AR751" s="64">
        <f>VLOOKUP(H751,'ppto 2019'!J$5:J$955,1,FALSE)</f>
        <v>30311722</v>
      </c>
    </row>
    <row r="752" spans="1:44" s="64" customFormat="1" ht="15" customHeight="1" outlineLevel="2">
      <c r="A752" s="393">
        <v>31</v>
      </c>
      <c r="B752" s="393" t="s">
        <v>872</v>
      </c>
      <c r="C752" s="393" t="s">
        <v>80</v>
      </c>
      <c r="D752" s="393" t="s">
        <v>630</v>
      </c>
      <c r="E752" s="393" t="s">
        <v>662</v>
      </c>
      <c r="F752" s="421" t="s">
        <v>94</v>
      </c>
      <c r="G752" s="421" t="s">
        <v>85</v>
      </c>
      <c r="H752" s="422">
        <v>30455973</v>
      </c>
      <c r="I752" s="170" t="str">
        <f>CONCATENATE(H752,"-",G752)</f>
        <v>30455973-EJECUCION</v>
      </c>
      <c r="J752" s="170" t="str">
        <f t="shared" si="595"/>
        <v>30455973</v>
      </c>
      <c r="K752" s="170"/>
      <c r="L752" s="170">
        <v>31</v>
      </c>
      <c r="M752" s="170" t="s">
        <v>662</v>
      </c>
      <c r="N752" s="170"/>
      <c r="O752" s="170" t="e">
        <f>VLOOKUP(H752,#REF!,1,FALSE)</f>
        <v>#REF!</v>
      </c>
      <c r="P752" s="421" t="s">
        <v>1067</v>
      </c>
      <c r="Q752" s="395">
        <v>89715885</v>
      </c>
      <c r="R752" s="56">
        <v>0</v>
      </c>
      <c r="S752" s="56">
        <v>73838905</v>
      </c>
      <c r="T752" s="172">
        <v>0</v>
      </c>
      <c r="U752" s="172">
        <v>0</v>
      </c>
      <c r="V752" s="172">
        <v>0</v>
      </c>
      <c r="W752" s="172">
        <f>T752+U752+V752</f>
        <v>0</v>
      </c>
      <c r="X752" s="172">
        <v>24635975</v>
      </c>
      <c r="Y752" s="172">
        <v>20420400</v>
      </c>
      <c r="Z752" s="172">
        <v>0</v>
      </c>
      <c r="AA752" s="172">
        <f>X752+Y752+Z752</f>
        <v>45056375</v>
      </c>
      <c r="AB752" s="56">
        <f>T752+U752+V752+X752+Y752+Z752</f>
        <v>45056375</v>
      </c>
      <c r="AC752" s="56">
        <v>17307360</v>
      </c>
      <c r="AD752" s="56">
        <v>0</v>
      </c>
      <c r="AE752" s="56">
        <v>0</v>
      </c>
      <c r="AF752" s="56">
        <f>AC752+AD752+AE752</f>
        <v>17307360</v>
      </c>
      <c r="AG752" s="56">
        <f>W752+X752+Y752+Z752+AC752+AD752+AE752</f>
        <v>62363735</v>
      </c>
      <c r="AH752" s="56">
        <v>0</v>
      </c>
      <c r="AI752" s="56">
        <v>0</v>
      </c>
      <c r="AJ752" s="56">
        <v>11475170</v>
      </c>
      <c r="AK752" s="56">
        <f t="shared" si="596"/>
        <v>73838905</v>
      </c>
      <c r="AL752" s="56">
        <f t="shared" si="597"/>
        <v>0</v>
      </c>
      <c r="AM752" s="56">
        <f>Q752-(R752+S752)</f>
        <v>15876980</v>
      </c>
      <c r="AN752" s="60" t="s">
        <v>88</v>
      </c>
      <c r="AO752" s="65">
        <f t="shared" si="598"/>
        <v>73838905</v>
      </c>
      <c r="AR752" s="64">
        <f>VLOOKUP(H752,'ppto 2019'!J$5:J$955,1,FALSE)</f>
        <v>30455973</v>
      </c>
    </row>
    <row r="753" spans="1:44" s="64" customFormat="1" ht="15" customHeight="1" outlineLevel="2">
      <c r="A753" s="393">
        <v>31</v>
      </c>
      <c r="B753" s="393" t="s">
        <v>872</v>
      </c>
      <c r="C753" s="393" t="s">
        <v>102</v>
      </c>
      <c r="D753" s="393" t="s">
        <v>630</v>
      </c>
      <c r="E753" s="393" t="s">
        <v>662</v>
      </c>
      <c r="F753" s="393" t="s">
        <v>94</v>
      </c>
      <c r="G753" s="393" t="s">
        <v>85</v>
      </c>
      <c r="H753" s="394">
        <v>30277425</v>
      </c>
      <c r="I753" s="170" t="str">
        <f>CONCATENATE(H753,"-",G753)</f>
        <v>30277425-EJECUCION</v>
      </c>
      <c r="J753" s="170" t="str">
        <f t="shared" si="595"/>
        <v>30277425</v>
      </c>
      <c r="K753" s="170"/>
      <c r="L753" s="170">
        <v>31</v>
      </c>
      <c r="M753" s="170" t="s">
        <v>662</v>
      </c>
      <c r="N753" s="170"/>
      <c r="O753" s="170" t="e">
        <f>VLOOKUP(H753,#REF!,1,FALSE)</f>
        <v>#REF!</v>
      </c>
      <c r="P753" s="393" t="s">
        <v>1068</v>
      </c>
      <c r="Q753" s="395">
        <v>228248000</v>
      </c>
      <c r="R753" s="56">
        <v>0</v>
      </c>
      <c r="S753" s="56">
        <v>155741497</v>
      </c>
      <c r="T753" s="172">
        <v>0</v>
      </c>
      <c r="U753" s="172">
        <v>0</v>
      </c>
      <c r="V753" s="172">
        <v>3970778</v>
      </c>
      <c r="W753" s="172">
        <f>T753+U753+V753</f>
        <v>3970778</v>
      </c>
      <c r="X753" s="172">
        <v>33602786</v>
      </c>
      <c r="Y753" s="172">
        <v>23322984</v>
      </c>
      <c r="Z753" s="172">
        <v>60751793</v>
      </c>
      <c r="AA753" s="172">
        <f>X753+Y753+Z753</f>
        <v>117677563</v>
      </c>
      <c r="AB753" s="56">
        <f>T753+U753+V753+X753+Y753+Z753</f>
        <v>121648341</v>
      </c>
      <c r="AC753" s="56">
        <v>31132046</v>
      </c>
      <c r="AD753" s="56">
        <v>0</v>
      </c>
      <c r="AE753" s="56">
        <v>0</v>
      </c>
      <c r="AF753" s="56">
        <f>AC753+AD753+AE753</f>
        <v>31132046</v>
      </c>
      <c r="AG753" s="56">
        <f>W753+X753+Y753+Z753+AC753+AD753+AE753</f>
        <v>152780387</v>
      </c>
      <c r="AH753" s="56">
        <v>2961110</v>
      </c>
      <c r="AI753" s="56">
        <v>0</v>
      </c>
      <c r="AJ753" s="56">
        <v>0</v>
      </c>
      <c r="AK753" s="56">
        <f t="shared" si="596"/>
        <v>155741497</v>
      </c>
      <c r="AL753" s="56">
        <f t="shared" si="597"/>
        <v>0</v>
      </c>
      <c r="AM753" s="56">
        <f>Q753-(R753+S753)</f>
        <v>72506503</v>
      </c>
      <c r="AN753" s="60" t="s">
        <v>108</v>
      </c>
      <c r="AO753" s="65">
        <f t="shared" si="598"/>
        <v>155741497</v>
      </c>
      <c r="AR753" s="64">
        <f>VLOOKUP(H753,'ppto 2019'!J$5:J$955,1,FALSE)</f>
        <v>30277425</v>
      </c>
    </row>
    <row r="754" spans="1:44" ht="15" customHeight="1" outlineLevel="2">
      <c r="A754" s="109"/>
      <c r="B754" s="109"/>
      <c r="C754" s="109"/>
      <c r="D754" s="109"/>
      <c r="E754" s="109"/>
      <c r="F754" s="109"/>
      <c r="G754" s="109"/>
      <c r="H754" s="106"/>
      <c r="I754" s="106"/>
      <c r="J754" s="106"/>
      <c r="K754" s="106"/>
      <c r="L754" s="106"/>
      <c r="M754" s="106"/>
      <c r="N754" s="106"/>
      <c r="O754" s="106"/>
      <c r="P754" s="352" t="s">
        <v>874</v>
      </c>
      <c r="Q754" s="79">
        <f t="shared" ref="Q754:AM754" si="599">SUBTOTAL(9,Q751:Q753)</f>
        <v>932555885</v>
      </c>
      <c r="R754" s="79">
        <f t="shared" si="599"/>
        <v>0</v>
      </c>
      <c r="S754" s="79">
        <f t="shared" si="599"/>
        <v>286588295</v>
      </c>
      <c r="T754" s="79">
        <f t="shared" si="599"/>
        <v>0</v>
      </c>
      <c r="U754" s="79">
        <f t="shared" si="599"/>
        <v>0</v>
      </c>
      <c r="V754" s="79">
        <f t="shared" si="599"/>
        <v>3970778</v>
      </c>
      <c r="W754" s="79">
        <f t="shared" si="599"/>
        <v>3970778</v>
      </c>
      <c r="X754" s="79">
        <f t="shared" si="599"/>
        <v>58238761</v>
      </c>
      <c r="Y754" s="79">
        <f t="shared" si="599"/>
        <v>43743384</v>
      </c>
      <c r="Z754" s="79">
        <f t="shared" si="599"/>
        <v>60751793</v>
      </c>
      <c r="AA754" s="79">
        <f t="shared" si="599"/>
        <v>162733938</v>
      </c>
      <c r="AB754" s="79">
        <f t="shared" si="599"/>
        <v>166704716</v>
      </c>
      <c r="AC754" s="79">
        <f t="shared" si="599"/>
        <v>48439406</v>
      </c>
      <c r="AD754" s="79">
        <f t="shared" si="599"/>
        <v>1795375</v>
      </c>
      <c r="AE754" s="79">
        <f t="shared" si="599"/>
        <v>1795375</v>
      </c>
      <c r="AF754" s="79">
        <f t="shared" si="599"/>
        <v>52030156</v>
      </c>
      <c r="AG754" s="79">
        <f t="shared" si="599"/>
        <v>218734872</v>
      </c>
      <c r="AH754" s="79">
        <f t="shared" si="599"/>
        <v>52787503</v>
      </c>
      <c r="AI754" s="79">
        <f t="shared" si="599"/>
        <v>1795375</v>
      </c>
      <c r="AJ754" s="79">
        <f t="shared" si="599"/>
        <v>13270545</v>
      </c>
      <c r="AK754" s="79">
        <f t="shared" si="599"/>
        <v>286588295</v>
      </c>
      <c r="AL754" s="79">
        <f t="shared" si="599"/>
        <v>0</v>
      </c>
      <c r="AM754" s="79">
        <f t="shared" si="599"/>
        <v>645967590</v>
      </c>
      <c r="AN754" s="108"/>
    </row>
    <row r="755" spans="1:44" ht="15" customHeight="1" outlineLevel="2">
      <c r="A755" s="109"/>
      <c r="B755" s="109"/>
      <c r="C755" s="109"/>
      <c r="D755" s="109"/>
      <c r="E755" s="109"/>
      <c r="F755" s="109"/>
      <c r="G755" s="109"/>
      <c r="H755" s="106"/>
      <c r="I755" s="350"/>
      <c r="J755" s="350"/>
      <c r="K755" s="350"/>
      <c r="L755" s="350"/>
      <c r="M755" s="350"/>
      <c r="N755" s="350"/>
      <c r="O755" s="350"/>
      <c r="P755" s="84"/>
      <c r="Q755" s="371"/>
      <c r="R755" s="186"/>
      <c r="S755" s="186"/>
      <c r="T755" s="186"/>
      <c r="U755" s="186"/>
      <c r="V755" s="186"/>
      <c r="W755" s="186"/>
      <c r="X755" s="186"/>
      <c r="Y755" s="186"/>
      <c r="Z755" s="186"/>
      <c r="AA755" s="186"/>
      <c r="AB755" s="186"/>
      <c r="AC755" s="186"/>
      <c r="AD755" s="186"/>
      <c r="AE755" s="186"/>
      <c r="AF755" s="186"/>
      <c r="AG755" s="186"/>
      <c r="AH755" s="186"/>
      <c r="AI755" s="186"/>
      <c r="AJ755" s="186"/>
      <c r="AK755" s="186"/>
      <c r="AL755" s="186"/>
      <c r="AM755" s="186"/>
      <c r="AN755" s="108"/>
    </row>
    <row r="756" spans="1:44" ht="15" customHeight="1" outlineLevel="2">
      <c r="A756" s="109"/>
      <c r="B756" s="109"/>
      <c r="C756" s="109"/>
      <c r="D756" s="109"/>
      <c r="E756" s="109"/>
      <c r="F756" s="109"/>
      <c r="G756" s="109"/>
      <c r="H756" s="106"/>
      <c r="I756" s="106"/>
      <c r="J756" s="106"/>
      <c r="K756" s="106"/>
      <c r="L756" s="106"/>
      <c r="M756" s="106"/>
      <c r="N756" s="106"/>
      <c r="O756" s="106"/>
      <c r="P756" s="43" t="s">
        <v>884</v>
      </c>
      <c r="Q756" s="371"/>
      <c r="R756" s="186"/>
      <c r="S756" s="186"/>
      <c r="T756" s="186"/>
      <c r="U756" s="186"/>
      <c r="V756" s="186"/>
      <c r="W756" s="186"/>
      <c r="X756" s="186"/>
      <c r="Y756" s="186"/>
      <c r="Z756" s="186"/>
      <c r="AA756" s="186"/>
      <c r="AB756" s="186"/>
      <c r="AC756" s="186"/>
      <c r="AD756" s="186"/>
      <c r="AE756" s="186"/>
      <c r="AF756" s="186"/>
      <c r="AG756" s="186"/>
      <c r="AH756" s="186"/>
      <c r="AI756" s="186"/>
      <c r="AJ756" s="186"/>
      <c r="AK756" s="186"/>
      <c r="AL756" s="186"/>
      <c r="AM756" s="186"/>
      <c r="AN756" s="108"/>
    </row>
    <row r="757" spans="1:44" s="64" customFormat="1" ht="15" customHeight="1" outlineLevel="2">
      <c r="A757" s="393">
        <v>31</v>
      </c>
      <c r="B757" s="393" t="s">
        <v>872</v>
      </c>
      <c r="C757" s="393" t="s">
        <v>96</v>
      </c>
      <c r="D757" s="393" t="s">
        <v>630</v>
      </c>
      <c r="E757" s="393" t="s">
        <v>662</v>
      </c>
      <c r="F757" s="393" t="s">
        <v>94</v>
      </c>
      <c r="G757" s="393" t="s">
        <v>85</v>
      </c>
      <c r="H757" s="394">
        <v>30395825</v>
      </c>
      <c r="I757" s="323" t="str">
        <f t="shared" ref="I757:I763" si="600">CONCATENATE(H757,"-",G757)</f>
        <v>30395825-EJECUCION</v>
      </c>
      <c r="J757" s="170" t="str">
        <f t="shared" ref="J757:J763" si="601">CLEAN(H757)</f>
        <v>30395825</v>
      </c>
      <c r="K757" s="170"/>
      <c r="L757" s="170">
        <v>31</v>
      </c>
      <c r="M757" s="170" t="s">
        <v>662</v>
      </c>
      <c r="N757" s="170"/>
      <c r="O757" s="170" t="e">
        <f>VLOOKUP(H757,#REF!,1,FALSE)</f>
        <v>#REF!</v>
      </c>
      <c r="P757" s="393" t="s">
        <v>669</v>
      </c>
      <c r="Q757" s="395">
        <v>113663000</v>
      </c>
      <c r="R757" s="56">
        <v>0</v>
      </c>
      <c r="S757" s="56">
        <v>0</v>
      </c>
      <c r="T757" s="172">
        <v>0</v>
      </c>
      <c r="U757" s="172">
        <v>0</v>
      </c>
      <c r="V757" s="172">
        <v>0</v>
      </c>
      <c r="W757" s="172">
        <f t="shared" ref="W757:W763" si="602">T757+U757+V757</f>
        <v>0</v>
      </c>
      <c r="X757" s="172">
        <v>0</v>
      </c>
      <c r="Y757" s="172">
        <v>0</v>
      </c>
      <c r="Z757" s="172">
        <v>0</v>
      </c>
      <c r="AA757" s="172">
        <f t="shared" ref="AA757:AA763" si="603">X757+Y757+Z757</f>
        <v>0</v>
      </c>
      <c r="AB757" s="56">
        <f t="shared" ref="AB757:AB763" si="604">T757+U757+V757+X757+Y757+Z757</f>
        <v>0</v>
      </c>
      <c r="AC757" s="56">
        <v>0</v>
      </c>
      <c r="AD757" s="56">
        <v>0</v>
      </c>
      <c r="AE757" s="56">
        <v>0</v>
      </c>
      <c r="AF757" s="56">
        <f t="shared" ref="AF757:AF763" si="605">AC757+AD757+AE757</f>
        <v>0</v>
      </c>
      <c r="AG757" s="56">
        <f t="shared" ref="AG757:AG763" si="606">W757+X757+Y757+Z757+AC757+AD757+AE757</f>
        <v>0</v>
      </c>
      <c r="AH757" s="56">
        <v>0</v>
      </c>
      <c r="AI757" s="56">
        <v>0</v>
      </c>
      <c r="AJ757" s="56">
        <v>0</v>
      </c>
      <c r="AK757" s="56">
        <f t="shared" ref="AK757:AK763" si="607">T757+U757+V757+X757+Y757+Z757+AC757+AD757+AE757+AH757+AI757+AJ757</f>
        <v>0</v>
      </c>
      <c r="AL757" s="56">
        <f t="shared" ref="AL757:AL763" si="608">S757-AK757</f>
        <v>0</v>
      </c>
      <c r="AM757" s="56">
        <f t="shared" ref="AM757:AM763" si="609">Q757-(R757+S757)</f>
        <v>113663000</v>
      </c>
      <c r="AN757" s="60" t="s">
        <v>108</v>
      </c>
      <c r="AO757" s="65">
        <f t="shared" ref="AO757:AO763" si="610">R757+AK757</f>
        <v>0</v>
      </c>
      <c r="AQ757" s="64" t="s">
        <v>2984</v>
      </c>
      <c r="AR757" s="64">
        <f>VLOOKUP(H757,'ppto 2019'!J$5:J$955,1,FALSE)</f>
        <v>30395825</v>
      </c>
    </row>
    <row r="758" spans="1:44" s="64" customFormat="1" ht="15" customHeight="1" outlineLevel="2">
      <c r="A758" s="393">
        <v>31</v>
      </c>
      <c r="B758" s="393" t="s">
        <v>114</v>
      </c>
      <c r="C758" s="393" t="s">
        <v>96</v>
      </c>
      <c r="D758" s="393" t="s">
        <v>630</v>
      </c>
      <c r="E758" s="393" t="s">
        <v>662</v>
      </c>
      <c r="F758" s="393" t="s">
        <v>94</v>
      </c>
      <c r="G758" s="393" t="s">
        <v>138</v>
      </c>
      <c r="H758" s="394">
        <v>30340472</v>
      </c>
      <c r="I758" s="323" t="str">
        <f t="shared" si="600"/>
        <v>30340472-DISEÑO</v>
      </c>
      <c r="J758" s="170" t="str">
        <f t="shared" si="601"/>
        <v>30340472</v>
      </c>
      <c r="K758" s="170"/>
      <c r="L758" s="170">
        <v>31</v>
      </c>
      <c r="M758" s="170" t="s">
        <v>662</v>
      </c>
      <c r="N758" s="170"/>
      <c r="O758" s="170" t="e">
        <f>VLOOKUP(H758,#REF!,1,FALSE)</f>
        <v>#REF!</v>
      </c>
      <c r="P758" s="393" t="s">
        <v>665</v>
      </c>
      <c r="Q758" s="395">
        <v>44601000</v>
      </c>
      <c r="R758" s="56">
        <v>0</v>
      </c>
      <c r="S758" s="56">
        <v>0</v>
      </c>
      <c r="T758" s="172">
        <v>0</v>
      </c>
      <c r="U758" s="172">
        <v>0</v>
      </c>
      <c r="V758" s="172">
        <v>0</v>
      </c>
      <c r="W758" s="172">
        <f t="shared" si="602"/>
        <v>0</v>
      </c>
      <c r="X758" s="172">
        <v>0</v>
      </c>
      <c r="Y758" s="172">
        <v>0</v>
      </c>
      <c r="Z758" s="172">
        <v>0</v>
      </c>
      <c r="AA758" s="172">
        <f t="shared" si="603"/>
        <v>0</v>
      </c>
      <c r="AB758" s="56">
        <f t="shared" si="604"/>
        <v>0</v>
      </c>
      <c r="AC758" s="56">
        <v>0</v>
      </c>
      <c r="AD758" s="56">
        <v>0</v>
      </c>
      <c r="AE758" s="56">
        <v>0</v>
      </c>
      <c r="AF758" s="56">
        <f t="shared" si="605"/>
        <v>0</v>
      </c>
      <c r="AG758" s="56">
        <f t="shared" si="606"/>
        <v>0</v>
      </c>
      <c r="AH758" s="56">
        <v>0</v>
      </c>
      <c r="AI758" s="56">
        <v>0</v>
      </c>
      <c r="AJ758" s="56">
        <v>0</v>
      </c>
      <c r="AK758" s="56">
        <f t="shared" si="607"/>
        <v>0</v>
      </c>
      <c r="AL758" s="56">
        <f t="shared" si="608"/>
        <v>0</v>
      </c>
      <c r="AM758" s="56">
        <f t="shared" si="609"/>
        <v>44601000</v>
      </c>
      <c r="AN758" s="60" t="s">
        <v>88</v>
      </c>
      <c r="AO758" s="65">
        <f t="shared" si="610"/>
        <v>0</v>
      </c>
      <c r="AQ758" s="64" t="s">
        <v>2984</v>
      </c>
      <c r="AR758" s="64">
        <f>VLOOKUP(H758,'ppto 2019'!J$5:J$955,1,FALSE)</f>
        <v>30340472</v>
      </c>
    </row>
    <row r="759" spans="1:44" s="64" customFormat="1" ht="15" customHeight="1" outlineLevel="2">
      <c r="A759" s="393">
        <v>31</v>
      </c>
      <c r="B759" s="393" t="s">
        <v>114</v>
      </c>
      <c r="C759" s="393" t="s">
        <v>117</v>
      </c>
      <c r="D759" s="393" t="s">
        <v>630</v>
      </c>
      <c r="E759" s="393" t="s">
        <v>662</v>
      </c>
      <c r="F759" s="393" t="s">
        <v>94</v>
      </c>
      <c r="G759" s="393" t="s">
        <v>85</v>
      </c>
      <c r="H759" s="394">
        <v>30065600</v>
      </c>
      <c r="I759" s="323" t="str">
        <f t="shared" si="600"/>
        <v>30065600-EJECUCION</v>
      </c>
      <c r="J759" s="170" t="str">
        <f t="shared" si="601"/>
        <v>30065600</v>
      </c>
      <c r="K759" s="170"/>
      <c r="L759" s="170">
        <v>31</v>
      </c>
      <c r="M759" s="170" t="s">
        <v>662</v>
      </c>
      <c r="N759" s="170" t="s">
        <v>16</v>
      </c>
      <c r="O759" s="170" t="e">
        <f>VLOOKUP(H759,#REF!,1,FALSE)</f>
        <v>#REF!</v>
      </c>
      <c r="P759" s="393" t="s">
        <v>673</v>
      </c>
      <c r="Q759" s="395">
        <v>418598000</v>
      </c>
      <c r="R759" s="56">
        <v>0</v>
      </c>
      <c r="S759" s="56">
        <v>0</v>
      </c>
      <c r="T759" s="172">
        <v>0</v>
      </c>
      <c r="U759" s="172">
        <v>0</v>
      </c>
      <c r="V759" s="172">
        <v>0</v>
      </c>
      <c r="W759" s="172">
        <f t="shared" si="602"/>
        <v>0</v>
      </c>
      <c r="X759" s="172">
        <v>0</v>
      </c>
      <c r="Y759" s="172">
        <v>0</v>
      </c>
      <c r="Z759" s="172">
        <v>0</v>
      </c>
      <c r="AA759" s="172">
        <f t="shared" si="603"/>
        <v>0</v>
      </c>
      <c r="AB759" s="56">
        <f t="shared" si="604"/>
        <v>0</v>
      </c>
      <c r="AC759" s="56">
        <v>0</v>
      </c>
      <c r="AD759" s="56">
        <v>0</v>
      </c>
      <c r="AE759" s="56">
        <v>0</v>
      </c>
      <c r="AF759" s="56">
        <f t="shared" si="605"/>
        <v>0</v>
      </c>
      <c r="AG759" s="56">
        <f t="shared" si="606"/>
        <v>0</v>
      </c>
      <c r="AH759" s="56">
        <v>0</v>
      </c>
      <c r="AI759" s="56">
        <v>0</v>
      </c>
      <c r="AJ759" s="56">
        <v>0</v>
      </c>
      <c r="AK759" s="56">
        <f t="shared" si="607"/>
        <v>0</v>
      </c>
      <c r="AL759" s="56">
        <f t="shared" si="608"/>
        <v>0</v>
      </c>
      <c r="AM759" s="56">
        <f t="shared" si="609"/>
        <v>418598000</v>
      </c>
      <c r="AN759" s="60" t="s">
        <v>290</v>
      </c>
      <c r="AO759" s="65">
        <f t="shared" si="610"/>
        <v>0</v>
      </c>
      <c r="AQ759" s="64" t="s">
        <v>2984</v>
      </c>
      <c r="AR759" s="64">
        <f>VLOOKUP(H759,'ppto 2019'!J$5:J$955,1,FALSE)</f>
        <v>30065600</v>
      </c>
    </row>
    <row r="760" spans="1:44" s="64" customFormat="1" ht="15" customHeight="1" outlineLevel="2">
      <c r="A760" s="393">
        <v>31</v>
      </c>
      <c r="B760" s="393" t="s">
        <v>872</v>
      </c>
      <c r="C760" s="393" t="s">
        <v>124</v>
      </c>
      <c r="D760" s="393" t="s">
        <v>630</v>
      </c>
      <c r="E760" s="393" t="s">
        <v>662</v>
      </c>
      <c r="F760" s="393" t="s">
        <v>94</v>
      </c>
      <c r="G760" s="393" t="s">
        <v>138</v>
      </c>
      <c r="H760" s="394">
        <v>30393123</v>
      </c>
      <c r="I760" s="323" t="str">
        <f t="shared" si="600"/>
        <v>30393123-DISEÑO</v>
      </c>
      <c r="J760" s="170" t="str">
        <f t="shared" si="601"/>
        <v>30393123</v>
      </c>
      <c r="K760" s="170"/>
      <c r="L760" s="170">
        <v>31</v>
      </c>
      <c r="M760" s="170" t="s">
        <v>662</v>
      </c>
      <c r="N760" s="170"/>
      <c r="O760" s="170" t="e">
        <f>VLOOKUP(H760,#REF!,1,FALSE)</f>
        <v>#REF!</v>
      </c>
      <c r="P760" s="393" t="s">
        <v>666</v>
      </c>
      <c r="Q760" s="395">
        <v>30175000</v>
      </c>
      <c r="R760" s="56">
        <v>0</v>
      </c>
      <c r="S760" s="56">
        <v>0</v>
      </c>
      <c r="T760" s="172">
        <v>0</v>
      </c>
      <c r="U760" s="172">
        <v>0</v>
      </c>
      <c r="V760" s="172">
        <v>0</v>
      </c>
      <c r="W760" s="172">
        <f t="shared" si="602"/>
        <v>0</v>
      </c>
      <c r="X760" s="172">
        <v>0</v>
      </c>
      <c r="Y760" s="172">
        <v>0</v>
      </c>
      <c r="Z760" s="172">
        <v>0</v>
      </c>
      <c r="AA760" s="172">
        <f t="shared" si="603"/>
        <v>0</v>
      </c>
      <c r="AB760" s="56">
        <f t="shared" si="604"/>
        <v>0</v>
      </c>
      <c r="AC760" s="56">
        <v>0</v>
      </c>
      <c r="AD760" s="56">
        <v>0</v>
      </c>
      <c r="AE760" s="56">
        <v>0</v>
      </c>
      <c r="AF760" s="56">
        <f t="shared" si="605"/>
        <v>0</v>
      </c>
      <c r="AG760" s="56">
        <f t="shared" si="606"/>
        <v>0</v>
      </c>
      <c r="AH760" s="56">
        <v>0</v>
      </c>
      <c r="AI760" s="56">
        <v>0</v>
      </c>
      <c r="AJ760" s="56">
        <v>0</v>
      </c>
      <c r="AK760" s="56">
        <f t="shared" si="607"/>
        <v>0</v>
      </c>
      <c r="AL760" s="56">
        <f t="shared" si="608"/>
        <v>0</v>
      </c>
      <c r="AM760" s="56">
        <f t="shared" si="609"/>
        <v>30175000</v>
      </c>
      <c r="AN760" s="60" t="s">
        <v>88</v>
      </c>
      <c r="AO760" s="65">
        <f t="shared" si="610"/>
        <v>0</v>
      </c>
      <c r="AQ760" s="64" t="s">
        <v>2984</v>
      </c>
      <c r="AR760" s="64">
        <f>VLOOKUP(H760,'ppto 2019'!J$5:J$955,1,FALSE)</f>
        <v>30393123</v>
      </c>
    </row>
    <row r="761" spans="1:44" s="64" customFormat="1" ht="15" customHeight="1" outlineLevel="2">
      <c r="A761" s="393">
        <v>31</v>
      </c>
      <c r="B761" s="393" t="s">
        <v>114</v>
      </c>
      <c r="C761" s="393" t="s">
        <v>90</v>
      </c>
      <c r="D761" s="393" t="s">
        <v>630</v>
      </c>
      <c r="E761" s="393" t="s">
        <v>662</v>
      </c>
      <c r="F761" s="393" t="s">
        <v>84</v>
      </c>
      <c r="G761" s="393" t="s">
        <v>85</v>
      </c>
      <c r="H761" s="394">
        <v>30471092</v>
      </c>
      <c r="I761" s="323" t="str">
        <f t="shared" si="600"/>
        <v>30471092-EJECUCION</v>
      </c>
      <c r="J761" s="170" t="str">
        <f t="shared" si="601"/>
        <v>30471092</v>
      </c>
      <c r="K761" s="170"/>
      <c r="L761" s="170">
        <v>31</v>
      </c>
      <c r="M761" s="170" t="s">
        <v>662</v>
      </c>
      <c r="N761" s="170"/>
      <c r="O761" s="170" t="e">
        <f>VLOOKUP(H761,#REF!,1,FALSE)</f>
        <v>#REF!</v>
      </c>
      <c r="P761" s="393" t="s">
        <v>672</v>
      </c>
      <c r="Q761" s="395">
        <v>354649999</v>
      </c>
      <c r="R761" s="56">
        <v>0</v>
      </c>
      <c r="S761" s="56">
        <v>0</v>
      </c>
      <c r="T761" s="172">
        <v>0</v>
      </c>
      <c r="U761" s="172">
        <v>0</v>
      </c>
      <c r="V761" s="172">
        <v>0</v>
      </c>
      <c r="W761" s="172">
        <f t="shared" si="602"/>
        <v>0</v>
      </c>
      <c r="X761" s="172">
        <v>0</v>
      </c>
      <c r="Y761" s="172">
        <v>0</v>
      </c>
      <c r="Z761" s="172">
        <v>0</v>
      </c>
      <c r="AA761" s="172">
        <f t="shared" si="603"/>
        <v>0</v>
      </c>
      <c r="AB761" s="56">
        <f t="shared" si="604"/>
        <v>0</v>
      </c>
      <c r="AC761" s="56">
        <v>0</v>
      </c>
      <c r="AD761" s="56">
        <v>0</v>
      </c>
      <c r="AE761" s="56">
        <v>0</v>
      </c>
      <c r="AF761" s="56">
        <f t="shared" si="605"/>
        <v>0</v>
      </c>
      <c r="AG761" s="56">
        <f t="shared" si="606"/>
        <v>0</v>
      </c>
      <c r="AH761" s="56">
        <v>0</v>
      </c>
      <c r="AI761" s="56">
        <v>0</v>
      </c>
      <c r="AJ761" s="56">
        <v>0</v>
      </c>
      <c r="AK761" s="56">
        <f t="shared" si="607"/>
        <v>0</v>
      </c>
      <c r="AL761" s="56">
        <f t="shared" si="608"/>
        <v>0</v>
      </c>
      <c r="AM761" s="56">
        <f t="shared" si="609"/>
        <v>354649999</v>
      </c>
      <c r="AN761" s="60" t="s">
        <v>108</v>
      </c>
      <c r="AO761" s="65">
        <f t="shared" si="610"/>
        <v>0</v>
      </c>
      <c r="AQ761" s="64" t="s">
        <v>2984</v>
      </c>
      <c r="AR761" s="64">
        <f>VLOOKUP(H761,'ppto 2019'!J$5:J$955,1,FALSE)</f>
        <v>30471092</v>
      </c>
    </row>
    <row r="762" spans="1:44" s="64" customFormat="1" ht="15" customHeight="1" outlineLevel="2">
      <c r="A762" s="393">
        <v>31</v>
      </c>
      <c r="B762" s="393" t="s">
        <v>872</v>
      </c>
      <c r="C762" s="393" t="s">
        <v>117</v>
      </c>
      <c r="D762" s="393" t="s">
        <v>630</v>
      </c>
      <c r="E762" s="393" t="s">
        <v>662</v>
      </c>
      <c r="F762" s="393" t="s">
        <v>94</v>
      </c>
      <c r="G762" s="393" t="s">
        <v>138</v>
      </c>
      <c r="H762" s="394">
        <v>30338024</v>
      </c>
      <c r="I762" s="323" t="str">
        <f t="shared" si="600"/>
        <v>30338024-DISEÑO</v>
      </c>
      <c r="J762" s="170" t="str">
        <f t="shared" si="601"/>
        <v>30338024</v>
      </c>
      <c r="K762" s="170"/>
      <c r="L762" s="170">
        <v>31</v>
      </c>
      <c r="M762" s="170" t="s">
        <v>662</v>
      </c>
      <c r="N762" s="170" t="s">
        <v>16</v>
      </c>
      <c r="O762" s="170" t="e">
        <f>VLOOKUP(H762,#REF!,1,FALSE)</f>
        <v>#REF!</v>
      </c>
      <c r="P762" s="393" t="s">
        <v>667</v>
      </c>
      <c r="Q762" s="395">
        <v>33857000</v>
      </c>
      <c r="R762" s="56">
        <v>0</v>
      </c>
      <c r="S762" s="56">
        <v>0</v>
      </c>
      <c r="T762" s="172">
        <v>0</v>
      </c>
      <c r="U762" s="172">
        <v>0</v>
      </c>
      <c r="V762" s="172">
        <v>0</v>
      </c>
      <c r="W762" s="172">
        <f t="shared" si="602"/>
        <v>0</v>
      </c>
      <c r="X762" s="172">
        <v>0</v>
      </c>
      <c r="Y762" s="172">
        <v>0</v>
      </c>
      <c r="Z762" s="172">
        <v>0</v>
      </c>
      <c r="AA762" s="172">
        <f t="shared" si="603"/>
        <v>0</v>
      </c>
      <c r="AB762" s="56">
        <f t="shared" si="604"/>
        <v>0</v>
      </c>
      <c r="AC762" s="56">
        <v>0</v>
      </c>
      <c r="AD762" s="56">
        <v>0</v>
      </c>
      <c r="AE762" s="56">
        <v>0</v>
      </c>
      <c r="AF762" s="56">
        <f t="shared" si="605"/>
        <v>0</v>
      </c>
      <c r="AG762" s="56">
        <f t="shared" si="606"/>
        <v>0</v>
      </c>
      <c r="AH762" s="56">
        <v>0</v>
      </c>
      <c r="AI762" s="56">
        <v>0</v>
      </c>
      <c r="AJ762" s="56">
        <v>0</v>
      </c>
      <c r="AK762" s="56">
        <f t="shared" si="607"/>
        <v>0</v>
      </c>
      <c r="AL762" s="56">
        <f t="shared" si="608"/>
        <v>0</v>
      </c>
      <c r="AM762" s="56">
        <f t="shared" si="609"/>
        <v>33857000</v>
      </c>
      <c r="AN762" s="60" t="s">
        <v>88</v>
      </c>
      <c r="AO762" s="65">
        <f t="shared" si="610"/>
        <v>0</v>
      </c>
      <c r="AQ762" s="64" t="s">
        <v>2984</v>
      </c>
      <c r="AR762" s="64">
        <f>VLOOKUP(H762,'ppto 2019'!J$5:J$955,1,FALSE)</f>
        <v>30338024</v>
      </c>
    </row>
    <row r="763" spans="1:44" s="64" customFormat="1" ht="15" customHeight="1" outlineLevel="2">
      <c r="A763" s="393">
        <v>31</v>
      </c>
      <c r="B763" s="393" t="s">
        <v>872</v>
      </c>
      <c r="C763" s="393" t="s">
        <v>117</v>
      </c>
      <c r="D763" s="393" t="s">
        <v>630</v>
      </c>
      <c r="E763" s="393" t="s">
        <v>662</v>
      </c>
      <c r="F763" s="393" t="s">
        <v>292</v>
      </c>
      <c r="G763" s="393" t="s">
        <v>138</v>
      </c>
      <c r="H763" s="394">
        <v>30338523</v>
      </c>
      <c r="I763" s="323" t="str">
        <f t="shared" si="600"/>
        <v>30338523-DISEÑO</v>
      </c>
      <c r="J763" s="170" t="str">
        <f t="shared" si="601"/>
        <v>30338523</v>
      </c>
      <c r="K763" s="170"/>
      <c r="L763" s="170">
        <v>31</v>
      </c>
      <c r="M763" s="170" t="s">
        <v>662</v>
      </c>
      <c r="N763" s="170" t="s">
        <v>16</v>
      </c>
      <c r="O763" s="170" t="e">
        <f>VLOOKUP(H763,#REF!,1,FALSE)</f>
        <v>#REF!</v>
      </c>
      <c r="P763" s="393" t="s">
        <v>668</v>
      </c>
      <c r="Q763" s="395">
        <v>33857000</v>
      </c>
      <c r="R763" s="56">
        <v>0</v>
      </c>
      <c r="S763" s="56">
        <v>0</v>
      </c>
      <c r="T763" s="172">
        <v>0</v>
      </c>
      <c r="U763" s="172">
        <v>0</v>
      </c>
      <c r="V763" s="172">
        <v>0</v>
      </c>
      <c r="W763" s="172">
        <f t="shared" si="602"/>
        <v>0</v>
      </c>
      <c r="X763" s="172">
        <v>0</v>
      </c>
      <c r="Y763" s="172">
        <v>0</v>
      </c>
      <c r="Z763" s="172">
        <v>0</v>
      </c>
      <c r="AA763" s="172">
        <f t="shared" si="603"/>
        <v>0</v>
      </c>
      <c r="AB763" s="56">
        <f t="shared" si="604"/>
        <v>0</v>
      </c>
      <c r="AC763" s="56">
        <v>0</v>
      </c>
      <c r="AD763" s="56">
        <v>0</v>
      </c>
      <c r="AE763" s="56">
        <v>0</v>
      </c>
      <c r="AF763" s="56">
        <f t="shared" si="605"/>
        <v>0</v>
      </c>
      <c r="AG763" s="56">
        <f t="shared" si="606"/>
        <v>0</v>
      </c>
      <c r="AH763" s="56">
        <v>0</v>
      </c>
      <c r="AI763" s="56">
        <v>0</v>
      </c>
      <c r="AJ763" s="56">
        <v>0</v>
      </c>
      <c r="AK763" s="56">
        <f t="shared" si="607"/>
        <v>0</v>
      </c>
      <c r="AL763" s="56">
        <f t="shared" si="608"/>
        <v>0</v>
      </c>
      <c r="AM763" s="56">
        <f t="shared" si="609"/>
        <v>33857000</v>
      </c>
      <c r="AN763" s="60" t="s">
        <v>88</v>
      </c>
      <c r="AO763" s="65">
        <f t="shared" si="610"/>
        <v>0</v>
      </c>
      <c r="AQ763" s="64" t="s">
        <v>2984</v>
      </c>
      <c r="AR763" s="64">
        <f>VLOOKUP(H763,'ppto 2019'!J$5:J$955,1,FALSE)</f>
        <v>30338523</v>
      </c>
    </row>
    <row r="764" spans="1:44" ht="15" customHeight="1" outlineLevel="2">
      <c r="A764" s="109"/>
      <c r="B764" s="109"/>
      <c r="C764" s="109"/>
      <c r="D764" s="109"/>
      <c r="E764" s="109"/>
      <c r="F764" s="109"/>
      <c r="G764" s="109"/>
      <c r="H764" s="106"/>
      <c r="I764" s="106"/>
      <c r="J764" s="106"/>
      <c r="K764" s="106"/>
      <c r="L764" s="106"/>
      <c r="M764" s="106"/>
      <c r="N764" s="106"/>
      <c r="O764" s="106"/>
      <c r="P764" s="352" t="s">
        <v>885</v>
      </c>
      <c r="Q764" s="79">
        <f t="shared" ref="Q764:AM764" si="611">SUBTOTAL(9,Q757:Q763)</f>
        <v>1029400999</v>
      </c>
      <c r="R764" s="79">
        <f t="shared" si="611"/>
        <v>0</v>
      </c>
      <c r="S764" s="79">
        <f t="shared" si="611"/>
        <v>0</v>
      </c>
      <c r="T764" s="79">
        <f t="shared" si="611"/>
        <v>0</v>
      </c>
      <c r="U764" s="79">
        <f t="shared" si="611"/>
        <v>0</v>
      </c>
      <c r="V764" s="79">
        <f t="shared" si="611"/>
        <v>0</v>
      </c>
      <c r="W764" s="79">
        <f t="shared" si="611"/>
        <v>0</v>
      </c>
      <c r="X764" s="79">
        <f t="shared" si="611"/>
        <v>0</v>
      </c>
      <c r="Y764" s="79">
        <f t="shared" si="611"/>
        <v>0</v>
      </c>
      <c r="Z764" s="79">
        <f t="shared" si="611"/>
        <v>0</v>
      </c>
      <c r="AA764" s="79">
        <f t="shared" si="611"/>
        <v>0</v>
      </c>
      <c r="AB764" s="79">
        <f t="shared" si="611"/>
        <v>0</v>
      </c>
      <c r="AC764" s="79">
        <f t="shared" si="611"/>
        <v>0</v>
      </c>
      <c r="AD764" s="79">
        <f t="shared" si="611"/>
        <v>0</v>
      </c>
      <c r="AE764" s="79">
        <f t="shared" si="611"/>
        <v>0</v>
      </c>
      <c r="AF764" s="79">
        <f t="shared" si="611"/>
        <v>0</v>
      </c>
      <c r="AG764" s="79">
        <f t="shared" si="611"/>
        <v>0</v>
      </c>
      <c r="AH764" s="79">
        <f t="shared" si="611"/>
        <v>0</v>
      </c>
      <c r="AI764" s="79">
        <f t="shared" si="611"/>
        <v>0</v>
      </c>
      <c r="AJ764" s="79">
        <f t="shared" si="611"/>
        <v>0</v>
      </c>
      <c r="AK764" s="79">
        <f t="shared" si="611"/>
        <v>0</v>
      </c>
      <c r="AL764" s="79">
        <f t="shared" si="611"/>
        <v>0</v>
      </c>
      <c r="AM764" s="79">
        <f t="shared" si="611"/>
        <v>1029400999</v>
      </c>
      <c r="AN764" s="108"/>
    </row>
    <row r="765" spans="1:44" ht="15" customHeight="1" outlineLevel="2">
      <c r="A765" s="109"/>
      <c r="B765" s="109"/>
      <c r="C765" s="109"/>
      <c r="D765" s="109"/>
      <c r="E765" s="109"/>
      <c r="F765" s="109"/>
      <c r="G765" s="109"/>
      <c r="H765" s="106"/>
      <c r="I765" s="106"/>
      <c r="J765" s="106"/>
      <c r="K765" s="106"/>
      <c r="L765" s="106"/>
      <c r="M765" s="106"/>
      <c r="N765" s="106"/>
      <c r="O765" s="106"/>
      <c r="P765" s="109"/>
      <c r="Q765" s="371"/>
      <c r="R765" s="186"/>
      <c r="S765" s="186"/>
      <c r="T765" s="186"/>
      <c r="U765" s="186"/>
      <c r="V765" s="186"/>
      <c r="W765" s="186"/>
      <c r="X765" s="186"/>
      <c r="Y765" s="186"/>
      <c r="Z765" s="186"/>
      <c r="AA765" s="186"/>
      <c r="AB765" s="186"/>
      <c r="AC765" s="186"/>
      <c r="AD765" s="186"/>
      <c r="AE765" s="186"/>
      <c r="AF765" s="186"/>
      <c r="AG765" s="186"/>
      <c r="AH765" s="186"/>
      <c r="AI765" s="186"/>
      <c r="AJ765" s="186"/>
      <c r="AK765" s="186"/>
      <c r="AL765" s="186"/>
      <c r="AM765" s="186"/>
      <c r="AN765" s="108"/>
    </row>
    <row r="766" spans="1:44" ht="15" customHeight="1" outlineLevel="2">
      <c r="A766" s="109"/>
      <c r="B766" s="109"/>
      <c r="C766" s="109"/>
      <c r="D766" s="109"/>
      <c r="E766" s="109"/>
      <c r="F766" s="109"/>
      <c r="G766" s="109"/>
      <c r="H766" s="106"/>
      <c r="I766" s="106"/>
      <c r="J766" s="106"/>
      <c r="K766" s="106"/>
      <c r="L766" s="106"/>
      <c r="M766" s="106"/>
      <c r="N766" s="106"/>
      <c r="O766" s="106"/>
      <c r="P766" s="43" t="s">
        <v>882</v>
      </c>
      <c r="Q766" s="371"/>
      <c r="R766" s="186"/>
      <c r="S766" s="186"/>
      <c r="T766" s="186"/>
      <c r="U766" s="186"/>
      <c r="V766" s="186"/>
      <c r="W766" s="186"/>
      <c r="X766" s="186"/>
      <c r="Y766" s="186"/>
      <c r="Z766" s="186"/>
      <c r="AA766" s="186"/>
      <c r="AB766" s="186"/>
      <c r="AC766" s="186"/>
      <c r="AD766" s="186"/>
      <c r="AE766" s="186"/>
      <c r="AF766" s="186"/>
      <c r="AG766" s="186"/>
      <c r="AH766" s="186"/>
      <c r="AI766" s="186"/>
      <c r="AJ766" s="186"/>
      <c r="AK766" s="186"/>
      <c r="AL766" s="186"/>
      <c r="AM766" s="186"/>
      <c r="AN766" s="108"/>
    </row>
    <row r="767" spans="1:44" s="64" customFormat="1" ht="15" customHeight="1" outlineLevel="2">
      <c r="A767" s="393">
        <v>29</v>
      </c>
      <c r="B767" s="393" t="s">
        <v>114</v>
      </c>
      <c r="C767" s="393" t="s">
        <v>96</v>
      </c>
      <c r="D767" s="393" t="s">
        <v>630</v>
      </c>
      <c r="E767" s="393" t="s">
        <v>662</v>
      </c>
      <c r="F767" s="393" t="s">
        <v>324</v>
      </c>
      <c r="G767" s="393" t="s">
        <v>85</v>
      </c>
      <c r="H767" s="394">
        <v>30349931</v>
      </c>
      <c r="I767" s="323" t="str">
        <f>CONCATENATE(H767,"-",G767)</f>
        <v>30349931-EJECUCION</v>
      </c>
      <c r="J767" s="170" t="str">
        <f t="shared" ref="J767" si="612">CLEAN(H767)</f>
        <v>30349931</v>
      </c>
      <c r="K767" s="170"/>
      <c r="L767" s="170">
        <v>31</v>
      </c>
      <c r="M767" s="170" t="s">
        <v>662</v>
      </c>
      <c r="N767" s="170"/>
      <c r="O767" s="170" t="e">
        <f>VLOOKUP(H767,#REF!,1,FALSE)</f>
        <v>#REF!</v>
      </c>
      <c r="P767" s="393" t="s">
        <v>1069</v>
      </c>
      <c r="Q767" s="395">
        <v>330966000</v>
      </c>
      <c r="R767" s="56">
        <v>0</v>
      </c>
      <c r="S767" s="56">
        <v>0</v>
      </c>
      <c r="T767" s="172">
        <v>0</v>
      </c>
      <c r="U767" s="172">
        <v>0</v>
      </c>
      <c r="V767" s="172">
        <v>0</v>
      </c>
      <c r="W767" s="172">
        <f>T767+U767+V767</f>
        <v>0</v>
      </c>
      <c r="X767" s="172">
        <v>0</v>
      </c>
      <c r="Y767" s="172">
        <v>0</v>
      </c>
      <c r="Z767" s="172">
        <v>0</v>
      </c>
      <c r="AA767" s="172">
        <f>X767+Y767+Z767</f>
        <v>0</v>
      </c>
      <c r="AB767" s="56">
        <f>T767+U767+V767+X767+Y767+Z767</f>
        <v>0</v>
      </c>
      <c r="AC767" s="56">
        <v>0</v>
      </c>
      <c r="AD767" s="56">
        <v>0</v>
      </c>
      <c r="AE767" s="56">
        <v>0</v>
      </c>
      <c r="AF767" s="56">
        <f>AC767+AD767+AE767</f>
        <v>0</v>
      </c>
      <c r="AG767" s="56">
        <f>W767+X767+Y767+Z767+AC767+AD767+AE767</f>
        <v>0</v>
      </c>
      <c r="AH767" s="56">
        <v>0</v>
      </c>
      <c r="AI767" s="56">
        <v>0</v>
      </c>
      <c r="AJ767" s="56">
        <v>0</v>
      </c>
      <c r="AK767" s="56">
        <f>T767+U767+V767+X767+Y767+Z767+AC767+AD767+AE767+AH767+AI767+AJ767</f>
        <v>0</v>
      </c>
      <c r="AL767" s="56">
        <f t="shared" ref="AL767" si="613">S767-AK767</f>
        <v>0</v>
      </c>
      <c r="AM767" s="56">
        <f>Q767-(R767+S767)</f>
        <v>330966000</v>
      </c>
      <c r="AN767" s="60" t="s">
        <v>108</v>
      </c>
      <c r="AO767" s="65">
        <f>R767+AK767</f>
        <v>0</v>
      </c>
      <c r="AQ767" s="64" t="s">
        <v>156</v>
      </c>
      <c r="AR767" s="64">
        <f>VLOOKUP(H767,'ppto 2019'!J$5:J$955,1,FALSE)</f>
        <v>30349931</v>
      </c>
    </row>
    <row r="768" spans="1:44" ht="15" customHeight="1" outlineLevel="2">
      <c r="A768" s="109"/>
      <c r="B768" s="109"/>
      <c r="C768" s="109"/>
      <c r="D768" s="109"/>
      <c r="E768" s="109"/>
      <c r="F768" s="109"/>
      <c r="G768" s="109"/>
      <c r="H768" s="106"/>
      <c r="I768" s="106"/>
      <c r="J768" s="106"/>
      <c r="K768" s="106"/>
      <c r="L768" s="106"/>
      <c r="M768" s="106"/>
      <c r="N768" s="106"/>
      <c r="O768" s="106"/>
      <c r="P768" s="352" t="s">
        <v>883</v>
      </c>
      <c r="Q768" s="418">
        <f t="shared" ref="Q768:AM768" si="614">SUBTOTAL(9,Q767)</f>
        <v>330966000</v>
      </c>
      <c r="R768" s="418">
        <f t="shared" si="614"/>
        <v>0</v>
      </c>
      <c r="S768" s="418">
        <f t="shared" si="614"/>
        <v>0</v>
      </c>
      <c r="T768" s="418">
        <f t="shared" si="614"/>
        <v>0</v>
      </c>
      <c r="U768" s="418">
        <f t="shared" si="614"/>
        <v>0</v>
      </c>
      <c r="V768" s="418">
        <f t="shared" si="614"/>
        <v>0</v>
      </c>
      <c r="W768" s="418">
        <f t="shared" si="614"/>
        <v>0</v>
      </c>
      <c r="X768" s="418">
        <f t="shared" si="614"/>
        <v>0</v>
      </c>
      <c r="Y768" s="418">
        <f t="shared" si="614"/>
        <v>0</v>
      </c>
      <c r="Z768" s="418">
        <f t="shared" si="614"/>
        <v>0</v>
      </c>
      <c r="AA768" s="418">
        <f t="shared" si="614"/>
        <v>0</v>
      </c>
      <c r="AB768" s="418">
        <f t="shared" si="614"/>
        <v>0</v>
      </c>
      <c r="AC768" s="418">
        <f t="shared" si="614"/>
        <v>0</v>
      </c>
      <c r="AD768" s="418">
        <f t="shared" si="614"/>
        <v>0</v>
      </c>
      <c r="AE768" s="418">
        <f t="shared" si="614"/>
        <v>0</v>
      </c>
      <c r="AF768" s="418">
        <f t="shared" si="614"/>
        <v>0</v>
      </c>
      <c r="AG768" s="418">
        <f t="shared" si="614"/>
        <v>0</v>
      </c>
      <c r="AH768" s="418">
        <f t="shared" si="614"/>
        <v>0</v>
      </c>
      <c r="AI768" s="418">
        <f t="shared" si="614"/>
        <v>0</v>
      </c>
      <c r="AJ768" s="418">
        <f t="shared" si="614"/>
        <v>0</v>
      </c>
      <c r="AK768" s="418">
        <f t="shared" si="614"/>
        <v>0</v>
      </c>
      <c r="AL768" s="418">
        <f t="shared" si="614"/>
        <v>0</v>
      </c>
      <c r="AM768" s="418">
        <f t="shared" si="614"/>
        <v>330966000</v>
      </c>
      <c r="AN768" s="108"/>
    </row>
    <row r="769" spans="1:44" ht="15" customHeight="1" outlineLevel="2">
      <c r="A769" s="109"/>
      <c r="B769" s="109"/>
      <c r="C769" s="109"/>
      <c r="D769" s="109"/>
      <c r="E769" s="109"/>
      <c r="F769" s="109"/>
      <c r="G769" s="109"/>
      <c r="H769" s="106"/>
      <c r="I769" s="106"/>
      <c r="J769" s="106"/>
      <c r="K769" s="106"/>
      <c r="L769" s="106"/>
      <c r="M769" s="106"/>
      <c r="N769" s="106"/>
      <c r="O769" s="106"/>
      <c r="P769" s="109"/>
      <c r="Q769" s="371"/>
      <c r="R769" s="186"/>
      <c r="S769" s="186"/>
      <c r="T769" s="186"/>
      <c r="U769" s="186"/>
      <c r="V769" s="186"/>
      <c r="W769" s="186"/>
      <c r="X769" s="186"/>
      <c r="Y769" s="186"/>
      <c r="Z769" s="186"/>
      <c r="AA769" s="186"/>
      <c r="AB769" s="186"/>
      <c r="AC769" s="186"/>
      <c r="AD769" s="186"/>
      <c r="AE769" s="186"/>
      <c r="AF769" s="186"/>
      <c r="AG769" s="186"/>
      <c r="AH769" s="186"/>
      <c r="AI769" s="186"/>
      <c r="AJ769" s="186"/>
      <c r="AK769" s="186"/>
      <c r="AL769" s="186"/>
      <c r="AM769" s="186"/>
      <c r="AN769" s="108"/>
    </row>
    <row r="770" spans="1:44" ht="15" customHeight="1" outlineLevel="2">
      <c r="A770" s="109"/>
      <c r="B770" s="109"/>
      <c r="C770" s="109"/>
      <c r="D770" s="109"/>
      <c r="E770" s="109"/>
      <c r="F770" s="109"/>
      <c r="G770" s="109"/>
      <c r="H770" s="106"/>
      <c r="I770" s="106"/>
      <c r="J770" s="106"/>
      <c r="K770" s="106"/>
      <c r="L770" s="106"/>
      <c r="M770" s="106"/>
      <c r="N770" s="106"/>
      <c r="O770" s="106"/>
      <c r="P770" s="43" t="s">
        <v>886</v>
      </c>
      <c r="Q770" s="371"/>
      <c r="R770" s="186"/>
      <c r="S770" s="186"/>
      <c r="T770" s="186"/>
      <c r="U770" s="186"/>
      <c r="V770" s="186"/>
      <c r="W770" s="186"/>
      <c r="X770" s="186"/>
      <c r="Y770" s="186"/>
      <c r="Z770" s="186"/>
      <c r="AA770" s="186"/>
      <c r="AB770" s="186"/>
      <c r="AC770" s="186"/>
      <c r="AD770" s="186"/>
      <c r="AE770" s="186"/>
      <c r="AF770" s="186"/>
      <c r="AG770" s="186"/>
      <c r="AH770" s="186"/>
      <c r="AI770" s="186"/>
      <c r="AJ770" s="186"/>
      <c r="AK770" s="186"/>
      <c r="AL770" s="186"/>
      <c r="AM770" s="186"/>
      <c r="AN770" s="108"/>
    </row>
    <row r="771" spans="1:44" s="64" customFormat="1" ht="15" customHeight="1" outlineLevel="2">
      <c r="A771" s="393">
        <v>29</v>
      </c>
      <c r="B771" s="393" t="s">
        <v>114</v>
      </c>
      <c r="C771" s="393" t="s">
        <v>90</v>
      </c>
      <c r="D771" s="393" t="s">
        <v>630</v>
      </c>
      <c r="E771" s="393" t="s">
        <v>662</v>
      </c>
      <c r="F771" s="393" t="s">
        <v>84</v>
      </c>
      <c r="G771" s="393" t="s">
        <v>85</v>
      </c>
      <c r="H771" s="394">
        <v>30471865</v>
      </c>
      <c r="I771" s="323" t="str">
        <f>CONCATENATE(H771,"-",G771)</f>
        <v>30471865-EJECUCION</v>
      </c>
      <c r="J771" s="170" t="str">
        <f t="shared" ref="J771:J772" si="615">CLEAN(H771)</f>
        <v>30471865</v>
      </c>
      <c r="K771" s="170"/>
      <c r="L771" s="170">
        <v>31</v>
      </c>
      <c r="M771" s="170" t="s">
        <v>662</v>
      </c>
      <c r="N771" s="170"/>
      <c r="O771" s="170" t="e">
        <f>VLOOKUP(H771,#REF!,1,FALSE)</f>
        <v>#REF!</v>
      </c>
      <c r="P771" s="393" t="s">
        <v>677</v>
      </c>
      <c r="Q771" s="395">
        <v>101104000</v>
      </c>
      <c r="R771" s="56">
        <v>0</v>
      </c>
      <c r="S771" s="56">
        <v>0</v>
      </c>
      <c r="T771" s="172">
        <v>0</v>
      </c>
      <c r="U771" s="172">
        <v>0</v>
      </c>
      <c r="V771" s="172">
        <v>0</v>
      </c>
      <c r="W771" s="172">
        <f>T771+U771+V771</f>
        <v>0</v>
      </c>
      <c r="X771" s="172">
        <v>0</v>
      </c>
      <c r="Y771" s="172">
        <v>0</v>
      </c>
      <c r="Z771" s="172">
        <v>0</v>
      </c>
      <c r="AA771" s="172">
        <f>X771+Y771+Z771</f>
        <v>0</v>
      </c>
      <c r="AB771" s="56">
        <f>T771+U771+V771+X771+Y771+Z771</f>
        <v>0</v>
      </c>
      <c r="AC771" s="56">
        <v>0</v>
      </c>
      <c r="AD771" s="56">
        <v>0</v>
      </c>
      <c r="AE771" s="56">
        <v>0</v>
      </c>
      <c r="AF771" s="56">
        <f>AC771+AD771+AE771</f>
        <v>0</v>
      </c>
      <c r="AG771" s="56">
        <f>W771+X771+Y771+Z771+AC771+AD771+AE771</f>
        <v>0</v>
      </c>
      <c r="AH771" s="56">
        <v>0</v>
      </c>
      <c r="AI771" s="56">
        <v>0</v>
      </c>
      <c r="AJ771" s="56">
        <v>0</v>
      </c>
      <c r="AK771" s="56">
        <f t="shared" ref="AK771:AK772" si="616">T771+U771+V771+X771+Y771+Z771+AC771+AD771+AE771+AH771+AI771+AJ771</f>
        <v>0</v>
      </c>
      <c r="AL771" s="56">
        <f t="shared" ref="AL771:AL772" si="617">S771-AK771</f>
        <v>0</v>
      </c>
      <c r="AM771" s="56">
        <f>Q771-(R771+S771)</f>
        <v>101104000</v>
      </c>
      <c r="AN771" s="60" t="s">
        <v>108</v>
      </c>
      <c r="AO771" s="65">
        <f t="shared" ref="AO771:AO772" si="618">R771+AK771</f>
        <v>0</v>
      </c>
      <c r="AR771" s="64">
        <f>VLOOKUP(H771,'ppto 2019'!J$5:J$955,1,FALSE)</f>
        <v>30471865</v>
      </c>
    </row>
    <row r="772" spans="1:44" s="64" customFormat="1" ht="15" customHeight="1" outlineLevel="2">
      <c r="A772" s="393">
        <v>29</v>
      </c>
      <c r="B772" s="393" t="s">
        <v>114</v>
      </c>
      <c r="C772" s="419" t="s">
        <v>105</v>
      </c>
      <c r="D772" s="393" t="s">
        <v>630</v>
      </c>
      <c r="E772" s="393" t="s">
        <v>662</v>
      </c>
      <c r="F772" s="420" t="s">
        <v>94</v>
      </c>
      <c r="G772" s="393" t="s">
        <v>85</v>
      </c>
      <c r="H772" s="394">
        <v>30480167</v>
      </c>
      <c r="I772" s="323" t="str">
        <f>CONCATENATE(H772,"-",G772)</f>
        <v>30480167-EJECUCION</v>
      </c>
      <c r="J772" s="170" t="str">
        <f t="shared" si="615"/>
        <v>30480167</v>
      </c>
      <c r="K772" s="170"/>
      <c r="L772" s="170">
        <v>31</v>
      </c>
      <c r="M772" s="170" t="s">
        <v>662</v>
      </c>
      <c r="N772" s="170"/>
      <c r="O772" s="171" t="e">
        <f>VLOOKUP(H772,#REF!,1,FALSE)</f>
        <v>#REF!</v>
      </c>
      <c r="P772" s="393" t="s">
        <v>675</v>
      </c>
      <c r="Q772" s="395">
        <v>74992000</v>
      </c>
      <c r="R772" s="56">
        <v>0</v>
      </c>
      <c r="S772" s="56">
        <v>0</v>
      </c>
      <c r="T772" s="408">
        <v>0</v>
      </c>
      <c r="U772" s="172">
        <v>0</v>
      </c>
      <c r="V772" s="172">
        <v>0</v>
      </c>
      <c r="W772" s="172">
        <f>T772+U772+V772</f>
        <v>0</v>
      </c>
      <c r="X772" s="172">
        <v>0</v>
      </c>
      <c r="Y772" s="172">
        <v>0</v>
      </c>
      <c r="Z772" s="172">
        <v>0</v>
      </c>
      <c r="AA772" s="172">
        <f>X772+Y772+Z772</f>
        <v>0</v>
      </c>
      <c r="AB772" s="56">
        <f>T772+U772+V772+X772+Y772+Z772</f>
        <v>0</v>
      </c>
      <c r="AC772" s="56">
        <v>0</v>
      </c>
      <c r="AD772" s="56">
        <v>0</v>
      </c>
      <c r="AE772" s="56">
        <v>0</v>
      </c>
      <c r="AF772" s="56">
        <f>AC772+AD772+AE772</f>
        <v>0</v>
      </c>
      <c r="AG772" s="56">
        <f>W772+X772+Y772+Z772+AC772+AD772+AE772</f>
        <v>0</v>
      </c>
      <c r="AH772" s="56">
        <v>0</v>
      </c>
      <c r="AI772" s="56">
        <v>0</v>
      </c>
      <c r="AJ772" s="56">
        <v>0</v>
      </c>
      <c r="AK772" s="56">
        <f t="shared" si="616"/>
        <v>0</v>
      </c>
      <c r="AL772" s="56">
        <f t="shared" si="617"/>
        <v>0</v>
      </c>
      <c r="AM772" s="56">
        <f>Q772-(R772+S772)</f>
        <v>74992000</v>
      </c>
      <c r="AN772" s="60" t="s">
        <v>108</v>
      </c>
      <c r="AO772" s="65">
        <f t="shared" si="618"/>
        <v>0</v>
      </c>
      <c r="AR772" s="64">
        <f>VLOOKUP(H772,'ppto 2019'!J$5:J$955,1,FALSE)</f>
        <v>30480167</v>
      </c>
    </row>
    <row r="773" spans="1:44" ht="15" customHeight="1" outlineLevel="2">
      <c r="A773" s="62"/>
      <c r="B773" s="62"/>
      <c r="C773" s="62"/>
      <c r="D773" s="62"/>
      <c r="E773" s="62"/>
      <c r="F773" s="62"/>
      <c r="G773" s="62"/>
      <c r="H773" s="377"/>
      <c r="I773" s="377"/>
      <c r="J773" s="377"/>
      <c r="K773" s="377"/>
      <c r="L773" s="377"/>
      <c r="M773" s="377"/>
      <c r="N773" s="377"/>
      <c r="O773" s="377"/>
      <c r="P773" s="352" t="s">
        <v>887</v>
      </c>
      <c r="Q773" s="79">
        <f t="shared" ref="Q773:AM773" si="619">SUBTOTAL(9,Q771:Q772)</f>
        <v>176096000</v>
      </c>
      <c r="R773" s="79">
        <f t="shared" si="619"/>
        <v>0</v>
      </c>
      <c r="S773" s="79">
        <f t="shared" si="619"/>
        <v>0</v>
      </c>
      <c r="T773" s="79">
        <f t="shared" si="619"/>
        <v>0</v>
      </c>
      <c r="U773" s="79">
        <f t="shared" si="619"/>
        <v>0</v>
      </c>
      <c r="V773" s="79">
        <f t="shared" si="619"/>
        <v>0</v>
      </c>
      <c r="W773" s="79">
        <f t="shared" si="619"/>
        <v>0</v>
      </c>
      <c r="X773" s="79">
        <f t="shared" si="619"/>
        <v>0</v>
      </c>
      <c r="Y773" s="79">
        <f t="shared" si="619"/>
        <v>0</v>
      </c>
      <c r="Z773" s="79">
        <f t="shared" si="619"/>
        <v>0</v>
      </c>
      <c r="AA773" s="79">
        <f t="shared" si="619"/>
        <v>0</v>
      </c>
      <c r="AB773" s="79">
        <f t="shared" si="619"/>
        <v>0</v>
      </c>
      <c r="AC773" s="79">
        <f t="shared" si="619"/>
        <v>0</v>
      </c>
      <c r="AD773" s="79">
        <f t="shared" si="619"/>
        <v>0</v>
      </c>
      <c r="AE773" s="79">
        <f t="shared" si="619"/>
        <v>0</v>
      </c>
      <c r="AF773" s="79">
        <f t="shared" si="619"/>
        <v>0</v>
      </c>
      <c r="AG773" s="79">
        <f t="shared" si="619"/>
        <v>0</v>
      </c>
      <c r="AH773" s="79">
        <f t="shared" si="619"/>
        <v>0</v>
      </c>
      <c r="AI773" s="79">
        <f t="shared" si="619"/>
        <v>0</v>
      </c>
      <c r="AJ773" s="79">
        <f t="shared" si="619"/>
        <v>0</v>
      </c>
      <c r="AK773" s="79">
        <f t="shared" si="619"/>
        <v>0</v>
      </c>
      <c r="AL773" s="79">
        <f t="shared" si="619"/>
        <v>0</v>
      </c>
      <c r="AM773" s="79">
        <f t="shared" si="619"/>
        <v>176096000</v>
      </c>
      <c r="AN773" s="398"/>
    </row>
    <row r="774" spans="1:44" ht="15" customHeight="1" outlineLevel="2">
      <c r="A774" s="109"/>
      <c r="B774" s="109"/>
      <c r="C774" s="109"/>
      <c r="D774" s="109"/>
      <c r="E774" s="109"/>
      <c r="F774" s="109"/>
      <c r="G774" s="109"/>
      <c r="H774" s="106"/>
      <c r="I774" s="106"/>
      <c r="J774" s="106"/>
      <c r="K774" s="106"/>
      <c r="L774" s="106"/>
      <c r="M774" s="106"/>
      <c r="N774" s="106"/>
      <c r="O774" s="106"/>
      <c r="P774" s="109"/>
      <c r="Q774" s="371"/>
      <c r="R774" s="186"/>
      <c r="S774" s="186"/>
      <c r="T774" s="186"/>
      <c r="U774" s="186"/>
      <c r="V774" s="186"/>
      <c r="W774" s="186"/>
      <c r="X774" s="186"/>
      <c r="Y774" s="186"/>
      <c r="Z774" s="186"/>
      <c r="AA774" s="186"/>
      <c r="AB774" s="186"/>
      <c r="AC774" s="186"/>
      <c r="AD774" s="186"/>
      <c r="AE774" s="186"/>
      <c r="AF774" s="186"/>
      <c r="AG774" s="186"/>
      <c r="AH774" s="186"/>
      <c r="AI774" s="186"/>
      <c r="AJ774" s="186"/>
      <c r="AK774" s="186"/>
      <c r="AL774" s="186"/>
      <c r="AM774" s="186"/>
      <c r="AN774" s="108"/>
    </row>
    <row r="775" spans="1:44" ht="18.75" customHeight="1" outlineLevel="1">
      <c r="A775" s="62"/>
      <c r="B775" s="62"/>
      <c r="C775" s="62"/>
      <c r="D775" s="62"/>
      <c r="E775" s="402"/>
      <c r="F775" s="62"/>
      <c r="G775" s="62"/>
      <c r="H775" s="377"/>
      <c r="I775" s="377"/>
      <c r="J775" s="377"/>
      <c r="K775" s="377"/>
      <c r="L775" s="377"/>
      <c r="M775" s="377"/>
      <c r="N775" s="377"/>
      <c r="O775" s="377"/>
      <c r="P775" s="399" t="s">
        <v>1070</v>
      </c>
      <c r="Q775" s="400">
        <f t="shared" ref="Q775:AM775" si="620">Q773+Q764+Q754+Q768</f>
        <v>2469018884</v>
      </c>
      <c r="R775" s="400">
        <f t="shared" si="620"/>
        <v>0</v>
      </c>
      <c r="S775" s="400">
        <f t="shared" si="620"/>
        <v>286588295</v>
      </c>
      <c r="T775" s="400">
        <f t="shared" si="620"/>
        <v>0</v>
      </c>
      <c r="U775" s="400">
        <f t="shared" si="620"/>
        <v>0</v>
      </c>
      <c r="V775" s="400">
        <f t="shared" si="620"/>
        <v>3970778</v>
      </c>
      <c r="W775" s="400">
        <f t="shared" si="620"/>
        <v>3970778</v>
      </c>
      <c r="X775" s="400">
        <f t="shared" si="620"/>
        <v>58238761</v>
      </c>
      <c r="Y775" s="400">
        <f t="shared" si="620"/>
        <v>43743384</v>
      </c>
      <c r="Z775" s="400">
        <f t="shared" si="620"/>
        <v>60751793</v>
      </c>
      <c r="AA775" s="400">
        <f t="shared" si="620"/>
        <v>162733938</v>
      </c>
      <c r="AB775" s="400">
        <f t="shared" si="620"/>
        <v>166704716</v>
      </c>
      <c r="AC775" s="400">
        <f t="shared" si="620"/>
        <v>48439406</v>
      </c>
      <c r="AD775" s="400">
        <f t="shared" si="620"/>
        <v>1795375</v>
      </c>
      <c r="AE775" s="400">
        <f t="shared" si="620"/>
        <v>1795375</v>
      </c>
      <c r="AF775" s="400">
        <f t="shared" si="620"/>
        <v>52030156</v>
      </c>
      <c r="AG775" s="400">
        <f t="shared" si="620"/>
        <v>218734872</v>
      </c>
      <c r="AH775" s="400">
        <f t="shared" si="620"/>
        <v>52787503</v>
      </c>
      <c r="AI775" s="400">
        <f t="shared" si="620"/>
        <v>1795375</v>
      </c>
      <c r="AJ775" s="400">
        <f t="shared" si="620"/>
        <v>13270545</v>
      </c>
      <c r="AK775" s="400">
        <f t="shared" si="620"/>
        <v>286588295</v>
      </c>
      <c r="AL775" s="400">
        <f t="shared" si="620"/>
        <v>0</v>
      </c>
      <c r="AM775" s="400">
        <f t="shared" si="620"/>
        <v>2182430589</v>
      </c>
      <c r="AN775" s="398"/>
    </row>
    <row r="776" spans="1:44" ht="15" customHeight="1" outlineLevel="1">
      <c r="A776" s="109"/>
      <c r="B776" s="109"/>
      <c r="C776" s="109"/>
      <c r="D776" s="109"/>
      <c r="E776" s="84"/>
      <c r="F776" s="109"/>
      <c r="G776" s="109"/>
      <c r="H776" s="106"/>
      <c r="I776" s="106"/>
      <c r="J776" s="106"/>
      <c r="K776" s="106"/>
      <c r="L776" s="106"/>
      <c r="M776" s="106"/>
      <c r="N776" s="106"/>
      <c r="O776" s="106"/>
      <c r="P776" s="84"/>
      <c r="Q776" s="85"/>
      <c r="R776" s="88"/>
      <c r="S776" s="88"/>
      <c r="T776" s="88"/>
      <c r="U776" s="88"/>
      <c r="V776" s="88"/>
      <c r="W776" s="88"/>
      <c r="X776" s="88"/>
      <c r="Y776" s="88"/>
      <c r="Z776" s="88"/>
      <c r="AA776" s="88"/>
      <c r="AB776" s="88"/>
      <c r="AC776" s="88"/>
      <c r="AD776" s="88"/>
      <c r="AE776" s="88"/>
      <c r="AF776" s="88"/>
      <c r="AG776" s="88"/>
      <c r="AH776" s="88"/>
      <c r="AI776" s="88"/>
      <c r="AJ776" s="88"/>
      <c r="AK776" s="88"/>
      <c r="AL776" s="88"/>
      <c r="AM776" s="88"/>
      <c r="AN776" s="108"/>
    </row>
    <row r="777" spans="1:44" ht="26.25" customHeight="1" outlineLevel="1">
      <c r="A777" s="109"/>
      <c r="B777" s="109"/>
      <c r="C777" s="109"/>
      <c r="D777" s="109"/>
      <c r="E777" s="84"/>
      <c r="F777" s="109"/>
      <c r="G777" s="109"/>
      <c r="H777" s="106"/>
      <c r="I777" s="106"/>
      <c r="J777" s="106"/>
      <c r="K777" s="106"/>
      <c r="L777" s="106"/>
      <c r="M777" s="106"/>
      <c r="N777" s="106"/>
      <c r="O777" s="106"/>
      <c r="P777" s="401" t="s">
        <v>687</v>
      </c>
      <c r="Q777" s="85"/>
      <c r="R777" s="88"/>
      <c r="S777" s="88"/>
      <c r="T777" s="88"/>
      <c r="U777" s="88"/>
      <c r="V777" s="88"/>
      <c r="W777" s="88"/>
      <c r="X777" s="88"/>
      <c r="Y777" s="88"/>
      <c r="Z777" s="88"/>
      <c r="AA777" s="88"/>
      <c r="AB777" s="88"/>
      <c r="AC777" s="88"/>
      <c r="AD777" s="88"/>
      <c r="AE777" s="88"/>
      <c r="AF777" s="88"/>
      <c r="AG777" s="88"/>
      <c r="AH777" s="88"/>
      <c r="AI777" s="88"/>
      <c r="AJ777" s="88"/>
      <c r="AK777" s="88"/>
      <c r="AL777" s="88"/>
      <c r="AM777" s="88"/>
      <c r="AN777" s="108"/>
    </row>
    <row r="778" spans="1:44" ht="15" customHeight="1" outlineLevel="1">
      <c r="A778" s="109"/>
      <c r="B778" s="109"/>
      <c r="C778" s="109"/>
      <c r="D778" s="109"/>
      <c r="E778" s="84"/>
      <c r="F778" s="109"/>
      <c r="G778" s="109"/>
      <c r="H778" s="106"/>
      <c r="I778" s="106"/>
      <c r="J778" s="106"/>
      <c r="K778" s="106"/>
      <c r="L778" s="106"/>
      <c r="M778" s="106"/>
      <c r="N778" s="106"/>
      <c r="O778" s="106"/>
      <c r="P778" s="43" t="s">
        <v>871</v>
      </c>
      <c r="Q778" s="85"/>
      <c r="R778" s="88"/>
      <c r="S778" s="88"/>
      <c r="T778" s="88"/>
      <c r="U778" s="88"/>
      <c r="V778" s="88"/>
      <c r="W778" s="88"/>
      <c r="X778" s="88"/>
      <c r="Y778" s="88"/>
      <c r="Z778" s="88"/>
      <c r="AA778" s="88"/>
      <c r="AB778" s="88"/>
      <c r="AC778" s="88"/>
      <c r="AD778" s="88"/>
      <c r="AE778" s="88"/>
      <c r="AF778" s="88"/>
      <c r="AG778" s="88"/>
      <c r="AH778" s="88"/>
      <c r="AI778" s="88"/>
      <c r="AJ778" s="88"/>
      <c r="AK778" s="88"/>
      <c r="AL778" s="88"/>
      <c r="AM778" s="88"/>
      <c r="AN778" s="108"/>
    </row>
    <row r="779" spans="1:44" s="64" customFormat="1" ht="15" customHeight="1" outlineLevel="2">
      <c r="A779" s="393">
        <v>31</v>
      </c>
      <c r="B779" s="393" t="s">
        <v>79</v>
      </c>
      <c r="C779" s="393" t="s">
        <v>105</v>
      </c>
      <c r="D779" s="393" t="s">
        <v>630</v>
      </c>
      <c r="E779" s="393" t="s">
        <v>630</v>
      </c>
      <c r="F779" s="393" t="s">
        <v>324</v>
      </c>
      <c r="G779" s="393" t="s">
        <v>85</v>
      </c>
      <c r="H779" s="394">
        <v>30115295</v>
      </c>
      <c r="I779" s="170" t="str">
        <f>CONCATENATE(H779,"-",G779)</f>
        <v>30115295-EJECUCION</v>
      </c>
      <c r="J779" s="170" t="str">
        <f t="shared" ref="J779:J780" si="621">CLEAN(H779)</f>
        <v>30115295</v>
      </c>
      <c r="K779" s="170"/>
      <c r="L779" s="170">
        <v>31</v>
      </c>
      <c r="M779" s="170" t="s">
        <v>630</v>
      </c>
      <c r="N779" s="170"/>
      <c r="O779" s="170" t="e">
        <f>VLOOKUP(H779,#REF!,1,FALSE)</f>
        <v>#REF!</v>
      </c>
      <c r="P779" s="393" t="s">
        <v>690</v>
      </c>
      <c r="Q779" s="395">
        <v>795050000</v>
      </c>
      <c r="R779" s="56">
        <v>256755441</v>
      </c>
      <c r="S779" s="56">
        <v>365487565</v>
      </c>
      <c r="T779" s="172">
        <v>1645250</v>
      </c>
      <c r="U779" s="172">
        <v>40971274</v>
      </c>
      <c r="V779" s="172">
        <v>59963061</v>
      </c>
      <c r="W779" s="172">
        <f>T779+U779+V779</f>
        <v>102579585</v>
      </c>
      <c r="X779" s="172">
        <v>35001460</v>
      </c>
      <c r="Y779" s="172">
        <v>1645250</v>
      </c>
      <c r="Z779" s="172">
        <v>1645250</v>
      </c>
      <c r="AA779" s="172">
        <f>X779+Y779+Z779</f>
        <v>38291960</v>
      </c>
      <c r="AB779" s="56">
        <f>T779+U779+V779+X779+Y779+Z779</f>
        <v>140871545</v>
      </c>
      <c r="AC779" s="56">
        <v>11471323</v>
      </c>
      <c r="AD779" s="56">
        <v>53102318</v>
      </c>
      <c r="AE779" s="56">
        <v>42204310</v>
      </c>
      <c r="AF779" s="56">
        <f>AC779+AD779+AE779</f>
        <v>106777951</v>
      </c>
      <c r="AG779" s="56">
        <f>W779+X779+Y779+Z779+AC779+AD779+AE779</f>
        <v>247649496</v>
      </c>
      <c r="AH779" s="56">
        <v>35231296</v>
      </c>
      <c r="AI779" s="56">
        <v>40877479</v>
      </c>
      <c r="AJ779" s="56">
        <v>41729294</v>
      </c>
      <c r="AK779" s="56">
        <f t="shared" ref="AK779:AK780" si="622">T779+U779+V779+X779+Y779+Z779+AC779+AD779+AE779+AH779+AI779+AJ779</f>
        <v>365487565</v>
      </c>
      <c r="AL779" s="56">
        <f t="shared" ref="AL779:AL780" si="623">S779-AK779</f>
        <v>0</v>
      </c>
      <c r="AM779" s="56">
        <f>Q779-(R779+S779)</f>
        <v>172806994</v>
      </c>
      <c r="AN779" s="60" t="s">
        <v>88</v>
      </c>
      <c r="AO779" s="65">
        <f t="shared" ref="AO779:AO780" si="624">R779+AK779</f>
        <v>622243006</v>
      </c>
      <c r="AR779" s="64">
        <f>VLOOKUP(H779,'ppto 2019'!J$5:J$955,1,FALSE)</f>
        <v>30115295</v>
      </c>
    </row>
    <row r="780" spans="1:44" s="64" customFormat="1" ht="15" customHeight="1" outlineLevel="2">
      <c r="A780" s="393">
        <v>31</v>
      </c>
      <c r="B780" s="393" t="s">
        <v>79</v>
      </c>
      <c r="C780" s="393" t="s">
        <v>96</v>
      </c>
      <c r="D780" s="393" t="s">
        <v>630</v>
      </c>
      <c r="E780" s="393" t="s">
        <v>630</v>
      </c>
      <c r="F780" s="393" t="s">
        <v>94</v>
      </c>
      <c r="G780" s="393" t="s">
        <v>138</v>
      </c>
      <c r="H780" s="394">
        <v>30116040</v>
      </c>
      <c r="I780" s="397" t="str">
        <f>CONCATENATE(H780,"-",G780)</f>
        <v>30116040-DISEÑO</v>
      </c>
      <c r="J780" s="170" t="str">
        <f t="shared" si="621"/>
        <v>30116040</v>
      </c>
      <c r="K780" s="170"/>
      <c r="L780" s="170">
        <v>31</v>
      </c>
      <c r="M780" s="170" t="s">
        <v>630</v>
      </c>
      <c r="N780" s="170"/>
      <c r="O780" s="170" t="e">
        <f>VLOOKUP(H780,#REF!,1,FALSE)</f>
        <v>#REF!</v>
      </c>
      <c r="P780" s="393" t="s">
        <v>693</v>
      </c>
      <c r="Q780" s="395">
        <v>43969000</v>
      </c>
      <c r="R780" s="56">
        <v>35173080</v>
      </c>
      <c r="S780" s="56">
        <v>0</v>
      </c>
      <c r="T780" s="172">
        <v>0</v>
      </c>
      <c r="U780" s="172">
        <v>0</v>
      </c>
      <c r="V780" s="172">
        <v>0</v>
      </c>
      <c r="W780" s="172">
        <f>T780+U780+V780</f>
        <v>0</v>
      </c>
      <c r="X780" s="172">
        <v>0</v>
      </c>
      <c r="Y780" s="172">
        <v>0</v>
      </c>
      <c r="Z780" s="172">
        <v>0</v>
      </c>
      <c r="AA780" s="172">
        <f>X780+Y780+Z780</f>
        <v>0</v>
      </c>
      <c r="AB780" s="56">
        <f>T780+U780+V780+X780+Y780+Z780</f>
        <v>0</v>
      </c>
      <c r="AC780" s="56">
        <v>0</v>
      </c>
      <c r="AD780" s="56">
        <v>0</v>
      </c>
      <c r="AE780" s="56">
        <v>0</v>
      </c>
      <c r="AF780" s="56">
        <f>AC780+AD780+AE780</f>
        <v>0</v>
      </c>
      <c r="AG780" s="56">
        <f>W780+X780+Y780+Z780+AC780+AD780+AE780</f>
        <v>0</v>
      </c>
      <c r="AH780" s="56">
        <v>0</v>
      </c>
      <c r="AI780" s="56">
        <v>0</v>
      </c>
      <c r="AJ780" s="56">
        <v>0</v>
      </c>
      <c r="AK780" s="56">
        <f t="shared" si="622"/>
        <v>0</v>
      </c>
      <c r="AL780" s="56">
        <f t="shared" si="623"/>
        <v>0</v>
      </c>
      <c r="AM780" s="56">
        <f>Q780-(R780+S780)</f>
        <v>8795920</v>
      </c>
      <c r="AN780" s="60" t="s">
        <v>88</v>
      </c>
      <c r="AO780" s="65">
        <f t="shared" si="624"/>
        <v>35173080</v>
      </c>
      <c r="AR780" s="64">
        <f>VLOOKUP(H780,'ppto 2019'!J$5:J$955,1,FALSE)</f>
        <v>30116040</v>
      </c>
    </row>
    <row r="781" spans="1:44" ht="15" customHeight="1" outlineLevel="1">
      <c r="A781" s="62"/>
      <c r="B781" s="62"/>
      <c r="C781" s="62"/>
      <c r="D781" s="62"/>
      <c r="E781" s="402"/>
      <c r="F781" s="62"/>
      <c r="G781" s="62"/>
      <c r="H781" s="377"/>
      <c r="I781" s="377"/>
      <c r="J781" s="377"/>
      <c r="K781" s="377"/>
      <c r="L781" s="377"/>
      <c r="M781" s="377"/>
      <c r="N781" s="377"/>
      <c r="O781" s="377"/>
      <c r="P781" s="352" t="s">
        <v>874</v>
      </c>
      <c r="Q781" s="79">
        <f t="shared" ref="Q781:AM781" si="625">SUBTOTAL(9,Q779:Q780)</f>
        <v>839019000</v>
      </c>
      <c r="R781" s="79">
        <f t="shared" si="625"/>
        <v>291928521</v>
      </c>
      <c r="S781" s="79">
        <f t="shared" si="625"/>
        <v>365487565</v>
      </c>
      <c r="T781" s="79">
        <f t="shared" si="625"/>
        <v>1645250</v>
      </c>
      <c r="U781" s="79">
        <f t="shared" si="625"/>
        <v>40971274</v>
      </c>
      <c r="V781" s="79">
        <f t="shared" si="625"/>
        <v>59963061</v>
      </c>
      <c r="W781" s="79">
        <f t="shared" si="625"/>
        <v>102579585</v>
      </c>
      <c r="X781" s="79">
        <f t="shared" si="625"/>
        <v>35001460</v>
      </c>
      <c r="Y781" s="79">
        <f t="shared" si="625"/>
        <v>1645250</v>
      </c>
      <c r="Z781" s="79">
        <f t="shared" si="625"/>
        <v>1645250</v>
      </c>
      <c r="AA781" s="79">
        <f t="shared" si="625"/>
        <v>38291960</v>
      </c>
      <c r="AB781" s="79">
        <f t="shared" si="625"/>
        <v>140871545</v>
      </c>
      <c r="AC781" s="79">
        <f t="shared" si="625"/>
        <v>11471323</v>
      </c>
      <c r="AD781" s="79">
        <f t="shared" si="625"/>
        <v>53102318</v>
      </c>
      <c r="AE781" s="79">
        <f t="shared" si="625"/>
        <v>42204310</v>
      </c>
      <c r="AF781" s="79">
        <f t="shared" si="625"/>
        <v>106777951</v>
      </c>
      <c r="AG781" s="79">
        <f t="shared" si="625"/>
        <v>247649496</v>
      </c>
      <c r="AH781" s="79">
        <f t="shared" si="625"/>
        <v>35231296</v>
      </c>
      <c r="AI781" s="79">
        <f t="shared" si="625"/>
        <v>40877479</v>
      </c>
      <c r="AJ781" s="79">
        <f t="shared" si="625"/>
        <v>41729294</v>
      </c>
      <c r="AK781" s="79">
        <f t="shared" si="625"/>
        <v>365487565</v>
      </c>
      <c r="AL781" s="79">
        <f t="shared" si="625"/>
        <v>0</v>
      </c>
      <c r="AM781" s="79">
        <f t="shared" si="625"/>
        <v>181602914</v>
      </c>
      <c r="AN781" s="398"/>
    </row>
    <row r="782" spans="1:44" ht="15" customHeight="1" outlineLevel="1">
      <c r="A782" s="109"/>
      <c r="B782" s="109"/>
      <c r="C782" s="109"/>
      <c r="D782" s="109"/>
      <c r="E782" s="84"/>
      <c r="F782" s="109"/>
      <c r="G782" s="109"/>
      <c r="H782" s="106"/>
      <c r="I782" s="350"/>
      <c r="J782" s="350"/>
      <c r="K782" s="350"/>
      <c r="L782" s="350"/>
      <c r="M782" s="350"/>
      <c r="N782" s="350"/>
      <c r="O782" s="350"/>
      <c r="P782" s="444"/>
      <c r="Q782" s="85"/>
      <c r="R782" s="88"/>
      <c r="S782" s="88"/>
      <c r="T782" s="88"/>
      <c r="U782" s="88"/>
      <c r="V782" s="88"/>
      <c r="W782" s="88"/>
      <c r="X782" s="88"/>
      <c r="Y782" s="88"/>
      <c r="Z782" s="88"/>
      <c r="AA782" s="88"/>
      <c r="AB782" s="88"/>
      <c r="AC782" s="88"/>
      <c r="AD782" s="88"/>
      <c r="AE782" s="88"/>
      <c r="AF782" s="88"/>
      <c r="AG782" s="88"/>
      <c r="AH782" s="88"/>
      <c r="AI782" s="88"/>
      <c r="AJ782" s="88"/>
      <c r="AK782" s="88"/>
      <c r="AL782" s="88"/>
      <c r="AM782" s="88"/>
      <c r="AN782" s="108"/>
    </row>
    <row r="783" spans="1:44" ht="15" customHeight="1" outlineLevel="1">
      <c r="A783" s="109"/>
      <c r="B783" s="109"/>
      <c r="C783" s="109"/>
      <c r="D783" s="109"/>
      <c r="E783" s="84"/>
      <c r="F783" s="109"/>
      <c r="G783" s="109"/>
      <c r="H783" s="106"/>
      <c r="I783" s="350"/>
      <c r="J783" s="350"/>
      <c r="K783" s="350"/>
      <c r="L783" s="350"/>
      <c r="M783" s="350"/>
      <c r="N783" s="350"/>
      <c r="O783" s="350"/>
      <c r="P783" s="43" t="s">
        <v>875</v>
      </c>
      <c r="Q783" s="85"/>
      <c r="R783" s="88"/>
      <c r="S783" s="88"/>
      <c r="T783" s="88"/>
      <c r="U783" s="88"/>
      <c r="V783" s="88"/>
      <c r="W783" s="88"/>
      <c r="X783" s="88"/>
      <c r="Y783" s="88"/>
      <c r="Z783" s="88"/>
      <c r="AA783" s="88"/>
      <c r="AB783" s="88"/>
      <c r="AC783" s="88"/>
      <c r="AD783" s="88"/>
      <c r="AE783" s="88"/>
      <c r="AF783" s="88"/>
      <c r="AG783" s="88"/>
      <c r="AH783" s="88"/>
      <c r="AI783" s="88"/>
      <c r="AJ783" s="88"/>
      <c r="AK783" s="88"/>
      <c r="AL783" s="88"/>
      <c r="AM783" s="88"/>
      <c r="AN783" s="108"/>
    </row>
    <row r="784" spans="1:44" s="64" customFormat="1" ht="15" customHeight="1" outlineLevel="2">
      <c r="A784" s="393">
        <v>29</v>
      </c>
      <c r="B784" s="393" t="s">
        <v>114</v>
      </c>
      <c r="C784" s="393" t="s">
        <v>96</v>
      </c>
      <c r="D784" s="393" t="s">
        <v>630</v>
      </c>
      <c r="E784" s="393" t="s">
        <v>630</v>
      </c>
      <c r="F784" s="393" t="s">
        <v>94</v>
      </c>
      <c r="G784" s="393" t="s">
        <v>85</v>
      </c>
      <c r="H784" s="394">
        <v>40000847</v>
      </c>
      <c r="I784" s="396" t="str">
        <f>CONCATENATE(H784,"-",G784)</f>
        <v>40000847-EJECUCION</v>
      </c>
      <c r="J784" s="170" t="str">
        <f t="shared" ref="J784" si="626">CLEAN(H784)</f>
        <v>40000847</v>
      </c>
      <c r="K784" s="170"/>
      <c r="L784" s="170">
        <v>31</v>
      </c>
      <c r="M784" s="170" t="s">
        <v>630</v>
      </c>
      <c r="N784" s="170"/>
      <c r="O784" s="170" t="e">
        <f>VLOOKUP(H784,#REF!,1,FALSE)</f>
        <v>#REF!</v>
      </c>
      <c r="P784" s="393" t="s">
        <v>1071</v>
      </c>
      <c r="Q784" s="395">
        <v>110000000</v>
      </c>
      <c r="R784" s="56">
        <v>0</v>
      </c>
      <c r="S784" s="56">
        <v>110000000</v>
      </c>
      <c r="T784" s="172">
        <v>0</v>
      </c>
      <c r="U784" s="172">
        <v>0</v>
      </c>
      <c r="V784" s="172">
        <v>0</v>
      </c>
      <c r="W784" s="172">
        <f>T784+U784+V784</f>
        <v>0</v>
      </c>
      <c r="X784" s="172">
        <v>0</v>
      </c>
      <c r="Y784" s="172">
        <v>0</v>
      </c>
      <c r="Z784" s="172">
        <v>110000000</v>
      </c>
      <c r="AA784" s="172">
        <f>X784+Y784+Z784</f>
        <v>110000000</v>
      </c>
      <c r="AB784" s="56">
        <f>T784+U784+V784+X784+Y784+Z784</f>
        <v>110000000</v>
      </c>
      <c r="AC784" s="56">
        <v>0</v>
      </c>
      <c r="AD784" s="56">
        <v>0</v>
      </c>
      <c r="AE784" s="56">
        <v>0</v>
      </c>
      <c r="AF784" s="56">
        <f>AC784+AD784+AE784</f>
        <v>0</v>
      </c>
      <c r="AG784" s="56">
        <f>W784+X784+Y784+Z784+AC784+AD784+AE784</f>
        <v>110000000</v>
      </c>
      <c r="AH784" s="56">
        <v>0</v>
      </c>
      <c r="AI784" s="56">
        <v>0</v>
      </c>
      <c r="AJ784" s="56">
        <v>0</v>
      </c>
      <c r="AK784" s="56">
        <f>T784+U784+V784+X784+Y784+Z784+AC784+AD784+AE784+AH784+AI784+AJ784</f>
        <v>110000000</v>
      </c>
      <c r="AL784" s="56">
        <f t="shared" ref="AL784" si="627">S784-AK784</f>
        <v>0</v>
      </c>
      <c r="AM784" s="56">
        <f>Q784-(R784+S784)</f>
        <v>0</v>
      </c>
      <c r="AN784" s="60" t="s">
        <v>108</v>
      </c>
      <c r="AO784" s="65">
        <f>R784+AK784</f>
        <v>110000000</v>
      </c>
      <c r="AP784" s="64" t="s">
        <v>1119</v>
      </c>
      <c r="AR784" s="64" t="e">
        <f>VLOOKUP(H784,'ppto 2019'!J$5:J$955,1,FALSE)</f>
        <v>#N/A</v>
      </c>
    </row>
    <row r="785" spans="1:44" ht="15" customHeight="1" outlineLevel="1">
      <c r="A785" s="109"/>
      <c r="B785" s="109"/>
      <c r="C785" s="109"/>
      <c r="D785" s="109"/>
      <c r="E785" s="84"/>
      <c r="F785" s="109"/>
      <c r="G785" s="109"/>
      <c r="H785" s="106"/>
      <c r="I785" s="350"/>
      <c r="J785" s="350"/>
      <c r="K785" s="350"/>
      <c r="L785" s="350"/>
      <c r="M785" s="350"/>
      <c r="N785" s="350"/>
      <c r="O785" s="350"/>
      <c r="P785" s="352" t="s">
        <v>881</v>
      </c>
      <c r="Q785" s="79">
        <f t="shared" ref="Q785:AM785" si="628">SUBTOTAL(9,Q784)</f>
        <v>110000000</v>
      </c>
      <c r="R785" s="79">
        <f t="shared" si="628"/>
        <v>0</v>
      </c>
      <c r="S785" s="79">
        <f t="shared" si="628"/>
        <v>110000000</v>
      </c>
      <c r="T785" s="79">
        <f t="shared" si="628"/>
        <v>0</v>
      </c>
      <c r="U785" s="79">
        <f t="shared" si="628"/>
        <v>0</v>
      </c>
      <c r="V785" s="79">
        <f t="shared" si="628"/>
        <v>0</v>
      </c>
      <c r="W785" s="79">
        <f t="shared" si="628"/>
        <v>0</v>
      </c>
      <c r="X785" s="79">
        <f t="shared" si="628"/>
        <v>0</v>
      </c>
      <c r="Y785" s="79">
        <f t="shared" si="628"/>
        <v>0</v>
      </c>
      <c r="Z785" s="79">
        <f t="shared" si="628"/>
        <v>110000000</v>
      </c>
      <c r="AA785" s="79">
        <f t="shared" si="628"/>
        <v>110000000</v>
      </c>
      <c r="AB785" s="79">
        <f t="shared" si="628"/>
        <v>110000000</v>
      </c>
      <c r="AC785" s="79">
        <f t="shared" si="628"/>
        <v>0</v>
      </c>
      <c r="AD785" s="79">
        <f t="shared" si="628"/>
        <v>0</v>
      </c>
      <c r="AE785" s="79">
        <f t="shared" si="628"/>
        <v>0</v>
      </c>
      <c r="AF785" s="79">
        <f t="shared" si="628"/>
        <v>0</v>
      </c>
      <c r="AG785" s="79">
        <f t="shared" si="628"/>
        <v>110000000</v>
      </c>
      <c r="AH785" s="79">
        <f t="shared" si="628"/>
        <v>0</v>
      </c>
      <c r="AI785" s="79">
        <f t="shared" si="628"/>
        <v>0</v>
      </c>
      <c r="AJ785" s="79">
        <f t="shared" si="628"/>
        <v>0</v>
      </c>
      <c r="AK785" s="79">
        <f t="shared" si="628"/>
        <v>110000000</v>
      </c>
      <c r="AL785" s="79">
        <f t="shared" si="628"/>
        <v>0</v>
      </c>
      <c r="AM785" s="79">
        <f t="shared" si="628"/>
        <v>0</v>
      </c>
      <c r="AN785" s="108"/>
    </row>
    <row r="786" spans="1:44" ht="15" customHeight="1" outlineLevel="1">
      <c r="A786" s="109"/>
      <c r="B786" s="109"/>
      <c r="C786" s="109"/>
      <c r="D786" s="109"/>
      <c r="E786" s="84"/>
      <c r="F786" s="109"/>
      <c r="G786" s="109"/>
      <c r="H786" s="106"/>
      <c r="I786" s="350"/>
      <c r="J786" s="350"/>
      <c r="K786" s="350"/>
      <c r="L786" s="350"/>
      <c r="M786" s="350"/>
      <c r="N786" s="350"/>
      <c r="O786" s="350"/>
      <c r="P786" s="444"/>
      <c r="Q786" s="85"/>
      <c r="R786" s="88"/>
      <c r="S786" s="88"/>
      <c r="T786" s="88"/>
      <c r="U786" s="88"/>
      <c r="V786" s="88"/>
      <c r="W786" s="88"/>
      <c r="X786" s="88"/>
      <c r="Y786" s="88"/>
      <c r="Z786" s="88"/>
      <c r="AA786" s="88"/>
      <c r="AB786" s="88"/>
      <c r="AC786" s="88"/>
      <c r="AD786" s="88"/>
      <c r="AE786" s="88"/>
      <c r="AF786" s="88"/>
      <c r="AG786" s="88"/>
      <c r="AH786" s="88"/>
      <c r="AI786" s="88"/>
      <c r="AJ786" s="88"/>
      <c r="AK786" s="88"/>
      <c r="AL786" s="88"/>
      <c r="AM786" s="88"/>
      <c r="AN786" s="108"/>
    </row>
    <row r="787" spans="1:44" ht="15" customHeight="1" outlineLevel="1">
      <c r="A787" s="109"/>
      <c r="B787" s="109"/>
      <c r="C787" s="109"/>
      <c r="D787" s="109"/>
      <c r="E787" s="84"/>
      <c r="F787" s="109"/>
      <c r="G787" s="109"/>
      <c r="H787" s="106"/>
      <c r="I787" s="350"/>
      <c r="J787" s="350"/>
      <c r="K787" s="350"/>
      <c r="L787" s="350"/>
      <c r="M787" s="350"/>
      <c r="N787" s="350"/>
      <c r="O787" s="350"/>
      <c r="P787" s="43" t="s">
        <v>884</v>
      </c>
      <c r="Q787" s="85"/>
      <c r="R787" s="88"/>
      <c r="S787" s="88"/>
      <c r="T787" s="88"/>
      <c r="U787" s="88"/>
      <c r="V787" s="88"/>
      <c r="W787" s="88"/>
      <c r="X787" s="88"/>
      <c r="Y787" s="88"/>
      <c r="Z787" s="88"/>
      <c r="AA787" s="88"/>
      <c r="AB787" s="88"/>
      <c r="AC787" s="88"/>
      <c r="AD787" s="88"/>
      <c r="AE787" s="88"/>
      <c r="AF787" s="88"/>
      <c r="AG787" s="88"/>
      <c r="AH787" s="88"/>
      <c r="AI787" s="88"/>
      <c r="AJ787" s="88"/>
      <c r="AK787" s="88"/>
      <c r="AL787" s="88"/>
      <c r="AM787" s="88"/>
      <c r="AN787" s="108"/>
    </row>
    <row r="788" spans="1:44" s="64" customFormat="1" ht="15" customHeight="1" outlineLevel="2">
      <c r="A788" s="393">
        <v>22</v>
      </c>
      <c r="B788" s="393" t="s">
        <v>872</v>
      </c>
      <c r="C788" s="393" t="s">
        <v>99</v>
      </c>
      <c r="D788" s="393" t="s">
        <v>630</v>
      </c>
      <c r="E788" s="393" t="s">
        <v>630</v>
      </c>
      <c r="F788" s="393" t="s">
        <v>94</v>
      </c>
      <c r="G788" s="393" t="s">
        <v>85</v>
      </c>
      <c r="H788" s="394">
        <v>30474713</v>
      </c>
      <c r="I788" s="323" t="str">
        <f>CONCATENATE(H788,"-",G788)</f>
        <v>30474713-EJECUCION</v>
      </c>
      <c r="J788" s="170" t="str">
        <f t="shared" ref="J788" si="629">CLEAN(H788)</f>
        <v>30474713</v>
      </c>
      <c r="K788" s="170"/>
      <c r="L788" s="170">
        <v>31</v>
      </c>
      <c r="M788" s="170" t="s">
        <v>630</v>
      </c>
      <c r="N788" s="170"/>
      <c r="O788" s="170" t="e">
        <f>VLOOKUP(H788,#REF!,1,FALSE)</f>
        <v>#REF!</v>
      </c>
      <c r="P788" s="393" t="s">
        <v>694</v>
      </c>
      <c r="Q788" s="395">
        <v>130000000</v>
      </c>
      <c r="R788" s="56">
        <v>0</v>
      </c>
      <c r="S788" s="56">
        <v>0</v>
      </c>
      <c r="T788" s="172">
        <v>0</v>
      </c>
      <c r="U788" s="172">
        <v>0</v>
      </c>
      <c r="V788" s="172">
        <v>0</v>
      </c>
      <c r="W788" s="172">
        <f>T788+U788+V788</f>
        <v>0</v>
      </c>
      <c r="X788" s="172">
        <v>0</v>
      </c>
      <c r="Y788" s="172">
        <v>0</v>
      </c>
      <c r="Z788" s="172">
        <v>0</v>
      </c>
      <c r="AA788" s="172">
        <f>X788+Y788+Z788</f>
        <v>0</v>
      </c>
      <c r="AB788" s="56">
        <f>T788+U788+V788+X788+Y788+Z788</f>
        <v>0</v>
      </c>
      <c r="AC788" s="56">
        <v>0</v>
      </c>
      <c r="AD788" s="56">
        <v>0</v>
      </c>
      <c r="AE788" s="56">
        <v>0</v>
      </c>
      <c r="AF788" s="56">
        <f>AC788+AD788+AE788</f>
        <v>0</v>
      </c>
      <c r="AG788" s="56">
        <f>W788+X788+Y788+Z788+AC788+AD788+AE788</f>
        <v>0</v>
      </c>
      <c r="AH788" s="56">
        <v>0</v>
      </c>
      <c r="AI788" s="56">
        <v>0</v>
      </c>
      <c r="AJ788" s="56">
        <v>0</v>
      </c>
      <c r="AK788" s="56">
        <f>T788+U788+V788+X788+Y788+Z788+AC788+AD788+AE788+AH788+AI788+AJ788</f>
        <v>0</v>
      </c>
      <c r="AL788" s="56">
        <f t="shared" ref="AL788" si="630">S788-AK788</f>
        <v>0</v>
      </c>
      <c r="AM788" s="56">
        <f>Q788-(R788+S788)</f>
        <v>130000000</v>
      </c>
      <c r="AN788" s="60" t="s">
        <v>108</v>
      </c>
      <c r="AO788" s="65">
        <f>R788+AK788</f>
        <v>0</v>
      </c>
      <c r="AQ788" s="64" t="s">
        <v>2984</v>
      </c>
      <c r="AR788" s="64">
        <f>VLOOKUP(H788,'ppto 2019'!J$5:J$955,1,FALSE)</f>
        <v>30474713</v>
      </c>
    </row>
    <row r="789" spans="1:44" ht="15" customHeight="1" outlineLevel="1">
      <c r="A789" s="109"/>
      <c r="B789" s="109"/>
      <c r="C789" s="109"/>
      <c r="D789" s="109"/>
      <c r="E789" s="84"/>
      <c r="F789" s="109"/>
      <c r="G789" s="109"/>
      <c r="H789" s="106"/>
      <c r="I789" s="350"/>
      <c r="J789" s="350"/>
      <c r="K789" s="350"/>
      <c r="L789" s="350"/>
      <c r="M789" s="350"/>
      <c r="N789" s="350"/>
      <c r="O789" s="350"/>
      <c r="P789" s="352" t="s">
        <v>885</v>
      </c>
      <c r="Q789" s="79">
        <f t="shared" ref="Q789:AM789" si="631">SUBTOTAL(9,Q788)</f>
        <v>130000000</v>
      </c>
      <c r="R789" s="79">
        <f t="shared" si="631"/>
        <v>0</v>
      </c>
      <c r="S789" s="79">
        <f t="shared" si="631"/>
        <v>0</v>
      </c>
      <c r="T789" s="79">
        <f t="shared" si="631"/>
        <v>0</v>
      </c>
      <c r="U789" s="79">
        <f t="shared" si="631"/>
        <v>0</v>
      </c>
      <c r="V789" s="79">
        <f t="shared" si="631"/>
        <v>0</v>
      </c>
      <c r="W789" s="79">
        <f t="shared" si="631"/>
        <v>0</v>
      </c>
      <c r="X789" s="79">
        <f t="shared" si="631"/>
        <v>0</v>
      </c>
      <c r="Y789" s="79">
        <f t="shared" si="631"/>
        <v>0</v>
      </c>
      <c r="Z789" s="79">
        <f t="shared" si="631"/>
        <v>0</v>
      </c>
      <c r="AA789" s="79">
        <f t="shared" si="631"/>
        <v>0</v>
      </c>
      <c r="AB789" s="79">
        <f t="shared" si="631"/>
        <v>0</v>
      </c>
      <c r="AC789" s="79">
        <f t="shared" si="631"/>
        <v>0</v>
      </c>
      <c r="AD789" s="79">
        <f t="shared" si="631"/>
        <v>0</v>
      </c>
      <c r="AE789" s="79">
        <f t="shared" si="631"/>
        <v>0</v>
      </c>
      <c r="AF789" s="79">
        <f t="shared" si="631"/>
        <v>0</v>
      </c>
      <c r="AG789" s="79">
        <f t="shared" si="631"/>
        <v>0</v>
      </c>
      <c r="AH789" s="79">
        <f t="shared" si="631"/>
        <v>0</v>
      </c>
      <c r="AI789" s="79">
        <f t="shared" si="631"/>
        <v>0</v>
      </c>
      <c r="AJ789" s="79">
        <f t="shared" si="631"/>
        <v>0</v>
      </c>
      <c r="AK789" s="79">
        <f t="shared" si="631"/>
        <v>0</v>
      </c>
      <c r="AL789" s="79">
        <f t="shared" si="631"/>
        <v>0</v>
      </c>
      <c r="AM789" s="79">
        <f t="shared" si="631"/>
        <v>130000000</v>
      </c>
      <c r="AN789" s="108"/>
    </row>
    <row r="790" spans="1:44" ht="15" customHeight="1" outlineLevel="1">
      <c r="A790" s="109"/>
      <c r="B790" s="109"/>
      <c r="C790" s="109"/>
      <c r="D790" s="109"/>
      <c r="E790" s="84"/>
      <c r="F790" s="109"/>
      <c r="G790" s="109"/>
      <c r="H790" s="106"/>
      <c r="I790" s="350"/>
      <c r="J790" s="350"/>
      <c r="K790" s="350"/>
      <c r="L790" s="350"/>
      <c r="M790" s="350"/>
      <c r="N790" s="350"/>
      <c r="O790" s="350"/>
      <c r="P790" s="444"/>
      <c r="Q790" s="85"/>
      <c r="R790" s="88"/>
      <c r="S790" s="88"/>
      <c r="T790" s="88"/>
      <c r="U790" s="88"/>
      <c r="V790" s="88"/>
      <c r="W790" s="88"/>
      <c r="X790" s="88"/>
      <c r="Y790" s="88"/>
      <c r="Z790" s="88"/>
      <c r="AA790" s="88"/>
      <c r="AB790" s="88"/>
      <c r="AC790" s="88"/>
      <c r="AD790" s="88"/>
      <c r="AE790" s="88"/>
      <c r="AF790" s="88"/>
      <c r="AG790" s="88"/>
      <c r="AH790" s="88"/>
      <c r="AI790" s="88"/>
      <c r="AJ790" s="88"/>
      <c r="AK790" s="88"/>
      <c r="AL790" s="88"/>
      <c r="AM790" s="88"/>
      <c r="AN790" s="108"/>
    </row>
    <row r="791" spans="1:44" ht="15" customHeight="1" outlineLevel="2">
      <c r="A791" s="109"/>
      <c r="B791" s="109"/>
      <c r="C791" s="109"/>
      <c r="D791" s="109"/>
      <c r="E791" s="109"/>
      <c r="F791" s="109"/>
      <c r="G791" s="109"/>
      <c r="H791" s="106"/>
      <c r="I791" s="106"/>
      <c r="J791" s="106"/>
      <c r="K791" s="106"/>
      <c r="L791" s="106"/>
      <c r="M791" s="106"/>
      <c r="N791" s="106"/>
      <c r="O791" s="106"/>
      <c r="P791" s="43" t="s">
        <v>886</v>
      </c>
      <c r="Q791" s="371"/>
      <c r="R791" s="186"/>
      <c r="S791" s="186"/>
      <c r="T791" s="186"/>
      <c r="U791" s="186"/>
      <c r="V791" s="186"/>
      <c r="W791" s="186"/>
      <c r="X791" s="186"/>
      <c r="Y791" s="186"/>
      <c r="Z791" s="186"/>
      <c r="AA791" s="186"/>
      <c r="AB791" s="186"/>
      <c r="AC791" s="186"/>
      <c r="AD791" s="186"/>
      <c r="AE791" s="186"/>
      <c r="AF791" s="186"/>
      <c r="AG791" s="186"/>
      <c r="AH791" s="186"/>
      <c r="AI791" s="186"/>
      <c r="AJ791" s="186"/>
      <c r="AK791" s="186"/>
      <c r="AL791" s="186"/>
      <c r="AM791" s="186"/>
      <c r="AN791" s="108"/>
    </row>
    <row r="792" spans="1:44" s="64" customFormat="1" ht="15" customHeight="1" outlineLevel="2">
      <c r="A792" s="393">
        <v>31</v>
      </c>
      <c r="B792" s="393" t="s">
        <v>114</v>
      </c>
      <c r="C792" s="393" t="s">
        <v>90</v>
      </c>
      <c r="D792" s="393" t="s">
        <v>630</v>
      </c>
      <c r="E792" s="393" t="s">
        <v>630</v>
      </c>
      <c r="F792" s="393" t="s">
        <v>324</v>
      </c>
      <c r="G792" s="393" t="s">
        <v>612</v>
      </c>
      <c r="H792" s="394">
        <v>30384235</v>
      </c>
      <c r="I792" s="323" t="str">
        <f>CONCATENATE(H792,"-",G792)</f>
        <v>30384235-PREFACTIBILIDAD</v>
      </c>
      <c r="J792" s="170" t="str">
        <f t="shared" ref="J792:J793" si="632">CLEAN(H792)</f>
        <v>30384235</v>
      </c>
      <c r="K792" s="170"/>
      <c r="L792" s="170">
        <v>31</v>
      </c>
      <c r="M792" s="170" t="s">
        <v>630</v>
      </c>
      <c r="N792" s="170"/>
      <c r="O792" s="170" t="e">
        <f>VLOOKUP(H792,#REF!,1,FALSE)</f>
        <v>#REF!</v>
      </c>
      <c r="P792" s="393" t="s">
        <v>691</v>
      </c>
      <c r="Q792" s="395">
        <v>579481000</v>
      </c>
      <c r="R792" s="56">
        <v>0</v>
      </c>
      <c r="S792" s="56">
        <v>0</v>
      </c>
      <c r="T792" s="172">
        <v>0</v>
      </c>
      <c r="U792" s="172">
        <v>0</v>
      </c>
      <c r="V792" s="172">
        <v>0</v>
      </c>
      <c r="W792" s="172">
        <f>T792+U792+V792</f>
        <v>0</v>
      </c>
      <c r="X792" s="172">
        <v>0</v>
      </c>
      <c r="Y792" s="172">
        <v>0</v>
      </c>
      <c r="Z792" s="172">
        <v>0</v>
      </c>
      <c r="AA792" s="172">
        <f>X792+Y792+Z792</f>
        <v>0</v>
      </c>
      <c r="AB792" s="56">
        <f>T792+U792+V792+X792+Y792+Z792</f>
        <v>0</v>
      </c>
      <c r="AC792" s="56">
        <v>0</v>
      </c>
      <c r="AD792" s="56">
        <v>0</v>
      </c>
      <c r="AE792" s="56">
        <v>0</v>
      </c>
      <c r="AF792" s="56">
        <f>AC792+AD792+AE792</f>
        <v>0</v>
      </c>
      <c r="AG792" s="56">
        <f>W792+X792+Y792+Z792+AC792+AD792+AE792</f>
        <v>0</v>
      </c>
      <c r="AH792" s="56">
        <v>0</v>
      </c>
      <c r="AI792" s="56">
        <v>0</v>
      </c>
      <c r="AJ792" s="56">
        <v>0</v>
      </c>
      <c r="AK792" s="56">
        <f t="shared" ref="AK792:AK793" si="633">T792+U792+V792+X792+Y792+Z792+AC792+AD792+AE792+AH792+AI792+AJ792</f>
        <v>0</v>
      </c>
      <c r="AL792" s="56">
        <f t="shared" ref="AL792:AL793" si="634">S792-AK792</f>
        <v>0</v>
      </c>
      <c r="AM792" s="56">
        <f>Q792-(R792+S792)</f>
        <v>579481000</v>
      </c>
      <c r="AN792" s="60" t="s">
        <v>88</v>
      </c>
      <c r="AO792" s="65">
        <f t="shared" ref="AO792:AO793" si="635">R792+AK792</f>
        <v>0</v>
      </c>
      <c r="AR792" s="64">
        <f>VLOOKUP(H792,'ppto 2019'!J$5:J$955,1,FALSE)</f>
        <v>30384235</v>
      </c>
    </row>
    <row r="793" spans="1:44" s="64" customFormat="1" ht="15" customHeight="1" outlineLevel="2">
      <c r="A793" s="393">
        <v>31</v>
      </c>
      <c r="B793" s="393" t="s">
        <v>114</v>
      </c>
      <c r="C793" s="393" t="s">
        <v>90</v>
      </c>
      <c r="D793" s="393" t="s">
        <v>630</v>
      </c>
      <c r="E793" s="393" t="s">
        <v>630</v>
      </c>
      <c r="F793" s="393" t="s">
        <v>84</v>
      </c>
      <c r="G793" s="393" t="s">
        <v>85</v>
      </c>
      <c r="H793" s="394">
        <v>30468388</v>
      </c>
      <c r="I793" s="323" t="str">
        <f>CONCATENATE(H793,"-",G793)</f>
        <v>30468388-EJECUCION</v>
      </c>
      <c r="J793" s="170" t="str">
        <f t="shared" si="632"/>
        <v>30468388</v>
      </c>
      <c r="K793" s="170"/>
      <c r="L793" s="170">
        <v>31</v>
      </c>
      <c r="M793" s="170" t="s">
        <v>630</v>
      </c>
      <c r="N793" s="170"/>
      <c r="O793" s="170" t="e">
        <f>VLOOKUP(H793,#REF!,1,FALSE)</f>
        <v>#REF!</v>
      </c>
      <c r="P793" s="393" t="s">
        <v>713</v>
      </c>
      <c r="Q793" s="395">
        <v>200002000</v>
      </c>
      <c r="R793" s="56">
        <v>0</v>
      </c>
      <c r="S793" s="56">
        <v>0</v>
      </c>
      <c r="T793" s="172">
        <v>0</v>
      </c>
      <c r="U793" s="172">
        <v>0</v>
      </c>
      <c r="V793" s="172">
        <v>0</v>
      </c>
      <c r="W793" s="172">
        <f>T793+U793+V793</f>
        <v>0</v>
      </c>
      <c r="X793" s="172">
        <v>0</v>
      </c>
      <c r="Y793" s="172">
        <v>0</v>
      </c>
      <c r="Z793" s="172">
        <v>0</v>
      </c>
      <c r="AA793" s="172">
        <f>X793+Y793+Z793</f>
        <v>0</v>
      </c>
      <c r="AB793" s="56">
        <f>T793+U793+V793+X793+Y793+Z793</f>
        <v>0</v>
      </c>
      <c r="AC793" s="56">
        <v>0</v>
      </c>
      <c r="AD793" s="56">
        <v>0</v>
      </c>
      <c r="AE793" s="56">
        <v>0</v>
      </c>
      <c r="AF793" s="56">
        <f>AC793+AD793+AE793</f>
        <v>0</v>
      </c>
      <c r="AG793" s="56">
        <f>W793+X793+Y793+Z793+AC793+AD793+AE793</f>
        <v>0</v>
      </c>
      <c r="AH793" s="56">
        <v>0</v>
      </c>
      <c r="AI793" s="56">
        <v>0</v>
      </c>
      <c r="AJ793" s="56">
        <v>0</v>
      </c>
      <c r="AK793" s="56">
        <f t="shared" si="633"/>
        <v>0</v>
      </c>
      <c r="AL793" s="56">
        <f t="shared" si="634"/>
        <v>0</v>
      </c>
      <c r="AM793" s="56">
        <f>Q793-(R793+S793)</f>
        <v>200002000</v>
      </c>
      <c r="AN793" s="60" t="s">
        <v>88</v>
      </c>
      <c r="AO793" s="65">
        <f t="shared" si="635"/>
        <v>0</v>
      </c>
      <c r="AR793" s="64">
        <f>VLOOKUP(H793,'ppto 2019'!J$5:J$955,1,FALSE)</f>
        <v>30468388</v>
      </c>
    </row>
    <row r="794" spans="1:44" ht="15" customHeight="1" outlineLevel="2">
      <c r="A794" s="109"/>
      <c r="B794" s="109"/>
      <c r="C794" s="109"/>
      <c r="D794" s="109"/>
      <c r="E794" s="109"/>
      <c r="F794" s="109"/>
      <c r="G794" s="109"/>
      <c r="H794" s="106"/>
      <c r="I794" s="106"/>
      <c r="J794" s="106"/>
      <c r="K794" s="106"/>
      <c r="L794" s="106"/>
      <c r="M794" s="106"/>
      <c r="N794" s="106"/>
      <c r="O794" s="106"/>
      <c r="P794" s="352" t="s">
        <v>887</v>
      </c>
      <c r="Q794" s="79">
        <f t="shared" ref="Q794:AM794" si="636">SUBTOTAL(9,Q792:Q793)</f>
        <v>779483000</v>
      </c>
      <c r="R794" s="79">
        <f t="shared" si="636"/>
        <v>0</v>
      </c>
      <c r="S794" s="79">
        <f t="shared" si="636"/>
        <v>0</v>
      </c>
      <c r="T794" s="79">
        <f t="shared" si="636"/>
        <v>0</v>
      </c>
      <c r="U794" s="79">
        <f t="shared" si="636"/>
        <v>0</v>
      </c>
      <c r="V794" s="79">
        <f t="shared" si="636"/>
        <v>0</v>
      </c>
      <c r="W794" s="79">
        <f t="shared" si="636"/>
        <v>0</v>
      </c>
      <c r="X794" s="79">
        <f t="shared" si="636"/>
        <v>0</v>
      </c>
      <c r="Y794" s="79">
        <f t="shared" si="636"/>
        <v>0</v>
      </c>
      <c r="Z794" s="79">
        <f t="shared" si="636"/>
        <v>0</v>
      </c>
      <c r="AA794" s="79">
        <f t="shared" si="636"/>
        <v>0</v>
      </c>
      <c r="AB794" s="79">
        <f t="shared" si="636"/>
        <v>0</v>
      </c>
      <c r="AC794" s="79">
        <f t="shared" si="636"/>
        <v>0</v>
      </c>
      <c r="AD794" s="79">
        <f t="shared" si="636"/>
        <v>0</v>
      </c>
      <c r="AE794" s="79">
        <f t="shared" si="636"/>
        <v>0</v>
      </c>
      <c r="AF794" s="79">
        <f t="shared" si="636"/>
        <v>0</v>
      </c>
      <c r="AG794" s="79">
        <f t="shared" si="636"/>
        <v>0</v>
      </c>
      <c r="AH794" s="79">
        <f t="shared" si="636"/>
        <v>0</v>
      </c>
      <c r="AI794" s="79">
        <f t="shared" si="636"/>
        <v>0</v>
      </c>
      <c r="AJ794" s="79">
        <f t="shared" si="636"/>
        <v>0</v>
      </c>
      <c r="AK794" s="79">
        <f t="shared" si="636"/>
        <v>0</v>
      </c>
      <c r="AL794" s="79">
        <f t="shared" si="636"/>
        <v>0</v>
      </c>
      <c r="AM794" s="79">
        <f t="shared" si="636"/>
        <v>779483000</v>
      </c>
      <c r="AN794" s="108"/>
    </row>
    <row r="795" spans="1:44" ht="15" customHeight="1" outlineLevel="2">
      <c r="A795" s="109"/>
      <c r="B795" s="109"/>
      <c r="C795" s="109"/>
      <c r="D795" s="109"/>
      <c r="E795" s="109"/>
      <c r="F795" s="109"/>
      <c r="G795" s="109"/>
      <c r="H795" s="106"/>
      <c r="I795" s="106"/>
      <c r="J795" s="106"/>
      <c r="K795" s="106"/>
      <c r="L795" s="106"/>
      <c r="M795" s="106"/>
      <c r="N795" s="106"/>
      <c r="O795" s="106"/>
      <c r="P795" s="109"/>
      <c r="Q795" s="371"/>
      <c r="R795" s="186"/>
      <c r="S795" s="186"/>
      <c r="T795" s="186"/>
      <c r="U795" s="186"/>
      <c r="V795" s="186"/>
      <c r="W795" s="186"/>
      <c r="X795" s="186"/>
      <c r="Y795" s="186"/>
      <c r="Z795" s="186"/>
      <c r="AA795" s="186"/>
      <c r="AB795" s="186"/>
      <c r="AC795" s="186"/>
      <c r="AD795" s="186"/>
      <c r="AE795" s="186"/>
      <c r="AF795" s="186"/>
      <c r="AG795" s="186"/>
      <c r="AH795" s="186"/>
      <c r="AI795" s="186"/>
      <c r="AJ795" s="186"/>
      <c r="AK795" s="186"/>
      <c r="AL795" s="186"/>
      <c r="AM795" s="186"/>
      <c r="AN795" s="108"/>
    </row>
    <row r="796" spans="1:44" ht="18.75" customHeight="1" outlineLevel="1">
      <c r="A796" s="109"/>
      <c r="B796" s="109"/>
      <c r="C796" s="109"/>
      <c r="D796" s="109"/>
      <c r="E796" s="84"/>
      <c r="F796" s="109"/>
      <c r="G796" s="109"/>
      <c r="H796" s="106"/>
      <c r="I796" s="106"/>
      <c r="J796" s="106"/>
      <c r="K796" s="106"/>
      <c r="L796" s="106"/>
      <c r="M796" s="106"/>
      <c r="N796" s="106"/>
      <c r="O796" s="106"/>
      <c r="P796" s="399" t="s">
        <v>1072</v>
      </c>
      <c r="Q796" s="400">
        <f t="shared" ref="Q796:AM796" si="637">Q794+Q781+Q785+Q789</f>
        <v>1858502000</v>
      </c>
      <c r="R796" s="400">
        <f t="shared" si="637"/>
        <v>291928521</v>
      </c>
      <c r="S796" s="400">
        <f t="shared" si="637"/>
        <v>475487565</v>
      </c>
      <c r="T796" s="400">
        <f t="shared" si="637"/>
        <v>1645250</v>
      </c>
      <c r="U796" s="400">
        <f t="shared" si="637"/>
        <v>40971274</v>
      </c>
      <c r="V796" s="400">
        <f t="shared" si="637"/>
        <v>59963061</v>
      </c>
      <c r="W796" s="400">
        <f t="shared" si="637"/>
        <v>102579585</v>
      </c>
      <c r="X796" s="400">
        <f t="shared" si="637"/>
        <v>35001460</v>
      </c>
      <c r="Y796" s="400">
        <f t="shared" si="637"/>
        <v>1645250</v>
      </c>
      <c r="Z796" s="400">
        <f t="shared" si="637"/>
        <v>111645250</v>
      </c>
      <c r="AA796" s="400">
        <f t="shared" si="637"/>
        <v>148291960</v>
      </c>
      <c r="AB796" s="400">
        <f t="shared" si="637"/>
        <v>250871545</v>
      </c>
      <c r="AC796" s="400">
        <f t="shared" si="637"/>
        <v>11471323</v>
      </c>
      <c r="AD796" s="400">
        <f t="shared" si="637"/>
        <v>53102318</v>
      </c>
      <c r="AE796" s="400">
        <f t="shared" si="637"/>
        <v>42204310</v>
      </c>
      <c r="AF796" s="400">
        <f t="shared" si="637"/>
        <v>106777951</v>
      </c>
      <c r="AG796" s="400">
        <f t="shared" si="637"/>
        <v>357649496</v>
      </c>
      <c r="AH796" s="400">
        <f t="shared" si="637"/>
        <v>35231296</v>
      </c>
      <c r="AI796" s="400">
        <f t="shared" si="637"/>
        <v>40877479</v>
      </c>
      <c r="AJ796" s="400">
        <f t="shared" si="637"/>
        <v>41729294</v>
      </c>
      <c r="AK796" s="400">
        <f t="shared" si="637"/>
        <v>475487565</v>
      </c>
      <c r="AL796" s="400">
        <f t="shared" si="637"/>
        <v>0</v>
      </c>
      <c r="AM796" s="400">
        <f t="shared" si="637"/>
        <v>1091085914</v>
      </c>
      <c r="AN796" s="108"/>
    </row>
    <row r="797" spans="1:44" ht="15" customHeight="1" outlineLevel="1">
      <c r="A797" s="109"/>
      <c r="B797" s="109"/>
      <c r="C797" s="109"/>
      <c r="D797" s="109"/>
      <c r="E797" s="84"/>
      <c r="F797" s="109"/>
      <c r="G797" s="109"/>
      <c r="H797" s="106"/>
      <c r="I797" s="106"/>
      <c r="J797" s="106"/>
      <c r="K797" s="106"/>
      <c r="L797" s="106"/>
      <c r="M797" s="106"/>
      <c r="N797" s="106"/>
      <c r="O797" s="106"/>
      <c r="P797" s="84"/>
      <c r="Q797" s="85"/>
      <c r="R797" s="88"/>
      <c r="S797" s="88"/>
      <c r="T797" s="88"/>
      <c r="U797" s="88"/>
      <c r="V797" s="88"/>
      <c r="W797" s="88"/>
      <c r="X797" s="88"/>
      <c r="Y797" s="88"/>
      <c r="Z797" s="88"/>
      <c r="AA797" s="88"/>
      <c r="AB797" s="88"/>
      <c r="AC797" s="88"/>
      <c r="AD797" s="88"/>
      <c r="AE797" s="88"/>
      <c r="AF797" s="88"/>
      <c r="AG797" s="88"/>
      <c r="AH797" s="88"/>
      <c r="AI797" s="88"/>
      <c r="AJ797" s="88"/>
      <c r="AK797" s="88"/>
      <c r="AL797" s="88"/>
      <c r="AM797" s="88"/>
      <c r="AN797" s="108"/>
    </row>
    <row r="798" spans="1:44" ht="21" customHeight="1" outlineLevel="1">
      <c r="A798" s="109"/>
      <c r="B798" s="109"/>
      <c r="C798" s="109"/>
      <c r="D798" s="109"/>
      <c r="E798" s="84"/>
      <c r="F798" s="109"/>
      <c r="G798" s="109"/>
      <c r="H798" s="106"/>
      <c r="I798" s="106"/>
      <c r="J798" s="106"/>
      <c r="K798" s="106"/>
      <c r="L798" s="106"/>
      <c r="M798" s="106"/>
      <c r="N798" s="106"/>
      <c r="O798" s="106"/>
      <c r="P798" s="413" t="s">
        <v>237</v>
      </c>
      <c r="Q798" s="85"/>
      <c r="R798" s="88"/>
      <c r="S798" s="88"/>
      <c r="T798" s="88"/>
      <c r="U798" s="88"/>
      <c r="V798" s="88"/>
      <c r="W798" s="88"/>
      <c r="X798" s="88"/>
      <c r="Y798" s="88"/>
      <c r="Z798" s="88"/>
      <c r="AA798" s="88"/>
      <c r="AB798" s="88"/>
      <c r="AC798" s="88"/>
      <c r="AD798" s="88"/>
      <c r="AE798" s="88"/>
      <c r="AF798" s="88"/>
      <c r="AG798" s="88"/>
      <c r="AH798" s="88"/>
      <c r="AI798" s="88"/>
      <c r="AJ798" s="88"/>
      <c r="AK798" s="88"/>
      <c r="AL798" s="88"/>
      <c r="AM798" s="88"/>
      <c r="AN798" s="108"/>
    </row>
    <row r="799" spans="1:44" ht="15" customHeight="1" outlineLevel="1">
      <c r="A799" s="109"/>
      <c r="B799" s="109"/>
      <c r="C799" s="109"/>
      <c r="D799" s="109"/>
      <c r="E799" s="84"/>
      <c r="F799" s="109"/>
      <c r="G799" s="109"/>
      <c r="H799" s="106"/>
      <c r="I799" s="106"/>
      <c r="J799" s="106"/>
      <c r="K799" s="106"/>
      <c r="L799" s="106"/>
      <c r="M799" s="106"/>
      <c r="N799" s="106"/>
      <c r="O799" s="106"/>
      <c r="P799" s="43" t="s">
        <v>871</v>
      </c>
      <c r="Q799" s="85"/>
      <c r="R799" s="88"/>
      <c r="S799" s="88"/>
      <c r="T799" s="88"/>
      <c r="U799" s="88"/>
      <c r="V799" s="88"/>
      <c r="W799" s="88"/>
      <c r="X799" s="88"/>
      <c r="Y799" s="88"/>
      <c r="Z799" s="88"/>
      <c r="AA799" s="88"/>
      <c r="AB799" s="88"/>
      <c r="AC799" s="88"/>
      <c r="AD799" s="88"/>
      <c r="AE799" s="88"/>
      <c r="AF799" s="88"/>
      <c r="AG799" s="88"/>
      <c r="AH799" s="88"/>
      <c r="AI799" s="88"/>
      <c r="AJ799" s="88"/>
      <c r="AK799" s="88"/>
      <c r="AL799" s="88"/>
      <c r="AM799" s="88"/>
      <c r="AN799" s="108"/>
    </row>
    <row r="800" spans="1:44" s="64" customFormat="1" ht="15" customHeight="1" outlineLevel="2">
      <c r="A800" s="393">
        <v>31</v>
      </c>
      <c r="B800" s="393" t="s">
        <v>79</v>
      </c>
      <c r="C800" s="393" t="s">
        <v>90</v>
      </c>
      <c r="D800" s="393" t="s">
        <v>630</v>
      </c>
      <c r="E800" s="393" t="s">
        <v>703</v>
      </c>
      <c r="F800" s="393" t="s">
        <v>324</v>
      </c>
      <c r="G800" s="393" t="s">
        <v>85</v>
      </c>
      <c r="H800" s="506">
        <v>30071449</v>
      </c>
      <c r="I800" s="170" t="str">
        <f t="shared" ref="I800:I805" si="638">CONCATENATE(H800,"-",G800)</f>
        <v>30071449-EJECUCION</v>
      </c>
      <c r="J800" s="170" t="str">
        <f t="shared" ref="J800:J805" si="639">CLEAN(H800)</f>
        <v>30071449</v>
      </c>
      <c r="K800" s="170"/>
      <c r="L800" s="170">
        <v>31</v>
      </c>
      <c r="M800" s="170" t="s">
        <v>703</v>
      </c>
      <c r="N800" s="170"/>
      <c r="O800" s="170" t="e">
        <f>VLOOKUP(H800,#REF!,1,FALSE)</f>
        <v>#REF!</v>
      </c>
      <c r="P800" s="393" t="s">
        <v>1073</v>
      </c>
      <c r="Q800" s="395">
        <v>25704800087</v>
      </c>
      <c r="R800" s="56">
        <v>17047207852</v>
      </c>
      <c r="S800" s="56">
        <v>7623041368</v>
      </c>
      <c r="T800" s="172">
        <v>0</v>
      </c>
      <c r="U800" s="172">
        <v>668533488</v>
      </c>
      <c r="V800" s="172">
        <v>735673033</v>
      </c>
      <c r="W800" s="172">
        <f t="shared" ref="W800:W805" si="640">T800+U800+V800</f>
        <v>1404206521</v>
      </c>
      <c r="X800" s="172">
        <v>1718881545</v>
      </c>
      <c r="Y800" s="172">
        <v>859872612</v>
      </c>
      <c r="Z800" s="172">
        <v>1288261893</v>
      </c>
      <c r="AA800" s="172">
        <f t="shared" ref="AA800:AA805" si="641">X800+Y800+Z800</f>
        <v>3867016050</v>
      </c>
      <c r="AB800" s="56">
        <f t="shared" ref="AB800:AB805" si="642">T800+U800+V800+X800+Y800+Z800</f>
        <v>5271222571</v>
      </c>
      <c r="AC800" s="56">
        <v>1042373764</v>
      </c>
      <c r="AD800" s="56">
        <v>250937823</v>
      </c>
      <c r="AE800" s="56">
        <v>0</v>
      </c>
      <c r="AF800" s="56">
        <f t="shared" ref="AF800:AF805" si="643">AC800+AD800+AE800</f>
        <v>1293311587</v>
      </c>
      <c r="AG800" s="56">
        <f t="shared" ref="AG800:AG805" si="644">W800+X800+Y800+Z800+AC800+AD800+AE800</f>
        <v>6564534158</v>
      </c>
      <c r="AH800" s="56">
        <v>0</v>
      </c>
      <c r="AI800" s="56">
        <v>0</v>
      </c>
      <c r="AJ800" s="56">
        <v>1058507210</v>
      </c>
      <c r="AK800" s="56">
        <f t="shared" ref="AK800:AK805" si="645">T800+U800+V800+X800+Y800+Z800+AC800+AD800+AE800+AH800+AI800+AJ800</f>
        <v>7623041368</v>
      </c>
      <c r="AL800" s="56">
        <f t="shared" ref="AL800:AL805" si="646">S800-AK800</f>
        <v>0</v>
      </c>
      <c r="AM800" s="56">
        <f t="shared" ref="AM800:AM805" si="647">Q800-(R800+S800)</f>
        <v>1034550867</v>
      </c>
      <c r="AN800" s="60" t="s">
        <v>88</v>
      </c>
      <c r="AO800" s="65">
        <f t="shared" ref="AO800:AO805" si="648">R800+AK800</f>
        <v>24670249220</v>
      </c>
      <c r="AR800" s="64" t="e">
        <f>VLOOKUP(H800,'ppto 2019'!J$5:J$955,1,FALSE)</f>
        <v>#N/A</v>
      </c>
    </row>
    <row r="801" spans="1:46" s="64" customFormat="1" ht="15" customHeight="1" outlineLevel="2">
      <c r="A801" s="393">
        <v>31</v>
      </c>
      <c r="B801" s="393" t="s">
        <v>79</v>
      </c>
      <c r="C801" s="393" t="s">
        <v>90</v>
      </c>
      <c r="D801" s="393" t="s">
        <v>630</v>
      </c>
      <c r="E801" s="420" t="s">
        <v>703</v>
      </c>
      <c r="F801" s="393" t="s">
        <v>324</v>
      </c>
      <c r="G801" s="393" t="s">
        <v>85</v>
      </c>
      <c r="H801" s="394">
        <v>30342673</v>
      </c>
      <c r="I801" s="170" t="str">
        <f t="shared" si="638"/>
        <v>30342673-EJECUCION</v>
      </c>
      <c r="J801" s="170" t="str">
        <f t="shared" si="639"/>
        <v>30342673</v>
      </c>
      <c r="K801" s="170"/>
      <c r="L801" s="170">
        <v>31</v>
      </c>
      <c r="M801" s="170" t="s">
        <v>703</v>
      </c>
      <c r="N801" s="170"/>
      <c r="O801" s="171" t="e">
        <f>VLOOKUP(H801,#REF!,1,FALSE)</f>
        <v>#REF!</v>
      </c>
      <c r="P801" s="393" t="s">
        <v>704</v>
      </c>
      <c r="Q801" s="429">
        <v>8586918000</v>
      </c>
      <c r="R801" s="56">
        <v>94762309</v>
      </c>
      <c r="S801" s="56">
        <v>28474684</v>
      </c>
      <c r="T801" s="172">
        <v>0</v>
      </c>
      <c r="U801" s="172">
        <v>1172563</v>
      </c>
      <c r="V801" s="172">
        <v>1328397</v>
      </c>
      <c r="W801" s="172">
        <f t="shared" si="640"/>
        <v>2500960</v>
      </c>
      <c r="X801" s="172">
        <v>252294</v>
      </c>
      <c r="Y801" s="172">
        <v>0</v>
      </c>
      <c r="Z801" s="172">
        <v>0</v>
      </c>
      <c r="AA801" s="172">
        <f t="shared" si="641"/>
        <v>252294</v>
      </c>
      <c r="AB801" s="56">
        <f t="shared" si="642"/>
        <v>2753254</v>
      </c>
      <c r="AC801" s="56">
        <v>0</v>
      </c>
      <c r="AD801" s="56">
        <v>3480411</v>
      </c>
      <c r="AE801" s="56">
        <v>0</v>
      </c>
      <c r="AF801" s="56">
        <f t="shared" si="643"/>
        <v>3480411</v>
      </c>
      <c r="AG801" s="56">
        <f t="shared" si="644"/>
        <v>6233665</v>
      </c>
      <c r="AH801" s="56">
        <v>19911016</v>
      </c>
      <c r="AI801" s="56">
        <v>2330003</v>
      </c>
      <c r="AJ801" s="56">
        <v>0</v>
      </c>
      <c r="AK801" s="56">
        <f t="shared" si="645"/>
        <v>28474684</v>
      </c>
      <c r="AL801" s="56">
        <f t="shared" si="646"/>
        <v>0</v>
      </c>
      <c r="AM801" s="56">
        <f t="shared" si="647"/>
        <v>8463681007</v>
      </c>
      <c r="AN801" s="60" t="s">
        <v>88</v>
      </c>
      <c r="AO801" s="65">
        <f t="shared" si="648"/>
        <v>123236993</v>
      </c>
      <c r="AR801" s="64">
        <f>VLOOKUP(H801,'ppto 2019'!J$5:J$955,1,FALSE)</f>
        <v>30342673</v>
      </c>
    </row>
    <row r="802" spans="1:46" s="64" customFormat="1" ht="15" customHeight="1" outlineLevel="2">
      <c r="A802" s="393">
        <v>29</v>
      </c>
      <c r="B802" s="393" t="s">
        <v>79</v>
      </c>
      <c r="C802" s="393" t="s">
        <v>80</v>
      </c>
      <c r="D802" s="393" t="s">
        <v>630</v>
      </c>
      <c r="E802" s="393" t="s">
        <v>703</v>
      </c>
      <c r="F802" s="421" t="s">
        <v>94</v>
      </c>
      <c r="G802" s="421" t="s">
        <v>85</v>
      </c>
      <c r="H802" s="507">
        <v>30428989</v>
      </c>
      <c r="I802" s="170" t="str">
        <f t="shared" si="638"/>
        <v>30428989-EJECUCION</v>
      </c>
      <c r="J802" s="170" t="str">
        <f t="shared" si="639"/>
        <v>30428989</v>
      </c>
      <c r="K802" s="170" t="s">
        <v>1074</v>
      </c>
      <c r="L802" s="170">
        <v>31</v>
      </c>
      <c r="M802" s="170" t="s">
        <v>703</v>
      </c>
      <c r="N802" s="170"/>
      <c r="O802" s="170" t="e">
        <f>VLOOKUP(H802,#REF!,1,FALSE)</f>
        <v>#REF!</v>
      </c>
      <c r="P802" s="421" t="s">
        <v>1075</v>
      </c>
      <c r="Q802" s="395">
        <v>452484840</v>
      </c>
      <c r="R802" s="56">
        <v>127658084</v>
      </c>
      <c r="S802" s="56">
        <v>323572017</v>
      </c>
      <c r="T802" s="172">
        <v>0</v>
      </c>
      <c r="U802" s="172">
        <v>0</v>
      </c>
      <c r="V802" s="172">
        <v>0</v>
      </c>
      <c r="W802" s="172">
        <f t="shared" si="640"/>
        <v>0</v>
      </c>
      <c r="X802" s="172">
        <v>0</v>
      </c>
      <c r="Y802" s="172">
        <v>0</v>
      </c>
      <c r="Z802" s="172">
        <v>174631558</v>
      </c>
      <c r="AA802" s="172">
        <f t="shared" si="641"/>
        <v>174631558</v>
      </c>
      <c r="AB802" s="56">
        <f t="shared" si="642"/>
        <v>174631558</v>
      </c>
      <c r="AC802" s="56">
        <v>61832268</v>
      </c>
      <c r="AD802" s="56">
        <v>12760485</v>
      </c>
      <c r="AE802" s="56">
        <v>0</v>
      </c>
      <c r="AF802" s="56">
        <f t="shared" si="643"/>
        <v>74592753</v>
      </c>
      <c r="AG802" s="56">
        <f t="shared" si="644"/>
        <v>249224311</v>
      </c>
      <c r="AH802" s="56">
        <v>0</v>
      </c>
      <c r="AI802" s="56">
        <v>0</v>
      </c>
      <c r="AJ802" s="56">
        <v>0</v>
      </c>
      <c r="AK802" s="56">
        <v>323572017</v>
      </c>
      <c r="AL802" s="56">
        <f t="shared" si="646"/>
        <v>0</v>
      </c>
      <c r="AM802" s="56">
        <f t="shared" si="647"/>
        <v>1254739</v>
      </c>
      <c r="AN802" s="60" t="s">
        <v>108</v>
      </c>
      <c r="AO802" s="65">
        <f t="shared" si="648"/>
        <v>451230101</v>
      </c>
      <c r="AR802" s="64">
        <f>VLOOKUP(H802,'ppto 2019'!J$5:J$955,1,FALSE)</f>
        <v>30428989</v>
      </c>
      <c r="AS802" s="64" t="s">
        <v>2989</v>
      </c>
      <c r="AT802" s="65">
        <f>R802+AK802</f>
        <v>451230101</v>
      </c>
    </row>
    <row r="803" spans="1:46" s="64" customFormat="1" ht="15" customHeight="1" outlineLevel="2">
      <c r="A803" s="393">
        <v>24</v>
      </c>
      <c r="B803" s="393" t="s">
        <v>872</v>
      </c>
      <c r="C803" s="393" t="s">
        <v>167</v>
      </c>
      <c r="D803" s="393" t="s">
        <v>630</v>
      </c>
      <c r="E803" s="393" t="s">
        <v>703</v>
      </c>
      <c r="F803" s="393" t="s">
        <v>201</v>
      </c>
      <c r="G803" s="393" t="s">
        <v>85</v>
      </c>
      <c r="H803" s="394">
        <v>30322174</v>
      </c>
      <c r="I803" s="170" t="str">
        <f t="shared" si="638"/>
        <v>30322174-EJECUCION</v>
      </c>
      <c r="J803" s="170" t="str">
        <f t="shared" si="639"/>
        <v>30322174</v>
      </c>
      <c r="K803" s="170"/>
      <c r="L803" s="170">
        <v>31</v>
      </c>
      <c r="M803" s="170" t="s">
        <v>703</v>
      </c>
      <c r="N803" s="170"/>
      <c r="O803" s="170" t="e">
        <f>VLOOKUP(H803,#REF!,1,FALSE)</f>
        <v>#REF!</v>
      </c>
      <c r="P803" s="393" t="s">
        <v>1076</v>
      </c>
      <c r="Q803" s="395">
        <v>1015523745</v>
      </c>
      <c r="R803" s="56">
        <v>515137912</v>
      </c>
      <c r="S803" s="56">
        <v>115606228</v>
      </c>
      <c r="T803" s="172">
        <v>83944</v>
      </c>
      <c r="U803" s="172">
        <v>12909872</v>
      </c>
      <c r="V803" s="172">
        <v>13290124</v>
      </c>
      <c r="W803" s="172">
        <f t="shared" si="640"/>
        <v>26283940</v>
      </c>
      <c r="X803" s="172">
        <v>12356634</v>
      </c>
      <c r="Y803" s="172">
        <v>26702467</v>
      </c>
      <c r="Z803" s="172">
        <v>0</v>
      </c>
      <c r="AA803" s="172">
        <f t="shared" si="641"/>
        <v>39059101</v>
      </c>
      <c r="AB803" s="56">
        <f t="shared" si="642"/>
        <v>65343041</v>
      </c>
      <c r="AC803" s="56">
        <v>0</v>
      </c>
      <c r="AD803" s="56">
        <v>26056747</v>
      </c>
      <c r="AE803" s="56">
        <v>24206440</v>
      </c>
      <c r="AF803" s="56">
        <f t="shared" si="643"/>
        <v>50263187</v>
      </c>
      <c r="AG803" s="56">
        <f t="shared" si="644"/>
        <v>115606228</v>
      </c>
      <c r="AH803" s="56">
        <v>0</v>
      </c>
      <c r="AI803" s="56">
        <v>0</v>
      </c>
      <c r="AJ803" s="56">
        <v>0</v>
      </c>
      <c r="AK803" s="56">
        <f t="shared" si="645"/>
        <v>115606228</v>
      </c>
      <c r="AL803" s="56">
        <f t="shared" si="646"/>
        <v>0</v>
      </c>
      <c r="AM803" s="56">
        <f t="shared" si="647"/>
        <v>384779605</v>
      </c>
      <c r="AN803" s="60" t="s">
        <v>730</v>
      </c>
      <c r="AO803" s="65">
        <f t="shared" si="648"/>
        <v>630744140</v>
      </c>
      <c r="AR803" s="64" t="e">
        <f>VLOOKUP(H803,'ppto 2019'!J$5:J$955,1,FALSE)</f>
        <v>#N/A</v>
      </c>
    </row>
    <row r="804" spans="1:46" s="64" customFormat="1" ht="15" customHeight="1" outlineLevel="2">
      <c r="A804" s="393">
        <v>24</v>
      </c>
      <c r="B804" s="393" t="s">
        <v>872</v>
      </c>
      <c r="C804" s="393" t="s">
        <v>167</v>
      </c>
      <c r="D804" s="393" t="s">
        <v>630</v>
      </c>
      <c r="E804" s="393" t="s">
        <v>703</v>
      </c>
      <c r="F804" s="393" t="s">
        <v>201</v>
      </c>
      <c r="G804" s="393" t="s">
        <v>85</v>
      </c>
      <c r="H804" s="394">
        <v>30483010</v>
      </c>
      <c r="I804" s="170" t="str">
        <f t="shared" si="638"/>
        <v>30483010-EJECUCION</v>
      </c>
      <c r="J804" s="170" t="str">
        <f t="shared" si="639"/>
        <v>30483010</v>
      </c>
      <c r="K804" s="170"/>
      <c r="L804" s="170">
        <v>31</v>
      </c>
      <c r="M804" s="170" t="s">
        <v>703</v>
      </c>
      <c r="N804" s="170"/>
      <c r="O804" s="170" t="e">
        <f>VLOOKUP(H804,#REF!,1,FALSE)</f>
        <v>#REF!</v>
      </c>
      <c r="P804" s="393" t="s">
        <v>1077</v>
      </c>
      <c r="Q804" s="395">
        <v>242000000</v>
      </c>
      <c r="R804" s="56">
        <v>0</v>
      </c>
      <c r="S804" s="56">
        <v>80095120</v>
      </c>
      <c r="T804" s="172">
        <v>0</v>
      </c>
      <c r="U804" s="172">
        <v>0</v>
      </c>
      <c r="V804" s="172">
        <v>0</v>
      </c>
      <c r="W804" s="172">
        <f t="shared" si="640"/>
        <v>0</v>
      </c>
      <c r="X804" s="172">
        <v>0</v>
      </c>
      <c r="Y804" s="172">
        <v>0</v>
      </c>
      <c r="Z804" s="172">
        <v>80095120</v>
      </c>
      <c r="AA804" s="172">
        <f t="shared" si="641"/>
        <v>80095120</v>
      </c>
      <c r="AB804" s="56">
        <f t="shared" si="642"/>
        <v>80095120</v>
      </c>
      <c r="AC804" s="56">
        <v>0</v>
      </c>
      <c r="AD804" s="56">
        <v>0</v>
      </c>
      <c r="AE804" s="56">
        <v>0</v>
      </c>
      <c r="AF804" s="56">
        <f t="shared" si="643"/>
        <v>0</v>
      </c>
      <c r="AG804" s="56">
        <f t="shared" si="644"/>
        <v>80095120</v>
      </c>
      <c r="AH804" s="56">
        <v>0</v>
      </c>
      <c r="AI804" s="56">
        <v>0</v>
      </c>
      <c r="AJ804" s="56">
        <v>0</v>
      </c>
      <c r="AK804" s="56">
        <f t="shared" si="645"/>
        <v>80095120</v>
      </c>
      <c r="AL804" s="56">
        <f t="shared" si="646"/>
        <v>0</v>
      </c>
      <c r="AM804" s="56">
        <f t="shared" si="647"/>
        <v>161904880</v>
      </c>
      <c r="AN804" s="60" t="s">
        <v>730</v>
      </c>
      <c r="AO804" s="65">
        <f t="shared" si="648"/>
        <v>80095120</v>
      </c>
      <c r="AR804" s="64" t="e">
        <f>VLOOKUP(H804,'ppto 2019'!J$5:J$955,1,FALSE)</f>
        <v>#N/A</v>
      </c>
    </row>
    <row r="805" spans="1:46" s="64" customFormat="1" ht="15" customHeight="1" outlineLevel="2">
      <c r="A805" s="393">
        <v>29</v>
      </c>
      <c r="B805" s="393" t="s">
        <v>872</v>
      </c>
      <c r="C805" s="393" t="s">
        <v>80</v>
      </c>
      <c r="D805" s="393" t="s">
        <v>630</v>
      </c>
      <c r="E805" s="393" t="s">
        <v>703</v>
      </c>
      <c r="F805" s="393" t="s">
        <v>324</v>
      </c>
      <c r="G805" s="393" t="s">
        <v>85</v>
      </c>
      <c r="H805" s="506">
        <v>30458546</v>
      </c>
      <c r="I805" s="170" t="str">
        <f t="shared" si="638"/>
        <v>30458546-EJECUCION</v>
      </c>
      <c r="J805" s="170" t="str">
        <f t="shared" si="639"/>
        <v>30458546</v>
      </c>
      <c r="K805" s="170" t="s">
        <v>709</v>
      </c>
      <c r="L805" s="170">
        <v>31</v>
      </c>
      <c r="M805" s="170" t="s">
        <v>703</v>
      </c>
      <c r="N805" s="170"/>
      <c r="O805" s="170" t="e">
        <f>VLOOKUP(H805,#REF!,1,FALSE)</f>
        <v>#REF!</v>
      </c>
      <c r="P805" s="393" t="s">
        <v>710</v>
      </c>
      <c r="Q805" s="395">
        <v>404955000</v>
      </c>
      <c r="R805" s="56">
        <v>0</v>
      </c>
      <c r="S805" s="56">
        <v>385543340</v>
      </c>
      <c r="T805" s="172">
        <v>0</v>
      </c>
      <c r="U805" s="172">
        <v>0</v>
      </c>
      <c r="V805" s="172">
        <v>0</v>
      </c>
      <c r="W805" s="172">
        <f t="shared" si="640"/>
        <v>0</v>
      </c>
      <c r="X805" s="172">
        <v>0</v>
      </c>
      <c r="Y805" s="172">
        <v>0</v>
      </c>
      <c r="Z805" s="172">
        <v>0</v>
      </c>
      <c r="AA805" s="172">
        <f t="shared" si="641"/>
        <v>0</v>
      </c>
      <c r="AB805" s="56">
        <f t="shared" si="642"/>
        <v>0</v>
      </c>
      <c r="AC805" s="56">
        <v>0</v>
      </c>
      <c r="AD805" s="56">
        <v>106148000</v>
      </c>
      <c r="AE805" s="56">
        <v>0</v>
      </c>
      <c r="AF805" s="56">
        <f t="shared" si="643"/>
        <v>106148000</v>
      </c>
      <c r="AG805" s="56">
        <f t="shared" si="644"/>
        <v>106148000</v>
      </c>
      <c r="AH805" s="56">
        <v>75905340</v>
      </c>
      <c r="AI805" s="56">
        <v>203490000</v>
      </c>
      <c r="AJ805" s="56">
        <v>0</v>
      </c>
      <c r="AK805" s="56">
        <f t="shared" si="645"/>
        <v>385543340</v>
      </c>
      <c r="AL805" s="56">
        <f t="shared" si="646"/>
        <v>0</v>
      </c>
      <c r="AM805" s="56">
        <f t="shared" si="647"/>
        <v>19411660</v>
      </c>
      <c r="AN805" s="60" t="s">
        <v>108</v>
      </c>
      <c r="AO805" s="65">
        <f t="shared" si="648"/>
        <v>385543340</v>
      </c>
      <c r="AR805" s="64" t="e">
        <f>VLOOKUP(H805,'ppto 2019'!J$5:J$955,1,FALSE)</f>
        <v>#N/A</v>
      </c>
    </row>
    <row r="806" spans="1:46" ht="15" customHeight="1" outlineLevel="2">
      <c r="A806" s="62"/>
      <c r="B806" s="62"/>
      <c r="C806" s="62"/>
      <c r="D806" s="62"/>
      <c r="E806" s="62"/>
      <c r="F806" s="62"/>
      <c r="G806" s="62"/>
      <c r="H806" s="377"/>
      <c r="I806" s="377"/>
      <c r="J806" s="377"/>
      <c r="K806" s="377"/>
      <c r="L806" s="377"/>
      <c r="M806" s="377"/>
      <c r="N806" s="377"/>
      <c r="O806" s="377"/>
      <c r="P806" s="352" t="s">
        <v>874</v>
      </c>
      <c r="Q806" s="79">
        <f t="shared" ref="Q806:AM806" si="649">SUBTOTAL(9,Q800:Q805)</f>
        <v>36406681672</v>
      </c>
      <c r="R806" s="79">
        <f t="shared" si="649"/>
        <v>17784766157</v>
      </c>
      <c r="S806" s="79">
        <f t="shared" si="649"/>
        <v>8556332757</v>
      </c>
      <c r="T806" s="79">
        <f t="shared" si="649"/>
        <v>83944</v>
      </c>
      <c r="U806" s="79">
        <f t="shared" si="649"/>
        <v>682615923</v>
      </c>
      <c r="V806" s="79">
        <f t="shared" si="649"/>
        <v>750291554</v>
      </c>
      <c r="W806" s="79">
        <f t="shared" si="649"/>
        <v>1432991421</v>
      </c>
      <c r="X806" s="79">
        <f t="shared" si="649"/>
        <v>1731490473</v>
      </c>
      <c r="Y806" s="79">
        <f t="shared" si="649"/>
        <v>886575079</v>
      </c>
      <c r="Z806" s="79">
        <f t="shared" si="649"/>
        <v>1542988571</v>
      </c>
      <c r="AA806" s="79">
        <f t="shared" si="649"/>
        <v>4161054123</v>
      </c>
      <c r="AB806" s="79">
        <f t="shared" si="649"/>
        <v>5594045544</v>
      </c>
      <c r="AC806" s="79">
        <f t="shared" si="649"/>
        <v>1104206032</v>
      </c>
      <c r="AD806" s="79">
        <f t="shared" si="649"/>
        <v>399383466</v>
      </c>
      <c r="AE806" s="79">
        <f t="shared" si="649"/>
        <v>24206440</v>
      </c>
      <c r="AF806" s="79">
        <f t="shared" si="649"/>
        <v>1527795938</v>
      </c>
      <c r="AG806" s="79">
        <f t="shared" si="649"/>
        <v>7121841482</v>
      </c>
      <c r="AH806" s="79">
        <f t="shared" si="649"/>
        <v>95816356</v>
      </c>
      <c r="AI806" s="79">
        <f t="shared" si="649"/>
        <v>205820003</v>
      </c>
      <c r="AJ806" s="79">
        <f t="shared" si="649"/>
        <v>1058507210</v>
      </c>
      <c r="AK806" s="79">
        <f t="shared" si="649"/>
        <v>8556332757</v>
      </c>
      <c r="AL806" s="79">
        <f t="shared" si="649"/>
        <v>0</v>
      </c>
      <c r="AM806" s="79">
        <f t="shared" si="649"/>
        <v>10065582758</v>
      </c>
      <c r="AN806" s="398"/>
    </row>
    <row r="807" spans="1:46" ht="15" customHeight="1" outlineLevel="2">
      <c r="A807" s="109"/>
      <c r="B807" s="109"/>
      <c r="C807" s="109"/>
      <c r="D807" s="109"/>
      <c r="E807" s="109"/>
      <c r="F807" s="109"/>
      <c r="G807" s="109"/>
      <c r="H807" s="106"/>
      <c r="I807" s="106"/>
      <c r="J807" s="106"/>
      <c r="K807" s="106"/>
      <c r="L807" s="106"/>
      <c r="M807" s="106"/>
      <c r="N807" s="106"/>
      <c r="O807" s="106"/>
      <c r="P807" s="109"/>
      <c r="Q807" s="371"/>
      <c r="R807" s="186"/>
      <c r="S807" s="186"/>
      <c r="T807" s="186"/>
      <c r="U807" s="186"/>
      <c r="V807" s="186"/>
      <c r="W807" s="186"/>
      <c r="X807" s="186"/>
      <c r="Y807" s="186"/>
      <c r="Z807" s="186"/>
      <c r="AA807" s="186"/>
      <c r="AB807" s="186"/>
      <c r="AC807" s="186"/>
      <c r="AD807" s="186"/>
      <c r="AE807" s="186"/>
      <c r="AF807" s="186"/>
      <c r="AG807" s="186"/>
      <c r="AH807" s="186"/>
      <c r="AI807" s="186"/>
      <c r="AJ807" s="186"/>
      <c r="AK807" s="186"/>
      <c r="AL807" s="186"/>
      <c r="AM807" s="186"/>
      <c r="AN807" s="108"/>
    </row>
    <row r="808" spans="1:46" ht="15" customHeight="1" outlineLevel="2">
      <c r="A808" s="109"/>
      <c r="B808" s="109"/>
      <c r="C808" s="109"/>
      <c r="D808" s="109"/>
      <c r="E808" s="109"/>
      <c r="F808" s="109"/>
      <c r="G808" s="109"/>
      <c r="H808" s="106"/>
      <c r="I808" s="106"/>
      <c r="J808" s="106"/>
      <c r="K808" s="106"/>
      <c r="L808" s="106"/>
      <c r="M808" s="106"/>
      <c r="N808" s="106"/>
      <c r="O808" s="106"/>
      <c r="P808" s="43" t="s">
        <v>875</v>
      </c>
      <c r="Q808" s="371"/>
      <c r="R808" s="186"/>
      <c r="S808" s="186"/>
      <c r="T808" s="186"/>
      <c r="U808" s="186"/>
      <c r="V808" s="186"/>
      <c r="W808" s="186"/>
      <c r="X808" s="186"/>
      <c r="Y808" s="186"/>
      <c r="Z808" s="186"/>
      <c r="AA808" s="186"/>
      <c r="AB808" s="186"/>
      <c r="AC808" s="186"/>
      <c r="AD808" s="186"/>
      <c r="AE808" s="186"/>
      <c r="AF808" s="186"/>
      <c r="AG808" s="186"/>
      <c r="AH808" s="186"/>
      <c r="AI808" s="186"/>
      <c r="AJ808" s="186"/>
      <c r="AK808" s="186"/>
      <c r="AL808" s="186"/>
      <c r="AM808" s="186"/>
      <c r="AN808" s="108"/>
    </row>
    <row r="809" spans="1:46" s="64" customFormat="1" ht="15" customHeight="1" outlineLevel="2">
      <c r="A809" s="393">
        <v>31</v>
      </c>
      <c r="B809" s="393" t="s">
        <v>79</v>
      </c>
      <c r="C809" s="393" t="s">
        <v>90</v>
      </c>
      <c r="D809" s="393" t="s">
        <v>630</v>
      </c>
      <c r="E809" s="393" t="s">
        <v>703</v>
      </c>
      <c r="F809" s="393" t="s">
        <v>324</v>
      </c>
      <c r="G809" s="393" t="s">
        <v>85</v>
      </c>
      <c r="H809" s="394">
        <v>30342724</v>
      </c>
      <c r="I809" s="396" t="str">
        <f t="shared" ref="I809:I815" si="650">CONCATENATE(H809,"-",G809)</f>
        <v>30342724-EJECUCION</v>
      </c>
      <c r="J809" s="170" t="str">
        <f t="shared" ref="J809:J811" si="651">CLEAN(H809)</f>
        <v>30342724</v>
      </c>
      <c r="K809" s="170"/>
      <c r="L809" s="170">
        <v>31</v>
      </c>
      <c r="M809" s="170" t="s">
        <v>703</v>
      </c>
      <c r="N809" s="170"/>
      <c r="O809" s="170" t="e">
        <f>VLOOKUP(H809,#REF!,1,FALSE)</f>
        <v>#REF!</v>
      </c>
      <c r="P809" s="393" t="s">
        <v>1078</v>
      </c>
      <c r="Q809" s="395">
        <v>1403332505</v>
      </c>
      <c r="R809" s="56">
        <v>1396318184</v>
      </c>
      <c r="S809" s="56">
        <v>7014321</v>
      </c>
      <c r="T809" s="172">
        <v>0</v>
      </c>
      <c r="U809" s="172">
        <v>0</v>
      </c>
      <c r="V809" s="172">
        <v>0</v>
      </c>
      <c r="W809" s="172">
        <f t="shared" ref="W809:W815" si="652">T809+U809+V809</f>
        <v>0</v>
      </c>
      <c r="X809" s="172">
        <v>0</v>
      </c>
      <c r="Y809" s="172">
        <v>7014321</v>
      </c>
      <c r="Z809" s="172">
        <v>0</v>
      </c>
      <c r="AA809" s="172">
        <f t="shared" ref="AA809:AA815" si="653">X809+Y809+Z809</f>
        <v>7014321</v>
      </c>
      <c r="AB809" s="56">
        <f t="shared" ref="AB809:AB815" si="654">T809+U809+V809+X809+Y809+Z809</f>
        <v>7014321</v>
      </c>
      <c r="AC809" s="56">
        <v>0</v>
      </c>
      <c r="AD809" s="56">
        <v>0</v>
      </c>
      <c r="AE809" s="56">
        <v>0</v>
      </c>
      <c r="AF809" s="56">
        <f t="shared" ref="AF809:AF815" si="655">AC809+AD809+AE809</f>
        <v>0</v>
      </c>
      <c r="AG809" s="56">
        <f t="shared" ref="AG809:AG815" si="656">W809+X809+Y809+Z809+AC809+AD809+AE809</f>
        <v>7014321</v>
      </c>
      <c r="AH809" s="56">
        <v>0</v>
      </c>
      <c r="AI809" s="56">
        <v>0</v>
      </c>
      <c r="AJ809" s="56">
        <v>0</v>
      </c>
      <c r="AK809" s="56">
        <f t="shared" ref="AK809:AK811" si="657">T809+U809+V809+X809+Y809+Z809+AC809+AD809+AE809+AH809+AI809+AJ809</f>
        <v>7014321</v>
      </c>
      <c r="AL809" s="56">
        <f t="shared" ref="AL809:AL811" si="658">S809-AK809</f>
        <v>0</v>
      </c>
      <c r="AM809" s="56">
        <f t="shared" ref="AM809:AM815" si="659">Q809-(R809+S809)</f>
        <v>0</v>
      </c>
      <c r="AN809" s="60" t="s">
        <v>108</v>
      </c>
      <c r="AO809" s="65">
        <f t="shared" ref="AO809:AO815" si="660">R809+AK809</f>
        <v>1403332505</v>
      </c>
      <c r="AP809" s="64" t="s">
        <v>1119</v>
      </c>
      <c r="AR809" s="64" t="e">
        <f>VLOOKUP(H809,'ppto 2019'!J$5:J$955,1,FALSE)</f>
        <v>#N/A</v>
      </c>
    </row>
    <row r="810" spans="1:46" s="64" customFormat="1" ht="15" customHeight="1" outlineLevel="2">
      <c r="A810" s="393">
        <v>31</v>
      </c>
      <c r="B810" s="393" t="s">
        <v>872</v>
      </c>
      <c r="C810" s="393" t="s">
        <v>80</v>
      </c>
      <c r="D810" s="393" t="s">
        <v>630</v>
      </c>
      <c r="E810" s="393" t="s">
        <v>703</v>
      </c>
      <c r="F810" s="427" t="s">
        <v>324</v>
      </c>
      <c r="G810" s="427" t="s">
        <v>138</v>
      </c>
      <c r="H810" s="428">
        <v>30351932</v>
      </c>
      <c r="I810" s="396" t="str">
        <f t="shared" si="650"/>
        <v>30351932-DISEÑO</v>
      </c>
      <c r="J810" s="170" t="str">
        <f t="shared" si="651"/>
        <v>30351932</v>
      </c>
      <c r="K810" s="170"/>
      <c r="L810" s="170">
        <v>31</v>
      </c>
      <c r="M810" s="170" t="s">
        <v>703</v>
      </c>
      <c r="N810" s="170"/>
      <c r="O810" s="170" t="e">
        <f>VLOOKUP(H810,#REF!,1,FALSE)</f>
        <v>#REF!</v>
      </c>
      <c r="P810" s="427" t="s">
        <v>1079</v>
      </c>
      <c r="Q810" s="395">
        <v>101159732</v>
      </c>
      <c r="R810" s="56">
        <v>46416063</v>
      </c>
      <c r="S810" s="56">
        <v>54743669</v>
      </c>
      <c r="T810" s="172">
        <v>0</v>
      </c>
      <c r="U810" s="172">
        <v>0</v>
      </c>
      <c r="V810" s="172">
        <v>0</v>
      </c>
      <c r="W810" s="172">
        <f t="shared" si="652"/>
        <v>0</v>
      </c>
      <c r="X810" s="172">
        <v>12491410</v>
      </c>
      <c r="Y810" s="172">
        <v>0</v>
      </c>
      <c r="Z810" s="172">
        <v>0</v>
      </c>
      <c r="AA810" s="172">
        <f t="shared" si="653"/>
        <v>12491410</v>
      </c>
      <c r="AB810" s="56">
        <f t="shared" si="654"/>
        <v>12491410</v>
      </c>
      <c r="AC810" s="56">
        <v>11323000</v>
      </c>
      <c r="AD810" s="56">
        <v>12192145</v>
      </c>
      <c r="AE810" s="56">
        <v>0</v>
      </c>
      <c r="AF810" s="56">
        <f t="shared" si="655"/>
        <v>23515145</v>
      </c>
      <c r="AG810" s="56">
        <f t="shared" si="656"/>
        <v>36006555</v>
      </c>
      <c r="AH810" s="56">
        <v>0</v>
      </c>
      <c r="AI810" s="56">
        <v>12491410</v>
      </c>
      <c r="AJ810" s="56">
        <v>6245704</v>
      </c>
      <c r="AK810" s="56">
        <f t="shared" si="657"/>
        <v>54743669</v>
      </c>
      <c r="AL810" s="56">
        <f t="shared" si="658"/>
        <v>0</v>
      </c>
      <c r="AM810" s="56">
        <f t="shared" si="659"/>
        <v>0</v>
      </c>
      <c r="AN810" s="60" t="s">
        <v>88</v>
      </c>
      <c r="AO810" s="65">
        <f t="shared" si="660"/>
        <v>101159732</v>
      </c>
      <c r="AP810" s="64" t="s">
        <v>1119</v>
      </c>
      <c r="AR810" s="64" t="e">
        <f>VLOOKUP(H810,'ppto 2019'!J$5:J$955,1,FALSE)</f>
        <v>#N/A</v>
      </c>
    </row>
    <row r="811" spans="1:46" s="64" customFormat="1" ht="15" customHeight="1" outlineLevel="2">
      <c r="A811" s="393">
        <v>31</v>
      </c>
      <c r="B811" s="393" t="s">
        <v>79</v>
      </c>
      <c r="C811" s="393" t="s">
        <v>90</v>
      </c>
      <c r="D811" s="393" t="s">
        <v>630</v>
      </c>
      <c r="E811" s="393" t="s">
        <v>703</v>
      </c>
      <c r="F811" s="393" t="s">
        <v>324</v>
      </c>
      <c r="G811" s="393" t="s">
        <v>85</v>
      </c>
      <c r="H811" s="394">
        <v>30350774</v>
      </c>
      <c r="I811" s="396" t="str">
        <f t="shared" si="650"/>
        <v>30350774-EJECUCION</v>
      </c>
      <c r="J811" s="170" t="str">
        <f t="shared" si="651"/>
        <v>30350774</v>
      </c>
      <c r="K811" s="170"/>
      <c r="L811" s="170">
        <v>31</v>
      </c>
      <c r="M811" s="170" t="s">
        <v>703</v>
      </c>
      <c r="N811" s="170"/>
      <c r="O811" s="170" t="e">
        <f>VLOOKUP(H811,#REF!,1,FALSE)</f>
        <v>#REF!</v>
      </c>
      <c r="P811" s="393" t="s">
        <v>1080</v>
      </c>
      <c r="Q811" s="395">
        <v>2655828728</v>
      </c>
      <c r="R811" s="56">
        <v>2641078795</v>
      </c>
      <c r="S811" s="56">
        <v>14749933</v>
      </c>
      <c r="T811" s="172">
        <v>0</v>
      </c>
      <c r="U811" s="172">
        <v>0</v>
      </c>
      <c r="V811" s="172">
        <v>0</v>
      </c>
      <c r="W811" s="172">
        <f t="shared" si="652"/>
        <v>0</v>
      </c>
      <c r="X811" s="172">
        <v>0</v>
      </c>
      <c r="Y811" s="172">
        <v>14749933</v>
      </c>
      <c r="Z811" s="172">
        <v>0</v>
      </c>
      <c r="AA811" s="172">
        <f t="shared" si="653"/>
        <v>14749933</v>
      </c>
      <c r="AB811" s="56">
        <f t="shared" si="654"/>
        <v>14749933</v>
      </c>
      <c r="AC811" s="56">
        <v>0</v>
      </c>
      <c r="AD811" s="56">
        <v>0</v>
      </c>
      <c r="AE811" s="56">
        <v>0</v>
      </c>
      <c r="AF811" s="56">
        <f t="shared" si="655"/>
        <v>0</v>
      </c>
      <c r="AG811" s="56">
        <f t="shared" si="656"/>
        <v>14749933</v>
      </c>
      <c r="AH811" s="56">
        <v>0</v>
      </c>
      <c r="AI811" s="56">
        <v>0</v>
      </c>
      <c r="AJ811" s="56">
        <v>0</v>
      </c>
      <c r="AK811" s="56">
        <f t="shared" si="657"/>
        <v>14749933</v>
      </c>
      <c r="AL811" s="56">
        <f t="shared" si="658"/>
        <v>0</v>
      </c>
      <c r="AM811" s="56">
        <f t="shared" si="659"/>
        <v>0</v>
      </c>
      <c r="AN811" s="60" t="s">
        <v>88</v>
      </c>
      <c r="AO811" s="65">
        <f t="shared" si="660"/>
        <v>2655828728</v>
      </c>
      <c r="AP811" s="64" t="s">
        <v>1119</v>
      </c>
      <c r="AR811" s="64" t="e">
        <f>VLOOKUP(H811,'ppto 2019'!J$5:J$955,1,FALSE)</f>
        <v>#N/A</v>
      </c>
    </row>
    <row r="812" spans="1:46" s="64" customFormat="1" ht="15" customHeight="1" outlineLevel="2">
      <c r="A812" s="393">
        <v>33</v>
      </c>
      <c r="B812" s="393" t="s">
        <v>872</v>
      </c>
      <c r="C812" s="393" t="s">
        <v>96</v>
      </c>
      <c r="D812" s="393" t="s">
        <v>630</v>
      </c>
      <c r="E812" s="393" t="s">
        <v>703</v>
      </c>
      <c r="F812" s="393" t="s">
        <v>129</v>
      </c>
      <c r="G812" s="393" t="s">
        <v>85</v>
      </c>
      <c r="H812" s="394" t="s">
        <v>738</v>
      </c>
      <c r="I812" s="396" t="str">
        <f t="shared" si="650"/>
        <v>S/C-EJECUCION</v>
      </c>
      <c r="J812" s="170" t="str">
        <f>CLEAN(H812)</f>
        <v>S/C</v>
      </c>
      <c r="K812" s="170"/>
      <c r="L812" s="170">
        <v>31</v>
      </c>
      <c r="M812" s="170" t="s">
        <v>703</v>
      </c>
      <c r="N812" s="170"/>
      <c r="O812" s="170" t="e">
        <f>VLOOKUP(H812,#REF!,1,FALSE)</f>
        <v>#REF!</v>
      </c>
      <c r="P812" s="393" t="s">
        <v>742</v>
      </c>
      <c r="Q812" s="56">
        <v>827688075</v>
      </c>
      <c r="R812" s="56">
        <v>0</v>
      </c>
      <c r="S812" s="56">
        <v>827688075</v>
      </c>
      <c r="T812" s="172">
        <v>0</v>
      </c>
      <c r="U812" s="172">
        <v>135539820</v>
      </c>
      <c r="V812" s="172">
        <v>53914879</v>
      </c>
      <c r="W812" s="172">
        <f t="shared" si="652"/>
        <v>189454699</v>
      </c>
      <c r="X812" s="172">
        <v>174877775</v>
      </c>
      <c r="Y812" s="172">
        <v>162257304</v>
      </c>
      <c r="Z812" s="172">
        <v>148102302</v>
      </c>
      <c r="AA812" s="172">
        <f t="shared" si="653"/>
        <v>485237381</v>
      </c>
      <c r="AB812" s="56">
        <f t="shared" si="654"/>
        <v>674692080</v>
      </c>
      <c r="AC812" s="172">
        <v>13683215</v>
      </c>
      <c r="AD812" s="56">
        <v>39225291</v>
      </c>
      <c r="AE812" s="56">
        <v>0</v>
      </c>
      <c r="AF812" s="56">
        <f t="shared" si="655"/>
        <v>52908506</v>
      </c>
      <c r="AG812" s="56">
        <f t="shared" si="656"/>
        <v>727600586</v>
      </c>
      <c r="AH812" s="56">
        <v>10793052</v>
      </c>
      <c r="AI812" s="56">
        <v>69934937</v>
      </c>
      <c r="AJ812" s="56">
        <v>19359500</v>
      </c>
      <c r="AK812" s="56">
        <f>T812+U812+V812+X812+Y812+Z812+AC812+AD812+AE812+AH812+AI812+AJ812</f>
        <v>827688075</v>
      </c>
      <c r="AL812" s="56">
        <f>S812-AK812</f>
        <v>0</v>
      </c>
      <c r="AM812" s="56">
        <f t="shared" si="659"/>
        <v>0</v>
      </c>
      <c r="AN812" s="60" t="s">
        <v>131</v>
      </c>
      <c r="AO812" s="65">
        <f t="shared" si="660"/>
        <v>827688075</v>
      </c>
      <c r="AP812" s="64" t="s">
        <v>1119</v>
      </c>
      <c r="AR812" s="64" t="str">
        <f>VLOOKUP(H812,'ppto 2019'!J$5:J$955,1,FALSE)</f>
        <v>S/C</v>
      </c>
    </row>
    <row r="813" spans="1:46" s="64" customFormat="1" ht="15" customHeight="1" outlineLevel="2">
      <c r="A813" s="393">
        <v>24</v>
      </c>
      <c r="B813" s="393" t="s">
        <v>872</v>
      </c>
      <c r="C813" s="393" t="s">
        <v>102</v>
      </c>
      <c r="D813" s="393" t="s">
        <v>630</v>
      </c>
      <c r="E813" s="393" t="s">
        <v>703</v>
      </c>
      <c r="F813" s="393" t="s">
        <v>94</v>
      </c>
      <c r="G813" s="393" t="s">
        <v>85</v>
      </c>
      <c r="H813" s="394" t="s">
        <v>735</v>
      </c>
      <c r="I813" s="396" t="str">
        <f t="shared" si="650"/>
        <v>SUBT 24-EJECUCION</v>
      </c>
      <c r="J813" s="170" t="str">
        <f>CLEAN(H813)</f>
        <v>SUBT 24</v>
      </c>
      <c r="K813" s="170"/>
      <c r="L813" s="170">
        <v>31</v>
      </c>
      <c r="M813" s="170" t="s">
        <v>703</v>
      </c>
      <c r="N813" s="170"/>
      <c r="O813" s="170" t="e">
        <f>VLOOKUP(H813,#REF!,1,FALSE)</f>
        <v>#REF!</v>
      </c>
      <c r="P813" s="393" t="s">
        <v>915</v>
      </c>
      <c r="Q813" s="395">
        <v>281474844</v>
      </c>
      <c r="R813" s="56">
        <v>0</v>
      </c>
      <c r="S813" s="56">
        <v>281474844</v>
      </c>
      <c r="T813" s="172">
        <v>0</v>
      </c>
      <c r="U813" s="172">
        <v>16243000</v>
      </c>
      <c r="V813" s="172">
        <v>0</v>
      </c>
      <c r="W813" s="172">
        <f t="shared" si="652"/>
        <v>16243000</v>
      </c>
      <c r="X813" s="172">
        <v>4587434</v>
      </c>
      <c r="Y813" s="172">
        <v>0</v>
      </c>
      <c r="Z813" s="172">
        <v>0</v>
      </c>
      <c r="AA813" s="172">
        <f t="shared" si="653"/>
        <v>4587434</v>
      </c>
      <c r="AB813" s="56">
        <f t="shared" si="654"/>
        <v>20830434</v>
      </c>
      <c r="AC813" s="56">
        <v>0</v>
      </c>
      <c r="AD813" s="56">
        <v>0</v>
      </c>
      <c r="AE813" s="56">
        <v>34897976.75</v>
      </c>
      <c r="AF813" s="56">
        <f t="shared" si="655"/>
        <v>34897976.75</v>
      </c>
      <c r="AG813" s="56">
        <f t="shared" si="656"/>
        <v>55728410.75</v>
      </c>
      <c r="AH813" s="56">
        <v>11100429.5</v>
      </c>
      <c r="AI813" s="414">
        <f>1343676306/12</f>
        <v>111973025.5</v>
      </c>
      <c r="AJ813" s="56">
        <v>102672978.25</v>
      </c>
      <c r="AK813" s="56">
        <f>T813+U813+V813+X813+Y813+Z813+AC813+AD813+AE813+AH813+AI813+AJ813</f>
        <v>281474844</v>
      </c>
      <c r="AL813" s="56">
        <f>S813-AK813</f>
        <v>0</v>
      </c>
      <c r="AM813" s="56">
        <f t="shared" si="659"/>
        <v>0</v>
      </c>
      <c r="AN813" s="60" t="s">
        <v>730</v>
      </c>
      <c r="AO813" s="65">
        <f t="shared" si="660"/>
        <v>281474844</v>
      </c>
      <c r="AP813" s="64" t="s">
        <v>1119</v>
      </c>
      <c r="AR813" s="64" t="str">
        <f>VLOOKUP(H813,'ppto 2019'!J$5:J$955,1,FALSE)</f>
        <v>SUBT 24</v>
      </c>
    </row>
    <row r="814" spans="1:46" s="64" customFormat="1" ht="15" customHeight="1" outlineLevel="2">
      <c r="A814" s="393">
        <v>24</v>
      </c>
      <c r="B814" s="393" t="s">
        <v>872</v>
      </c>
      <c r="C814" s="393" t="s">
        <v>124</v>
      </c>
      <c r="D814" s="393" t="s">
        <v>630</v>
      </c>
      <c r="E814" s="393" t="s">
        <v>703</v>
      </c>
      <c r="F814" s="393" t="s">
        <v>94</v>
      </c>
      <c r="G814" s="393" t="s">
        <v>85</v>
      </c>
      <c r="H814" s="394" t="s">
        <v>735</v>
      </c>
      <c r="I814" s="396" t="str">
        <f t="shared" si="650"/>
        <v>SUBT 24-EJECUCION</v>
      </c>
      <c r="J814" s="170" t="str">
        <f>CLEAN(H814)</f>
        <v>SUBT 24</v>
      </c>
      <c r="K814" s="170"/>
      <c r="L814" s="170">
        <v>31</v>
      </c>
      <c r="M814" s="170" t="s">
        <v>703</v>
      </c>
      <c r="N814" s="170"/>
      <c r="O814" s="170" t="e">
        <f>VLOOKUP(H814,#REF!,1,FALSE)</f>
        <v>#REF!</v>
      </c>
      <c r="P814" s="393" t="s">
        <v>916</v>
      </c>
      <c r="Q814" s="395">
        <v>336851718</v>
      </c>
      <c r="R814" s="56">
        <v>0</v>
      </c>
      <c r="S814" s="56">
        <v>336851718</v>
      </c>
      <c r="T814" s="172">
        <v>0</v>
      </c>
      <c r="U814" s="172">
        <v>0</v>
      </c>
      <c r="V814" s="172">
        <v>0</v>
      </c>
      <c r="W814" s="172">
        <f t="shared" si="652"/>
        <v>0</v>
      </c>
      <c r="X814" s="172">
        <v>0</v>
      </c>
      <c r="Y814" s="172">
        <v>0</v>
      </c>
      <c r="Z814" s="172">
        <v>0</v>
      </c>
      <c r="AA814" s="172">
        <f t="shared" si="653"/>
        <v>0</v>
      </c>
      <c r="AB814" s="56">
        <f t="shared" si="654"/>
        <v>0</v>
      </c>
      <c r="AC814" s="56">
        <v>0</v>
      </c>
      <c r="AD814" s="56">
        <v>0</v>
      </c>
      <c r="AE814" s="56">
        <v>101332031</v>
      </c>
      <c r="AF814" s="56">
        <f t="shared" si="655"/>
        <v>101332031</v>
      </c>
      <c r="AG814" s="56">
        <f t="shared" si="656"/>
        <v>101332031</v>
      </c>
      <c r="AH814" s="56">
        <v>11100429.5</v>
      </c>
      <c r="AI814" s="414">
        <f>1343676306/12</f>
        <v>111973025.5</v>
      </c>
      <c r="AJ814" s="56">
        <v>112446232</v>
      </c>
      <c r="AK814" s="56">
        <f>T814+U814+V814+X814+Y814+Z814+AC814+AD814+AE814+AH814+AI814+AJ814</f>
        <v>336851718</v>
      </c>
      <c r="AL814" s="56">
        <f>S814-AK814</f>
        <v>0</v>
      </c>
      <c r="AM814" s="56">
        <f t="shared" si="659"/>
        <v>0</v>
      </c>
      <c r="AN814" s="60" t="s">
        <v>730</v>
      </c>
      <c r="AO814" s="65">
        <f t="shared" si="660"/>
        <v>336851718</v>
      </c>
      <c r="AP814" s="64" t="s">
        <v>1119</v>
      </c>
      <c r="AR814" s="64" t="str">
        <f>VLOOKUP(H814,'ppto 2019'!J$5:J$955,1,FALSE)</f>
        <v>SUBT 24</v>
      </c>
    </row>
    <row r="815" spans="1:46" s="64" customFormat="1" ht="15" customHeight="1" outlineLevel="2">
      <c r="A815" s="393">
        <v>24</v>
      </c>
      <c r="B815" s="393" t="s">
        <v>872</v>
      </c>
      <c r="C815" s="393" t="s">
        <v>105</v>
      </c>
      <c r="D815" s="393" t="s">
        <v>630</v>
      </c>
      <c r="E815" s="393" t="s">
        <v>703</v>
      </c>
      <c r="F815" s="393" t="s">
        <v>94</v>
      </c>
      <c r="G815" s="393" t="s">
        <v>85</v>
      </c>
      <c r="H815" s="394" t="s">
        <v>735</v>
      </c>
      <c r="I815" s="396" t="str">
        <f t="shared" si="650"/>
        <v>SUBT 24-EJECUCION</v>
      </c>
      <c r="J815" s="170" t="str">
        <f>CLEAN(H815)</f>
        <v>SUBT 24</v>
      </c>
      <c r="K815" s="170"/>
      <c r="L815" s="170">
        <v>31</v>
      </c>
      <c r="M815" s="170" t="s">
        <v>703</v>
      </c>
      <c r="N815" s="170"/>
      <c r="O815" s="170" t="e">
        <f>VLOOKUP(H815,#REF!,1,FALSE)</f>
        <v>#REF!</v>
      </c>
      <c r="P815" s="393" t="s">
        <v>917</v>
      </c>
      <c r="Q815" s="395">
        <v>304734771</v>
      </c>
      <c r="R815" s="56">
        <v>0</v>
      </c>
      <c r="S815" s="56">
        <v>304734771</v>
      </c>
      <c r="T815" s="172">
        <v>0</v>
      </c>
      <c r="U815" s="172">
        <v>5745950</v>
      </c>
      <c r="V815" s="172">
        <v>3500000</v>
      </c>
      <c r="W815" s="172">
        <f t="shared" si="652"/>
        <v>9245950</v>
      </c>
      <c r="X815" s="172">
        <v>0</v>
      </c>
      <c r="Y815" s="172">
        <v>0</v>
      </c>
      <c r="Z815" s="172">
        <v>0</v>
      </c>
      <c r="AA815" s="172">
        <f t="shared" si="653"/>
        <v>0</v>
      </c>
      <c r="AB815" s="56">
        <f t="shared" si="654"/>
        <v>9245950</v>
      </c>
      <c r="AC815" s="56">
        <v>0</v>
      </c>
      <c r="AD815" s="56">
        <v>0</v>
      </c>
      <c r="AE815" s="56">
        <v>117278497.5</v>
      </c>
      <c r="AF815" s="56">
        <f t="shared" si="655"/>
        <v>117278497.5</v>
      </c>
      <c r="AG815" s="56">
        <f t="shared" si="656"/>
        <v>126524447.5</v>
      </c>
      <c r="AH815" s="56">
        <v>11100429.5</v>
      </c>
      <c r="AI815" s="414">
        <f>1343676306/12</f>
        <v>111973025.5</v>
      </c>
      <c r="AJ815" s="56">
        <v>55136868.5</v>
      </c>
      <c r="AK815" s="56">
        <f>T815+U815+V815+X815+Y815+Z815+AC815+AD815+AE815+AH815+AI815+AJ815</f>
        <v>304734771</v>
      </c>
      <c r="AL815" s="56">
        <f>S815-AK815</f>
        <v>0</v>
      </c>
      <c r="AM815" s="56">
        <f t="shared" si="659"/>
        <v>0</v>
      </c>
      <c r="AN815" s="60" t="s">
        <v>730</v>
      </c>
      <c r="AO815" s="65">
        <f t="shared" si="660"/>
        <v>304734771</v>
      </c>
      <c r="AP815" s="64" t="s">
        <v>1119</v>
      </c>
      <c r="AR815" s="64" t="str">
        <f>VLOOKUP(H815,'ppto 2019'!J$5:J$955,1,FALSE)</f>
        <v>SUBT 24</v>
      </c>
    </row>
    <row r="816" spans="1:46" ht="15" customHeight="1" outlineLevel="2">
      <c r="A816" s="62"/>
      <c r="B816" s="62"/>
      <c r="C816" s="62"/>
      <c r="D816" s="62"/>
      <c r="E816" s="62"/>
      <c r="F816" s="62"/>
      <c r="G816" s="62"/>
      <c r="H816" s="377"/>
      <c r="I816" s="377"/>
      <c r="J816" s="377"/>
      <c r="K816" s="377"/>
      <c r="L816" s="377"/>
      <c r="M816" s="377"/>
      <c r="N816" s="377"/>
      <c r="O816" s="377"/>
      <c r="P816" s="352" t="s">
        <v>881</v>
      </c>
      <c r="Q816" s="79">
        <f t="shared" ref="Q816:AM816" si="661">SUBTOTAL(9,Q809:Q815)</f>
        <v>5911070373</v>
      </c>
      <c r="R816" s="79">
        <f t="shared" si="661"/>
        <v>4083813042</v>
      </c>
      <c r="S816" s="79">
        <f t="shared" si="661"/>
        <v>1827257331</v>
      </c>
      <c r="T816" s="79">
        <f t="shared" si="661"/>
        <v>0</v>
      </c>
      <c r="U816" s="79">
        <f t="shared" si="661"/>
        <v>157528770</v>
      </c>
      <c r="V816" s="79">
        <f t="shared" si="661"/>
        <v>57414879</v>
      </c>
      <c r="W816" s="79">
        <f t="shared" si="661"/>
        <v>214943649</v>
      </c>
      <c r="X816" s="79">
        <f t="shared" si="661"/>
        <v>191956619</v>
      </c>
      <c r="Y816" s="79">
        <f t="shared" si="661"/>
        <v>184021558</v>
      </c>
      <c r="Z816" s="79">
        <f t="shared" si="661"/>
        <v>148102302</v>
      </c>
      <c r="AA816" s="79">
        <f t="shared" si="661"/>
        <v>524080479</v>
      </c>
      <c r="AB816" s="79">
        <f t="shared" si="661"/>
        <v>739024128</v>
      </c>
      <c r="AC816" s="79">
        <f t="shared" si="661"/>
        <v>25006215</v>
      </c>
      <c r="AD816" s="79">
        <f t="shared" si="661"/>
        <v>51417436</v>
      </c>
      <c r="AE816" s="79">
        <f t="shared" si="661"/>
        <v>253508505.25</v>
      </c>
      <c r="AF816" s="79">
        <f t="shared" si="661"/>
        <v>329932156.25</v>
      </c>
      <c r="AG816" s="79">
        <f t="shared" si="661"/>
        <v>1068956284.25</v>
      </c>
      <c r="AH816" s="79">
        <f t="shared" si="661"/>
        <v>44094340.5</v>
      </c>
      <c r="AI816" s="79">
        <f t="shared" si="661"/>
        <v>418345423.5</v>
      </c>
      <c r="AJ816" s="79">
        <f t="shared" si="661"/>
        <v>295861282.75</v>
      </c>
      <c r="AK816" s="79">
        <f t="shared" si="661"/>
        <v>1827257331</v>
      </c>
      <c r="AL816" s="79">
        <f t="shared" si="661"/>
        <v>0</v>
      </c>
      <c r="AM816" s="79">
        <f t="shared" si="661"/>
        <v>0</v>
      </c>
      <c r="AN816" s="398"/>
    </row>
    <row r="817" spans="1:44" ht="15" customHeight="1" outlineLevel="2">
      <c r="A817" s="109"/>
      <c r="B817" s="109"/>
      <c r="C817" s="109"/>
      <c r="D817" s="109"/>
      <c r="E817" s="109"/>
      <c r="F817" s="109"/>
      <c r="G817" s="109"/>
      <c r="H817" s="106"/>
      <c r="I817" s="106"/>
      <c r="J817" s="106"/>
      <c r="K817" s="106"/>
      <c r="L817" s="106"/>
      <c r="M817" s="106"/>
      <c r="N817" s="106"/>
      <c r="O817" s="106"/>
      <c r="P817" s="109"/>
      <c r="Q817" s="371"/>
      <c r="R817" s="186"/>
      <c r="S817" s="186"/>
      <c r="T817" s="186"/>
      <c r="U817" s="186"/>
      <c r="V817" s="186"/>
      <c r="W817" s="186"/>
      <c r="X817" s="186"/>
      <c r="Y817" s="186"/>
      <c r="Z817" s="186"/>
      <c r="AA817" s="186"/>
      <c r="AB817" s="186"/>
      <c r="AC817" s="186"/>
      <c r="AD817" s="186"/>
      <c r="AE817" s="186"/>
      <c r="AF817" s="186"/>
      <c r="AG817" s="186"/>
      <c r="AH817" s="186"/>
      <c r="AI817" s="186"/>
      <c r="AJ817" s="186"/>
      <c r="AK817" s="186"/>
      <c r="AL817" s="186"/>
      <c r="AM817" s="186"/>
      <c r="AN817" s="108"/>
    </row>
    <row r="818" spans="1:44" ht="15" customHeight="1" outlineLevel="2">
      <c r="A818" s="109"/>
      <c r="B818" s="109"/>
      <c r="C818" s="109"/>
      <c r="D818" s="109"/>
      <c r="E818" s="109"/>
      <c r="F818" s="109"/>
      <c r="G818" s="109"/>
      <c r="H818" s="106"/>
      <c r="I818" s="106"/>
      <c r="J818" s="106"/>
      <c r="K818" s="106"/>
      <c r="L818" s="106"/>
      <c r="M818" s="106"/>
      <c r="N818" s="106"/>
      <c r="O818" s="106"/>
      <c r="P818" s="43" t="s">
        <v>882</v>
      </c>
      <c r="Q818" s="371"/>
      <c r="R818" s="186"/>
      <c r="S818" s="186"/>
      <c r="T818" s="186"/>
      <c r="U818" s="186"/>
      <c r="V818" s="186"/>
      <c r="W818" s="186"/>
      <c r="X818" s="186"/>
      <c r="Y818" s="186"/>
      <c r="Z818" s="186"/>
      <c r="AA818" s="186"/>
      <c r="AB818" s="186"/>
      <c r="AC818" s="186"/>
      <c r="AD818" s="186"/>
      <c r="AE818" s="186"/>
      <c r="AF818" s="186"/>
      <c r="AG818" s="186"/>
      <c r="AH818" s="186"/>
      <c r="AI818" s="186"/>
      <c r="AJ818" s="186"/>
      <c r="AK818" s="186"/>
      <c r="AL818" s="186"/>
      <c r="AM818" s="186"/>
      <c r="AN818" s="108"/>
    </row>
    <row r="819" spans="1:44" s="64" customFormat="1" ht="15" customHeight="1" outlineLevel="2">
      <c r="A819" s="393">
        <v>31</v>
      </c>
      <c r="B819" s="393" t="s">
        <v>872</v>
      </c>
      <c r="C819" s="393" t="s">
        <v>90</v>
      </c>
      <c r="D819" s="393" t="s">
        <v>630</v>
      </c>
      <c r="E819" s="393" t="s">
        <v>703</v>
      </c>
      <c r="F819" s="393" t="s">
        <v>84</v>
      </c>
      <c r="G819" s="393" t="s">
        <v>138</v>
      </c>
      <c r="H819" s="394">
        <v>30447539</v>
      </c>
      <c r="I819" s="397" t="str">
        <f>CONCATENATE(H819,"-",G819)</f>
        <v>30447539-DISEÑO</v>
      </c>
      <c r="J819" s="170" t="str">
        <f t="shared" ref="J819" si="662">CLEAN(H819)</f>
        <v>30447539</v>
      </c>
      <c r="K819" s="170"/>
      <c r="L819" s="170">
        <v>31</v>
      </c>
      <c r="M819" s="170" t="s">
        <v>703</v>
      </c>
      <c r="N819" s="170"/>
      <c r="O819" s="170" t="e">
        <f>VLOOKUP(H819,#REF!,1,FALSE)</f>
        <v>#REF!</v>
      </c>
      <c r="P819" s="393" t="s">
        <v>1081</v>
      </c>
      <c r="Q819" s="395">
        <v>188129000</v>
      </c>
      <c r="R819" s="56">
        <v>220000</v>
      </c>
      <c r="S819" s="56">
        <v>0</v>
      </c>
      <c r="T819" s="172">
        <v>0</v>
      </c>
      <c r="U819" s="172">
        <v>0</v>
      </c>
      <c r="V819" s="172">
        <v>0</v>
      </c>
      <c r="W819" s="172">
        <f>T819+U819+V819</f>
        <v>0</v>
      </c>
      <c r="X819" s="172">
        <v>0</v>
      </c>
      <c r="Y819" s="172">
        <v>0</v>
      </c>
      <c r="Z819" s="172">
        <v>0</v>
      </c>
      <c r="AA819" s="172">
        <f>X819+Y819+Z819</f>
        <v>0</v>
      </c>
      <c r="AB819" s="56">
        <f>T819+U819+V819+X819+Y819+Z819</f>
        <v>0</v>
      </c>
      <c r="AC819" s="56">
        <v>0</v>
      </c>
      <c r="AD819" s="56">
        <v>0</v>
      </c>
      <c r="AE819" s="56">
        <v>0</v>
      </c>
      <c r="AF819" s="56">
        <f>AC819+AD819+AE819</f>
        <v>0</v>
      </c>
      <c r="AG819" s="56">
        <f>W819+X819+Y819+Z819+AC819+AD819+AE819</f>
        <v>0</v>
      </c>
      <c r="AH819" s="56">
        <v>0</v>
      </c>
      <c r="AI819" s="56">
        <v>0</v>
      </c>
      <c r="AJ819" s="56">
        <v>0</v>
      </c>
      <c r="AK819" s="56">
        <f>T819+U819+V819+X819+Y819+Z819+AC819+AD819+AE819+AH819+AI819+AJ819</f>
        <v>0</v>
      </c>
      <c r="AL819" s="56">
        <f t="shared" ref="AL819" si="663">S819-AK819</f>
        <v>0</v>
      </c>
      <c r="AM819" s="56">
        <f>Q819-(R819+S819)</f>
        <v>187909000</v>
      </c>
      <c r="AN819" s="60" t="s">
        <v>88</v>
      </c>
      <c r="AO819" s="65">
        <f>R819+AK819</f>
        <v>220000</v>
      </c>
      <c r="AQ819" s="64" t="s">
        <v>156</v>
      </c>
      <c r="AR819" s="64">
        <f>VLOOKUP(H819,'ppto 2019'!J$5:J$955,1,FALSE)</f>
        <v>30447539</v>
      </c>
    </row>
    <row r="820" spans="1:44" ht="15" customHeight="1" outlineLevel="2">
      <c r="A820" s="109"/>
      <c r="B820" s="109"/>
      <c r="C820" s="109"/>
      <c r="D820" s="109"/>
      <c r="E820" s="109"/>
      <c r="F820" s="109"/>
      <c r="G820" s="109"/>
      <c r="H820" s="106"/>
      <c r="I820" s="106"/>
      <c r="J820" s="106"/>
      <c r="K820" s="106"/>
      <c r="L820" s="106"/>
      <c r="M820" s="106"/>
      <c r="N820" s="106"/>
      <c r="O820" s="106"/>
      <c r="P820" s="352" t="s">
        <v>883</v>
      </c>
      <c r="Q820" s="79">
        <f t="shared" ref="Q820:AM820" si="664">SUBTOTAL(9,Q819:Q819)</f>
        <v>188129000</v>
      </c>
      <c r="R820" s="79">
        <f t="shared" si="664"/>
        <v>220000</v>
      </c>
      <c r="S820" s="79">
        <f t="shared" si="664"/>
        <v>0</v>
      </c>
      <c r="T820" s="79">
        <f t="shared" si="664"/>
        <v>0</v>
      </c>
      <c r="U820" s="79">
        <f t="shared" si="664"/>
        <v>0</v>
      </c>
      <c r="V820" s="79">
        <f t="shared" si="664"/>
        <v>0</v>
      </c>
      <c r="W820" s="79">
        <f t="shared" si="664"/>
        <v>0</v>
      </c>
      <c r="X820" s="79">
        <f t="shared" si="664"/>
        <v>0</v>
      </c>
      <c r="Y820" s="79">
        <f t="shared" si="664"/>
        <v>0</v>
      </c>
      <c r="Z820" s="79">
        <f t="shared" si="664"/>
        <v>0</v>
      </c>
      <c r="AA820" s="79">
        <f t="shared" si="664"/>
        <v>0</v>
      </c>
      <c r="AB820" s="79">
        <f t="shared" si="664"/>
        <v>0</v>
      </c>
      <c r="AC820" s="79">
        <f t="shared" si="664"/>
        <v>0</v>
      </c>
      <c r="AD820" s="79">
        <f t="shared" si="664"/>
        <v>0</v>
      </c>
      <c r="AE820" s="79">
        <f t="shared" si="664"/>
        <v>0</v>
      </c>
      <c r="AF820" s="79">
        <f t="shared" si="664"/>
        <v>0</v>
      </c>
      <c r="AG820" s="79">
        <f t="shared" si="664"/>
        <v>0</v>
      </c>
      <c r="AH820" s="79">
        <f t="shared" si="664"/>
        <v>0</v>
      </c>
      <c r="AI820" s="79">
        <f t="shared" si="664"/>
        <v>0</v>
      </c>
      <c r="AJ820" s="79">
        <f t="shared" si="664"/>
        <v>0</v>
      </c>
      <c r="AK820" s="79">
        <f t="shared" si="664"/>
        <v>0</v>
      </c>
      <c r="AL820" s="79">
        <f t="shared" si="664"/>
        <v>0</v>
      </c>
      <c r="AM820" s="79">
        <f t="shared" si="664"/>
        <v>187909000</v>
      </c>
      <c r="AN820" s="108"/>
    </row>
    <row r="821" spans="1:44" ht="15" customHeight="1" outlineLevel="2">
      <c r="A821" s="109"/>
      <c r="B821" s="109"/>
      <c r="C821" s="109"/>
      <c r="D821" s="109"/>
      <c r="E821" s="109"/>
      <c r="F821" s="109"/>
      <c r="G821" s="109"/>
      <c r="H821" s="106"/>
      <c r="I821" s="106"/>
      <c r="J821" s="106"/>
      <c r="K821" s="106"/>
      <c r="L821" s="106"/>
      <c r="M821" s="106"/>
      <c r="N821" s="106"/>
      <c r="O821" s="106"/>
      <c r="P821" s="109"/>
      <c r="Q821" s="371"/>
      <c r="R821" s="186"/>
      <c r="S821" s="186"/>
      <c r="T821" s="186"/>
      <c r="U821" s="186"/>
      <c r="V821" s="186"/>
      <c r="W821" s="186"/>
      <c r="X821" s="186"/>
      <c r="Y821" s="186"/>
      <c r="Z821" s="186"/>
      <c r="AA821" s="186"/>
      <c r="AB821" s="186"/>
      <c r="AC821" s="186"/>
      <c r="AD821" s="186"/>
      <c r="AE821" s="186"/>
      <c r="AF821" s="186"/>
      <c r="AG821" s="186"/>
      <c r="AH821" s="186"/>
      <c r="AI821" s="186"/>
      <c r="AJ821" s="186"/>
      <c r="AK821" s="186"/>
      <c r="AL821" s="186"/>
      <c r="AM821" s="186"/>
      <c r="AN821" s="108"/>
    </row>
    <row r="822" spans="1:44" ht="15" customHeight="1" outlineLevel="2">
      <c r="A822" s="109"/>
      <c r="B822" s="109"/>
      <c r="C822" s="109"/>
      <c r="D822" s="109"/>
      <c r="E822" s="109"/>
      <c r="F822" s="109"/>
      <c r="G822" s="109"/>
      <c r="H822" s="106"/>
      <c r="I822" s="106"/>
      <c r="J822" s="106"/>
      <c r="K822" s="106"/>
      <c r="L822" s="106"/>
      <c r="M822" s="106"/>
      <c r="N822" s="106"/>
      <c r="O822" s="106"/>
      <c r="P822" s="43" t="s">
        <v>884</v>
      </c>
      <c r="Q822" s="371"/>
      <c r="R822" s="186"/>
      <c r="S822" s="186"/>
      <c r="T822" s="186"/>
      <c r="U822" s="186"/>
      <c r="V822" s="186"/>
      <c r="W822" s="186"/>
      <c r="X822" s="186"/>
      <c r="Y822" s="186"/>
      <c r="Z822" s="186"/>
      <c r="AA822" s="186"/>
      <c r="AB822" s="186"/>
      <c r="AC822" s="186"/>
      <c r="AD822" s="186"/>
      <c r="AE822" s="186"/>
      <c r="AF822" s="186"/>
      <c r="AG822" s="186"/>
      <c r="AH822" s="186"/>
      <c r="AI822" s="186"/>
      <c r="AJ822" s="186"/>
      <c r="AK822" s="186"/>
      <c r="AL822" s="186"/>
      <c r="AM822" s="186"/>
      <c r="AN822" s="108"/>
    </row>
    <row r="823" spans="1:44" s="64" customFormat="1" ht="15" customHeight="1" outlineLevel="2">
      <c r="A823" s="393">
        <v>29</v>
      </c>
      <c r="B823" s="393" t="s">
        <v>872</v>
      </c>
      <c r="C823" s="393" t="s">
        <v>96</v>
      </c>
      <c r="D823" s="393" t="s">
        <v>630</v>
      </c>
      <c r="E823" s="393" t="s">
        <v>703</v>
      </c>
      <c r="F823" s="393" t="s">
        <v>94</v>
      </c>
      <c r="G823" s="393" t="s">
        <v>85</v>
      </c>
      <c r="H823" s="394">
        <v>30398377</v>
      </c>
      <c r="I823" s="323" t="str">
        <f>CONCATENATE(H823,"-",G823)</f>
        <v>30398377-EJECUCION</v>
      </c>
      <c r="J823" s="170" t="str">
        <f t="shared" ref="J823" si="665">CLEAN(H823)</f>
        <v>30398377</v>
      </c>
      <c r="K823" s="170"/>
      <c r="L823" s="170">
        <v>31</v>
      </c>
      <c r="M823" s="170" t="s">
        <v>703</v>
      </c>
      <c r="N823" s="170"/>
      <c r="O823" s="170" t="e">
        <f>VLOOKUP(H823,#REF!,1,FALSE)</f>
        <v>#REF!</v>
      </c>
      <c r="P823" s="393" t="s">
        <v>707</v>
      </c>
      <c r="Q823" s="395">
        <v>33689000</v>
      </c>
      <c r="R823" s="56">
        <v>0</v>
      </c>
      <c r="S823" s="56">
        <v>0</v>
      </c>
      <c r="T823" s="172">
        <v>0</v>
      </c>
      <c r="U823" s="172">
        <v>0</v>
      </c>
      <c r="V823" s="172">
        <v>0</v>
      </c>
      <c r="W823" s="172">
        <f>T823+U823+V823</f>
        <v>0</v>
      </c>
      <c r="X823" s="172">
        <v>0</v>
      </c>
      <c r="Y823" s="172">
        <v>0</v>
      </c>
      <c r="Z823" s="172">
        <v>0</v>
      </c>
      <c r="AA823" s="172">
        <f>X823+Y823+Z823</f>
        <v>0</v>
      </c>
      <c r="AB823" s="56">
        <f>T823+U823+V823+X823+Y823+Z823</f>
        <v>0</v>
      </c>
      <c r="AC823" s="56">
        <v>0</v>
      </c>
      <c r="AD823" s="56">
        <v>0</v>
      </c>
      <c r="AE823" s="56">
        <v>0</v>
      </c>
      <c r="AF823" s="56">
        <f>AC823+AD823+AE823</f>
        <v>0</v>
      </c>
      <c r="AG823" s="56">
        <f>W823+X823+Y823+Z823+AC823+AD823+AE823</f>
        <v>0</v>
      </c>
      <c r="AH823" s="56">
        <v>0</v>
      </c>
      <c r="AI823" s="56">
        <v>0</v>
      </c>
      <c r="AJ823" s="56">
        <v>0</v>
      </c>
      <c r="AK823" s="56">
        <f>T823+U823+V823+X823+Y823+Z823+AC823+AD823+AE823+AH823+AI823+AJ823</f>
        <v>0</v>
      </c>
      <c r="AL823" s="56">
        <f t="shared" ref="AL823" si="666">S823-AK823</f>
        <v>0</v>
      </c>
      <c r="AM823" s="56">
        <f>Q823-(R823+S823)</f>
        <v>33689000</v>
      </c>
      <c r="AN823" s="60" t="s">
        <v>108</v>
      </c>
      <c r="AO823" s="65">
        <f>R823+AK823</f>
        <v>0</v>
      </c>
      <c r="AQ823" s="64" t="s">
        <v>2984</v>
      </c>
      <c r="AR823" s="64">
        <f>VLOOKUP(H823,'ppto 2019'!J$5:J$955,1,FALSE)</f>
        <v>30398377</v>
      </c>
    </row>
    <row r="824" spans="1:44" ht="15" customHeight="1" outlineLevel="2">
      <c r="A824" s="109"/>
      <c r="B824" s="109"/>
      <c r="C824" s="109"/>
      <c r="D824" s="109"/>
      <c r="E824" s="109"/>
      <c r="F824" s="109"/>
      <c r="G824" s="109"/>
      <c r="H824" s="106"/>
      <c r="I824" s="106"/>
      <c r="J824" s="106"/>
      <c r="K824" s="106"/>
      <c r="L824" s="106"/>
      <c r="M824" s="106"/>
      <c r="N824" s="106"/>
      <c r="O824" s="106"/>
      <c r="P824" s="352" t="s">
        <v>885</v>
      </c>
      <c r="Q824" s="79">
        <f t="shared" ref="Q824:AM824" si="667">SUBTOTAL(9,Q823:Q823)</f>
        <v>33689000</v>
      </c>
      <c r="R824" s="79">
        <f t="shared" si="667"/>
        <v>0</v>
      </c>
      <c r="S824" s="79">
        <f t="shared" si="667"/>
        <v>0</v>
      </c>
      <c r="T824" s="79">
        <f t="shared" si="667"/>
        <v>0</v>
      </c>
      <c r="U824" s="79">
        <f t="shared" si="667"/>
        <v>0</v>
      </c>
      <c r="V824" s="79">
        <f t="shared" si="667"/>
        <v>0</v>
      </c>
      <c r="W824" s="79">
        <f t="shared" si="667"/>
        <v>0</v>
      </c>
      <c r="X824" s="79">
        <f t="shared" si="667"/>
        <v>0</v>
      </c>
      <c r="Y824" s="79">
        <f t="shared" si="667"/>
        <v>0</v>
      </c>
      <c r="Z824" s="79">
        <f t="shared" si="667"/>
        <v>0</v>
      </c>
      <c r="AA824" s="79">
        <f t="shared" si="667"/>
        <v>0</v>
      </c>
      <c r="AB824" s="79">
        <f t="shared" si="667"/>
        <v>0</v>
      </c>
      <c r="AC824" s="79">
        <f t="shared" si="667"/>
        <v>0</v>
      </c>
      <c r="AD824" s="79">
        <f t="shared" si="667"/>
        <v>0</v>
      </c>
      <c r="AE824" s="79">
        <f t="shared" si="667"/>
        <v>0</v>
      </c>
      <c r="AF824" s="79">
        <f t="shared" si="667"/>
        <v>0</v>
      </c>
      <c r="AG824" s="79">
        <f t="shared" si="667"/>
        <v>0</v>
      </c>
      <c r="AH824" s="79">
        <f t="shared" si="667"/>
        <v>0</v>
      </c>
      <c r="AI824" s="79">
        <f t="shared" si="667"/>
        <v>0</v>
      </c>
      <c r="AJ824" s="79">
        <f t="shared" si="667"/>
        <v>0</v>
      </c>
      <c r="AK824" s="79">
        <f t="shared" si="667"/>
        <v>0</v>
      </c>
      <c r="AL824" s="79">
        <f t="shared" si="667"/>
        <v>0</v>
      </c>
      <c r="AM824" s="79">
        <f t="shared" si="667"/>
        <v>33689000</v>
      </c>
      <c r="AN824" s="108"/>
    </row>
    <row r="825" spans="1:44" ht="15" customHeight="1" outlineLevel="2">
      <c r="A825" s="62"/>
      <c r="B825" s="62"/>
      <c r="C825" s="62"/>
      <c r="D825" s="62"/>
      <c r="E825" s="62"/>
      <c r="F825" s="62"/>
      <c r="G825" s="62"/>
      <c r="H825" s="377"/>
      <c r="I825" s="377"/>
      <c r="J825" s="377"/>
      <c r="K825" s="377"/>
      <c r="L825" s="377"/>
      <c r="M825" s="377"/>
      <c r="N825" s="377"/>
      <c r="O825" s="377"/>
      <c r="P825" s="109"/>
      <c r="Q825" s="371"/>
      <c r="R825" s="186"/>
      <c r="S825" s="186"/>
      <c r="T825" s="186"/>
      <c r="U825" s="186"/>
      <c r="V825" s="186"/>
      <c r="W825" s="186"/>
      <c r="X825" s="186"/>
      <c r="Y825" s="186"/>
      <c r="Z825" s="186"/>
      <c r="AA825" s="186"/>
      <c r="AB825" s="186"/>
      <c r="AC825" s="186"/>
      <c r="AD825" s="186"/>
      <c r="AE825" s="186"/>
      <c r="AF825" s="186"/>
      <c r="AG825" s="186"/>
      <c r="AH825" s="186"/>
      <c r="AI825" s="186"/>
      <c r="AJ825" s="186"/>
      <c r="AK825" s="186"/>
      <c r="AL825" s="186"/>
      <c r="AM825" s="186"/>
      <c r="AN825" s="398"/>
    </row>
    <row r="826" spans="1:44" ht="15" customHeight="1" outlineLevel="2">
      <c r="A826" s="109"/>
      <c r="B826" s="109"/>
      <c r="C826" s="109"/>
      <c r="D826" s="109"/>
      <c r="E826" s="109"/>
      <c r="F826" s="109"/>
      <c r="G826" s="109"/>
      <c r="H826" s="106"/>
      <c r="I826" s="106"/>
      <c r="J826" s="106"/>
      <c r="K826" s="106"/>
      <c r="L826" s="106"/>
      <c r="M826" s="106"/>
      <c r="N826" s="106"/>
      <c r="O826" s="106"/>
      <c r="P826" s="43" t="s">
        <v>886</v>
      </c>
      <c r="Q826" s="371"/>
      <c r="R826" s="186"/>
      <c r="S826" s="186"/>
      <c r="T826" s="186"/>
      <c r="U826" s="186"/>
      <c r="V826" s="186"/>
      <c r="W826" s="186"/>
      <c r="X826" s="186"/>
      <c r="Y826" s="186"/>
      <c r="Z826" s="186"/>
      <c r="AA826" s="186"/>
      <c r="AB826" s="186"/>
      <c r="AC826" s="186"/>
      <c r="AD826" s="186"/>
      <c r="AE826" s="186"/>
      <c r="AF826" s="186"/>
      <c r="AG826" s="186"/>
      <c r="AH826" s="186"/>
      <c r="AI826" s="186"/>
      <c r="AJ826" s="186"/>
      <c r="AK826" s="186"/>
      <c r="AL826" s="186"/>
      <c r="AM826" s="186"/>
      <c r="AN826" s="108"/>
    </row>
    <row r="827" spans="1:44" s="64" customFormat="1" ht="15" customHeight="1" outlineLevel="2">
      <c r="A827" s="393">
        <v>31</v>
      </c>
      <c r="B827" s="393" t="s">
        <v>114</v>
      </c>
      <c r="C827" s="393" t="s">
        <v>90</v>
      </c>
      <c r="D827" s="393" t="s">
        <v>630</v>
      </c>
      <c r="E827" s="393" t="s">
        <v>703</v>
      </c>
      <c r="F827" s="393" t="s">
        <v>84</v>
      </c>
      <c r="G827" s="393" t="s">
        <v>85</v>
      </c>
      <c r="H827" s="394">
        <v>30384677</v>
      </c>
      <c r="I827" s="323" t="str">
        <f>CONCATENATE(H827,"-",G827)</f>
        <v>30384677-EJECUCION</v>
      </c>
      <c r="J827" s="170" t="str">
        <f t="shared" ref="J827" si="668">CLEAN(H827)</f>
        <v>30384677</v>
      </c>
      <c r="K827" s="170"/>
      <c r="L827" s="170">
        <v>31</v>
      </c>
      <c r="M827" s="170" t="s">
        <v>703</v>
      </c>
      <c r="N827" s="170"/>
      <c r="O827" s="170" t="e">
        <f>VLOOKUP(H827,#REF!,1,FALSE)</f>
        <v>#REF!</v>
      </c>
      <c r="P827" s="393" t="s">
        <v>711</v>
      </c>
      <c r="Q827" s="395">
        <v>25266986000</v>
      </c>
      <c r="R827" s="56">
        <v>0</v>
      </c>
      <c r="S827" s="56">
        <v>0</v>
      </c>
      <c r="T827" s="172">
        <v>0</v>
      </c>
      <c r="U827" s="172">
        <v>0</v>
      </c>
      <c r="V827" s="172">
        <v>0</v>
      </c>
      <c r="W827" s="172">
        <f>T827+U827+V827</f>
        <v>0</v>
      </c>
      <c r="X827" s="172">
        <v>0</v>
      </c>
      <c r="Y827" s="172">
        <v>0</v>
      </c>
      <c r="Z827" s="172">
        <v>0</v>
      </c>
      <c r="AA827" s="172">
        <f>X827+Y827+Z827</f>
        <v>0</v>
      </c>
      <c r="AB827" s="56">
        <f>T827+U827+V827+X827+Y827+Z827</f>
        <v>0</v>
      </c>
      <c r="AC827" s="56">
        <v>0</v>
      </c>
      <c r="AD827" s="56">
        <v>0</v>
      </c>
      <c r="AE827" s="56">
        <v>0</v>
      </c>
      <c r="AF827" s="56">
        <f>AC827+AD827+AE827</f>
        <v>0</v>
      </c>
      <c r="AG827" s="56">
        <f>W827+X827+Y827+Z827+AC827+AD827+AE827</f>
        <v>0</v>
      </c>
      <c r="AH827" s="56">
        <v>0</v>
      </c>
      <c r="AI827" s="56">
        <v>0</v>
      </c>
      <c r="AJ827" s="56">
        <v>0</v>
      </c>
      <c r="AK827" s="56">
        <f>T827+U827+V827+X827+Y827+Z827+AC827+AD827+AE827+AH827+AI827+AJ827</f>
        <v>0</v>
      </c>
      <c r="AL827" s="56">
        <f t="shared" ref="AL827" si="669">S827-AK827</f>
        <v>0</v>
      </c>
      <c r="AM827" s="56">
        <f>Q827-(R827+S827)</f>
        <v>25266986000</v>
      </c>
      <c r="AN827" s="60" t="s">
        <v>88</v>
      </c>
      <c r="AO827" s="65">
        <f>R827+AK827</f>
        <v>0</v>
      </c>
      <c r="AR827" s="64">
        <f>VLOOKUP(H827,'ppto 2019'!J$5:J$955,1,FALSE)</f>
        <v>30384677</v>
      </c>
    </row>
    <row r="828" spans="1:44" ht="15" customHeight="1" outlineLevel="2">
      <c r="A828" s="62"/>
      <c r="B828" s="62"/>
      <c r="C828" s="62"/>
      <c r="D828" s="62"/>
      <c r="E828" s="62"/>
      <c r="F828" s="62"/>
      <c r="G828" s="62"/>
      <c r="H828" s="377"/>
      <c r="I828" s="377"/>
      <c r="J828" s="377"/>
      <c r="K828" s="377"/>
      <c r="L828" s="377"/>
      <c r="M828" s="377"/>
      <c r="N828" s="377"/>
      <c r="O828" s="377"/>
      <c r="P828" s="352" t="s">
        <v>887</v>
      </c>
      <c r="Q828" s="79">
        <f t="shared" ref="Q828:AM828" si="670">SUBTOTAL(9,Q827)</f>
        <v>25266986000</v>
      </c>
      <c r="R828" s="79">
        <f t="shared" si="670"/>
        <v>0</v>
      </c>
      <c r="S828" s="79">
        <f t="shared" si="670"/>
        <v>0</v>
      </c>
      <c r="T828" s="79">
        <f t="shared" si="670"/>
        <v>0</v>
      </c>
      <c r="U828" s="79">
        <f t="shared" si="670"/>
        <v>0</v>
      </c>
      <c r="V828" s="79">
        <f t="shared" si="670"/>
        <v>0</v>
      </c>
      <c r="W828" s="79">
        <f t="shared" si="670"/>
        <v>0</v>
      </c>
      <c r="X828" s="79">
        <f t="shared" si="670"/>
        <v>0</v>
      </c>
      <c r="Y828" s="79">
        <f t="shared" si="670"/>
        <v>0</v>
      </c>
      <c r="Z828" s="79">
        <f t="shared" si="670"/>
        <v>0</v>
      </c>
      <c r="AA828" s="79">
        <f t="shared" si="670"/>
        <v>0</v>
      </c>
      <c r="AB828" s="79">
        <f t="shared" si="670"/>
        <v>0</v>
      </c>
      <c r="AC828" s="79">
        <f t="shared" si="670"/>
        <v>0</v>
      </c>
      <c r="AD828" s="79">
        <f t="shared" si="670"/>
        <v>0</v>
      </c>
      <c r="AE828" s="79">
        <f t="shared" si="670"/>
        <v>0</v>
      </c>
      <c r="AF828" s="79">
        <f t="shared" si="670"/>
        <v>0</v>
      </c>
      <c r="AG828" s="79">
        <f t="shared" si="670"/>
        <v>0</v>
      </c>
      <c r="AH828" s="79">
        <f t="shared" si="670"/>
        <v>0</v>
      </c>
      <c r="AI828" s="79">
        <f t="shared" si="670"/>
        <v>0</v>
      </c>
      <c r="AJ828" s="79">
        <f t="shared" si="670"/>
        <v>0</v>
      </c>
      <c r="AK828" s="79">
        <f t="shared" si="670"/>
        <v>0</v>
      </c>
      <c r="AL828" s="79">
        <f t="shared" si="670"/>
        <v>0</v>
      </c>
      <c r="AM828" s="79">
        <f t="shared" si="670"/>
        <v>25266986000</v>
      </c>
      <c r="AN828" s="398"/>
    </row>
    <row r="829" spans="1:44" ht="15" customHeight="1" outlineLevel="2">
      <c r="A829" s="109"/>
      <c r="B829" s="109"/>
      <c r="C829" s="109"/>
      <c r="D829" s="109"/>
      <c r="E829" s="109"/>
      <c r="F829" s="109"/>
      <c r="G829" s="109"/>
      <c r="H829" s="106"/>
      <c r="I829" s="106"/>
      <c r="J829" s="106"/>
      <c r="K829" s="106"/>
      <c r="L829" s="106"/>
      <c r="M829" s="106"/>
      <c r="N829" s="106"/>
      <c r="O829" s="106"/>
      <c r="P829" s="109"/>
      <c r="Q829" s="371"/>
      <c r="R829" s="186"/>
      <c r="S829" s="186"/>
      <c r="T829" s="186"/>
      <c r="U829" s="186"/>
      <c r="V829" s="186"/>
      <c r="W829" s="186"/>
      <c r="X829" s="186"/>
      <c r="Y829" s="186"/>
      <c r="Z829" s="186"/>
      <c r="AA829" s="186"/>
      <c r="AB829" s="186"/>
      <c r="AC829" s="186"/>
      <c r="AD829" s="186"/>
      <c r="AE829" s="186"/>
      <c r="AF829" s="186"/>
      <c r="AG829" s="186"/>
      <c r="AH829" s="186"/>
      <c r="AI829" s="186"/>
      <c r="AJ829" s="186"/>
      <c r="AK829" s="186"/>
      <c r="AL829" s="186"/>
      <c r="AM829" s="186"/>
      <c r="AN829" s="108"/>
    </row>
    <row r="830" spans="1:44" ht="15" customHeight="1" outlineLevel="1">
      <c r="A830" s="109"/>
      <c r="B830" s="109"/>
      <c r="C830" s="109"/>
      <c r="D830" s="109"/>
      <c r="E830" s="84"/>
      <c r="F830" s="109"/>
      <c r="G830" s="109"/>
      <c r="H830" s="106"/>
      <c r="I830" s="106"/>
      <c r="J830" s="106"/>
      <c r="K830" s="106"/>
      <c r="L830" s="106"/>
      <c r="M830" s="106"/>
      <c r="N830" s="106"/>
      <c r="O830" s="106"/>
      <c r="P830" s="415" t="s">
        <v>268</v>
      </c>
      <c r="Q830" s="179">
        <f t="shared" ref="Q830:AM830" si="671">Q828+Q824+Q820+Q816+Q806</f>
        <v>67806556045</v>
      </c>
      <c r="R830" s="179">
        <f t="shared" si="671"/>
        <v>21868799199</v>
      </c>
      <c r="S830" s="179">
        <f t="shared" si="671"/>
        <v>10383590088</v>
      </c>
      <c r="T830" s="179">
        <f t="shared" si="671"/>
        <v>83944</v>
      </c>
      <c r="U830" s="179">
        <f t="shared" si="671"/>
        <v>840144693</v>
      </c>
      <c r="V830" s="179">
        <f t="shared" si="671"/>
        <v>807706433</v>
      </c>
      <c r="W830" s="179">
        <f t="shared" si="671"/>
        <v>1647935070</v>
      </c>
      <c r="X830" s="179">
        <f t="shared" si="671"/>
        <v>1923447092</v>
      </c>
      <c r="Y830" s="179">
        <f t="shared" si="671"/>
        <v>1070596637</v>
      </c>
      <c r="Z830" s="179">
        <f t="shared" si="671"/>
        <v>1691090873</v>
      </c>
      <c r="AA830" s="179">
        <f t="shared" si="671"/>
        <v>4685134602</v>
      </c>
      <c r="AB830" s="179">
        <f t="shared" si="671"/>
        <v>6333069672</v>
      </c>
      <c r="AC830" s="179">
        <f t="shared" si="671"/>
        <v>1129212247</v>
      </c>
      <c r="AD830" s="179">
        <f t="shared" si="671"/>
        <v>450800902</v>
      </c>
      <c r="AE830" s="179">
        <f t="shared" si="671"/>
        <v>277714945.25</v>
      </c>
      <c r="AF830" s="179">
        <f t="shared" si="671"/>
        <v>1857728094.25</v>
      </c>
      <c r="AG830" s="179">
        <f t="shared" si="671"/>
        <v>8190797766.25</v>
      </c>
      <c r="AH830" s="179">
        <f t="shared" si="671"/>
        <v>139910696.5</v>
      </c>
      <c r="AI830" s="179">
        <f t="shared" si="671"/>
        <v>624165426.5</v>
      </c>
      <c r="AJ830" s="179">
        <f t="shared" si="671"/>
        <v>1354368492.75</v>
      </c>
      <c r="AK830" s="179">
        <f t="shared" si="671"/>
        <v>10383590088</v>
      </c>
      <c r="AL830" s="179">
        <f t="shared" si="671"/>
        <v>0</v>
      </c>
      <c r="AM830" s="179">
        <f t="shared" si="671"/>
        <v>35554166758</v>
      </c>
      <c r="AN830" s="108"/>
    </row>
    <row r="831" spans="1:44" ht="15" customHeight="1" outlineLevel="1">
      <c r="A831" s="109"/>
      <c r="B831" s="109"/>
      <c r="C831" s="109"/>
      <c r="D831" s="109"/>
      <c r="E831" s="84"/>
      <c r="F831" s="109"/>
      <c r="G831" s="109"/>
      <c r="H831" s="106"/>
      <c r="I831" s="106"/>
      <c r="J831" s="106"/>
      <c r="K831" s="106"/>
      <c r="L831" s="106"/>
      <c r="M831" s="106"/>
      <c r="N831" s="106"/>
      <c r="O831" s="106"/>
      <c r="P831" s="84"/>
      <c r="Q831" s="85"/>
      <c r="R831" s="88"/>
      <c r="S831" s="88"/>
      <c r="T831" s="88"/>
      <c r="U831" s="88"/>
      <c r="V831" s="88"/>
      <c r="W831" s="88"/>
      <c r="X831" s="88"/>
      <c r="Y831" s="88"/>
      <c r="Z831" s="88"/>
      <c r="AA831" s="88"/>
      <c r="AB831" s="88"/>
      <c r="AC831" s="88"/>
      <c r="AD831" s="88"/>
      <c r="AE831" s="88"/>
      <c r="AF831" s="88"/>
      <c r="AG831" s="88"/>
      <c r="AH831" s="88"/>
      <c r="AI831" s="88"/>
      <c r="AJ831" s="88"/>
      <c r="AK831" s="88"/>
      <c r="AL831" s="88"/>
      <c r="AM831" s="88"/>
      <c r="AN831" s="108"/>
    </row>
    <row r="832" spans="1:44" ht="18.75" customHeight="1" outlineLevel="1">
      <c r="A832" s="109"/>
      <c r="B832" s="109"/>
      <c r="C832" s="109"/>
      <c r="D832" s="109"/>
      <c r="E832" s="84"/>
      <c r="F832" s="109"/>
      <c r="G832" s="109"/>
      <c r="H832" s="106"/>
      <c r="I832" s="106"/>
      <c r="J832" s="106"/>
      <c r="K832" s="106"/>
      <c r="L832" s="106"/>
      <c r="M832" s="106"/>
      <c r="N832" s="106"/>
      <c r="O832" s="106"/>
      <c r="P832" s="399" t="s">
        <v>716</v>
      </c>
      <c r="Q832" s="400">
        <f t="shared" ref="Q832:AM832" si="672">Q830+Q796+Q775+Q747+Q721</f>
        <v>95001108806</v>
      </c>
      <c r="R832" s="400">
        <f t="shared" si="672"/>
        <v>25376830767</v>
      </c>
      <c r="S832" s="400">
        <f t="shared" si="672"/>
        <v>16004562982</v>
      </c>
      <c r="T832" s="400">
        <f t="shared" si="672"/>
        <v>71837988</v>
      </c>
      <c r="U832" s="400">
        <f t="shared" si="672"/>
        <v>1598848975</v>
      </c>
      <c r="V832" s="400">
        <f t="shared" si="672"/>
        <v>1318273222</v>
      </c>
      <c r="W832" s="400">
        <f t="shared" si="672"/>
        <v>2988960185</v>
      </c>
      <c r="X832" s="400">
        <f t="shared" si="672"/>
        <v>2713335505</v>
      </c>
      <c r="Y832" s="400">
        <f t="shared" si="672"/>
        <v>1856230946</v>
      </c>
      <c r="Z832" s="400">
        <f t="shared" si="672"/>
        <v>2089480995</v>
      </c>
      <c r="AA832" s="400">
        <f t="shared" si="672"/>
        <v>6659047446</v>
      </c>
      <c r="AB832" s="400">
        <f t="shared" si="672"/>
        <v>9648007631</v>
      </c>
      <c r="AC832" s="400">
        <f t="shared" si="672"/>
        <v>2000682249</v>
      </c>
      <c r="AD832" s="400">
        <f t="shared" si="672"/>
        <v>576866973</v>
      </c>
      <c r="AE832" s="400">
        <f t="shared" si="672"/>
        <v>323214630.25</v>
      </c>
      <c r="AF832" s="400">
        <f t="shared" si="672"/>
        <v>2900763852.25</v>
      </c>
      <c r="AG832" s="400">
        <f t="shared" si="672"/>
        <v>12548771483.25</v>
      </c>
      <c r="AH832" s="400">
        <f t="shared" si="672"/>
        <v>936217824.5</v>
      </c>
      <c r="AI832" s="400">
        <f t="shared" si="672"/>
        <v>690797019.5</v>
      </c>
      <c r="AJ832" s="400">
        <f t="shared" si="672"/>
        <v>1754428948.75</v>
      </c>
      <c r="AK832" s="400">
        <f t="shared" si="672"/>
        <v>16004562982</v>
      </c>
      <c r="AL832" s="400">
        <f t="shared" si="672"/>
        <v>0</v>
      </c>
      <c r="AM832" s="400">
        <f t="shared" si="672"/>
        <v>53619715057</v>
      </c>
      <c r="AN832" s="108"/>
    </row>
    <row r="833" spans="1:44" ht="15" customHeight="1" outlineLevel="1">
      <c r="A833" s="109"/>
      <c r="B833" s="109"/>
      <c r="C833" s="109"/>
      <c r="D833" s="109"/>
      <c r="E833" s="84"/>
      <c r="F833" s="109"/>
      <c r="G833" s="109"/>
      <c r="H833" s="106"/>
      <c r="I833" s="106"/>
      <c r="J833" s="106"/>
      <c r="K833" s="106"/>
      <c r="L833" s="106"/>
      <c r="M833" s="106"/>
      <c r="N833" s="106"/>
      <c r="O833" s="106"/>
      <c r="P833" s="84"/>
      <c r="Q833" s="85"/>
      <c r="R833" s="88"/>
      <c r="S833" s="88"/>
      <c r="T833" s="88"/>
      <c r="U833" s="88"/>
      <c r="V833" s="88"/>
      <c r="W833" s="88"/>
      <c r="X833" s="88"/>
      <c r="Y833" s="88"/>
      <c r="Z833" s="88"/>
      <c r="AA833" s="88"/>
      <c r="AB833" s="88"/>
      <c r="AC833" s="88"/>
      <c r="AD833" s="88"/>
      <c r="AE833" s="88"/>
      <c r="AF833" s="88"/>
      <c r="AG833" s="88"/>
      <c r="AH833" s="88"/>
      <c r="AI833" s="88"/>
      <c r="AJ833" s="88"/>
      <c r="AK833" s="88"/>
      <c r="AL833" s="88"/>
      <c r="AM833" s="88"/>
      <c r="AN833" s="108"/>
    </row>
    <row r="834" spans="1:44" ht="21" customHeight="1" outlineLevel="1">
      <c r="A834" s="62"/>
      <c r="B834" s="62"/>
      <c r="C834" s="62"/>
      <c r="D834" s="62"/>
      <c r="E834" s="402"/>
      <c r="F834" s="62"/>
      <c r="G834" s="62"/>
      <c r="H834" s="377"/>
      <c r="I834" s="377"/>
      <c r="J834" s="377"/>
      <c r="K834" s="377"/>
      <c r="L834" s="377"/>
      <c r="M834" s="377"/>
      <c r="N834" s="377"/>
      <c r="O834" s="377"/>
      <c r="P834" s="413" t="s">
        <v>717</v>
      </c>
      <c r="Q834" s="85"/>
      <c r="R834" s="88"/>
      <c r="S834" s="88"/>
      <c r="T834" s="88"/>
      <c r="U834" s="88"/>
      <c r="V834" s="88"/>
      <c r="W834" s="88"/>
      <c r="X834" s="88"/>
      <c r="Y834" s="88"/>
      <c r="Z834" s="88"/>
      <c r="AA834" s="88"/>
      <c r="AB834" s="88"/>
      <c r="AC834" s="88"/>
      <c r="AD834" s="88"/>
      <c r="AE834" s="88"/>
      <c r="AF834" s="88"/>
      <c r="AG834" s="88"/>
      <c r="AH834" s="88"/>
      <c r="AI834" s="88"/>
      <c r="AJ834" s="88"/>
      <c r="AK834" s="88"/>
      <c r="AL834" s="88"/>
      <c r="AM834" s="88"/>
      <c r="AN834" s="398"/>
    </row>
    <row r="835" spans="1:44" ht="15" customHeight="1" outlineLevel="1">
      <c r="A835" s="109"/>
      <c r="B835" s="109"/>
      <c r="C835" s="109"/>
      <c r="D835" s="109"/>
      <c r="E835" s="84"/>
      <c r="F835" s="109"/>
      <c r="G835" s="109"/>
      <c r="H835" s="106"/>
      <c r="I835" s="106"/>
      <c r="J835" s="106"/>
      <c r="K835" s="106"/>
      <c r="L835" s="106"/>
      <c r="M835" s="106"/>
      <c r="N835" s="106"/>
      <c r="O835" s="106"/>
      <c r="P835" s="43" t="s">
        <v>871</v>
      </c>
      <c r="Q835" s="85"/>
      <c r="R835" s="88"/>
      <c r="S835" s="88"/>
      <c r="T835" s="88"/>
      <c r="U835" s="88"/>
      <c r="V835" s="88"/>
      <c r="W835" s="88"/>
      <c r="X835" s="88"/>
      <c r="Y835" s="88"/>
      <c r="Z835" s="88"/>
      <c r="AA835" s="88"/>
      <c r="AB835" s="88"/>
      <c r="AC835" s="88"/>
      <c r="AD835" s="88"/>
      <c r="AE835" s="88"/>
      <c r="AF835" s="88"/>
      <c r="AG835" s="88"/>
      <c r="AH835" s="88"/>
      <c r="AI835" s="88"/>
      <c r="AJ835" s="88"/>
      <c r="AK835" s="88"/>
      <c r="AL835" s="88"/>
      <c r="AM835" s="88"/>
      <c r="AN835" s="108"/>
    </row>
    <row r="836" spans="1:44" s="64" customFormat="1" ht="15" customHeight="1" outlineLevel="2">
      <c r="A836" s="393">
        <v>33</v>
      </c>
      <c r="B836" s="393" t="s">
        <v>79</v>
      </c>
      <c r="C836" s="393" t="s">
        <v>90</v>
      </c>
      <c r="D836" s="393" t="s">
        <v>720</v>
      </c>
      <c r="E836" s="393" t="s">
        <v>720</v>
      </c>
      <c r="F836" s="393" t="s">
        <v>84</v>
      </c>
      <c r="G836" s="393" t="s">
        <v>85</v>
      </c>
      <c r="H836" s="394">
        <v>30429222</v>
      </c>
      <c r="I836" s="170" t="str">
        <f t="shared" ref="I836:I841" si="673">CONCATENATE(H836,"-",G836)</f>
        <v>30429222-EJECUCION</v>
      </c>
      <c r="J836" s="170" t="str">
        <f t="shared" ref="J836:J841" si="674">CLEAN(H836)</f>
        <v>30429222</v>
      </c>
      <c r="K836" s="170"/>
      <c r="L836" s="170">
        <v>31</v>
      </c>
      <c r="M836" s="170" t="s">
        <v>720</v>
      </c>
      <c r="N836" s="170"/>
      <c r="O836" s="170" t="e">
        <f>VLOOKUP(H836,#REF!,1,FALSE)</f>
        <v>#REF!</v>
      </c>
      <c r="P836" s="393" t="s">
        <v>732</v>
      </c>
      <c r="Q836" s="395">
        <v>4529449000</v>
      </c>
      <c r="R836" s="56">
        <v>995670000</v>
      </c>
      <c r="S836" s="56">
        <v>3470960000</v>
      </c>
      <c r="T836" s="172">
        <v>0</v>
      </c>
      <c r="U836" s="172">
        <v>0</v>
      </c>
      <c r="V836" s="172">
        <v>0</v>
      </c>
      <c r="W836" s="172">
        <f t="shared" ref="W836:W841" si="675">T836+U836+V836</f>
        <v>0</v>
      </c>
      <c r="X836" s="172">
        <v>0</v>
      </c>
      <c r="Y836" s="172">
        <v>492980000</v>
      </c>
      <c r="Z836" s="172">
        <v>1732380000</v>
      </c>
      <c r="AA836" s="172">
        <f t="shared" ref="AA836:AA841" si="676">X836+Y836+Z836</f>
        <v>2225360000</v>
      </c>
      <c r="AB836" s="56">
        <f t="shared" ref="AB836:AB841" si="677">T836+U836+V836+X836+Y836+Z836</f>
        <v>2225360000</v>
      </c>
      <c r="AC836" s="56">
        <v>339100000</v>
      </c>
      <c r="AD836" s="56">
        <v>593900000</v>
      </c>
      <c r="AE836" s="56">
        <v>239000000</v>
      </c>
      <c r="AF836" s="56">
        <f t="shared" ref="AF836:AF841" si="678">AC836+AD836+AE836</f>
        <v>1172000000</v>
      </c>
      <c r="AG836" s="56">
        <f t="shared" ref="AG836:AG841" si="679">W836+X836+Y836+Z836+AC836+AD836+AE836</f>
        <v>3397360000</v>
      </c>
      <c r="AH836" s="56">
        <v>2100000</v>
      </c>
      <c r="AI836" s="56">
        <v>0</v>
      </c>
      <c r="AJ836" s="56">
        <v>71500000</v>
      </c>
      <c r="AK836" s="56">
        <f t="shared" ref="AK836:AK841" si="680">T836+U836+V836+X836+Y836+Z836+AC836+AD836+AE836+AH836+AI836+AJ836</f>
        <v>3470960000</v>
      </c>
      <c r="AL836" s="56">
        <f t="shared" ref="AL836:AL841" si="681">S836-AK836</f>
        <v>0</v>
      </c>
      <c r="AM836" s="56">
        <f t="shared" ref="AM836:AM841" si="682">Q836-(R836+S836)</f>
        <v>62819000</v>
      </c>
      <c r="AN836" s="60" t="s">
        <v>131</v>
      </c>
      <c r="AO836" s="65">
        <f t="shared" ref="AO836:AO842" si="683">R836+AK836</f>
        <v>4466630000</v>
      </c>
      <c r="AR836" s="64">
        <f>VLOOKUP(H836,'ppto 2019'!J$5:J$955,1,FALSE)</f>
        <v>30429222</v>
      </c>
    </row>
    <row r="837" spans="1:44" s="64" customFormat="1" ht="15" customHeight="1" outlineLevel="2">
      <c r="A837" s="393">
        <v>31</v>
      </c>
      <c r="B837" s="393" t="s">
        <v>872</v>
      </c>
      <c r="C837" s="393" t="s">
        <v>96</v>
      </c>
      <c r="D837" s="393" t="s">
        <v>720</v>
      </c>
      <c r="E837" s="393" t="s">
        <v>720</v>
      </c>
      <c r="F837" s="393" t="s">
        <v>94</v>
      </c>
      <c r="G837" s="393" t="s">
        <v>85</v>
      </c>
      <c r="H837" s="394">
        <v>30460140</v>
      </c>
      <c r="I837" s="170" t="str">
        <f t="shared" si="673"/>
        <v>30460140-EJECUCION</v>
      </c>
      <c r="J837" s="170" t="str">
        <f t="shared" si="674"/>
        <v>30460140</v>
      </c>
      <c r="K837" s="170"/>
      <c r="L837" s="170">
        <v>31</v>
      </c>
      <c r="M837" s="170" t="s">
        <v>720</v>
      </c>
      <c r="N837" s="170"/>
      <c r="O837" s="170" t="e">
        <f>VLOOKUP(H837,#REF!,1,FALSE)</f>
        <v>#REF!</v>
      </c>
      <c r="P837" s="393" t="s">
        <v>725</v>
      </c>
      <c r="Q837" s="395">
        <v>3112094676</v>
      </c>
      <c r="R837" s="56">
        <v>0</v>
      </c>
      <c r="S837" s="56">
        <v>993753000</v>
      </c>
      <c r="T837" s="172">
        <v>0</v>
      </c>
      <c r="U837" s="172">
        <v>0</v>
      </c>
      <c r="V837" s="172">
        <v>0</v>
      </c>
      <c r="W837" s="172">
        <f t="shared" si="675"/>
        <v>0</v>
      </c>
      <c r="X837" s="172">
        <v>0</v>
      </c>
      <c r="Y837" s="172">
        <v>4750000</v>
      </c>
      <c r="Z837" s="172">
        <v>0</v>
      </c>
      <c r="AA837" s="172">
        <f t="shared" si="676"/>
        <v>4750000</v>
      </c>
      <c r="AB837" s="56">
        <f t="shared" si="677"/>
        <v>4750000</v>
      </c>
      <c r="AC837" s="56">
        <v>0</v>
      </c>
      <c r="AD837" s="56">
        <v>0</v>
      </c>
      <c r="AE837" s="56">
        <v>148603372</v>
      </c>
      <c r="AF837" s="56">
        <f t="shared" si="678"/>
        <v>148603372</v>
      </c>
      <c r="AG837" s="56">
        <f t="shared" si="679"/>
        <v>153353372</v>
      </c>
      <c r="AH837" s="56">
        <v>155080141</v>
      </c>
      <c r="AI837" s="56">
        <v>265352506</v>
      </c>
      <c r="AJ837" s="56">
        <v>419966981</v>
      </c>
      <c r="AK837" s="56">
        <f t="shared" si="680"/>
        <v>993753000</v>
      </c>
      <c r="AL837" s="56">
        <f t="shared" si="681"/>
        <v>0</v>
      </c>
      <c r="AM837" s="56">
        <f t="shared" si="682"/>
        <v>2118341676</v>
      </c>
      <c r="AN837" s="60" t="s">
        <v>108</v>
      </c>
      <c r="AO837" s="65">
        <f t="shared" si="683"/>
        <v>993753000</v>
      </c>
      <c r="AR837" s="64">
        <f>VLOOKUP(H837,'ppto 2019'!J$5:J$955,1,FALSE)</f>
        <v>30460140</v>
      </c>
    </row>
    <row r="838" spans="1:44" s="64" customFormat="1" ht="15" customHeight="1" outlineLevel="2">
      <c r="A838" s="393">
        <v>31</v>
      </c>
      <c r="B838" s="393" t="s">
        <v>872</v>
      </c>
      <c r="C838" s="393" t="s">
        <v>96</v>
      </c>
      <c r="D838" s="393" t="s">
        <v>720</v>
      </c>
      <c r="E838" s="393" t="s">
        <v>720</v>
      </c>
      <c r="F838" s="393" t="s">
        <v>84</v>
      </c>
      <c r="G838" s="393" t="s">
        <v>1082</v>
      </c>
      <c r="H838" s="506">
        <v>30409780</v>
      </c>
      <c r="I838" s="323" t="str">
        <f t="shared" si="673"/>
        <v>30409780-FACTIBILIDAD</v>
      </c>
      <c r="J838" s="170" t="str">
        <f t="shared" si="674"/>
        <v>30409780</v>
      </c>
      <c r="K838" s="170"/>
      <c r="L838" s="170">
        <v>31</v>
      </c>
      <c r="M838" s="170" t="s">
        <v>720</v>
      </c>
      <c r="N838" s="170"/>
      <c r="O838" s="170" t="e">
        <f>VLOOKUP(H838,#REF!,1,FALSE)</f>
        <v>#REF!</v>
      </c>
      <c r="P838" s="393" t="s">
        <v>1083</v>
      </c>
      <c r="Q838" s="395">
        <v>435192000</v>
      </c>
      <c r="R838" s="56">
        <v>0</v>
      </c>
      <c r="S838" s="56">
        <v>0</v>
      </c>
      <c r="T838" s="172">
        <v>0</v>
      </c>
      <c r="U838" s="172">
        <v>0</v>
      </c>
      <c r="V838" s="172">
        <v>0</v>
      </c>
      <c r="W838" s="172">
        <f t="shared" si="675"/>
        <v>0</v>
      </c>
      <c r="X838" s="172">
        <v>0</v>
      </c>
      <c r="Y838" s="172">
        <v>0</v>
      </c>
      <c r="Z838" s="172">
        <v>0</v>
      </c>
      <c r="AA838" s="172">
        <f t="shared" si="676"/>
        <v>0</v>
      </c>
      <c r="AB838" s="56">
        <f t="shared" si="677"/>
        <v>0</v>
      </c>
      <c r="AC838" s="56">
        <v>0</v>
      </c>
      <c r="AD838" s="56">
        <v>0</v>
      </c>
      <c r="AE838" s="56">
        <v>0</v>
      </c>
      <c r="AF838" s="56">
        <f t="shared" si="678"/>
        <v>0</v>
      </c>
      <c r="AG838" s="56">
        <f t="shared" si="679"/>
        <v>0</v>
      </c>
      <c r="AH838" s="56">
        <v>0</v>
      </c>
      <c r="AI838" s="56">
        <v>0</v>
      </c>
      <c r="AJ838" s="56">
        <v>0</v>
      </c>
      <c r="AK838" s="56">
        <f t="shared" si="680"/>
        <v>0</v>
      </c>
      <c r="AL838" s="56">
        <f t="shared" si="681"/>
        <v>0</v>
      </c>
      <c r="AM838" s="56">
        <f t="shared" si="682"/>
        <v>435192000</v>
      </c>
      <c r="AN838" s="60" t="s">
        <v>88</v>
      </c>
      <c r="AO838" s="65">
        <f t="shared" si="683"/>
        <v>0</v>
      </c>
      <c r="AR838" s="64" t="e">
        <f>VLOOKUP(H838,'ppto 2019'!J$5:J$955,1,FALSE)</f>
        <v>#N/A</v>
      </c>
    </row>
    <row r="839" spans="1:44" s="64" customFormat="1" ht="15" customHeight="1" outlineLevel="2">
      <c r="A839" s="393">
        <v>31</v>
      </c>
      <c r="B839" s="393" t="s">
        <v>79</v>
      </c>
      <c r="C839" s="393" t="s">
        <v>90</v>
      </c>
      <c r="D839" s="393" t="s">
        <v>720</v>
      </c>
      <c r="E839" s="393" t="s">
        <v>720</v>
      </c>
      <c r="F839" s="393" t="s">
        <v>84</v>
      </c>
      <c r="G839" s="393" t="s">
        <v>85</v>
      </c>
      <c r="H839" s="394">
        <v>30133755</v>
      </c>
      <c r="I839" s="397" t="str">
        <f t="shared" si="673"/>
        <v>30133755-EJECUCION</v>
      </c>
      <c r="J839" s="170" t="str">
        <f t="shared" si="674"/>
        <v>30133755</v>
      </c>
      <c r="K839" s="170"/>
      <c r="L839" s="170">
        <v>31</v>
      </c>
      <c r="M839" s="170" t="s">
        <v>720</v>
      </c>
      <c r="N839" s="170"/>
      <c r="O839" s="170" t="e">
        <f>VLOOKUP(H839,#REF!,1,FALSE)</f>
        <v>#REF!</v>
      </c>
      <c r="P839" s="393" t="s">
        <v>452</v>
      </c>
      <c r="Q839" s="395">
        <v>8635926000</v>
      </c>
      <c r="R839" s="56">
        <v>3998661000</v>
      </c>
      <c r="S839" s="56">
        <v>0</v>
      </c>
      <c r="T839" s="172">
        <v>0</v>
      </c>
      <c r="U839" s="172">
        <v>0</v>
      </c>
      <c r="V839" s="172">
        <v>0</v>
      </c>
      <c r="W839" s="172">
        <f t="shared" si="675"/>
        <v>0</v>
      </c>
      <c r="X839" s="172">
        <v>0</v>
      </c>
      <c r="Y839" s="172">
        <v>0</v>
      </c>
      <c r="Z839" s="172">
        <v>0</v>
      </c>
      <c r="AA839" s="172">
        <f t="shared" si="676"/>
        <v>0</v>
      </c>
      <c r="AB839" s="56">
        <f t="shared" si="677"/>
        <v>0</v>
      </c>
      <c r="AC839" s="56">
        <v>0</v>
      </c>
      <c r="AD839" s="56">
        <v>0</v>
      </c>
      <c r="AE839" s="56">
        <v>0</v>
      </c>
      <c r="AF839" s="56">
        <f t="shared" si="678"/>
        <v>0</v>
      </c>
      <c r="AG839" s="56">
        <f t="shared" si="679"/>
        <v>0</v>
      </c>
      <c r="AH839" s="56">
        <v>0</v>
      </c>
      <c r="AI839" s="56">
        <v>0</v>
      </c>
      <c r="AJ839" s="56">
        <v>0</v>
      </c>
      <c r="AK839" s="56">
        <f t="shared" si="680"/>
        <v>0</v>
      </c>
      <c r="AL839" s="56">
        <f t="shared" si="681"/>
        <v>0</v>
      </c>
      <c r="AM839" s="56">
        <f t="shared" si="682"/>
        <v>4637265000</v>
      </c>
      <c r="AN839" s="60" t="s">
        <v>108</v>
      </c>
      <c r="AO839" s="65">
        <f t="shared" si="683"/>
        <v>3998661000</v>
      </c>
      <c r="AR839" s="64">
        <f>VLOOKUP(H839,'ppto 2019'!J$5:J$955,1,FALSE)</f>
        <v>30133755</v>
      </c>
    </row>
    <row r="840" spans="1:44" s="64" customFormat="1" ht="15" customHeight="1" outlineLevel="2">
      <c r="A840" s="393">
        <v>29</v>
      </c>
      <c r="B840" s="393" t="s">
        <v>114</v>
      </c>
      <c r="C840" s="393" t="s">
        <v>80</v>
      </c>
      <c r="D840" s="393" t="s">
        <v>720</v>
      </c>
      <c r="E840" s="393" t="s">
        <v>720</v>
      </c>
      <c r="F840" s="393" t="s">
        <v>94</v>
      </c>
      <c r="G840" s="393" t="s">
        <v>85</v>
      </c>
      <c r="H840" s="394">
        <v>30488894</v>
      </c>
      <c r="I840" s="323" t="str">
        <f>CONCATENATE(H840,"-",G840)</f>
        <v>30488894-EJECUCION</v>
      </c>
      <c r="J840" s="170" t="str">
        <f>CLEAN(H840)</f>
        <v>30488894</v>
      </c>
      <c r="K840" s="170"/>
      <c r="L840" s="170">
        <v>31</v>
      </c>
      <c r="M840" s="170" t="s">
        <v>720</v>
      </c>
      <c r="N840" s="170"/>
      <c r="O840" s="170" t="e">
        <f>VLOOKUP(H840,#REF!,1,FALSE)</f>
        <v>#REF!</v>
      </c>
      <c r="P840" s="393" t="s">
        <v>733</v>
      </c>
      <c r="Q840" s="395">
        <v>1055427000</v>
      </c>
      <c r="R840" s="56">
        <v>0</v>
      </c>
      <c r="S840" s="56">
        <v>0</v>
      </c>
      <c r="T840" s="172">
        <v>0</v>
      </c>
      <c r="U840" s="172">
        <v>0</v>
      </c>
      <c r="V840" s="172">
        <v>0</v>
      </c>
      <c r="W840" s="172">
        <f>T840+U840+V840</f>
        <v>0</v>
      </c>
      <c r="X840" s="172">
        <v>0</v>
      </c>
      <c r="Y840" s="172">
        <v>0</v>
      </c>
      <c r="Z840" s="172">
        <v>0</v>
      </c>
      <c r="AA840" s="172">
        <f>X840+Y840+Z840</f>
        <v>0</v>
      </c>
      <c r="AB840" s="56">
        <f>T840+U840+V840+X840+Y840+Z840</f>
        <v>0</v>
      </c>
      <c r="AC840" s="56">
        <v>0</v>
      </c>
      <c r="AD840" s="56">
        <v>0</v>
      </c>
      <c r="AE840" s="56">
        <v>0</v>
      </c>
      <c r="AF840" s="56">
        <f>AC840+AD840+AE840</f>
        <v>0</v>
      </c>
      <c r="AG840" s="56">
        <f>W840+X840+Y840+Z840+AC840+AD840+AE840</f>
        <v>0</v>
      </c>
      <c r="AH840" s="56">
        <v>0</v>
      </c>
      <c r="AI840" s="56">
        <v>0</v>
      </c>
      <c r="AJ840" s="56">
        <v>0</v>
      </c>
      <c r="AK840" s="56">
        <f t="shared" si="680"/>
        <v>0</v>
      </c>
      <c r="AL840" s="56">
        <f t="shared" si="681"/>
        <v>0</v>
      </c>
      <c r="AM840" s="56">
        <f>Q840-(R840+S840)</f>
        <v>1055427000</v>
      </c>
      <c r="AN840" s="60" t="s">
        <v>108</v>
      </c>
      <c r="AO840" s="65">
        <f t="shared" si="683"/>
        <v>0</v>
      </c>
      <c r="AR840" s="64">
        <f>VLOOKUP(H840,'ppto 2019'!J$5:J$955,1,FALSE)</f>
        <v>30488894</v>
      </c>
    </row>
    <row r="841" spans="1:44" s="64" customFormat="1" ht="15" customHeight="1" outlineLevel="2">
      <c r="A841" s="393">
        <v>22</v>
      </c>
      <c r="B841" s="393" t="s">
        <v>114</v>
      </c>
      <c r="C841" s="393" t="s">
        <v>96</v>
      </c>
      <c r="D841" s="393" t="s">
        <v>720</v>
      </c>
      <c r="E841" s="393" t="s">
        <v>720</v>
      </c>
      <c r="F841" s="393" t="s">
        <v>94</v>
      </c>
      <c r="G841" s="393" t="s">
        <v>85</v>
      </c>
      <c r="H841" s="394">
        <v>40007519</v>
      </c>
      <c r="I841" s="323" t="str">
        <f t="shared" si="673"/>
        <v>40007519-EJECUCION</v>
      </c>
      <c r="J841" s="170" t="str">
        <f t="shared" si="674"/>
        <v>40007519</v>
      </c>
      <c r="K841" s="170"/>
      <c r="L841" s="170">
        <v>31</v>
      </c>
      <c r="M841" s="170" t="s">
        <v>720</v>
      </c>
      <c r="N841" s="170"/>
      <c r="O841" s="170" t="e">
        <f>VLOOKUP(H841,#REF!,1,FALSE)</f>
        <v>#REF!</v>
      </c>
      <c r="P841" s="393" t="s">
        <v>1084</v>
      </c>
      <c r="Q841" s="395">
        <v>30000000</v>
      </c>
      <c r="R841" s="56">
        <v>0</v>
      </c>
      <c r="S841" s="56">
        <v>0</v>
      </c>
      <c r="T841" s="172">
        <v>0</v>
      </c>
      <c r="U841" s="172">
        <v>0</v>
      </c>
      <c r="V841" s="172">
        <v>0</v>
      </c>
      <c r="W841" s="172">
        <f t="shared" si="675"/>
        <v>0</v>
      </c>
      <c r="X841" s="172">
        <v>0</v>
      </c>
      <c r="Y841" s="172">
        <v>0</v>
      </c>
      <c r="Z841" s="172">
        <v>0</v>
      </c>
      <c r="AA841" s="172">
        <f t="shared" si="676"/>
        <v>0</v>
      </c>
      <c r="AB841" s="56">
        <f t="shared" si="677"/>
        <v>0</v>
      </c>
      <c r="AC841" s="56">
        <v>0</v>
      </c>
      <c r="AD841" s="56">
        <v>0</v>
      </c>
      <c r="AE841" s="56">
        <v>0</v>
      </c>
      <c r="AF841" s="56">
        <f t="shared" si="678"/>
        <v>0</v>
      </c>
      <c r="AG841" s="56">
        <f t="shared" si="679"/>
        <v>0</v>
      </c>
      <c r="AH841" s="56">
        <v>0</v>
      </c>
      <c r="AI841" s="56">
        <v>0</v>
      </c>
      <c r="AJ841" s="56">
        <v>0</v>
      </c>
      <c r="AK841" s="56">
        <f t="shared" si="680"/>
        <v>0</v>
      </c>
      <c r="AL841" s="56">
        <f t="shared" si="681"/>
        <v>0</v>
      </c>
      <c r="AM841" s="56">
        <f t="shared" si="682"/>
        <v>30000000</v>
      </c>
      <c r="AN841" s="60" t="s">
        <v>88</v>
      </c>
      <c r="AO841" s="65">
        <f t="shared" si="683"/>
        <v>0</v>
      </c>
      <c r="AR841" s="64" t="e">
        <f>VLOOKUP(H841,'ppto 2019'!J$5:J$955,1,FALSE)</f>
        <v>#N/A</v>
      </c>
    </row>
    <row r="842" spans="1:44" s="64" customFormat="1" ht="15" customHeight="1" outlineLevel="2">
      <c r="A842" s="404">
        <v>26</v>
      </c>
      <c r="B842" s="404" t="s">
        <v>114</v>
      </c>
      <c r="C842" s="404" t="s">
        <v>105</v>
      </c>
      <c r="D842" s="393" t="s">
        <v>720</v>
      </c>
      <c r="E842" s="393" t="s">
        <v>720</v>
      </c>
      <c r="F842" s="393" t="s">
        <v>94</v>
      </c>
      <c r="G842" s="404" t="s">
        <v>85</v>
      </c>
      <c r="H842" s="170" t="s">
        <v>738</v>
      </c>
      <c r="I842" s="170" t="str">
        <f>CONCATENATE(H842,"-",G842)</f>
        <v>S/C-EJECUCION</v>
      </c>
      <c r="J842" s="170" t="str">
        <f>CLEAN(H842)</f>
        <v>S/C</v>
      </c>
      <c r="K842" s="170"/>
      <c r="L842" s="170">
        <v>31</v>
      </c>
      <c r="M842" s="170"/>
      <c r="N842" s="170"/>
      <c r="O842" s="170" t="e">
        <f>VLOOKUP(H842,#REF!,1,FALSE)</f>
        <v>#REF!</v>
      </c>
      <c r="P842" s="404" t="s">
        <v>1085</v>
      </c>
      <c r="Q842" s="407">
        <v>30521000</v>
      </c>
      <c r="R842" s="172">
        <v>0</v>
      </c>
      <c r="S842" s="56">
        <v>29679810</v>
      </c>
      <c r="T842" s="172">
        <v>0</v>
      </c>
      <c r="U842" s="172">
        <v>0</v>
      </c>
      <c r="V842" s="172">
        <v>0</v>
      </c>
      <c r="W842" s="172">
        <f>T842+U842+V842</f>
        <v>0</v>
      </c>
      <c r="X842" s="172">
        <v>0</v>
      </c>
      <c r="Y842" s="172">
        <v>0</v>
      </c>
      <c r="Z842" s="172">
        <v>0</v>
      </c>
      <c r="AA842" s="172">
        <f>X842+Y842+Z842</f>
        <v>0</v>
      </c>
      <c r="AB842" s="56">
        <f>T842+U842+V842+X842+Y842+Z842</f>
        <v>0</v>
      </c>
      <c r="AC842" s="172">
        <v>12178594</v>
      </c>
      <c r="AD842" s="56">
        <v>17501216</v>
      </c>
      <c r="AE842" s="56">
        <v>0</v>
      </c>
      <c r="AF842" s="56">
        <f>AC842+AD842+AE842</f>
        <v>29679810</v>
      </c>
      <c r="AG842" s="56">
        <f>W842+X842+Y842+Z842+AC842+AD842+AE842</f>
        <v>29679810</v>
      </c>
      <c r="AH842" s="56">
        <v>0</v>
      </c>
      <c r="AI842" s="56">
        <v>0</v>
      </c>
      <c r="AJ842" s="56">
        <v>0</v>
      </c>
      <c r="AK842" s="56">
        <f>T842+U842+V842+X842+Y842+Z842+AC842+AD842+AE842+AH842+AI842+AJ842</f>
        <v>29679810</v>
      </c>
      <c r="AL842" s="56">
        <f>S842-AK842</f>
        <v>0</v>
      </c>
      <c r="AM842" s="56">
        <f>Q842-(R842+S842)</f>
        <v>841190</v>
      </c>
      <c r="AN842" s="409" t="s">
        <v>88</v>
      </c>
      <c r="AO842" s="65">
        <f t="shared" si="683"/>
        <v>29679810</v>
      </c>
      <c r="AR842" s="64" t="str">
        <f>VLOOKUP(H842,'ppto 2019'!J$5:J$955,1,FALSE)</f>
        <v>S/C</v>
      </c>
    </row>
    <row r="843" spans="1:44" ht="15" customHeight="1" outlineLevel="2">
      <c r="A843" s="62"/>
      <c r="B843" s="62"/>
      <c r="C843" s="62"/>
      <c r="D843" s="62"/>
      <c r="E843" s="62"/>
      <c r="F843" s="62"/>
      <c r="G843" s="62"/>
      <c r="H843" s="377"/>
      <c r="I843" s="377"/>
      <c r="J843" s="377"/>
      <c r="K843" s="377"/>
      <c r="L843" s="377"/>
      <c r="M843" s="377"/>
      <c r="N843" s="377"/>
      <c r="O843" s="377"/>
      <c r="P843" s="352" t="s">
        <v>874</v>
      </c>
      <c r="Q843" s="79">
        <f t="shared" ref="Q843:AM843" si="684">SUBTOTAL(9,Q836:Q842)</f>
        <v>17828609676</v>
      </c>
      <c r="R843" s="79">
        <f t="shared" si="684"/>
        <v>4994331000</v>
      </c>
      <c r="S843" s="79">
        <f t="shared" si="684"/>
        <v>4494392810</v>
      </c>
      <c r="T843" s="79">
        <f t="shared" si="684"/>
        <v>0</v>
      </c>
      <c r="U843" s="79">
        <f t="shared" si="684"/>
        <v>0</v>
      </c>
      <c r="V843" s="79">
        <f t="shared" si="684"/>
        <v>0</v>
      </c>
      <c r="W843" s="79">
        <f t="shared" si="684"/>
        <v>0</v>
      </c>
      <c r="X843" s="79">
        <f t="shared" si="684"/>
        <v>0</v>
      </c>
      <c r="Y843" s="79">
        <f t="shared" si="684"/>
        <v>497730000</v>
      </c>
      <c r="Z843" s="79">
        <f t="shared" si="684"/>
        <v>1732380000</v>
      </c>
      <c r="AA843" s="79">
        <f t="shared" si="684"/>
        <v>2230110000</v>
      </c>
      <c r="AB843" s="79">
        <f t="shared" si="684"/>
        <v>2230110000</v>
      </c>
      <c r="AC843" s="79">
        <f t="shared" si="684"/>
        <v>351278594</v>
      </c>
      <c r="AD843" s="79">
        <f t="shared" si="684"/>
        <v>611401216</v>
      </c>
      <c r="AE843" s="79">
        <f t="shared" si="684"/>
        <v>387603372</v>
      </c>
      <c r="AF843" s="79">
        <f t="shared" si="684"/>
        <v>1350283182</v>
      </c>
      <c r="AG843" s="79">
        <f t="shared" si="684"/>
        <v>3580393182</v>
      </c>
      <c r="AH843" s="79">
        <f t="shared" si="684"/>
        <v>157180141</v>
      </c>
      <c r="AI843" s="79">
        <f t="shared" si="684"/>
        <v>265352506</v>
      </c>
      <c r="AJ843" s="79">
        <f t="shared" si="684"/>
        <v>491466981</v>
      </c>
      <c r="AK843" s="79">
        <f t="shared" si="684"/>
        <v>4494392810</v>
      </c>
      <c r="AL843" s="79">
        <f t="shared" si="684"/>
        <v>0</v>
      </c>
      <c r="AM843" s="79">
        <f t="shared" si="684"/>
        <v>8339885866</v>
      </c>
      <c r="AN843" s="398"/>
    </row>
    <row r="844" spans="1:44" ht="15" customHeight="1" outlineLevel="2">
      <c r="A844" s="109"/>
      <c r="B844" s="109"/>
      <c r="C844" s="109"/>
      <c r="D844" s="109"/>
      <c r="E844" s="109"/>
      <c r="F844" s="109"/>
      <c r="G844" s="109"/>
      <c r="H844" s="106"/>
      <c r="I844" s="106"/>
      <c r="J844" s="106"/>
      <c r="K844" s="106"/>
      <c r="L844" s="106"/>
      <c r="M844" s="106"/>
      <c r="N844" s="106"/>
      <c r="O844" s="106"/>
      <c r="P844" s="109"/>
      <c r="Q844" s="371"/>
      <c r="R844" s="186"/>
      <c r="S844" s="186"/>
      <c r="T844" s="186"/>
      <c r="U844" s="186"/>
      <c r="V844" s="186"/>
      <c r="W844" s="186"/>
      <c r="X844" s="186"/>
      <c r="Y844" s="186"/>
      <c r="Z844" s="186"/>
      <c r="AA844" s="186"/>
      <c r="AB844" s="186"/>
      <c r="AC844" s="186"/>
      <c r="AD844" s="186"/>
      <c r="AE844" s="186"/>
      <c r="AF844" s="186"/>
      <c r="AG844" s="186"/>
      <c r="AH844" s="186"/>
      <c r="AI844" s="186"/>
      <c r="AJ844" s="186"/>
      <c r="AK844" s="186"/>
      <c r="AL844" s="186"/>
      <c r="AM844" s="186"/>
      <c r="AN844" s="108"/>
    </row>
    <row r="845" spans="1:44" ht="15" customHeight="1" outlineLevel="2">
      <c r="A845" s="109"/>
      <c r="B845" s="109"/>
      <c r="C845" s="109"/>
      <c r="D845" s="109"/>
      <c r="E845" s="109"/>
      <c r="F845" s="109"/>
      <c r="G845" s="109"/>
      <c r="H845" s="106"/>
      <c r="I845" s="106"/>
      <c r="J845" s="106"/>
      <c r="K845" s="106"/>
      <c r="L845" s="106"/>
      <c r="M845" s="106"/>
      <c r="N845" s="106"/>
      <c r="O845" s="106"/>
      <c r="P845" s="43" t="s">
        <v>884</v>
      </c>
      <c r="Q845" s="371"/>
      <c r="R845" s="186"/>
      <c r="S845" s="186"/>
      <c r="T845" s="186"/>
      <c r="U845" s="186"/>
      <c r="V845" s="186"/>
      <c r="W845" s="186"/>
      <c r="X845" s="186"/>
      <c r="Y845" s="186"/>
      <c r="Z845" s="186"/>
      <c r="AA845" s="186"/>
      <c r="AB845" s="186"/>
      <c r="AC845" s="186"/>
      <c r="AD845" s="186"/>
      <c r="AE845" s="186"/>
      <c r="AF845" s="186"/>
      <c r="AG845" s="186"/>
      <c r="AH845" s="186"/>
      <c r="AI845" s="186"/>
      <c r="AJ845" s="186"/>
      <c r="AK845" s="186"/>
      <c r="AL845" s="186"/>
      <c r="AM845" s="186"/>
      <c r="AN845" s="108"/>
    </row>
    <row r="846" spans="1:44" s="64" customFormat="1" ht="15" customHeight="1" outlineLevel="2">
      <c r="A846" s="393">
        <v>29</v>
      </c>
      <c r="B846" s="393" t="s">
        <v>872</v>
      </c>
      <c r="C846" s="393" t="s">
        <v>105</v>
      </c>
      <c r="D846" s="393" t="s">
        <v>720</v>
      </c>
      <c r="E846" s="393" t="s">
        <v>720</v>
      </c>
      <c r="F846" s="393" t="s">
        <v>94</v>
      </c>
      <c r="G846" s="393" t="s">
        <v>85</v>
      </c>
      <c r="H846" s="394">
        <v>30415731</v>
      </c>
      <c r="I846" s="323" t="str">
        <f>CONCATENATE(H846,"-",G846)</f>
        <v>30415731-EJECUCION</v>
      </c>
      <c r="J846" s="170" t="str">
        <f t="shared" ref="J846:J848" si="685">CLEAN(H846)</f>
        <v>30415731</v>
      </c>
      <c r="K846" s="170"/>
      <c r="L846" s="170">
        <v>31</v>
      </c>
      <c r="M846" s="170" t="s">
        <v>720</v>
      </c>
      <c r="N846" s="170"/>
      <c r="O846" s="170" t="e">
        <f>VLOOKUP(H846,#REF!,1,FALSE)</f>
        <v>#REF!</v>
      </c>
      <c r="P846" s="393" t="s">
        <v>724</v>
      </c>
      <c r="Q846" s="395">
        <v>669066000</v>
      </c>
      <c r="R846" s="56">
        <v>0</v>
      </c>
      <c r="S846" s="56">
        <v>0</v>
      </c>
      <c r="T846" s="172">
        <v>0</v>
      </c>
      <c r="U846" s="172">
        <v>0</v>
      </c>
      <c r="V846" s="172">
        <v>0</v>
      </c>
      <c r="W846" s="172">
        <f>T846+U846+V846</f>
        <v>0</v>
      </c>
      <c r="X846" s="172">
        <v>0</v>
      </c>
      <c r="Y846" s="172">
        <v>0</v>
      </c>
      <c r="Z846" s="172">
        <v>0</v>
      </c>
      <c r="AA846" s="172">
        <f>X846+Y846+Z846</f>
        <v>0</v>
      </c>
      <c r="AB846" s="56">
        <f>T846+U846+V846+X846+Y846+Z846</f>
        <v>0</v>
      </c>
      <c r="AC846" s="56">
        <v>0</v>
      </c>
      <c r="AD846" s="56">
        <v>0</v>
      </c>
      <c r="AE846" s="56">
        <v>0</v>
      </c>
      <c r="AF846" s="56">
        <f>AC846+AD846+AE846</f>
        <v>0</v>
      </c>
      <c r="AG846" s="56">
        <f>W846+X846+Y846+Z846+AC846+AD846+AE846</f>
        <v>0</v>
      </c>
      <c r="AH846" s="56">
        <v>0</v>
      </c>
      <c r="AI846" s="56">
        <v>0</v>
      </c>
      <c r="AJ846" s="56">
        <v>0</v>
      </c>
      <c r="AK846" s="56">
        <f t="shared" ref="AK846:AK848" si="686">T846+U846+V846+X846+Y846+Z846+AC846+AD846+AE846+AH846+AI846+AJ846</f>
        <v>0</v>
      </c>
      <c r="AL846" s="56">
        <f t="shared" ref="AL846:AL848" si="687">S846-AK846</f>
        <v>0</v>
      </c>
      <c r="AM846" s="56">
        <f>Q846-(R846+S846)</f>
        <v>669066000</v>
      </c>
      <c r="AN846" s="60" t="s">
        <v>108</v>
      </c>
      <c r="AO846" s="65">
        <f t="shared" ref="AO846:AO848" si="688">R846+AK846</f>
        <v>0</v>
      </c>
      <c r="AQ846" s="64" t="s">
        <v>2984</v>
      </c>
      <c r="AR846" s="64">
        <f>VLOOKUP(H846,'ppto 2019'!J$5:J$955,1,FALSE)</f>
        <v>30415731</v>
      </c>
    </row>
    <row r="847" spans="1:44" s="64" customFormat="1" ht="15" customHeight="1" outlineLevel="2">
      <c r="A847" s="393">
        <v>29</v>
      </c>
      <c r="B847" s="393" t="s">
        <v>114</v>
      </c>
      <c r="C847" s="419" t="s">
        <v>105</v>
      </c>
      <c r="D847" s="393" t="s">
        <v>720</v>
      </c>
      <c r="E847" s="393" t="s">
        <v>720</v>
      </c>
      <c r="F847" s="420" t="s">
        <v>94</v>
      </c>
      <c r="G847" s="393" t="s">
        <v>85</v>
      </c>
      <c r="H847" s="394">
        <v>30137152</v>
      </c>
      <c r="I847" s="323" t="str">
        <f>CONCATENATE(H847,"-",G847)</f>
        <v>30137152-EJECUCION</v>
      </c>
      <c r="J847" s="170" t="str">
        <f t="shared" si="685"/>
        <v>30137152</v>
      </c>
      <c r="K847" s="170"/>
      <c r="L847" s="170">
        <v>31</v>
      </c>
      <c r="M847" s="170" t="s">
        <v>720</v>
      </c>
      <c r="N847" s="170"/>
      <c r="O847" s="171" t="e">
        <f>VLOOKUP(H847,#REF!,1,FALSE)</f>
        <v>#REF!</v>
      </c>
      <c r="P847" s="393" t="s">
        <v>723</v>
      </c>
      <c r="Q847" s="395">
        <v>247557000</v>
      </c>
      <c r="R847" s="56">
        <v>0</v>
      </c>
      <c r="S847" s="56">
        <v>0</v>
      </c>
      <c r="T847" s="408">
        <v>0</v>
      </c>
      <c r="U847" s="172">
        <v>0</v>
      </c>
      <c r="V847" s="172">
        <v>0</v>
      </c>
      <c r="W847" s="172">
        <f>T847+U847+V847</f>
        <v>0</v>
      </c>
      <c r="X847" s="172">
        <v>0</v>
      </c>
      <c r="Y847" s="172">
        <v>0</v>
      </c>
      <c r="Z847" s="172">
        <v>0</v>
      </c>
      <c r="AA847" s="172">
        <f>X847+Y847+Z847</f>
        <v>0</v>
      </c>
      <c r="AB847" s="56">
        <f>T847+U847+V847+X847+Y847+Z847</f>
        <v>0</v>
      </c>
      <c r="AC847" s="56">
        <v>0</v>
      </c>
      <c r="AD847" s="56">
        <v>0</v>
      </c>
      <c r="AE847" s="56">
        <v>0</v>
      </c>
      <c r="AF847" s="56">
        <f>AC847+AD847+AE847</f>
        <v>0</v>
      </c>
      <c r="AG847" s="56">
        <f>W847+X847+Y847+Z847+AC847+AD847+AE847</f>
        <v>0</v>
      </c>
      <c r="AH847" s="56">
        <v>0</v>
      </c>
      <c r="AI847" s="56">
        <v>0</v>
      </c>
      <c r="AJ847" s="56">
        <v>0</v>
      </c>
      <c r="AK847" s="56">
        <f t="shared" si="686"/>
        <v>0</v>
      </c>
      <c r="AL847" s="56">
        <f t="shared" si="687"/>
        <v>0</v>
      </c>
      <c r="AM847" s="56">
        <f>Q847-(R847+S847)</f>
        <v>247557000</v>
      </c>
      <c r="AN847" s="60" t="s">
        <v>108</v>
      </c>
      <c r="AO847" s="65">
        <f t="shared" si="688"/>
        <v>0</v>
      </c>
      <c r="AQ847" s="64" t="s">
        <v>2984</v>
      </c>
      <c r="AR847" s="64">
        <f>VLOOKUP(H847,'ppto 2019'!J$5:J$955,1,FALSE)</f>
        <v>30137152</v>
      </c>
    </row>
    <row r="848" spans="1:44" s="64" customFormat="1" ht="15" customHeight="1" outlineLevel="2">
      <c r="A848" s="421">
        <v>22</v>
      </c>
      <c r="B848" s="421" t="s">
        <v>872</v>
      </c>
      <c r="C848" s="393" t="s">
        <v>96</v>
      </c>
      <c r="D848" s="393" t="s">
        <v>720</v>
      </c>
      <c r="E848" s="393" t="s">
        <v>720</v>
      </c>
      <c r="F848" s="393" t="s">
        <v>94</v>
      </c>
      <c r="G848" s="421" t="s">
        <v>85</v>
      </c>
      <c r="H848" s="422">
        <v>30430874</v>
      </c>
      <c r="I848" s="323" t="str">
        <f>CONCATENATE(H848,"-",G848)</f>
        <v>30430874-EJECUCION</v>
      </c>
      <c r="J848" s="170" t="str">
        <f t="shared" si="685"/>
        <v>30430874</v>
      </c>
      <c r="K848" s="170"/>
      <c r="L848" s="170">
        <v>31</v>
      </c>
      <c r="M848" s="170" t="s">
        <v>720</v>
      </c>
      <c r="N848" s="170"/>
      <c r="O848" s="170" t="e">
        <f>VLOOKUP(H848,#REF!,1,FALSE)</f>
        <v>#REF!</v>
      </c>
      <c r="P848" s="421" t="s">
        <v>1086</v>
      </c>
      <c r="Q848" s="423">
        <v>403457000</v>
      </c>
      <c r="R848" s="132">
        <v>0</v>
      </c>
      <c r="S848" s="56">
        <v>0</v>
      </c>
      <c r="T848" s="172">
        <v>0</v>
      </c>
      <c r="U848" s="172">
        <v>0</v>
      </c>
      <c r="V848" s="172">
        <v>0</v>
      </c>
      <c r="W848" s="172">
        <f>T848+U848+V848</f>
        <v>0</v>
      </c>
      <c r="X848" s="172">
        <v>0</v>
      </c>
      <c r="Y848" s="172">
        <v>0</v>
      </c>
      <c r="Z848" s="172">
        <v>0</v>
      </c>
      <c r="AA848" s="172">
        <f>X848+Y848+Z848</f>
        <v>0</v>
      </c>
      <c r="AB848" s="56">
        <f>T848+U848+V848+X848+Y848+Z848</f>
        <v>0</v>
      </c>
      <c r="AC848" s="56">
        <v>0</v>
      </c>
      <c r="AD848" s="56">
        <v>0</v>
      </c>
      <c r="AE848" s="56">
        <v>0</v>
      </c>
      <c r="AF848" s="56">
        <f>AC848+AD848+AE848</f>
        <v>0</v>
      </c>
      <c r="AG848" s="56">
        <f>W848+X848+Y848+Z848+AC848+AD848+AE848</f>
        <v>0</v>
      </c>
      <c r="AH848" s="56">
        <v>0</v>
      </c>
      <c r="AI848" s="56">
        <v>0</v>
      </c>
      <c r="AJ848" s="56">
        <v>0</v>
      </c>
      <c r="AK848" s="56">
        <f t="shared" si="686"/>
        <v>0</v>
      </c>
      <c r="AL848" s="56">
        <f t="shared" si="687"/>
        <v>0</v>
      </c>
      <c r="AM848" s="56">
        <f>Q848-(R848+S848)</f>
        <v>403457000</v>
      </c>
      <c r="AN848" s="60" t="s">
        <v>108</v>
      </c>
      <c r="AO848" s="65">
        <f t="shared" si="688"/>
        <v>0</v>
      </c>
      <c r="AQ848" s="64" t="s">
        <v>2984</v>
      </c>
      <c r="AR848" s="64">
        <f>VLOOKUP(H848,'ppto 2019'!J$5:J$955,1,FALSE)</f>
        <v>30430874</v>
      </c>
    </row>
    <row r="849" spans="1:44" ht="15" customHeight="1" outlineLevel="2">
      <c r="A849" s="109"/>
      <c r="B849" s="109"/>
      <c r="C849" s="109"/>
      <c r="D849" s="109"/>
      <c r="E849" s="109"/>
      <c r="F849" s="109"/>
      <c r="G849" s="109"/>
      <c r="H849" s="106"/>
      <c r="I849" s="106"/>
      <c r="J849" s="106"/>
      <c r="K849" s="106"/>
      <c r="L849" s="106"/>
      <c r="M849" s="106"/>
      <c r="N849" s="106"/>
      <c r="O849" s="106"/>
      <c r="P849" s="352" t="s">
        <v>885</v>
      </c>
      <c r="Q849" s="79">
        <f t="shared" ref="Q849:AM849" si="689">SUBTOTAL(9,Q846:Q848)</f>
        <v>1320080000</v>
      </c>
      <c r="R849" s="79">
        <f t="shared" si="689"/>
        <v>0</v>
      </c>
      <c r="S849" s="79">
        <f t="shared" si="689"/>
        <v>0</v>
      </c>
      <c r="T849" s="79">
        <f t="shared" si="689"/>
        <v>0</v>
      </c>
      <c r="U849" s="79">
        <f t="shared" si="689"/>
        <v>0</v>
      </c>
      <c r="V849" s="79">
        <f t="shared" si="689"/>
        <v>0</v>
      </c>
      <c r="W849" s="79">
        <f t="shared" si="689"/>
        <v>0</v>
      </c>
      <c r="X849" s="79">
        <f t="shared" si="689"/>
        <v>0</v>
      </c>
      <c r="Y849" s="79">
        <f t="shared" si="689"/>
        <v>0</v>
      </c>
      <c r="Z849" s="79">
        <f t="shared" si="689"/>
        <v>0</v>
      </c>
      <c r="AA849" s="79">
        <f t="shared" si="689"/>
        <v>0</v>
      </c>
      <c r="AB849" s="79">
        <f t="shared" si="689"/>
        <v>0</v>
      </c>
      <c r="AC849" s="79">
        <f t="shared" si="689"/>
        <v>0</v>
      </c>
      <c r="AD849" s="79">
        <f t="shared" si="689"/>
        <v>0</v>
      </c>
      <c r="AE849" s="79">
        <f t="shared" si="689"/>
        <v>0</v>
      </c>
      <c r="AF849" s="79">
        <f t="shared" si="689"/>
        <v>0</v>
      </c>
      <c r="AG849" s="79">
        <f t="shared" si="689"/>
        <v>0</v>
      </c>
      <c r="AH849" s="79">
        <f t="shared" si="689"/>
        <v>0</v>
      </c>
      <c r="AI849" s="79">
        <f t="shared" si="689"/>
        <v>0</v>
      </c>
      <c r="AJ849" s="79">
        <f t="shared" si="689"/>
        <v>0</v>
      </c>
      <c r="AK849" s="79">
        <f t="shared" si="689"/>
        <v>0</v>
      </c>
      <c r="AL849" s="79">
        <f t="shared" si="689"/>
        <v>0</v>
      </c>
      <c r="AM849" s="79">
        <f t="shared" si="689"/>
        <v>1320080000</v>
      </c>
      <c r="AN849" s="108"/>
    </row>
    <row r="850" spans="1:44" ht="15" customHeight="1" outlineLevel="2">
      <c r="A850" s="62"/>
      <c r="B850" s="62"/>
      <c r="C850" s="62"/>
      <c r="D850" s="62"/>
      <c r="E850" s="62"/>
      <c r="F850" s="62"/>
      <c r="G850" s="62"/>
      <c r="H850" s="377"/>
      <c r="I850" s="377"/>
      <c r="J850" s="377"/>
      <c r="K850" s="377"/>
      <c r="L850" s="377"/>
      <c r="M850" s="377"/>
      <c r="N850" s="377"/>
      <c r="O850" s="377"/>
      <c r="P850" s="109"/>
      <c r="Q850" s="445"/>
      <c r="R850" s="375"/>
      <c r="S850" s="375"/>
      <c r="T850" s="375"/>
      <c r="U850" s="375"/>
      <c r="V850" s="375"/>
      <c r="W850" s="375"/>
      <c r="X850" s="375"/>
      <c r="Y850" s="375"/>
      <c r="Z850" s="375"/>
      <c r="AA850" s="375"/>
      <c r="AB850" s="375"/>
      <c r="AC850" s="375"/>
      <c r="AD850" s="375"/>
      <c r="AE850" s="375"/>
      <c r="AF850" s="375"/>
      <c r="AG850" s="375"/>
      <c r="AH850" s="375"/>
      <c r="AI850" s="375"/>
      <c r="AJ850" s="375"/>
      <c r="AK850" s="375"/>
      <c r="AL850" s="375"/>
      <c r="AM850" s="375"/>
      <c r="AN850" s="398"/>
    </row>
    <row r="851" spans="1:44" ht="15" customHeight="1" outlineLevel="2">
      <c r="A851" s="109"/>
      <c r="B851" s="109"/>
      <c r="C851" s="109"/>
      <c r="D851" s="109"/>
      <c r="E851" s="109"/>
      <c r="F851" s="109"/>
      <c r="G851" s="109"/>
      <c r="H851" s="106"/>
      <c r="I851" s="106"/>
      <c r="J851" s="106"/>
      <c r="K851" s="106"/>
      <c r="L851" s="106"/>
      <c r="M851" s="106"/>
      <c r="N851" s="106"/>
      <c r="O851" s="106"/>
      <c r="P851" s="43" t="s">
        <v>875</v>
      </c>
      <c r="Q851" s="371"/>
      <c r="R851" s="186"/>
      <c r="S851" s="186"/>
      <c r="T851" s="186"/>
      <c r="U851" s="186"/>
      <c r="V851" s="186"/>
      <c r="W851" s="186"/>
      <c r="X851" s="186"/>
      <c r="Y851" s="186"/>
      <c r="Z851" s="186"/>
      <c r="AA851" s="186"/>
      <c r="AB851" s="186"/>
      <c r="AC851" s="186"/>
      <c r="AD851" s="186"/>
      <c r="AE851" s="186"/>
      <c r="AF851" s="186"/>
      <c r="AG851" s="186"/>
      <c r="AH851" s="186"/>
      <c r="AI851" s="186"/>
      <c r="AJ851" s="186"/>
      <c r="AK851" s="186"/>
      <c r="AL851" s="186"/>
      <c r="AM851" s="186"/>
      <c r="AN851" s="108"/>
    </row>
    <row r="852" spans="1:44" s="64" customFormat="1" ht="15" customHeight="1" outlineLevel="2">
      <c r="A852" s="393">
        <v>33</v>
      </c>
      <c r="B852" s="393" t="s">
        <v>114</v>
      </c>
      <c r="C852" s="393" t="s">
        <v>105</v>
      </c>
      <c r="D852" s="393" t="s">
        <v>720</v>
      </c>
      <c r="E852" s="393" t="s">
        <v>720</v>
      </c>
      <c r="F852" s="393" t="s">
        <v>94</v>
      </c>
      <c r="G852" s="393" t="s">
        <v>85</v>
      </c>
      <c r="H852" s="394">
        <v>40005575</v>
      </c>
      <c r="I852" s="396" t="str">
        <f>CONCATENATE(H852,"-",G852)</f>
        <v>40005575-EJECUCION</v>
      </c>
      <c r="J852" s="170" t="str">
        <f t="shared" ref="J852" si="690">CLEAN(H852)</f>
        <v>40005575</v>
      </c>
      <c r="K852" s="170"/>
      <c r="L852" s="170">
        <v>31</v>
      </c>
      <c r="M852" s="170" t="s">
        <v>720</v>
      </c>
      <c r="N852" s="170"/>
      <c r="O852" s="170" t="e">
        <f>VLOOKUP(H852,#REF!,1,FALSE)</f>
        <v>#REF!</v>
      </c>
      <c r="P852" s="393" t="s">
        <v>1087</v>
      </c>
      <c r="Q852" s="395">
        <v>2500000000</v>
      </c>
      <c r="R852" s="56">
        <v>0</v>
      </c>
      <c r="S852" s="56">
        <v>2500000000</v>
      </c>
      <c r="T852" s="172">
        <v>0</v>
      </c>
      <c r="U852" s="172">
        <v>0</v>
      </c>
      <c r="V852" s="172">
        <v>0</v>
      </c>
      <c r="W852" s="172">
        <f>T852+U852+V852</f>
        <v>0</v>
      </c>
      <c r="X852" s="172">
        <v>0</v>
      </c>
      <c r="Y852" s="172">
        <v>0</v>
      </c>
      <c r="Z852" s="172">
        <v>0</v>
      </c>
      <c r="AA852" s="172">
        <f>X852+Y852+Z852</f>
        <v>0</v>
      </c>
      <c r="AB852" s="56">
        <f>T852+U852+V852+X852+Y852+Z852</f>
        <v>0</v>
      </c>
      <c r="AC852" s="56">
        <v>0</v>
      </c>
      <c r="AD852" s="56">
        <v>0</v>
      </c>
      <c r="AE852" s="56">
        <v>2500000000</v>
      </c>
      <c r="AF852" s="56">
        <f>AC852+AD852+AE852</f>
        <v>2500000000</v>
      </c>
      <c r="AG852" s="56">
        <f>W852+X852+Y852+Z852+AC852+AD852+AE852</f>
        <v>2500000000</v>
      </c>
      <c r="AH852" s="56">
        <v>0</v>
      </c>
      <c r="AI852" s="56">
        <v>0</v>
      </c>
      <c r="AJ852" s="56">
        <v>0</v>
      </c>
      <c r="AK852" s="56">
        <f t="shared" ref="AK852" si="691">T852+U852+V852+X852+Y852+Z852+AC852+AD852+AE852+AH852+AI852+AJ852</f>
        <v>2500000000</v>
      </c>
      <c r="AL852" s="56">
        <f t="shared" ref="AL852" si="692">S852-AK852</f>
        <v>0</v>
      </c>
      <c r="AM852" s="56">
        <f>Q852-(R852+S852)</f>
        <v>0</v>
      </c>
      <c r="AN852" s="60" t="s">
        <v>131</v>
      </c>
      <c r="AO852" s="65">
        <f>R852+AK852</f>
        <v>2500000000</v>
      </c>
      <c r="AP852" s="64" t="s">
        <v>1119</v>
      </c>
      <c r="AR852" s="64" t="e">
        <f>VLOOKUP(H852,'ppto 2019'!J$5:J$955,1,FALSE)</f>
        <v>#N/A</v>
      </c>
    </row>
    <row r="853" spans="1:44" ht="15" customHeight="1" outlineLevel="2">
      <c r="A853" s="109"/>
      <c r="B853" s="109"/>
      <c r="C853" s="109"/>
      <c r="D853" s="109"/>
      <c r="E853" s="109"/>
      <c r="F853" s="109"/>
      <c r="G853" s="109"/>
      <c r="H853" s="106"/>
      <c r="I853" s="106"/>
      <c r="J853" s="106"/>
      <c r="K853" s="106"/>
      <c r="L853" s="106"/>
      <c r="M853" s="106"/>
      <c r="N853" s="106"/>
      <c r="O853" s="106"/>
      <c r="P853" s="352" t="s">
        <v>881</v>
      </c>
      <c r="Q853" s="79">
        <f t="shared" ref="Q853:AM853" si="693">SUBTOTAL(9,Q852:Q852)</f>
        <v>2500000000</v>
      </c>
      <c r="R853" s="79">
        <f t="shared" si="693"/>
        <v>0</v>
      </c>
      <c r="S853" s="79">
        <f t="shared" si="693"/>
        <v>2500000000</v>
      </c>
      <c r="T853" s="79">
        <f t="shared" si="693"/>
        <v>0</v>
      </c>
      <c r="U853" s="79">
        <f t="shared" si="693"/>
        <v>0</v>
      </c>
      <c r="V853" s="79">
        <f t="shared" si="693"/>
        <v>0</v>
      </c>
      <c r="W853" s="79">
        <f t="shared" si="693"/>
        <v>0</v>
      </c>
      <c r="X853" s="79">
        <f t="shared" si="693"/>
        <v>0</v>
      </c>
      <c r="Y853" s="79">
        <f t="shared" si="693"/>
        <v>0</v>
      </c>
      <c r="Z853" s="79">
        <f t="shared" si="693"/>
        <v>0</v>
      </c>
      <c r="AA853" s="79">
        <f t="shared" si="693"/>
        <v>0</v>
      </c>
      <c r="AB853" s="79">
        <f t="shared" si="693"/>
        <v>0</v>
      </c>
      <c r="AC853" s="79">
        <f t="shared" si="693"/>
        <v>0</v>
      </c>
      <c r="AD853" s="79">
        <f t="shared" si="693"/>
        <v>0</v>
      </c>
      <c r="AE853" s="79">
        <f t="shared" si="693"/>
        <v>2500000000</v>
      </c>
      <c r="AF853" s="79">
        <f t="shared" si="693"/>
        <v>2500000000</v>
      </c>
      <c r="AG853" s="79">
        <f t="shared" si="693"/>
        <v>2500000000</v>
      </c>
      <c r="AH853" s="79">
        <f t="shared" si="693"/>
        <v>0</v>
      </c>
      <c r="AI853" s="79">
        <f t="shared" si="693"/>
        <v>0</v>
      </c>
      <c r="AJ853" s="79">
        <f t="shared" si="693"/>
        <v>0</v>
      </c>
      <c r="AK853" s="79">
        <f t="shared" si="693"/>
        <v>2500000000</v>
      </c>
      <c r="AL853" s="79">
        <f t="shared" si="693"/>
        <v>0</v>
      </c>
      <c r="AM853" s="79">
        <f t="shared" si="693"/>
        <v>0</v>
      </c>
      <c r="AN853" s="108"/>
    </row>
    <row r="854" spans="1:44" ht="15" customHeight="1" outlineLevel="2">
      <c r="A854" s="62"/>
      <c r="B854" s="62"/>
      <c r="C854" s="62"/>
      <c r="D854" s="62"/>
      <c r="E854" s="62"/>
      <c r="F854" s="62"/>
      <c r="G854" s="62"/>
      <c r="H854" s="377"/>
      <c r="I854" s="377"/>
      <c r="J854" s="377"/>
      <c r="K854" s="377"/>
      <c r="L854" s="377"/>
      <c r="M854" s="377"/>
      <c r="N854" s="377"/>
      <c r="O854" s="377"/>
      <c r="P854" s="109"/>
      <c r="Q854" s="371"/>
      <c r="R854" s="186"/>
      <c r="S854" s="186"/>
      <c r="T854" s="186"/>
      <c r="U854" s="186"/>
      <c r="V854" s="186"/>
      <c r="W854" s="186"/>
      <c r="X854" s="186"/>
      <c r="Y854" s="186"/>
      <c r="Z854" s="186"/>
      <c r="AA854" s="186"/>
      <c r="AB854" s="186"/>
      <c r="AC854" s="186"/>
      <c r="AD854" s="186"/>
      <c r="AE854" s="186"/>
      <c r="AF854" s="186"/>
      <c r="AG854" s="186"/>
      <c r="AH854" s="186"/>
      <c r="AI854" s="186"/>
      <c r="AJ854" s="186"/>
      <c r="AK854" s="186"/>
      <c r="AL854" s="186"/>
      <c r="AM854" s="186"/>
      <c r="AN854" s="398"/>
    </row>
    <row r="855" spans="1:44" ht="18.75" customHeight="1" outlineLevel="1">
      <c r="A855" s="62"/>
      <c r="B855" s="62"/>
      <c r="C855" s="62"/>
      <c r="D855" s="62"/>
      <c r="E855" s="402"/>
      <c r="F855" s="62"/>
      <c r="G855" s="62"/>
      <c r="H855" s="377"/>
      <c r="I855" s="377"/>
      <c r="J855" s="377"/>
      <c r="K855" s="377"/>
      <c r="L855" s="377"/>
      <c r="M855" s="377"/>
      <c r="N855" s="377"/>
      <c r="O855" s="377"/>
      <c r="P855" s="446" t="s">
        <v>1088</v>
      </c>
      <c r="Q855" s="447">
        <f t="shared" ref="Q855:AM855" si="694">Q849+Q843+Q853</f>
        <v>21648689676</v>
      </c>
      <c r="R855" s="447">
        <f t="shared" si="694"/>
        <v>4994331000</v>
      </c>
      <c r="S855" s="447">
        <f t="shared" si="694"/>
        <v>6994392810</v>
      </c>
      <c r="T855" s="447">
        <f t="shared" si="694"/>
        <v>0</v>
      </c>
      <c r="U855" s="447">
        <f t="shared" si="694"/>
        <v>0</v>
      </c>
      <c r="V855" s="447">
        <f t="shared" si="694"/>
        <v>0</v>
      </c>
      <c r="W855" s="447">
        <f t="shared" si="694"/>
        <v>0</v>
      </c>
      <c r="X855" s="447">
        <f t="shared" si="694"/>
        <v>0</v>
      </c>
      <c r="Y855" s="447">
        <f t="shared" si="694"/>
        <v>497730000</v>
      </c>
      <c r="Z855" s="447">
        <f t="shared" si="694"/>
        <v>1732380000</v>
      </c>
      <c r="AA855" s="447">
        <f t="shared" si="694"/>
        <v>2230110000</v>
      </c>
      <c r="AB855" s="447">
        <f t="shared" si="694"/>
        <v>2230110000</v>
      </c>
      <c r="AC855" s="447">
        <f t="shared" si="694"/>
        <v>351278594</v>
      </c>
      <c r="AD855" s="447">
        <f t="shared" si="694"/>
        <v>611401216</v>
      </c>
      <c r="AE855" s="447">
        <f t="shared" si="694"/>
        <v>2887603372</v>
      </c>
      <c r="AF855" s="447">
        <f t="shared" si="694"/>
        <v>3850283182</v>
      </c>
      <c r="AG855" s="447">
        <f t="shared" si="694"/>
        <v>6080393182</v>
      </c>
      <c r="AH855" s="447">
        <f t="shared" si="694"/>
        <v>157180141</v>
      </c>
      <c r="AI855" s="447">
        <f t="shared" si="694"/>
        <v>265352506</v>
      </c>
      <c r="AJ855" s="447">
        <f t="shared" si="694"/>
        <v>491466981</v>
      </c>
      <c r="AK855" s="447">
        <f t="shared" si="694"/>
        <v>6994392810</v>
      </c>
      <c r="AL855" s="447">
        <f t="shared" si="694"/>
        <v>0</v>
      </c>
      <c r="AM855" s="447">
        <f t="shared" si="694"/>
        <v>9659965866</v>
      </c>
      <c r="AN855" s="398"/>
    </row>
    <row r="856" spans="1:44" ht="15" customHeight="1" outlineLevel="1">
      <c r="A856" s="109"/>
      <c r="B856" s="109"/>
      <c r="C856" s="109"/>
      <c r="D856" s="109"/>
      <c r="E856" s="84"/>
      <c r="F856" s="109"/>
      <c r="G856" s="109"/>
      <c r="H856" s="106"/>
      <c r="I856" s="106"/>
      <c r="J856" s="106"/>
      <c r="K856" s="106"/>
      <c r="L856" s="106"/>
      <c r="M856" s="106"/>
      <c r="N856" s="106"/>
      <c r="O856" s="106"/>
      <c r="P856" s="84"/>
      <c r="Q856" s="85"/>
      <c r="R856" s="88"/>
      <c r="S856" s="88"/>
      <c r="T856" s="88"/>
      <c r="U856" s="88"/>
      <c r="V856" s="88"/>
      <c r="W856" s="88"/>
      <c r="X856" s="88"/>
      <c r="Y856" s="88"/>
      <c r="Z856" s="88"/>
      <c r="AA856" s="88"/>
      <c r="AB856" s="88"/>
      <c r="AC856" s="88"/>
      <c r="AD856" s="88"/>
      <c r="AE856" s="88"/>
      <c r="AF856" s="88"/>
      <c r="AG856" s="88"/>
      <c r="AH856" s="88"/>
      <c r="AI856" s="88"/>
      <c r="AJ856" s="88"/>
      <c r="AK856" s="88"/>
      <c r="AL856" s="88"/>
      <c r="AM856" s="88"/>
      <c r="AN856" s="108"/>
    </row>
    <row r="857" spans="1:44" ht="21" customHeight="1" outlineLevel="1">
      <c r="A857" s="62"/>
      <c r="B857" s="62"/>
      <c r="C857" s="62"/>
      <c r="D857" s="62"/>
      <c r="E857" s="402"/>
      <c r="F857" s="62"/>
      <c r="G857" s="62"/>
      <c r="H857" s="377"/>
      <c r="I857" s="377"/>
      <c r="J857" s="377"/>
      <c r="K857" s="377"/>
      <c r="L857" s="377"/>
      <c r="M857" s="377"/>
      <c r="N857" s="377"/>
      <c r="O857" s="377"/>
      <c r="P857" s="413" t="s">
        <v>744</v>
      </c>
      <c r="Q857" s="442"/>
      <c r="R857" s="443"/>
      <c r="S857" s="443"/>
      <c r="T857" s="443"/>
      <c r="U857" s="443"/>
      <c r="V857" s="443"/>
      <c r="W857" s="443"/>
      <c r="X857" s="443"/>
      <c r="Y857" s="443"/>
      <c r="Z857" s="443"/>
      <c r="AA857" s="443"/>
      <c r="AB857" s="443"/>
      <c r="AC857" s="443"/>
      <c r="AD857" s="443"/>
      <c r="AE857" s="443"/>
      <c r="AF857" s="443"/>
      <c r="AG857" s="443"/>
      <c r="AH857" s="443"/>
      <c r="AI857" s="443"/>
      <c r="AJ857" s="443"/>
      <c r="AK857" s="443"/>
      <c r="AL857" s="443"/>
      <c r="AM857" s="443"/>
      <c r="AN857" s="398"/>
    </row>
    <row r="858" spans="1:44" ht="15" customHeight="1" outlineLevel="1">
      <c r="A858" s="109"/>
      <c r="B858" s="109"/>
      <c r="C858" s="109"/>
      <c r="D858" s="109"/>
      <c r="E858" s="84"/>
      <c r="F858" s="109"/>
      <c r="G858" s="109"/>
      <c r="H858" s="106"/>
      <c r="I858" s="106"/>
      <c r="J858" s="106"/>
      <c r="K858" s="106"/>
      <c r="L858" s="106"/>
      <c r="M858" s="106"/>
      <c r="N858" s="106"/>
      <c r="O858" s="106"/>
      <c r="P858" s="43" t="s">
        <v>871</v>
      </c>
      <c r="Q858" s="85"/>
      <c r="R858" s="88"/>
      <c r="S858" s="88"/>
      <c r="T858" s="88"/>
      <c r="U858" s="88"/>
      <c r="V858" s="88"/>
      <c r="W858" s="88"/>
      <c r="X858" s="88"/>
      <c r="Y858" s="88"/>
      <c r="Z858" s="88"/>
      <c r="AA858" s="88"/>
      <c r="AB858" s="88"/>
      <c r="AC858" s="88"/>
      <c r="AD858" s="88"/>
      <c r="AE858" s="88"/>
      <c r="AF858" s="88"/>
      <c r="AG858" s="88"/>
      <c r="AH858" s="88"/>
      <c r="AI858" s="88"/>
      <c r="AJ858" s="88"/>
      <c r="AK858" s="88"/>
      <c r="AL858" s="88"/>
      <c r="AM858" s="88"/>
      <c r="AN858" s="108"/>
    </row>
    <row r="859" spans="1:44" s="64" customFormat="1" ht="15" customHeight="1" outlineLevel="2">
      <c r="A859" s="393">
        <v>33</v>
      </c>
      <c r="B859" s="393" t="s">
        <v>79</v>
      </c>
      <c r="C859" s="393" t="s">
        <v>96</v>
      </c>
      <c r="D859" s="393" t="s">
        <v>744</v>
      </c>
      <c r="E859" s="393" t="s">
        <v>720</v>
      </c>
      <c r="F859" s="393" t="s">
        <v>94</v>
      </c>
      <c r="G859" s="393" t="s">
        <v>765</v>
      </c>
      <c r="H859" s="394">
        <v>30136269</v>
      </c>
      <c r="I859" s="170" t="str">
        <f t="shared" ref="I859:I875" si="695">CONCATENATE(H859,"-",G859)</f>
        <v>30136269-SEREMI DE MEDIO AMBIENTE</v>
      </c>
      <c r="J859" s="170" t="str">
        <f t="shared" ref="J859:J875" si="696">CLEAN(H859)</f>
        <v>30136269</v>
      </c>
      <c r="K859" s="170"/>
      <c r="L859" s="170">
        <v>31</v>
      </c>
      <c r="M859" s="170" t="s">
        <v>720</v>
      </c>
      <c r="N859" s="170"/>
      <c r="O859" s="170" t="e">
        <f>VLOOKUP(H859,#REF!,1,FALSE)</f>
        <v>#REF!</v>
      </c>
      <c r="P859" s="393" t="s">
        <v>766</v>
      </c>
      <c r="Q859" s="395">
        <v>1500000000</v>
      </c>
      <c r="R859" s="56">
        <v>624866319</v>
      </c>
      <c r="S859" s="56">
        <v>307800000</v>
      </c>
      <c r="T859" s="172">
        <v>0</v>
      </c>
      <c r="U859" s="172">
        <v>0</v>
      </c>
      <c r="V859" s="172">
        <v>0</v>
      </c>
      <c r="W859" s="172">
        <f t="shared" ref="W859:W875" si="697">T859+U859+V859</f>
        <v>0</v>
      </c>
      <c r="X859" s="172">
        <v>0</v>
      </c>
      <c r="Y859" s="172">
        <v>0</v>
      </c>
      <c r="Z859" s="172">
        <v>0</v>
      </c>
      <c r="AA859" s="172">
        <f t="shared" ref="AA859:AA875" si="698">X859+Y859+Z859</f>
        <v>0</v>
      </c>
      <c r="AB859" s="56">
        <f t="shared" ref="AB859:AB875" si="699">T859+U859+V859+X859+Y859+Z859</f>
        <v>0</v>
      </c>
      <c r="AC859" s="56">
        <v>0</v>
      </c>
      <c r="AD859" s="56">
        <v>0</v>
      </c>
      <c r="AE859" s="56">
        <v>0</v>
      </c>
      <c r="AF859" s="56">
        <f t="shared" ref="AF859:AF875" si="700">AC859+AD859+AE859</f>
        <v>0</v>
      </c>
      <c r="AG859" s="56">
        <f t="shared" ref="AG859:AG875" si="701">W859+X859+Y859+Z859+AC859+AD859+AE859</f>
        <v>0</v>
      </c>
      <c r="AH859" s="56">
        <v>307800000</v>
      </c>
      <c r="AI859" s="56">
        <v>0</v>
      </c>
      <c r="AJ859" s="56">
        <v>0</v>
      </c>
      <c r="AK859" s="56">
        <f t="shared" ref="AK859:AK875" si="702">T859+U859+V859+X859+Y859+Z859+AC859+AD859+AE859+AH859+AI859+AJ859</f>
        <v>307800000</v>
      </c>
      <c r="AL859" s="56">
        <f t="shared" ref="AL859:AL875" si="703">S859-AK859</f>
        <v>0</v>
      </c>
      <c r="AM859" s="56">
        <f t="shared" ref="AM859:AM875" si="704">Q859-(R859+S859)</f>
        <v>567333681</v>
      </c>
      <c r="AN859" s="60" t="s">
        <v>131</v>
      </c>
      <c r="AO859" s="65">
        <f t="shared" ref="AO859:AO875" si="705">R859+AK859</f>
        <v>932666319</v>
      </c>
      <c r="AR859" s="64">
        <f>VLOOKUP(H859,'ppto 2019'!J$5:J$955,1,FALSE)</f>
        <v>30136269</v>
      </c>
    </row>
    <row r="860" spans="1:44" s="64" customFormat="1" ht="15" customHeight="1" outlineLevel="2">
      <c r="A860" s="393">
        <v>33</v>
      </c>
      <c r="B860" s="393" t="s">
        <v>79</v>
      </c>
      <c r="C860" s="393" t="s">
        <v>96</v>
      </c>
      <c r="D860" s="393" t="s">
        <v>744</v>
      </c>
      <c r="E860" s="393" t="s">
        <v>720</v>
      </c>
      <c r="F860" s="393" t="s">
        <v>94</v>
      </c>
      <c r="G860" s="393" t="s">
        <v>765</v>
      </c>
      <c r="H860" s="394">
        <v>30136320</v>
      </c>
      <c r="I860" s="170" t="str">
        <f t="shared" si="695"/>
        <v>30136320-SEREMI DE MEDIO AMBIENTE</v>
      </c>
      <c r="J860" s="170" t="str">
        <f t="shared" si="696"/>
        <v>30136320</v>
      </c>
      <c r="K860" s="170"/>
      <c r="L860" s="170">
        <v>31</v>
      </c>
      <c r="M860" s="170" t="s">
        <v>720</v>
      </c>
      <c r="N860" s="170"/>
      <c r="O860" s="170" t="e">
        <f>VLOOKUP(H860,#REF!,1,FALSE)</f>
        <v>#REF!</v>
      </c>
      <c r="P860" s="393" t="s">
        <v>1089</v>
      </c>
      <c r="Q860" s="395">
        <v>600000000</v>
      </c>
      <c r="R860" s="56">
        <v>32047278</v>
      </c>
      <c r="S860" s="56">
        <v>197370000</v>
      </c>
      <c r="T860" s="172">
        <v>0</v>
      </c>
      <c r="U860" s="172">
        <v>0</v>
      </c>
      <c r="V860" s="172">
        <v>0</v>
      </c>
      <c r="W860" s="172">
        <f t="shared" si="697"/>
        <v>0</v>
      </c>
      <c r="X860" s="172">
        <v>12644</v>
      </c>
      <c r="Y860" s="172">
        <v>0</v>
      </c>
      <c r="Z860" s="172">
        <v>24060657</v>
      </c>
      <c r="AA860" s="172">
        <f t="shared" si="698"/>
        <v>24073301</v>
      </c>
      <c r="AB860" s="56">
        <f t="shared" si="699"/>
        <v>24073301</v>
      </c>
      <c r="AC860" s="56">
        <v>0</v>
      </c>
      <c r="AD860" s="56">
        <v>2652064</v>
      </c>
      <c r="AE860" s="56">
        <v>2698832</v>
      </c>
      <c r="AF860" s="56">
        <f t="shared" si="700"/>
        <v>5350896</v>
      </c>
      <c r="AG860" s="56">
        <f t="shared" si="701"/>
        <v>29424197</v>
      </c>
      <c r="AH860" s="56">
        <v>2390145</v>
      </c>
      <c r="AI860" s="56">
        <v>136964169</v>
      </c>
      <c r="AJ860" s="56">
        <v>28591489</v>
      </c>
      <c r="AK860" s="56">
        <f t="shared" si="702"/>
        <v>197370000</v>
      </c>
      <c r="AL860" s="56">
        <f t="shared" si="703"/>
        <v>0</v>
      </c>
      <c r="AM860" s="56">
        <f t="shared" si="704"/>
        <v>370582722</v>
      </c>
      <c r="AN860" s="60" t="s">
        <v>131</v>
      </c>
      <c r="AO860" s="65">
        <f t="shared" si="705"/>
        <v>229417278</v>
      </c>
      <c r="AR860" s="64">
        <f>VLOOKUP(H860,'ppto 2019'!J$5:J$955,1,FALSE)</f>
        <v>30136320</v>
      </c>
    </row>
    <row r="861" spans="1:44" s="64" customFormat="1" ht="15" customHeight="1" outlineLevel="2">
      <c r="A861" s="393">
        <v>33</v>
      </c>
      <c r="B861" s="393" t="s">
        <v>79</v>
      </c>
      <c r="C861" s="393" t="s">
        <v>747</v>
      </c>
      <c r="D861" s="393" t="s">
        <v>744</v>
      </c>
      <c r="E861" s="393" t="s">
        <v>720</v>
      </c>
      <c r="F861" s="393" t="s">
        <v>94</v>
      </c>
      <c r="G861" s="393" t="s">
        <v>753</v>
      </c>
      <c r="H861" s="394">
        <v>30137060</v>
      </c>
      <c r="I861" s="170" t="str">
        <f t="shared" si="695"/>
        <v>30137060-INDAP</v>
      </c>
      <c r="J861" s="170" t="str">
        <f t="shared" si="696"/>
        <v>30137060</v>
      </c>
      <c r="K861" s="170"/>
      <c r="L861" s="170">
        <v>31</v>
      </c>
      <c r="M861" s="170" t="s">
        <v>720</v>
      </c>
      <c r="N861" s="170"/>
      <c r="O861" s="170" t="e">
        <f>VLOOKUP(H861,#REF!,1,FALSE)</f>
        <v>#REF!</v>
      </c>
      <c r="P861" s="393" t="s">
        <v>768</v>
      </c>
      <c r="Q861" s="395">
        <v>2332740000</v>
      </c>
      <c r="R861" s="56">
        <v>1317041682</v>
      </c>
      <c r="S861" s="56">
        <v>589519682</v>
      </c>
      <c r="T861" s="172">
        <v>0</v>
      </c>
      <c r="U861" s="172">
        <v>0</v>
      </c>
      <c r="V861" s="172">
        <v>46143318</v>
      </c>
      <c r="W861" s="172">
        <f t="shared" si="697"/>
        <v>46143318</v>
      </c>
      <c r="X861" s="172">
        <v>0</v>
      </c>
      <c r="Y861" s="172">
        <v>0</v>
      </c>
      <c r="Z861" s="172">
        <v>172001878</v>
      </c>
      <c r="AA861" s="172">
        <f t="shared" si="698"/>
        <v>172001878</v>
      </c>
      <c r="AB861" s="56">
        <f t="shared" si="699"/>
        <v>218145196</v>
      </c>
      <c r="AC861" s="56">
        <v>0</v>
      </c>
      <c r="AD861" s="56">
        <v>0</v>
      </c>
      <c r="AE861" s="56">
        <v>0</v>
      </c>
      <c r="AF861" s="56">
        <f t="shared" si="700"/>
        <v>0</v>
      </c>
      <c r="AG861" s="56">
        <f t="shared" si="701"/>
        <v>218145196</v>
      </c>
      <c r="AH861" s="56">
        <v>0</v>
      </c>
      <c r="AI861" s="56">
        <v>0</v>
      </c>
      <c r="AJ861" s="56">
        <v>371374486</v>
      </c>
      <c r="AK861" s="56">
        <f t="shared" si="702"/>
        <v>589519682</v>
      </c>
      <c r="AL861" s="56">
        <f t="shared" si="703"/>
        <v>0</v>
      </c>
      <c r="AM861" s="56">
        <f t="shared" si="704"/>
        <v>426178636</v>
      </c>
      <c r="AN861" s="60" t="s">
        <v>131</v>
      </c>
      <c r="AO861" s="65">
        <f t="shared" si="705"/>
        <v>1906561364</v>
      </c>
      <c r="AR861" s="64">
        <f>VLOOKUP(H861,'ppto 2019'!J$5:J$955,1,FALSE)</f>
        <v>30137060</v>
      </c>
    </row>
    <row r="862" spans="1:44" s="64" customFormat="1" ht="15" customHeight="1" outlineLevel="2">
      <c r="A862" s="393">
        <v>33</v>
      </c>
      <c r="B862" s="393" t="s">
        <v>79</v>
      </c>
      <c r="C862" s="393" t="s">
        <v>747</v>
      </c>
      <c r="D862" s="393" t="s">
        <v>744</v>
      </c>
      <c r="E862" s="393" t="s">
        <v>720</v>
      </c>
      <c r="F862" s="393" t="s">
        <v>94</v>
      </c>
      <c r="G862" s="393" t="s">
        <v>753</v>
      </c>
      <c r="H862" s="394">
        <v>30433775</v>
      </c>
      <c r="I862" s="170" t="str">
        <f t="shared" si="695"/>
        <v>30433775-INDAP</v>
      </c>
      <c r="J862" s="170" t="str">
        <f t="shared" si="696"/>
        <v>30433775</v>
      </c>
      <c r="K862" s="170"/>
      <c r="L862" s="170">
        <v>31</v>
      </c>
      <c r="M862" s="170" t="s">
        <v>720</v>
      </c>
      <c r="N862" s="170"/>
      <c r="O862" s="170" t="e">
        <f>VLOOKUP(H862,#REF!,1,FALSE)</f>
        <v>#REF!</v>
      </c>
      <c r="P862" s="393" t="s">
        <v>769</v>
      </c>
      <c r="Q862" s="395">
        <v>500000000</v>
      </c>
      <c r="R862" s="56">
        <v>7766711</v>
      </c>
      <c r="S862" s="56">
        <v>317045712</v>
      </c>
      <c r="T862" s="172">
        <v>0</v>
      </c>
      <c r="U862" s="172">
        <v>0</v>
      </c>
      <c r="V862" s="172">
        <v>0</v>
      </c>
      <c r="W862" s="172">
        <f t="shared" si="697"/>
        <v>0</v>
      </c>
      <c r="X862" s="172">
        <v>0</v>
      </c>
      <c r="Y862" s="172">
        <v>0</v>
      </c>
      <c r="Z862" s="172">
        <v>18054384</v>
      </c>
      <c r="AA862" s="172">
        <f t="shared" si="698"/>
        <v>18054384</v>
      </c>
      <c r="AB862" s="56">
        <f t="shared" si="699"/>
        <v>18054384</v>
      </c>
      <c r="AC862" s="56">
        <v>0</v>
      </c>
      <c r="AD862" s="56">
        <v>0</v>
      </c>
      <c r="AE862" s="56">
        <v>6265700</v>
      </c>
      <c r="AF862" s="56">
        <f t="shared" si="700"/>
        <v>6265700</v>
      </c>
      <c r="AG862" s="56">
        <f t="shared" si="701"/>
        <v>24320084</v>
      </c>
      <c r="AH862" s="56">
        <v>0</v>
      </c>
      <c r="AI862" s="56">
        <v>280687036</v>
      </c>
      <c r="AJ862" s="56">
        <v>12038592</v>
      </c>
      <c r="AK862" s="56">
        <f t="shared" si="702"/>
        <v>317045712</v>
      </c>
      <c r="AL862" s="56">
        <f t="shared" si="703"/>
        <v>0</v>
      </c>
      <c r="AM862" s="56">
        <f t="shared" si="704"/>
        <v>175187577</v>
      </c>
      <c r="AN862" s="60" t="s">
        <v>131</v>
      </c>
      <c r="AO862" s="65">
        <f t="shared" si="705"/>
        <v>324812423</v>
      </c>
      <c r="AR862" s="64">
        <f>VLOOKUP(H862,'ppto 2019'!J$5:J$955,1,FALSE)</f>
        <v>30433775</v>
      </c>
    </row>
    <row r="863" spans="1:44" s="64" customFormat="1" ht="15" customHeight="1" outlineLevel="2">
      <c r="A863" s="393">
        <v>33</v>
      </c>
      <c r="B863" s="393" t="s">
        <v>79</v>
      </c>
      <c r="C863" s="393" t="s">
        <v>747</v>
      </c>
      <c r="D863" s="393" t="s">
        <v>744</v>
      </c>
      <c r="E863" s="393" t="s">
        <v>720</v>
      </c>
      <c r="F863" s="393" t="s">
        <v>338</v>
      </c>
      <c r="G863" s="393" t="s">
        <v>753</v>
      </c>
      <c r="H863" s="394">
        <v>30378428</v>
      </c>
      <c r="I863" s="170" t="str">
        <f t="shared" si="695"/>
        <v>30378428-INDAP</v>
      </c>
      <c r="J863" s="170" t="str">
        <f t="shared" si="696"/>
        <v>30378428</v>
      </c>
      <c r="K863" s="170"/>
      <c r="L863" s="170">
        <v>31</v>
      </c>
      <c r="M863" s="170" t="s">
        <v>720</v>
      </c>
      <c r="N863" s="170"/>
      <c r="O863" s="170" t="e">
        <f>VLOOKUP(H863,#REF!,1,FALSE)</f>
        <v>#REF!</v>
      </c>
      <c r="P863" s="393" t="s">
        <v>770</v>
      </c>
      <c r="Q863" s="395">
        <v>563347000</v>
      </c>
      <c r="R863" s="56">
        <v>152013727</v>
      </c>
      <c r="S863" s="56">
        <v>205200000</v>
      </c>
      <c r="T863" s="172">
        <v>0</v>
      </c>
      <c r="U863" s="172">
        <v>0</v>
      </c>
      <c r="V863" s="172">
        <v>0</v>
      </c>
      <c r="W863" s="172">
        <f t="shared" si="697"/>
        <v>0</v>
      </c>
      <c r="X863" s="172">
        <v>0</v>
      </c>
      <c r="Y863" s="172">
        <v>0</v>
      </c>
      <c r="Z863" s="172">
        <v>0</v>
      </c>
      <c r="AA863" s="172">
        <f t="shared" si="698"/>
        <v>0</v>
      </c>
      <c r="AB863" s="56">
        <f t="shared" si="699"/>
        <v>0</v>
      </c>
      <c r="AC863" s="56">
        <v>0</v>
      </c>
      <c r="AD863" s="56">
        <v>0</v>
      </c>
      <c r="AE863" s="56">
        <v>44252493</v>
      </c>
      <c r="AF863" s="56">
        <f t="shared" si="700"/>
        <v>44252493</v>
      </c>
      <c r="AG863" s="56">
        <f t="shared" si="701"/>
        <v>44252493</v>
      </c>
      <c r="AH863" s="56">
        <v>0</v>
      </c>
      <c r="AI863" s="56">
        <v>0</v>
      </c>
      <c r="AJ863" s="56">
        <v>160947507</v>
      </c>
      <c r="AK863" s="56">
        <f t="shared" si="702"/>
        <v>205200000</v>
      </c>
      <c r="AL863" s="56">
        <f t="shared" si="703"/>
        <v>0</v>
      </c>
      <c r="AM863" s="56">
        <f t="shared" si="704"/>
        <v>206133273</v>
      </c>
      <c r="AN863" s="60" t="s">
        <v>131</v>
      </c>
      <c r="AO863" s="65">
        <f t="shared" si="705"/>
        <v>357213727</v>
      </c>
      <c r="AR863" s="64">
        <f>VLOOKUP(H863,'ppto 2019'!J$5:J$955,1,FALSE)</f>
        <v>30378428</v>
      </c>
    </row>
    <row r="864" spans="1:44" s="64" customFormat="1" ht="15" customHeight="1" outlineLevel="2">
      <c r="A864" s="393">
        <v>33</v>
      </c>
      <c r="B864" s="393" t="s">
        <v>114</v>
      </c>
      <c r="C864" s="393" t="s">
        <v>747</v>
      </c>
      <c r="D864" s="393" t="s">
        <v>744</v>
      </c>
      <c r="E864" s="393" t="s">
        <v>720</v>
      </c>
      <c r="F864" s="393" t="s">
        <v>94</v>
      </c>
      <c r="G864" s="393" t="s">
        <v>758</v>
      </c>
      <c r="H864" s="394">
        <v>30482019</v>
      </c>
      <c r="I864" s="170" t="str">
        <f t="shared" si="695"/>
        <v>30482019-SAG</v>
      </c>
      <c r="J864" s="170" t="str">
        <f t="shared" si="696"/>
        <v>30482019</v>
      </c>
      <c r="K864" s="170"/>
      <c r="L864" s="170">
        <v>31</v>
      </c>
      <c r="M864" s="170" t="s">
        <v>720</v>
      </c>
      <c r="N864" s="170"/>
      <c r="O864" s="170" t="e">
        <f>VLOOKUP(H864,#REF!,1,FALSE)</f>
        <v>#REF!</v>
      </c>
      <c r="P864" s="393" t="s">
        <v>771</v>
      </c>
      <c r="Q864" s="395">
        <v>400000000</v>
      </c>
      <c r="R864" s="56">
        <v>0</v>
      </c>
      <c r="S864" s="56">
        <v>42063966</v>
      </c>
      <c r="T864" s="172">
        <v>0</v>
      </c>
      <c r="U864" s="172">
        <v>0</v>
      </c>
      <c r="V864" s="172">
        <v>0</v>
      </c>
      <c r="W864" s="172">
        <f t="shared" si="697"/>
        <v>0</v>
      </c>
      <c r="X864" s="172">
        <v>0</v>
      </c>
      <c r="Y864" s="172">
        <v>7145796</v>
      </c>
      <c r="Z864" s="172">
        <v>0</v>
      </c>
      <c r="AA864" s="172">
        <f t="shared" si="698"/>
        <v>7145796</v>
      </c>
      <c r="AB864" s="56">
        <f t="shared" si="699"/>
        <v>7145796</v>
      </c>
      <c r="AC864" s="56">
        <v>0</v>
      </c>
      <c r="AD864" s="56">
        <v>0</v>
      </c>
      <c r="AE864" s="56">
        <v>0</v>
      </c>
      <c r="AF864" s="56">
        <f t="shared" si="700"/>
        <v>0</v>
      </c>
      <c r="AG864" s="56">
        <f t="shared" si="701"/>
        <v>7145796</v>
      </c>
      <c r="AH864" s="56">
        <v>0</v>
      </c>
      <c r="AI864" s="56">
        <v>11709600</v>
      </c>
      <c r="AJ864" s="56">
        <v>23208570</v>
      </c>
      <c r="AK864" s="56">
        <f t="shared" si="702"/>
        <v>42063966</v>
      </c>
      <c r="AL864" s="56">
        <f t="shared" si="703"/>
        <v>0</v>
      </c>
      <c r="AM864" s="56">
        <f t="shared" si="704"/>
        <v>357936034</v>
      </c>
      <c r="AN864" s="60" t="s">
        <v>131</v>
      </c>
      <c r="AO864" s="65">
        <f t="shared" si="705"/>
        <v>42063966</v>
      </c>
      <c r="AR864" s="64">
        <f>VLOOKUP(H864,'ppto 2019'!J$5:J$955,1,FALSE)</f>
        <v>30482019</v>
      </c>
    </row>
    <row r="865" spans="1:44" s="64" customFormat="1" ht="15" customHeight="1" outlineLevel="2">
      <c r="A865" s="393">
        <v>33</v>
      </c>
      <c r="B865" s="393" t="s">
        <v>79</v>
      </c>
      <c r="C865" s="393" t="s">
        <v>747</v>
      </c>
      <c r="D865" s="393" t="s">
        <v>744</v>
      </c>
      <c r="E865" s="393" t="s">
        <v>720</v>
      </c>
      <c r="F865" s="393" t="s">
        <v>94</v>
      </c>
      <c r="G865" s="393" t="s">
        <v>758</v>
      </c>
      <c r="H865" s="394">
        <v>30482027</v>
      </c>
      <c r="I865" s="170" t="str">
        <f t="shared" si="695"/>
        <v>30482027-SAG</v>
      </c>
      <c r="J865" s="170" t="str">
        <f t="shared" si="696"/>
        <v>30482027</v>
      </c>
      <c r="K865" s="170"/>
      <c r="L865" s="170">
        <v>31</v>
      </c>
      <c r="M865" s="170" t="s">
        <v>720</v>
      </c>
      <c r="N865" s="170"/>
      <c r="O865" s="170" t="e">
        <f>VLOOKUP(H865,#REF!,1,FALSE)</f>
        <v>#REF!</v>
      </c>
      <c r="P865" s="393" t="s">
        <v>772</v>
      </c>
      <c r="Q865" s="395">
        <v>500000000</v>
      </c>
      <c r="R865" s="56">
        <v>20999364</v>
      </c>
      <c r="S865" s="56">
        <v>200000000</v>
      </c>
      <c r="T865" s="172">
        <v>0</v>
      </c>
      <c r="U865" s="172">
        <v>0</v>
      </c>
      <c r="V865" s="172">
        <v>0</v>
      </c>
      <c r="W865" s="172">
        <f t="shared" si="697"/>
        <v>0</v>
      </c>
      <c r="X865" s="172">
        <v>0</v>
      </c>
      <c r="Y865" s="172">
        <v>0</v>
      </c>
      <c r="Z865" s="172">
        <v>0</v>
      </c>
      <c r="AA865" s="172">
        <f t="shared" si="698"/>
        <v>0</v>
      </c>
      <c r="AB865" s="56">
        <f t="shared" si="699"/>
        <v>0</v>
      </c>
      <c r="AC865" s="56">
        <v>0</v>
      </c>
      <c r="AD865" s="56">
        <v>1736402</v>
      </c>
      <c r="AE865" s="56">
        <v>359863</v>
      </c>
      <c r="AF865" s="56">
        <f t="shared" si="700"/>
        <v>2096265</v>
      </c>
      <c r="AG865" s="56">
        <f t="shared" si="701"/>
        <v>2096265</v>
      </c>
      <c r="AH865" s="56">
        <v>30709532</v>
      </c>
      <c r="AI865" s="56">
        <v>0</v>
      </c>
      <c r="AJ865" s="56">
        <v>167194203</v>
      </c>
      <c r="AK865" s="56">
        <f t="shared" si="702"/>
        <v>200000000</v>
      </c>
      <c r="AL865" s="56">
        <f t="shared" si="703"/>
        <v>0</v>
      </c>
      <c r="AM865" s="56">
        <f t="shared" si="704"/>
        <v>279000636</v>
      </c>
      <c r="AN865" s="60" t="s">
        <v>131</v>
      </c>
      <c r="AO865" s="65">
        <f t="shared" si="705"/>
        <v>220999364</v>
      </c>
      <c r="AR865" s="64">
        <f>VLOOKUP(H865,'ppto 2019'!J$5:J$955,1,FALSE)</f>
        <v>30482027</v>
      </c>
    </row>
    <row r="866" spans="1:44" s="64" customFormat="1" ht="15" customHeight="1" outlineLevel="2">
      <c r="A866" s="393">
        <v>33</v>
      </c>
      <c r="B866" s="393" t="s">
        <v>79</v>
      </c>
      <c r="C866" s="393" t="s">
        <v>445</v>
      </c>
      <c r="D866" s="393" t="s">
        <v>744</v>
      </c>
      <c r="E866" s="393" t="s">
        <v>720</v>
      </c>
      <c r="F866" s="393" t="s">
        <v>94</v>
      </c>
      <c r="G866" s="393" t="s">
        <v>773</v>
      </c>
      <c r="H866" s="394">
        <v>30349427</v>
      </c>
      <c r="I866" s="170" t="str">
        <f t="shared" si="695"/>
        <v>30349427-SERCOTEC</v>
      </c>
      <c r="J866" s="170" t="str">
        <f t="shared" si="696"/>
        <v>30349427</v>
      </c>
      <c r="K866" s="170"/>
      <c r="L866" s="170">
        <v>31</v>
      </c>
      <c r="M866" s="170" t="s">
        <v>720</v>
      </c>
      <c r="N866" s="170"/>
      <c r="O866" s="170" t="e">
        <f>VLOOKUP(H866,#REF!,1,FALSE)</f>
        <v>#REF!</v>
      </c>
      <c r="P866" s="393" t="s">
        <v>774</v>
      </c>
      <c r="Q866" s="395">
        <v>540800000</v>
      </c>
      <c r="R866" s="56">
        <v>211243811</v>
      </c>
      <c r="S866" s="56">
        <v>166299988</v>
      </c>
      <c r="T866" s="172">
        <v>0</v>
      </c>
      <c r="U866" s="172">
        <v>0</v>
      </c>
      <c r="V866" s="172">
        <v>0</v>
      </c>
      <c r="W866" s="172">
        <f t="shared" si="697"/>
        <v>0</v>
      </c>
      <c r="X866" s="172">
        <v>0</v>
      </c>
      <c r="Y866" s="172">
        <v>0</v>
      </c>
      <c r="Z866" s="172">
        <v>0</v>
      </c>
      <c r="AA866" s="172">
        <f t="shared" si="698"/>
        <v>0</v>
      </c>
      <c r="AB866" s="56">
        <f t="shared" si="699"/>
        <v>0</v>
      </c>
      <c r="AC866" s="56">
        <v>0</v>
      </c>
      <c r="AD866" s="56">
        <v>0</v>
      </c>
      <c r="AE866" s="56">
        <v>0</v>
      </c>
      <c r="AF866" s="56">
        <f t="shared" si="700"/>
        <v>0</v>
      </c>
      <c r="AG866" s="56">
        <f t="shared" si="701"/>
        <v>0</v>
      </c>
      <c r="AH866" s="56">
        <v>156236330</v>
      </c>
      <c r="AI866" s="56">
        <v>0</v>
      </c>
      <c r="AJ866" s="56">
        <v>10063658</v>
      </c>
      <c r="AK866" s="56">
        <f t="shared" si="702"/>
        <v>166299988</v>
      </c>
      <c r="AL866" s="56">
        <f t="shared" si="703"/>
        <v>0</v>
      </c>
      <c r="AM866" s="56">
        <f t="shared" si="704"/>
        <v>163256201</v>
      </c>
      <c r="AN866" s="60" t="s">
        <v>131</v>
      </c>
      <c r="AO866" s="65">
        <f t="shared" si="705"/>
        <v>377543799</v>
      </c>
      <c r="AR866" s="64">
        <f>VLOOKUP(H866,'ppto 2019'!J$5:J$955,1,FALSE)</f>
        <v>30349427</v>
      </c>
    </row>
    <row r="867" spans="1:44" s="64" customFormat="1" ht="15" customHeight="1" outlineLevel="2">
      <c r="A867" s="393">
        <v>33</v>
      </c>
      <c r="B867" s="393" t="s">
        <v>79</v>
      </c>
      <c r="C867" s="393" t="s">
        <v>209</v>
      </c>
      <c r="D867" s="393" t="s">
        <v>744</v>
      </c>
      <c r="E867" s="393" t="s">
        <v>720</v>
      </c>
      <c r="F867" s="393" t="s">
        <v>94</v>
      </c>
      <c r="G867" s="393" t="s">
        <v>773</v>
      </c>
      <c r="H867" s="394">
        <v>30440729</v>
      </c>
      <c r="I867" s="397" t="str">
        <f t="shared" si="695"/>
        <v>30440729-SERCOTEC</v>
      </c>
      <c r="J867" s="170" t="str">
        <f t="shared" si="696"/>
        <v>30440729</v>
      </c>
      <c r="K867" s="170"/>
      <c r="L867" s="170">
        <v>31</v>
      </c>
      <c r="M867" s="170" t="s">
        <v>720</v>
      </c>
      <c r="N867" s="170"/>
      <c r="O867" s="170" t="e">
        <f>VLOOKUP(H867,#REF!,1,FALSE)</f>
        <v>#REF!</v>
      </c>
      <c r="P867" s="393" t="s">
        <v>775</v>
      </c>
      <c r="Q867" s="395">
        <v>320000000</v>
      </c>
      <c r="R867" s="56">
        <v>166490237</v>
      </c>
      <c r="S867" s="56">
        <v>0</v>
      </c>
      <c r="T867" s="172">
        <v>0</v>
      </c>
      <c r="U867" s="172">
        <v>0</v>
      </c>
      <c r="V867" s="172">
        <v>0</v>
      </c>
      <c r="W867" s="172">
        <f t="shared" si="697"/>
        <v>0</v>
      </c>
      <c r="X867" s="172">
        <v>0</v>
      </c>
      <c r="Y867" s="172">
        <v>0</v>
      </c>
      <c r="Z867" s="172">
        <v>0</v>
      </c>
      <c r="AA867" s="172">
        <f t="shared" si="698"/>
        <v>0</v>
      </c>
      <c r="AB867" s="56">
        <f t="shared" si="699"/>
        <v>0</v>
      </c>
      <c r="AC867" s="56">
        <v>0</v>
      </c>
      <c r="AD867" s="56">
        <v>0</v>
      </c>
      <c r="AE867" s="56">
        <v>0</v>
      </c>
      <c r="AF867" s="56">
        <f t="shared" si="700"/>
        <v>0</v>
      </c>
      <c r="AG867" s="56">
        <f t="shared" si="701"/>
        <v>0</v>
      </c>
      <c r="AH867" s="56">
        <v>0</v>
      </c>
      <c r="AI867" s="56">
        <v>0</v>
      </c>
      <c r="AJ867" s="56">
        <v>0</v>
      </c>
      <c r="AK867" s="56">
        <f t="shared" si="702"/>
        <v>0</v>
      </c>
      <c r="AL867" s="56">
        <f t="shared" si="703"/>
        <v>0</v>
      </c>
      <c r="AM867" s="56">
        <f t="shared" si="704"/>
        <v>153509763</v>
      </c>
      <c r="AN867" s="60" t="s">
        <v>131</v>
      </c>
      <c r="AO867" s="65">
        <f t="shared" si="705"/>
        <v>166490237</v>
      </c>
      <c r="AR867" s="64">
        <f>VLOOKUP(H867,'ppto 2019'!J$5:J$955,1,FALSE)</f>
        <v>30440729</v>
      </c>
    </row>
    <row r="868" spans="1:44" s="64" customFormat="1" ht="15" customHeight="1" outlineLevel="2">
      <c r="A868" s="393">
        <v>33</v>
      </c>
      <c r="B868" s="393" t="s">
        <v>79</v>
      </c>
      <c r="C868" s="393" t="s">
        <v>747</v>
      </c>
      <c r="D868" s="393" t="s">
        <v>744</v>
      </c>
      <c r="E868" s="393" t="s">
        <v>720</v>
      </c>
      <c r="F868" s="393" t="s">
        <v>94</v>
      </c>
      <c r="G868" s="393" t="s">
        <v>773</v>
      </c>
      <c r="H868" s="394">
        <v>30351343</v>
      </c>
      <c r="I868" s="170" t="str">
        <f t="shared" si="695"/>
        <v>30351343-SERCOTEC</v>
      </c>
      <c r="J868" s="170" t="str">
        <f t="shared" si="696"/>
        <v>30351343</v>
      </c>
      <c r="K868" s="170"/>
      <c r="L868" s="170">
        <v>31</v>
      </c>
      <c r="M868" s="170" t="s">
        <v>720</v>
      </c>
      <c r="N868" s="170"/>
      <c r="O868" s="170" t="e">
        <f>VLOOKUP(H868,#REF!,1,FALSE)</f>
        <v>#REF!</v>
      </c>
      <c r="P868" s="393" t="s">
        <v>776</v>
      </c>
      <c r="Q868" s="395">
        <v>450000000</v>
      </c>
      <c r="R868" s="56">
        <v>20000000</v>
      </c>
      <c r="S868" s="56">
        <v>71901757</v>
      </c>
      <c r="T868" s="172">
        <v>0</v>
      </c>
      <c r="U868" s="172">
        <v>0</v>
      </c>
      <c r="V868" s="172">
        <v>0</v>
      </c>
      <c r="W868" s="172">
        <f t="shared" si="697"/>
        <v>0</v>
      </c>
      <c r="X868" s="172">
        <v>0</v>
      </c>
      <c r="Y868" s="172">
        <v>0</v>
      </c>
      <c r="Z868" s="172">
        <v>71400000</v>
      </c>
      <c r="AA868" s="172">
        <f t="shared" si="698"/>
        <v>71400000</v>
      </c>
      <c r="AB868" s="56">
        <f t="shared" si="699"/>
        <v>71400000</v>
      </c>
      <c r="AC868" s="56">
        <v>0</v>
      </c>
      <c r="AD868" s="56">
        <v>0</v>
      </c>
      <c r="AE868" s="56">
        <v>0</v>
      </c>
      <c r="AF868" s="56">
        <f t="shared" si="700"/>
        <v>0</v>
      </c>
      <c r="AG868" s="56">
        <f t="shared" si="701"/>
        <v>71400000</v>
      </c>
      <c r="AH868" s="56">
        <v>204590</v>
      </c>
      <c r="AI868" s="56">
        <v>0</v>
      </c>
      <c r="AJ868" s="56">
        <v>297167</v>
      </c>
      <c r="AK868" s="56">
        <f t="shared" si="702"/>
        <v>71901757</v>
      </c>
      <c r="AL868" s="56">
        <f t="shared" si="703"/>
        <v>0</v>
      </c>
      <c r="AM868" s="56">
        <f t="shared" si="704"/>
        <v>358098243</v>
      </c>
      <c r="AN868" s="60" t="s">
        <v>131</v>
      </c>
      <c r="AO868" s="65">
        <f t="shared" si="705"/>
        <v>91901757</v>
      </c>
      <c r="AR868" s="64">
        <f>VLOOKUP(H868,'ppto 2019'!J$5:J$955,1,FALSE)</f>
        <v>30351343</v>
      </c>
    </row>
    <row r="869" spans="1:44" s="64" customFormat="1" ht="15" customHeight="1" outlineLevel="2">
      <c r="A869" s="393">
        <v>33</v>
      </c>
      <c r="B869" s="393" t="s">
        <v>79</v>
      </c>
      <c r="C869" s="393" t="s">
        <v>747</v>
      </c>
      <c r="D869" s="393" t="s">
        <v>744</v>
      </c>
      <c r="E869" s="393" t="s">
        <v>720</v>
      </c>
      <c r="F869" s="393" t="s">
        <v>94</v>
      </c>
      <c r="G869" s="393" t="s">
        <v>1090</v>
      </c>
      <c r="H869" s="394">
        <v>30481688</v>
      </c>
      <c r="I869" s="170" t="str">
        <f t="shared" si="695"/>
        <v xml:space="preserve">30481688-SEREMI DE AGRICULTURA </v>
      </c>
      <c r="J869" s="170" t="str">
        <f t="shared" si="696"/>
        <v>30481688</v>
      </c>
      <c r="K869" s="170"/>
      <c r="L869" s="170">
        <v>31</v>
      </c>
      <c r="M869" s="170" t="s">
        <v>720</v>
      </c>
      <c r="N869" s="170"/>
      <c r="O869" s="170" t="e">
        <f>VLOOKUP(H869,#REF!,1,FALSE)</f>
        <v>#REF!</v>
      </c>
      <c r="P869" s="393" t="s">
        <v>777</v>
      </c>
      <c r="Q869" s="395">
        <v>500000000</v>
      </c>
      <c r="R869" s="56">
        <v>57601935</v>
      </c>
      <c r="S869" s="56">
        <v>233544692</v>
      </c>
      <c r="T869" s="172">
        <v>0</v>
      </c>
      <c r="U869" s="172">
        <v>0</v>
      </c>
      <c r="V869" s="172">
        <v>0</v>
      </c>
      <c r="W869" s="172">
        <f t="shared" si="697"/>
        <v>0</v>
      </c>
      <c r="X869" s="172">
        <v>0</v>
      </c>
      <c r="Y869" s="172">
        <v>0</v>
      </c>
      <c r="Z869" s="172">
        <v>0</v>
      </c>
      <c r="AA869" s="172">
        <f t="shared" si="698"/>
        <v>0</v>
      </c>
      <c r="AB869" s="56">
        <f t="shared" si="699"/>
        <v>0</v>
      </c>
      <c r="AC869" s="56">
        <v>60249190</v>
      </c>
      <c r="AD869" s="56">
        <v>36166511</v>
      </c>
      <c r="AE869" s="56">
        <v>55328000</v>
      </c>
      <c r="AF869" s="56">
        <f t="shared" si="700"/>
        <v>151743701</v>
      </c>
      <c r="AG869" s="56">
        <f t="shared" si="701"/>
        <v>151743701</v>
      </c>
      <c r="AH869" s="56">
        <v>0</v>
      </c>
      <c r="AI869" s="56">
        <v>41285441</v>
      </c>
      <c r="AJ869" s="56">
        <v>40515550</v>
      </c>
      <c r="AK869" s="56">
        <f t="shared" si="702"/>
        <v>233544692</v>
      </c>
      <c r="AL869" s="56">
        <f t="shared" si="703"/>
        <v>0</v>
      </c>
      <c r="AM869" s="56">
        <f t="shared" si="704"/>
        <v>208853373</v>
      </c>
      <c r="AN869" s="60" t="s">
        <v>131</v>
      </c>
      <c r="AO869" s="65">
        <f t="shared" si="705"/>
        <v>291146627</v>
      </c>
      <c r="AR869" s="64">
        <f>VLOOKUP(H869,'ppto 2019'!J$5:J$955,1,FALSE)</f>
        <v>30481688</v>
      </c>
    </row>
    <row r="870" spans="1:44" s="64" customFormat="1" ht="15" customHeight="1" outlineLevel="2">
      <c r="A870" s="393">
        <v>33</v>
      </c>
      <c r="B870" s="393" t="s">
        <v>79</v>
      </c>
      <c r="C870" s="393" t="s">
        <v>445</v>
      </c>
      <c r="D870" s="393" t="s">
        <v>744</v>
      </c>
      <c r="E870" s="393" t="s">
        <v>720</v>
      </c>
      <c r="F870" s="393" t="s">
        <v>94</v>
      </c>
      <c r="G870" s="393" t="s">
        <v>778</v>
      </c>
      <c r="H870" s="394">
        <v>30343724</v>
      </c>
      <c r="I870" s="170" t="str">
        <f t="shared" si="695"/>
        <v>30343724-SERNAPESCA</v>
      </c>
      <c r="J870" s="170" t="str">
        <f t="shared" si="696"/>
        <v>30343724</v>
      </c>
      <c r="K870" s="170"/>
      <c r="L870" s="170">
        <v>31</v>
      </c>
      <c r="M870" s="170" t="s">
        <v>720</v>
      </c>
      <c r="N870" s="170"/>
      <c r="O870" s="170" t="e">
        <f>VLOOKUP(H870,#REF!,1,FALSE)</f>
        <v>#REF!</v>
      </c>
      <c r="P870" s="393" t="s">
        <v>779</v>
      </c>
      <c r="Q870" s="395">
        <v>2160000000</v>
      </c>
      <c r="R870" s="56">
        <v>971968483</v>
      </c>
      <c r="S870" s="56">
        <v>295250277</v>
      </c>
      <c r="T870" s="172">
        <v>0</v>
      </c>
      <c r="U870" s="172">
        <v>0</v>
      </c>
      <c r="V870" s="172">
        <v>0</v>
      </c>
      <c r="W870" s="172">
        <f t="shared" si="697"/>
        <v>0</v>
      </c>
      <c r="X870" s="172">
        <v>112036256</v>
      </c>
      <c r="Y870" s="172">
        <v>54292435</v>
      </c>
      <c r="Z870" s="172">
        <v>555555</v>
      </c>
      <c r="AA870" s="172">
        <f t="shared" si="698"/>
        <v>166884246</v>
      </c>
      <c r="AB870" s="56">
        <f t="shared" si="699"/>
        <v>166884246</v>
      </c>
      <c r="AC870" s="56">
        <v>0</v>
      </c>
      <c r="AD870" s="56">
        <v>5094408</v>
      </c>
      <c r="AE870" s="56">
        <v>5555555</v>
      </c>
      <c r="AF870" s="56">
        <f t="shared" si="700"/>
        <v>10649963</v>
      </c>
      <c r="AG870" s="56">
        <f t="shared" si="701"/>
        <v>177534209</v>
      </c>
      <c r="AH870" s="56">
        <v>555555</v>
      </c>
      <c r="AI870" s="56">
        <v>5553955</v>
      </c>
      <c r="AJ870" s="56">
        <v>111606558</v>
      </c>
      <c r="AK870" s="56">
        <f t="shared" si="702"/>
        <v>295250277</v>
      </c>
      <c r="AL870" s="56">
        <f t="shared" si="703"/>
        <v>0</v>
      </c>
      <c r="AM870" s="56">
        <f t="shared" si="704"/>
        <v>892781240</v>
      </c>
      <c r="AN870" s="60" t="s">
        <v>131</v>
      </c>
      <c r="AO870" s="65">
        <f t="shared" si="705"/>
        <v>1267218760</v>
      </c>
      <c r="AR870" s="64">
        <f>VLOOKUP(H870,'ppto 2019'!J$5:J$955,1,FALSE)</f>
        <v>30343724</v>
      </c>
    </row>
    <row r="871" spans="1:44" s="64" customFormat="1" ht="15" customHeight="1" outlineLevel="2">
      <c r="A871" s="393">
        <v>33</v>
      </c>
      <c r="B871" s="393" t="s">
        <v>79</v>
      </c>
      <c r="C871" s="393" t="s">
        <v>445</v>
      </c>
      <c r="D871" s="393" t="s">
        <v>744</v>
      </c>
      <c r="E871" s="393" t="s">
        <v>720</v>
      </c>
      <c r="F871" s="393" t="s">
        <v>94</v>
      </c>
      <c r="G871" s="393" t="s">
        <v>780</v>
      </c>
      <c r="H871" s="394">
        <v>30398233</v>
      </c>
      <c r="I871" s="170" t="str">
        <f t="shared" si="695"/>
        <v>30398233-SUBPESCA</v>
      </c>
      <c r="J871" s="170" t="str">
        <f t="shared" si="696"/>
        <v>30398233</v>
      </c>
      <c r="K871" s="170"/>
      <c r="L871" s="170">
        <v>31</v>
      </c>
      <c r="M871" s="170" t="s">
        <v>720</v>
      </c>
      <c r="N871" s="170"/>
      <c r="O871" s="170" t="e">
        <f>VLOOKUP(H871,#REF!,1,FALSE)</f>
        <v>#REF!</v>
      </c>
      <c r="P871" s="448" t="s">
        <v>781</v>
      </c>
      <c r="Q871" s="395">
        <v>900002100</v>
      </c>
      <c r="R871" s="56">
        <v>1833333</v>
      </c>
      <c r="S871" s="56">
        <v>389880000</v>
      </c>
      <c r="T871" s="172">
        <v>0</v>
      </c>
      <c r="U871" s="172">
        <v>0</v>
      </c>
      <c r="V871" s="172">
        <v>0</v>
      </c>
      <c r="W871" s="172">
        <f t="shared" si="697"/>
        <v>0</v>
      </c>
      <c r="X871" s="172">
        <v>0</v>
      </c>
      <c r="Y871" s="172">
        <v>194322338</v>
      </c>
      <c r="Z871" s="172">
        <v>124058672</v>
      </c>
      <c r="AA871" s="172">
        <f t="shared" si="698"/>
        <v>318381010</v>
      </c>
      <c r="AB871" s="56">
        <f t="shared" si="699"/>
        <v>318381010</v>
      </c>
      <c r="AC871" s="56">
        <v>62937000</v>
      </c>
      <c r="AD871" s="56">
        <v>0</v>
      </c>
      <c r="AE871" s="56">
        <v>6368500</v>
      </c>
      <c r="AF871" s="56">
        <f t="shared" si="700"/>
        <v>69305500</v>
      </c>
      <c r="AG871" s="56">
        <f t="shared" si="701"/>
        <v>387686510</v>
      </c>
      <c r="AH871" s="56">
        <v>0</v>
      </c>
      <c r="AI871" s="56">
        <v>1193680</v>
      </c>
      <c r="AJ871" s="56">
        <v>999810</v>
      </c>
      <c r="AK871" s="56">
        <f t="shared" si="702"/>
        <v>389880000</v>
      </c>
      <c r="AL871" s="56">
        <f t="shared" si="703"/>
        <v>0</v>
      </c>
      <c r="AM871" s="56">
        <f t="shared" si="704"/>
        <v>508288767</v>
      </c>
      <c r="AN871" s="60" t="s">
        <v>131</v>
      </c>
      <c r="AO871" s="65">
        <f t="shared" si="705"/>
        <v>391713333</v>
      </c>
      <c r="AR871" s="64">
        <f>VLOOKUP(H871,'ppto 2019'!J$5:J$955,1,FALSE)</f>
        <v>30398233</v>
      </c>
    </row>
    <row r="872" spans="1:44" s="64" customFormat="1" ht="15" customHeight="1" outlineLevel="2">
      <c r="A872" s="393">
        <v>33</v>
      </c>
      <c r="B872" s="393" t="s">
        <v>79</v>
      </c>
      <c r="C872" s="393" t="s">
        <v>209</v>
      </c>
      <c r="D872" s="393" t="s">
        <v>744</v>
      </c>
      <c r="E872" s="393" t="s">
        <v>720</v>
      </c>
      <c r="F872" s="393" t="s">
        <v>94</v>
      </c>
      <c r="G872" s="393" t="s">
        <v>780</v>
      </c>
      <c r="H872" s="394">
        <v>30342025</v>
      </c>
      <c r="I872" s="170" t="str">
        <f t="shared" si="695"/>
        <v>30342025-SUBPESCA</v>
      </c>
      <c r="J872" s="170" t="str">
        <f t="shared" si="696"/>
        <v>30342025</v>
      </c>
      <c r="K872" s="170"/>
      <c r="L872" s="170">
        <v>31</v>
      </c>
      <c r="M872" s="170" t="s">
        <v>720</v>
      </c>
      <c r="N872" s="170"/>
      <c r="O872" s="170" t="e">
        <f>VLOOKUP(H872,#REF!,1,FALSE)</f>
        <v>#REF!</v>
      </c>
      <c r="P872" s="393" t="s">
        <v>783</v>
      </c>
      <c r="Q872" s="395">
        <v>700000000</v>
      </c>
      <c r="R872" s="56">
        <v>285768614</v>
      </c>
      <c r="S872" s="56">
        <v>179464186</v>
      </c>
      <c r="T872" s="172">
        <v>0</v>
      </c>
      <c r="U872" s="172">
        <v>0</v>
      </c>
      <c r="V872" s="172">
        <v>11274343</v>
      </c>
      <c r="W872" s="172">
        <f t="shared" si="697"/>
        <v>11274343</v>
      </c>
      <c r="X872" s="172">
        <v>4591707</v>
      </c>
      <c r="Y872" s="172">
        <v>10479907</v>
      </c>
      <c r="Z872" s="172">
        <v>4598740</v>
      </c>
      <c r="AA872" s="172">
        <f t="shared" si="698"/>
        <v>19670354</v>
      </c>
      <c r="AB872" s="56">
        <f t="shared" si="699"/>
        <v>30944697</v>
      </c>
      <c r="AC872" s="56">
        <v>5149582</v>
      </c>
      <c r="AD872" s="56">
        <v>6983193</v>
      </c>
      <c r="AE872" s="56">
        <v>3535958</v>
      </c>
      <c r="AF872" s="56">
        <f t="shared" si="700"/>
        <v>15668733</v>
      </c>
      <c r="AG872" s="56">
        <f t="shared" si="701"/>
        <v>46613430</v>
      </c>
      <c r="AH872" s="56">
        <v>9560358</v>
      </c>
      <c r="AI872" s="56">
        <v>94015017</v>
      </c>
      <c r="AJ872" s="56">
        <v>29275381</v>
      </c>
      <c r="AK872" s="56">
        <f t="shared" si="702"/>
        <v>179464186</v>
      </c>
      <c r="AL872" s="56">
        <f t="shared" si="703"/>
        <v>0</v>
      </c>
      <c r="AM872" s="56">
        <f t="shared" si="704"/>
        <v>234767200</v>
      </c>
      <c r="AN872" s="60" t="s">
        <v>131</v>
      </c>
      <c r="AO872" s="65">
        <f t="shared" si="705"/>
        <v>465232800</v>
      </c>
      <c r="AR872" s="64">
        <f>VLOOKUP(H872,'ppto 2019'!J$5:J$955,1,FALSE)</f>
        <v>30342025</v>
      </c>
    </row>
    <row r="873" spans="1:44" s="64" customFormat="1" ht="15" customHeight="1" outlineLevel="2">
      <c r="A873" s="393">
        <v>33</v>
      </c>
      <c r="B873" s="393" t="s">
        <v>79</v>
      </c>
      <c r="C873" s="393" t="s">
        <v>209</v>
      </c>
      <c r="D873" s="393" t="s">
        <v>744</v>
      </c>
      <c r="E873" s="393" t="s">
        <v>720</v>
      </c>
      <c r="F873" s="393" t="s">
        <v>338</v>
      </c>
      <c r="G873" s="393" t="s">
        <v>782</v>
      </c>
      <c r="H873" s="394">
        <v>30405874</v>
      </c>
      <c r="I873" s="170" t="str">
        <f t="shared" si="695"/>
        <v>30405874-SERNATUR</v>
      </c>
      <c r="J873" s="170" t="str">
        <f t="shared" si="696"/>
        <v>30405874</v>
      </c>
      <c r="K873" s="170"/>
      <c r="L873" s="170">
        <v>31</v>
      </c>
      <c r="M873" s="170" t="s">
        <v>720</v>
      </c>
      <c r="N873" s="170"/>
      <c r="O873" s="170" t="e">
        <f>VLOOKUP(H873,#REF!,1,FALSE)</f>
        <v>#REF!</v>
      </c>
      <c r="P873" s="393" t="s">
        <v>785</v>
      </c>
      <c r="Q873" s="395">
        <v>413277000</v>
      </c>
      <c r="R873" s="56">
        <v>253421837</v>
      </c>
      <c r="S873" s="56">
        <v>143898050</v>
      </c>
      <c r="T873" s="172">
        <v>0</v>
      </c>
      <c r="U873" s="172">
        <v>0</v>
      </c>
      <c r="V873" s="172">
        <v>0</v>
      </c>
      <c r="W873" s="172">
        <f t="shared" si="697"/>
        <v>0</v>
      </c>
      <c r="X873" s="172">
        <v>29258000</v>
      </c>
      <c r="Y873" s="172">
        <v>26276800</v>
      </c>
      <c r="Z873" s="172">
        <v>16940000</v>
      </c>
      <c r="AA873" s="172">
        <f t="shared" si="698"/>
        <v>72474800</v>
      </c>
      <c r="AB873" s="56">
        <f t="shared" si="699"/>
        <v>72474800</v>
      </c>
      <c r="AC873" s="56">
        <v>0</v>
      </c>
      <c r="AD873" s="56">
        <v>0</v>
      </c>
      <c r="AE873" s="56">
        <v>0</v>
      </c>
      <c r="AF873" s="56">
        <f t="shared" si="700"/>
        <v>0</v>
      </c>
      <c r="AG873" s="56">
        <f t="shared" si="701"/>
        <v>72474800</v>
      </c>
      <c r="AH873" s="56">
        <v>0</v>
      </c>
      <c r="AI873" s="56">
        <v>47023250</v>
      </c>
      <c r="AJ873" s="56">
        <v>24400000</v>
      </c>
      <c r="AK873" s="56">
        <f t="shared" si="702"/>
        <v>143898050</v>
      </c>
      <c r="AL873" s="56">
        <f t="shared" si="703"/>
        <v>0</v>
      </c>
      <c r="AM873" s="56">
        <f t="shared" si="704"/>
        <v>15957113</v>
      </c>
      <c r="AN873" s="60" t="s">
        <v>131</v>
      </c>
      <c r="AO873" s="65">
        <f t="shared" si="705"/>
        <v>397319887</v>
      </c>
      <c r="AR873" s="64">
        <f>VLOOKUP(H873,'ppto 2019'!J$5:J$955,1,FALSE)</f>
        <v>30405874</v>
      </c>
    </row>
    <row r="874" spans="1:44" s="64" customFormat="1" ht="15" customHeight="1" outlineLevel="2">
      <c r="A874" s="393">
        <v>33</v>
      </c>
      <c r="B874" s="393" t="s">
        <v>79</v>
      </c>
      <c r="C874" s="393" t="s">
        <v>80</v>
      </c>
      <c r="D874" s="393" t="s">
        <v>744</v>
      </c>
      <c r="E874" s="393" t="s">
        <v>720</v>
      </c>
      <c r="F874" s="393" t="s">
        <v>94</v>
      </c>
      <c r="G874" s="393" t="s">
        <v>1091</v>
      </c>
      <c r="H874" s="394">
        <v>30434988</v>
      </c>
      <c r="I874" s="170" t="str">
        <f t="shared" si="695"/>
        <v>30434988-CONADI</v>
      </c>
      <c r="J874" s="170" t="str">
        <f t="shared" si="696"/>
        <v>30434988</v>
      </c>
      <c r="K874" s="170"/>
      <c r="L874" s="170">
        <v>31</v>
      </c>
      <c r="M874" s="170" t="s">
        <v>720</v>
      </c>
      <c r="N874" s="170"/>
      <c r="O874" s="170" t="e">
        <f>VLOOKUP(H874,#REF!,1,FALSE)</f>
        <v>#REF!</v>
      </c>
      <c r="P874" s="393" t="s">
        <v>787</v>
      </c>
      <c r="Q874" s="395">
        <v>2000000000</v>
      </c>
      <c r="R874" s="56">
        <v>532448249</v>
      </c>
      <c r="S874" s="56">
        <v>127614603</v>
      </c>
      <c r="T874" s="172">
        <v>0</v>
      </c>
      <c r="U874" s="172">
        <v>0</v>
      </c>
      <c r="V874" s="172">
        <v>3533472</v>
      </c>
      <c r="W874" s="172">
        <f t="shared" si="697"/>
        <v>3533472</v>
      </c>
      <c r="X874" s="172">
        <v>6977085</v>
      </c>
      <c r="Y874" s="172">
        <v>2648314</v>
      </c>
      <c r="Z874" s="172">
        <v>0</v>
      </c>
      <c r="AA874" s="172">
        <f t="shared" si="698"/>
        <v>9625399</v>
      </c>
      <c r="AB874" s="56">
        <f t="shared" si="699"/>
        <v>13158871</v>
      </c>
      <c r="AC874" s="56">
        <v>0</v>
      </c>
      <c r="AD874" s="56">
        <v>4950382</v>
      </c>
      <c r="AE874" s="56">
        <v>0</v>
      </c>
      <c r="AF874" s="56">
        <f t="shared" si="700"/>
        <v>4950382</v>
      </c>
      <c r="AG874" s="56">
        <f t="shared" si="701"/>
        <v>18109253</v>
      </c>
      <c r="AH874" s="56">
        <v>5155892</v>
      </c>
      <c r="AI874" s="56">
        <v>104349458</v>
      </c>
      <c r="AJ874" s="56">
        <v>0</v>
      </c>
      <c r="AK874" s="56">
        <f t="shared" si="702"/>
        <v>127614603</v>
      </c>
      <c r="AL874" s="56">
        <f t="shared" si="703"/>
        <v>0</v>
      </c>
      <c r="AM874" s="56">
        <f t="shared" si="704"/>
        <v>1339937148</v>
      </c>
      <c r="AN874" s="60" t="s">
        <v>131</v>
      </c>
      <c r="AO874" s="65">
        <f t="shared" si="705"/>
        <v>660062852</v>
      </c>
      <c r="AR874" s="64">
        <f>VLOOKUP(H874,'ppto 2019'!J$5:J$955,1,FALSE)</f>
        <v>30434988</v>
      </c>
    </row>
    <row r="875" spans="1:44" s="64" customFormat="1" ht="15" customHeight="1" outlineLevel="2">
      <c r="A875" s="393">
        <v>33</v>
      </c>
      <c r="B875" s="393" t="s">
        <v>872</v>
      </c>
      <c r="C875" s="393" t="s">
        <v>209</v>
      </c>
      <c r="D875" s="393" t="s">
        <v>744</v>
      </c>
      <c r="E875" s="393" t="s">
        <v>720</v>
      </c>
      <c r="F875" s="393" t="s">
        <v>94</v>
      </c>
      <c r="G875" s="393" t="s">
        <v>750</v>
      </c>
      <c r="H875" s="394">
        <v>30482658</v>
      </c>
      <c r="I875" s="170" t="str">
        <f t="shared" si="695"/>
        <v>30482658-FOSIS</v>
      </c>
      <c r="J875" s="170" t="str">
        <f t="shared" si="696"/>
        <v>30482658</v>
      </c>
      <c r="K875" s="170"/>
      <c r="L875" s="170">
        <v>31</v>
      </c>
      <c r="M875" s="170" t="s">
        <v>744</v>
      </c>
      <c r="N875" s="170"/>
      <c r="O875" s="170" t="e">
        <f>VLOOKUP(H875,#REF!,1,FALSE)</f>
        <v>#REF!</v>
      </c>
      <c r="P875" s="393" t="s">
        <v>751</v>
      </c>
      <c r="Q875" s="395">
        <v>230000000</v>
      </c>
      <c r="R875" s="56">
        <v>0</v>
      </c>
      <c r="S875" s="56">
        <v>145000000</v>
      </c>
      <c r="T875" s="172">
        <v>0</v>
      </c>
      <c r="U875" s="172">
        <v>0</v>
      </c>
      <c r="V875" s="172">
        <v>0</v>
      </c>
      <c r="W875" s="172">
        <f t="shared" si="697"/>
        <v>0</v>
      </c>
      <c r="X875" s="172">
        <v>0</v>
      </c>
      <c r="Y875" s="172">
        <v>0</v>
      </c>
      <c r="Z875" s="172">
        <v>0</v>
      </c>
      <c r="AA875" s="172">
        <f t="shared" si="698"/>
        <v>0</v>
      </c>
      <c r="AB875" s="56">
        <f t="shared" si="699"/>
        <v>0</v>
      </c>
      <c r="AC875" s="56">
        <v>0</v>
      </c>
      <c r="AD875" s="56">
        <v>0</v>
      </c>
      <c r="AE875" s="56">
        <v>0</v>
      </c>
      <c r="AF875" s="56">
        <f t="shared" si="700"/>
        <v>0</v>
      </c>
      <c r="AG875" s="56">
        <f t="shared" si="701"/>
        <v>0</v>
      </c>
      <c r="AH875" s="56">
        <v>0</v>
      </c>
      <c r="AI875" s="56">
        <v>144113349</v>
      </c>
      <c r="AJ875" s="56">
        <v>886651</v>
      </c>
      <c r="AK875" s="56">
        <f t="shared" si="702"/>
        <v>145000000</v>
      </c>
      <c r="AL875" s="56">
        <f t="shared" si="703"/>
        <v>0</v>
      </c>
      <c r="AM875" s="56">
        <f t="shared" si="704"/>
        <v>85000000</v>
      </c>
      <c r="AN875" s="60" t="s">
        <v>131</v>
      </c>
      <c r="AO875" s="65">
        <f t="shared" si="705"/>
        <v>145000000</v>
      </c>
      <c r="AR875" s="64">
        <f>VLOOKUP(H875,'ppto 2019'!J$5:J$955,1,FALSE)</f>
        <v>30482658</v>
      </c>
    </row>
    <row r="876" spans="1:44" ht="15" customHeight="1" outlineLevel="2">
      <c r="A876" s="109"/>
      <c r="B876" s="109"/>
      <c r="C876" s="222"/>
      <c r="D876" s="109"/>
      <c r="E876" s="109"/>
      <c r="F876" s="109"/>
      <c r="G876" s="109"/>
      <c r="H876" s="106"/>
      <c r="I876" s="106"/>
      <c r="J876" s="106"/>
      <c r="K876" s="106"/>
      <c r="L876" s="106"/>
      <c r="M876" s="106"/>
      <c r="N876" s="106"/>
      <c r="O876" s="106"/>
      <c r="P876" s="352" t="s">
        <v>874</v>
      </c>
      <c r="Q876" s="79">
        <f t="shared" ref="Q876:AM876" si="706">SUBTOTAL(9,Q859:Q875)</f>
        <v>14610166100</v>
      </c>
      <c r="R876" s="79">
        <f t="shared" si="706"/>
        <v>4655511580</v>
      </c>
      <c r="S876" s="79">
        <f t="shared" si="706"/>
        <v>3611852913</v>
      </c>
      <c r="T876" s="79">
        <f t="shared" si="706"/>
        <v>0</v>
      </c>
      <c r="U876" s="79">
        <f t="shared" si="706"/>
        <v>0</v>
      </c>
      <c r="V876" s="79">
        <f t="shared" si="706"/>
        <v>60951133</v>
      </c>
      <c r="W876" s="79">
        <f t="shared" si="706"/>
        <v>60951133</v>
      </c>
      <c r="X876" s="79">
        <f t="shared" si="706"/>
        <v>152875692</v>
      </c>
      <c r="Y876" s="79">
        <f t="shared" si="706"/>
        <v>295165590</v>
      </c>
      <c r="Z876" s="79">
        <f t="shared" si="706"/>
        <v>431669886</v>
      </c>
      <c r="AA876" s="79">
        <f t="shared" si="706"/>
        <v>879711168</v>
      </c>
      <c r="AB876" s="79">
        <f t="shared" si="706"/>
        <v>940662301</v>
      </c>
      <c r="AC876" s="79">
        <f t="shared" si="706"/>
        <v>128335772</v>
      </c>
      <c r="AD876" s="79">
        <f t="shared" si="706"/>
        <v>57582960</v>
      </c>
      <c r="AE876" s="79">
        <f t="shared" si="706"/>
        <v>124364901</v>
      </c>
      <c r="AF876" s="79">
        <f t="shared" si="706"/>
        <v>310283633</v>
      </c>
      <c r="AG876" s="79">
        <f t="shared" si="706"/>
        <v>1250945934</v>
      </c>
      <c r="AH876" s="79">
        <f t="shared" si="706"/>
        <v>512612402</v>
      </c>
      <c r="AI876" s="79">
        <f t="shared" si="706"/>
        <v>866894955</v>
      </c>
      <c r="AJ876" s="79">
        <f t="shared" si="706"/>
        <v>981399622</v>
      </c>
      <c r="AK876" s="79">
        <f t="shared" si="706"/>
        <v>3611852913</v>
      </c>
      <c r="AL876" s="79">
        <f t="shared" si="706"/>
        <v>0</v>
      </c>
      <c r="AM876" s="79">
        <f t="shared" si="706"/>
        <v>6342801607</v>
      </c>
      <c r="AN876" s="108"/>
    </row>
    <row r="877" spans="1:44" ht="15" customHeight="1" outlineLevel="2">
      <c r="A877" s="62"/>
      <c r="B877" s="62"/>
      <c r="D877" s="62"/>
      <c r="E877" s="62"/>
      <c r="F877" s="62"/>
      <c r="G877" s="62"/>
      <c r="H877" s="377"/>
      <c r="I877" s="377"/>
      <c r="J877" s="377"/>
      <c r="K877" s="377"/>
      <c r="L877" s="377"/>
      <c r="M877" s="377"/>
      <c r="N877" s="377"/>
      <c r="O877" s="377"/>
      <c r="P877" s="109"/>
      <c r="Q877" s="371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398"/>
    </row>
    <row r="878" spans="1:44" ht="15" customHeight="1" outlineLevel="2">
      <c r="A878" s="62"/>
      <c r="B878" s="62"/>
      <c r="D878" s="62"/>
      <c r="E878" s="62"/>
      <c r="F878" s="62"/>
      <c r="G878" s="62"/>
      <c r="H878" s="377"/>
      <c r="I878" s="377"/>
      <c r="J878" s="377"/>
      <c r="K878" s="377"/>
      <c r="L878" s="377"/>
      <c r="M878" s="377"/>
      <c r="N878" s="377"/>
      <c r="O878" s="377"/>
      <c r="P878" s="43" t="s">
        <v>875</v>
      </c>
      <c r="Q878" s="371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398"/>
    </row>
    <row r="879" spans="1:44" s="64" customFormat="1" ht="15" customHeight="1" outlineLevel="2">
      <c r="A879" s="393">
        <v>33</v>
      </c>
      <c r="B879" s="393" t="s">
        <v>79</v>
      </c>
      <c r="C879" s="393" t="s">
        <v>445</v>
      </c>
      <c r="D879" s="393" t="s">
        <v>744</v>
      </c>
      <c r="E879" s="393" t="s">
        <v>720</v>
      </c>
      <c r="F879" s="393" t="s">
        <v>94</v>
      </c>
      <c r="G879" s="393" t="s">
        <v>773</v>
      </c>
      <c r="H879" s="506">
        <v>30135459</v>
      </c>
      <c r="I879" s="397" t="str">
        <f t="shared" ref="I879:I890" si="707">CONCATENATE(H879,"-",G879)</f>
        <v>30135459-SERCOTEC</v>
      </c>
      <c r="J879" s="170" t="str">
        <f t="shared" ref="J879:J890" si="708">CLEAN(H879)</f>
        <v>30135459</v>
      </c>
      <c r="K879" s="170"/>
      <c r="L879" s="170">
        <v>31</v>
      </c>
      <c r="M879" s="170" t="s">
        <v>720</v>
      </c>
      <c r="N879" s="170"/>
      <c r="O879" s="170" t="e">
        <f>VLOOKUP(H879,#REF!,1,FALSE)</f>
        <v>#REF!</v>
      </c>
      <c r="P879" s="393" t="s">
        <v>1092</v>
      </c>
      <c r="Q879" s="395">
        <v>917732000</v>
      </c>
      <c r="R879" s="56">
        <v>772970293</v>
      </c>
      <c r="S879" s="56">
        <v>0</v>
      </c>
      <c r="T879" s="172">
        <v>0</v>
      </c>
      <c r="U879" s="172">
        <v>0</v>
      </c>
      <c r="V879" s="172">
        <v>0</v>
      </c>
      <c r="W879" s="172">
        <f t="shared" ref="W879:W890" si="709">T879+U879+V879</f>
        <v>0</v>
      </c>
      <c r="X879" s="172">
        <v>0</v>
      </c>
      <c r="Y879" s="172">
        <v>0</v>
      </c>
      <c r="Z879" s="172">
        <v>0</v>
      </c>
      <c r="AA879" s="172">
        <f t="shared" ref="AA879:AA890" si="710">X879+Y879+Z879</f>
        <v>0</v>
      </c>
      <c r="AB879" s="56">
        <f t="shared" ref="AB879:AB890" si="711">T879+U879+V879+X879+Y879+Z879</f>
        <v>0</v>
      </c>
      <c r="AC879" s="56">
        <v>0</v>
      </c>
      <c r="AD879" s="56">
        <v>0</v>
      </c>
      <c r="AE879" s="56">
        <v>0</v>
      </c>
      <c r="AF879" s="56">
        <f t="shared" ref="AF879:AF890" si="712">AC879+AD879+AE879</f>
        <v>0</v>
      </c>
      <c r="AG879" s="56">
        <f t="shared" ref="AG879:AG890" si="713">W879+X879+Y879+Z879+AC879+AD879+AE879</f>
        <v>0</v>
      </c>
      <c r="AH879" s="56">
        <v>0</v>
      </c>
      <c r="AI879" s="56">
        <v>0</v>
      </c>
      <c r="AJ879" s="56">
        <v>0</v>
      </c>
      <c r="AK879" s="56">
        <f t="shared" ref="AK879:AK890" si="714">T879+U879+V879+X879+Y879+Z879+AC879+AD879+AE879+AH879+AI879+AJ879</f>
        <v>0</v>
      </c>
      <c r="AL879" s="56">
        <f t="shared" ref="AL879:AL890" si="715">S879-AK879</f>
        <v>0</v>
      </c>
      <c r="AM879" s="56">
        <f t="shared" ref="AM879:AM890" si="716">Q879-(R879+S879)</f>
        <v>144761707</v>
      </c>
      <c r="AN879" s="60" t="s">
        <v>131</v>
      </c>
      <c r="AO879" s="65">
        <f t="shared" ref="AO879:AO890" si="717">R879+AK879</f>
        <v>772970293</v>
      </c>
      <c r="AR879" s="64" t="e">
        <f>VLOOKUP(H879,'ppto 2019'!J$5:J$955,1,FALSE)</f>
        <v>#N/A</v>
      </c>
    </row>
    <row r="880" spans="1:44" s="64" customFormat="1" ht="15" customHeight="1" outlineLevel="2">
      <c r="A880" s="393">
        <v>33</v>
      </c>
      <c r="B880" s="393" t="s">
        <v>79</v>
      </c>
      <c r="C880" s="393" t="s">
        <v>747</v>
      </c>
      <c r="D880" s="393" t="s">
        <v>744</v>
      </c>
      <c r="E880" s="393" t="s">
        <v>720</v>
      </c>
      <c r="F880" s="393" t="s">
        <v>94</v>
      </c>
      <c r="G880" s="393" t="s">
        <v>773</v>
      </c>
      <c r="H880" s="506">
        <v>30464733</v>
      </c>
      <c r="I880" s="397" t="str">
        <f t="shared" si="707"/>
        <v>30464733-SERCOTEC</v>
      </c>
      <c r="J880" s="170" t="str">
        <f t="shared" si="708"/>
        <v>30464733</v>
      </c>
      <c r="K880" s="170"/>
      <c r="L880" s="170">
        <v>31</v>
      </c>
      <c r="M880" s="170" t="s">
        <v>720</v>
      </c>
      <c r="N880" s="170"/>
      <c r="O880" s="170" t="e">
        <f>VLOOKUP(H880,#REF!,1,FALSE)</f>
        <v>#REF!</v>
      </c>
      <c r="P880" s="393" t="s">
        <v>1093</v>
      </c>
      <c r="Q880" s="395">
        <v>503414000</v>
      </c>
      <c r="R880" s="56">
        <v>491888375</v>
      </c>
      <c r="S880" s="56">
        <v>0</v>
      </c>
      <c r="T880" s="172">
        <v>0</v>
      </c>
      <c r="U880" s="172">
        <v>0</v>
      </c>
      <c r="V880" s="172">
        <v>0</v>
      </c>
      <c r="W880" s="172">
        <f t="shared" si="709"/>
        <v>0</v>
      </c>
      <c r="X880" s="172">
        <v>0</v>
      </c>
      <c r="Y880" s="172">
        <v>0</v>
      </c>
      <c r="Z880" s="172">
        <v>0</v>
      </c>
      <c r="AA880" s="172">
        <f t="shared" si="710"/>
        <v>0</v>
      </c>
      <c r="AB880" s="56">
        <f t="shared" si="711"/>
        <v>0</v>
      </c>
      <c r="AC880" s="56">
        <v>0</v>
      </c>
      <c r="AD880" s="56">
        <v>0</v>
      </c>
      <c r="AE880" s="56">
        <v>0</v>
      </c>
      <c r="AF880" s="56">
        <f t="shared" si="712"/>
        <v>0</v>
      </c>
      <c r="AG880" s="56">
        <f t="shared" si="713"/>
        <v>0</v>
      </c>
      <c r="AH880" s="56">
        <v>0</v>
      </c>
      <c r="AI880" s="56">
        <v>0</v>
      </c>
      <c r="AJ880" s="56">
        <v>0</v>
      </c>
      <c r="AK880" s="56">
        <f t="shared" si="714"/>
        <v>0</v>
      </c>
      <c r="AL880" s="56">
        <f t="shared" si="715"/>
        <v>0</v>
      </c>
      <c r="AM880" s="56">
        <f t="shared" si="716"/>
        <v>11525625</v>
      </c>
      <c r="AN880" s="60" t="s">
        <v>131</v>
      </c>
      <c r="AO880" s="65">
        <f t="shared" si="717"/>
        <v>491888375</v>
      </c>
      <c r="AR880" s="64" t="e">
        <f>VLOOKUP(H880,'ppto 2019'!J$5:J$955,1,FALSE)</f>
        <v>#N/A</v>
      </c>
    </row>
    <row r="881" spans="1:46" s="64" customFormat="1" ht="15" customHeight="1" outlineLevel="2">
      <c r="A881" s="393">
        <v>33</v>
      </c>
      <c r="B881" s="393" t="s">
        <v>79</v>
      </c>
      <c r="C881" s="393" t="s">
        <v>747</v>
      </c>
      <c r="D881" s="393" t="s">
        <v>744</v>
      </c>
      <c r="E881" s="393" t="s">
        <v>720</v>
      </c>
      <c r="F881" s="393" t="s">
        <v>338</v>
      </c>
      <c r="G881" s="393" t="s">
        <v>753</v>
      </c>
      <c r="H881" s="504">
        <v>30136317</v>
      </c>
      <c r="I881" s="170" t="str">
        <f>CONCATENATE(H881,"-",G881)</f>
        <v>30136317-INDAP</v>
      </c>
      <c r="J881" s="170" t="str">
        <f>CLEAN(H881)</f>
        <v>30136317</v>
      </c>
      <c r="K881" s="170"/>
      <c r="L881" s="170">
        <v>31</v>
      </c>
      <c r="M881" s="170" t="s">
        <v>720</v>
      </c>
      <c r="N881" s="170"/>
      <c r="O881" s="170" t="e">
        <f>VLOOKUP(H881,#REF!,1,FALSE)</f>
        <v>#REF!</v>
      </c>
      <c r="P881" s="393" t="s">
        <v>1094</v>
      </c>
      <c r="Q881" s="395">
        <v>191000000</v>
      </c>
      <c r="R881" s="56">
        <v>78350572</v>
      </c>
      <c r="S881" s="56">
        <v>105875000</v>
      </c>
      <c r="T881" s="172">
        <v>0</v>
      </c>
      <c r="U881" s="172">
        <v>0</v>
      </c>
      <c r="V881" s="172">
        <v>0</v>
      </c>
      <c r="W881" s="172">
        <f>T881+U881+V881</f>
        <v>0</v>
      </c>
      <c r="X881" s="172">
        <v>0</v>
      </c>
      <c r="Y881" s="172">
        <v>0</v>
      </c>
      <c r="Z881" s="172">
        <v>49581000</v>
      </c>
      <c r="AA881" s="172">
        <f>X881+Y881+Z881</f>
        <v>49581000</v>
      </c>
      <c r="AB881" s="56">
        <f>T881+U881+V881+X881+Y881+Z881</f>
        <v>49581000</v>
      </c>
      <c r="AC881" s="56">
        <v>0</v>
      </c>
      <c r="AD881" s="56">
        <v>0</v>
      </c>
      <c r="AE881" s="56">
        <v>0</v>
      </c>
      <c r="AF881" s="56">
        <f>AC881+AD881+AE881</f>
        <v>0</v>
      </c>
      <c r="AG881" s="56">
        <f>W881+X881+Y881+Z881+AC881+AD881+AE881</f>
        <v>49581000</v>
      </c>
      <c r="AH881" s="56">
        <v>0</v>
      </c>
      <c r="AI881" s="56">
        <v>0</v>
      </c>
      <c r="AJ881" s="56">
        <v>56294000</v>
      </c>
      <c r="AK881" s="56">
        <f t="shared" si="714"/>
        <v>105875000</v>
      </c>
      <c r="AL881" s="56">
        <f t="shared" si="715"/>
        <v>0</v>
      </c>
      <c r="AM881" s="56">
        <f>Q881-(R881+S881)</f>
        <v>6774428</v>
      </c>
      <c r="AN881" s="60" t="s">
        <v>131</v>
      </c>
      <c r="AO881" s="65">
        <f t="shared" si="717"/>
        <v>184225572</v>
      </c>
      <c r="AR881" s="64">
        <f>VLOOKUP(H881,'ppto 2019'!J$5:J$955,1,FALSE)</f>
        <v>30136317</v>
      </c>
      <c r="AT881" s="65">
        <f>R881+AK881</f>
        <v>184225572</v>
      </c>
    </row>
    <row r="882" spans="1:46" s="64" customFormat="1" ht="15" customHeight="1" outlineLevel="2">
      <c r="A882" s="393">
        <v>33</v>
      </c>
      <c r="B882" s="393" t="s">
        <v>79</v>
      </c>
      <c r="C882" s="393" t="s">
        <v>747</v>
      </c>
      <c r="D882" s="393" t="s">
        <v>744</v>
      </c>
      <c r="E882" s="393" t="s">
        <v>720</v>
      </c>
      <c r="F882" s="393" t="s">
        <v>94</v>
      </c>
      <c r="G882" s="393" t="s">
        <v>1091</v>
      </c>
      <c r="H882" s="506">
        <v>30363825</v>
      </c>
      <c r="I882" s="396" t="str">
        <f>CONCATENATE(H882,"-",G882)</f>
        <v>30363825-CONADI</v>
      </c>
      <c r="J882" s="170" t="str">
        <f>CLEAN(H882)</f>
        <v>30363825</v>
      </c>
      <c r="K882" s="170"/>
      <c r="L882" s="170">
        <v>31</v>
      </c>
      <c r="M882" s="170" t="s">
        <v>720</v>
      </c>
      <c r="N882" s="170"/>
      <c r="O882" s="170" t="e">
        <f>VLOOKUP(H882,#REF!,1,FALSE)</f>
        <v>#REF!</v>
      </c>
      <c r="P882" s="393" t="s">
        <v>1095</v>
      </c>
      <c r="Q882" s="395">
        <v>999999068</v>
      </c>
      <c r="R882" s="56">
        <v>334999998</v>
      </c>
      <c r="S882" s="56">
        <v>664999070</v>
      </c>
      <c r="T882" s="172">
        <v>0</v>
      </c>
      <c r="U882" s="172">
        <v>0</v>
      </c>
      <c r="V882" s="172">
        <v>8204800</v>
      </c>
      <c r="W882" s="172">
        <f>T882+U882+V882</f>
        <v>8204800</v>
      </c>
      <c r="X882" s="172">
        <v>26979238</v>
      </c>
      <c r="Y882" s="172">
        <v>59431082</v>
      </c>
      <c r="Z882" s="172">
        <v>161884880</v>
      </c>
      <c r="AA882" s="172">
        <f>X882+Y882+Z882</f>
        <v>248295200</v>
      </c>
      <c r="AB882" s="56">
        <f>T882+U882+V882+X882+Y882+Z882</f>
        <v>256500000</v>
      </c>
      <c r="AC882" s="56">
        <v>0</v>
      </c>
      <c r="AD882" s="56">
        <v>90958116</v>
      </c>
      <c r="AE882" s="56">
        <v>0</v>
      </c>
      <c r="AF882" s="56">
        <f>AC882+AD882+AE882</f>
        <v>90958116</v>
      </c>
      <c r="AG882" s="56">
        <f>W882+X882+Y882+Z882+AC882+AD882+AE882</f>
        <v>347458116</v>
      </c>
      <c r="AH882" s="56">
        <v>102827206</v>
      </c>
      <c r="AI882" s="56">
        <v>48301000</v>
      </c>
      <c r="AJ882" s="56">
        <v>166412748</v>
      </c>
      <c r="AK882" s="56">
        <f t="shared" si="714"/>
        <v>664999070</v>
      </c>
      <c r="AL882" s="56">
        <f t="shared" si="715"/>
        <v>0</v>
      </c>
      <c r="AM882" s="56">
        <f>Q882-(R882+S882)</f>
        <v>0</v>
      </c>
      <c r="AN882" s="60" t="s">
        <v>131</v>
      </c>
      <c r="AO882" s="65">
        <f t="shared" si="717"/>
        <v>999999068</v>
      </c>
      <c r="AP882" s="64" t="s">
        <v>1119</v>
      </c>
      <c r="AR882" s="64" t="e">
        <f>VLOOKUP(H882,'ppto 2019'!J$5:J$955,1,FALSE)</f>
        <v>#N/A</v>
      </c>
    </row>
    <row r="883" spans="1:46" s="64" customFormat="1" ht="15" customHeight="1" outlineLevel="2">
      <c r="A883" s="393">
        <v>33</v>
      </c>
      <c r="B883" s="393" t="s">
        <v>79</v>
      </c>
      <c r="C883" s="393" t="s">
        <v>102</v>
      </c>
      <c r="D883" s="393" t="s">
        <v>744</v>
      </c>
      <c r="E883" s="393" t="s">
        <v>720</v>
      </c>
      <c r="F883" s="393" t="s">
        <v>94</v>
      </c>
      <c r="G883" s="393" t="s">
        <v>1096</v>
      </c>
      <c r="H883" s="506">
        <v>30106837</v>
      </c>
      <c r="I883" s="397" t="str">
        <f t="shared" si="707"/>
        <v>30106837-SEREMI DE EDUCACION</v>
      </c>
      <c r="J883" s="170" t="str">
        <f t="shared" si="708"/>
        <v>30106837</v>
      </c>
      <c r="K883" s="170"/>
      <c r="L883" s="170">
        <v>31</v>
      </c>
      <c r="M883" s="170" t="s">
        <v>720</v>
      </c>
      <c r="N883" s="170"/>
      <c r="O883" s="170" t="e">
        <f>VLOOKUP(H883,#REF!,1,FALSE)</f>
        <v>#REF!</v>
      </c>
      <c r="P883" s="393" t="s">
        <v>1097</v>
      </c>
      <c r="Q883" s="395">
        <v>1208000000</v>
      </c>
      <c r="R883" s="56">
        <v>619000000</v>
      </c>
      <c r="S883" s="56">
        <v>0</v>
      </c>
      <c r="T883" s="172">
        <v>0</v>
      </c>
      <c r="U883" s="172">
        <v>0</v>
      </c>
      <c r="V883" s="172">
        <v>0</v>
      </c>
      <c r="W883" s="172">
        <f t="shared" si="709"/>
        <v>0</v>
      </c>
      <c r="X883" s="172">
        <v>0</v>
      </c>
      <c r="Y883" s="172">
        <v>0</v>
      </c>
      <c r="Z883" s="172">
        <v>0</v>
      </c>
      <c r="AA883" s="172">
        <f t="shared" si="710"/>
        <v>0</v>
      </c>
      <c r="AB883" s="56">
        <f t="shared" si="711"/>
        <v>0</v>
      </c>
      <c r="AC883" s="56">
        <v>0</v>
      </c>
      <c r="AD883" s="56">
        <v>0</v>
      </c>
      <c r="AE883" s="56">
        <v>0</v>
      </c>
      <c r="AF883" s="56">
        <f t="shared" si="712"/>
        <v>0</v>
      </c>
      <c r="AG883" s="56">
        <f t="shared" si="713"/>
        <v>0</v>
      </c>
      <c r="AH883" s="56">
        <v>0</v>
      </c>
      <c r="AI883" s="56">
        <v>0</v>
      </c>
      <c r="AJ883" s="56">
        <v>0</v>
      </c>
      <c r="AK883" s="56">
        <f t="shared" si="714"/>
        <v>0</v>
      </c>
      <c r="AL883" s="56">
        <f t="shared" si="715"/>
        <v>0</v>
      </c>
      <c r="AM883" s="56">
        <f t="shared" si="716"/>
        <v>589000000</v>
      </c>
      <c r="AN883" s="60" t="s">
        <v>131</v>
      </c>
      <c r="AO883" s="65">
        <f t="shared" si="717"/>
        <v>619000000</v>
      </c>
      <c r="AR883" s="64" t="e">
        <f>VLOOKUP(H883,'ppto 2019'!J$5:J$955,1,FALSE)</f>
        <v>#N/A</v>
      </c>
    </row>
    <row r="884" spans="1:46" s="64" customFormat="1" ht="15" customHeight="1" outlineLevel="2">
      <c r="A884" s="393">
        <v>33</v>
      </c>
      <c r="B884" s="393" t="s">
        <v>79</v>
      </c>
      <c r="C884" s="393" t="s">
        <v>102</v>
      </c>
      <c r="D884" s="393" t="s">
        <v>744</v>
      </c>
      <c r="E884" s="393" t="s">
        <v>720</v>
      </c>
      <c r="F884" s="393" t="s">
        <v>94</v>
      </c>
      <c r="G884" s="393" t="s">
        <v>1096</v>
      </c>
      <c r="H884" s="506">
        <v>30124775</v>
      </c>
      <c r="I884" s="397" t="str">
        <f t="shared" si="707"/>
        <v>30124775-SEREMI DE EDUCACION</v>
      </c>
      <c r="J884" s="170" t="str">
        <f t="shared" si="708"/>
        <v>30124775</v>
      </c>
      <c r="K884" s="170"/>
      <c r="L884" s="170">
        <v>31</v>
      </c>
      <c r="M884" s="170" t="s">
        <v>720</v>
      </c>
      <c r="N884" s="170"/>
      <c r="O884" s="170" t="e">
        <f>VLOOKUP(H884,#REF!,1,FALSE)</f>
        <v>#REF!</v>
      </c>
      <c r="P884" s="393" t="s">
        <v>1098</v>
      </c>
      <c r="Q884" s="395">
        <v>279511000</v>
      </c>
      <c r="R884" s="56">
        <v>19365000</v>
      </c>
      <c r="S884" s="56">
        <v>0</v>
      </c>
      <c r="T884" s="172">
        <v>0</v>
      </c>
      <c r="U884" s="172">
        <v>0</v>
      </c>
      <c r="V884" s="172">
        <v>0</v>
      </c>
      <c r="W884" s="172">
        <f t="shared" si="709"/>
        <v>0</v>
      </c>
      <c r="X884" s="172">
        <v>0</v>
      </c>
      <c r="Y884" s="172">
        <v>0</v>
      </c>
      <c r="Z884" s="172">
        <v>0</v>
      </c>
      <c r="AA884" s="172">
        <f t="shared" si="710"/>
        <v>0</v>
      </c>
      <c r="AB884" s="56">
        <f t="shared" si="711"/>
        <v>0</v>
      </c>
      <c r="AC884" s="56">
        <v>0</v>
      </c>
      <c r="AD884" s="56">
        <v>0</v>
      </c>
      <c r="AE884" s="56">
        <v>0</v>
      </c>
      <c r="AF884" s="56">
        <f t="shared" si="712"/>
        <v>0</v>
      </c>
      <c r="AG884" s="56">
        <f t="shared" si="713"/>
        <v>0</v>
      </c>
      <c r="AH884" s="56">
        <v>0</v>
      </c>
      <c r="AI884" s="56">
        <v>0</v>
      </c>
      <c r="AJ884" s="56">
        <v>0</v>
      </c>
      <c r="AK884" s="56">
        <f t="shared" si="714"/>
        <v>0</v>
      </c>
      <c r="AL884" s="56">
        <f t="shared" si="715"/>
        <v>0</v>
      </c>
      <c r="AM884" s="56">
        <f t="shared" si="716"/>
        <v>260146000</v>
      </c>
      <c r="AN884" s="60" t="s">
        <v>131</v>
      </c>
      <c r="AO884" s="65">
        <f t="shared" si="717"/>
        <v>19365000</v>
      </c>
      <c r="AR884" s="64" t="e">
        <f>VLOOKUP(H884,'ppto 2019'!J$5:J$955,1,FALSE)</f>
        <v>#N/A</v>
      </c>
    </row>
    <row r="885" spans="1:46" s="64" customFormat="1" ht="15" customHeight="1" outlineLevel="2">
      <c r="A885" s="393">
        <v>33</v>
      </c>
      <c r="B885" s="393" t="s">
        <v>79</v>
      </c>
      <c r="C885" s="393" t="s">
        <v>96</v>
      </c>
      <c r="D885" s="393" t="s">
        <v>744</v>
      </c>
      <c r="E885" s="393" t="s">
        <v>720</v>
      </c>
      <c r="F885" s="393" t="s">
        <v>94</v>
      </c>
      <c r="G885" s="393" t="s">
        <v>765</v>
      </c>
      <c r="H885" s="506">
        <v>30136293</v>
      </c>
      <c r="I885" s="396" t="str">
        <f t="shared" si="707"/>
        <v>30136293-SEREMI DE MEDIO AMBIENTE</v>
      </c>
      <c r="J885" s="170" t="str">
        <f t="shared" si="708"/>
        <v>30136293</v>
      </c>
      <c r="K885" s="170"/>
      <c r="L885" s="170">
        <v>31</v>
      </c>
      <c r="M885" s="170" t="s">
        <v>720</v>
      </c>
      <c r="N885" s="170"/>
      <c r="O885" s="170" t="e">
        <f>VLOOKUP(H885,#REF!,1,FALSE)</f>
        <v>#REF!</v>
      </c>
      <c r="P885" s="393" t="s">
        <v>1099</v>
      </c>
      <c r="Q885" s="395">
        <v>499401976</v>
      </c>
      <c r="R885" s="56">
        <v>376952739</v>
      </c>
      <c r="S885" s="56">
        <v>122449237</v>
      </c>
      <c r="T885" s="172">
        <v>0</v>
      </c>
      <c r="U885" s="172">
        <v>0</v>
      </c>
      <c r="V885" s="172">
        <v>51833735</v>
      </c>
      <c r="W885" s="172">
        <f t="shared" si="709"/>
        <v>51833735</v>
      </c>
      <c r="X885" s="172">
        <v>722636</v>
      </c>
      <c r="Y885" s="172">
        <v>69659102</v>
      </c>
      <c r="Z885" s="172">
        <v>0</v>
      </c>
      <c r="AA885" s="172">
        <f t="shared" si="710"/>
        <v>70381738</v>
      </c>
      <c r="AB885" s="56">
        <f t="shared" si="711"/>
        <v>122215473</v>
      </c>
      <c r="AC885" s="56">
        <v>0</v>
      </c>
      <c r="AD885" s="56">
        <v>0</v>
      </c>
      <c r="AE885" s="56">
        <v>233764</v>
      </c>
      <c r="AF885" s="56">
        <f t="shared" si="712"/>
        <v>233764</v>
      </c>
      <c r="AG885" s="56">
        <f t="shared" si="713"/>
        <v>122449237</v>
      </c>
      <c r="AH885" s="56">
        <v>0</v>
      </c>
      <c r="AI885" s="56">
        <v>0</v>
      </c>
      <c r="AJ885" s="56">
        <v>0</v>
      </c>
      <c r="AK885" s="56">
        <f t="shared" si="714"/>
        <v>122449237</v>
      </c>
      <c r="AL885" s="56">
        <f t="shared" si="715"/>
        <v>0</v>
      </c>
      <c r="AM885" s="56">
        <f t="shared" si="716"/>
        <v>0</v>
      </c>
      <c r="AN885" s="60" t="s">
        <v>131</v>
      </c>
      <c r="AO885" s="65">
        <f t="shared" si="717"/>
        <v>499401976</v>
      </c>
      <c r="AP885" s="64" t="s">
        <v>1119</v>
      </c>
      <c r="AR885" s="64" t="e">
        <f>VLOOKUP(H885,'ppto 2019'!J$5:J$955,1,FALSE)</f>
        <v>#N/A</v>
      </c>
    </row>
    <row r="886" spans="1:46" s="64" customFormat="1" ht="15" customHeight="1" outlineLevel="2">
      <c r="A886" s="393">
        <v>33</v>
      </c>
      <c r="B886" s="393" t="s">
        <v>79</v>
      </c>
      <c r="C886" s="393" t="s">
        <v>209</v>
      </c>
      <c r="D886" s="393" t="s">
        <v>744</v>
      </c>
      <c r="E886" s="393" t="s">
        <v>720</v>
      </c>
      <c r="F886" s="393" t="s">
        <v>94</v>
      </c>
      <c r="G886" s="393" t="s">
        <v>750</v>
      </c>
      <c r="H886" s="506">
        <v>30364279</v>
      </c>
      <c r="I886" s="397" t="str">
        <f>CONCATENATE(H886,"-",G886)</f>
        <v>30364279-FOSIS</v>
      </c>
      <c r="J886" s="170" t="str">
        <f>CLEAN(H886)</f>
        <v>30364279</v>
      </c>
      <c r="K886" s="170"/>
      <c r="L886" s="170">
        <v>31</v>
      </c>
      <c r="M886" s="170" t="s">
        <v>720</v>
      </c>
      <c r="N886" s="170"/>
      <c r="O886" s="170" t="e">
        <f>VLOOKUP(H886,#REF!,1,FALSE)</f>
        <v>#REF!</v>
      </c>
      <c r="P886" s="393" t="s">
        <v>1100</v>
      </c>
      <c r="Q886" s="395">
        <v>998461686</v>
      </c>
      <c r="R886" s="56">
        <v>994077298</v>
      </c>
      <c r="S886" s="56">
        <v>0</v>
      </c>
      <c r="T886" s="172">
        <v>0</v>
      </c>
      <c r="U886" s="172">
        <v>0</v>
      </c>
      <c r="V886" s="172">
        <v>0</v>
      </c>
      <c r="W886" s="172">
        <f>T886+U886+V886</f>
        <v>0</v>
      </c>
      <c r="X886" s="172">
        <v>0</v>
      </c>
      <c r="Y886" s="172">
        <v>0</v>
      </c>
      <c r="Z886" s="172">
        <v>0</v>
      </c>
      <c r="AA886" s="172">
        <f>X886+Y886+Z886</f>
        <v>0</v>
      </c>
      <c r="AB886" s="56">
        <f>T886+U886+V886+X886+Y886+Z886</f>
        <v>0</v>
      </c>
      <c r="AC886" s="56">
        <v>0</v>
      </c>
      <c r="AD886" s="56">
        <v>0</v>
      </c>
      <c r="AE886" s="56">
        <v>0</v>
      </c>
      <c r="AF886" s="56">
        <f>AC886+AD886+AE886</f>
        <v>0</v>
      </c>
      <c r="AG886" s="56">
        <f>W886+X886+Y886+Z886+AC886+AD886+AE886</f>
        <v>0</v>
      </c>
      <c r="AH886" s="56">
        <v>0</v>
      </c>
      <c r="AI886" s="56">
        <v>0</v>
      </c>
      <c r="AJ886" s="56">
        <v>0</v>
      </c>
      <c r="AK886" s="56">
        <f t="shared" si="714"/>
        <v>0</v>
      </c>
      <c r="AL886" s="56">
        <f t="shared" si="715"/>
        <v>0</v>
      </c>
      <c r="AM886" s="56">
        <f>Q886-(R886+S886)</f>
        <v>4384388</v>
      </c>
      <c r="AN886" s="60" t="s">
        <v>131</v>
      </c>
      <c r="AO886" s="65">
        <f t="shared" si="717"/>
        <v>994077298</v>
      </c>
      <c r="AR886" s="64" t="e">
        <f>VLOOKUP(H886,'ppto 2019'!J$5:J$955,1,FALSE)</f>
        <v>#N/A</v>
      </c>
    </row>
    <row r="887" spans="1:46" s="64" customFormat="1" ht="15" customHeight="1" outlineLevel="2">
      <c r="A887" s="393">
        <v>33</v>
      </c>
      <c r="B887" s="393" t="s">
        <v>79</v>
      </c>
      <c r="C887" s="393" t="s">
        <v>80</v>
      </c>
      <c r="D887" s="393" t="s">
        <v>744</v>
      </c>
      <c r="E887" s="393" t="s">
        <v>720</v>
      </c>
      <c r="F887" s="393" t="s">
        <v>94</v>
      </c>
      <c r="G887" s="393" t="s">
        <v>786</v>
      </c>
      <c r="H887" s="506">
        <v>30135830</v>
      </c>
      <c r="I887" s="396" t="str">
        <f>CONCATENATE(H887,"-",G887)</f>
        <v>30135830-COMISION NACIONAL DE RIEGO</v>
      </c>
      <c r="J887" s="170" t="str">
        <f>CLEAN(H887)</f>
        <v>30135830</v>
      </c>
      <c r="K887" s="170"/>
      <c r="L887" s="170">
        <v>31</v>
      </c>
      <c r="M887" s="170" t="s">
        <v>720</v>
      </c>
      <c r="N887" s="170"/>
      <c r="O887" s="170" t="e">
        <f>VLOOKUP(H887,#REF!,1,FALSE)</f>
        <v>#REF!</v>
      </c>
      <c r="P887" s="393" t="s">
        <v>788</v>
      </c>
      <c r="Q887" s="395">
        <v>199999067</v>
      </c>
      <c r="R887" s="56">
        <v>152279000</v>
      </c>
      <c r="S887" s="56">
        <v>47720067</v>
      </c>
      <c r="T887" s="172">
        <v>0</v>
      </c>
      <c r="U887" s="172">
        <v>0</v>
      </c>
      <c r="V887" s="172">
        <v>0</v>
      </c>
      <c r="W887" s="172">
        <f>T887+U887+V887</f>
        <v>0</v>
      </c>
      <c r="X887" s="172">
        <v>13195000</v>
      </c>
      <c r="Y887" s="172">
        <v>0</v>
      </c>
      <c r="Z887" s="172">
        <v>0</v>
      </c>
      <c r="AA887" s="172">
        <f>X887+Y887+Z887</f>
        <v>13195000</v>
      </c>
      <c r="AB887" s="56">
        <f>T887+U887+V887+X887+Y887+Z887</f>
        <v>13195000</v>
      </c>
      <c r="AC887" s="56">
        <v>2994376</v>
      </c>
      <c r="AD887" s="56">
        <v>5228141</v>
      </c>
      <c r="AE887" s="56">
        <v>0</v>
      </c>
      <c r="AF887" s="56">
        <f>AC887+AD887+AE887</f>
        <v>8222517</v>
      </c>
      <c r="AG887" s="56">
        <f>W887+X887+Y887+Z887+AC887+AD887+AE887</f>
        <v>21417517</v>
      </c>
      <c r="AH887" s="56">
        <v>2275000</v>
      </c>
      <c r="AI887" s="56">
        <v>1404000</v>
      </c>
      <c r="AJ887" s="56">
        <v>22623550</v>
      </c>
      <c r="AK887" s="56">
        <f t="shared" si="714"/>
        <v>47720067</v>
      </c>
      <c r="AL887" s="56">
        <f t="shared" si="715"/>
        <v>0</v>
      </c>
      <c r="AM887" s="56">
        <f>Q887-(R887+S887)</f>
        <v>0</v>
      </c>
      <c r="AN887" s="60" t="s">
        <v>131</v>
      </c>
      <c r="AO887" s="65">
        <f t="shared" si="717"/>
        <v>199999067</v>
      </c>
      <c r="AP887" s="64" t="s">
        <v>1119</v>
      </c>
      <c r="AR887" s="64" t="e">
        <f>VLOOKUP(H887,'ppto 2019'!J$5:J$955,1,FALSE)</f>
        <v>#N/A</v>
      </c>
    </row>
    <row r="888" spans="1:46" s="64" customFormat="1" ht="15" customHeight="1" outlineLevel="2">
      <c r="A888" s="393">
        <v>33</v>
      </c>
      <c r="B888" s="393" t="s">
        <v>79</v>
      </c>
      <c r="C888" s="393" t="s">
        <v>102</v>
      </c>
      <c r="D888" s="393" t="s">
        <v>744</v>
      </c>
      <c r="E888" s="393" t="s">
        <v>720</v>
      </c>
      <c r="F888" s="393" t="s">
        <v>94</v>
      </c>
      <c r="G888" s="393" t="s">
        <v>1096</v>
      </c>
      <c r="H888" s="506">
        <v>30124802</v>
      </c>
      <c r="I888" s="397" t="str">
        <f t="shared" si="707"/>
        <v>30124802-SEREMI DE EDUCACION</v>
      </c>
      <c r="J888" s="170" t="str">
        <f t="shared" si="708"/>
        <v>30124802</v>
      </c>
      <c r="K888" s="170"/>
      <c r="L888" s="170">
        <v>31</v>
      </c>
      <c r="M888" s="170" t="s">
        <v>720</v>
      </c>
      <c r="N888" s="170"/>
      <c r="O888" s="170" t="e">
        <f>VLOOKUP(H888,#REF!,1,FALSE)</f>
        <v>#REF!</v>
      </c>
      <c r="P888" s="393" t="s">
        <v>1101</v>
      </c>
      <c r="Q888" s="395">
        <v>389000000</v>
      </c>
      <c r="R888" s="56">
        <v>17450000</v>
      </c>
      <c r="S888" s="56">
        <v>0</v>
      </c>
      <c r="T888" s="172">
        <v>0</v>
      </c>
      <c r="U888" s="172">
        <v>0</v>
      </c>
      <c r="V888" s="172">
        <v>0</v>
      </c>
      <c r="W888" s="172">
        <f t="shared" si="709"/>
        <v>0</v>
      </c>
      <c r="X888" s="172">
        <v>0</v>
      </c>
      <c r="Y888" s="172">
        <v>0</v>
      </c>
      <c r="Z888" s="172">
        <v>0</v>
      </c>
      <c r="AA888" s="172">
        <f t="shared" si="710"/>
        <v>0</v>
      </c>
      <c r="AB888" s="56">
        <f t="shared" si="711"/>
        <v>0</v>
      </c>
      <c r="AC888" s="56">
        <v>0</v>
      </c>
      <c r="AD888" s="56">
        <v>0</v>
      </c>
      <c r="AE888" s="56">
        <v>0</v>
      </c>
      <c r="AF888" s="56">
        <f t="shared" si="712"/>
        <v>0</v>
      </c>
      <c r="AG888" s="56">
        <f t="shared" si="713"/>
        <v>0</v>
      </c>
      <c r="AH888" s="56">
        <v>0</v>
      </c>
      <c r="AI888" s="56">
        <v>0</v>
      </c>
      <c r="AJ888" s="56">
        <v>0</v>
      </c>
      <c r="AK888" s="56">
        <f t="shared" si="714"/>
        <v>0</v>
      </c>
      <c r="AL888" s="56">
        <f t="shared" si="715"/>
        <v>0</v>
      </c>
      <c r="AM888" s="56">
        <f t="shared" si="716"/>
        <v>371550000</v>
      </c>
      <c r="AN888" s="60" t="s">
        <v>131</v>
      </c>
      <c r="AO888" s="65">
        <f t="shared" si="717"/>
        <v>17450000</v>
      </c>
      <c r="AR888" s="64" t="e">
        <f>VLOOKUP(H888,'ppto 2019'!J$5:J$955,1,FALSE)</f>
        <v>#N/A</v>
      </c>
    </row>
    <row r="889" spans="1:46" s="64" customFormat="1" ht="15" customHeight="1" outlineLevel="2">
      <c r="A889" s="393">
        <v>33</v>
      </c>
      <c r="B889" s="393" t="s">
        <v>114</v>
      </c>
      <c r="C889" s="393" t="s">
        <v>209</v>
      </c>
      <c r="D889" s="393" t="s">
        <v>744</v>
      </c>
      <c r="E889" s="393" t="s">
        <v>720</v>
      </c>
      <c r="F889" s="393" t="s">
        <v>94</v>
      </c>
      <c r="G889" s="393" t="s">
        <v>782</v>
      </c>
      <c r="H889" s="506">
        <v>30399283</v>
      </c>
      <c r="I889" s="323" t="str">
        <f>CONCATENATE(H889,"-",G889)</f>
        <v>30399283-SERNATUR</v>
      </c>
      <c r="J889" s="170" t="str">
        <f>CLEAN(H889)</f>
        <v>30399283</v>
      </c>
      <c r="K889" s="170"/>
      <c r="L889" s="170">
        <v>31</v>
      </c>
      <c r="M889" s="170" t="s">
        <v>720</v>
      </c>
      <c r="N889" s="170"/>
      <c r="O889" s="170" t="e">
        <f>VLOOKUP(H889,#REF!,1,FALSE)</f>
        <v>#REF!</v>
      </c>
      <c r="P889" s="393" t="s">
        <v>797</v>
      </c>
      <c r="Q889" s="395">
        <v>12000000</v>
      </c>
      <c r="R889" s="56">
        <v>0</v>
      </c>
      <c r="S889" s="56">
        <v>0</v>
      </c>
      <c r="T889" s="172">
        <v>0</v>
      </c>
      <c r="U889" s="172">
        <v>0</v>
      </c>
      <c r="V889" s="172">
        <v>0</v>
      </c>
      <c r="W889" s="172">
        <f>T889+U889+V889</f>
        <v>0</v>
      </c>
      <c r="X889" s="172">
        <v>0</v>
      </c>
      <c r="Y889" s="172">
        <v>0</v>
      </c>
      <c r="Z889" s="172">
        <v>0</v>
      </c>
      <c r="AA889" s="172">
        <f>X889+Y889+Z889</f>
        <v>0</v>
      </c>
      <c r="AB889" s="56">
        <f>T889+U889+V889+X889+Y889+Z889</f>
        <v>0</v>
      </c>
      <c r="AC889" s="56">
        <v>0</v>
      </c>
      <c r="AD889" s="56">
        <v>0</v>
      </c>
      <c r="AE889" s="56">
        <v>0</v>
      </c>
      <c r="AF889" s="56">
        <f>AC889+AD889+AE889</f>
        <v>0</v>
      </c>
      <c r="AG889" s="56">
        <f>W889+X889+Y889+Z889+AC889+AD889+AE889</f>
        <v>0</v>
      </c>
      <c r="AH889" s="56">
        <v>0</v>
      </c>
      <c r="AI889" s="56">
        <v>0</v>
      </c>
      <c r="AJ889" s="56">
        <v>0</v>
      </c>
      <c r="AK889" s="56">
        <f t="shared" si="714"/>
        <v>0</v>
      </c>
      <c r="AL889" s="56">
        <f t="shared" si="715"/>
        <v>0</v>
      </c>
      <c r="AM889" s="56">
        <f>Q889-(R889+S889)</f>
        <v>12000000</v>
      </c>
      <c r="AN889" s="60" t="s">
        <v>131</v>
      </c>
      <c r="AO889" s="65">
        <f t="shared" si="717"/>
        <v>0</v>
      </c>
      <c r="AR889" s="64">
        <f>VLOOKUP(H889,'ppto 2019'!J$5:J$955,1,FALSE)</f>
        <v>30399283</v>
      </c>
    </row>
    <row r="890" spans="1:46" s="64" customFormat="1" ht="15" customHeight="1" outlineLevel="2">
      <c r="A890" s="393">
        <v>33</v>
      </c>
      <c r="B890" s="393" t="s">
        <v>79</v>
      </c>
      <c r="C890" s="393" t="s">
        <v>209</v>
      </c>
      <c r="D890" s="393" t="s">
        <v>744</v>
      </c>
      <c r="E890" s="393" t="s">
        <v>720</v>
      </c>
      <c r="F890" s="393" t="s">
        <v>94</v>
      </c>
      <c r="G890" s="393" t="s">
        <v>1096</v>
      </c>
      <c r="H890" s="506">
        <v>30129698</v>
      </c>
      <c r="I890" s="397" t="str">
        <f t="shared" si="707"/>
        <v>30129698-SEREMI DE EDUCACION</v>
      </c>
      <c r="J890" s="170" t="str">
        <f t="shared" si="708"/>
        <v>30129698</v>
      </c>
      <c r="K890" s="170"/>
      <c r="L890" s="170">
        <v>31</v>
      </c>
      <c r="M890" s="170" t="s">
        <v>720</v>
      </c>
      <c r="N890" s="170"/>
      <c r="O890" s="170" t="e">
        <f>VLOOKUP(H890,#REF!,1,FALSE)</f>
        <v>#REF!</v>
      </c>
      <c r="P890" s="393" t="s">
        <v>1102</v>
      </c>
      <c r="Q890" s="395">
        <v>630000000</v>
      </c>
      <c r="R890" s="56">
        <v>157500000</v>
      </c>
      <c r="S890" s="56">
        <v>0</v>
      </c>
      <c r="T890" s="172">
        <v>0</v>
      </c>
      <c r="U890" s="172">
        <v>0</v>
      </c>
      <c r="V890" s="172">
        <v>0</v>
      </c>
      <c r="W890" s="172">
        <f t="shared" si="709"/>
        <v>0</v>
      </c>
      <c r="X890" s="172">
        <v>0</v>
      </c>
      <c r="Y890" s="172">
        <v>0</v>
      </c>
      <c r="Z890" s="172">
        <v>0</v>
      </c>
      <c r="AA890" s="172">
        <f t="shared" si="710"/>
        <v>0</v>
      </c>
      <c r="AB890" s="56">
        <f t="shared" si="711"/>
        <v>0</v>
      </c>
      <c r="AC890" s="56">
        <v>0</v>
      </c>
      <c r="AD890" s="56">
        <v>0</v>
      </c>
      <c r="AE890" s="56">
        <v>0</v>
      </c>
      <c r="AF890" s="56">
        <f t="shared" si="712"/>
        <v>0</v>
      </c>
      <c r="AG890" s="56">
        <f t="shared" si="713"/>
        <v>0</v>
      </c>
      <c r="AH890" s="56">
        <v>0</v>
      </c>
      <c r="AI890" s="56">
        <v>0</v>
      </c>
      <c r="AJ890" s="56">
        <v>0</v>
      </c>
      <c r="AK890" s="56">
        <f t="shared" si="714"/>
        <v>0</v>
      </c>
      <c r="AL890" s="56">
        <f t="shared" si="715"/>
        <v>0</v>
      </c>
      <c r="AM890" s="56">
        <f t="shared" si="716"/>
        <v>472500000</v>
      </c>
      <c r="AN890" s="60" t="s">
        <v>131</v>
      </c>
      <c r="AO890" s="65">
        <f t="shared" si="717"/>
        <v>157500000</v>
      </c>
      <c r="AR890" s="64" t="e">
        <f>VLOOKUP(H890,'ppto 2019'!J$5:J$955,1,FALSE)</f>
        <v>#N/A</v>
      </c>
    </row>
    <row r="891" spans="1:46" ht="15" customHeight="1" outlineLevel="2">
      <c r="A891" s="109"/>
      <c r="B891" s="109"/>
      <c r="C891" s="222"/>
      <c r="D891" s="109"/>
      <c r="E891" s="109"/>
      <c r="F891" s="109"/>
      <c r="G891" s="109"/>
      <c r="H891" s="106"/>
      <c r="I891" s="106"/>
      <c r="J891" s="106"/>
      <c r="K891" s="106"/>
      <c r="L891" s="106"/>
      <c r="M891" s="106"/>
      <c r="N891" s="106"/>
      <c r="O891" s="106"/>
      <c r="P891" s="415" t="s">
        <v>881</v>
      </c>
      <c r="Q891" s="416">
        <f t="shared" ref="Q891:AM891" si="718">SUBTOTAL(9,Q879:Q890)</f>
        <v>6828518797</v>
      </c>
      <c r="R891" s="416">
        <f t="shared" si="718"/>
        <v>4014833275</v>
      </c>
      <c r="S891" s="416">
        <f t="shared" si="718"/>
        <v>941043374</v>
      </c>
      <c r="T891" s="416">
        <f t="shared" si="718"/>
        <v>0</v>
      </c>
      <c r="U891" s="416">
        <f t="shared" si="718"/>
        <v>0</v>
      </c>
      <c r="V891" s="416">
        <f t="shared" si="718"/>
        <v>60038535</v>
      </c>
      <c r="W891" s="416">
        <f t="shared" si="718"/>
        <v>60038535</v>
      </c>
      <c r="X891" s="416">
        <f t="shared" si="718"/>
        <v>40896874</v>
      </c>
      <c r="Y891" s="416">
        <f t="shared" si="718"/>
        <v>129090184</v>
      </c>
      <c r="Z891" s="416">
        <f t="shared" si="718"/>
        <v>211465880</v>
      </c>
      <c r="AA891" s="416">
        <f t="shared" si="718"/>
        <v>381452938</v>
      </c>
      <c r="AB891" s="416">
        <f t="shared" si="718"/>
        <v>441491473</v>
      </c>
      <c r="AC891" s="416">
        <f t="shared" si="718"/>
        <v>2994376</v>
      </c>
      <c r="AD891" s="416">
        <f t="shared" si="718"/>
        <v>96186257</v>
      </c>
      <c r="AE891" s="416">
        <f t="shared" si="718"/>
        <v>233764</v>
      </c>
      <c r="AF891" s="416">
        <f t="shared" si="718"/>
        <v>99414397</v>
      </c>
      <c r="AG891" s="416">
        <f t="shared" si="718"/>
        <v>540905870</v>
      </c>
      <c r="AH891" s="416">
        <f t="shared" si="718"/>
        <v>105102206</v>
      </c>
      <c r="AI891" s="416">
        <f t="shared" si="718"/>
        <v>49705000</v>
      </c>
      <c r="AJ891" s="416">
        <f t="shared" si="718"/>
        <v>245330298</v>
      </c>
      <c r="AK891" s="416">
        <f t="shared" si="718"/>
        <v>941043374</v>
      </c>
      <c r="AL891" s="416">
        <f t="shared" si="718"/>
        <v>0</v>
      </c>
      <c r="AM891" s="416">
        <f t="shared" si="718"/>
        <v>1872642148</v>
      </c>
      <c r="AN891" s="108"/>
    </row>
    <row r="892" spans="1:46" ht="15" customHeight="1" outlineLevel="2">
      <c r="A892" s="62"/>
      <c r="B892" s="62"/>
      <c r="D892" s="62"/>
      <c r="E892" s="62"/>
      <c r="F892" s="62"/>
      <c r="G892" s="62"/>
      <c r="H892" s="377"/>
      <c r="I892" s="377"/>
      <c r="J892" s="377"/>
      <c r="K892" s="377"/>
      <c r="L892" s="377"/>
      <c r="M892" s="377"/>
      <c r="N892" s="377"/>
      <c r="O892" s="377"/>
      <c r="P892" s="109"/>
      <c r="Q892" s="445"/>
      <c r="R892" s="375"/>
      <c r="S892" s="375"/>
      <c r="T892" s="375"/>
      <c r="U892" s="375"/>
      <c r="V892" s="375"/>
      <c r="W892" s="375"/>
      <c r="X892" s="375"/>
      <c r="Y892" s="375"/>
      <c r="Z892" s="375"/>
      <c r="AA892" s="375"/>
      <c r="AB892" s="375"/>
      <c r="AC892" s="375"/>
      <c r="AD892" s="375"/>
      <c r="AE892" s="375"/>
      <c r="AF892" s="375"/>
      <c r="AG892" s="375"/>
      <c r="AH892" s="375"/>
      <c r="AI892" s="375"/>
      <c r="AJ892" s="375"/>
      <c r="AK892" s="375"/>
      <c r="AL892" s="375"/>
      <c r="AM892" s="375"/>
      <c r="AN892" s="398"/>
    </row>
    <row r="893" spans="1:46" ht="15" customHeight="1" outlineLevel="2">
      <c r="A893" s="109"/>
      <c r="B893" s="109"/>
      <c r="C893" s="222"/>
      <c r="D893" s="109"/>
      <c r="E893" s="109"/>
      <c r="F893" s="109"/>
      <c r="G893" s="109"/>
      <c r="H893" s="106"/>
      <c r="I893" s="106"/>
      <c r="J893" s="106"/>
      <c r="K893" s="106"/>
      <c r="L893" s="106"/>
      <c r="M893" s="106"/>
      <c r="N893" s="106"/>
      <c r="O893" s="106"/>
      <c r="P893" s="43" t="s">
        <v>884</v>
      </c>
      <c r="Q893" s="371"/>
      <c r="R893" s="186"/>
      <c r="S893" s="186"/>
      <c r="T893" s="186"/>
      <c r="U893" s="186"/>
      <c r="V893" s="186"/>
      <c r="W893" s="186"/>
      <c r="X893" s="186"/>
      <c r="Y893" s="186"/>
      <c r="Z893" s="186"/>
      <c r="AA893" s="186"/>
      <c r="AB893" s="186"/>
      <c r="AC893" s="186"/>
      <c r="AD893" s="186"/>
      <c r="AE893" s="186"/>
      <c r="AF893" s="186"/>
      <c r="AG893" s="186"/>
      <c r="AH893" s="186"/>
      <c r="AI893" s="186"/>
      <c r="AJ893" s="186"/>
      <c r="AK893" s="186"/>
      <c r="AL893" s="186"/>
      <c r="AM893" s="186"/>
      <c r="AN893" s="108"/>
    </row>
    <row r="894" spans="1:46" s="64" customFormat="1" ht="15" customHeight="1" outlineLevel="2">
      <c r="A894" s="393">
        <v>33</v>
      </c>
      <c r="B894" s="393" t="s">
        <v>872</v>
      </c>
      <c r="C894" s="393" t="s">
        <v>209</v>
      </c>
      <c r="D894" s="393" t="s">
        <v>744</v>
      </c>
      <c r="E894" s="393" t="s">
        <v>744</v>
      </c>
      <c r="F894" s="393" t="s">
        <v>94</v>
      </c>
      <c r="G894" s="393" t="s">
        <v>750</v>
      </c>
      <c r="H894" s="394">
        <v>30484364</v>
      </c>
      <c r="I894" s="323" t="str">
        <f>CONCATENATE(H894,"-",G894)</f>
        <v>30484364-FOSIS</v>
      </c>
      <c r="J894" s="170" t="str">
        <f t="shared" ref="J894" si="719">CLEAN(H894)</f>
        <v>30484364</v>
      </c>
      <c r="K894" s="170"/>
      <c r="L894" s="170">
        <v>31</v>
      </c>
      <c r="M894" s="170" t="s">
        <v>744</v>
      </c>
      <c r="N894" s="170"/>
      <c r="O894" s="170" t="e">
        <f>VLOOKUP(H894,#REF!,1,FALSE)</f>
        <v>#REF!</v>
      </c>
      <c r="P894" s="393" t="s">
        <v>752</v>
      </c>
      <c r="Q894" s="395">
        <v>230000000</v>
      </c>
      <c r="R894" s="56">
        <v>0</v>
      </c>
      <c r="S894" s="56">
        <v>0</v>
      </c>
      <c r="T894" s="172">
        <v>0</v>
      </c>
      <c r="U894" s="172">
        <v>0</v>
      </c>
      <c r="V894" s="172">
        <v>0</v>
      </c>
      <c r="W894" s="172">
        <f>T894+U894+V894</f>
        <v>0</v>
      </c>
      <c r="X894" s="172">
        <v>0</v>
      </c>
      <c r="Y894" s="172">
        <v>0</v>
      </c>
      <c r="Z894" s="172">
        <v>0</v>
      </c>
      <c r="AA894" s="172">
        <f>X894+Y894+Z894</f>
        <v>0</v>
      </c>
      <c r="AB894" s="56">
        <f>T894+U894+V894+X894+Y894+Z894</f>
        <v>0</v>
      </c>
      <c r="AC894" s="56">
        <v>0</v>
      </c>
      <c r="AD894" s="56">
        <v>0</v>
      </c>
      <c r="AE894" s="56">
        <v>0</v>
      </c>
      <c r="AF894" s="56">
        <f>AC894+AD894+AE894</f>
        <v>0</v>
      </c>
      <c r="AG894" s="56">
        <f>W894+X894+Y894+Z894+AC894+AD894+AE894</f>
        <v>0</v>
      </c>
      <c r="AH894" s="56">
        <v>0</v>
      </c>
      <c r="AI894" s="56">
        <v>0</v>
      </c>
      <c r="AJ894" s="56">
        <v>0</v>
      </c>
      <c r="AK894" s="56">
        <f>T894+U894+V894+X894+Y894+Z894+AC894+AD894+AE894+AH894+AI894+AJ894</f>
        <v>0</v>
      </c>
      <c r="AL894" s="56">
        <f t="shared" ref="AL894" si="720">S894-AK894</f>
        <v>0</v>
      </c>
      <c r="AM894" s="56">
        <f>Q894-(R894+S894)</f>
        <v>230000000</v>
      </c>
      <c r="AN894" s="60" t="s">
        <v>131</v>
      </c>
      <c r="AO894" s="65">
        <f>R894+AK894</f>
        <v>0</v>
      </c>
      <c r="AQ894" s="64" t="s">
        <v>2984</v>
      </c>
      <c r="AR894" s="64">
        <f>VLOOKUP(H894,'ppto 2019'!J$5:J$955,1,FALSE)</f>
        <v>30484364</v>
      </c>
    </row>
    <row r="895" spans="1:46" ht="15" customHeight="1" outlineLevel="2">
      <c r="A895" s="109"/>
      <c r="B895" s="109"/>
      <c r="C895" s="222"/>
      <c r="D895" s="109"/>
      <c r="E895" s="109"/>
      <c r="F895" s="109"/>
      <c r="G895" s="109"/>
      <c r="H895" s="106"/>
      <c r="I895" s="106"/>
      <c r="J895" s="106"/>
      <c r="K895" s="106"/>
      <c r="L895" s="106"/>
      <c r="M895" s="106"/>
      <c r="N895" s="106"/>
      <c r="O895" s="106"/>
      <c r="P895" s="352" t="s">
        <v>885</v>
      </c>
      <c r="Q895" s="79">
        <f t="shared" ref="Q895:AM895" si="721">SUBTOTAL(9,Q894)</f>
        <v>230000000</v>
      </c>
      <c r="R895" s="79">
        <f t="shared" si="721"/>
        <v>0</v>
      </c>
      <c r="S895" s="79">
        <f t="shared" si="721"/>
        <v>0</v>
      </c>
      <c r="T895" s="79">
        <f t="shared" si="721"/>
        <v>0</v>
      </c>
      <c r="U895" s="79">
        <f t="shared" si="721"/>
        <v>0</v>
      </c>
      <c r="V895" s="79">
        <f t="shared" si="721"/>
        <v>0</v>
      </c>
      <c r="W895" s="79">
        <f t="shared" si="721"/>
        <v>0</v>
      </c>
      <c r="X895" s="79">
        <f t="shared" si="721"/>
        <v>0</v>
      </c>
      <c r="Y895" s="79">
        <f t="shared" si="721"/>
        <v>0</v>
      </c>
      <c r="Z895" s="79">
        <f t="shared" si="721"/>
        <v>0</v>
      </c>
      <c r="AA895" s="79">
        <f t="shared" si="721"/>
        <v>0</v>
      </c>
      <c r="AB895" s="79">
        <f t="shared" si="721"/>
        <v>0</v>
      </c>
      <c r="AC895" s="79">
        <f t="shared" si="721"/>
        <v>0</v>
      </c>
      <c r="AD895" s="79">
        <f t="shared" si="721"/>
        <v>0</v>
      </c>
      <c r="AE895" s="79">
        <f t="shared" si="721"/>
        <v>0</v>
      </c>
      <c r="AF895" s="79">
        <f t="shared" si="721"/>
        <v>0</v>
      </c>
      <c r="AG895" s="79">
        <f t="shared" si="721"/>
        <v>0</v>
      </c>
      <c r="AH895" s="79">
        <f t="shared" si="721"/>
        <v>0</v>
      </c>
      <c r="AI895" s="79">
        <f t="shared" si="721"/>
        <v>0</v>
      </c>
      <c r="AJ895" s="79">
        <f t="shared" si="721"/>
        <v>0</v>
      </c>
      <c r="AK895" s="79">
        <f t="shared" si="721"/>
        <v>0</v>
      </c>
      <c r="AL895" s="79">
        <f t="shared" si="721"/>
        <v>0</v>
      </c>
      <c r="AM895" s="79">
        <f t="shared" si="721"/>
        <v>230000000</v>
      </c>
      <c r="AN895" s="108"/>
    </row>
    <row r="896" spans="1:46" ht="15" customHeight="1" outlineLevel="2">
      <c r="A896" s="109"/>
      <c r="B896" s="109"/>
      <c r="C896" s="222"/>
      <c r="D896" s="109"/>
      <c r="E896" s="109"/>
      <c r="F896" s="109"/>
      <c r="G896" s="109"/>
      <c r="H896" s="106"/>
      <c r="I896" s="106"/>
      <c r="J896" s="106"/>
      <c r="K896" s="106"/>
      <c r="L896" s="106"/>
      <c r="M896" s="106"/>
      <c r="N896" s="106"/>
      <c r="O896" s="106"/>
      <c r="P896" s="109"/>
      <c r="Q896" s="371"/>
      <c r="R896" s="186"/>
      <c r="S896" s="186"/>
      <c r="T896" s="186"/>
      <c r="U896" s="186"/>
      <c r="V896" s="186"/>
      <c r="W896" s="186"/>
      <c r="X896" s="186"/>
      <c r="Y896" s="186"/>
      <c r="Z896" s="186"/>
      <c r="AA896" s="186"/>
      <c r="AB896" s="186"/>
      <c r="AC896" s="186"/>
      <c r="AD896" s="186"/>
      <c r="AE896" s="186"/>
      <c r="AF896" s="186"/>
      <c r="AG896" s="186"/>
      <c r="AH896" s="186"/>
      <c r="AI896" s="186"/>
      <c r="AJ896" s="186"/>
      <c r="AK896" s="186"/>
      <c r="AL896" s="186"/>
      <c r="AM896" s="186"/>
      <c r="AN896" s="108"/>
    </row>
    <row r="897" spans="1:46" ht="15" customHeight="1" outlineLevel="2">
      <c r="A897" s="109"/>
      <c r="B897" s="109"/>
      <c r="C897" s="222"/>
      <c r="D897" s="109"/>
      <c r="E897" s="109"/>
      <c r="F897" s="109"/>
      <c r="G897" s="109"/>
      <c r="H897" s="106"/>
      <c r="I897" s="106"/>
      <c r="J897" s="106"/>
      <c r="K897" s="106"/>
      <c r="L897" s="106"/>
      <c r="M897" s="106"/>
      <c r="N897" s="106"/>
      <c r="O897" s="106"/>
      <c r="P897" s="43" t="s">
        <v>886</v>
      </c>
      <c r="Q897" s="371"/>
      <c r="R897" s="186"/>
      <c r="S897" s="186"/>
      <c r="T897" s="186"/>
      <c r="U897" s="186"/>
      <c r="V897" s="186"/>
      <c r="W897" s="186"/>
      <c r="X897" s="186"/>
      <c r="Y897" s="186"/>
      <c r="Z897" s="186"/>
      <c r="AA897" s="186"/>
      <c r="AB897" s="186"/>
      <c r="AC897" s="186"/>
      <c r="AD897" s="186"/>
      <c r="AE897" s="186"/>
      <c r="AF897" s="186"/>
      <c r="AG897" s="186"/>
      <c r="AH897" s="186"/>
      <c r="AI897" s="186"/>
      <c r="AJ897" s="186"/>
      <c r="AK897" s="186"/>
      <c r="AL897" s="186"/>
      <c r="AM897" s="186"/>
      <c r="AN897" s="108"/>
    </row>
    <row r="898" spans="1:46" s="64" customFormat="1" ht="15" customHeight="1" outlineLevel="2">
      <c r="A898" s="393">
        <v>33</v>
      </c>
      <c r="B898" s="393" t="s">
        <v>114</v>
      </c>
      <c r="C898" s="393" t="s">
        <v>445</v>
      </c>
      <c r="D898" s="393" t="s">
        <v>744</v>
      </c>
      <c r="E898" s="393" t="s">
        <v>720</v>
      </c>
      <c r="F898" s="393" t="s">
        <v>94</v>
      </c>
      <c r="G898" s="393" t="s">
        <v>780</v>
      </c>
      <c r="H898" s="394">
        <v>30398277</v>
      </c>
      <c r="I898" s="323" t="str">
        <f>CONCATENATE(H898,"-",G898)</f>
        <v>30398277-SUBPESCA</v>
      </c>
      <c r="J898" s="170" t="str">
        <f t="shared" ref="J898" si="722">CLEAN(H898)</f>
        <v>30398277</v>
      </c>
      <c r="K898" s="170"/>
      <c r="L898" s="170">
        <v>31</v>
      </c>
      <c r="M898" s="170" t="s">
        <v>720</v>
      </c>
      <c r="N898" s="170"/>
      <c r="O898" s="170" t="e">
        <f>VLOOKUP(H898,#REF!,1,FALSE)</f>
        <v>#REF!</v>
      </c>
      <c r="P898" s="393" t="s">
        <v>796</v>
      </c>
      <c r="Q898" s="395">
        <v>394000000</v>
      </c>
      <c r="R898" s="56">
        <v>0</v>
      </c>
      <c r="S898" s="56">
        <v>0</v>
      </c>
      <c r="T898" s="172">
        <v>0</v>
      </c>
      <c r="U898" s="172">
        <v>0</v>
      </c>
      <c r="V898" s="172">
        <v>0</v>
      </c>
      <c r="W898" s="172">
        <f>T898+U898+V898</f>
        <v>0</v>
      </c>
      <c r="X898" s="172">
        <v>0</v>
      </c>
      <c r="Y898" s="172">
        <v>0</v>
      </c>
      <c r="Z898" s="172">
        <v>0</v>
      </c>
      <c r="AA898" s="172">
        <f>X898+Y898+Z898</f>
        <v>0</v>
      </c>
      <c r="AB898" s="56">
        <f>T898+U898+V898+X898+Y898+Z898</f>
        <v>0</v>
      </c>
      <c r="AC898" s="56">
        <v>0</v>
      </c>
      <c r="AD898" s="56">
        <v>0</v>
      </c>
      <c r="AE898" s="56">
        <v>0</v>
      </c>
      <c r="AF898" s="56">
        <f>AC898+AD898+AE898</f>
        <v>0</v>
      </c>
      <c r="AG898" s="56">
        <f>W898+X898+Y898+Z898+AC898+AD898+AE898</f>
        <v>0</v>
      </c>
      <c r="AH898" s="56">
        <v>0</v>
      </c>
      <c r="AI898" s="56">
        <v>0</v>
      </c>
      <c r="AJ898" s="56">
        <v>0</v>
      </c>
      <c r="AK898" s="56">
        <f>T898+U898+V898+X898+Y898+Z898+AC898+AD898+AE898+AH898+AI898+AJ898</f>
        <v>0</v>
      </c>
      <c r="AL898" s="56">
        <f t="shared" ref="AL898" si="723">S898-AK898</f>
        <v>0</v>
      </c>
      <c r="AM898" s="56">
        <f>Q898-(R898+S898)</f>
        <v>394000000</v>
      </c>
      <c r="AN898" s="60" t="s">
        <v>131</v>
      </c>
      <c r="AO898" s="65">
        <f>R898+AK898</f>
        <v>0</v>
      </c>
      <c r="AR898" s="64">
        <f>VLOOKUP(H898,'ppto 2019'!J$5:J$955,1,FALSE)</f>
        <v>30398277</v>
      </c>
    </row>
    <row r="899" spans="1:46" ht="15" customHeight="1" outlineLevel="2">
      <c r="A899" s="109"/>
      <c r="B899" s="109"/>
      <c r="C899" s="222"/>
      <c r="D899" s="109"/>
      <c r="E899" s="109"/>
      <c r="F899" s="109"/>
      <c r="G899" s="109"/>
      <c r="H899" s="106"/>
      <c r="I899" s="106"/>
      <c r="J899" s="106"/>
      <c r="K899" s="106"/>
      <c r="L899" s="106"/>
      <c r="M899" s="106"/>
      <c r="N899" s="106"/>
      <c r="O899" s="106"/>
      <c r="P899" s="352" t="s">
        <v>887</v>
      </c>
      <c r="Q899" s="79">
        <f t="shared" ref="Q899:AM899" si="724">SUBTOTAL(9,Q898:Q898)</f>
        <v>394000000</v>
      </c>
      <c r="R899" s="79">
        <f t="shared" si="724"/>
        <v>0</v>
      </c>
      <c r="S899" s="79">
        <f t="shared" si="724"/>
        <v>0</v>
      </c>
      <c r="T899" s="79">
        <f t="shared" si="724"/>
        <v>0</v>
      </c>
      <c r="U899" s="79">
        <f t="shared" si="724"/>
        <v>0</v>
      </c>
      <c r="V899" s="79">
        <f t="shared" si="724"/>
        <v>0</v>
      </c>
      <c r="W899" s="79">
        <f t="shared" si="724"/>
        <v>0</v>
      </c>
      <c r="X899" s="79">
        <f t="shared" si="724"/>
        <v>0</v>
      </c>
      <c r="Y899" s="79">
        <f t="shared" si="724"/>
        <v>0</v>
      </c>
      <c r="Z899" s="79">
        <f t="shared" si="724"/>
        <v>0</v>
      </c>
      <c r="AA899" s="79">
        <f t="shared" si="724"/>
        <v>0</v>
      </c>
      <c r="AB899" s="79">
        <f t="shared" si="724"/>
        <v>0</v>
      </c>
      <c r="AC899" s="79">
        <f t="shared" si="724"/>
        <v>0</v>
      </c>
      <c r="AD899" s="79">
        <f t="shared" si="724"/>
        <v>0</v>
      </c>
      <c r="AE899" s="79">
        <f t="shared" si="724"/>
        <v>0</v>
      </c>
      <c r="AF899" s="79">
        <f t="shared" si="724"/>
        <v>0</v>
      </c>
      <c r="AG899" s="79">
        <f t="shared" si="724"/>
        <v>0</v>
      </c>
      <c r="AH899" s="79">
        <f t="shared" si="724"/>
        <v>0</v>
      </c>
      <c r="AI899" s="79">
        <f t="shared" si="724"/>
        <v>0</v>
      </c>
      <c r="AJ899" s="79">
        <f t="shared" si="724"/>
        <v>0</v>
      </c>
      <c r="AK899" s="79">
        <f t="shared" si="724"/>
        <v>0</v>
      </c>
      <c r="AL899" s="79">
        <f t="shared" si="724"/>
        <v>0</v>
      </c>
      <c r="AM899" s="79">
        <f t="shared" si="724"/>
        <v>394000000</v>
      </c>
      <c r="AN899" s="108"/>
    </row>
    <row r="900" spans="1:46" ht="15" customHeight="1" outlineLevel="2">
      <c r="A900" s="62"/>
      <c r="B900" s="62"/>
      <c r="D900" s="62"/>
      <c r="E900" s="62"/>
      <c r="F900" s="62"/>
      <c r="G900" s="62"/>
      <c r="H900" s="377"/>
      <c r="I900" s="377"/>
      <c r="J900" s="377"/>
      <c r="K900" s="377"/>
      <c r="L900" s="377"/>
      <c r="M900" s="377"/>
      <c r="N900" s="377"/>
      <c r="O900" s="377"/>
      <c r="P900" s="62"/>
      <c r="Q900" s="445"/>
      <c r="R900" s="375"/>
      <c r="S900" s="375"/>
      <c r="T900" s="375"/>
      <c r="U900" s="375"/>
      <c r="V900" s="375"/>
      <c r="W900" s="375"/>
      <c r="X900" s="375"/>
      <c r="Y900" s="375"/>
      <c r="Z900" s="375"/>
      <c r="AA900" s="375"/>
      <c r="AB900" s="375"/>
      <c r="AC900" s="375"/>
      <c r="AD900" s="375"/>
      <c r="AE900" s="375"/>
      <c r="AF900" s="375"/>
      <c r="AG900" s="375"/>
      <c r="AH900" s="375"/>
      <c r="AI900" s="375"/>
      <c r="AJ900" s="375"/>
      <c r="AK900" s="375"/>
      <c r="AL900" s="375"/>
      <c r="AM900" s="375"/>
      <c r="AN900" s="398"/>
    </row>
    <row r="901" spans="1:46" ht="15" customHeight="1" outlineLevel="2">
      <c r="A901" s="109"/>
      <c r="B901" s="109"/>
      <c r="C901" s="222"/>
      <c r="D901" s="109"/>
      <c r="E901" s="109"/>
      <c r="F901" s="109"/>
      <c r="G901" s="109"/>
      <c r="H901" s="106"/>
      <c r="I901" s="106"/>
      <c r="J901" s="106"/>
      <c r="K901" s="106"/>
      <c r="L901" s="106"/>
      <c r="M901" s="106"/>
      <c r="N901" s="106"/>
      <c r="O901" s="106"/>
      <c r="P901" s="449" t="s">
        <v>1103</v>
      </c>
      <c r="Q901" s="450">
        <f t="shared" ref="Q901:AM901" si="725">Q899+Q895+Q876+Q891</f>
        <v>22062684897</v>
      </c>
      <c r="R901" s="450">
        <f t="shared" si="725"/>
        <v>8670344855</v>
      </c>
      <c r="S901" s="450">
        <f t="shared" si="725"/>
        <v>4552896287</v>
      </c>
      <c r="T901" s="450">
        <f t="shared" si="725"/>
        <v>0</v>
      </c>
      <c r="U901" s="450">
        <f t="shared" si="725"/>
        <v>0</v>
      </c>
      <c r="V901" s="450">
        <f t="shared" si="725"/>
        <v>120989668</v>
      </c>
      <c r="W901" s="450">
        <f t="shared" si="725"/>
        <v>120989668</v>
      </c>
      <c r="X901" s="450">
        <f t="shared" si="725"/>
        <v>193772566</v>
      </c>
      <c r="Y901" s="450">
        <f t="shared" si="725"/>
        <v>424255774</v>
      </c>
      <c r="Z901" s="450">
        <f t="shared" si="725"/>
        <v>643135766</v>
      </c>
      <c r="AA901" s="450">
        <f t="shared" si="725"/>
        <v>1261164106</v>
      </c>
      <c r="AB901" s="450">
        <f t="shared" si="725"/>
        <v>1382153774</v>
      </c>
      <c r="AC901" s="450">
        <f t="shared" si="725"/>
        <v>131330148</v>
      </c>
      <c r="AD901" s="450">
        <f t="shared" si="725"/>
        <v>153769217</v>
      </c>
      <c r="AE901" s="450">
        <f t="shared" si="725"/>
        <v>124598665</v>
      </c>
      <c r="AF901" s="450">
        <f t="shared" si="725"/>
        <v>409698030</v>
      </c>
      <c r="AG901" s="450">
        <f t="shared" si="725"/>
        <v>1791851804</v>
      </c>
      <c r="AH901" s="450">
        <f t="shared" si="725"/>
        <v>617714608</v>
      </c>
      <c r="AI901" s="450">
        <f t="shared" si="725"/>
        <v>916599955</v>
      </c>
      <c r="AJ901" s="450">
        <f t="shared" si="725"/>
        <v>1226729920</v>
      </c>
      <c r="AK901" s="450">
        <f t="shared" si="725"/>
        <v>4552896287</v>
      </c>
      <c r="AL901" s="450">
        <f t="shared" si="725"/>
        <v>0</v>
      </c>
      <c r="AM901" s="450">
        <f t="shared" si="725"/>
        <v>8839443755</v>
      </c>
      <c r="AN901" s="108"/>
    </row>
    <row r="902" spans="1:46" ht="9" customHeight="1" outlineLevel="2">
      <c r="A902" s="109"/>
      <c r="B902" s="109"/>
      <c r="C902" s="222"/>
      <c r="D902" s="109"/>
      <c r="E902" s="109"/>
      <c r="F902" s="109"/>
      <c r="G902" s="109"/>
      <c r="H902" s="106"/>
      <c r="I902" s="106"/>
      <c r="J902" s="106"/>
      <c r="K902" s="106"/>
      <c r="L902" s="106"/>
      <c r="M902" s="106"/>
      <c r="N902" s="106"/>
      <c r="O902" s="106"/>
      <c r="P902" s="109"/>
      <c r="Q902" s="371"/>
      <c r="R902" s="186"/>
      <c r="S902" s="186"/>
      <c r="T902" s="186"/>
      <c r="U902" s="186"/>
      <c r="V902" s="186"/>
      <c r="W902" s="186"/>
      <c r="X902" s="186"/>
      <c r="Y902" s="186"/>
      <c r="Z902" s="186"/>
      <c r="AA902" s="186"/>
      <c r="AB902" s="186"/>
      <c r="AC902" s="186"/>
      <c r="AD902" s="186"/>
      <c r="AE902" s="186"/>
      <c r="AF902" s="186"/>
      <c r="AG902" s="186"/>
      <c r="AH902" s="186"/>
      <c r="AI902" s="186"/>
      <c r="AJ902" s="186"/>
      <c r="AK902" s="186"/>
      <c r="AL902" s="186"/>
      <c r="AM902" s="186"/>
      <c r="AN902" s="108"/>
    </row>
    <row r="903" spans="1:46" ht="24" customHeight="1" outlineLevel="2">
      <c r="A903" s="109"/>
      <c r="B903" s="109"/>
      <c r="C903" s="222"/>
      <c r="D903" s="109"/>
      <c r="E903" s="109"/>
      <c r="F903" s="109"/>
      <c r="G903" s="109"/>
      <c r="H903" s="106"/>
      <c r="I903" s="106"/>
      <c r="J903" s="106"/>
      <c r="K903" s="106"/>
      <c r="L903" s="106"/>
      <c r="M903" s="106"/>
      <c r="N903" s="106"/>
      <c r="O903" s="106"/>
      <c r="P903" s="413" t="s">
        <v>1104</v>
      </c>
      <c r="Q903" s="371"/>
      <c r="R903" s="186"/>
      <c r="S903" s="186"/>
      <c r="T903" s="186"/>
      <c r="U903" s="186"/>
      <c r="V903" s="186"/>
      <c r="W903" s="186"/>
      <c r="X903" s="186"/>
      <c r="Y903" s="186"/>
      <c r="Z903" s="186"/>
      <c r="AA903" s="186"/>
      <c r="AB903" s="186"/>
      <c r="AC903" s="186"/>
      <c r="AD903" s="186"/>
      <c r="AE903" s="186"/>
      <c r="AF903" s="186"/>
      <c r="AG903" s="186"/>
      <c r="AH903" s="186"/>
      <c r="AI903" s="186"/>
      <c r="AJ903" s="186"/>
      <c r="AK903" s="186"/>
      <c r="AL903" s="186"/>
      <c r="AM903" s="186"/>
      <c r="AN903" s="108"/>
    </row>
    <row r="904" spans="1:46" ht="15" customHeight="1" outlineLevel="2">
      <c r="A904" s="109"/>
      <c r="B904" s="109"/>
      <c r="C904" s="222"/>
      <c r="D904" s="109"/>
      <c r="E904" s="109"/>
      <c r="F904" s="109"/>
      <c r="G904" s="109"/>
      <c r="H904" s="106"/>
      <c r="I904" s="106"/>
      <c r="J904" s="106"/>
      <c r="K904" s="106"/>
      <c r="L904" s="106"/>
      <c r="M904" s="106"/>
      <c r="N904" s="106"/>
      <c r="O904" s="106"/>
      <c r="P904" s="43" t="s">
        <v>871</v>
      </c>
      <c r="Q904" s="371"/>
      <c r="R904" s="186"/>
      <c r="S904" s="186"/>
      <c r="T904" s="186"/>
      <c r="U904" s="186"/>
      <c r="V904" s="186"/>
      <c r="W904" s="186"/>
      <c r="X904" s="186"/>
      <c r="Y904" s="186"/>
      <c r="Z904" s="186"/>
      <c r="AA904" s="186"/>
      <c r="AB904" s="186"/>
      <c r="AC904" s="186"/>
      <c r="AD904" s="186"/>
      <c r="AE904" s="186"/>
      <c r="AF904" s="186"/>
      <c r="AG904" s="186"/>
      <c r="AH904" s="186"/>
      <c r="AI904" s="186"/>
      <c r="AJ904" s="186"/>
      <c r="AK904" s="186"/>
      <c r="AL904" s="186"/>
      <c r="AM904" s="186"/>
      <c r="AN904" s="108"/>
    </row>
    <row r="905" spans="1:46" s="64" customFormat="1" ht="15" customHeight="1" outlineLevel="2">
      <c r="A905" s="393">
        <v>33</v>
      </c>
      <c r="B905" s="393" t="s">
        <v>872</v>
      </c>
      <c r="C905" s="393" t="s">
        <v>747</v>
      </c>
      <c r="D905" s="393" t="s">
        <v>744</v>
      </c>
      <c r="E905" s="393" t="s">
        <v>744</v>
      </c>
      <c r="F905" s="393" t="s">
        <v>324</v>
      </c>
      <c r="G905" s="393" t="s">
        <v>753</v>
      </c>
      <c r="H905" s="394">
        <v>30341275</v>
      </c>
      <c r="I905" s="170" t="str">
        <f t="shared" ref="I905:I923" si="726">CONCATENATE(H905,"-",G905)</f>
        <v>30341275-INDAP</v>
      </c>
      <c r="J905" s="170" t="str">
        <f t="shared" ref="J905:J923" si="727">CLEAN(H905)</f>
        <v>30341275</v>
      </c>
      <c r="K905" s="170"/>
      <c r="L905" s="170">
        <v>31</v>
      </c>
      <c r="M905" s="170" t="s">
        <v>744</v>
      </c>
      <c r="N905" s="170"/>
      <c r="O905" s="170" t="e">
        <f>VLOOKUP(H905,#REF!,1,FALSE)</f>
        <v>#REF!</v>
      </c>
      <c r="P905" s="393" t="s">
        <v>754</v>
      </c>
      <c r="Q905" s="395">
        <v>203000000</v>
      </c>
      <c r="R905" s="56">
        <v>86207000</v>
      </c>
      <c r="S905" s="56">
        <v>97660776</v>
      </c>
      <c r="T905" s="172">
        <v>0</v>
      </c>
      <c r="U905" s="172">
        <v>0</v>
      </c>
      <c r="V905" s="172">
        <v>0</v>
      </c>
      <c r="W905" s="172">
        <f t="shared" ref="W905:W923" si="728">T905+U905+V905</f>
        <v>0</v>
      </c>
      <c r="X905" s="172">
        <v>0</v>
      </c>
      <c r="Y905" s="172">
        <v>0</v>
      </c>
      <c r="Z905" s="172">
        <v>18636889</v>
      </c>
      <c r="AA905" s="172">
        <f t="shared" ref="AA905:AA923" si="729">X905+Y905+Z905</f>
        <v>18636889</v>
      </c>
      <c r="AB905" s="56">
        <f t="shared" ref="AB905:AB923" si="730">T905+U905+V905+X905+Y905+Z905</f>
        <v>18636889</v>
      </c>
      <c r="AC905" s="56">
        <v>0</v>
      </c>
      <c r="AD905" s="56">
        <v>0</v>
      </c>
      <c r="AE905" s="56">
        <v>0</v>
      </c>
      <c r="AF905" s="56">
        <f t="shared" ref="AF905:AF923" si="731">AC905+AD905+AE905</f>
        <v>0</v>
      </c>
      <c r="AG905" s="56">
        <f t="shared" ref="AG905:AG923" si="732">W905+X905+Y905+Z905+AC905+AD905+AE905</f>
        <v>18636889</v>
      </c>
      <c r="AH905" s="56">
        <v>18546075</v>
      </c>
      <c r="AI905" s="56">
        <v>6652072</v>
      </c>
      <c r="AJ905" s="56">
        <v>53825740</v>
      </c>
      <c r="AK905" s="56">
        <f t="shared" ref="AK905:AK923" si="733">T905+U905+V905+X905+Y905+Z905+AC905+AD905+AE905+AH905+AI905+AJ905</f>
        <v>97660776</v>
      </c>
      <c r="AL905" s="56">
        <f t="shared" ref="AL905:AL923" si="734">S905-AK905</f>
        <v>0</v>
      </c>
      <c r="AM905" s="56">
        <f t="shared" ref="AM905:AM923" si="735">Q905-(R905+S905)</f>
        <v>19132224</v>
      </c>
      <c r="AN905" s="60" t="s">
        <v>131</v>
      </c>
      <c r="AO905" s="65">
        <f t="shared" ref="AO905:AO923" si="736">R905+AK905</f>
        <v>183867776</v>
      </c>
      <c r="AR905" s="64">
        <f>VLOOKUP(H905,'ppto 2019'!J$5:J$955,1,FALSE)</f>
        <v>30341275</v>
      </c>
    </row>
    <row r="906" spans="1:46" s="64" customFormat="1" ht="15" customHeight="1" outlineLevel="2">
      <c r="A906" s="393">
        <v>33</v>
      </c>
      <c r="B906" s="393" t="s">
        <v>79</v>
      </c>
      <c r="C906" s="393" t="s">
        <v>747</v>
      </c>
      <c r="D906" s="393" t="s">
        <v>744</v>
      </c>
      <c r="E906" s="393" t="s">
        <v>744</v>
      </c>
      <c r="F906" s="393" t="s">
        <v>324</v>
      </c>
      <c r="G906" s="393" t="s">
        <v>753</v>
      </c>
      <c r="H906" s="504">
        <v>30341323</v>
      </c>
      <c r="I906" s="170" t="str">
        <f t="shared" si="726"/>
        <v>30341323-INDAP</v>
      </c>
      <c r="J906" s="170" t="str">
        <f t="shared" si="727"/>
        <v>30341323</v>
      </c>
      <c r="K906" s="170"/>
      <c r="L906" s="170">
        <v>31</v>
      </c>
      <c r="M906" s="170" t="s">
        <v>744</v>
      </c>
      <c r="N906" s="170"/>
      <c r="O906" s="170" t="e">
        <f>VLOOKUP(H906,#REF!,1,FALSE)</f>
        <v>#REF!</v>
      </c>
      <c r="P906" s="393" t="s">
        <v>1105</v>
      </c>
      <c r="Q906" s="395">
        <v>189316601</v>
      </c>
      <c r="R906" s="56">
        <v>118572000</v>
      </c>
      <c r="S906" s="56">
        <v>69944581</v>
      </c>
      <c r="T906" s="172">
        <v>0</v>
      </c>
      <c r="U906" s="172">
        <v>0</v>
      </c>
      <c r="V906" s="172">
        <v>0</v>
      </c>
      <c r="W906" s="172">
        <f t="shared" si="728"/>
        <v>0</v>
      </c>
      <c r="X906" s="172">
        <v>0</v>
      </c>
      <c r="Y906" s="172">
        <v>0</v>
      </c>
      <c r="Z906" s="172">
        <v>31494523</v>
      </c>
      <c r="AA906" s="172">
        <f t="shared" si="729"/>
        <v>31494523</v>
      </c>
      <c r="AB906" s="56">
        <f t="shared" si="730"/>
        <v>31494523</v>
      </c>
      <c r="AC906" s="56">
        <v>0</v>
      </c>
      <c r="AD906" s="56">
        <v>2622001</v>
      </c>
      <c r="AE906" s="56">
        <v>4710024</v>
      </c>
      <c r="AF906" s="56">
        <f t="shared" si="731"/>
        <v>7332025</v>
      </c>
      <c r="AG906" s="56">
        <f t="shared" si="732"/>
        <v>38826548</v>
      </c>
      <c r="AH906" s="56">
        <v>1726033</v>
      </c>
      <c r="AI906" s="56">
        <v>7993079</v>
      </c>
      <c r="AJ906" s="56">
        <v>21398921</v>
      </c>
      <c r="AK906" s="56">
        <f t="shared" si="733"/>
        <v>69944581</v>
      </c>
      <c r="AL906" s="56">
        <f t="shared" si="734"/>
        <v>0</v>
      </c>
      <c r="AM906" s="56">
        <f t="shared" si="735"/>
        <v>800020</v>
      </c>
      <c r="AN906" s="60" t="s">
        <v>131</v>
      </c>
      <c r="AO906" s="65">
        <f t="shared" si="736"/>
        <v>188516581</v>
      </c>
      <c r="AR906" s="64">
        <f>VLOOKUP(H906,'ppto 2019'!J$5:J$955,1,FALSE)</f>
        <v>30341323</v>
      </c>
      <c r="AT906" s="65">
        <f>R906+AK906</f>
        <v>188516581</v>
      </c>
    </row>
    <row r="907" spans="1:46" s="64" customFormat="1" ht="15" customHeight="1" outlineLevel="2">
      <c r="A907" s="393">
        <v>33</v>
      </c>
      <c r="B907" s="393" t="s">
        <v>79</v>
      </c>
      <c r="C907" s="393" t="s">
        <v>747</v>
      </c>
      <c r="D907" s="393" t="s">
        <v>744</v>
      </c>
      <c r="E907" s="393" t="s">
        <v>744</v>
      </c>
      <c r="F907" s="393" t="s">
        <v>324</v>
      </c>
      <c r="G907" s="393" t="s">
        <v>753</v>
      </c>
      <c r="H907" s="394">
        <v>30341325</v>
      </c>
      <c r="I907" s="170" t="str">
        <f t="shared" si="726"/>
        <v>30341325-INDAP</v>
      </c>
      <c r="J907" s="170" t="str">
        <f t="shared" si="727"/>
        <v>30341325</v>
      </c>
      <c r="K907" s="170"/>
      <c r="L907" s="170">
        <v>31</v>
      </c>
      <c r="M907" s="170" t="s">
        <v>744</v>
      </c>
      <c r="N907" s="170"/>
      <c r="O907" s="170" t="e">
        <f>VLOOKUP(H907,#REF!,1,FALSE)</f>
        <v>#REF!</v>
      </c>
      <c r="P907" s="393" t="s">
        <v>755</v>
      </c>
      <c r="Q907" s="395">
        <v>355000000</v>
      </c>
      <c r="R907" s="56">
        <v>90171000</v>
      </c>
      <c r="S907" s="56">
        <v>158546000</v>
      </c>
      <c r="T907" s="172">
        <v>0</v>
      </c>
      <c r="U907" s="172">
        <v>0</v>
      </c>
      <c r="V907" s="172">
        <v>0</v>
      </c>
      <c r="W907" s="172">
        <f t="shared" si="728"/>
        <v>0</v>
      </c>
      <c r="X907" s="172">
        <v>458828</v>
      </c>
      <c r="Y907" s="172">
        <v>0</v>
      </c>
      <c r="Z907" s="172">
        <v>52763750</v>
      </c>
      <c r="AA907" s="172">
        <f t="shared" si="729"/>
        <v>53222578</v>
      </c>
      <c r="AB907" s="56">
        <f t="shared" si="730"/>
        <v>53222578</v>
      </c>
      <c r="AC907" s="56">
        <v>0</v>
      </c>
      <c r="AD907" s="56">
        <v>0</v>
      </c>
      <c r="AE907" s="56">
        <v>0</v>
      </c>
      <c r="AF907" s="56">
        <f t="shared" si="731"/>
        <v>0</v>
      </c>
      <c r="AG907" s="56">
        <f t="shared" si="732"/>
        <v>53222578</v>
      </c>
      <c r="AH907" s="56">
        <v>52500000</v>
      </c>
      <c r="AI907" s="56">
        <v>0</v>
      </c>
      <c r="AJ907" s="56">
        <v>52823422</v>
      </c>
      <c r="AK907" s="56">
        <f t="shared" si="733"/>
        <v>158546000</v>
      </c>
      <c r="AL907" s="56">
        <f t="shared" si="734"/>
        <v>0</v>
      </c>
      <c r="AM907" s="56">
        <f t="shared" si="735"/>
        <v>106283000</v>
      </c>
      <c r="AN907" s="60" t="s">
        <v>131</v>
      </c>
      <c r="AO907" s="65">
        <f t="shared" si="736"/>
        <v>248717000</v>
      </c>
      <c r="AR907" s="64">
        <f>VLOOKUP(H907,'ppto 2019'!J$5:J$955,1,FALSE)</f>
        <v>30341325</v>
      </c>
    </row>
    <row r="908" spans="1:46" s="64" customFormat="1" ht="15" customHeight="1" outlineLevel="2">
      <c r="A908" s="393">
        <v>33</v>
      </c>
      <c r="B908" s="393" t="s">
        <v>114</v>
      </c>
      <c r="C908" s="393" t="s">
        <v>747</v>
      </c>
      <c r="D908" s="393" t="s">
        <v>744</v>
      </c>
      <c r="E908" s="393" t="s">
        <v>744</v>
      </c>
      <c r="F908" s="393" t="s">
        <v>324</v>
      </c>
      <c r="G908" s="393" t="s">
        <v>753</v>
      </c>
      <c r="H908" s="394">
        <v>30341329</v>
      </c>
      <c r="I908" s="170" t="str">
        <f t="shared" si="726"/>
        <v>30341329-INDAP</v>
      </c>
      <c r="J908" s="170" t="str">
        <f t="shared" si="727"/>
        <v>30341329</v>
      </c>
      <c r="K908" s="170"/>
      <c r="L908" s="170">
        <v>31</v>
      </c>
      <c r="M908" s="170" t="s">
        <v>744</v>
      </c>
      <c r="N908" s="170"/>
      <c r="O908" s="170" t="e">
        <f>VLOOKUP(H908,#REF!,1,FALSE)</f>
        <v>#REF!</v>
      </c>
      <c r="P908" s="393" t="s">
        <v>756</v>
      </c>
      <c r="Q908" s="395">
        <v>309000000</v>
      </c>
      <c r="R908" s="56">
        <v>136309404</v>
      </c>
      <c r="S908" s="56">
        <v>73047173</v>
      </c>
      <c r="T908" s="172">
        <v>0</v>
      </c>
      <c r="U908" s="172">
        <v>0</v>
      </c>
      <c r="V908" s="172">
        <v>0</v>
      </c>
      <c r="W908" s="172">
        <f t="shared" si="728"/>
        <v>0</v>
      </c>
      <c r="X908" s="172">
        <v>0</v>
      </c>
      <c r="Y908" s="172">
        <v>0</v>
      </c>
      <c r="Z908" s="172">
        <v>7922756</v>
      </c>
      <c r="AA908" s="172">
        <f t="shared" si="729"/>
        <v>7922756</v>
      </c>
      <c r="AB908" s="56">
        <f t="shared" si="730"/>
        <v>7922756</v>
      </c>
      <c r="AC908" s="56">
        <v>0</v>
      </c>
      <c r="AD908" s="56">
        <v>3270470</v>
      </c>
      <c r="AE908" s="56">
        <v>3498050</v>
      </c>
      <c r="AF908" s="56">
        <f t="shared" si="731"/>
        <v>6768520</v>
      </c>
      <c r="AG908" s="56">
        <f t="shared" si="732"/>
        <v>14691276</v>
      </c>
      <c r="AH908" s="56">
        <v>5003098</v>
      </c>
      <c r="AI908" s="56">
        <v>9503434</v>
      </c>
      <c r="AJ908" s="56">
        <v>43849365</v>
      </c>
      <c r="AK908" s="56">
        <f t="shared" si="733"/>
        <v>73047173</v>
      </c>
      <c r="AL908" s="56">
        <f t="shared" si="734"/>
        <v>0</v>
      </c>
      <c r="AM908" s="56">
        <f t="shared" si="735"/>
        <v>99643423</v>
      </c>
      <c r="AN908" s="60" t="s">
        <v>131</v>
      </c>
      <c r="AO908" s="65">
        <f t="shared" si="736"/>
        <v>209356577</v>
      </c>
      <c r="AR908" s="64">
        <f>VLOOKUP(H908,'ppto 2019'!J$5:J$955,1,FALSE)</f>
        <v>30341329</v>
      </c>
    </row>
    <row r="909" spans="1:46" s="64" customFormat="1" ht="15" customHeight="1" outlineLevel="2">
      <c r="A909" s="393">
        <v>33</v>
      </c>
      <c r="B909" s="393" t="s">
        <v>114</v>
      </c>
      <c r="C909" s="393" t="s">
        <v>747</v>
      </c>
      <c r="D909" s="393" t="s">
        <v>744</v>
      </c>
      <c r="E909" s="393" t="s">
        <v>720</v>
      </c>
      <c r="F909" s="393" t="s">
        <v>324</v>
      </c>
      <c r="G909" s="393" t="s">
        <v>753</v>
      </c>
      <c r="H909" s="504">
        <v>30341233</v>
      </c>
      <c r="I909" s="170" t="str">
        <f t="shared" si="726"/>
        <v>30341233-INDAP</v>
      </c>
      <c r="J909" s="170" t="str">
        <f t="shared" si="727"/>
        <v>30341233</v>
      </c>
      <c r="K909" s="170"/>
      <c r="L909" s="170">
        <v>31</v>
      </c>
      <c r="M909" s="170" t="s">
        <v>720</v>
      </c>
      <c r="N909" s="170"/>
      <c r="O909" s="170" t="e">
        <f>VLOOKUP(H909,#REF!,1,FALSE)</f>
        <v>#REF!</v>
      </c>
      <c r="P909" s="393" t="s">
        <v>1106</v>
      </c>
      <c r="Q909" s="395">
        <v>769600000</v>
      </c>
      <c r="R909" s="56">
        <v>426550000</v>
      </c>
      <c r="S909" s="56">
        <v>327739823</v>
      </c>
      <c r="T909" s="172">
        <v>0</v>
      </c>
      <c r="U909" s="172">
        <v>0</v>
      </c>
      <c r="V909" s="172">
        <v>17550000</v>
      </c>
      <c r="W909" s="172">
        <f t="shared" si="728"/>
        <v>17550000</v>
      </c>
      <c r="X909" s="172">
        <v>0</v>
      </c>
      <c r="Y909" s="172">
        <v>0</v>
      </c>
      <c r="Z909" s="172">
        <v>310189823</v>
      </c>
      <c r="AA909" s="172">
        <f t="shared" si="729"/>
        <v>310189823</v>
      </c>
      <c r="AB909" s="56">
        <f t="shared" si="730"/>
        <v>327739823</v>
      </c>
      <c r="AC909" s="56">
        <v>0</v>
      </c>
      <c r="AD909" s="56">
        <v>0</v>
      </c>
      <c r="AE909" s="56">
        <v>0</v>
      </c>
      <c r="AF909" s="56">
        <f t="shared" si="731"/>
        <v>0</v>
      </c>
      <c r="AG909" s="56">
        <f t="shared" si="732"/>
        <v>327739823</v>
      </c>
      <c r="AH909" s="56">
        <v>0</v>
      </c>
      <c r="AI909" s="56">
        <v>0</v>
      </c>
      <c r="AJ909" s="56">
        <v>0</v>
      </c>
      <c r="AK909" s="56">
        <f t="shared" si="733"/>
        <v>327739823</v>
      </c>
      <c r="AL909" s="56">
        <f t="shared" si="734"/>
        <v>0</v>
      </c>
      <c r="AM909" s="56">
        <f t="shared" si="735"/>
        <v>15310177</v>
      </c>
      <c r="AN909" s="60" t="s">
        <v>131</v>
      </c>
      <c r="AO909" s="65">
        <f t="shared" si="736"/>
        <v>754289823</v>
      </c>
      <c r="AR909" s="64">
        <f>VLOOKUP(H909,'ppto 2019'!J$5:J$955,1,FALSE)</f>
        <v>30341233</v>
      </c>
      <c r="AT909" s="65">
        <f>R909+AK909</f>
        <v>754289823</v>
      </c>
    </row>
    <row r="910" spans="1:46" s="64" customFormat="1" ht="15" customHeight="1" outlineLevel="2">
      <c r="A910" s="393">
        <v>33</v>
      </c>
      <c r="B910" s="393" t="s">
        <v>114</v>
      </c>
      <c r="C910" s="393" t="s">
        <v>747</v>
      </c>
      <c r="D910" s="393" t="s">
        <v>744</v>
      </c>
      <c r="E910" s="393" t="s">
        <v>1107</v>
      </c>
      <c r="F910" s="393" t="s">
        <v>324</v>
      </c>
      <c r="G910" s="393" t="s">
        <v>748</v>
      </c>
      <c r="H910" s="394">
        <v>30329922</v>
      </c>
      <c r="I910" s="170" t="str">
        <f t="shared" si="726"/>
        <v>30329922-SEREMI DE AGRICULTURA</v>
      </c>
      <c r="J910" s="170" t="str">
        <f t="shared" si="727"/>
        <v>30329922</v>
      </c>
      <c r="K910" s="170"/>
      <c r="L910" s="170">
        <v>31</v>
      </c>
      <c r="M910" s="170" t="s">
        <v>1107</v>
      </c>
      <c r="N910" s="170"/>
      <c r="O910" s="170" t="e">
        <f>VLOOKUP(H910,#REF!,1,FALSE)</f>
        <v>#REF!</v>
      </c>
      <c r="P910" s="393" t="s">
        <v>764</v>
      </c>
      <c r="Q910" s="395">
        <v>530000000</v>
      </c>
      <c r="R910" s="56">
        <v>72327909</v>
      </c>
      <c r="S910" s="56">
        <v>20205039</v>
      </c>
      <c r="T910" s="172">
        <v>0</v>
      </c>
      <c r="U910" s="172">
        <v>0</v>
      </c>
      <c r="V910" s="172">
        <v>0</v>
      </c>
      <c r="W910" s="172">
        <f t="shared" si="728"/>
        <v>0</v>
      </c>
      <c r="X910" s="172">
        <v>0</v>
      </c>
      <c r="Y910" s="172">
        <v>0</v>
      </c>
      <c r="Z910" s="172">
        <v>0</v>
      </c>
      <c r="AA910" s="172">
        <f t="shared" si="729"/>
        <v>0</v>
      </c>
      <c r="AB910" s="56">
        <f t="shared" si="730"/>
        <v>0</v>
      </c>
      <c r="AC910" s="56">
        <v>20000000</v>
      </c>
      <c r="AD910" s="56">
        <v>0</v>
      </c>
      <c r="AE910" s="56">
        <v>0</v>
      </c>
      <c r="AF910" s="56">
        <f t="shared" si="731"/>
        <v>20000000</v>
      </c>
      <c r="AG910" s="56">
        <f t="shared" si="732"/>
        <v>20000000</v>
      </c>
      <c r="AH910" s="56">
        <v>0</v>
      </c>
      <c r="AI910" s="56">
        <v>0</v>
      </c>
      <c r="AJ910" s="56">
        <v>205039</v>
      </c>
      <c r="AK910" s="56">
        <f t="shared" si="733"/>
        <v>20205039</v>
      </c>
      <c r="AL910" s="56">
        <f t="shared" si="734"/>
        <v>0</v>
      </c>
      <c r="AM910" s="56">
        <f t="shared" si="735"/>
        <v>437467052</v>
      </c>
      <c r="AN910" s="60" t="s">
        <v>131</v>
      </c>
      <c r="AO910" s="65">
        <f t="shared" si="736"/>
        <v>92532948</v>
      </c>
      <c r="AR910" s="64">
        <f>VLOOKUP(H910,'ppto 2019'!J$5:J$955,1,FALSE)</f>
        <v>30329922</v>
      </c>
    </row>
    <row r="911" spans="1:46" s="64" customFormat="1" ht="15" customHeight="1" outlineLevel="2">
      <c r="A911" s="393">
        <v>33</v>
      </c>
      <c r="B911" s="393" t="s">
        <v>114</v>
      </c>
      <c r="C911" s="393" t="s">
        <v>747</v>
      </c>
      <c r="D911" s="393" t="s">
        <v>744</v>
      </c>
      <c r="E911" s="393" t="s">
        <v>610</v>
      </c>
      <c r="F911" s="393" t="s">
        <v>324</v>
      </c>
      <c r="G911" s="393" t="s">
        <v>748</v>
      </c>
      <c r="H911" s="394">
        <v>30341173</v>
      </c>
      <c r="I911" s="170" t="str">
        <f t="shared" si="726"/>
        <v>30341173-SEREMI DE AGRICULTURA</v>
      </c>
      <c r="J911" s="170" t="str">
        <f t="shared" si="727"/>
        <v>30341173</v>
      </c>
      <c r="K911" s="170"/>
      <c r="L911" s="170">
        <v>31</v>
      </c>
      <c r="M911" s="170" t="s">
        <v>610</v>
      </c>
      <c r="N911" s="170"/>
      <c r="O911" s="170" t="e">
        <f>VLOOKUP(H911,#REF!,1,FALSE)</f>
        <v>#REF!</v>
      </c>
      <c r="P911" s="393" t="s">
        <v>761</v>
      </c>
      <c r="Q911" s="395">
        <v>450000000</v>
      </c>
      <c r="R911" s="56">
        <v>49745252</v>
      </c>
      <c r="S911" s="56">
        <v>15162008</v>
      </c>
      <c r="T911" s="172">
        <v>0</v>
      </c>
      <c r="U911" s="172">
        <v>0</v>
      </c>
      <c r="V911" s="172">
        <v>0</v>
      </c>
      <c r="W911" s="172">
        <f t="shared" si="728"/>
        <v>0</v>
      </c>
      <c r="X911" s="172">
        <v>0</v>
      </c>
      <c r="Y911" s="172">
        <v>0</v>
      </c>
      <c r="Z911" s="172">
        <v>0</v>
      </c>
      <c r="AA911" s="172">
        <f t="shared" si="729"/>
        <v>0</v>
      </c>
      <c r="AB911" s="56">
        <f t="shared" si="730"/>
        <v>0</v>
      </c>
      <c r="AC911" s="56">
        <v>15000000</v>
      </c>
      <c r="AD911" s="56">
        <v>0</v>
      </c>
      <c r="AE911" s="56">
        <v>0</v>
      </c>
      <c r="AF911" s="56">
        <f t="shared" si="731"/>
        <v>15000000</v>
      </c>
      <c r="AG911" s="56">
        <f t="shared" si="732"/>
        <v>15000000</v>
      </c>
      <c r="AH911" s="56">
        <v>0</v>
      </c>
      <c r="AI911" s="56">
        <v>0</v>
      </c>
      <c r="AJ911" s="56">
        <v>162008</v>
      </c>
      <c r="AK911" s="56">
        <f t="shared" si="733"/>
        <v>15162008</v>
      </c>
      <c r="AL911" s="56">
        <f t="shared" si="734"/>
        <v>0</v>
      </c>
      <c r="AM911" s="56">
        <f t="shared" si="735"/>
        <v>385092740</v>
      </c>
      <c r="AN911" s="60" t="s">
        <v>131</v>
      </c>
      <c r="AO911" s="65">
        <f t="shared" si="736"/>
        <v>64907260</v>
      </c>
      <c r="AR911" s="64">
        <f>VLOOKUP(H911,'ppto 2019'!J$5:J$955,1,FALSE)</f>
        <v>30341173</v>
      </c>
    </row>
    <row r="912" spans="1:46" s="64" customFormat="1" ht="15" customHeight="1" outlineLevel="2">
      <c r="A912" s="393">
        <v>33</v>
      </c>
      <c r="B912" s="393" t="s">
        <v>114</v>
      </c>
      <c r="C912" s="393" t="s">
        <v>747</v>
      </c>
      <c r="D912" s="393" t="s">
        <v>744</v>
      </c>
      <c r="E912" s="393" t="s">
        <v>631</v>
      </c>
      <c r="F912" s="393" t="s">
        <v>324</v>
      </c>
      <c r="G912" s="393" t="s">
        <v>748</v>
      </c>
      <c r="H912" s="394">
        <v>30341175</v>
      </c>
      <c r="I912" s="170" t="str">
        <f t="shared" si="726"/>
        <v>30341175-SEREMI DE AGRICULTURA</v>
      </c>
      <c r="J912" s="170" t="str">
        <f t="shared" si="727"/>
        <v>30341175</v>
      </c>
      <c r="K912" s="170"/>
      <c r="L912" s="170">
        <v>31</v>
      </c>
      <c r="M912" s="170" t="s">
        <v>631</v>
      </c>
      <c r="N912" s="170"/>
      <c r="O912" s="170" t="e">
        <f>VLOOKUP(H912,#REF!,1,FALSE)</f>
        <v>#REF!</v>
      </c>
      <c r="P912" s="393" t="s">
        <v>749</v>
      </c>
      <c r="Q912" s="395">
        <v>600000000</v>
      </c>
      <c r="R912" s="56">
        <v>80000000</v>
      </c>
      <c r="S912" s="56">
        <v>25599083</v>
      </c>
      <c r="T912" s="172">
        <v>0</v>
      </c>
      <c r="U912" s="172">
        <v>0</v>
      </c>
      <c r="V912" s="172">
        <v>0</v>
      </c>
      <c r="W912" s="172">
        <f t="shared" si="728"/>
        <v>0</v>
      </c>
      <c r="X912" s="172">
        <v>0</v>
      </c>
      <c r="Y912" s="172">
        <v>0</v>
      </c>
      <c r="Z912" s="172">
        <v>0</v>
      </c>
      <c r="AA912" s="172">
        <f t="shared" si="729"/>
        <v>0</v>
      </c>
      <c r="AB912" s="56">
        <f t="shared" si="730"/>
        <v>0</v>
      </c>
      <c r="AC912" s="56">
        <v>25000000</v>
      </c>
      <c r="AD912" s="56">
        <v>0</v>
      </c>
      <c r="AE912" s="56">
        <v>0</v>
      </c>
      <c r="AF912" s="56">
        <f t="shared" si="731"/>
        <v>25000000</v>
      </c>
      <c r="AG912" s="56">
        <f t="shared" si="732"/>
        <v>25000000</v>
      </c>
      <c r="AH912" s="56">
        <v>0</v>
      </c>
      <c r="AI912" s="56">
        <v>245058</v>
      </c>
      <c r="AJ912" s="56">
        <v>354025</v>
      </c>
      <c r="AK912" s="56">
        <f t="shared" si="733"/>
        <v>25599083</v>
      </c>
      <c r="AL912" s="56">
        <f t="shared" si="734"/>
        <v>0</v>
      </c>
      <c r="AM912" s="56">
        <f t="shared" si="735"/>
        <v>494400917</v>
      </c>
      <c r="AN912" s="60" t="s">
        <v>131</v>
      </c>
      <c r="AO912" s="65">
        <f t="shared" si="736"/>
        <v>105599083</v>
      </c>
      <c r="AR912" s="64">
        <f>VLOOKUP(H912,'ppto 2019'!J$5:J$955,1,FALSE)</f>
        <v>30341175</v>
      </c>
    </row>
    <row r="913" spans="1:46" s="64" customFormat="1" ht="15" customHeight="1" outlineLevel="2">
      <c r="A913" s="393">
        <v>33</v>
      </c>
      <c r="B913" s="393" t="s">
        <v>114</v>
      </c>
      <c r="C913" s="393" t="s">
        <v>747</v>
      </c>
      <c r="D913" s="393" t="s">
        <v>744</v>
      </c>
      <c r="E913" s="393" t="s">
        <v>744</v>
      </c>
      <c r="F913" s="393" t="s">
        <v>324</v>
      </c>
      <c r="G913" s="393" t="s">
        <v>748</v>
      </c>
      <c r="H913" s="394">
        <v>30419826</v>
      </c>
      <c r="I913" s="170" t="str">
        <f t="shared" si="726"/>
        <v>30419826-SEREMI DE AGRICULTURA</v>
      </c>
      <c r="J913" s="170" t="str">
        <f t="shared" si="727"/>
        <v>30419826</v>
      </c>
      <c r="K913" s="170"/>
      <c r="L913" s="170">
        <v>31</v>
      </c>
      <c r="M913" s="170" t="s">
        <v>744</v>
      </c>
      <c r="N913" s="170"/>
      <c r="O913" s="170" t="e">
        <f>VLOOKUP(H913,#REF!,1,FALSE)</f>
        <v>#REF!</v>
      </c>
      <c r="P913" s="393" t="s">
        <v>757</v>
      </c>
      <c r="Q913" s="395">
        <v>315000000</v>
      </c>
      <c r="R913" s="56">
        <v>49500000</v>
      </c>
      <c r="S913" s="56">
        <v>84362807</v>
      </c>
      <c r="T913" s="172">
        <v>0</v>
      </c>
      <c r="U913" s="172">
        <v>0</v>
      </c>
      <c r="V913" s="172">
        <v>0</v>
      </c>
      <c r="W913" s="172">
        <f t="shared" si="728"/>
        <v>0</v>
      </c>
      <c r="X913" s="172">
        <v>0</v>
      </c>
      <c r="Y913" s="172">
        <v>0</v>
      </c>
      <c r="Z913" s="172">
        <v>0</v>
      </c>
      <c r="AA913" s="172">
        <f t="shared" si="729"/>
        <v>0</v>
      </c>
      <c r="AB913" s="56">
        <f t="shared" si="730"/>
        <v>0</v>
      </c>
      <c r="AC913" s="56">
        <v>84195000</v>
      </c>
      <c r="AD913" s="56">
        <v>0</v>
      </c>
      <c r="AE913" s="56">
        <v>0</v>
      </c>
      <c r="AF913" s="56">
        <f t="shared" si="731"/>
        <v>84195000</v>
      </c>
      <c r="AG913" s="56">
        <f t="shared" si="732"/>
        <v>84195000</v>
      </c>
      <c r="AH913" s="56">
        <v>0</v>
      </c>
      <c r="AI913" s="56">
        <v>145529</v>
      </c>
      <c r="AJ913" s="56">
        <v>22278</v>
      </c>
      <c r="AK913" s="56">
        <f t="shared" si="733"/>
        <v>84362807</v>
      </c>
      <c r="AL913" s="56">
        <f t="shared" si="734"/>
        <v>0</v>
      </c>
      <c r="AM913" s="56">
        <f t="shared" si="735"/>
        <v>181137193</v>
      </c>
      <c r="AN913" s="60" t="s">
        <v>131</v>
      </c>
      <c r="AO913" s="65">
        <f t="shared" si="736"/>
        <v>133862807</v>
      </c>
      <c r="AR913" s="64">
        <f>VLOOKUP(H913,'ppto 2019'!J$5:J$955,1,FALSE)</f>
        <v>30419826</v>
      </c>
    </row>
    <row r="914" spans="1:46" s="64" customFormat="1" ht="15" customHeight="1" outlineLevel="2">
      <c r="A914" s="393">
        <v>33</v>
      </c>
      <c r="B914" s="393" t="s">
        <v>114</v>
      </c>
      <c r="C914" s="393" t="s">
        <v>747</v>
      </c>
      <c r="D914" s="393" t="s">
        <v>744</v>
      </c>
      <c r="E914" s="393" t="s">
        <v>744</v>
      </c>
      <c r="F914" s="393" t="s">
        <v>324</v>
      </c>
      <c r="G914" s="393" t="s">
        <v>758</v>
      </c>
      <c r="H914" s="394">
        <v>30341424</v>
      </c>
      <c r="I914" s="170" t="str">
        <f t="shared" si="726"/>
        <v>30341424-SAG</v>
      </c>
      <c r="J914" s="170" t="str">
        <f t="shared" si="727"/>
        <v>30341424</v>
      </c>
      <c r="K914" s="170"/>
      <c r="L914" s="170">
        <v>31</v>
      </c>
      <c r="M914" s="170" t="s">
        <v>744</v>
      </c>
      <c r="N914" s="170"/>
      <c r="O914" s="170" t="e">
        <f>VLOOKUP(H914,#REF!,1,FALSE)</f>
        <v>#REF!</v>
      </c>
      <c r="P914" s="393" t="s">
        <v>759</v>
      </c>
      <c r="Q914" s="395">
        <v>169500000</v>
      </c>
      <c r="R914" s="56">
        <v>24997878</v>
      </c>
      <c r="S914" s="56">
        <v>68999001</v>
      </c>
      <c r="T914" s="172">
        <v>0</v>
      </c>
      <c r="U914" s="172">
        <v>0</v>
      </c>
      <c r="V914" s="172">
        <v>0</v>
      </c>
      <c r="W914" s="172">
        <f t="shared" si="728"/>
        <v>0</v>
      </c>
      <c r="X914" s="172">
        <v>0</v>
      </c>
      <c r="Y914" s="172">
        <v>0</v>
      </c>
      <c r="Z914" s="172">
        <v>23028864</v>
      </c>
      <c r="AA914" s="172">
        <f t="shared" si="729"/>
        <v>23028864</v>
      </c>
      <c r="AB914" s="56">
        <f t="shared" si="730"/>
        <v>23028864</v>
      </c>
      <c r="AC914" s="56">
        <v>0</v>
      </c>
      <c r="AD914" s="56">
        <v>1313840</v>
      </c>
      <c r="AE914" s="56">
        <v>174787</v>
      </c>
      <c r="AF914" s="56">
        <f t="shared" si="731"/>
        <v>1488627</v>
      </c>
      <c r="AG914" s="56">
        <f t="shared" si="732"/>
        <v>24517491</v>
      </c>
      <c r="AH914" s="56">
        <v>1154846</v>
      </c>
      <c r="AI914" s="56">
        <v>0</v>
      </c>
      <c r="AJ914" s="56">
        <v>43326664</v>
      </c>
      <c r="AK914" s="56">
        <f t="shared" si="733"/>
        <v>68999001</v>
      </c>
      <c r="AL914" s="56">
        <f t="shared" si="734"/>
        <v>0</v>
      </c>
      <c r="AM914" s="56">
        <f t="shared" si="735"/>
        <v>75503121</v>
      </c>
      <c r="AN914" s="60" t="s">
        <v>131</v>
      </c>
      <c r="AO914" s="65">
        <f t="shared" si="736"/>
        <v>93996879</v>
      </c>
      <c r="AR914" s="64">
        <f>VLOOKUP(H914,'ppto 2019'!J$5:J$955,1,FALSE)</f>
        <v>30341424</v>
      </c>
    </row>
    <row r="915" spans="1:46" s="64" customFormat="1" ht="15" customHeight="1" outlineLevel="2">
      <c r="A915" s="393">
        <v>33</v>
      </c>
      <c r="B915" s="393" t="s">
        <v>114</v>
      </c>
      <c r="C915" s="393" t="s">
        <v>747</v>
      </c>
      <c r="D915" s="393" t="s">
        <v>744</v>
      </c>
      <c r="E915" s="393" t="s">
        <v>744</v>
      </c>
      <c r="F915" s="393" t="s">
        <v>324</v>
      </c>
      <c r="G915" s="393" t="s">
        <v>758</v>
      </c>
      <c r="H915" s="394">
        <v>30341439</v>
      </c>
      <c r="I915" s="170" t="str">
        <f t="shared" si="726"/>
        <v>30341439-SAG</v>
      </c>
      <c r="J915" s="170" t="str">
        <f t="shared" si="727"/>
        <v>30341439</v>
      </c>
      <c r="K915" s="170"/>
      <c r="L915" s="170">
        <v>31</v>
      </c>
      <c r="M915" s="170" t="s">
        <v>744</v>
      </c>
      <c r="N915" s="170"/>
      <c r="O915" s="170" t="e">
        <f>VLOOKUP(H915,#REF!,1,FALSE)</f>
        <v>#REF!</v>
      </c>
      <c r="P915" s="393" t="s">
        <v>760</v>
      </c>
      <c r="Q915" s="395">
        <v>210000000</v>
      </c>
      <c r="R915" s="56">
        <v>0</v>
      </c>
      <c r="S915" s="56">
        <v>2000000</v>
      </c>
      <c r="T915" s="172">
        <v>0</v>
      </c>
      <c r="U915" s="172">
        <v>0</v>
      </c>
      <c r="V915" s="172">
        <v>0</v>
      </c>
      <c r="W915" s="172">
        <f t="shared" si="728"/>
        <v>0</v>
      </c>
      <c r="X915" s="172">
        <v>0</v>
      </c>
      <c r="Y915" s="172">
        <v>0</v>
      </c>
      <c r="Z915" s="172">
        <v>0</v>
      </c>
      <c r="AA915" s="172">
        <f t="shared" si="729"/>
        <v>0</v>
      </c>
      <c r="AB915" s="56">
        <f t="shared" si="730"/>
        <v>0</v>
      </c>
      <c r="AC915" s="56">
        <v>0</v>
      </c>
      <c r="AD915" s="56">
        <v>0</v>
      </c>
      <c r="AE915" s="56">
        <v>0</v>
      </c>
      <c r="AF915" s="56">
        <f t="shared" si="731"/>
        <v>0</v>
      </c>
      <c r="AG915" s="56">
        <f t="shared" si="732"/>
        <v>0</v>
      </c>
      <c r="AH915" s="56">
        <v>0</v>
      </c>
      <c r="AI915" s="56">
        <v>0</v>
      </c>
      <c r="AJ915" s="56">
        <v>2000000</v>
      </c>
      <c r="AK915" s="56">
        <f t="shared" si="733"/>
        <v>2000000</v>
      </c>
      <c r="AL915" s="56">
        <f t="shared" si="734"/>
        <v>0</v>
      </c>
      <c r="AM915" s="56">
        <f t="shared" si="735"/>
        <v>208000000</v>
      </c>
      <c r="AN915" s="60" t="s">
        <v>131</v>
      </c>
      <c r="AO915" s="65">
        <f t="shared" si="736"/>
        <v>2000000</v>
      </c>
      <c r="AR915" s="64">
        <f>VLOOKUP(H915,'ppto 2019'!J$5:J$955,1,FALSE)</f>
        <v>30341439</v>
      </c>
    </row>
    <row r="916" spans="1:46" s="64" customFormat="1" ht="15" customHeight="1" outlineLevel="2">
      <c r="A916" s="393">
        <v>33</v>
      </c>
      <c r="B916" s="393" t="s">
        <v>114</v>
      </c>
      <c r="C916" s="393" t="s">
        <v>747</v>
      </c>
      <c r="D916" s="393" t="s">
        <v>744</v>
      </c>
      <c r="E916" s="393" t="s">
        <v>744</v>
      </c>
      <c r="F916" s="393" t="s">
        <v>324</v>
      </c>
      <c r="G916" s="393" t="s">
        <v>762</v>
      </c>
      <c r="H916" s="504">
        <v>30342022</v>
      </c>
      <c r="I916" s="170" t="str">
        <f t="shared" si="726"/>
        <v>30342022-CORFO</v>
      </c>
      <c r="J916" s="170" t="str">
        <f t="shared" si="727"/>
        <v>30342022</v>
      </c>
      <c r="K916" s="170"/>
      <c r="L916" s="170">
        <v>31</v>
      </c>
      <c r="M916" s="170" t="s">
        <v>744</v>
      </c>
      <c r="N916" s="170"/>
      <c r="O916" s="170" t="e">
        <f>VLOOKUP(H916,#REF!,1,FALSE)</f>
        <v>#REF!</v>
      </c>
      <c r="P916" s="393" t="s">
        <v>1108</v>
      </c>
      <c r="Q916" s="395">
        <v>198000000</v>
      </c>
      <c r="R916" s="56">
        <v>193245960</v>
      </c>
      <c r="S916" s="56">
        <v>4131239</v>
      </c>
      <c r="T916" s="172">
        <v>0</v>
      </c>
      <c r="U916" s="172">
        <v>0</v>
      </c>
      <c r="V916" s="172">
        <v>78930</v>
      </c>
      <c r="W916" s="172">
        <f t="shared" si="728"/>
        <v>78930</v>
      </c>
      <c r="X916" s="172">
        <v>536512</v>
      </c>
      <c r="Y916" s="172">
        <v>0</v>
      </c>
      <c r="Z916" s="172">
        <v>185212</v>
      </c>
      <c r="AA916" s="172">
        <f t="shared" si="729"/>
        <v>721724</v>
      </c>
      <c r="AB916" s="56">
        <f t="shared" si="730"/>
        <v>800654</v>
      </c>
      <c r="AC916" s="56">
        <v>356870</v>
      </c>
      <c r="AD916" s="56">
        <v>0</v>
      </c>
      <c r="AE916" s="56">
        <v>0</v>
      </c>
      <c r="AF916" s="56">
        <f t="shared" si="731"/>
        <v>356870</v>
      </c>
      <c r="AG916" s="56">
        <f t="shared" si="732"/>
        <v>1157524</v>
      </c>
      <c r="AH916" s="56">
        <v>0</v>
      </c>
      <c r="AI916" s="56">
        <v>2724749</v>
      </c>
      <c r="AJ916" s="56">
        <v>248966</v>
      </c>
      <c r="AK916" s="56">
        <f t="shared" si="733"/>
        <v>4131239</v>
      </c>
      <c r="AL916" s="56">
        <f t="shared" si="734"/>
        <v>0</v>
      </c>
      <c r="AM916" s="56">
        <f t="shared" si="735"/>
        <v>622801</v>
      </c>
      <c r="AN916" s="60" t="s">
        <v>131</v>
      </c>
      <c r="AO916" s="65">
        <f t="shared" si="736"/>
        <v>197377199</v>
      </c>
      <c r="AR916" s="64">
        <f>VLOOKUP(H916,'ppto 2019'!J$5:J$955,1,FALSE)</f>
        <v>30342022</v>
      </c>
      <c r="AT916" s="65">
        <f>R916+AK916</f>
        <v>197377199</v>
      </c>
    </row>
    <row r="917" spans="1:46" s="64" customFormat="1" ht="15" customHeight="1" outlineLevel="2">
      <c r="A917" s="393">
        <v>33</v>
      </c>
      <c r="B917" s="393" t="s">
        <v>114</v>
      </c>
      <c r="C917" s="393" t="s">
        <v>445</v>
      </c>
      <c r="D917" s="393" t="s">
        <v>744</v>
      </c>
      <c r="E917" s="393" t="s">
        <v>744</v>
      </c>
      <c r="F917" s="393" t="s">
        <v>324</v>
      </c>
      <c r="G917" s="393" t="s">
        <v>762</v>
      </c>
      <c r="H917" s="504">
        <v>30341732</v>
      </c>
      <c r="I917" s="170" t="str">
        <f t="shared" si="726"/>
        <v>30341732-CORFO</v>
      </c>
      <c r="J917" s="170" t="str">
        <f t="shared" si="727"/>
        <v>30341732</v>
      </c>
      <c r="K917" s="170"/>
      <c r="L917" s="170">
        <v>31</v>
      </c>
      <c r="M917" s="170" t="s">
        <v>744</v>
      </c>
      <c r="N917" s="170"/>
      <c r="O917" s="170" t="e">
        <f>VLOOKUP(H917,#REF!,1,FALSE)</f>
        <v>#REF!</v>
      </c>
      <c r="P917" s="393" t="s">
        <v>1109</v>
      </c>
      <c r="Q917" s="395">
        <v>378000000</v>
      </c>
      <c r="R917" s="56">
        <v>287548000</v>
      </c>
      <c r="S917" s="56">
        <v>90396492</v>
      </c>
      <c r="T917" s="172">
        <v>45024120</v>
      </c>
      <c r="U917" s="172">
        <v>0</v>
      </c>
      <c r="V917" s="172">
        <v>45248984</v>
      </c>
      <c r="W917" s="172">
        <f t="shared" si="728"/>
        <v>90273104</v>
      </c>
      <c r="X917" s="172">
        <v>0</v>
      </c>
      <c r="Y917" s="172">
        <v>0</v>
      </c>
      <c r="Z917" s="172">
        <v>0</v>
      </c>
      <c r="AA917" s="172">
        <f t="shared" si="729"/>
        <v>0</v>
      </c>
      <c r="AB917" s="56">
        <f t="shared" si="730"/>
        <v>90273104</v>
      </c>
      <c r="AC917" s="56">
        <v>0</v>
      </c>
      <c r="AD917" s="56">
        <v>123388</v>
      </c>
      <c r="AE917" s="56">
        <v>0</v>
      </c>
      <c r="AF917" s="56">
        <f t="shared" si="731"/>
        <v>123388</v>
      </c>
      <c r="AG917" s="56">
        <f t="shared" si="732"/>
        <v>90396492</v>
      </c>
      <c r="AH917" s="56">
        <v>0</v>
      </c>
      <c r="AI917" s="56">
        <v>0</v>
      </c>
      <c r="AJ917" s="56">
        <v>0</v>
      </c>
      <c r="AK917" s="56">
        <f t="shared" si="733"/>
        <v>90396492</v>
      </c>
      <c r="AL917" s="56">
        <f t="shared" si="734"/>
        <v>0</v>
      </c>
      <c r="AM917" s="56">
        <f t="shared" si="735"/>
        <v>55508</v>
      </c>
      <c r="AN917" s="60" t="s">
        <v>131</v>
      </c>
      <c r="AO917" s="65">
        <f t="shared" si="736"/>
        <v>377944492</v>
      </c>
      <c r="AR917" s="64">
        <f>VLOOKUP(H917,'ppto 2019'!J$5:J$955,1,FALSE)</f>
        <v>30341732</v>
      </c>
      <c r="AT917" s="65">
        <f>R917+AK917</f>
        <v>377944492</v>
      </c>
    </row>
    <row r="918" spans="1:46" s="64" customFormat="1" ht="15" customHeight="1" outlineLevel="2">
      <c r="A918" s="393">
        <v>33</v>
      </c>
      <c r="B918" s="393" t="s">
        <v>114</v>
      </c>
      <c r="C918" s="393" t="s">
        <v>209</v>
      </c>
      <c r="D918" s="393" t="s">
        <v>744</v>
      </c>
      <c r="E918" s="393" t="s">
        <v>610</v>
      </c>
      <c r="F918" s="393" t="s">
        <v>324</v>
      </c>
      <c r="G918" s="393" t="s">
        <v>762</v>
      </c>
      <c r="H918" s="394">
        <v>30342073</v>
      </c>
      <c r="I918" s="170" t="str">
        <f t="shared" si="726"/>
        <v>30342073-CORFO</v>
      </c>
      <c r="J918" s="170" t="str">
        <f t="shared" si="727"/>
        <v>30342073</v>
      </c>
      <c r="K918" s="170"/>
      <c r="L918" s="170">
        <v>31</v>
      </c>
      <c r="M918" s="170" t="s">
        <v>610</v>
      </c>
      <c r="N918" s="170"/>
      <c r="O918" s="170" t="e">
        <f>VLOOKUP(H918,#REF!,1,FALSE)</f>
        <v>#REF!</v>
      </c>
      <c r="P918" s="393" t="s">
        <v>763</v>
      </c>
      <c r="Q918" s="395">
        <v>960000000</v>
      </c>
      <c r="R918" s="56">
        <v>482500000</v>
      </c>
      <c r="S918" s="56">
        <v>244958000</v>
      </c>
      <c r="T918" s="172">
        <v>0</v>
      </c>
      <c r="U918" s="172">
        <v>0</v>
      </c>
      <c r="V918" s="172">
        <v>31494</v>
      </c>
      <c r="W918" s="172">
        <f t="shared" si="728"/>
        <v>31494</v>
      </c>
      <c r="X918" s="172">
        <v>3147855</v>
      </c>
      <c r="Y918" s="172">
        <v>1400000</v>
      </c>
      <c r="Z918" s="172">
        <v>3044238</v>
      </c>
      <c r="AA918" s="172">
        <f t="shared" si="729"/>
        <v>7592093</v>
      </c>
      <c r="AB918" s="56">
        <f t="shared" si="730"/>
        <v>7623587</v>
      </c>
      <c r="AC918" s="56">
        <v>0</v>
      </c>
      <c r="AD918" s="56">
        <v>47400000</v>
      </c>
      <c r="AE918" s="56">
        <v>2800000</v>
      </c>
      <c r="AF918" s="56">
        <f t="shared" si="731"/>
        <v>50200000</v>
      </c>
      <c r="AG918" s="56">
        <f t="shared" si="732"/>
        <v>57823587</v>
      </c>
      <c r="AH918" s="56">
        <v>0</v>
      </c>
      <c r="AI918" s="56">
        <v>3045624</v>
      </c>
      <c r="AJ918" s="56">
        <v>184088789</v>
      </c>
      <c r="AK918" s="56">
        <f t="shared" si="733"/>
        <v>244958000</v>
      </c>
      <c r="AL918" s="56">
        <f t="shared" si="734"/>
        <v>0</v>
      </c>
      <c r="AM918" s="56">
        <f t="shared" si="735"/>
        <v>232542000</v>
      </c>
      <c r="AN918" s="60" t="s">
        <v>131</v>
      </c>
      <c r="AO918" s="65">
        <f t="shared" si="736"/>
        <v>727458000</v>
      </c>
      <c r="AR918" s="64">
        <f>VLOOKUP(H918,'ppto 2019'!J$5:J$955,1,FALSE)</f>
        <v>30342073</v>
      </c>
    </row>
    <row r="919" spans="1:46" s="64" customFormat="1" ht="15" customHeight="1" outlineLevel="2">
      <c r="A919" s="393">
        <v>33</v>
      </c>
      <c r="B919" s="393" t="s">
        <v>114</v>
      </c>
      <c r="C919" s="393" t="s">
        <v>209</v>
      </c>
      <c r="D919" s="393" t="s">
        <v>744</v>
      </c>
      <c r="E919" s="393" t="s">
        <v>720</v>
      </c>
      <c r="F919" s="393" t="s">
        <v>324</v>
      </c>
      <c r="G919" s="393" t="s">
        <v>773</v>
      </c>
      <c r="H919" s="394">
        <v>30345125</v>
      </c>
      <c r="I919" s="170" t="str">
        <f t="shared" si="726"/>
        <v>30345125-SERCOTEC</v>
      </c>
      <c r="J919" s="170" t="str">
        <f t="shared" si="727"/>
        <v>30345125</v>
      </c>
      <c r="K919" s="170"/>
      <c r="L919" s="170">
        <v>31</v>
      </c>
      <c r="M919" s="170" t="s">
        <v>720</v>
      </c>
      <c r="N919" s="170"/>
      <c r="O919" s="170" t="e">
        <f>VLOOKUP(H919,#REF!,1,FALSE)</f>
        <v>#REF!</v>
      </c>
      <c r="P919" s="393" t="s">
        <v>789</v>
      </c>
      <c r="Q919" s="395">
        <v>1060000000</v>
      </c>
      <c r="R919" s="56">
        <v>790964379</v>
      </c>
      <c r="S919" s="56">
        <v>762833</v>
      </c>
      <c r="T919" s="172">
        <v>0</v>
      </c>
      <c r="U919" s="172">
        <v>0</v>
      </c>
      <c r="V919" s="172">
        <v>0</v>
      </c>
      <c r="W919" s="172">
        <f t="shared" si="728"/>
        <v>0</v>
      </c>
      <c r="X919" s="172">
        <v>762833</v>
      </c>
      <c r="Y919" s="172">
        <v>0</v>
      </c>
      <c r="Z919" s="172">
        <v>0</v>
      </c>
      <c r="AA919" s="172">
        <f t="shared" si="729"/>
        <v>762833</v>
      </c>
      <c r="AB919" s="56">
        <f t="shared" si="730"/>
        <v>762833</v>
      </c>
      <c r="AC919" s="56">
        <v>0</v>
      </c>
      <c r="AD919" s="56">
        <v>0</v>
      </c>
      <c r="AE919" s="56">
        <v>0</v>
      </c>
      <c r="AF919" s="56">
        <f t="shared" si="731"/>
        <v>0</v>
      </c>
      <c r="AG919" s="56">
        <f t="shared" si="732"/>
        <v>762833</v>
      </c>
      <c r="AH919" s="56">
        <v>0</v>
      </c>
      <c r="AI919" s="56">
        <v>0</v>
      </c>
      <c r="AJ919" s="56">
        <v>0</v>
      </c>
      <c r="AK919" s="56">
        <f t="shared" si="733"/>
        <v>762833</v>
      </c>
      <c r="AL919" s="56">
        <f t="shared" si="734"/>
        <v>0</v>
      </c>
      <c r="AM919" s="56">
        <f t="shared" si="735"/>
        <v>268272788</v>
      </c>
      <c r="AN919" s="60" t="s">
        <v>131</v>
      </c>
      <c r="AO919" s="65">
        <f t="shared" si="736"/>
        <v>791727212</v>
      </c>
      <c r="AR919" s="64">
        <f>VLOOKUP(H919,'ppto 2019'!J$5:J$955,1,FALSE)</f>
        <v>30345125</v>
      </c>
    </row>
    <row r="920" spans="1:46" s="64" customFormat="1" ht="15" customHeight="1" outlineLevel="2">
      <c r="A920" s="393">
        <v>33</v>
      </c>
      <c r="B920" s="393" t="s">
        <v>114</v>
      </c>
      <c r="C920" s="393" t="s">
        <v>209</v>
      </c>
      <c r="D920" s="393" t="s">
        <v>744</v>
      </c>
      <c r="E920" s="393" t="s">
        <v>720</v>
      </c>
      <c r="F920" s="393" t="s">
        <v>324</v>
      </c>
      <c r="G920" s="393" t="s">
        <v>782</v>
      </c>
      <c r="H920" s="394">
        <v>30337226</v>
      </c>
      <c r="I920" s="170" t="str">
        <f t="shared" si="726"/>
        <v>30337226-SERNATUR</v>
      </c>
      <c r="J920" s="170" t="str">
        <f t="shared" si="727"/>
        <v>30337226</v>
      </c>
      <c r="K920" s="170"/>
      <c r="L920" s="170">
        <v>31</v>
      </c>
      <c r="M920" s="170" t="s">
        <v>720</v>
      </c>
      <c r="N920" s="170"/>
      <c r="O920" s="170" t="e">
        <f>VLOOKUP(H920,#REF!,1,FALSE)</f>
        <v>#REF!</v>
      </c>
      <c r="P920" s="393" t="s">
        <v>790</v>
      </c>
      <c r="Q920" s="395">
        <v>1275000000</v>
      </c>
      <c r="R920" s="56">
        <v>696647777</v>
      </c>
      <c r="S920" s="56">
        <v>300004499</v>
      </c>
      <c r="T920" s="172">
        <v>0</v>
      </c>
      <c r="U920" s="172">
        <v>0</v>
      </c>
      <c r="V920" s="172">
        <v>27497121</v>
      </c>
      <c r="W920" s="172">
        <f t="shared" si="728"/>
        <v>27497121</v>
      </c>
      <c r="X920" s="172">
        <v>11085475</v>
      </c>
      <c r="Y920" s="172">
        <v>11044145</v>
      </c>
      <c r="Z920" s="172">
        <v>18761805</v>
      </c>
      <c r="AA920" s="172">
        <f t="shared" si="729"/>
        <v>40891425</v>
      </c>
      <c r="AB920" s="56">
        <f t="shared" si="730"/>
        <v>68388546</v>
      </c>
      <c r="AC920" s="56">
        <v>10096431</v>
      </c>
      <c r="AD920" s="56">
        <v>4631801</v>
      </c>
      <c r="AE920" s="56">
        <v>7190836</v>
      </c>
      <c r="AF920" s="56">
        <f t="shared" si="731"/>
        <v>21919068</v>
      </c>
      <c r="AG920" s="56">
        <f t="shared" si="732"/>
        <v>90307614</v>
      </c>
      <c r="AH920" s="56">
        <v>3850121</v>
      </c>
      <c r="AI920" s="56">
        <v>91178043</v>
      </c>
      <c r="AJ920" s="56">
        <v>114668721</v>
      </c>
      <c r="AK920" s="56">
        <f t="shared" si="733"/>
        <v>300004499</v>
      </c>
      <c r="AL920" s="56">
        <f t="shared" si="734"/>
        <v>0</v>
      </c>
      <c r="AM920" s="56">
        <f t="shared" si="735"/>
        <v>278347724</v>
      </c>
      <c r="AN920" s="60" t="s">
        <v>131</v>
      </c>
      <c r="AO920" s="65">
        <f t="shared" si="736"/>
        <v>996652276</v>
      </c>
      <c r="AR920" s="64">
        <f>VLOOKUP(H920,'ppto 2019'!J$5:J$955,1,FALSE)</f>
        <v>30337226</v>
      </c>
    </row>
    <row r="921" spans="1:46" s="64" customFormat="1" ht="15" customHeight="1" outlineLevel="2">
      <c r="A921" s="393">
        <v>33</v>
      </c>
      <c r="B921" s="393" t="s">
        <v>114</v>
      </c>
      <c r="C921" s="393" t="s">
        <v>445</v>
      </c>
      <c r="D921" s="393" t="s">
        <v>744</v>
      </c>
      <c r="E921" s="393" t="s">
        <v>720</v>
      </c>
      <c r="F921" s="393" t="s">
        <v>324</v>
      </c>
      <c r="G921" s="393" t="s">
        <v>780</v>
      </c>
      <c r="H921" s="394">
        <v>30398531</v>
      </c>
      <c r="I921" s="170" t="str">
        <f t="shared" si="726"/>
        <v>30398531-SUBPESCA</v>
      </c>
      <c r="J921" s="170" t="str">
        <f t="shared" si="727"/>
        <v>30398531</v>
      </c>
      <c r="K921" s="170"/>
      <c r="L921" s="170">
        <v>31</v>
      </c>
      <c r="M921" s="170" t="s">
        <v>720</v>
      </c>
      <c r="N921" s="170"/>
      <c r="O921" s="170" t="e">
        <f>VLOOKUP(H921,#REF!,1,FALSE)</f>
        <v>#REF!</v>
      </c>
      <c r="P921" s="393" t="s">
        <v>791</v>
      </c>
      <c r="Q921" s="395">
        <v>600000000</v>
      </c>
      <c r="R921" s="56">
        <v>178556502</v>
      </c>
      <c r="S921" s="56">
        <v>37353338</v>
      </c>
      <c r="T921" s="172">
        <v>0</v>
      </c>
      <c r="U921" s="172">
        <v>0</v>
      </c>
      <c r="V921" s="172">
        <v>0</v>
      </c>
      <c r="W921" s="172">
        <f t="shared" si="728"/>
        <v>0</v>
      </c>
      <c r="X921" s="172">
        <v>0</v>
      </c>
      <c r="Y921" s="172">
        <v>9031108</v>
      </c>
      <c r="Z921" s="172">
        <v>2535537</v>
      </c>
      <c r="AA921" s="172">
        <f t="shared" si="729"/>
        <v>11566645</v>
      </c>
      <c r="AB921" s="56">
        <f t="shared" si="730"/>
        <v>11566645</v>
      </c>
      <c r="AC921" s="56">
        <v>0</v>
      </c>
      <c r="AD921" s="56">
        <v>4605954</v>
      </c>
      <c r="AE921" s="56">
        <v>1146666</v>
      </c>
      <c r="AF921" s="56">
        <f t="shared" si="731"/>
        <v>5752620</v>
      </c>
      <c r="AG921" s="56">
        <f t="shared" si="732"/>
        <v>17319265</v>
      </c>
      <c r="AH921" s="56">
        <v>1665184</v>
      </c>
      <c r="AI921" s="56">
        <v>15663314</v>
      </c>
      <c r="AJ921" s="56">
        <v>2705575</v>
      </c>
      <c r="AK921" s="56">
        <f t="shared" si="733"/>
        <v>37353338</v>
      </c>
      <c r="AL921" s="56">
        <f t="shared" si="734"/>
        <v>0</v>
      </c>
      <c r="AM921" s="56">
        <f t="shared" si="735"/>
        <v>384090160</v>
      </c>
      <c r="AN921" s="60" t="s">
        <v>131</v>
      </c>
      <c r="AO921" s="65">
        <f t="shared" si="736"/>
        <v>215909840</v>
      </c>
      <c r="AR921" s="64">
        <f>VLOOKUP(H921,'ppto 2019'!J$5:J$955,1,FALSE)</f>
        <v>30398531</v>
      </c>
    </row>
    <row r="922" spans="1:46" s="64" customFormat="1" ht="15" customHeight="1" outlineLevel="2">
      <c r="A922" s="393">
        <v>33</v>
      </c>
      <c r="B922" s="393" t="s">
        <v>79</v>
      </c>
      <c r="C922" s="393" t="s">
        <v>747</v>
      </c>
      <c r="D922" s="393" t="s">
        <v>744</v>
      </c>
      <c r="E922" s="393" t="s">
        <v>703</v>
      </c>
      <c r="F922" s="393" t="s">
        <v>324</v>
      </c>
      <c r="G922" s="393" t="s">
        <v>748</v>
      </c>
      <c r="H922" s="506">
        <v>30326872</v>
      </c>
      <c r="I922" s="397" t="str">
        <f t="shared" si="726"/>
        <v>30326872-SEREMI DE AGRICULTURA</v>
      </c>
      <c r="J922" s="170" t="str">
        <f t="shared" si="727"/>
        <v>30326872</v>
      </c>
      <c r="K922" s="170"/>
      <c r="L922" s="170">
        <v>31</v>
      </c>
      <c r="M922" s="170" t="s">
        <v>703</v>
      </c>
      <c r="N922" s="170"/>
      <c r="O922" s="170" t="e">
        <f>VLOOKUP(H922,#REF!,1,FALSE)</f>
        <v>#REF!</v>
      </c>
      <c r="P922" s="393" t="s">
        <v>1110</v>
      </c>
      <c r="Q922" s="395">
        <v>60000000</v>
      </c>
      <c r="R922" s="56">
        <v>59123879</v>
      </c>
      <c r="S922" s="56">
        <v>0</v>
      </c>
      <c r="T922" s="172">
        <v>0</v>
      </c>
      <c r="U922" s="172">
        <v>0</v>
      </c>
      <c r="V922" s="172">
        <v>0</v>
      </c>
      <c r="W922" s="172">
        <f t="shared" si="728"/>
        <v>0</v>
      </c>
      <c r="X922" s="172">
        <v>0</v>
      </c>
      <c r="Y922" s="172">
        <v>0</v>
      </c>
      <c r="Z922" s="172">
        <v>0</v>
      </c>
      <c r="AA922" s="172">
        <f t="shared" si="729"/>
        <v>0</v>
      </c>
      <c r="AB922" s="56">
        <f t="shared" si="730"/>
        <v>0</v>
      </c>
      <c r="AC922" s="56">
        <v>0</v>
      </c>
      <c r="AD922" s="56">
        <v>0</v>
      </c>
      <c r="AE922" s="56">
        <v>0</v>
      </c>
      <c r="AF922" s="56">
        <f t="shared" si="731"/>
        <v>0</v>
      </c>
      <c r="AG922" s="56">
        <f t="shared" si="732"/>
        <v>0</v>
      </c>
      <c r="AH922" s="56">
        <v>0</v>
      </c>
      <c r="AI922" s="56">
        <v>0</v>
      </c>
      <c r="AJ922" s="56">
        <v>0</v>
      </c>
      <c r="AK922" s="56">
        <f t="shared" si="733"/>
        <v>0</v>
      </c>
      <c r="AL922" s="56">
        <f t="shared" si="734"/>
        <v>0</v>
      </c>
      <c r="AM922" s="56">
        <f t="shared" si="735"/>
        <v>876121</v>
      </c>
      <c r="AN922" s="60" t="s">
        <v>131</v>
      </c>
      <c r="AO922" s="65">
        <f t="shared" si="736"/>
        <v>59123879</v>
      </c>
      <c r="AR922" s="64" t="e">
        <f>VLOOKUP(H922,'ppto 2019'!J$5:J$955,1,FALSE)</f>
        <v>#N/A</v>
      </c>
    </row>
    <row r="923" spans="1:46" s="64" customFormat="1" ht="15" customHeight="1" outlineLevel="2">
      <c r="A923" s="393">
        <v>33</v>
      </c>
      <c r="B923" s="393" t="s">
        <v>114</v>
      </c>
      <c r="C923" s="393" t="s">
        <v>96</v>
      </c>
      <c r="D923" s="393" t="s">
        <v>744</v>
      </c>
      <c r="E923" s="393" t="s">
        <v>720</v>
      </c>
      <c r="F923" s="393" t="s">
        <v>324</v>
      </c>
      <c r="G923" s="393" t="s">
        <v>794</v>
      </c>
      <c r="H923" s="394">
        <v>30426980</v>
      </c>
      <c r="I923" s="170" t="str">
        <f t="shared" si="726"/>
        <v>30426980-SEREMI DE BIENES NACIONALES</v>
      </c>
      <c r="J923" s="170" t="str">
        <f t="shared" si="727"/>
        <v>30426980</v>
      </c>
      <c r="K923" s="170"/>
      <c r="L923" s="170">
        <v>31</v>
      </c>
      <c r="M923" s="170" t="s">
        <v>720</v>
      </c>
      <c r="N923" s="170"/>
      <c r="O923" s="170" t="e">
        <f>VLOOKUP(H923,#REF!,1,FALSE)</f>
        <v>#REF!</v>
      </c>
      <c r="P923" s="393" t="s">
        <v>795</v>
      </c>
      <c r="Q923" s="395">
        <v>500000000</v>
      </c>
      <c r="R923" s="56">
        <v>0</v>
      </c>
      <c r="S923" s="56">
        <v>134922986</v>
      </c>
      <c r="T923" s="172">
        <v>0</v>
      </c>
      <c r="U923" s="172">
        <v>0</v>
      </c>
      <c r="V923" s="172">
        <v>4119000</v>
      </c>
      <c r="W923" s="172">
        <f t="shared" si="728"/>
        <v>4119000</v>
      </c>
      <c r="X923" s="172">
        <v>0</v>
      </c>
      <c r="Y923" s="172">
        <v>4692000</v>
      </c>
      <c r="Z923" s="172">
        <v>3733433</v>
      </c>
      <c r="AA923" s="172">
        <f t="shared" si="729"/>
        <v>8425433</v>
      </c>
      <c r="AB923" s="56">
        <f t="shared" si="730"/>
        <v>12544433</v>
      </c>
      <c r="AC923" s="56">
        <v>3128685</v>
      </c>
      <c r="AD923" s="56">
        <v>2649496</v>
      </c>
      <c r="AE923" s="56">
        <v>3127289</v>
      </c>
      <c r="AF923" s="56">
        <f t="shared" si="731"/>
        <v>8905470</v>
      </c>
      <c r="AG923" s="56">
        <f t="shared" si="732"/>
        <v>21449903</v>
      </c>
      <c r="AH923" s="56">
        <v>16188112</v>
      </c>
      <c r="AI923" s="56">
        <v>35188918</v>
      </c>
      <c r="AJ923" s="56">
        <v>62096053</v>
      </c>
      <c r="AK923" s="56">
        <f t="shared" si="733"/>
        <v>134922986</v>
      </c>
      <c r="AL923" s="56">
        <f t="shared" si="734"/>
        <v>0</v>
      </c>
      <c r="AM923" s="56">
        <f t="shared" si="735"/>
        <v>365077014</v>
      </c>
      <c r="AN923" s="60" t="s">
        <v>131</v>
      </c>
      <c r="AO923" s="65">
        <f t="shared" si="736"/>
        <v>134922986</v>
      </c>
      <c r="AR923" s="64">
        <f>VLOOKUP(H923,'ppto 2019'!J$5:J$955,1,FALSE)</f>
        <v>30426980</v>
      </c>
    </row>
    <row r="924" spans="1:46" s="64" customFormat="1" ht="15" customHeight="1" outlineLevel="2">
      <c r="A924" s="109"/>
      <c r="B924" s="109"/>
      <c r="C924" s="222"/>
      <c r="D924" s="109"/>
      <c r="E924" s="109"/>
      <c r="F924" s="109"/>
      <c r="G924" s="109"/>
      <c r="H924" s="106"/>
      <c r="I924" s="106"/>
      <c r="J924" s="106"/>
      <c r="K924" s="106"/>
      <c r="L924" s="106"/>
      <c r="M924" s="106"/>
      <c r="N924" s="106"/>
      <c r="O924" s="106"/>
      <c r="P924" s="352" t="s">
        <v>874</v>
      </c>
      <c r="Q924" s="79">
        <f t="shared" ref="Q924:AM924" si="737">SUBTOTAL(9,Q905:Q923)</f>
        <v>9131416601</v>
      </c>
      <c r="R924" s="79">
        <f t="shared" si="737"/>
        <v>3822966940</v>
      </c>
      <c r="S924" s="79">
        <f t="shared" si="737"/>
        <v>1755795678</v>
      </c>
      <c r="T924" s="79">
        <f t="shared" si="737"/>
        <v>45024120</v>
      </c>
      <c r="U924" s="79">
        <f t="shared" si="737"/>
        <v>0</v>
      </c>
      <c r="V924" s="79">
        <f t="shared" si="737"/>
        <v>94525529</v>
      </c>
      <c r="W924" s="79">
        <f t="shared" si="737"/>
        <v>139549649</v>
      </c>
      <c r="X924" s="79">
        <f t="shared" si="737"/>
        <v>15991503</v>
      </c>
      <c r="Y924" s="79">
        <f t="shared" si="737"/>
        <v>26167253</v>
      </c>
      <c r="Z924" s="79">
        <f t="shared" si="737"/>
        <v>472296830</v>
      </c>
      <c r="AA924" s="79">
        <f t="shared" si="737"/>
        <v>514455586</v>
      </c>
      <c r="AB924" s="79">
        <f t="shared" si="737"/>
        <v>654005235</v>
      </c>
      <c r="AC924" s="79">
        <f t="shared" si="737"/>
        <v>157776986</v>
      </c>
      <c r="AD924" s="79">
        <f t="shared" si="737"/>
        <v>66616950</v>
      </c>
      <c r="AE924" s="79">
        <f t="shared" si="737"/>
        <v>22647652</v>
      </c>
      <c r="AF924" s="79">
        <f t="shared" si="737"/>
        <v>247041588</v>
      </c>
      <c r="AG924" s="79">
        <f t="shared" si="737"/>
        <v>901046823</v>
      </c>
      <c r="AH924" s="79">
        <f t="shared" si="737"/>
        <v>100633469</v>
      </c>
      <c r="AI924" s="79">
        <f t="shared" si="737"/>
        <v>172339820</v>
      </c>
      <c r="AJ924" s="79">
        <f t="shared" si="737"/>
        <v>581775566</v>
      </c>
      <c r="AK924" s="79">
        <f t="shared" si="737"/>
        <v>1755795678</v>
      </c>
      <c r="AL924" s="79">
        <f t="shared" si="737"/>
        <v>0</v>
      </c>
      <c r="AM924" s="79">
        <f t="shared" si="737"/>
        <v>3552653983</v>
      </c>
      <c r="AN924" s="108"/>
    </row>
    <row r="925" spans="1:46" ht="15" customHeight="1" outlineLevel="2">
      <c r="A925" s="62"/>
      <c r="B925" s="62"/>
      <c r="D925" s="62"/>
      <c r="E925" s="62"/>
      <c r="F925" s="62"/>
      <c r="G925" s="62"/>
      <c r="H925" s="377"/>
      <c r="I925" s="377"/>
      <c r="J925" s="377"/>
      <c r="K925" s="377"/>
      <c r="L925" s="377"/>
      <c r="M925" s="377"/>
      <c r="N925" s="377"/>
      <c r="O925" s="377"/>
      <c r="P925" s="109"/>
      <c r="Q925" s="371"/>
      <c r="R925" s="186"/>
      <c r="S925" s="186"/>
      <c r="T925" s="186"/>
      <c r="U925" s="186"/>
      <c r="V925" s="186"/>
      <c r="W925" s="186"/>
      <c r="X925" s="186"/>
      <c r="Y925" s="186"/>
      <c r="Z925" s="186"/>
      <c r="AA925" s="186"/>
      <c r="AB925" s="186"/>
      <c r="AC925" s="186"/>
      <c r="AD925" s="186"/>
      <c r="AE925" s="186"/>
      <c r="AF925" s="186"/>
      <c r="AG925" s="186"/>
      <c r="AH925" s="186"/>
      <c r="AI925" s="186"/>
      <c r="AJ925" s="186"/>
      <c r="AK925" s="186"/>
      <c r="AL925" s="186"/>
      <c r="AM925" s="186"/>
      <c r="AN925" s="398"/>
    </row>
    <row r="926" spans="1:46" ht="15" customHeight="1" outlineLevel="2">
      <c r="A926" s="109"/>
      <c r="B926" s="109"/>
      <c r="C926" s="222"/>
      <c r="D926" s="109"/>
      <c r="E926" s="109"/>
      <c r="F926" s="109"/>
      <c r="G926" s="109"/>
      <c r="H926" s="106"/>
      <c r="I926" s="106"/>
      <c r="J926" s="106"/>
      <c r="K926" s="106"/>
      <c r="L926" s="106"/>
      <c r="M926" s="106"/>
      <c r="N926" s="106"/>
      <c r="O926" s="106"/>
      <c r="P926" s="43" t="s">
        <v>884</v>
      </c>
      <c r="Q926" s="371"/>
      <c r="R926" s="186"/>
      <c r="S926" s="186"/>
      <c r="T926" s="186"/>
      <c r="U926" s="186"/>
      <c r="V926" s="186"/>
      <c r="W926" s="186"/>
      <c r="X926" s="186"/>
      <c r="Y926" s="186"/>
      <c r="Z926" s="186"/>
      <c r="AA926" s="186"/>
      <c r="AB926" s="186"/>
      <c r="AC926" s="186"/>
      <c r="AD926" s="186"/>
      <c r="AE926" s="186"/>
      <c r="AF926" s="186"/>
      <c r="AG926" s="186"/>
      <c r="AH926" s="186"/>
      <c r="AI926" s="186"/>
      <c r="AJ926" s="186"/>
      <c r="AK926" s="186"/>
      <c r="AL926" s="186"/>
      <c r="AM926" s="186"/>
      <c r="AN926" s="108"/>
    </row>
    <row r="927" spans="1:46" s="64" customFormat="1" ht="15" customHeight="1" outlineLevel="2">
      <c r="A927" s="393">
        <v>33</v>
      </c>
      <c r="B927" s="393" t="s">
        <v>114</v>
      </c>
      <c r="C927" s="393" t="s">
        <v>209</v>
      </c>
      <c r="D927" s="393" t="s">
        <v>744</v>
      </c>
      <c r="E927" s="393" t="s">
        <v>631</v>
      </c>
      <c r="F927" s="393" t="s">
        <v>94</v>
      </c>
      <c r="G927" s="393" t="s">
        <v>792</v>
      </c>
      <c r="H927" s="394">
        <v>30461825</v>
      </c>
      <c r="I927" s="323" t="str">
        <f>CONCATENATE(H927,"-",G927)</f>
        <v>30461825-SERNAMEG</v>
      </c>
      <c r="J927" s="170" t="str">
        <f t="shared" ref="J927" si="738">CLEAN(H927)</f>
        <v>30461825</v>
      </c>
      <c r="K927" s="170"/>
      <c r="L927" s="170">
        <v>31</v>
      </c>
      <c r="M927" s="170" t="s">
        <v>631</v>
      </c>
      <c r="N927" s="170"/>
      <c r="O927" s="170" t="e">
        <f>VLOOKUP(H927,#REF!,1,FALSE)</f>
        <v>#REF!</v>
      </c>
      <c r="P927" s="393" t="s">
        <v>793</v>
      </c>
      <c r="Q927" s="395">
        <v>172834000</v>
      </c>
      <c r="R927" s="56">
        <v>0</v>
      </c>
      <c r="S927" s="56">
        <v>0</v>
      </c>
      <c r="T927" s="172">
        <v>0</v>
      </c>
      <c r="U927" s="172">
        <v>0</v>
      </c>
      <c r="V927" s="172">
        <v>0</v>
      </c>
      <c r="W927" s="172">
        <f>T927+U927+V927</f>
        <v>0</v>
      </c>
      <c r="X927" s="172">
        <v>0</v>
      </c>
      <c r="Y927" s="172">
        <v>0</v>
      </c>
      <c r="Z927" s="172">
        <v>0</v>
      </c>
      <c r="AA927" s="172">
        <f>X927+Y927+Z927</f>
        <v>0</v>
      </c>
      <c r="AB927" s="56">
        <f>T927+U927+V927+X927+Y927+Z927</f>
        <v>0</v>
      </c>
      <c r="AC927" s="56">
        <v>0</v>
      </c>
      <c r="AD927" s="56">
        <v>0</v>
      </c>
      <c r="AE927" s="56">
        <v>0</v>
      </c>
      <c r="AF927" s="56">
        <f>AC927+AD927+AE927</f>
        <v>0</v>
      </c>
      <c r="AG927" s="56">
        <f>W927+X927+Y927+Z927+AC927+AD927+AE927</f>
        <v>0</v>
      </c>
      <c r="AH927" s="56">
        <v>0</v>
      </c>
      <c r="AI927" s="56">
        <v>0</v>
      </c>
      <c r="AJ927" s="56">
        <v>0</v>
      </c>
      <c r="AK927" s="56">
        <f>T927+U927+V927+X927+Y927+Z927+AC927+AD927+AE927+AH927+AI927+AJ927</f>
        <v>0</v>
      </c>
      <c r="AL927" s="56">
        <f t="shared" ref="AL927" si="739">S927-AK927</f>
        <v>0</v>
      </c>
      <c r="AM927" s="56">
        <f>Q927-(R927+S927)</f>
        <v>172834000</v>
      </c>
      <c r="AN927" s="60" t="s">
        <v>131</v>
      </c>
      <c r="AO927" s="65">
        <f>R927+AK927</f>
        <v>0</v>
      </c>
      <c r="AQ927" s="64" t="s">
        <v>2984</v>
      </c>
      <c r="AR927" s="64">
        <f>VLOOKUP(H927,'ppto 2019'!J$5:J$955,1,FALSE)</f>
        <v>30461825</v>
      </c>
    </row>
    <row r="928" spans="1:46" s="64" customFormat="1" ht="15" customHeight="1" outlineLevel="2">
      <c r="A928" s="91"/>
      <c r="B928" s="91"/>
      <c r="C928" s="91"/>
      <c r="D928" s="91"/>
      <c r="E928" s="91"/>
      <c r="F928" s="91"/>
      <c r="G928" s="91"/>
      <c r="H928" s="83"/>
      <c r="I928" s="83"/>
      <c r="J928" s="83"/>
      <c r="K928" s="83"/>
      <c r="L928" s="83"/>
      <c r="M928" s="83"/>
      <c r="N928" s="83"/>
      <c r="O928" s="83"/>
      <c r="P928" s="352" t="s">
        <v>885</v>
      </c>
      <c r="Q928" s="79">
        <f t="shared" ref="Q928:AM928" si="740">SUBTOTAL(9,Q927)</f>
        <v>172834000</v>
      </c>
      <c r="R928" s="79">
        <f t="shared" si="740"/>
        <v>0</v>
      </c>
      <c r="S928" s="79">
        <f t="shared" si="740"/>
        <v>0</v>
      </c>
      <c r="T928" s="79">
        <f t="shared" si="740"/>
        <v>0</v>
      </c>
      <c r="U928" s="79">
        <f t="shared" si="740"/>
        <v>0</v>
      </c>
      <c r="V928" s="79">
        <f t="shared" si="740"/>
        <v>0</v>
      </c>
      <c r="W928" s="79">
        <f t="shared" si="740"/>
        <v>0</v>
      </c>
      <c r="X928" s="79">
        <f t="shared" si="740"/>
        <v>0</v>
      </c>
      <c r="Y928" s="79">
        <f t="shared" si="740"/>
        <v>0</v>
      </c>
      <c r="Z928" s="79">
        <f t="shared" si="740"/>
        <v>0</v>
      </c>
      <c r="AA928" s="79">
        <f t="shared" si="740"/>
        <v>0</v>
      </c>
      <c r="AB928" s="79">
        <f t="shared" si="740"/>
        <v>0</v>
      </c>
      <c r="AC928" s="79">
        <f t="shared" si="740"/>
        <v>0</v>
      </c>
      <c r="AD928" s="79">
        <f t="shared" si="740"/>
        <v>0</v>
      </c>
      <c r="AE928" s="79">
        <f t="shared" si="740"/>
        <v>0</v>
      </c>
      <c r="AF928" s="79">
        <f t="shared" si="740"/>
        <v>0</v>
      </c>
      <c r="AG928" s="79">
        <f t="shared" si="740"/>
        <v>0</v>
      </c>
      <c r="AH928" s="79">
        <f t="shared" si="740"/>
        <v>0</v>
      </c>
      <c r="AI928" s="79">
        <f t="shared" si="740"/>
        <v>0</v>
      </c>
      <c r="AJ928" s="79">
        <f t="shared" si="740"/>
        <v>0</v>
      </c>
      <c r="AK928" s="79">
        <f t="shared" si="740"/>
        <v>0</v>
      </c>
      <c r="AL928" s="79">
        <f t="shared" si="740"/>
        <v>0</v>
      </c>
      <c r="AM928" s="79">
        <f t="shared" si="740"/>
        <v>172834000</v>
      </c>
      <c r="AN928" s="107"/>
    </row>
    <row r="929" spans="1:44" ht="15" customHeight="1" outlineLevel="2">
      <c r="A929" s="109"/>
      <c r="B929" s="109"/>
      <c r="C929" s="222"/>
      <c r="D929" s="109"/>
      <c r="E929" s="109"/>
      <c r="F929" s="109"/>
      <c r="G929" s="109"/>
      <c r="H929" s="106"/>
      <c r="I929" s="106"/>
      <c r="J929" s="106"/>
      <c r="K929" s="106"/>
      <c r="L929" s="106"/>
      <c r="M929" s="106"/>
      <c r="N929" s="106"/>
      <c r="O929" s="106"/>
      <c r="P929" s="109"/>
      <c r="Q929" s="371"/>
      <c r="R929" s="186"/>
      <c r="S929" s="186"/>
      <c r="T929" s="186"/>
      <c r="U929" s="186"/>
      <c r="V929" s="186"/>
      <c r="W929" s="186"/>
      <c r="X929" s="186"/>
      <c r="Y929" s="186"/>
      <c r="Z929" s="186"/>
      <c r="AA929" s="186"/>
      <c r="AB929" s="186"/>
      <c r="AC929" s="186"/>
      <c r="AD929" s="186"/>
      <c r="AE929" s="186"/>
      <c r="AF929" s="186"/>
      <c r="AG929" s="186"/>
      <c r="AH929" s="186"/>
      <c r="AI929" s="186"/>
      <c r="AJ929" s="186"/>
      <c r="AK929" s="186"/>
      <c r="AL929" s="186"/>
      <c r="AM929" s="186"/>
      <c r="AN929" s="108"/>
    </row>
    <row r="930" spans="1:44" ht="15" customHeight="1" outlineLevel="2">
      <c r="A930" s="62"/>
      <c r="B930" s="62"/>
      <c r="D930" s="62"/>
      <c r="E930" s="62"/>
      <c r="F930" s="62"/>
      <c r="G930" s="62"/>
      <c r="H930" s="377"/>
      <c r="I930" s="377"/>
      <c r="J930" s="377"/>
      <c r="K930" s="377"/>
      <c r="L930" s="377"/>
      <c r="M930" s="377"/>
      <c r="N930" s="377"/>
      <c r="O930" s="377"/>
      <c r="P930" s="43" t="s">
        <v>875</v>
      </c>
      <c r="Q930" s="445"/>
      <c r="R930" s="375"/>
      <c r="S930" s="375"/>
      <c r="T930" s="375"/>
      <c r="U930" s="375"/>
      <c r="V930" s="375"/>
      <c r="W930" s="375"/>
      <c r="X930" s="375"/>
      <c r="Y930" s="375"/>
      <c r="Z930" s="375"/>
      <c r="AA930" s="375"/>
      <c r="AB930" s="375"/>
      <c r="AC930" s="375"/>
      <c r="AD930" s="375"/>
      <c r="AE930" s="375"/>
      <c r="AF930" s="375"/>
      <c r="AG930" s="375"/>
      <c r="AH930" s="375"/>
      <c r="AI930" s="375"/>
      <c r="AJ930" s="375"/>
      <c r="AK930" s="375"/>
      <c r="AL930" s="375"/>
      <c r="AM930" s="375"/>
      <c r="AN930" s="398"/>
    </row>
    <row r="931" spans="1:44" s="64" customFormat="1" ht="15" customHeight="1" outlineLevel="2">
      <c r="A931" s="393">
        <v>33</v>
      </c>
      <c r="B931" s="393" t="s">
        <v>79</v>
      </c>
      <c r="C931" s="393" t="s">
        <v>209</v>
      </c>
      <c r="D931" s="393" t="s">
        <v>744</v>
      </c>
      <c r="E931" s="393" t="s">
        <v>703</v>
      </c>
      <c r="F931" s="393" t="s">
        <v>324</v>
      </c>
      <c r="G931" s="393" t="s">
        <v>773</v>
      </c>
      <c r="H931" s="504">
        <v>30342023</v>
      </c>
      <c r="I931" s="397" t="str">
        <f>CONCATENATE(H931,"-",G931)</f>
        <v>30342023-SERCOTEC</v>
      </c>
      <c r="J931" s="170" t="str">
        <f t="shared" ref="J931" si="741">CLEAN(H931)</f>
        <v>30342023</v>
      </c>
      <c r="K931" s="170"/>
      <c r="L931" s="170">
        <v>31</v>
      </c>
      <c r="M931" s="170" t="s">
        <v>703</v>
      </c>
      <c r="N931" s="170"/>
      <c r="O931" s="170" t="e">
        <f>VLOOKUP(H931,#REF!,1,FALSE)</f>
        <v>#REF!</v>
      </c>
      <c r="P931" s="393" t="s">
        <v>1111</v>
      </c>
      <c r="Q931" s="395">
        <v>602433000</v>
      </c>
      <c r="R931" s="56">
        <v>184553121</v>
      </c>
      <c r="S931" s="56">
        <v>0</v>
      </c>
      <c r="T931" s="172">
        <v>0</v>
      </c>
      <c r="U931" s="172">
        <v>0</v>
      </c>
      <c r="V931" s="172">
        <v>0</v>
      </c>
      <c r="W931" s="172">
        <f>T931+U931+V931</f>
        <v>0</v>
      </c>
      <c r="X931" s="172">
        <v>0</v>
      </c>
      <c r="Y931" s="172">
        <v>0</v>
      </c>
      <c r="Z931" s="172">
        <v>0</v>
      </c>
      <c r="AA931" s="172">
        <f>X931+Y931+Z931</f>
        <v>0</v>
      </c>
      <c r="AB931" s="56">
        <f>T931+U931+V931+X931+Y931+Z931</f>
        <v>0</v>
      </c>
      <c r="AC931" s="56">
        <v>0</v>
      </c>
      <c r="AD931" s="56">
        <v>0</v>
      </c>
      <c r="AE931" s="56">
        <v>0</v>
      </c>
      <c r="AF931" s="56">
        <f>AC931+AD931+AE931</f>
        <v>0</v>
      </c>
      <c r="AG931" s="56">
        <f>W931+X931+Y931+Z931+AC931+AD931+AE931</f>
        <v>0</v>
      </c>
      <c r="AH931" s="56">
        <v>0</v>
      </c>
      <c r="AI931" s="56">
        <v>0</v>
      </c>
      <c r="AJ931" s="56">
        <v>0</v>
      </c>
      <c r="AK931" s="56">
        <f>T931+U931+V931+X931+Y931+Z931+AC931+AD931+AE931+AH931+AI931+AJ931</f>
        <v>0</v>
      </c>
      <c r="AL931" s="56">
        <f t="shared" ref="AL931" si="742">S931-AK931</f>
        <v>0</v>
      </c>
      <c r="AM931" s="56">
        <f>Q931-(R931+S931)</f>
        <v>417879879</v>
      </c>
      <c r="AN931" s="60" t="s">
        <v>131</v>
      </c>
      <c r="AO931" s="65">
        <f>R931+AK931</f>
        <v>184553121</v>
      </c>
      <c r="AR931" s="64" t="e">
        <f>VLOOKUP(H931,'ppto 2019'!J$5:J$955,1,FALSE)</f>
        <v>#N/A</v>
      </c>
    </row>
    <row r="932" spans="1:44" ht="15" customHeight="1" outlineLevel="2">
      <c r="A932" s="109"/>
      <c r="B932" s="109"/>
      <c r="C932" s="222"/>
      <c r="D932" s="109"/>
      <c r="E932" s="109"/>
      <c r="F932" s="109"/>
      <c r="G932" s="109"/>
      <c r="H932" s="106"/>
      <c r="I932" s="106"/>
      <c r="J932" s="106"/>
      <c r="K932" s="106"/>
      <c r="L932" s="106"/>
      <c r="M932" s="106"/>
      <c r="N932" s="106"/>
      <c r="O932" s="106"/>
      <c r="P932" s="415" t="s">
        <v>881</v>
      </c>
      <c r="Q932" s="416">
        <f t="shared" ref="Q932:AM932" si="743">SUBTOTAL(9,Q931)</f>
        <v>602433000</v>
      </c>
      <c r="R932" s="416">
        <f t="shared" si="743"/>
        <v>184553121</v>
      </c>
      <c r="S932" s="416">
        <f t="shared" si="743"/>
        <v>0</v>
      </c>
      <c r="T932" s="416">
        <f t="shared" si="743"/>
        <v>0</v>
      </c>
      <c r="U932" s="416">
        <f t="shared" si="743"/>
        <v>0</v>
      </c>
      <c r="V932" s="416">
        <f t="shared" si="743"/>
        <v>0</v>
      </c>
      <c r="W932" s="416">
        <f t="shared" si="743"/>
        <v>0</v>
      </c>
      <c r="X932" s="416">
        <f t="shared" si="743"/>
        <v>0</v>
      </c>
      <c r="Y932" s="416">
        <f t="shared" si="743"/>
        <v>0</v>
      </c>
      <c r="Z932" s="416">
        <f t="shared" si="743"/>
        <v>0</v>
      </c>
      <c r="AA932" s="416">
        <f t="shared" si="743"/>
        <v>0</v>
      </c>
      <c r="AB932" s="416">
        <f t="shared" si="743"/>
        <v>0</v>
      </c>
      <c r="AC932" s="416">
        <f t="shared" si="743"/>
        <v>0</v>
      </c>
      <c r="AD932" s="416">
        <f t="shared" si="743"/>
        <v>0</v>
      </c>
      <c r="AE932" s="416">
        <f t="shared" si="743"/>
        <v>0</v>
      </c>
      <c r="AF932" s="416">
        <f t="shared" si="743"/>
        <v>0</v>
      </c>
      <c r="AG932" s="416">
        <f t="shared" si="743"/>
        <v>0</v>
      </c>
      <c r="AH932" s="416">
        <f t="shared" si="743"/>
        <v>0</v>
      </c>
      <c r="AI932" s="416">
        <f t="shared" si="743"/>
        <v>0</v>
      </c>
      <c r="AJ932" s="416">
        <f t="shared" si="743"/>
        <v>0</v>
      </c>
      <c r="AK932" s="416">
        <f t="shared" si="743"/>
        <v>0</v>
      </c>
      <c r="AL932" s="416">
        <f t="shared" si="743"/>
        <v>0</v>
      </c>
      <c r="AM932" s="416">
        <f t="shared" si="743"/>
        <v>417879879</v>
      </c>
      <c r="AN932" s="108"/>
    </row>
    <row r="933" spans="1:44" ht="15" customHeight="1" outlineLevel="2">
      <c r="A933" s="109"/>
      <c r="B933" s="109"/>
      <c r="C933" s="222"/>
      <c r="D933" s="109"/>
      <c r="E933" s="109"/>
      <c r="F933" s="109"/>
      <c r="G933" s="109"/>
      <c r="H933" s="106"/>
      <c r="I933" s="106"/>
      <c r="J933" s="106"/>
      <c r="K933" s="106"/>
      <c r="L933" s="106"/>
      <c r="M933" s="106"/>
      <c r="N933" s="106"/>
      <c r="O933" s="106"/>
      <c r="P933" s="109"/>
      <c r="Q933" s="371"/>
      <c r="R933" s="186"/>
      <c r="S933" s="186"/>
      <c r="T933" s="186"/>
      <c r="U933" s="186"/>
      <c r="V933" s="186"/>
      <c r="W933" s="186"/>
      <c r="X933" s="186"/>
      <c r="Y933" s="186"/>
      <c r="Z933" s="186"/>
      <c r="AA933" s="186"/>
      <c r="AB933" s="186"/>
      <c r="AC933" s="186"/>
      <c r="AD933" s="186"/>
      <c r="AE933" s="186"/>
      <c r="AF933" s="186"/>
      <c r="AG933" s="186"/>
      <c r="AH933" s="186"/>
      <c r="AI933" s="186"/>
      <c r="AJ933" s="186"/>
      <c r="AK933" s="186"/>
      <c r="AL933" s="186"/>
      <c r="AM933" s="186"/>
      <c r="AN933" s="108"/>
    </row>
    <row r="934" spans="1:44" ht="15" customHeight="1" outlineLevel="2">
      <c r="A934" s="109"/>
      <c r="B934" s="109"/>
      <c r="C934" s="222"/>
      <c r="D934" s="109"/>
      <c r="E934" s="109"/>
      <c r="F934" s="109"/>
      <c r="G934" s="109"/>
      <c r="H934" s="106"/>
      <c r="I934" s="106"/>
      <c r="J934" s="106"/>
      <c r="K934" s="106"/>
      <c r="L934" s="106"/>
      <c r="M934" s="106"/>
      <c r="N934" s="106"/>
      <c r="O934" s="106"/>
      <c r="P934" s="415" t="s">
        <v>1112</v>
      </c>
      <c r="Q934" s="416">
        <f t="shared" ref="Q934:AM934" si="744">Q932+Q924+Q928</f>
        <v>9906683601</v>
      </c>
      <c r="R934" s="416">
        <f t="shared" si="744"/>
        <v>4007520061</v>
      </c>
      <c r="S934" s="416">
        <f t="shared" si="744"/>
        <v>1755795678</v>
      </c>
      <c r="T934" s="416">
        <f t="shared" si="744"/>
        <v>45024120</v>
      </c>
      <c r="U934" s="416">
        <f t="shared" si="744"/>
        <v>0</v>
      </c>
      <c r="V934" s="416">
        <f t="shared" si="744"/>
        <v>94525529</v>
      </c>
      <c r="W934" s="416">
        <f t="shared" si="744"/>
        <v>139549649</v>
      </c>
      <c r="X934" s="416">
        <f t="shared" si="744"/>
        <v>15991503</v>
      </c>
      <c r="Y934" s="416">
        <f t="shared" si="744"/>
        <v>26167253</v>
      </c>
      <c r="Z934" s="416">
        <f t="shared" si="744"/>
        <v>472296830</v>
      </c>
      <c r="AA934" s="416">
        <f t="shared" si="744"/>
        <v>514455586</v>
      </c>
      <c r="AB934" s="416">
        <f t="shared" si="744"/>
        <v>654005235</v>
      </c>
      <c r="AC934" s="416">
        <f t="shared" si="744"/>
        <v>157776986</v>
      </c>
      <c r="AD934" s="416">
        <f t="shared" si="744"/>
        <v>66616950</v>
      </c>
      <c r="AE934" s="416">
        <f t="shared" si="744"/>
        <v>22647652</v>
      </c>
      <c r="AF934" s="416">
        <f t="shared" si="744"/>
        <v>247041588</v>
      </c>
      <c r="AG934" s="416">
        <f t="shared" si="744"/>
        <v>901046823</v>
      </c>
      <c r="AH934" s="416">
        <f t="shared" si="744"/>
        <v>100633469</v>
      </c>
      <c r="AI934" s="416">
        <f t="shared" si="744"/>
        <v>172339820</v>
      </c>
      <c r="AJ934" s="416">
        <f t="shared" si="744"/>
        <v>581775566</v>
      </c>
      <c r="AK934" s="416">
        <f t="shared" si="744"/>
        <v>1755795678</v>
      </c>
      <c r="AL934" s="416">
        <f t="shared" si="744"/>
        <v>0</v>
      </c>
      <c r="AM934" s="416">
        <f t="shared" si="744"/>
        <v>4143367862</v>
      </c>
      <c r="AN934" s="108"/>
    </row>
    <row r="935" spans="1:44" ht="15" customHeight="1" outlineLevel="2">
      <c r="P935" s="33"/>
      <c r="Q935" s="451"/>
      <c r="R935" s="451"/>
      <c r="S935" s="451"/>
      <c r="T935" s="451"/>
      <c r="U935" s="451"/>
      <c r="V935" s="451"/>
      <c r="W935" s="451"/>
      <c r="X935" s="451"/>
      <c r="Y935" s="451"/>
      <c r="Z935" s="451"/>
      <c r="AA935" s="451"/>
      <c r="AB935" s="451"/>
      <c r="AC935" s="451"/>
      <c r="AD935" s="451"/>
      <c r="AE935" s="451"/>
      <c r="AF935" s="451"/>
      <c r="AG935" s="451"/>
      <c r="AH935" s="451"/>
      <c r="AI935" s="451"/>
      <c r="AJ935" s="451"/>
      <c r="AK935" s="451"/>
      <c r="AL935" s="451"/>
      <c r="AM935" s="451"/>
    </row>
    <row r="936" spans="1:44" ht="15" customHeight="1" outlineLevel="2">
      <c r="A936" s="222"/>
      <c r="B936" s="222"/>
      <c r="C936" s="222"/>
      <c r="D936" s="222"/>
      <c r="E936" s="222"/>
      <c r="F936" s="222"/>
      <c r="G936" s="222"/>
      <c r="H936" s="350"/>
      <c r="I936" s="350"/>
      <c r="J936" s="350"/>
      <c r="K936" s="350"/>
      <c r="L936" s="350"/>
      <c r="M936" s="350"/>
      <c r="N936" s="350"/>
      <c r="O936" s="350"/>
      <c r="P936" s="449" t="s">
        <v>1113</v>
      </c>
      <c r="Q936" s="450">
        <f t="shared" ref="Q936:AM936" si="745">Q934+Q901</f>
        <v>31969368498</v>
      </c>
      <c r="R936" s="450">
        <f t="shared" si="745"/>
        <v>12677864916</v>
      </c>
      <c r="S936" s="450">
        <f t="shared" si="745"/>
        <v>6308691965</v>
      </c>
      <c r="T936" s="450">
        <f t="shared" si="745"/>
        <v>45024120</v>
      </c>
      <c r="U936" s="450">
        <f t="shared" si="745"/>
        <v>0</v>
      </c>
      <c r="V936" s="450">
        <f t="shared" si="745"/>
        <v>215515197</v>
      </c>
      <c r="W936" s="450">
        <f t="shared" si="745"/>
        <v>260539317</v>
      </c>
      <c r="X936" s="450">
        <f t="shared" si="745"/>
        <v>209764069</v>
      </c>
      <c r="Y936" s="450">
        <f t="shared" si="745"/>
        <v>450423027</v>
      </c>
      <c r="Z936" s="450">
        <f t="shared" si="745"/>
        <v>1115432596</v>
      </c>
      <c r="AA936" s="450">
        <f t="shared" si="745"/>
        <v>1775619692</v>
      </c>
      <c r="AB936" s="450">
        <f t="shared" si="745"/>
        <v>2036159009</v>
      </c>
      <c r="AC936" s="450">
        <f t="shared" si="745"/>
        <v>289107134</v>
      </c>
      <c r="AD936" s="450">
        <f t="shared" si="745"/>
        <v>220386167</v>
      </c>
      <c r="AE936" s="450">
        <f t="shared" si="745"/>
        <v>147246317</v>
      </c>
      <c r="AF936" s="450">
        <f t="shared" si="745"/>
        <v>656739618</v>
      </c>
      <c r="AG936" s="450">
        <f t="shared" si="745"/>
        <v>2692898627</v>
      </c>
      <c r="AH936" s="450">
        <f t="shared" si="745"/>
        <v>718348077</v>
      </c>
      <c r="AI936" s="450">
        <f t="shared" si="745"/>
        <v>1088939775</v>
      </c>
      <c r="AJ936" s="450">
        <f t="shared" si="745"/>
        <v>1808505486</v>
      </c>
      <c r="AK936" s="450">
        <f t="shared" si="745"/>
        <v>6308691965</v>
      </c>
      <c r="AL936" s="450">
        <f t="shared" si="745"/>
        <v>0</v>
      </c>
      <c r="AM936" s="450">
        <f t="shared" si="745"/>
        <v>12982811617</v>
      </c>
      <c r="AN936" s="410"/>
    </row>
    <row r="937" spans="1:44" ht="15" customHeight="1" outlineLevel="2">
      <c r="P937" s="425"/>
      <c r="Q937" s="417"/>
      <c r="R937" s="417"/>
      <c r="S937" s="417"/>
      <c r="T937" s="417"/>
      <c r="U937" s="417"/>
      <c r="V937" s="417"/>
      <c r="W937" s="417"/>
      <c r="X937" s="417"/>
      <c r="Y937" s="417"/>
      <c r="Z937" s="417"/>
      <c r="AA937" s="417"/>
      <c r="AB937" s="417"/>
      <c r="AC937" s="417"/>
      <c r="AD937" s="417"/>
      <c r="AE937" s="417"/>
      <c r="AF937" s="417"/>
      <c r="AG937" s="417"/>
      <c r="AH937" s="417"/>
      <c r="AI937" s="417"/>
      <c r="AJ937" s="417"/>
      <c r="AK937" s="417"/>
      <c r="AL937" s="417"/>
      <c r="AM937" s="417"/>
    </row>
    <row r="938" spans="1:44" s="64" customFormat="1" ht="15" customHeight="1" outlineLevel="2">
      <c r="A938" s="393">
        <v>33</v>
      </c>
      <c r="B938" s="393" t="s">
        <v>114</v>
      </c>
      <c r="C938" s="393" t="s">
        <v>96</v>
      </c>
      <c r="D938" s="393" t="s">
        <v>744</v>
      </c>
      <c r="E938" s="393" t="s">
        <v>720</v>
      </c>
      <c r="F938" s="393" t="s">
        <v>799</v>
      </c>
      <c r="G938" s="393" t="s">
        <v>85</v>
      </c>
      <c r="H938" s="394" t="s">
        <v>738</v>
      </c>
      <c r="I938" s="170" t="str">
        <f>CONCATENATE(H938,"-",G938)</f>
        <v>S/C-EJECUCION</v>
      </c>
      <c r="J938" s="170" t="str">
        <f t="shared" ref="J938" si="746">CLEAN(H938)</f>
        <v>S/C</v>
      </c>
      <c r="K938" s="170"/>
      <c r="L938" s="170">
        <v>31</v>
      </c>
      <c r="M938" s="170" t="s">
        <v>720</v>
      </c>
      <c r="N938" s="170"/>
      <c r="O938" s="170" t="e">
        <f>VLOOKUP(H938,#REF!,1,FALSE)</f>
        <v>#REF!</v>
      </c>
      <c r="P938" s="393" t="s">
        <v>800</v>
      </c>
      <c r="Q938" s="56">
        <v>1990433000</v>
      </c>
      <c r="R938" s="56">
        <v>0</v>
      </c>
      <c r="S938" s="56">
        <v>1408412638</v>
      </c>
      <c r="T938" s="172">
        <v>0</v>
      </c>
      <c r="U938" s="172">
        <v>0</v>
      </c>
      <c r="V938" s="172">
        <v>0</v>
      </c>
      <c r="W938" s="172">
        <f>T938+U938+V938</f>
        <v>0</v>
      </c>
      <c r="X938" s="172">
        <v>0</v>
      </c>
      <c r="Y938" s="172">
        <v>0</v>
      </c>
      <c r="Z938" s="172">
        <v>253631000</v>
      </c>
      <c r="AA938" s="172">
        <f>X938+Y938+Z938</f>
        <v>253631000</v>
      </c>
      <c r="AB938" s="56">
        <f>T938+U938+V938+X938+Y938+Z938</f>
        <v>253631000</v>
      </c>
      <c r="AC938" s="56">
        <v>99620000</v>
      </c>
      <c r="AD938" s="56">
        <v>78250000</v>
      </c>
      <c r="AE938" s="56">
        <v>0</v>
      </c>
      <c r="AF938" s="56">
        <f>AC938+AD938+AE938</f>
        <v>177870000</v>
      </c>
      <c r="AG938" s="56">
        <f>W938+X938+Y938+Z938+AC938+AD938+AE938</f>
        <v>431501000</v>
      </c>
      <c r="AH938" s="56">
        <v>0</v>
      </c>
      <c r="AI938" s="56">
        <v>0</v>
      </c>
      <c r="AJ938" s="56">
        <v>976911638</v>
      </c>
      <c r="AK938" s="56">
        <f>T938+U938+V938+X938+Y938+Z938+AC938+AD938+AE938+AH938+AI938+AJ938</f>
        <v>1408412638</v>
      </c>
      <c r="AL938" s="56">
        <f t="shared" ref="AL938" si="747">S938-AK938</f>
        <v>0</v>
      </c>
      <c r="AM938" s="56">
        <f>Q938-(R938+S938)</f>
        <v>582020362</v>
      </c>
      <c r="AN938" s="60" t="s">
        <v>131</v>
      </c>
      <c r="AO938" s="65">
        <f>R938+AK938</f>
        <v>1408412638</v>
      </c>
      <c r="AR938" s="64" t="str">
        <f>VLOOKUP(H938,'ppto 2019'!J$5:J$955,1,FALSE)</f>
        <v>S/C</v>
      </c>
    </row>
    <row r="939" spans="1:44" ht="15" customHeight="1" outlineLevel="2">
      <c r="A939" s="222"/>
      <c r="B939" s="222"/>
      <c r="C939" s="222"/>
      <c r="D939" s="222"/>
      <c r="E939" s="222"/>
      <c r="F939" s="222"/>
      <c r="G939" s="222"/>
      <c r="H939" s="350"/>
      <c r="I939" s="350"/>
      <c r="J939" s="350"/>
      <c r="K939" s="350"/>
      <c r="L939" s="350"/>
      <c r="M939" s="350"/>
      <c r="N939" s="350"/>
      <c r="O939" s="350"/>
      <c r="P939" s="449" t="s">
        <v>1114</v>
      </c>
      <c r="Q939" s="450">
        <f t="shared" ref="Q939:AM939" si="748">SUBTOTAL(9,Q938)</f>
        <v>1990433000</v>
      </c>
      <c r="R939" s="450">
        <f t="shared" si="748"/>
        <v>0</v>
      </c>
      <c r="S939" s="450">
        <f t="shared" si="748"/>
        <v>1408412638</v>
      </c>
      <c r="T939" s="450">
        <f t="shared" si="748"/>
        <v>0</v>
      </c>
      <c r="U939" s="450">
        <f t="shared" si="748"/>
        <v>0</v>
      </c>
      <c r="V939" s="450">
        <f t="shared" si="748"/>
        <v>0</v>
      </c>
      <c r="W939" s="450">
        <f t="shared" si="748"/>
        <v>0</v>
      </c>
      <c r="X939" s="450">
        <f t="shared" si="748"/>
        <v>0</v>
      </c>
      <c r="Y939" s="450">
        <f t="shared" si="748"/>
        <v>0</v>
      </c>
      <c r="Z939" s="450">
        <f t="shared" si="748"/>
        <v>253631000</v>
      </c>
      <c r="AA939" s="450">
        <f t="shared" si="748"/>
        <v>253631000</v>
      </c>
      <c r="AB939" s="450">
        <f t="shared" si="748"/>
        <v>253631000</v>
      </c>
      <c r="AC939" s="450">
        <f t="shared" si="748"/>
        <v>99620000</v>
      </c>
      <c r="AD939" s="450">
        <f t="shared" si="748"/>
        <v>78250000</v>
      </c>
      <c r="AE939" s="450">
        <f t="shared" si="748"/>
        <v>0</v>
      </c>
      <c r="AF939" s="450">
        <f t="shared" si="748"/>
        <v>177870000</v>
      </c>
      <c r="AG939" s="450">
        <f t="shared" si="748"/>
        <v>431501000</v>
      </c>
      <c r="AH939" s="450">
        <f t="shared" si="748"/>
        <v>0</v>
      </c>
      <c r="AI939" s="450">
        <f t="shared" si="748"/>
        <v>0</v>
      </c>
      <c r="AJ939" s="450">
        <f t="shared" si="748"/>
        <v>976911638</v>
      </c>
      <c r="AK939" s="450">
        <f t="shared" si="748"/>
        <v>1408412638</v>
      </c>
      <c r="AL939" s="450">
        <f t="shared" si="748"/>
        <v>0</v>
      </c>
      <c r="AM939" s="450">
        <f t="shared" si="748"/>
        <v>582020362</v>
      </c>
      <c r="AN939" s="410"/>
    </row>
    <row r="940" spans="1:44" ht="15" customHeight="1" outlineLevel="2">
      <c r="A940" s="62"/>
      <c r="B940" s="62"/>
      <c r="D940" s="62"/>
      <c r="E940" s="62"/>
      <c r="F940" s="62"/>
      <c r="G940" s="62"/>
      <c r="H940" s="377"/>
      <c r="I940" s="377"/>
      <c r="J940" s="377"/>
      <c r="K940" s="377"/>
      <c r="L940" s="377"/>
      <c r="M940" s="377"/>
      <c r="N940" s="377"/>
      <c r="O940" s="377"/>
      <c r="P940" s="109"/>
      <c r="Q940" s="371"/>
      <c r="R940" s="186"/>
      <c r="S940" s="186"/>
      <c r="T940" s="186"/>
      <c r="U940" s="186"/>
      <c r="V940" s="186"/>
      <c r="W940" s="186"/>
      <c r="X940" s="186"/>
      <c r="Y940" s="186"/>
      <c r="Z940" s="186"/>
      <c r="AA940" s="186"/>
      <c r="AB940" s="186"/>
      <c r="AC940" s="186"/>
      <c r="AD940" s="186"/>
      <c r="AE940" s="186"/>
      <c r="AF940" s="186"/>
      <c r="AG940" s="186"/>
      <c r="AH940" s="186"/>
      <c r="AI940" s="186"/>
      <c r="AJ940" s="186"/>
      <c r="AK940" s="186"/>
      <c r="AL940" s="186"/>
      <c r="AM940" s="186"/>
      <c r="AN940" s="398"/>
    </row>
    <row r="941" spans="1:44" ht="15" customHeight="1" outlineLevel="1">
      <c r="A941" s="109"/>
      <c r="B941" s="109"/>
      <c r="C941" s="222"/>
      <c r="D941" s="109"/>
      <c r="E941" s="84"/>
      <c r="F941" s="109"/>
      <c r="G941" s="109"/>
      <c r="H941" s="106"/>
      <c r="I941" s="106"/>
      <c r="J941" s="106"/>
      <c r="K941" s="106"/>
      <c r="L941" s="106"/>
      <c r="M941" s="106"/>
      <c r="N941" s="106"/>
      <c r="O941" s="106"/>
      <c r="P941" s="415" t="s">
        <v>804</v>
      </c>
      <c r="Q941" s="416">
        <f t="shared" ref="Q941:AM941" si="749">Q939+Q936</f>
        <v>33959801498</v>
      </c>
      <c r="R941" s="416">
        <f t="shared" si="749"/>
        <v>12677864916</v>
      </c>
      <c r="S941" s="416">
        <f t="shared" si="749"/>
        <v>7717104603</v>
      </c>
      <c r="T941" s="416">
        <f t="shared" si="749"/>
        <v>45024120</v>
      </c>
      <c r="U941" s="416">
        <f t="shared" si="749"/>
        <v>0</v>
      </c>
      <c r="V941" s="416">
        <f t="shared" si="749"/>
        <v>215515197</v>
      </c>
      <c r="W941" s="416">
        <f t="shared" si="749"/>
        <v>260539317</v>
      </c>
      <c r="X941" s="416">
        <f t="shared" si="749"/>
        <v>209764069</v>
      </c>
      <c r="Y941" s="416">
        <f t="shared" si="749"/>
        <v>450423027</v>
      </c>
      <c r="Z941" s="416">
        <f t="shared" si="749"/>
        <v>1369063596</v>
      </c>
      <c r="AA941" s="416">
        <f t="shared" si="749"/>
        <v>2029250692</v>
      </c>
      <c r="AB941" s="416">
        <f t="shared" si="749"/>
        <v>2289790009</v>
      </c>
      <c r="AC941" s="416">
        <f t="shared" si="749"/>
        <v>388727134</v>
      </c>
      <c r="AD941" s="416">
        <f t="shared" si="749"/>
        <v>298636167</v>
      </c>
      <c r="AE941" s="416">
        <f t="shared" si="749"/>
        <v>147246317</v>
      </c>
      <c r="AF941" s="416">
        <f t="shared" si="749"/>
        <v>834609618</v>
      </c>
      <c r="AG941" s="416">
        <f t="shared" si="749"/>
        <v>3124399627</v>
      </c>
      <c r="AH941" s="416">
        <f t="shared" si="749"/>
        <v>718348077</v>
      </c>
      <c r="AI941" s="416">
        <f t="shared" si="749"/>
        <v>1088939775</v>
      </c>
      <c r="AJ941" s="416">
        <f t="shared" si="749"/>
        <v>2785417124</v>
      </c>
      <c r="AK941" s="416">
        <f t="shared" si="749"/>
        <v>7717104603</v>
      </c>
      <c r="AL941" s="416">
        <f t="shared" si="749"/>
        <v>0</v>
      </c>
      <c r="AM941" s="416">
        <f t="shared" si="749"/>
        <v>13564831979</v>
      </c>
      <c r="AN941" s="108"/>
    </row>
    <row r="942" spans="1:44" ht="15" customHeight="1">
      <c r="A942" s="62"/>
      <c r="B942" s="62"/>
      <c r="D942" s="62"/>
      <c r="E942" s="62"/>
      <c r="F942" s="62"/>
      <c r="G942" s="62"/>
      <c r="H942" s="377"/>
      <c r="I942" s="377"/>
      <c r="J942" s="377"/>
      <c r="K942" s="377"/>
      <c r="L942" s="377"/>
      <c r="M942" s="377"/>
      <c r="N942" s="377"/>
      <c r="O942" s="377"/>
      <c r="P942" s="109"/>
      <c r="Q942" s="371"/>
      <c r="R942" s="186"/>
      <c r="S942" s="186"/>
      <c r="T942" s="186"/>
      <c r="U942" s="186"/>
      <c r="V942" s="186"/>
      <c r="W942" s="186"/>
      <c r="X942" s="186"/>
      <c r="Y942" s="186"/>
      <c r="Z942" s="186"/>
      <c r="AA942" s="186"/>
      <c r="AB942" s="186"/>
      <c r="AC942" s="186"/>
      <c r="AD942" s="186"/>
      <c r="AE942" s="186"/>
      <c r="AF942" s="186"/>
      <c r="AG942" s="186"/>
      <c r="AH942" s="186"/>
      <c r="AI942" s="186"/>
      <c r="AJ942" s="186"/>
      <c r="AK942" s="186"/>
      <c r="AL942" s="186"/>
      <c r="AM942" s="186"/>
      <c r="AN942" s="398"/>
    </row>
    <row r="943" spans="1:44" ht="15.75" customHeight="1">
      <c r="A943" s="109"/>
      <c r="B943" s="109"/>
      <c r="C943" s="222"/>
      <c r="D943" s="109"/>
      <c r="E943" s="109"/>
      <c r="F943" s="109"/>
      <c r="G943" s="109"/>
      <c r="H943" s="106"/>
      <c r="I943" s="106"/>
      <c r="J943" s="106"/>
      <c r="K943" s="106"/>
      <c r="L943" s="106"/>
      <c r="M943" s="106"/>
      <c r="N943" s="106"/>
      <c r="O943" s="106"/>
      <c r="P943" s="452" t="s">
        <v>1115</v>
      </c>
      <c r="Q943" s="453" t="e">
        <f t="shared" ref="Q943:AM943" si="750">Q941+Q855+Q832+Q692+Q437+Q161</f>
        <v>#REF!</v>
      </c>
      <c r="R943" s="453" t="e">
        <f t="shared" si="750"/>
        <v>#REF!</v>
      </c>
      <c r="S943" s="453" t="e">
        <f t="shared" si="750"/>
        <v>#REF!</v>
      </c>
      <c r="T943" s="453" t="e">
        <f t="shared" si="750"/>
        <v>#REF!</v>
      </c>
      <c r="U943" s="453" t="e">
        <f t="shared" si="750"/>
        <v>#REF!</v>
      </c>
      <c r="V943" s="453" t="e">
        <f t="shared" si="750"/>
        <v>#REF!</v>
      </c>
      <c r="W943" s="453" t="e">
        <f t="shared" si="750"/>
        <v>#REF!</v>
      </c>
      <c r="X943" s="453" t="e">
        <f t="shared" si="750"/>
        <v>#REF!</v>
      </c>
      <c r="Y943" s="453" t="e">
        <f t="shared" si="750"/>
        <v>#REF!</v>
      </c>
      <c r="Z943" s="453" t="e">
        <f t="shared" si="750"/>
        <v>#REF!</v>
      </c>
      <c r="AA943" s="453" t="e">
        <f t="shared" si="750"/>
        <v>#REF!</v>
      </c>
      <c r="AB943" s="453" t="e">
        <f t="shared" si="750"/>
        <v>#REF!</v>
      </c>
      <c r="AC943" s="453" t="e">
        <f t="shared" si="750"/>
        <v>#REF!</v>
      </c>
      <c r="AD943" s="453" t="e">
        <f t="shared" si="750"/>
        <v>#REF!</v>
      </c>
      <c r="AE943" s="453" t="e">
        <f t="shared" si="750"/>
        <v>#REF!</v>
      </c>
      <c r="AF943" s="453" t="e">
        <f t="shared" si="750"/>
        <v>#REF!</v>
      </c>
      <c r="AG943" s="453" t="e">
        <f t="shared" si="750"/>
        <v>#REF!</v>
      </c>
      <c r="AH943" s="453" t="e">
        <f t="shared" si="750"/>
        <v>#REF!</v>
      </c>
      <c r="AI943" s="453" t="e">
        <f t="shared" si="750"/>
        <v>#REF!</v>
      </c>
      <c r="AJ943" s="453" t="e">
        <f t="shared" si="750"/>
        <v>#REF!</v>
      </c>
      <c r="AK943" s="453" t="e">
        <f t="shared" si="750"/>
        <v>#REF!</v>
      </c>
      <c r="AL943" s="453" t="e">
        <f t="shared" si="750"/>
        <v>#REF!</v>
      </c>
      <c r="AM943" s="453" t="e">
        <f t="shared" si="750"/>
        <v>#REF!</v>
      </c>
      <c r="AN943" s="108"/>
    </row>
    <row r="944" spans="1:44" ht="15" customHeight="1">
      <c r="P944" s="62"/>
      <c r="Q944" s="445"/>
      <c r="R944" s="375"/>
      <c r="S944" s="375"/>
      <c r="T944" s="375"/>
      <c r="U944" s="375"/>
      <c r="V944" s="375"/>
      <c r="W944" s="375"/>
      <c r="X944" s="375"/>
      <c r="Y944" s="375"/>
      <c r="Z944" s="375"/>
      <c r="AA944" s="375"/>
      <c r="AB944" s="375"/>
      <c r="AC944" s="375"/>
      <c r="AD944" s="375"/>
      <c r="AE944" s="375"/>
      <c r="AF944" s="375"/>
      <c r="AG944" s="375"/>
      <c r="AH944" s="375"/>
      <c r="AI944" s="375"/>
      <c r="AJ944" s="375"/>
      <c r="AK944" s="375"/>
      <c r="AL944" s="375"/>
      <c r="AM944" s="375"/>
      <c r="AN944" s="398"/>
    </row>
    <row r="945" spans="16:40" ht="15" customHeight="1">
      <c r="P945" s="62"/>
      <c r="Q945" s="445"/>
      <c r="R945" s="375"/>
      <c r="S945" s="375"/>
      <c r="T945" s="375"/>
      <c r="U945" s="375"/>
      <c r="V945" s="375"/>
      <c r="W945" s="375"/>
      <c r="X945" s="375"/>
      <c r="Y945" s="375"/>
      <c r="Z945" s="375"/>
      <c r="AA945" s="375"/>
      <c r="AB945" s="375"/>
      <c r="AC945" s="375"/>
      <c r="AD945" s="375"/>
      <c r="AE945" s="375"/>
      <c r="AF945" s="375"/>
      <c r="AG945" s="375"/>
      <c r="AH945" s="375"/>
      <c r="AI945" s="375"/>
      <c r="AJ945" s="375"/>
      <c r="AK945" s="375"/>
      <c r="AL945" s="375"/>
      <c r="AM945" s="375"/>
      <c r="AN945" s="398"/>
    </row>
    <row r="946" spans="16:40" ht="15" customHeight="1">
      <c r="P946" s="62"/>
      <c r="Q946" s="445"/>
      <c r="R946" s="375"/>
      <c r="S946" s="375"/>
      <c r="T946" s="375"/>
      <c r="U946" s="375"/>
      <c r="V946" s="375"/>
      <c r="W946" s="375"/>
      <c r="X946" s="375"/>
      <c r="Y946" s="375"/>
      <c r="Z946" s="375"/>
      <c r="AA946" s="375"/>
      <c r="AB946" s="375"/>
      <c r="AC946" s="375"/>
      <c r="AD946" s="375"/>
      <c r="AE946" s="375"/>
      <c r="AF946" s="375"/>
      <c r="AG946" s="375"/>
      <c r="AH946" s="375"/>
      <c r="AI946" s="375"/>
      <c r="AJ946" s="375"/>
      <c r="AK946" s="375"/>
      <c r="AL946" s="375"/>
      <c r="AM946" s="375"/>
      <c r="AN946" s="398"/>
    </row>
    <row r="947" spans="16:40" ht="15" customHeight="1">
      <c r="P947" s="62"/>
      <c r="Q947" s="445"/>
      <c r="R947" s="375"/>
      <c r="S947" s="375"/>
      <c r="T947" s="375"/>
      <c r="U947" s="375"/>
      <c r="V947" s="375"/>
      <c r="W947" s="375"/>
      <c r="X947" s="375"/>
      <c r="Y947" s="375"/>
      <c r="Z947" s="375"/>
      <c r="AA947" s="375"/>
      <c r="AB947" s="375"/>
      <c r="AC947" s="375"/>
      <c r="AD947" s="375"/>
      <c r="AE947" s="375"/>
      <c r="AF947" s="375"/>
      <c r="AG947" s="375"/>
      <c r="AH947" s="375"/>
      <c r="AI947" s="375"/>
      <c r="AJ947" s="375"/>
      <c r="AK947" s="375"/>
      <c r="AL947" s="375"/>
      <c r="AM947" s="375"/>
      <c r="AN947" s="398"/>
    </row>
    <row r="948" spans="16:40" ht="15" customHeight="1">
      <c r="P948" s="62"/>
      <c r="Q948" s="445"/>
      <c r="R948" s="375"/>
      <c r="S948" s="375"/>
      <c r="T948" s="375"/>
      <c r="U948" s="375"/>
      <c r="V948" s="375"/>
      <c r="W948" s="375"/>
      <c r="X948" s="375"/>
      <c r="Y948" s="375"/>
      <c r="Z948" s="375"/>
      <c r="AA948" s="375"/>
      <c r="AB948" s="375"/>
      <c r="AC948" s="375"/>
      <c r="AD948" s="375"/>
      <c r="AE948" s="375"/>
      <c r="AF948" s="375"/>
      <c r="AG948" s="375"/>
      <c r="AH948" s="375"/>
      <c r="AI948" s="375"/>
      <c r="AJ948" s="375"/>
      <c r="AK948" s="375"/>
      <c r="AL948" s="375"/>
      <c r="AM948" s="375"/>
      <c r="AN948" s="398"/>
    </row>
    <row r="949" spans="16:40" ht="15" customHeight="1">
      <c r="P949" s="62"/>
      <c r="Q949" s="445"/>
      <c r="R949" s="375"/>
      <c r="S949" s="375"/>
      <c r="T949" s="375"/>
      <c r="U949" s="375"/>
      <c r="V949" s="375"/>
      <c r="W949" s="375"/>
      <c r="X949" s="375"/>
      <c r="Y949" s="375"/>
      <c r="Z949" s="375"/>
      <c r="AA949" s="375"/>
      <c r="AB949" s="375"/>
      <c r="AC949" s="375"/>
      <c r="AD949" s="375"/>
      <c r="AE949" s="375"/>
      <c r="AF949" s="375"/>
      <c r="AG949" s="375"/>
      <c r="AH949" s="375"/>
      <c r="AI949" s="375"/>
      <c r="AJ949" s="375"/>
      <c r="AK949" s="375"/>
      <c r="AL949" s="375"/>
      <c r="AM949" s="375"/>
      <c r="AN949" s="398"/>
    </row>
    <row r="950" spans="16:40" ht="15" customHeight="1">
      <c r="P950" s="62"/>
      <c r="Q950" s="445"/>
      <c r="R950" s="375"/>
      <c r="S950" s="375"/>
      <c r="T950" s="375"/>
      <c r="U950" s="375"/>
      <c r="V950" s="375"/>
      <c r="W950" s="375"/>
      <c r="X950" s="375"/>
      <c r="Y950" s="375"/>
      <c r="Z950" s="375"/>
      <c r="AA950" s="375"/>
      <c r="AB950" s="375"/>
      <c r="AC950" s="375"/>
      <c r="AD950" s="375"/>
      <c r="AE950" s="375"/>
      <c r="AF950" s="375"/>
      <c r="AG950" s="375"/>
      <c r="AH950" s="375"/>
      <c r="AI950" s="375"/>
      <c r="AJ950" s="375"/>
      <c r="AK950" s="375"/>
      <c r="AL950" s="375"/>
      <c r="AM950" s="375"/>
      <c r="AN950" s="398"/>
    </row>
    <row r="951" spans="16:40" ht="15" customHeight="1">
      <c r="P951" s="62"/>
      <c r="Q951" s="445"/>
      <c r="R951" s="375"/>
      <c r="S951" s="375"/>
      <c r="T951" s="375"/>
      <c r="U951" s="375"/>
      <c r="V951" s="375"/>
      <c r="W951" s="375"/>
      <c r="X951" s="375"/>
      <c r="Y951" s="375"/>
      <c r="Z951" s="375"/>
      <c r="AA951" s="375"/>
      <c r="AB951" s="375"/>
      <c r="AC951" s="375"/>
      <c r="AD951" s="375"/>
      <c r="AE951" s="375"/>
      <c r="AF951" s="375"/>
      <c r="AG951" s="375"/>
      <c r="AH951" s="375"/>
      <c r="AI951" s="375"/>
      <c r="AJ951" s="375"/>
      <c r="AK951" s="375"/>
      <c r="AL951" s="375"/>
      <c r="AM951" s="375"/>
      <c r="AN951" s="398"/>
    </row>
    <row r="952" spans="16:40" ht="15" customHeight="1">
      <c r="P952" s="62"/>
      <c r="Q952" s="445"/>
      <c r="R952" s="375"/>
      <c r="S952" s="375"/>
      <c r="T952" s="375"/>
      <c r="U952" s="375"/>
      <c r="V952" s="375"/>
      <c r="W952" s="375"/>
      <c r="X952" s="375"/>
      <c r="Y952" s="375"/>
      <c r="Z952" s="375"/>
      <c r="AA952" s="375"/>
      <c r="AB952" s="375"/>
      <c r="AC952" s="375"/>
      <c r="AD952" s="375"/>
      <c r="AE952" s="375"/>
      <c r="AF952" s="375"/>
      <c r="AG952" s="375"/>
      <c r="AH952" s="375"/>
      <c r="AI952" s="375"/>
      <c r="AJ952" s="375"/>
      <c r="AK952" s="375"/>
      <c r="AL952" s="375"/>
      <c r="AM952" s="375"/>
      <c r="AN952" s="398"/>
    </row>
    <row r="953" spans="16:40" ht="15" customHeight="1">
      <c r="P953" s="62"/>
      <c r="Q953" s="445"/>
      <c r="R953" s="375"/>
      <c r="S953" s="375"/>
      <c r="T953" s="375"/>
      <c r="U953" s="375"/>
      <c r="V953" s="375"/>
      <c r="W953" s="375"/>
      <c r="X953" s="375"/>
      <c r="Y953" s="375"/>
      <c r="Z953" s="375"/>
      <c r="AA953" s="375"/>
      <c r="AB953" s="375"/>
      <c r="AC953" s="375"/>
      <c r="AD953" s="375"/>
      <c r="AE953" s="375"/>
      <c r="AF953" s="375"/>
      <c r="AG953" s="375"/>
      <c r="AH953" s="375"/>
      <c r="AI953" s="375"/>
      <c r="AJ953" s="375"/>
      <c r="AK953" s="375"/>
      <c r="AL953" s="375"/>
      <c r="AM953" s="375"/>
      <c r="AN953" s="398"/>
    </row>
    <row r="954" spans="16:40" ht="15" customHeight="1">
      <c r="P954" s="62"/>
      <c r="Q954" s="445"/>
      <c r="R954" s="375"/>
      <c r="S954" s="375"/>
      <c r="T954" s="375"/>
      <c r="U954" s="375"/>
      <c r="V954" s="375"/>
      <c r="W954" s="375"/>
      <c r="X954" s="375"/>
      <c r="Y954" s="375"/>
      <c r="Z954" s="375"/>
      <c r="AA954" s="375"/>
      <c r="AB954" s="375"/>
      <c r="AC954" s="375"/>
      <c r="AD954" s="375"/>
      <c r="AE954" s="375"/>
      <c r="AF954" s="375"/>
      <c r="AG954" s="375"/>
      <c r="AH954" s="375"/>
      <c r="AI954" s="375"/>
      <c r="AJ954" s="375"/>
      <c r="AK954" s="375"/>
      <c r="AL954" s="375"/>
      <c r="AM954" s="375"/>
      <c r="AN954" s="398"/>
    </row>
    <row r="955" spans="16:40" ht="15" customHeight="1">
      <c r="P955" s="62"/>
      <c r="Q955" s="445"/>
      <c r="R955" s="375"/>
      <c r="S955" s="375"/>
      <c r="T955" s="375"/>
      <c r="U955" s="375"/>
      <c r="V955" s="375"/>
      <c r="W955" s="375"/>
      <c r="X955" s="375"/>
      <c r="Y955" s="375"/>
      <c r="Z955" s="375"/>
      <c r="AA955" s="375"/>
      <c r="AB955" s="375"/>
      <c r="AC955" s="375"/>
      <c r="AD955" s="375"/>
      <c r="AE955" s="375"/>
      <c r="AF955" s="375"/>
      <c r="AG955" s="375"/>
      <c r="AH955" s="375"/>
      <c r="AI955" s="375"/>
      <c r="AJ955" s="375"/>
      <c r="AK955" s="375"/>
      <c r="AL955" s="375"/>
      <c r="AM955" s="375"/>
      <c r="AN955" s="398"/>
    </row>
    <row r="956" spans="16:40" ht="15" customHeight="1">
      <c r="P956" s="62"/>
      <c r="Q956" s="445"/>
      <c r="R956" s="375"/>
      <c r="S956" s="375"/>
      <c r="T956" s="375"/>
      <c r="U956" s="375"/>
      <c r="V956" s="375"/>
      <c r="W956" s="375"/>
      <c r="X956" s="375"/>
      <c r="Y956" s="375"/>
      <c r="Z956" s="375"/>
      <c r="AA956" s="375"/>
      <c r="AB956" s="375"/>
      <c r="AC956" s="375"/>
      <c r="AD956" s="375"/>
      <c r="AE956" s="375"/>
      <c r="AF956" s="375"/>
      <c r="AG956" s="375"/>
      <c r="AH956" s="375"/>
      <c r="AI956" s="375"/>
      <c r="AJ956" s="375"/>
      <c r="AK956" s="375"/>
      <c r="AL956" s="375"/>
      <c r="AM956" s="375"/>
      <c r="AN956" s="398"/>
    </row>
    <row r="957" spans="16:40" ht="15" customHeight="1">
      <c r="P957" s="62"/>
      <c r="Q957" s="445"/>
      <c r="R957" s="375"/>
      <c r="S957" s="375"/>
      <c r="T957" s="375"/>
      <c r="U957" s="375"/>
      <c r="V957" s="375"/>
      <c r="W957" s="375"/>
      <c r="X957" s="375"/>
      <c r="Y957" s="375"/>
      <c r="Z957" s="375"/>
      <c r="AA957" s="375"/>
      <c r="AB957" s="375"/>
      <c r="AC957" s="375"/>
      <c r="AD957" s="375"/>
      <c r="AE957" s="375"/>
      <c r="AF957" s="375"/>
      <c r="AG957" s="375"/>
      <c r="AH957" s="375"/>
      <c r="AI957" s="375"/>
      <c r="AJ957" s="375"/>
      <c r="AK957" s="375"/>
      <c r="AL957" s="375"/>
      <c r="AM957" s="375"/>
      <c r="AN957" s="398"/>
    </row>
    <row r="958" spans="16:40" ht="15" customHeight="1">
      <c r="P958" s="62"/>
      <c r="Q958" s="445"/>
      <c r="R958" s="375"/>
      <c r="S958" s="375"/>
      <c r="T958" s="375"/>
      <c r="U958" s="375"/>
      <c r="V958" s="375"/>
      <c r="W958" s="375"/>
      <c r="X958" s="375"/>
      <c r="Y958" s="375"/>
      <c r="Z958" s="375"/>
      <c r="AA958" s="375"/>
      <c r="AB958" s="375"/>
      <c r="AC958" s="375"/>
      <c r="AD958" s="375"/>
      <c r="AE958" s="375"/>
      <c r="AF958" s="375"/>
      <c r="AG958" s="375"/>
      <c r="AH958" s="375"/>
      <c r="AI958" s="375"/>
      <c r="AJ958" s="375"/>
      <c r="AK958" s="375"/>
      <c r="AL958" s="375"/>
      <c r="AM958" s="375"/>
      <c r="AN958" s="398"/>
    </row>
    <row r="959" spans="16:40" ht="15" customHeight="1">
      <c r="P959" s="62"/>
      <c r="Q959" s="445"/>
      <c r="R959" s="375"/>
      <c r="S959" s="375"/>
      <c r="T959" s="375"/>
      <c r="U959" s="375"/>
      <c r="V959" s="375"/>
      <c r="W959" s="375"/>
      <c r="X959" s="375"/>
      <c r="Y959" s="375"/>
      <c r="Z959" s="375"/>
      <c r="AA959" s="375"/>
      <c r="AB959" s="375"/>
      <c r="AC959" s="375"/>
      <c r="AD959" s="375"/>
      <c r="AE959" s="375"/>
      <c r="AF959" s="375"/>
      <c r="AG959" s="375"/>
      <c r="AH959" s="375"/>
      <c r="AI959" s="375"/>
      <c r="AJ959" s="375"/>
      <c r="AK959" s="375"/>
      <c r="AL959" s="375"/>
      <c r="AM959" s="375"/>
      <c r="AN959" s="398"/>
    </row>
    <row r="960" spans="16:40" ht="15" customHeight="1">
      <c r="P960" s="62"/>
      <c r="Q960" s="445"/>
      <c r="R960" s="375"/>
      <c r="S960" s="375"/>
      <c r="T960" s="375"/>
      <c r="U960" s="375"/>
      <c r="V960" s="375"/>
      <c r="W960" s="375"/>
      <c r="X960" s="375"/>
      <c r="Y960" s="375"/>
      <c r="Z960" s="375"/>
      <c r="AA960" s="375"/>
      <c r="AB960" s="375"/>
      <c r="AC960" s="375"/>
      <c r="AD960" s="375"/>
      <c r="AE960" s="375"/>
      <c r="AF960" s="375"/>
      <c r="AG960" s="375"/>
      <c r="AH960" s="375"/>
      <c r="AI960" s="375"/>
      <c r="AJ960" s="375"/>
      <c r="AK960" s="375"/>
      <c r="AL960" s="375"/>
      <c r="AM960" s="375"/>
      <c r="AN960" s="398"/>
    </row>
    <row r="961" spans="16:40" ht="15" customHeight="1">
      <c r="P961" s="62"/>
      <c r="Q961" s="445"/>
      <c r="R961" s="375"/>
      <c r="S961" s="375"/>
      <c r="T961" s="375"/>
      <c r="U961" s="375"/>
      <c r="V961" s="375"/>
      <c r="W961" s="375"/>
      <c r="X961" s="375"/>
      <c r="Y961" s="375"/>
      <c r="Z961" s="375"/>
      <c r="AA961" s="375"/>
      <c r="AB961" s="375"/>
      <c r="AC961" s="375"/>
      <c r="AD961" s="375"/>
      <c r="AE961" s="375"/>
      <c r="AF961" s="375"/>
      <c r="AG961" s="375"/>
      <c r="AH961" s="375"/>
      <c r="AI961" s="375"/>
      <c r="AJ961" s="375"/>
      <c r="AK961" s="375"/>
      <c r="AL961" s="375"/>
      <c r="AM961" s="375"/>
      <c r="AN961" s="398"/>
    </row>
    <row r="962" spans="16:40" ht="15" customHeight="1">
      <c r="P962" s="62"/>
      <c r="Q962" s="445"/>
      <c r="R962" s="375"/>
      <c r="S962" s="375"/>
      <c r="T962" s="375"/>
      <c r="U962" s="375"/>
      <c r="V962" s="375"/>
      <c r="W962" s="375"/>
      <c r="X962" s="375"/>
      <c r="Y962" s="375"/>
      <c r="Z962" s="375"/>
      <c r="AA962" s="375"/>
      <c r="AB962" s="375"/>
      <c r="AC962" s="375"/>
      <c r="AD962" s="375"/>
      <c r="AE962" s="375"/>
      <c r="AF962" s="375"/>
      <c r="AG962" s="375"/>
      <c r="AH962" s="375"/>
      <c r="AI962" s="375"/>
      <c r="AJ962" s="375"/>
      <c r="AK962" s="375"/>
      <c r="AL962" s="375"/>
      <c r="AM962" s="375"/>
      <c r="AN962" s="398"/>
    </row>
    <row r="963" spans="16:40" ht="15" customHeight="1">
      <c r="P963" s="62"/>
      <c r="Q963" s="445"/>
      <c r="R963" s="375"/>
      <c r="S963" s="375"/>
      <c r="T963" s="375"/>
      <c r="U963" s="375"/>
      <c r="V963" s="375"/>
      <c r="W963" s="375"/>
      <c r="X963" s="375"/>
      <c r="Y963" s="375"/>
      <c r="Z963" s="375"/>
      <c r="AA963" s="375"/>
      <c r="AB963" s="375"/>
      <c r="AC963" s="375"/>
      <c r="AD963" s="375"/>
      <c r="AE963" s="375"/>
      <c r="AF963" s="375"/>
      <c r="AG963" s="375"/>
      <c r="AH963" s="375"/>
      <c r="AI963" s="375"/>
      <c r="AJ963" s="375"/>
      <c r="AK963" s="375"/>
      <c r="AL963" s="375"/>
      <c r="AM963" s="375"/>
      <c r="AN963" s="398"/>
    </row>
    <row r="964" spans="16:40" ht="15" customHeight="1">
      <c r="P964" s="62"/>
      <c r="Q964" s="445"/>
      <c r="R964" s="375"/>
      <c r="S964" s="375"/>
      <c r="T964" s="375"/>
      <c r="U964" s="375"/>
      <c r="V964" s="375"/>
      <c r="W964" s="375"/>
      <c r="X964" s="375"/>
      <c r="Y964" s="375"/>
      <c r="Z964" s="375"/>
      <c r="AA964" s="375"/>
      <c r="AB964" s="375"/>
      <c r="AC964" s="375"/>
      <c r="AD964" s="375"/>
      <c r="AE964" s="375"/>
      <c r="AF964" s="375"/>
      <c r="AG964" s="375"/>
      <c r="AH964" s="375"/>
      <c r="AI964" s="375"/>
      <c r="AJ964" s="375"/>
      <c r="AK964" s="375"/>
      <c r="AL964" s="375"/>
      <c r="AM964" s="375"/>
      <c r="AN964" s="398"/>
    </row>
    <row r="965" spans="16:40" ht="15" customHeight="1">
      <c r="P965" s="62"/>
      <c r="Q965" s="445"/>
      <c r="R965" s="375"/>
      <c r="S965" s="375"/>
      <c r="T965" s="375"/>
      <c r="U965" s="375"/>
      <c r="V965" s="375"/>
      <c r="W965" s="375"/>
      <c r="X965" s="375"/>
      <c r="Y965" s="375"/>
      <c r="Z965" s="375"/>
      <c r="AA965" s="375"/>
      <c r="AB965" s="375"/>
      <c r="AC965" s="375"/>
      <c r="AD965" s="375"/>
      <c r="AE965" s="375"/>
      <c r="AF965" s="375"/>
      <c r="AG965" s="375"/>
      <c r="AH965" s="375"/>
      <c r="AI965" s="375"/>
      <c r="AJ965" s="375"/>
      <c r="AK965" s="375"/>
      <c r="AL965" s="375"/>
      <c r="AM965" s="375"/>
      <c r="AN965" s="398"/>
    </row>
    <row r="966" spans="16:40" ht="15" customHeight="1">
      <c r="P966" s="62"/>
      <c r="Q966" s="445"/>
      <c r="R966" s="375"/>
      <c r="S966" s="375"/>
      <c r="T966" s="375"/>
      <c r="U966" s="375"/>
      <c r="V966" s="375"/>
      <c r="W966" s="375"/>
      <c r="X966" s="375"/>
      <c r="Y966" s="375"/>
      <c r="Z966" s="375"/>
      <c r="AA966" s="375"/>
      <c r="AB966" s="375"/>
      <c r="AC966" s="375"/>
      <c r="AD966" s="375"/>
      <c r="AE966" s="375"/>
      <c r="AF966" s="375"/>
      <c r="AG966" s="375"/>
      <c r="AH966" s="375"/>
      <c r="AI966" s="375"/>
      <c r="AJ966" s="375"/>
      <c r="AK966" s="375"/>
      <c r="AL966" s="375"/>
      <c r="AM966" s="375"/>
      <c r="AN966" s="398"/>
    </row>
    <row r="967" spans="16:40" ht="15" customHeight="1">
      <c r="P967" s="62"/>
      <c r="Q967" s="445"/>
      <c r="R967" s="375"/>
      <c r="S967" s="375"/>
      <c r="T967" s="375"/>
      <c r="U967" s="375"/>
      <c r="V967" s="375"/>
      <c r="W967" s="375"/>
      <c r="X967" s="375"/>
      <c r="Y967" s="375"/>
      <c r="Z967" s="375"/>
      <c r="AA967" s="375"/>
      <c r="AB967" s="375"/>
      <c r="AC967" s="375"/>
      <c r="AD967" s="375"/>
      <c r="AE967" s="375"/>
      <c r="AF967" s="375"/>
      <c r="AG967" s="375"/>
      <c r="AH967" s="375"/>
      <c r="AI967" s="375"/>
      <c r="AJ967" s="375"/>
      <c r="AK967" s="375"/>
      <c r="AL967" s="375"/>
      <c r="AM967" s="375"/>
      <c r="AN967" s="398"/>
    </row>
    <row r="968" spans="16:40" ht="15" customHeight="1">
      <c r="P968" s="62"/>
      <c r="Q968" s="445"/>
      <c r="R968" s="375"/>
      <c r="S968" s="375"/>
      <c r="T968" s="375"/>
      <c r="U968" s="375"/>
      <c r="V968" s="375"/>
      <c r="W968" s="375"/>
      <c r="X968" s="375"/>
      <c r="Y968" s="375"/>
      <c r="Z968" s="375"/>
      <c r="AA968" s="375"/>
      <c r="AB968" s="375"/>
      <c r="AC968" s="375"/>
      <c r="AD968" s="375"/>
      <c r="AE968" s="375"/>
      <c r="AF968" s="375"/>
      <c r="AG968" s="375"/>
      <c r="AH968" s="375"/>
      <c r="AI968" s="375"/>
      <c r="AJ968" s="375"/>
      <c r="AK968" s="375"/>
      <c r="AL968" s="375"/>
      <c r="AM968" s="375"/>
      <c r="AN968" s="398"/>
    </row>
    <row r="969" spans="16:40" ht="15" customHeight="1">
      <c r="P969" s="62"/>
      <c r="Q969" s="445"/>
      <c r="R969" s="375"/>
      <c r="S969" s="375"/>
      <c r="T969" s="375"/>
      <c r="U969" s="375"/>
      <c r="V969" s="375"/>
      <c r="W969" s="375"/>
      <c r="X969" s="375"/>
      <c r="Y969" s="375"/>
      <c r="Z969" s="375"/>
      <c r="AA969" s="375"/>
      <c r="AB969" s="375"/>
      <c r="AC969" s="375"/>
      <c r="AD969" s="375"/>
      <c r="AE969" s="375"/>
      <c r="AF969" s="375"/>
      <c r="AG969" s="375"/>
      <c r="AH969" s="375"/>
      <c r="AI969" s="375"/>
      <c r="AJ969" s="375"/>
      <c r="AK969" s="375"/>
      <c r="AL969" s="375"/>
      <c r="AM969" s="375"/>
      <c r="AN969" s="398"/>
    </row>
    <row r="970" spans="16:40" ht="15" customHeight="1">
      <c r="P970" s="62"/>
      <c r="Q970" s="445"/>
      <c r="R970" s="375"/>
      <c r="S970" s="375"/>
      <c r="T970" s="375"/>
      <c r="U970" s="375"/>
      <c r="V970" s="375"/>
      <c r="W970" s="375"/>
      <c r="X970" s="375"/>
      <c r="Y970" s="375"/>
      <c r="Z970" s="375"/>
      <c r="AA970" s="375"/>
      <c r="AB970" s="375"/>
      <c r="AC970" s="375"/>
      <c r="AD970" s="375"/>
      <c r="AE970" s="375"/>
      <c r="AF970" s="375"/>
      <c r="AG970" s="375"/>
      <c r="AH970" s="375"/>
      <c r="AI970" s="375"/>
      <c r="AJ970" s="375"/>
      <c r="AK970" s="375"/>
      <c r="AL970" s="375"/>
      <c r="AM970" s="375"/>
      <c r="AN970" s="398"/>
    </row>
    <row r="971" spans="16:40" ht="15" customHeight="1">
      <c r="P971" s="62"/>
      <c r="Q971" s="445"/>
      <c r="R971" s="375"/>
      <c r="S971" s="375"/>
      <c r="T971" s="375"/>
      <c r="U971" s="375"/>
      <c r="V971" s="375"/>
      <c r="W971" s="375"/>
      <c r="X971" s="375"/>
      <c r="Y971" s="375"/>
      <c r="Z971" s="375"/>
      <c r="AA971" s="375"/>
      <c r="AB971" s="375"/>
      <c r="AC971" s="375"/>
      <c r="AD971" s="375"/>
      <c r="AE971" s="375"/>
      <c r="AF971" s="375"/>
      <c r="AG971" s="375"/>
      <c r="AH971" s="375"/>
      <c r="AI971" s="375"/>
      <c r="AJ971" s="375"/>
      <c r="AK971" s="375"/>
      <c r="AL971" s="375"/>
      <c r="AM971" s="375"/>
      <c r="AN971" s="398"/>
    </row>
    <row r="972" spans="16:40" ht="15" customHeight="1">
      <c r="P972" s="62"/>
      <c r="Q972" s="445"/>
      <c r="R972" s="375"/>
      <c r="S972" s="375"/>
      <c r="T972" s="375"/>
      <c r="U972" s="375"/>
      <c r="V972" s="375"/>
      <c r="W972" s="375"/>
      <c r="X972" s="375"/>
      <c r="Y972" s="375"/>
      <c r="Z972" s="375"/>
      <c r="AA972" s="375"/>
      <c r="AB972" s="375"/>
      <c r="AC972" s="375"/>
      <c r="AD972" s="375"/>
      <c r="AE972" s="375"/>
      <c r="AF972" s="375"/>
      <c r="AG972" s="375"/>
      <c r="AH972" s="375"/>
      <c r="AI972" s="375"/>
      <c r="AJ972" s="375"/>
      <c r="AK972" s="375"/>
      <c r="AL972" s="375"/>
      <c r="AM972" s="375"/>
      <c r="AN972" s="398"/>
    </row>
    <row r="973" spans="16:40" ht="15" customHeight="1">
      <c r="P973" s="62"/>
      <c r="Q973" s="445"/>
      <c r="R973" s="375"/>
      <c r="S973" s="375"/>
      <c r="T973" s="375"/>
      <c r="U973" s="375"/>
      <c r="V973" s="375"/>
      <c r="W973" s="375"/>
      <c r="X973" s="375"/>
      <c r="Y973" s="375"/>
      <c r="Z973" s="375"/>
      <c r="AA973" s="375"/>
      <c r="AB973" s="375"/>
      <c r="AC973" s="375"/>
      <c r="AD973" s="375"/>
      <c r="AE973" s="375"/>
      <c r="AF973" s="375"/>
      <c r="AG973" s="375"/>
      <c r="AH973" s="375"/>
      <c r="AI973" s="375"/>
      <c r="AJ973" s="375"/>
      <c r="AK973" s="375"/>
      <c r="AL973" s="375"/>
      <c r="AM973" s="375"/>
      <c r="AN973" s="398"/>
    </row>
    <row r="974" spans="16:40" ht="15" customHeight="1">
      <c r="P974" s="62"/>
      <c r="Q974" s="445"/>
      <c r="R974" s="375"/>
      <c r="S974" s="375"/>
      <c r="T974" s="375"/>
      <c r="U974" s="375"/>
      <c r="V974" s="375"/>
      <c r="W974" s="375"/>
      <c r="X974" s="375"/>
      <c r="Y974" s="375"/>
      <c r="Z974" s="375"/>
      <c r="AA974" s="375"/>
      <c r="AB974" s="375"/>
      <c r="AC974" s="375"/>
      <c r="AD974" s="375"/>
      <c r="AE974" s="375"/>
      <c r="AF974" s="375"/>
      <c r="AG974" s="375"/>
      <c r="AH974" s="375"/>
      <c r="AI974" s="375"/>
      <c r="AJ974" s="375"/>
      <c r="AK974" s="375"/>
      <c r="AL974" s="375"/>
      <c r="AM974" s="375"/>
      <c r="AN974" s="398"/>
    </row>
    <row r="975" spans="16:40" ht="15" customHeight="1">
      <c r="P975" s="62"/>
      <c r="Q975" s="445"/>
      <c r="R975" s="375"/>
      <c r="S975" s="375"/>
      <c r="T975" s="375"/>
      <c r="U975" s="375"/>
      <c r="V975" s="375"/>
      <c r="W975" s="375"/>
      <c r="X975" s="375"/>
      <c r="Y975" s="375"/>
      <c r="Z975" s="375"/>
      <c r="AA975" s="375"/>
      <c r="AB975" s="375"/>
      <c r="AC975" s="375"/>
      <c r="AD975" s="375"/>
      <c r="AE975" s="375"/>
      <c r="AF975" s="375"/>
      <c r="AG975" s="375"/>
      <c r="AH975" s="375"/>
      <c r="AI975" s="375"/>
      <c r="AJ975" s="375"/>
      <c r="AK975" s="375"/>
      <c r="AL975" s="375"/>
      <c r="AM975" s="375"/>
      <c r="AN975" s="398"/>
    </row>
    <row r="976" spans="16:40" ht="15" customHeight="1">
      <c r="P976" s="62"/>
      <c r="Q976" s="445"/>
      <c r="R976" s="375"/>
      <c r="S976" s="375"/>
      <c r="T976" s="375"/>
      <c r="U976" s="375"/>
      <c r="V976" s="375"/>
      <c r="W976" s="375"/>
      <c r="X976" s="375"/>
      <c r="Y976" s="375"/>
      <c r="Z976" s="375"/>
      <c r="AA976" s="375"/>
      <c r="AB976" s="375"/>
      <c r="AC976" s="375"/>
      <c r="AD976" s="375"/>
      <c r="AE976" s="375"/>
      <c r="AF976" s="375"/>
      <c r="AG976" s="375"/>
      <c r="AH976" s="375"/>
      <c r="AI976" s="375"/>
      <c r="AJ976" s="375"/>
      <c r="AK976" s="375"/>
      <c r="AL976" s="375"/>
      <c r="AM976" s="375"/>
      <c r="AN976" s="398"/>
    </row>
    <row r="977" spans="16:40" ht="15" customHeight="1">
      <c r="P977" s="62"/>
      <c r="Q977" s="445"/>
      <c r="R977" s="375"/>
      <c r="S977" s="375"/>
      <c r="T977" s="375"/>
      <c r="U977" s="375"/>
      <c r="V977" s="375"/>
      <c r="W977" s="375"/>
      <c r="X977" s="375"/>
      <c r="Y977" s="375"/>
      <c r="Z977" s="375"/>
      <c r="AA977" s="375"/>
      <c r="AB977" s="375"/>
      <c r="AC977" s="375"/>
      <c r="AD977" s="375"/>
      <c r="AE977" s="375"/>
      <c r="AF977" s="375"/>
      <c r="AG977" s="375"/>
      <c r="AH977" s="375"/>
      <c r="AI977" s="375"/>
      <c r="AJ977" s="375"/>
      <c r="AK977" s="375"/>
      <c r="AL977" s="375"/>
      <c r="AM977" s="375"/>
      <c r="AN977" s="398"/>
    </row>
    <row r="978" spans="16:40" ht="15" customHeight="1">
      <c r="P978" s="62"/>
      <c r="Q978" s="445"/>
      <c r="R978" s="375"/>
      <c r="S978" s="375"/>
      <c r="T978" s="375"/>
      <c r="U978" s="375"/>
      <c r="V978" s="375"/>
      <c r="W978" s="375"/>
      <c r="X978" s="375"/>
      <c r="Y978" s="375"/>
      <c r="Z978" s="375"/>
      <c r="AA978" s="375"/>
      <c r="AB978" s="375"/>
      <c r="AC978" s="375"/>
      <c r="AD978" s="375"/>
      <c r="AE978" s="375"/>
      <c r="AF978" s="375"/>
      <c r="AG978" s="375"/>
      <c r="AH978" s="375"/>
      <c r="AI978" s="375"/>
      <c r="AJ978" s="375"/>
      <c r="AK978" s="375"/>
      <c r="AL978" s="375"/>
      <c r="AM978" s="375"/>
      <c r="AN978" s="398"/>
    </row>
    <row r="979" spans="16:40" ht="15" customHeight="1">
      <c r="P979" s="62"/>
      <c r="Q979" s="445"/>
      <c r="R979" s="375"/>
      <c r="S979" s="375"/>
      <c r="T979" s="375"/>
      <c r="U979" s="375"/>
      <c r="V979" s="375"/>
      <c r="W979" s="375"/>
      <c r="X979" s="375"/>
      <c r="Y979" s="375"/>
      <c r="Z979" s="375"/>
      <c r="AA979" s="375"/>
      <c r="AB979" s="375"/>
      <c r="AC979" s="375"/>
      <c r="AD979" s="375"/>
      <c r="AE979" s="375"/>
      <c r="AF979" s="375"/>
      <c r="AG979" s="375"/>
      <c r="AH979" s="375"/>
      <c r="AI979" s="375"/>
      <c r="AJ979" s="375"/>
      <c r="AK979" s="375"/>
      <c r="AL979" s="375"/>
      <c r="AM979" s="375"/>
      <c r="AN979" s="398"/>
    </row>
    <row r="980" spans="16:40" ht="15" customHeight="1">
      <c r="P980" s="62"/>
      <c r="Q980" s="445"/>
      <c r="R980" s="375"/>
      <c r="S980" s="375"/>
      <c r="T980" s="375"/>
      <c r="U980" s="375"/>
      <c r="V980" s="375"/>
      <c r="W980" s="375"/>
      <c r="X980" s="375"/>
      <c r="Y980" s="375"/>
      <c r="Z980" s="375"/>
      <c r="AA980" s="375"/>
      <c r="AB980" s="375"/>
      <c r="AC980" s="375"/>
      <c r="AD980" s="375"/>
      <c r="AE980" s="375"/>
      <c r="AF980" s="375"/>
      <c r="AG980" s="375"/>
      <c r="AH980" s="375"/>
      <c r="AI980" s="375"/>
      <c r="AJ980" s="375"/>
      <c r="AK980" s="375"/>
      <c r="AL980" s="375"/>
      <c r="AM980" s="375"/>
      <c r="AN980" s="398"/>
    </row>
    <row r="981" spans="16:40" ht="15" customHeight="1">
      <c r="P981" s="62"/>
      <c r="Q981" s="445"/>
      <c r="R981" s="375"/>
      <c r="S981" s="375"/>
      <c r="T981" s="375"/>
      <c r="U981" s="375"/>
      <c r="V981" s="375"/>
      <c r="W981" s="375"/>
      <c r="X981" s="375"/>
      <c r="Y981" s="375"/>
      <c r="Z981" s="375"/>
      <c r="AA981" s="375"/>
      <c r="AB981" s="375"/>
      <c r="AC981" s="375"/>
      <c r="AD981" s="375"/>
      <c r="AE981" s="375"/>
      <c r="AF981" s="375"/>
      <c r="AG981" s="375"/>
      <c r="AH981" s="375"/>
      <c r="AI981" s="375"/>
      <c r="AJ981" s="375"/>
      <c r="AK981" s="375"/>
      <c r="AL981" s="375"/>
      <c r="AM981" s="375"/>
      <c r="AN981" s="398"/>
    </row>
    <row r="982" spans="16:40" ht="15" customHeight="1">
      <c r="P982" s="62"/>
      <c r="Q982" s="445"/>
      <c r="R982" s="375"/>
      <c r="S982" s="375"/>
      <c r="T982" s="375"/>
      <c r="U982" s="375"/>
      <c r="V982" s="375"/>
      <c r="W982" s="375"/>
      <c r="X982" s="375"/>
      <c r="Y982" s="375"/>
      <c r="Z982" s="375"/>
      <c r="AA982" s="375"/>
      <c r="AB982" s="375"/>
      <c r="AC982" s="375"/>
      <c r="AD982" s="375"/>
      <c r="AE982" s="375"/>
      <c r="AF982" s="375"/>
      <c r="AG982" s="375"/>
      <c r="AH982" s="375"/>
      <c r="AI982" s="375"/>
      <c r="AJ982" s="375"/>
      <c r="AK982" s="375"/>
      <c r="AL982" s="375"/>
      <c r="AM982" s="375"/>
      <c r="AN982" s="398"/>
    </row>
    <row r="983" spans="16:40" ht="15" customHeight="1">
      <c r="P983" s="62"/>
      <c r="Q983" s="445"/>
      <c r="R983" s="375"/>
      <c r="S983" s="375"/>
      <c r="T983" s="375"/>
      <c r="U983" s="375"/>
      <c r="V983" s="375"/>
      <c r="W983" s="375"/>
      <c r="X983" s="375"/>
      <c r="Y983" s="375"/>
      <c r="Z983" s="375"/>
      <c r="AA983" s="375"/>
      <c r="AB983" s="375"/>
      <c r="AC983" s="375"/>
      <c r="AD983" s="375"/>
      <c r="AE983" s="375"/>
      <c r="AF983" s="375"/>
      <c r="AG983" s="375"/>
      <c r="AH983" s="375"/>
      <c r="AI983" s="375"/>
      <c r="AJ983" s="375"/>
      <c r="AK983" s="375"/>
      <c r="AL983" s="375"/>
      <c r="AM983" s="375"/>
      <c r="AN983" s="398"/>
    </row>
    <row r="984" spans="16:40" ht="15" customHeight="1">
      <c r="P984" s="62"/>
      <c r="Q984" s="445"/>
      <c r="R984" s="375"/>
      <c r="S984" s="375"/>
      <c r="T984" s="375"/>
      <c r="U984" s="375"/>
      <c r="V984" s="375"/>
      <c r="W984" s="375"/>
      <c r="X984" s="375"/>
      <c r="Y984" s="375"/>
      <c r="Z984" s="375"/>
      <c r="AA984" s="375"/>
      <c r="AB984" s="375"/>
      <c r="AC984" s="375"/>
      <c r="AD984" s="375"/>
      <c r="AE984" s="375"/>
      <c r="AF984" s="375"/>
      <c r="AG984" s="375"/>
      <c r="AH984" s="375"/>
      <c r="AI984" s="375"/>
      <c r="AJ984" s="375"/>
      <c r="AK984" s="375"/>
      <c r="AL984" s="375"/>
      <c r="AM984" s="375"/>
      <c r="AN984" s="398"/>
    </row>
    <row r="985" spans="16:40" ht="15" customHeight="1">
      <c r="P985" s="62"/>
      <c r="Q985" s="445"/>
      <c r="R985" s="375"/>
      <c r="S985" s="375"/>
      <c r="T985" s="375"/>
      <c r="U985" s="375"/>
      <c r="V985" s="375"/>
      <c r="W985" s="375"/>
      <c r="X985" s="375"/>
      <c r="Y985" s="375"/>
      <c r="Z985" s="375"/>
      <c r="AA985" s="375"/>
      <c r="AB985" s="375"/>
      <c r="AC985" s="375"/>
      <c r="AD985" s="375"/>
      <c r="AE985" s="375"/>
      <c r="AF985" s="375"/>
      <c r="AG985" s="375"/>
      <c r="AH985" s="375"/>
      <c r="AI985" s="375"/>
      <c r="AJ985" s="375"/>
      <c r="AK985" s="375"/>
      <c r="AL985" s="375"/>
      <c r="AM985" s="375"/>
      <c r="AN985" s="398"/>
    </row>
    <row r="986" spans="16:40" ht="15" customHeight="1">
      <c r="P986" s="62"/>
      <c r="Q986" s="445"/>
      <c r="R986" s="375"/>
      <c r="S986" s="375"/>
      <c r="T986" s="375"/>
      <c r="U986" s="375"/>
      <c r="V986" s="375"/>
      <c r="W986" s="375"/>
      <c r="X986" s="375"/>
      <c r="Y986" s="375"/>
      <c r="Z986" s="375"/>
      <c r="AA986" s="375"/>
      <c r="AB986" s="375"/>
      <c r="AC986" s="375"/>
      <c r="AD986" s="375"/>
      <c r="AE986" s="375"/>
      <c r="AF986" s="375"/>
      <c r="AG986" s="375"/>
      <c r="AH986" s="375"/>
      <c r="AI986" s="375"/>
      <c r="AJ986" s="375"/>
      <c r="AK986" s="375"/>
      <c r="AL986" s="375"/>
      <c r="AM986" s="375"/>
      <c r="AN986" s="398"/>
    </row>
    <row r="987" spans="16:40" ht="15" customHeight="1">
      <c r="P987" s="62"/>
      <c r="Q987" s="445"/>
      <c r="R987" s="375"/>
      <c r="S987" s="375"/>
      <c r="T987" s="375"/>
      <c r="U987" s="375"/>
      <c r="V987" s="375"/>
      <c r="W987" s="375"/>
      <c r="X987" s="375"/>
      <c r="Y987" s="375"/>
      <c r="Z987" s="375"/>
      <c r="AA987" s="375"/>
      <c r="AB987" s="375"/>
      <c r="AC987" s="375"/>
      <c r="AD987" s="375"/>
      <c r="AE987" s="375"/>
      <c r="AF987" s="375"/>
      <c r="AG987" s="375"/>
      <c r="AH987" s="375"/>
      <c r="AI987" s="375"/>
      <c r="AJ987" s="375"/>
      <c r="AK987" s="375"/>
      <c r="AL987" s="375"/>
      <c r="AM987" s="375"/>
      <c r="AN987" s="398"/>
    </row>
    <row r="988" spans="16:40" ht="15" customHeight="1">
      <c r="P988" s="62"/>
      <c r="Q988" s="445"/>
      <c r="R988" s="375"/>
      <c r="S988" s="375"/>
      <c r="T988" s="375"/>
      <c r="U988" s="375"/>
      <c r="V988" s="375"/>
      <c r="W988" s="375"/>
      <c r="X988" s="375"/>
      <c r="Y988" s="375"/>
      <c r="Z988" s="375"/>
      <c r="AA988" s="375"/>
      <c r="AB988" s="375"/>
      <c r="AC988" s="375"/>
      <c r="AD988" s="375"/>
      <c r="AE988" s="375"/>
      <c r="AF988" s="375"/>
      <c r="AG988" s="375"/>
      <c r="AH988" s="375"/>
      <c r="AI988" s="375"/>
      <c r="AJ988" s="375"/>
      <c r="AK988" s="375"/>
      <c r="AL988" s="375"/>
      <c r="AM988" s="375"/>
      <c r="AN988" s="398"/>
    </row>
    <row r="989" spans="16:40" ht="15" customHeight="1">
      <c r="P989" s="62"/>
      <c r="Q989" s="445"/>
      <c r="R989" s="375"/>
      <c r="S989" s="375"/>
      <c r="T989" s="375"/>
      <c r="U989" s="375"/>
      <c r="V989" s="375"/>
      <c r="W989" s="375"/>
      <c r="X989" s="375"/>
      <c r="Y989" s="375"/>
      <c r="Z989" s="375"/>
      <c r="AA989" s="375"/>
      <c r="AB989" s="375"/>
      <c r="AC989" s="375"/>
      <c r="AD989" s="375"/>
      <c r="AE989" s="375"/>
      <c r="AF989" s="375"/>
      <c r="AG989" s="375"/>
      <c r="AH989" s="375"/>
      <c r="AI989" s="375"/>
      <c r="AJ989" s="375"/>
      <c r="AK989" s="375"/>
      <c r="AL989" s="375"/>
      <c r="AM989" s="375"/>
      <c r="AN989" s="398"/>
    </row>
    <row r="990" spans="16:40" ht="15" customHeight="1">
      <c r="P990" s="62"/>
      <c r="Q990" s="445"/>
      <c r="R990" s="375"/>
      <c r="S990" s="375"/>
      <c r="T990" s="375"/>
      <c r="U990" s="375"/>
      <c r="V990" s="375"/>
      <c r="W990" s="375"/>
      <c r="X990" s="375"/>
      <c r="Y990" s="375"/>
      <c r="Z990" s="375"/>
      <c r="AA990" s="375"/>
      <c r="AB990" s="375"/>
      <c r="AC990" s="375"/>
      <c r="AD990" s="375"/>
      <c r="AE990" s="375"/>
      <c r="AF990" s="375"/>
      <c r="AG990" s="375"/>
      <c r="AH990" s="375"/>
      <c r="AI990" s="375"/>
      <c r="AJ990" s="375"/>
      <c r="AK990" s="375"/>
      <c r="AL990" s="375"/>
      <c r="AM990" s="375"/>
      <c r="AN990" s="398"/>
    </row>
    <row r="991" spans="16:40" ht="15" customHeight="1">
      <c r="P991" s="62"/>
      <c r="Q991" s="445"/>
      <c r="R991" s="375"/>
      <c r="S991" s="375"/>
      <c r="T991" s="375"/>
      <c r="U991" s="375"/>
      <c r="V991" s="375"/>
      <c r="W991" s="375"/>
      <c r="X991" s="375"/>
      <c r="Y991" s="375"/>
      <c r="Z991" s="375"/>
      <c r="AA991" s="375"/>
      <c r="AB991" s="375"/>
      <c r="AC991" s="375"/>
      <c r="AD991" s="375"/>
      <c r="AE991" s="375"/>
      <c r="AF991" s="375"/>
      <c r="AG991" s="375"/>
      <c r="AH991" s="375"/>
      <c r="AI991" s="375"/>
      <c r="AJ991" s="375"/>
      <c r="AK991" s="375"/>
      <c r="AL991" s="375"/>
      <c r="AM991" s="375"/>
      <c r="AN991" s="398"/>
    </row>
    <row r="992" spans="16:40" ht="15" customHeight="1">
      <c r="P992" s="62"/>
      <c r="Q992" s="445"/>
      <c r="R992" s="375"/>
      <c r="S992" s="375"/>
      <c r="T992" s="375"/>
      <c r="U992" s="375"/>
      <c r="V992" s="375"/>
      <c r="W992" s="375"/>
      <c r="X992" s="375"/>
      <c r="Y992" s="375"/>
      <c r="Z992" s="375"/>
      <c r="AA992" s="375"/>
      <c r="AB992" s="375"/>
      <c r="AC992" s="375"/>
      <c r="AD992" s="375"/>
      <c r="AE992" s="375"/>
      <c r="AF992" s="375"/>
      <c r="AG992" s="375"/>
      <c r="AH992" s="375"/>
      <c r="AI992" s="375"/>
      <c r="AJ992" s="375"/>
      <c r="AK992" s="375"/>
      <c r="AL992" s="375"/>
      <c r="AM992" s="375"/>
      <c r="AN992" s="398"/>
    </row>
    <row r="993" spans="16:40" ht="15" customHeight="1">
      <c r="P993" s="62"/>
      <c r="Q993" s="445"/>
      <c r="R993" s="375"/>
      <c r="S993" s="375"/>
      <c r="T993" s="375"/>
      <c r="U993" s="375"/>
      <c r="V993" s="375"/>
      <c r="W993" s="375"/>
      <c r="X993" s="375"/>
      <c r="Y993" s="375"/>
      <c r="Z993" s="375"/>
      <c r="AA993" s="375"/>
      <c r="AB993" s="375"/>
      <c r="AC993" s="375"/>
      <c r="AD993" s="375"/>
      <c r="AE993" s="375"/>
      <c r="AF993" s="375"/>
      <c r="AG993" s="375"/>
      <c r="AH993" s="375"/>
      <c r="AI993" s="375"/>
      <c r="AJ993" s="375"/>
      <c r="AK993" s="375"/>
      <c r="AL993" s="375"/>
      <c r="AM993" s="375"/>
      <c r="AN993" s="398"/>
    </row>
    <row r="994" spans="16:40" ht="15" customHeight="1">
      <c r="P994" s="62"/>
      <c r="Q994" s="445"/>
      <c r="R994" s="375"/>
      <c r="S994" s="375"/>
      <c r="T994" s="375"/>
      <c r="U994" s="375"/>
      <c r="V994" s="375"/>
      <c r="W994" s="375"/>
      <c r="X994" s="375"/>
      <c r="Y994" s="375"/>
      <c r="Z994" s="375"/>
      <c r="AA994" s="375"/>
      <c r="AB994" s="375"/>
      <c r="AC994" s="375"/>
      <c r="AD994" s="375"/>
      <c r="AE994" s="375"/>
      <c r="AF994" s="375"/>
      <c r="AG994" s="375"/>
      <c r="AH994" s="375"/>
      <c r="AI994" s="375"/>
      <c r="AJ994" s="375"/>
      <c r="AK994" s="375"/>
      <c r="AL994" s="375"/>
      <c r="AM994" s="375"/>
      <c r="AN994" s="398"/>
    </row>
    <row r="995" spans="16:40" ht="15" customHeight="1">
      <c r="P995" s="62"/>
      <c r="Q995" s="445"/>
      <c r="R995" s="375"/>
      <c r="S995" s="375"/>
      <c r="T995" s="375"/>
      <c r="U995" s="375"/>
      <c r="V995" s="375"/>
      <c r="W995" s="375"/>
      <c r="X995" s="375"/>
      <c r="Y995" s="375"/>
      <c r="Z995" s="375"/>
      <c r="AA995" s="375"/>
      <c r="AB995" s="375"/>
      <c r="AC995" s="375"/>
      <c r="AD995" s="375"/>
      <c r="AE995" s="375"/>
      <c r="AF995" s="375"/>
      <c r="AG995" s="375"/>
      <c r="AH995" s="375"/>
      <c r="AI995" s="375"/>
      <c r="AJ995" s="375"/>
      <c r="AK995" s="375"/>
      <c r="AL995" s="375"/>
      <c r="AM995" s="375"/>
      <c r="AN995" s="398"/>
    </row>
    <row r="996" spans="16:40" ht="15" customHeight="1">
      <c r="P996" s="62"/>
      <c r="Q996" s="445"/>
      <c r="R996" s="375"/>
      <c r="S996" s="375"/>
      <c r="T996" s="375"/>
      <c r="U996" s="375"/>
      <c r="V996" s="375"/>
      <c r="W996" s="375"/>
      <c r="X996" s="375"/>
      <c r="Y996" s="375"/>
      <c r="Z996" s="375"/>
      <c r="AA996" s="375"/>
      <c r="AB996" s="375"/>
      <c r="AC996" s="375"/>
      <c r="AD996" s="375"/>
      <c r="AE996" s="375"/>
      <c r="AF996" s="375"/>
      <c r="AG996" s="375"/>
      <c r="AH996" s="375"/>
      <c r="AI996" s="375"/>
      <c r="AJ996" s="375"/>
      <c r="AK996" s="375"/>
      <c r="AL996" s="375"/>
      <c r="AM996" s="375"/>
      <c r="AN996" s="398"/>
    </row>
    <row r="997" spans="16:40" ht="15" customHeight="1">
      <c r="P997" s="62"/>
      <c r="Q997" s="445"/>
      <c r="R997" s="375"/>
      <c r="S997" s="375"/>
      <c r="T997" s="375"/>
      <c r="U997" s="375"/>
      <c r="V997" s="375"/>
      <c r="W997" s="375"/>
      <c r="X997" s="375"/>
      <c r="Y997" s="375"/>
      <c r="Z997" s="375"/>
      <c r="AA997" s="375"/>
      <c r="AB997" s="375"/>
      <c r="AC997" s="375"/>
      <c r="AD997" s="375"/>
      <c r="AE997" s="375"/>
      <c r="AF997" s="375"/>
      <c r="AG997" s="375"/>
      <c r="AH997" s="375"/>
      <c r="AI997" s="375"/>
      <c r="AJ997" s="375"/>
      <c r="AK997" s="375"/>
      <c r="AL997" s="375"/>
      <c r="AM997" s="375"/>
      <c r="AN997" s="398"/>
    </row>
    <row r="998" spans="16:40" ht="15" customHeight="1">
      <c r="P998" s="62"/>
      <c r="Q998" s="445"/>
      <c r="R998" s="375"/>
      <c r="S998" s="375"/>
      <c r="T998" s="375"/>
      <c r="U998" s="375"/>
      <c r="V998" s="375"/>
      <c r="W998" s="375"/>
      <c r="X998" s="375"/>
      <c r="Y998" s="375"/>
      <c r="Z998" s="375"/>
      <c r="AA998" s="375"/>
      <c r="AB998" s="375"/>
      <c r="AC998" s="375"/>
      <c r="AD998" s="375"/>
      <c r="AE998" s="375"/>
      <c r="AF998" s="375"/>
      <c r="AG998" s="375"/>
      <c r="AH998" s="375"/>
      <c r="AI998" s="375"/>
      <c r="AJ998" s="375"/>
      <c r="AK998" s="375"/>
      <c r="AL998" s="375"/>
      <c r="AM998" s="375"/>
      <c r="AN998" s="398"/>
    </row>
    <row r="999" spans="16:40" ht="15" customHeight="1">
      <c r="P999" s="62"/>
      <c r="Q999" s="445"/>
      <c r="R999" s="375"/>
      <c r="S999" s="375"/>
      <c r="T999" s="375"/>
      <c r="U999" s="375"/>
      <c r="V999" s="375"/>
      <c r="W999" s="375"/>
      <c r="X999" s="375"/>
      <c r="Y999" s="375"/>
      <c r="Z999" s="375"/>
      <c r="AA999" s="375"/>
      <c r="AB999" s="375"/>
      <c r="AC999" s="375"/>
      <c r="AD999" s="375"/>
      <c r="AE999" s="375"/>
      <c r="AF999" s="375"/>
      <c r="AG999" s="375"/>
      <c r="AH999" s="375"/>
      <c r="AI999" s="375"/>
      <c r="AJ999" s="375"/>
      <c r="AK999" s="375"/>
      <c r="AL999" s="375"/>
      <c r="AM999" s="375"/>
      <c r="AN999" s="398"/>
    </row>
    <row r="1000" spans="16:40" ht="15" customHeight="1">
      <c r="P1000" s="62"/>
      <c r="Q1000" s="445"/>
      <c r="R1000" s="375"/>
      <c r="S1000" s="375"/>
      <c r="T1000" s="375"/>
      <c r="U1000" s="375"/>
      <c r="V1000" s="375"/>
      <c r="W1000" s="375"/>
      <c r="X1000" s="375"/>
      <c r="Y1000" s="375"/>
      <c r="Z1000" s="375"/>
      <c r="AA1000" s="375"/>
      <c r="AB1000" s="375"/>
      <c r="AC1000" s="375"/>
      <c r="AD1000" s="375"/>
      <c r="AE1000" s="375"/>
      <c r="AF1000" s="375"/>
      <c r="AG1000" s="375"/>
      <c r="AH1000" s="375"/>
      <c r="AI1000" s="375"/>
      <c r="AJ1000" s="375"/>
      <c r="AK1000" s="375"/>
      <c r="AL1000" s="375"/>
      <c r="AM1000" s="375"/>
      <c r="AN1000" s="398"/>
    </row>
    <row r="1001" spans="16:40" ht="15" customHeight="1">
      <c r="P1001" s="62"/>
      <c r="Q1001" s="445"/>
      <c r="R1001" s="375"/>
      <c r="S1001" s="375"/>
      <c r="T1001" s="375"/>
      <c r="U1001" s="375"/>
      <c r="V1001" s="375"/>
      <c r="W1001" s="375"/>
      <c r="X1001" s="375"/>
      <c r="Y1001" s="375"/>
      <c r="Z1001" s="375"/>
      <c r="AA1001" s="375"/>
      <c r="AB1001" s="375"/>
      <c r="AC1001" s="375"/>
      <c r="AD1001" s="375"/>
      <c r="AE1001" s="375"/>
      <c r="AF1001" s="375"/>
      <c r="AG1001" s="375"/>
      <c r="AH1001" s="375"/>
      <c r="AI1001" s="375"/>
      <c r="AJ1001" s="375"/>
      <c r="AK1001" s="375"/>
      <c r="AL1001" s="375"/>
      <c r="AM1001" s="375"/>
      <c r="AN1001" s="398"/>
    </row>
    <row r="1002" spans="16:40" ht="15" customHeight="1">
      <c r="P1002" s="62"/>
      <c r="Q1002" s="445"/>
      <c r="R1002" s="375"/>
      <c r="S1002" s="375"/>
      <c r="T1002" s="375"/>
      <c r="U1002" s="375"/>
      <c r="V1002" s="375"/>
      <c r="W1002" s="375"/>
      <c r="X1002" s="375"/>
      <c r="Y1002" s="375"/>
      <c r="Z1002" s="375"/>
      <c r="AA1002" s="375"/>
      <c r="AB1002" s="375"/>
      <c r="AC1002" s="375"/>
      <c r="AD1002" s="375"/>
      <c r="AE1002" s="375"/>
      <c r="AF1002" s="375"/>
      <c r="AG1002" s="375"/>
      <c r="AH1002" s="375"/>
      <c r="AI1002" s="375"/>
      <c r="AJ1002" s="375"/>
      <c r="AK1002" s="375"/>
      <c r="AL1002" s="375"/>
      <c r="AM1002" s="375"/>
      <c r="AN1002" s="398"/>
    </row>
    <row r="1003" spans="16:40" ht="15" customHeight="1">
      <c r="P1003" s="62"/>
      <c r="Q1003" s="445"/>
      <c r="R1003" s="375"/>
      <c r="S1003" s="375"/>
      <c r="T1003" s="375"/>
      <c r="U1003" s="375"/>
      <c r="V1003" s="375"/>
      <c r="W1003" s="375"/>
      <c r="X1003" s="375"/>
      <c r="Y1003" s="375"/>
      <c r="Z1003" s="375"/>
      <c r="AA1003" s="375"/>
      <c r="AB1003" s="375"/>
      <c r="AC1003" s="375"/>
      <c r="AD1003" s="375"/>
      <c r="AE1003" s="375"/>
      <c r="AF1003" s="375"/>
      <c r="AG1003" s="375"/>
      <c r="AH1003" s="375"/>
      <c r="AI1003" s="375"/>
      <c r="AJ1003" s="375"/>
      <c r="AK1003" s="375"/>
      <c r="AL1003" s="375"/>
      <c r="AM1003" s="375"/>
      <c r="AN1003" s="398"/>
    </row>
    <row r="1004" spans="16:40" ht="15" customHeight="1">
      <c r="P1004" s="62"/>
      <c r="Q1004" s="445"/>
      <c r="R1004" s="375"/>
      <c r="S1004" s="375"/>
      <c r="T1004" s="375"/>
      <c r="U1004" s="375"/>
      <c r="V1004" s="375"/>
      <c r="W1004" s="375"/>
      <c r="X1004" s="375"/>
      <c r="Y1004" s="375"/>
      <c r="Z1004" s="375"/>
      <c r="AA1004" s="375"/>
      <c r="AB1004" s="375"/>
      <c r="AC1004" s="375"/>
      <c r="AD1004" s="375"/>
      <c r="AE1004" s="375"/>
      <c r="AF1004" s="375"/>
      <c r="AG1004" s="375"/>
      <c r="AH1004" s="375"/>
      <c r="AI1004" s="375"/>
      <c r="AJ1004" s="375"/>
      <c r="AK1004" s="375"/>
      <c r="AL1004" s="375"/>
      <c r="AM1004" s="375"/>
      <c r="AN1004" s="398"/>
    </row>
    <row r="1005" spans="16:40" ht="15" customHeight="1">
      <c r="P1005" s="62"/>
      <c r="Q1005" s="445"/>
      <c r="R1005" s="375"/>
      <c r="S1005" s="375"/>
      <c r="T1005" s="375"/>
      <c r="U1005" s="375"/>
      <c r="V1005" s="375"/>
      <c r="W1005" s="375"/>
      <c r="X1005" s="375"/>
      <c r="Y1005" s="375"/>
      <c r="Z1005" s="375"/>
      <c r="AA1005" s="375"/>
      <c r="AB1005" s="375"/>
      <c r="AC1005" s="375"/>
      <c r="AD1005" s="375"/>
      <c r="AE1005" s="375"/>
      <c r="AF1005" s="375"/>
      <c r="AG1005" s="375"/>
      <c r="AH1005" s="375"/>
      <c r="AI1005" s="375"/>
      <c r="AJ1005" s="375"/>
      <c r="AK1005" s="375"/>
      <c r="AL1005" s="375"/>
      <c r="AM1005" s="375"/>
      <c r="AN1005" s="398"/>
    </row>
    <row r="1006" spans="16:40" ht="15" customHeight="1">
      <c r="P1006" s="62"/>
      <c r="Q1006" s="445"/>
      <c r="R1006" s="375"/>
      <c r="S1006" s="375"/>
      <c r="T1006" s="375"/>
      <c r="U1006" s="375"/>
      <c r="V1006" s="375"/>
      <c r="W1006" s="375"/>
      <c r="X1006" s="375"/>
      <c r="Y1006" s="375"/>
      <c r="Z1006" s="375"/>
      <c r="AA1006" s="375"/>
      <c r="AB1006" s="375"/>
      <c r="AC1006" s="375"/>
      <c r="AD1006" s="375"/>
      <c r="AE1006" s="375"/>
      <c r="AF1006" s="375"/>
      <c r="AG1006" s="375"/>
      <c r="AH1006" s="375"/>
      <c r="AI1006" s="375"/>
      <c r="AJ1006" s="375"/>
      <c r="AK1006" s="375"/>
      <c r="AL1006" s="375"/>
      <c r="AM1006" s="375"/>
      <c r="AN1006" s="398"/>
    </row>
    <row r="1007" spans="16:40" ht="15" customHeight="1">
      <c r="P1007" s="62"/>
      <c r="Q1007" s="445"/>
      <c r="R1007" s="375"/>
      <c r="S1007" s="375"/>
      <c r="T1007" s="375"/>
      <c r="U1007" s="375"/>
      <c r="V1007" s="375"/>
      <c r="W1007" s="375"/>
      <c r="X1007" s="375"/>
      <c r="Y1007" s="375"/>
      <c r="Z1007" s="375"/>
      <c r="AA1007" s="375"/>
      <c r="AB1007" s="375"/>
      <c r="AC1007" s="375"/>
      <c r="AD1007" s="375"/>
      <c r="AE1007" s="375"/>
      <c r="AF1007" s="375"/>
      <c r="AG1007" s="375"/>
      <c r="AH1007" s="375"/>
      <c r="AI1007" s="375"/>
      <c r="AJ1007" s="375"/>
      <c r="AK1007" s="375"/>
      <c r="AL1007" s="375"/>
      <c r="AM1007" s="375"/>
      <c r="AN1007" s="398"/>
    </row>
    <row r="1008" spans="16:40" ht="15" customHeight="1">
      <c r="P1008" s="62"/>
      <c r="Q1008" s="445"/>
      <c r="R1008" s="375"/>
      <c r="S1008" s="375"/>
      <c r="T1008" s="375"/>
      <c r="U1008" s="375"/>
      <c r="V1008" s="375"/>
      <c r="W1008" s="375"/>
      <c r="X1008" s="375"/>
      <c r="Y1008" s="375"/>
      <c r="Z1008" s="375"/>
      <c r="AA1008" s="375"/>
      <c r="AB1008" s="375"/>
      <c r="AC1008" s="375"/>
      <c r="AD1008" s="375"/>
      <c r="AE1008" s="375"/>
      <c r="AF1008" s="375"/>
      <c r="AG1008" s="375"/>
      <c r="AH1008" s="375"/>
      <c r="AI1008" s="375"/>
      <c r="AJ1008" s="375"/>
      <c r="AK1008" s="375"/>
      <c r="AL1008" s="375"/>
      <c r="AM1008" s="375"/>
      <c r="AN1008" s="398"/>
    </row>
    <row r="1009" spans="16:40" ht="15" customHeight="1">
      <c r="P1009" s="62"/>
      <c r="Q1009" s="445"/>
      <c r="R1009" s="375"/>
      <c r="S1009" s="375"/>
      <c r="T1009" s="375"/>
      <c r="U1009" s="375"/>
      <c r="V1009" s="375"/>
      <c r="W1009" s="375"/>
      <c r="X1009" s="375"/>
      <c r="Y1009" s="375"/>
      <c r="Z1009" s="375"/>
      <c r="AA1009" s="375"/>
      <c r="AB1009" s="375"/>
      <c r="AC1009" s="375"/>
      <c r="AD1009" s="375"/>
      <c r="AE1009" s="375"/>
      <c r="AF1009" s="375"/>
      <c r="AG1009" s="375"/>
      <c r="AH1009" s="375"/>
      <c r="AI1009" s="375"/>
      <c r="AJ1009" s="375"/>
      <c r="AK1009" s="375"/>
      <c r="AL1009" s="375"/>
      <c r="AM1009" s="375"/>
      <c r="AN1009" s="398"/>
    </row>
    <row r="1010" spans="16:40" ht="15" customHeight="1">
      <c r="P1010" s="62"/>
      <c r="Q1010" s="445"/>
      <c r="R1010" s="375"/>
      <c r="S1010" s="375"/>
      <c r="T1010" s="375"/>
      <c r="U1010" s="375"/>
      <c r="V1010" s="375"/>
      <c r="W1010" s="375"/>
      <c r="X1010" s="375"/>
      <c r="Y1010" s="375"/>
      <c r="Z1010" s="375"/>
      <c r="AA1010" s="375"/>
      <c r="AB1010" s="375"/>
      <c r="AC1010" s="375"/>
      <c r="AD1010" s="375"/>
      <c r="AE1010" s="375"/>
      <c r="AF1010" s="375"/>
      <c r="AG1010" s="375"/>
      <c r="AH1010" s="375"/>
      <c r="AI1010" s="375"/>
      <c r="AJ1010" s="375"/>
      <c r="AK1010" s="375"/>
      <c r="AL1010" s="375"/>
      <c r="AM1010" s="375"/>
      <c r="AN1010" s="398"/>
    </row>
    <row r="1011" spans="16:40" ht="15" customHeight="1">
      <c r="P1011" s="62"/>
      <c r="Q1011" s="445"/>
      <c r="R1011" s="375"/>
      <c r="S1011" s="375"/>
      <c r="T1011" s="375"/>
      <c r="U1011" s="375"/>
      <c r="V1011" s="375"/>
      <c r="W1011" s="375"/>
      <c r="X1011" s="375"/>
      <c r="Y1011" s="375"/>
      <c r="Z1011" s="375"/>
      <c r="AA1011" s="375"/>
      <c r="AB1011" s="375"/>
      <c r="AC1011" s="375"/>
      <c r="AD1011" s="375"/>
      <c r="AE1011" s="375"/>
      <c r="AF1011" s="375"/>
      <c r="AG1011" s="375"/>
      <c r="AH1011" s="375"/>
      <c r="AI1011" s="375"/>
      <c r="AJ1011" s="375"/>
      <c r="AK1011" s="375"/>
      <c r="AL1011" s="375"/>
      <c r="AM1011" s="375"/>
      <c r="AN1011" s="398"/>
    </row>
    <row r="1012" spans="16:40" ht="15" customHeight="1">
      <c r="P1012" s="62"/>
      <c r="Q1012" s="445"/>
      <c r="R1012" s="375"/>
      <c r="S1012" s="375"/>
      <c r="T1012" s="375"/>
      <c r="U1012" s="375"/>
      <c r="V1012" s="375"/>
      <c r="W1012" s="375"/>
      <c r="X1012" s="375"/>
      <c r="Y1012" s="375"/>
      <c r="Z1012" s="375"/>
      <c r="AA1012" s="375"/>
      <c r="AB1012" s="375"/>
      <c r="AC1012" s="375"/>
      <c r="AD1012" s="375"/>
      <c r="AE1012" s="375"/>
      <c r="AF1012" s="375"/>
      <c r="AG1012" s="375"/>
      <c r="AH1012" s="375"/>
      <c r="AI1012" s="375"/>
      <c r="AJ1012" s="375"/>
      <c r="AK1012" s="375"/>
      <c r="AL1012" s="375"/>
      <c r="AM1012" s="375"/>
      <c r="AN1012" s="398"/>
    </row>
    <row r="1013" spans="16:40" ht="15" customHeight="1">
      <c r="P1013" s="62"/>
      <c r="Q1013" s="445"/>
      <c r="R1013" s="375"/>
      <c r="S1013" s="375"/>
      <c r="T1013" s="375"/>
      <c r="U1013" s="375"/>
      <c r="V1013" s="375"/>
      <c r="W1013" s="375"/>
      <c r="X1013" s="375"/>
      <c r="Y1013" s="375"/>
      <c r="Z1013" s="375"/>
      <c r="AA1013" s="375"/>
      <c r="AB1013" s="375"/>
      <c r="AC1013" s="375"/>
      <c r="AD1013" s="375"/>
      <c r="AE1013" s="375"/>
      <c r="AF1013" s="375"/>
      <c r="AG1013" s="375"/>
      <c r="AH1013" s="375"/>
      <c r="AI1013" s="375"/>
      <c r="AJ1013" s="375"/>
      <c r="AK1013" s="375"/>
      <c r="AL1013" s="375"/>
      <c r="AM1013" s="375"/>
      <c r="AN1013" s="398"/>
    </row>
    <row r="1014" spans="16:40" ht="15" customHeight="1">
      <c r="P1014" s="62"/>
      <c r="Q1014" s="445"/>
      <c r="R1014" s="375"/>
      <c r="S1014" s="375"/>
      <c r="T1014" s="375"/>
      <c r="U1014" s="375"/>
      <c r="V1014" s="375"/>
      <c r="W1014" s="375"/>
      <c r="X1014" s="375"/>
      <c r="Y1014" s="375"/>
      <c r="Z1014" s="375"/>
      <c r="AA1014" s="375"/>
      <c r="AB1014" s="375"/>
      <c r="AC1014" s="375"/>
      <c r="AD1014" s="375"/>
      <c r="AE1014" s="375"/>
      <c r="AF1014" s="375"/>
      <c r="AG1014" s="375"/>
      <c r="AH1014" s="375"/>
      <c r="AI1014" s="375"/>
      <c r="AJ1014" s="375"/>
      <c r="AK1014" s="375"/>
      <c r="AL1014" s="375"/>
      <c r="AM1014" s="375"/>
      <c r="AN1014" s="398"/>
    </row>
    <row r="1015" spans="16:40" ht="15" customHeight="1">
      <c r="P1015" s="62"/>
      <c r="Q1015" s="445"/>
      <c r="R1015" s="375"/>
      <c r="S1015" s="375"/>
      <c r="T1015" s="375"/>
      <c r="U1015" s="375"/>
      <c r="V1015" s="375"/>
      <c r="W1015" s="375"/>
      <c r="X1015" s="375"/>
      <c r="Y1015" s="375"/>
      <c r="Z1015" s="375"/>
      <c r="AA1015" s="375"/>
      <c r="AB1015" s="375"/>
      <c r="AC1015" s="375"/>
      <c r="AD1015" s="375"/>
      <c r="AE1015" s="375"/>
      <c r="AF1015" s="375"/>
      <c r="AG1015" s="375"/>
      <c r="AH1015" s="375"/>
      <c r="AI1015" s="375"/>
      <c r="AJ1015" s="375"/>
      <c r="AK1015" s="375"/>
      <c r="AL1015" s="375"/>
      <c r="AM1015" s="375"/>
      <c r="AN1015" s="398"/>
    </row>
    <row r="1016" spans="16:40" ht="15" customHeight="1">
      <c r="P1016" s="62"/>
      <c r="Q1016" s="445"/>
      <c r="R1016" s="375"/>
      <c r="S1016" s="375"/>
      <c r="T1016" s="375"/>
      <c r="U1016" s="375"/>
      <c r="V1016" s="375"/>
      <c r="W1016" s="375"/>
      <c r="X1016" s="375"/>
      <c r="Y1016" s="375"/>
      <c r="Z1016" s="375"/>
      <c r="AA1016" s="375"/>
      <c r="AB1016" s="375"/>
      <c r="AC1016" s="375"/>
      <c r="AD1016" s="375"/>
      <c r="AE1016" s="375"/>
      <c r="AF1016" s="375"/>
      <c r="AG1016" s="375"/>
      <c r="AH1016" s="375"/>
      <c r="AI1016" s="375"/>
      <c r="AJ1016" s="375"/>
      <c r="AK1016" s="375"/>
      <c r="AL1016" s="375"/>
      <c r="AM1016" s="375"/>
      <c r="AN1016" s="398"/>
    </row>
    <row r="1017" spans="16:40" ht="15" customHeight="1">
      <c r="P1017" s="62"/>
      <c r="Q1017" s="445"/>
      <c r="R1017" s="375"/>
      <c r="S1017" s="375"/>
      <c r="T1017" s="375"/>
      <c r="U1017" s="375"/>
      <c r="V1017" s="375"/>
      <c r="W1017" s="375"/>
      <c r="X1017" s="375"/>
      <c r="Y1017" s="375"/>
      <c r="Z1017" s="375"/>
      <c r="AA1017" s="375"/>
      <c r="AB1017" s="375"/>
      <c r="AC1017" s="375"/>
      <c r="AD1017" s="375"/>
      <c r="AE1017" s="375"/>
      <c r="AF1017" s="375"/>
      <c r="AG1017" s="375"/>
      <c r="AH1017" s="375"/>
      <c r="AI1017" s="375"/>
      <c r="AJ1017" s="375"/>
      <c r="AK1017" s="375"/>
      <c r="AL1017" s="375"/>
      <c r="AM1017" s="375"/>
      <c r="AN1017" s="398"/>
    </row>
    <row r="1018" spans="16:40" ht="15" customHeight="1">
      <c r="P1018" s="62"/>
      <c r="Q1018" s="445"/>
      <c r="R1018" s="375"/>
      <c r="S1018" s="375"/>
      <c r="T1018" s="375"/>
      <c r="U1018" s="375"/>
      <c r="V1018" s="375"/>
      <c r="W1018" s="375"/>
      <c r="X1018" s="375"/>
      <c r="Y1018" s="375"/>
      <c r="Z1018" s="375"/>
      <c r="AA1018" s="375"/>
      <c r="AB1018" s="375"/>
      <c r="AC1018" s="375"/>
      <c r="AD1018" s="375"/>
      <c r="AE1018" s="375"/>
      <c r="AF1018" s="375"/>
      <c r="AG1018" s="375"/>
      <c r="AH1018" s="375"/>
      <c r="AI1018" s="375"/>
      <c r="AJ1018" s="375"/>
      <c r="AK1018" s="375"/>
      <c r="AL1018" s="375"/>
      <c r="AM1018" s="375"/>
      <c r="AN1018" s="398"/>
    </row>
    <row r="1019" spans="16:40" ht="15" customHeight="1">
      <c r="P1019" s="62"/>
      <c r="Q1019" s="445"/>
      <c r="R1019" s="375"/>
      <c r="S1019" s="375"/>
      <c r="T1019" s="375"/>
      <c r="U1019" s="375"/>
      <c r="V1019" s="375"/>
      <c r="W1019" s="375"/>
      <c r="X1019" s="375"/>
      <c r="Y1019" s="375"/>
      <c r="Z1019" s="375"/>
      <c r="AA1019" s="375"/>
      <c r="AB1019" s="375"/>
      <c r="AC1019" s="375"/>
      <c r="AD1019" s="375"/>
      <c r="AE1019" s="375"/>
      <c r="AF1019" s="375"/>
      <c r="AG1019" s="375"/>
      <c r="AH1019" s="375"/>
      <c r="AI1019" s="375"/>
      <c r="AJ1019" s="375"/>
      <c r="AK1019" s="375"/>
      <c r="AL1019" s="375"/>
      <c r="AM1019" s="375"/>
      <c r="AN1019" s="398"/>
    </row>
    <row r="1020" spans="16:40" ht="15" customHeight="1">
      <c r="P1020" s="62"/>
      <c r="Q1020" s="445"/>
      <c r="R1020" s="375"/>
      <c r="S1020" s="375"/>
      <c r="T1020" s="375"/>
      <c r="U1020" s="375"/>
      <c r="V1020" s="375"/>
      <c r="W1020" s="375"/>
      <c r="X1020" s="375"/>
      <c r="Y1020" s="375"/>
      <c r="Z1020" s="375"/>
      <c r="AA1020" s="375"/>
      <c r="AB1020" s="375"/>
      <c r="AC1020" s="375"/>
      <c r="AD1020" s="375"/>
      <c r="AE1020" s="375"/>
      <c r="AF1020" s="375"/>
      <c r="AG1020" s="375"/>
      <c r="AH1020" s="375"/>
      <c r="AI1020" s="375"/>
      <c r="AJ1020" s="375"/>
      <c r="AK1020" s="375"/>
      <c r="AL1020" s="375"/>
      <c r="AM1020" s="375"/>
      <c r="AN1020" s="398"/>
    </row>
    <row r="1021" spans="16:40" ht="15" customHeight="1">
      <c r="P1021" s="62"/>
      <c r="Q1021" s="445"/>
      <c r="R1021" s="375"/>
      <c r="S1021" s="375"/>
      <c r="T1021" s="375"/>
      <c r="U1021" s="375"/>
      <c r="V1021" s="375"/>
      <c r="W1021" s="375"/>
      <c r="X1021" s="375"/>
      <c r="Y1021" s="375"/>
      <c r="Z1021" s="375"/>
      <c r="AA1021" s="375"/>
      <c r="AB1021" s="375"/>
      <c r="AC1021" s="375"/>
      <c r="AD1021" s="375"/>
      <c r="AE1021" s="375"/>
      <c r="AF1021" s="375"/>
      <c r="AG1021" s="375"/>
      <c r="AH1021" s="375"/>
      <c r="AI1021" s="375"/>
      <c r="AJ1021" s="375"/>
      <c r="AK1021" s="375"/>
      <c r="AL1021" s="375"/>
      <c r="AM1021" s="375"/>
      <c r="AN1021" s="398"/>
    </row>
    <row r="1022" spans="16:40" ht="15" customHeight="1">
      <c r="P1022" s="62"/>
      <c r="Q1022" s="445"/>
      <c r="R1022" s="375"/>
      <c r="S1022" s="375"/>
      <c r="T1022" s="375"/>
      <c r="U1022" s="375"/>
      <c r="V1022" s="375"/>
      <c r="W1022" s="375"/>
      <c r="X1022" s="375"/>
      <c r="Y1022" s="375"/>
      <c r="Z1022" s="375"/>
      <c r="AA1022" s="375"/>
      <c r="AB1022" s="375"/>
      <c r="AC1022" s="375"/>
      <c r="AD1022" s="375"/>
      <c r="AE1022" s="375"/>
      <c r="AF1022" s="375"/>
      <c r="AG1022" s="375"/>
      <c r="AH1022" s="375"/>
      <c r="AI1022" s="375"/>
      <c r="AJ1022" s="375"/>
      <c r="AK1022" s="375"/>
      <c r="AL1022" s="375"/>
      <c r="AM1022" s="375"/>
      <c r="AN1022" s="398"/>
    </row>
    <row r="1023" spans="16:40" ht="15" customHeight="1">
      <c r="P1023" s="62"/>
      <c r="Q1023" s="445"/>
      <c r="R1023" s="375"/>
      <c r="S1023" s="375"/>
      <c r="T1023" s="375"/>
      <c r="U1023" s="375"/>
      <c r="V1023" s="375"/>
      <c r="W1023" s="375"/>
      <c r="X1023" s="375"/>
      <c r="Y1023" s="375"/>
      <c r="Z1023" s="375"/>
      <c r="AA1023" s="375"/>
      <c r="AB1023" s="375"/>
      <c r="AC1023" s="375"/>
      <c r="AD1023" s="375"/>
      <c r="AE1023" s="375"/>
      <c r="AF1023" s="375"/>
      <c r="AG1023" s="375"/>
      <c r="AH1023" s="375"/>
      <c r="AI1023" s="375"/>
      <c r="AJ1023" s="375"/>
      <c r="AK1023" s="375"/>
      <c r="AL1023" s="375"/>
      <c r="AM1023" s="375"/>
      <c r="AN1023" s="398"/>
    </row>
    <row r="1024" spans="16:40" ht="15" customHeight="1">
      <c r="P1024" s="62"/>
      <c r="Q1024" s="445"/>
      <c r="R1024" s="375"/>
      <c r="S1024" s="375"/>
      <c r="T1024" s="375"/>
      <c r="U1024" s="375"/>
      <c r="V1024" s="375"/>
      <c r="W1024" s="375"/>
      <c r="X1024" s="375"/>
      <c r="Y1024" s="375"/>
      <c r="Z1024" s="375"/>
      <c r="AA1024" s="375"/>
      <c r="AB1024" s="375"/>
      <c r="AC1024" s="375"/>
      <c r="AD1024" s="375"/>
      <c r="AE1024" s="375"/>
      <c r="AF1024" s="375"/>
      <c r="AG1024" s="375"/>
      <c r="AH1024" s="375"/>
      <c r="AI1024" s="375"/>
      <c r="AJ1024" s="375"/>
      <c r="AK1024" s="375"/>
      <c r="AL1024" s="375"/>
      <c r="AM1024" s="375"/>
      <c r="AN1024" s="398"/>
    </row>
    <row r="1025" spans="16:40" ht="15" customHeight="1">
      <c r="P1025" s="62"/>
      <c r="Q1025" s="445"/>
      <c r="R1025" s="375"/>
      <c r="S1025" s="375"/>
      <c r="T1025" s="375"/>
      <c r="U1025" s="375"/>
      <c r="V1025" s="375"/>
      <c r="W1025" s="375"/>
      <c r="X1025" s="375"/>
      <c r="Y1025" s="375"/>
      <c r="Z1025" s="375"/>
      <c r="AA1025" s="375"/>
      <c r="AB1025" s="375"/>
      <c r="AC1025" s="375"/>
      <c r="AD1025" s="375"/>
      <c r="AE1025" s="375"/>
      <c r="AF1025" s="375"/>
      <c r="AG1025" s="375"/>
      <c r="AH1025" s="375"/>
      <c r="AI1025" s="375"/>
      <c r="AJ1025" s="375"/>
      <c r="AK1025" s="375"/>
      <c r="AL1025" s="375"/>
      <c r="AM1025" s="375"/>
      <c r="AN1025" s="398"/>
    </row>
    <row r="1026" spans="16:40" ht="15" customHeight="1">
      <c r="P1026" s="62"/>
      <c r="Q1026" s="445"/>
      <c r="R1026" s="375"/>
      <c r="S1026" s="375"/>
      <c r="T1026" s="375"/>
      <c r="U1026" s="375"/>
      <c r="V1026" s="375"/>
      <c r="W1026" s="375"/>
      <c r="X1026" s="375"/>
      <c r="Y1026" s="375"/>
      <c r="Z1026" s="375"/>
      <c r="AA1026" s="375"/>
      <c r="AB1026" s="375"/>
      <c r="AC1026" s="375"/>
      <c r="AD1026" s="375"/>
      <c r="AE1026" s="375"/>
      <c r="AF1026" s="375"/>
      <c r="AG1026" s="375"/>
      <c r="AH1026" s="375"/>
      <c r="AI1026" s="375"/>
      <c r="AJ1026" s="375"/>
      <c r="AK1026" s="375"/>
      <c r="AL1026" s="375"/>
      <c r="AM1026" s="375"/>
      <c r="AN1026" s="398"/>
    </row>
    <row r="1027" spans="16:40" ht="15" customHeight="1">
      <c r="P1027" s="62"/>
      <c r="Q1027" s="445"/>
      <c r="R1027" s="375"/>
      <c r="S1027" s="375"/>
      <c r="T1027" s="375"/>
      <c r="U1027" s="375"/>
      <c r="V1027" s="375"/>
      <c r="W1027" s="375"/>
      <c r="X1027" s="375"/>
      <c r="Y1027" s="375"/>
      <c r="Z1027" s="375"/>
      <c r="AA1027" s="375"/>
      <c r="AB1027" s="375"/>
      <c r="AC1027" s="375"/>
      <c r="AD1027" s="375"/>
      <c r="AE1027" s="375"/>
      <c r="AF1027" s="375"/>
      <c r="AG1027" s="375"/>
      <c r="AH1027" s="375"/>
      <c r="AI1027" s="375"/>
      <c r="AJ1027" s="375"/>
      <c r="AK1027" s="375"/>
      <c r="AL1027" s="375"/>
      <c r="AM1027" s="375"/>
      <c r="AN1027" s="398"/>
    </row>
    <row r="1028" spans="16:40" ht="15" customHeight="1">
      <c r="P1028" s="62"/>
      <c r="Q1028" s="445"/>
      <c r="R1028" s="375"/>
      <c r="S1028" s="375"/>
      <c r="T1028" s="375"/>
      <c r="U1028" s="375"/>
      <c r="V1028" s="375"/>
      <c r="W1028" s="375"/>
      <c r="X1028" s="375"/>
      <c r="Y1028" s="375"/>
      <c r="Z1028" s="375"/>
      <c r="AA1028" s="375"/>
      <c r="AB1028" s="375"/>
      <c r="AC1028" s="375"/>
      <c r="AD1028" s="375"/>
      <c r="AE1028" s="375"/>
      <c r="AF1028" s="375"/>
      <c r="AG1028" s="375"/>
      <c r="AH1028" s="375"/>
      <c r="AI1028" s="375"/>
      <c r="AJ1028" s="375"/>
      <c r="AK1028" s="375"/>
      <c r="AL1028" s="375"/>
      <c r="AM1028" s="375"/>
      <c r="AN1028" s="398"/>
    </row>
    <row r="1029" spans="16:40" ht="15" customHeight="1">
      <c r="P1029" s="62"/>
      <c r="Q1029" s="445"/>
      <c r="R1029" s="375"/>
      <c r="S1029" s="375"/>
      <c r="T1029" s="375"/>
      <c r="U1029" s="375"/>
      <c r="V1029" s="375"/>
      <c r="W1029" s="375"/>
      <c r="X1029" s="375"/>
      <c r="Y1029" s="375"/>
      <c r="Z1029" s="375"/>
      <c r="AA1029" s="375"/>
      <c r="AB1029" s="375"/>
      <c r="AC1029" s="375"/>
      <c r="AD1029" s="375"/>
      <c r="AE1029" s="375"/>
      <c r="AF1029" s="375"/>
      <c r="AG1029" s="375"/>
      <c r="AH1029" s="375"/>
      <c r="AI1029" s="375"/>
      <c r="AJ1029" s="375"/>
      <c r="AK1029" s="375"/>
      <c r="AL1029" s="375"/>
      <c r="AM1029" s="375"/>
      <c r="AN1029" s="398"/>
    </row>
    <row r="1030" spans="16:40" ht="15" customHeight="1">
      <c r="P1030" s="62"/>
      <c r="Q1030" s="445"/>
      <c r="R1030" s="375"/>
      <c r="S1030" s="375"/>
      <c r="T1030" s="375"/>
      <c r="U1030" s="375"/>
      <c r="V1030" s="375"/>
      <c r="W1030" s="375"/>
      <c r="X1030" s="375"/>
      <c r="Y1030" s="375"/>
      <c r="Z1030" s="375"/>
      <c r="AA1030" s="375"/>
      <c r="AB1030" s="375"/>
      <c r="AC1030" s="375"/>
      <c r="AD1030" s="375"/>
      <c r="AE1030" s="375"/>
      <c r="AF1030" s="375"/>
      <c r="AG1030" s="375"/>
      <c r="AH1030" s="375"/>
      <c r="AI1030" s="375"/>
      <c r="AJ1030" s="375"/>
      <c r="AK1030" s="375"/>
      <c r="AL1030" s="375"/>
      <c r="AM1030" s="375"/>
      <c r="AN1030" s="398"/>
    </row>
    <row r="1031" spans="16:40" ht="15" customHeight="1">
      <c r="P1031" s="62"/>
      <c r="Q1031" s="445"/>
      <c r="R1031" s="375"/>
      <c r="S1031" s="375"/>
      <c r="T1031" s="375"/>
      <c r="U1031" s="375"/>
      <c r="V1031" s="375"/>
      <c r="W1031" s="375"/>
      <c r="X1031" s="375"/>
      <c r="Y1031" s="375"/>
      <c r="Z1031" s="375"/>
      <c r="AA1031" s="375"/>
      <c r="AB1031" s="375"/>
      <c r="AC1031" s="375"/>
      <c r="AD1031" s="375"/>
      <c r="AE1031" s="375"/>
      <c r="AF1031" s="375"/>
      <c r="AG1031" s="375"/>
      <c r="AH1031" s="375"/>
      <c r="AI1031" s="375"/>
      <c r="AJ1031" s="375"/>
      <c r="AK1031" s="375"/>
      <c r="AL1031" s="375"/>
      <c r="AM1031" s="375"/>
      <c r="AN1031" s="398"/>
    </row>
    <row r="1032" spans="16:40" ht="15" customHeight="1">
      <c r="P1032" s="62"/>
      <c r="Q1032" s="445"/>
      <c r="R1032" s="375"/>
      <c r="S1032" s="375"/>
      <c r="T1032" s="375"/>
      <c r="U1032" s="375"/>
      <c r="V1032" s="375"/>
      <c r="W1032" s="375"/>
      <c r="X1032" s="375"/>
      <c r="Y1032" s="375"/>
      <c r="Z1032" s="375"/>
      <c r="AA1032" s="375"/>
      <c r="AB1032" s="375"/>
      <c r="AC1032" s="375"/>
      <c r="AD1032" s="375"/>
      <c r="AE1032" s="375"/>
      <c r="AF1032" s="375"/>
      <c r="AG1032" s="375"/>
      <c r="AH1032" s="375"/>
      <c r="AI1032" s="375"/>
      <c r="AJ1032" s="375"/>
      <c r="AK1032" s="375"/>
      <c r="AL1032" s="375"/>
      <c r="AM1032" s="375"/>
      <c r="AN1032" s="398"/>
    </row>
    <row r="1033" spans="16:40" ht="15" customHeight="1">
      <c r="P1033" s="62"/>
      <c r="Q1033" s="445"/>
      <c r="R1033" s="375"/>
      <c r="S1033" s="375"/>
      <c r="T1033" s="375"/>
      <c r="U1033" s="375"/>
      <c r="V1033" s="375"/>
      <c r="W1033" s="375"/>
      <c r="X1033" s="375"/>
      <c r="Y1033" s="375"/>
      <c r="Z1033" s="375"/>
      <c r="AA1033" s="375"/>
      <c r="AB1033" s="375"/>
      <c r="AC1033" s="375"/>
      <c r="AD1033" s="375"/>
      <c r="AE1033" s="375"/>
      <c r="AF1033" s="375"/>
      <c r="AG1033" s="375"/>
      <c r="AH1033" s="375"/>
      <c r="AI1033" s="375"/>
      <c r="AJ1033" s="375"/>
      <c r="AK1033" s="375"/>
      <c r="AL1033" s="375"/>
      <c r="AM1033" s="375"/>
      <c r="AN1033" s="398"/>
    </row>
    <row r="1034" spans="16:40" ht="15" customHeight="1">
      <c r="P1034" s="62"/>
      <c r="Q1034" s="445"/>
      <c r="R1034" s="375"/>
      <c r="S1034" s="375"/>
      <c r="T1034" s="375"/>
      <c r="U1034" s="375"/>
      <c r="V1034" s="375"/>
      <c r="W1034" s="375"/>
      <c r="X1034" s="375"/>
      <c r="Y1034" s="375"/>
      <c r="Z1034" s="375"/>
      <c r="AA1034" s="375"/>
      <c r="AB1034" s="375"/>
      <c r="AC1034" s="375"/>
      <c r="AD1034" s="375"/>
      <c r="AE1034" s="375"/>
      <c r="AF1034" s="375"/>
      <c r="AG1034" s="375"/>
      <c r="AH1034" s="375"/>
      <c r="AI1034" s="375"/>
      <c r="AJ1034" s="375"/>
      <c r="AK1034" s="375"/>
      <c r="AL1034" s="375"/>
      <c r="AM1034" s="375"/>
      <c r="AN1034" s="398"/>
    </row>
    <row r="1035" spans="16:40" ht="15" customHeight="1">
      <c r="P1035" s="62"/>
      <c r="Q1035" s="445"/>
      <c r="R1035" s="375"/>
      <c r="S1035" s="375"/>
      <c r="T1035" s="375"/>
      <c r="U1035" s="375"/>
      <c r="V1035" s="375"/>
      <c r="W1035" s="375"/>
      <c r="X1035" s="375"/>
      <c r="Y1035" s="375"/>
      <c r="Z1035" s="375"/>
      <c r="AA1035" s="375"/>
      <c r="AB1035" s="375"/>
      <c r="AC1035" s="375"/>
      <c r="AD1035" s="375"/>
      <c r="AE1035" s="375"/>
      <c r="AF1035" s="375"/>
      <c r="AG1035" s="375"/>
      <c r="AH1035" s="375"/>
      <c r="AI1035" s="375"/>
      <c r="AJ1035" s="375"/>
      <c r="AK1035" s="375"/>
      <c r="AL1035" s="375"/>
      <c r="AM1035" s="375"/>
      <c r="AN1035" s="398"/>
    </row>
    <row r="1036" spans="16:40" ht="15" customHeight="1">
      <c r="P1036" s="62"/>
      <c r="Q1036" s="445"/>
      <c r="R1036" s="375"/>
      <c r="S1036" s="375"/>
      <c r="T1036" s="375"/>
      <c r="U1036" s="375"/>
      <c r="V1036" s="375"/>
      <c r="W1036" s="375"/>
      <c r="X1036" s="375"/>
      <c r="Y1036" s="375"/>
      <c r="Z1036" s="375"/>
      <c r="AA1036" s="375"/>
      <c r="AB1036" s="375"/>
      <c r="AC1036" s="375"/>
      <c r="AD1036" s="375"/>
      <c r="AE1036" s="375"/>
      <c r="AF1036" s="375"/>
      <c r="AG1036" s="375"/>
      <c r="AH1036" s="375"/>
      <c r="AI1036" s="375"/>
      <c r="AJ1036" s="375"/>
      <c r="AK1036" s="375"/>
      <c r="AL1036" s="375"/>
      <c r="AM1036" s="375"/>
      <c r="AN1036" s="398"/>
    </row>
    <row r="1037" spans="16:40" ht="15" customHeight="1">
      <c r="P1037" s="62"/>
      <c r="Q1037" s="445"/>
      <c r="R1037" s="375"/>
      <c r="S1037" s="375"/>
      <c r="T1037" s="375"/>
      <c r="U1037" s="375"/>
      <c r="V1037" s="375"/>
      <c r="W1037" s="375"/>
      <c r="X1037" s="375"/>
      <c r="Y1037" s="375"/>
      <c r="Z1037" s="375"/>
      <c r="AA1037" s="375"/>
      <c r="AB1037" s="375"/>
      <c r="AC1037" s="375"/>
      <c r="AD1037" s="375"/>
      <c r="AE1037" s="375"/>
      <c r="AF1037" s="375"/>
      <c r="AG1037" s="375"/>
      <c r="AH1037" s="375"/>
      <c r="AI1037" s="375"/>
      <c r="AJ1037" s="375"/>
      <c r="AK1037" s="375"/>
      <c r="AL1037" s="375"/>
      <c r="AM1037" s="375"/>
      <c r="AN1037" s="398"/>
    </row>
    <row r="1038" spans="16:40" ht="15" customHeight="1">
      <c r="P1038" s="62"/>
      <c r="Q1038" s="445"/>
      <c r="R1038" s="375"/>
      <c r="S1038" s="375"/>
      <c r="T1038" s="375"/>
      <c r="U1038" s="375"/>
      <c r="V1038" s="375"/>
      <c r="W1038" s="375"/>
      <c r="X1038" s="375"/>
      <c r="Y1038" s="375"/>
      <c r="Z1038" s="375"/>
      <c r="AA1038" s="375"/>
      <c r="AB1038" s="375"/>
      <c r="AC1038" s="375"/>
      <c r="AD1038" s="375"/>
      <c r="AE1038" s="375"/>
      <c r="AF1038" s="375"/>
      <c r="AG1038" s="375"/>
      <c r="AH1038" s="375"/>
      <c r="AI1038" s="375"/>
      <c r="AJ1038" s="375"/>
      <c r="AK1038" s="375"/>
      <c r="AL1038" s="375"/>
      <c r="AM1038" s="375"/>
      <c r="AN1038" s="398"/>
    </row>
    <row r="1039" spans="16:40" ht="15" customHeight="1">
      <c r="P1039" s="62"/>
      <c r="Q1039" s="445"/>
      <c r="R1039" s="375"/>
      <c r="S1039" s="375"/>
      <c r="T1039" s="375"/>
      <c r="U1039" s="375"/>
      <c r="V1039" s="375"/>
      <c r="W1039" s="375"/>
      <c r="X1039" s="375"/>
      <c r="Y1039" s="375"/>
      <c r="Z1039" s="375"/>
      <c r="AA1039" s="375"/>
      <c r="AB1039" s="375"/>
      <c r="AC1039" s="375"/>
      <c r="AD1039" s="375"/>
      <c r="AE1039" s="375"/>
      <c r="AF1039" s="375"/>
      <c r="AG1039" s="375"/>
      <c r="AH1039" s="375"/>
      <c r="AI1039" s="375"/>
      <c r="AJ1039" s="375"/>
      <c r="AK1039" s="375"/>
      <c r="AL1039" s="375"/>
      <c r="AM1039" s="375"/>
      <c r="AN1039" s="398"/>
    </row>
    <row r="1040" spans="16:40" ht="15" customHeight="1">
      <c r="P1040" s="62"/>
      <c r="Q1040" s="445"/>
      <c r="R1040" s="375"/>
      <c r="S1040" s="375"/>
      <c r="T1040" s="375"/>
      <c r="U1040" s="375"/>
      <c r="V1040" s="375"/>
      <c r="W1040" s="375"/>
      <c r="X1040" s="375"/>
      <c r="Y1040" s="375"/>
      <c r="Z1040" s="375"/>
      <c r="AA1040" s="375"/>
      <c r="AB1040" s="375"/>
      <c r="AC1040" s="375"/>
      <c r="AD1040" s="375"/>
      <c r="AE1040" s="375"/>
      <c r="AF1040" s="375"/>
      <c r="AG1040" s="375"/>
      <c r="AH1040" s="375"/>
      <c r="AI1040" s="375"/>
      <c r="AJ1040" s="375"/>
      <c r="AK1040" s="375"/>
      <c r="AL1040" s="375"/>
      <c r="AM1040" s="375"/>
      <c r="AN1040" s="398"/>
    </row>
    <row r="1041" spans="16:40" ht="15" customHeight="1">
      <c r="P1041" s="62"/>
      <c r="Q1041" s="445"/>
      <c r="R1041" s="375"/>
      <c r="S1041" s="375"/>
      <c r="T1041" s="375"/>
      <c r="U1041" s="375"/>
      <c r="V1041" s="375"/>
      <c r="W1041" s="375"/>
      <c r="X1041" s="375"/>
      <c r="Y1041" s="375"/>
      <c r="Z1041" s="375"/>
      <c r="AA1041" s="375"/>
      <c r="AB1041" s="375"/>
      <c r="AC1041" s="375"/>
      <c r="AD1041" s="375"/>
      <c r="AE1041" s="375"/>
      <c r="AF1041" s="375"/>
      <c r="AG1041" s="375"/>
      <c r="AH1041" s="375"/>
      <c r="AI1041" s="375"/>
      <c r="AJ1041" s="375"/>
      <c r="AK1041" s="375"/>
      <c r="AL1041" s="375"/>
      <c r="AM1041" s="375"/>
      <c r="AN1041" s="398"/>
    </row>
    <row r="1042" spans="16:40" ht="15" customHeight="1">
      <c r="P1042" s="62"/>
      <c r="Q1042" s="445"/>
      <c r="R1042" s="375"/>
      <c r="S1042" s="375"/>
      <c r="T1042" s="375"/>
      <c r="U1042" s="375"/>
      <c r="V1042" s="375"/>
      <c r="W1042" s="375"/>
      <c r="X1042" s="375"/>
      <c r="Y1042" s="375"/>
      <c r="Z1042" s="375"/>
      <c r="AA1042" s="375"/>
      <c r="AB1042" s="375"/>
      <c r="AC1042" s="375"/>
      <c r="AD1042" s="375"/>
      <c r="AE1042" s="375"/>
      <c r="AF1042" s="375"/>
      <c r="AG1042" s="375"/>
      <c r="AH1042" s="375"/>
      <c r="AI1042" s="375"/>
      <c r="AJ1042" s="375"/>
      <c r="AK1042" s="375"/>
      <c r="AL1042" s="375"/>
      <c r="AM1042" s="375"/>
      <c r="AN1042" s="398"/>
    </row>
    <row r="1043" spans="16:40" ht="15" customHeight="1">
      <c r="P1043" s="62"/>
      <c r="Q1043" s="445"/>
      <c r="R1043" s="375"/>
      <c r="S1043" s="375"/>
      <c r="T1043" s="375"/>
      <c r="U1043" s="375"/>
      <c r="V1043" s="375"/>
      <c r="W1043" s="375"/>
      <c r="X1043" s="375"/>
      <c r="Y1043" s="375"/>
      <c r="Z1043" s="375"/>
      <c r="AA1043" s="375"/>
      <c r="AB1043" s="375"/>
      <c r="AC1043" s="375"/>
      <c r="AD1043" s="375"/>
      <c r="AE1043" s="375"/>
      <c r="AF1043" s="375"/>
      <c r="AG1043" s="375"/>
      <c r="AH1043" s="375"/>
      <c r="AI1043" s="375"/>
      <c r="AJ1043" s="375"/>
      <c r="AK1043" s="375"/>
      <c r="AL1043" s="375"/>
      <c r="AM1043" s="375"/>
      <c r="AN1043" s="398"/>
    </row>
    <row r="1044" spans="16:40" ht="15" customHeight="1">
      <c r="P1044" s="62"/>
      <c r="Q1044" s="445"/>
      <c r="R1044" s="375"/>
      <c r="S1044" s="375"/>
      <c r="T1044" s="375"/>
      <c r="U1044" s="375"/>
      <c r="V1044" s="375"/>
      <c r="W1044" s="375"/>
      <c r="X1044" s="375"/>
      <c r="Y1044" s="375"/>
      <c r="Z1044" s="375"/>
      <c r="AA1044" s="375"/>
      <c r="AB1044" s="375"/>
      <c r="AC1044" s="375"/>
      <c r="AD1044" s="375"/>
      <c r="AE1044" s="375"/>
      <c r="AF1044" s="375"/>
      <c r="AG1044" s="375"/>
      <c r="AH1044" s="375"/>
      <c r="AI1044" s="375"/>
      <c r="AJ1044" s="375"/>
      <c r="AK1044" s="375"/>
      <c r="AL1044" s="375"/>
      <c r="AM1044" s="375"/>
      <c r="AN1044" s="398"/>
    </row>
    <row r="1045" spans="16:40" ht="15" customHeight="1">
      <c r="P1045" s="62"/>
      <c r="Q1045" s="445"/>
      <c r="R1045" s="375"/>
      <c r="S1045" s="375"/>
      <c r="T1045" s="375"/>
      <c r="U1045" s="375"/>
      <c r="V1045" s="375"/>
      <c r="W1045" s="375"/>
      <c r="X1045" s="375"/>
      <c r="Y1045" s="375"/>
      <c r="Z1045" s="375"/>
      <c r="AA1045" s="375"/>
      <c r="AB1045" s="375"/>
      <c r="AC1045" s="375"/>
      <c r="AD1045" s="375"/>
      <c r="AE1045" s="375"/>
      <c r="AF1045" s="375"/>
      <c r="AG1045" s="375"/>
      <c r="AH1045" s="375"/>
      <c r="AI1045" s="375"/>
      <c r="AJ1045" s="375"/>
      <c r="AK1045" s="375"/>
      <c r="AL1045" s="375"/>
      <c r="AM1045" s="375"/>
      <c r="AN1045" s="398"/>
    </row>
    <row r="1046" spans="16:40" ht="15" customHeight="1">
      <c r="P1046" s="62"/>
      <c r="Q1046" s="445"/>
      <c r="R1046" s="375"/>
      <c r="S1046" s="375"/>
      <c r="T1046" s="375"/>
      <c r="U1046" s="375"/>
      <c r="V1046" s="375"/>
      <c r="W1046" s="375"/>
      <c r="X1046" s="375"/>
      <c r="Y1046" s="375"/>
      <c r="Z1046" s="375"/>
      <c r="AA1046" s="375"/>
      <c r="AB1046" s="375"/>
      <c r="AC1046" s="375"/>
      <c r="AD1046" s="375"/>
      <c r="AE1046" s="375"/>
      <c r="AF1046" s="375"/>
      <c r="AG1046" s="375"/>
      <c r="AH1046" s="375"/>
      <c r="AI1046" s="375"/>
      <c r="AJ1046" s="375"/>
      <c r="AK1046" s="375"/>
      <c r="AL1046" s="375"/>
      <c r="AM1046" s="375"/>
      <c r="AN1046" s="398"/>
    </row>
    <row r="1047" spans="16:40" ht="15" customHeight="1">
      <c r="P1047" s="62"/>
      <c r="Q1047" s="445"/>
      <c r="R1047" s="375"/>
      <c r="S1047" s="375"/>
      <c r="T1047" s="375"/>
      <c r="U1047" s="375"/>
      <c r="V1047" s="375"/>
      <c r="W1047" s="375"/>
      <c r="X1047" s="375"/>
      <c r="Y1047" s="375"/>
      <c r="Z1047" s="375"/>
      <c r="AA1047" s="375"/>
      <c r="AB1047" s="375"/>
      <c r="AC1047" s="375"/>
      <c r="AD1047" s="375"/>
      <c r="AE1047" s="375"/>
      <c r="AF1047" s="375"/>
      <c r="AG1047" s="375"/>
      <c r="AH1047" s="375"/>
      <c r="AI1047" s="375"/>
      <c r="AJ1047" s="375"/>
      <c r="AK1047" s="375"/>
      <c r="AL1047" s="375"/>
      <c r="AM1047" s="375"/>
      <c r="AN1047" s="398"/>
    </row>
    <row r="1048" spans="16:40" ht="15" customHeight="1">
      <c r="P1048" s="62"/>
      <c r="Q1048" s="445"/>
      <c r="R1048" s="375"/>
      <c r="S1048" s="375"/>
      <c r="T1048" s="375"/>
      <c r="U1048" s="375"/>
      <c r="V1048" s="375"/>
      <c r="W1048" s="375"/>
      <c r="X1048" s="375"/>
      <c r="Y1048" s="375"/>
      <c r="Z1048" s="375"/>
      <c r="AA1048" s="375"/>
      <c r="AB1048" s="375"/>
      <c r="AC1048" s="375"/>
      <c r="AD1048" s="375"/>
      <c r="AE1048" s="375"/>
      <c r="AF1048" s="375"/>
      <c r="AG1048" s="375"/>
      <c r="AH1048" s="375"/>
      <c r="AI1048" s="375"/>
      <c r="AJ1048" s="375"/>
      <c r="AK1048" s="375"/>
      <c r="AL1048" s="375"/>
      <c r="AM1048" s="375"/>
      <c r="AN1048" s="398"/>
    </row>
    <row r="1049" spans="16:40" ht="15" customHeight="1">
      <c r="P1049" s="62"/>
      <c r="Q1049" s="445"/>
      <c r="R1049" s="375"/>
      <c r="S1049" s="375"/>
      <c r="T1049" s="375"/>
      <c r="U1049" s="375"/>
      <c r="V1049" s="375"/>
      <c r="W1049" s="375"/>
      <c r="X1049" s="375"/>
      <c r="Y1049" s="375"/>
      <c r="Z1049" s="375"/>
      <c r="AA1049" s="375"/>
      <c r="AB1049" s="375"/>
      <c r="AC1049" s="375"/>
      <c r="AD1049" s="375"/>
      <c r="AE1049" s="375"/>
      <c r="AF1049" s="375"/>
      <c r="AG1049" s="375"/>
      <c r="AH1049" s="375"/>
      <c r="AI1049" s="375"/>
      <c r="AJ1049" s="375"/>
      <c r="AK1049" s="375"/>
      <c r="AL1049" s="375"/>
      <c r="AM1049" s="375"/>
      <c r="AN1049" s="398"/>
    </row>
    <row r="1050" spans="16:40" ht="15" customHeight="1">
      <c r="P1050" s="62"/>
      <c r="Q1050" s="445"/>
      <c r="R1050" s="375"/>
      <c r="S1050" s="375"/>
      <c r="T1050" s="375"/>
      <c r="U1050" s="375"/>
      <c r="V1050" s="375"/>
      <c r="W1050" s="375"/>
      <c r="X1050" s="375"/>
      <c r="Y1050" s="375"/>
      <c r="Z1050" s="375"/>
      <c r="AA1050" s="375"/>
      <c r="AB1050" s="375"/>
      <c r="AC1050" s="375"/>
      <c r="AD1050" s="375"/>
      <c r="AE1050" s="375"/>
      <c r="AF1050" s="375"/>
      <c r="AG1050" s="375"/>
      <c r="AH1050" s="375"/>
      <c r="AI1050" s="375"/>
      <c r="AJ1050" s="375"/>
      <c r="AK1050" s="375"/>
      <c r="AL1050" s="375"/>
      <c r="AM1050" s="375"/>
      <c r="AN1050" s="398"/>
    </row>
    <row r="1051" spans="16:40" ht="15" customHeight="1">
      <c r="P1051" s="62"/>
      <c r="Q1051" s="445"/>
      <c r="R1051" s="375"/>
      <c r="S1051" s="375"/>
      <c r="T1051" s="375"/>
      <c r="U1051" s="375"/>
      <c r="V1051" s="375"/>
      <c r="W1051" s="375"/>
      <c r="X1051" s="375"/>
      <c r="Y1051" s="375"/>
      <c r="Z1051" s="375"/>
      <c r="AA1051" s="375"/>
      <c r="AB1051" s="375"/>
      <c r="AC1051" s="375"/>
      <c r="AD1051" s="375"/>
      <c r="AE1051" s="375"/>
      <c r="AF1051" s="375"/>
      <c r="AG1051" s="375"/>
      <c r="AH1051" s="375"/>
      <c r="AI1051" s="375"/>
      <c r="AJ1051" s="375"/>
      <c r="AK1051" s="375"/>
      <c r="AL1051" s="375"/>
      <c r="AM1051" s="375"/>
      <c r="AN1051" s="398"/>
    </row>
    <row r="1052" spans="16:40" ht="15" customHeight="1">
      <c r="P1052" s="62"/>
      <c r="Q1052" s="445"/>
      <c r="R1052" s="375"/>
      <c r="S1052" s="375"/>
      <c r="T1052" s="375"/>
      <c r="U1052" s="375"/>
      <c r="V1052" s="375"/>
      <c r="W1052" s="375"/>
      <c r="X1052" s="375"/>
      <c r="Y1052" s="375"/>
      <c r="Z1052" s="375"/>
      <c r="AA1052" s="375"/>
      <c r="AB1052" s="375"/>
      <c r="AC1052" s="375"/>
      <c r="AD1052" s="375"/>
      <c r="AE1052" s="375"/>
      <c r="AF1052" s="375"/>
      <c r="AG1052" s="375"/>
      <c r="AH1052" s="375"/>
      <c r="AI1052" s="375"/>
      <c r="AJ1052" s="375"/>
      <c r="AK1052" s="375"/>
      <c r="AL1052" s="375"/>
      <c r="AM1052" s="375"/>
      <c r="AN1052" s="398"/>
    </row>
    <row r="1053" spans="16:40" ht="15" customHeight="1">
      <c r="P1053" s="62"/>
      <c r="Q1053" s="445"/>
      <c r="R1053" s="375"/>
      <c r="S1053" s="375"/>
      <c r="T1053" s="375"/>
      <c r="U1053" s="375"/>
      <c r="V1053" s="375"/>
      <c r="W1053" s="375"/>
      <c r="X1053" s="375"/>
      <c r="Y1053" s="375"/>
      <c r="Z1053" s="375"/>
      <c r="AA1053" s="375"/>
      <c r="AB1053" s="375"/>
      <c r="AC1053" s="375"/>
      <c r="AD1053" s="375"/>
      <c r="AE1053" s="375"/>
      <c r="AF1053" s="375"/>
      <c r="AG1053" s="375"/>
      <c r="AH1053" s="375"/>
      <c r="AI1053" s="375"/>
      <c r="AJ1053" s="375"/>
      <c r="AK1053" s="375"/>
      <c r="AL1053" s="375"/>
      <c r="AM1053" s="375"/>
      <c r="AN1053" s="398"/>
    </row>
    <row r="1054" spans="16:40" ht="15" customHeight="1">
      <c r="P1054" s="62"/>
      <c r="Q1054" s="445"/>
      <c r="R1054" s="375"/>
      <c r="S1054" s="375"/>
      <c r="T1054" s="375"/>
      <c r="U1054" s="375"/>
      <c r="V1054" s="375"/>
      <c r="W1054" s="375"/>
      <c r="X1054" s="375"/>
      <c r="Y1054" s="375"/>
      <c r="Z1054" s="375"/>
      <c r="AA1054" s="375"/>
      <c r="AB1054" s="375"/>
      <c r="AC1054" s="375"/>
      <c r="AD1054" s="375"/>
      <c r="AE1054" s="375"/>
      <c r="AF1054" s="375"/>
      <c r="AG1054" s="375"/>
      <c r="AH1054" s="375"/>
      <c r="AI1054" s="375"/>
      <c r="AJ1054" s="375"/>
      <c r="AK1054" s="375"/>
      <c r="AL1054" s="375"/>
      <c r="AM1054" s="375"/>
      <c r="AN1054" s="398"/>
    </row>
    <row r="1055" spans="16:40" ht="15" customHeight="1">
      <c r="P1055" s="62"/>
      <c r="Q1055" s="445"/>
      <c r="R1055" s="375"/>
      <c r="S1055" s="375"/>
      <c r="T1055" s="375"/>
      <c r="U1055" s="375"/>
      <c r="V1055" s="375"/>
      <c r="W1055" s="375"/>
      <c r="X1055" s="375"/>
      <c r="Y1055" s="375"/>
      <c r="Z1055" s="375"/>
      <c r="AA1055" s="375"/>
      <c r="AB1055" s="375"/>
      <c r="AC1055" s="375"/>
      <c r="AD1055" s="375"/>
      <c r="AE1055" s="375"/>
      <c r="AF1055" s="375"/>
      <c r="AG1055" s="375"/>
      <c r="AH1055" s="375"/>
      <c r="AI1055" s="375"/>
      <c r="AJ1055" s="375"/>
      <c r="AK1055" s="375"/>
      <c r="AL1055" s="375"/>
      <c r="AM1055" s="375"/>
      <c r="AN1055" s="398"/>
    </row>
    <row r="1056" spans="16:40" ht="15" customHeight="1">
      <c r="P1056" s="62"/>
      <c r="Q1056" s="445"/>
      <c r="R1056" s="375"/>
      <c r="S1056" s="375"/>
      <c r="T1056" s="375"/>
      <c r="U1056" s="375"/>
      <c r="V1056" s="375"/>
      <c r="W1056" s="375"/>
      <c r="X1056" s="375"/>
      <c r="Y1056" s="375"/>
      <c r="Z1056" s="375"/>
      <c r="AA1056" s="375"/>
      <c r="AB1056" s="375"/>
      <c r="AC1056" s="375"/>
      <c r="AD1056" s="375"/>
      <c r="AE1056" s="375"/>
      <c r="AF1056" s="375"/>
      <c r="AG1056" s="375"/>
      <c r="AH1056" s="375"/>
      <c r="AI1056" s="375"/>
      <c r="AJ1056" s="375"/>
      <c r="AK1056" s="375"/>
      <c r="AL1056" s="375"/>
      <c r="AM1056" s="375"/>
      <c r="AN1056" s="398"/>
    </row>
    <row r="1057" spans="16:40" ht="15" customHeight="1">
      <c r="P1057" s="62"/>
      <c r="Q1057" s="445"/>
      <c r="R1057" s="375"/>
      <c r="S1057" s="375"/>
      <c r="T1057" s="375"/>
      <c r="U1057" s="375"/>
      <c r="V1057" s="375"/>
      <c r="W1057" s="375"/>
      <c r="X1057" s="375"/>
      <c r="Y1057" s="375"/>
      <c r="Z1057" s="375"/>
      <c r="AA1057" s="375"/>
      <c r="AB1057" s="375"/>
      <c r="AC1057" s="375"/>
      <c r="AD1057" s="375"/>
      <c r="AE1057" s="375"/>
      <c r="AF1057" s="375"/>
      <c r="AG1057" s="375"/>
      <c r="AH1057" s="375"/>
      <c r="AI1057" s="375"/>
      <c r="AJ1057" s="375"/>
      <c r="AK1057" s="375"/>
      <c r="AL1057" s="375"/>
      <c r="AM1057" s="375"/>
      <c r="AN1057" s="398"/>
    </row>
    <row r="1058" spans="16:40" ht="15" customHeight="1">
      <c r="P1058" s="62"/>
      <c r="Q1058" s="445"/>
      <c r="R1058" s="375"/>
      <c r="S1058" s="375"/>
      <c r="T1058" s="375"/>
      <c r="U1058" s="375"/>
      <c r="V1058" s="375"/>
      <c r="W1058" s="375"/>
      <c r="X1058" s="375"/>
      <c r="Y1058" s="375"/>
      <c r="Z1058" s="375"/>
      <c r="AA1058" s="375"/>
      <c r="AB1058" s="375"/>
      <c r="AC1058" s="375"/>
      <c r="AD1058" s="375"/>
      <c r="AE1058" s="375"/>
      <c r="AF1058" s="375"/>
      <c r="AG1058" s="375"/>
      <c r="AH1058" s="375"/>
      <c r="AI1058" s="375"/>
      <c r="AJ1058" s="375"/>
      <c r="AK1058" s="375"/>
      <c r="AL1058" s="375"/>
      <c r="AM1058" s="375"/>
      <c r="AN1058" s="398"/>
    </row>
    <row r="1059" spans="16:40" ht="15" customHeight="1">
      <c r="P1059" s="62"/>
      <c r="Q1059" s="445"/>
      <c r="R1059" s="375"/>
      <c r="S1059" s="375"/>
      <c r="T1059" s="375"/>
      <c r="U1059" s="375"/>
      <c r="V1059" s="375"/>
      <c r="W1059" s="375"/>
      <c r="X1059" s="375"/>
      <c r="Y1059" s="375"/>
      <c r="Z1059" s="375"/>
      <c r="AA1059" s="375"/>
      <c r="AB1059" s="375"/>
      <c r="AC1059" s="375"/>
      <c r="AD1059" s="375"/>
      <c r="AE1059" s="375"/>
      <c r="AF1059" s="375"/>
      <c r="AG1059" s="375"/>
      <c r="AH1059" s="375"/>
      <c r="AI1059" s="375"/>
      <c r="AJ1059" s="375"/>
      <c r="AK1059" s="375"/>
      <c r="AL1059" s="375"/>
      <c r="AM1059" s="375"/>
      <c r="AN1059" s="398"/>
    </row>
    <row r="1060" spans="16:40" ht="15" customHeight="1">
      <c r="P1060" s="62"/>
      <c r="Q1060" s="445"/>
      <c r="R1060" s="375"/>
      <c r="S1060" s="375"/>
      <c r="T1060" s="375"/>
      <c r="U1060" s="375"/>
      <c r="V1060" s="375"/>
      <c r="W1060" s="375"/>
      <c r="X1060" s="375"/>
      <c r="Y1060" s="375"/>
      <c r="Z1060" s="375"/>
      <c r="AA1060" s="375"/>
      <c r="AB1060" s="375"/>
      <c r="AC1060" s="375"/>
      <c r="AD1060" s="375"/>
      <c r="AE1060" s="375"/>
      <c r="AF1060" s="375"/>
      <c r="AG1060" s="375"/>
      <c r="AH1060" s="375"/>
      <c r="AI1060" s="375"/>
      <c r="AJ1060" s="375"/>
      <c r="AK1060" s="375"/>
      <c r="AL1060" s="375"/>
      <c r="AM1060" s="375"/>
      <c r="AN1060" s="398"/>
    </row>
    <row r="1061" spans="16:40" ht="15" customHeight="1">
      <c r="P1061" s="62"/>
      <c r="Q1061" s="445"/>
      <c r="R1061" s="375"/>
      <c r="S1061" s="375"/>
      <c r="T1061" s="375"/>
      <c r="U1061" s="375"/>
      <c r="V1061" s="375"/>
      <c r="W1061" s="375"/>
      <c r="X1061" s="375"/>
      <c r="Y1061" s="375"/>
      <c r="Z1061" s="375"/>
      <c r="AA1061" s="375"/>
      <c r="AB1061" s="375"/>
      <c r="AC1061" s="375"/>
      <c r="AD1061" s="375"/>
      <c r="AE1061" s="375"/>
      <c r="AF1061" s="375"/>
      <c r="AG1061" s="375"/>
      <c r="AH1061" s="375"/>
      <c r="AI1061" s="375"/>
      <c r="AJ1061" s="375"/>
      <c r="AK1061" s="375"/>
      <c r="AL1061" s="375"/>
      <c r="AM1061" s="375"/>
      <c r="AN1061" s="398"/>
    </row>
    <row r="1062" spans="16:40" ht="15" customHeight="1">
      <c r="P1062" s="62"/>
      <c r="Q1062" s="445"/>
      <c r="R1062" s="375"/>
      <c r="S1062" s="375"/>
      <c r="T1062" s="375"/>
      <c r="U1062" s="375"/>
      <c r="V1062" s="375"/>
      <c r="W1062" s="375"/>
      <c r="X1062" s="375"/>
      <c r="Y1062" s="375"/>
      <c r="Z1062" s="375"/>
      <c r="AA1062" s="375"/>
      <c r="AB1062" s="375"/>
      <c r="AC1062" s="375"/>
      <c r="AD1062" s="375"/>
      <c r="AE1062" s="375"/>
      <c r="AF1062" s="375"/>
      <c r="AG1062" s="375"/>
      <c r="AH1062" s="375"/>
      <c r="AI1062" s="375"/>
      <c r="AJ1062" s="375"/>
      <c r="AK1062" s="375"/>
      <c r="AL1062" s="375"/>
      <c r="AM1062" s="375"/>
      <c r="AN1062" s="398"/>
    </row>
    <row r="1063" spans="16:40" ht="15" customHeight="1">
      <c r="P1063" s="62"/>
      <c r="Q1063" s="445"/>
      <c r="R1063" s="375"/>
      <c r="S1063" s="375"/>
      <c r="T1063" s="375"/>
      <c r="U1063" s="375"/>
      <c r="V1063" s="375"/>
      <c r="W1063" s="375"/>
      <c r="X1063" s="375"/>
      <c r="Y1063" s="375"/>
      <c r="Z1063" s="375"/>
      <c r="AA1063" s="375"/>
      <c r="AB1063" s="375"/>
      <c r="AC1063" s="375"/>
      <c r="AD1063" s="375"/>
      <c r="AE1063" s="375"/>
      <c r="AF1063" s="375"/>
      <c r="AG1063" s="375"/>
      <c r="AH1063" s="375"/>
      <c r="AI1063" s="375"/>
      <c r="AJ1063" s="375"/>
      <c r="AK1063" s="375"/>
      <c r="AL1063" s="375"/>
      <c r="AM1063" s="375"/>
      <c r="AN1063" s="398"/>
    </row>
    <row r="1064" spans="16:40" ht="15" customHeight="1">
      <c r="P1064" s="62"/>
      <c r="Q1064" s="445"/>
      <c r="R1064" s="375"/>
      <c r="S1064" s="375"/>
      <c r="T1064" s="375"/>
      <c r="U1064" s="375"/>
      <c r="V1064" s="375"/>
      <c r="W1064" s="375"/>
      <c r="X1064" s="375"/>
      <c r="Y1064" s="375"/>
      <c r="Z1064" s="375"/>
      <c r="AA1064" s="375"/>
      <c r="AB1064" s="375"/>
      <c r="AC1064" s="375"/>
      <c r="AD1064" s="375"/>
      <c r="AE1064" s="375"/>
      <c r="AF1064" s="375"/>
      <c r="AG1064" s="375"/>
      <c r="AH1064" s="375"/>
      <c r="AI1064" s="375"/>
      <c r="AJ1064" s="375"/>
      <c r="AK1064" s="375"/>
      <c r="AL1064" s="375"/>
      <c r="AM1064" s="375"/>
      <c r="AN1064" s="398"/>
    </row>
    <row r="1065" spans="16:40" ht="15" customHeight="1">
      <c r="P1065" s="62"/>
      <c r="Q1065" s="445"/>
      <c r="R1065" s="375"/>
      <c r="S1065" s="375"/>
      <c r="T1065" s="375"/>
      <c r="U1065" s="375"/>
      <c r="V1065" s="375"/>
      <c r="W1065" s="375"/>
      <c r="X1065" s="375"/>
      <c r="Y1065" s="375"/>
      <c r="Z1065" s="375"/>
      <c r="AA1065" s="375"/>
      <c r="AB1065" s="375"/>
      <c r="AC1065" s="375"/>
      <c r="AD1065" s="375"/>
      <c r="AE1065" s="375"/>
      <c r="AF1065" s="375"/>
      <c r="AG1065" s="375"/>
      <c r="AH1065" s="375"/>
      <c r="AI1065" s="375"/>
      <c r="AJ1065" s="375"/>
      <c r="AK1065" s="375"/>
      <c r="AL1065" s="375"/>
      <c r="AM1065" s="375"/>
      <c r="AN1065" s="398"/>
    </row>
    <row r="1066" spans="16:40" ht="15" customHeight="1">
      <c r="P1066" s="62"/>
      <c r="Q1066" s="445"/>
      <c r="R1066" s="375"/>
      <c r="S1066" s="375"/>
      <c r="T1066" s="375"/>
      <c r="U1066" s="375"/>
      <c r="V1066" s="375"/>
      <c r="W1066" s="375"/>
      <c r="X1066" s="375"/>
      <c r="Y1066" s="375"/>
      <c r="Z1066" s="375"/>
      <c r="AA1066" s="375"/>
      <c r="AB1066" s="375"/>
      <c r="AC1066" s="375"/>
      <c r="AD1066" s="375"/>
      <c r="AE1066" s="375"/>
      <c r="AF1066" s="375"/>
      <c r="AG1066" s="375"/>
      <c r="AH1066" s="375"/>
      <c r="AI1066" s="375"/>
      <c r="AJ1066" s="375"/>
      <c r="AK1066" s="375"/>
      <c r="AL1066" s="375"/>
      <c r="AM1066" s="375"/>
      <c r="AN1066" s="398"/>
    </row>
    <row r="1067" spans="16:40" ht="15" customHeight="1">
      <c r="P1067" s="62"/>
      <c r="Q1067" s="445"/>
      <c r="R1067" s="375"/>
      <c r="S1067" s="375"/>
      <c r="T1067" s="375"/>
      <c r="U1067" s="375"/>
      <c r="V1067" s="375"/>
      <c r="W1067" s="375"/>
      <c r="X1067" s="375"/>
      <c r="Y1067" s="375"/>
      <c r="Z1067" s="375"/>
      <c r="AA1067" s="375"/>
      <c r="AB1067" s="375"/>
      <c r="AC1067" s="375"/>
      <c r="AD1067" s="375"/>
      <c r="AE1067" s="375"/>
      <c r="AF1067" s="375"/>
      <c r="AG1067" s="375"/>
      <c r="AH1067" s="375"/>
      <c r="AI1067" s="375"/>
      <c r="AJ1067" s="375"/>
      <c r="AK1067" s="375"/>
      <c r="AL1067" s="375"/>
      <c r="AM1067" s="375"/>
      <c r="AN1067" s="398"/>
    </row>
    <row r="1068" spans="16:40" ht="15" customHeight="1">
      <c r="P1068" s="62"/>
      <c r="Q1068" s="445"/>
      <c r="R1068" s="375"/>
      <c r="S1068" s="375"/>
      <c r="T1068" s="375"/>
      <c r="U1068" s="375"/>
      <c r="V1068" s="375"/>
      <c r="W1068" s="375"/>
      <c r="X1068" s="375"/>
      <c r="Y1068" s="375"/>
      <c r="Z1068" s="375"/>
      <c r="AA1068" s="375"/>
      <c r="AB1068" s="375"/>
      <c r="AC1068" s="375"/>
      <c r="AD1068" s="375"/>
      <c r="AE1068" s="375"/>
      <c r="AF1068" s="375"/>
      <c r="AG1068" s="375"/>
      <c r="AH1068" s="375"/>
      <c r="AI1068" s="375"/>
      <c r="AJ1068" s="375"/>
      <c r="AK1068" s="375"/>
      <c r="AL1068" s="375"/>
      <c r="AM1068" s="375"/>
      <c r="AN1068" s="398"/>
    </row>
    <row r="1069" spans="16:40" ht="15" customHeight="1">
      <c r="P1069" s="62"/>
      <c r="Q1069" s="445"/>
      <c r="R1069" s="375"/>
      <c r="S1069" s="375"/>
      <c r="T1069" s="375"/>
      <c r="U1069" s="375"/>
      <c r="V1069" s="375"/>
      <c r="W1069" s="375"/>
      <c r="X1069" s="375"/>
      <c r="Y1069" s="375"/>
      <c r="Z1069" s="375"/>
      <c r="AA1069" s="375"/>
      <c r="AB1069" s="375"/>
      <c r="AC1069" s="375"/>
      <c r="AD1069" s="375"/>
      <c r="AE1069" s="375"/>
      <c r="AF1069" s="375"/>
      <c r="AG1069" s="375"/>
      <c r="AH1069" s="375"/>
      <c r="AI1069" s="375"/>
      <c r="AJ1069" s="375"/>
      <c r="AK1069" s="375"/>
      <c r="AL1069" s="375"/>
      <c r="AM1069" s="375"/>
      <c r="AN1069" s="398"/>
    </row>
    <row r="1070" spans="16:40" ht="15" customHeight="1">
      <c r="P1070" s="62"/>
      <c r="Q1070" s="445"/>
      <c r="R1070" s="375"/>
      <c r="S1070" s="375"/>
      <c r="T1070" s="375"/>
      <c r="U1070" s="375"/>
      <c r="V1070" s="375"/>
      <c r="W1070" s="375"/>
      <c r="X1070" s="375"/>
      <c r="Y1070" s="375"/>
      <c r="Z1070" s="375"/>
      <c r="AA1070" s="375"/>
      <c r="AB1070" s="375"/>
      <c r="AC1070" s="375"/>
      <c r="AD1070" s="375"/>
      <c r="AE1070" s="375"/>
      <c r="AF1070" s="375"/>
      <c r="AG1070" s="375"/>
      <c r="AH1070" s="375"/>
      <c r="AI1070" s="375"/>
      <c r="AJ1070" s="375"/>
      <c r="AK1070" s="375"/>
      <c r="AL1070" s="375"/>
      <c r="AM1070" s="375"/>
      <c r="AN1070" s="398"/>
    </row>
    <row r="1071" spans="16:40" ht="15" customHeight="1">
      <c r="P1071" s="62"/>
      <c r="Q1071" s="445"/>
      <c r="R1071" s="375"/>
      <c r="S1071" s="375"/>
      <c r="T1071" s="375"/>
      <c r="U1071" s="375"/>
      <c r="V1071" s="375"/>
      <c r="W1071" s="375"/>
      <c r="X1071" s="375"/>
      <c r="Y1071" s="375"/>
      <c r="Z1071" s="375"/>
      <c r="AA1071" s="375"/>
      <c r="AB1071" s="375"/>
      <c r="AC1071" s="375"/>
      <c r="AD1071" s="375"/>
      <c r="AE1071" s="375"/>
      <c r="AF1071" s="375"/>
      <c r="AG1071" s="375"/>
      <c r="AH1071" s="375"/>
      <c r="AI1071" s="375"/>
      <c r="AJ1071" s="375"/>
      <c r="AK1071" s="375"/>
      <c r="AL1071" s="375"/>
      <c r="AM1071" s="375"/>
      <c r="AN1071" s="398"/>
    </row>
    <row r="1072" spans="16:40" ht="15" customHeight="1">
      <c r="P1072" s="62"/>
      <c r="Q1072" s="445"/>
      <c r="R1072" s="375"/>
      <c r="S1072" s="375"/>
      <c r="T1072" s="375"/>
      <c r="U1072" s="375"/>
      <c r="V1072" s="375"/>
      <c r="W1072" s="375"/>
      <c r="X1072" s="375"/>
      <c r="Y1072" s="375"/>
      <c r="Z1072" s="375"/>
      <c r="AA1072" s="375"/>
      <c r="AB1072" s="375"/>
      <c r="AC1072" s="375"/>
      <c r="AD1072" s="375"/>
      <c r="AE1072" s="375"/>
      <c r="AF1072" s="375"/>
      <c r="AG1072" s="375"/>
      <c r="AH1072" s="375"/>
      <c r="AI1072" s="375"/>
      <c r="AJ1072" s="375"/>
      <c r="AK1072" s="375"/>
      <c r="AL1072" s="375"/>
      <c r="AM1072" s="375"/>
      <c r="AN1072" s="398"/>
    </row>
    <row r="1073" spans="16:40" ht="15" customHeight="1">
      <c r="P1073" s="62"/>
      <c r="Q1073" s="445"/>
      <c r="R1073" s="375"/>
      <c r="S1073" s="375"/>
      <c r="T1073" s="375"/>
      <c r="U1073" s="375"/>
      <c r="V1073" s="375"/>
      <c r="W1073" s="375"/>
      <c r="X1073" s="375"/>
      <c r="Y1073" s="375"/>
      <c r="Z1073" s="375"/>
      <c r="AA1073" s="375"/>
      <c r="AB1073" s="375"/>
      <c r="AC1073" s="375"/>
      <c r="AD1073" s="375"/>
      <c r="AE1073" s="375"/>
      <c r="AF1073" s="375"/>
      <c r="AG1073" s="375"/>
      <c r="AH1073" s="375"/>
      <c r="AI1073" s="375"/>
      <c r="AJ1073" s="375"/>
      <c r="AK1073" s="375"/>
      <c r="AL1073" s="375"/>
      <c r="AM1073" s="375"/>
      <c r="AN1073" s="398"/>
    </row>
    <row r="1074" spans="16:40" ht="15" customHeight="1">
      <c r="P1074" s="62"/>
      <c r="Q1074" s="445"/>
      <c r="R1074" s="375"/>
      <c r="S1074" s="375"/>
      <c r="T1074" s="375"/>
      <c r="U1074" s="375"/>
      <c r="V1074" s="375"/>
      <c r="W1074" s="375"/>
      <c r="X1074" s="375"/>
      <c r="Y1074" s="375"/>
      <c r="Z1074" s="375"/>
      <c r="AA1074" s="375"/>
      <c r="AB1074" s="375"/>
      <c r="AC1074" s="375"/>
      <c r="AD1074" s="375"/>
      <c r="AE1074" s="375"/>
      <c r="AF1074" s="375"/>
      <c r="AG1074" s="375"/>
      <c r="AH1074" s="375"/>
      <c r="AI1074" s="375"/>
      <c r="AJ1074" s="375"/>
      <c r="AK1074" s="375"/>
      <c r="AL1074" s="375"/>
      <c r="AM1074" s="375"/>
      <c r="AN1074" s="398"/>
    </row>
    <row r="1075" spans="16:40" ht="15" customHeight="1">
      <c r="P1075" s="62"/>
      <c r="Q1075" s="445"/>
      <c r="R1075" s="375"/>
      <c r="S1075" s="375"/>
      <c r="T1075" s="375"/>
      <c r="U1075" s="375"/>
      <c r="V1075" s="375"/>
      <c r="W1075" s="375"/>
      <c r="X1075" s="375"/>
      <c r="Y1075" s="375"/>
      <c r="Z1075" s="375"/>
      <c r="AA1075" s="375"/>
      <c r="AB1075" s="375"/>
      <c r="AC1075" s="375"/>
      <c r="AD1075" s="375"/>
      <c r="AE1075" s="375"/>
      <c r="AF1075" s="375"/>
      <c r="AG1075" s="375"/>
      <c r="AH1075" s="375"/>
      <c r="AI1075" s="375"/>
      <c r="AJ1075" s="375"/>
      <c r="AK1075" s="375"/>
      <c r="AL1075" s="375"/>
      <c r="AM1075" s="375"/>
      <c r="AN1075" s="398"/>
    </row>
    <row r="1076" spans="16:40" ht="15" customHeight="1">
      <c r="P1076" s="62"/>
      <c r="Q1076" s="445"/>
      <c r="R1076" s="375"/>
      <c r="S1076" s="375"/>
      <c r="T1076" s="375"/>
      <c r="U1076" s="375"/>
      <c r="V1076" s="375"/>
      <c r="W1076" s="375"/>
      <c r="X1076" s="375"/>
      <c r="Y1076" s="375"/>
      <c r="Z1076" s="375"/>
      <c r="AA1076" s="375"/>
      <c r="AB1076" s="375"/>
      <c r="AC1076" s="375"/>
      <c r="AD1076" s="375"/>
      <c r="AE1076" s="375"/>
      <c r="AF1076" s="375"/>
      <c r="AG1076" s="375"/>
      <c r="AH1076" s="375"/>
      <c r="AI1076" s="375"/>
      <c r="AJ1076" s="375"/>
      <c r="AK1076" s="375"/>
      <c r="AL1076" s="375"/>
      <c r="AM1076" s="375"/>
      <c r="AN1076" s="398"/>
    </row>
    <row r="1077" spans="16:40" ht="15" customHeight="1">
      <c r="P1077" s="62"/>
      <c r="Q1077" s="445"/>
      <c r="R1077" s="375"/>
      <c r="S1077" s="375"/>
      <c r="T1077" s="375"/>
      <c r="U1077" s="375"/>
      <c r="V1077" s="375"/>
      <c r="W1077" s="375"/>
      <c r="X1077" s="375"/>
      <c r="Y1077" s="375"/>
      <c r="Z1077" s="375"/>
      <c r="AA1077" s="375"/>
      <c r="AB1077" s="375"/>
      <c r="AC1077" s="375"/>
      <c r="AD1077" s="375"/>
      <c r="AE1077" s="375"/>
      <c r="AF1077" s="375"/>
      <c r="AG1077" s="375"/>
      <c r="AH1077" s="375"/>
      <c r="AI1077" s="375"/>
      <c r="AJ1077" s="375"/>
      <c r="AK1077" s="375"/>
      <c r="AL1077" s="375"/>
      <c r="AM1077" s="375"/>
      <c r="AN1077" s="398"/>
    </row>
    <row r="1078" spans="16:40" ht="15" customHeight="1">
      <c r="P1078" s="62"/>
      <c r="Q1078" s="445"/>
      <c r="R1078" s="375"/>
      <c r="S1078" s="375"/>
      <c r="T1078" s="375"/>
      <c r="U1078" s="375"/>
      <c r="V1078" s="375"/>
      <c r="W1078" s="375"/>
      <c r="X1078" s="375"/>
      <c r="Y1078" s="375"/>
      <c r="Z1078" s="375"/>
      <c r="AA1078" s="375"/>
      <c r="AB1078" s="375"/>
      <c r="AC1078" s="375"/>
      <c r="AD1078" s="375"/>
      <c r="AE1078" s="375"/>
      <c r="AF1078" s="375"/>
      <c r="AG1078" s="375"/>
      <c r="AH1078" s="375"/>
      <c r="AI1078" s="375"/>
      <c r="AJ1078" s="375"/>
      <c r="AK1078" s="375"/>
      <c r="AL1078" s="375"/>
      <c r="AM1078" s="375"/>
      <c r="AN1078" s="398"/>
    </row>
    <row r="1079" spans="16:40" ht="15" customHeight="1">
      <c r="P1079" s="62"/>
      <c r="Q1079" s="445"/>
      <c r="R1079" s="375"/>
      <c r="S1079" s="375"/>
      <c r="T1079" s="375"/>
      <c r="U1079" s="375"/>
      <c r="V1079" s="375"/>
      <c r="W1079" s="375"/>
      <c r="X1079" s="375"/>
      <c r="Y1079" s="375"/>
      <c r="Z1079" s="375"/>
      <c r="AA1079" s="375"/>
      <c r="AB1079" s="375"/>
      <c r="AC1079" s="375"/>
      <c r="AD1079" s="375"/>
      <c r="AE1079" s="375"/>
      <c r="AF1079" s="375"/>
      <c r="AG1079" s="375"/>
      <c r="AH1079" s="375"/>
      <c r="AI1079" s="375"/>
      <c r="AJ1079" s="375"/>
      <c r="AK1079" s="375"/>
      <c r="AL1079" s="375"/>
      <c r="AM1079" s="375"/>
      <c r="AN1079" s="398"/>
    </row>
    <row r="1080" spans="16:40" ht="15" customHeight="1">
      <c r="P1080" s="62"/>
      <c r="Q1080" s="445"/>
      <c r="R1080" s="375"/>
      <c r="S1080" s="375"/>
      <c r="T1080" s="375"/>
      <c r="U1080" s="375"/>
      <c r="V1080" s="375"/>
      <c r="W1080" s="375"/>
      <c r="X1080" s="375"/>
      <c r="Y1080" s="375"/>
      <c r="Z1080" s="375"/>
      <c r="AA1080" s="375"/>
      <c r="AB1080" s="375"/>
      <c r="AC1080" s="375"/>
      <c r="AD1080" s="375"/>
      <c r="AE1080" s="375"/>
      <c r="AF1080" s="375"/>
      <c r="AG1080" s="375"/>
      <c r="AH1080" s="375"/>
      <c r="AI1080" s="375"/>
      <c r="AJ1080" s="375"/>
      <c r="AK1080" s="375"/>
      <c r="AL1080" s="375"/>
      <c r="AM1080" s="375"/>
      <c r="AN1080" s="398"/>
    </row>
    <row r="1081" spans="16:40" ht="15" customHeight="1">
      <c r="P1081" s="62"/>
      <c r="Q1081" s="445"/>
      <c r="R1081" s="375"/>
      <c r="S1081" s="375"/>
      <c r="T1081" s="375"/>
      <c r="U1081" s="375"/>
      <c r="V1081" s="375"/>
      <c r="W1081" s="375"/>
      <c r="X1081" s="375"/>
      <c r="Y1081" s="375"/>
      <c r="Z1081" s="375"/>
      <c r="AA1081" s="375"/>
      <c r="AB1081" s="375"/>
      <c r="AC1081" s="375"/>
      <c r="AD1081" s="375"/>
      <c r="AE1081" s="375"/>
      <c r="AF1081" s="375"/>
      <c r="AG1081" s="375"/>
      <c r="AH1081" s="375"/>
      <c r="AI1081" s="375"/>
      <c r="AJ1081" s="375"/>
      <c r="AK1081" s="375"/>
      <c r="AL1081" s="375"/>
      <c r="AM1081" s="375"/>
      <c r="AN1081" s="398"/>
    </row>
    <row r="1082" spans="16:40" ht="15" customHeight="1">
      <c r="P1082" s="62"/>
      <c r="Q1082" s="445"/>
      <c r="R1082" s="375"/>
      <c r="S1082" s="375"/>
      <c r="T1082" s="375"/>
      <c r="U1082" s="375"/>
      <c r="V1082" s="375"/>
      <c r="W1082" s="375"/>
      <c r="X1082" s="375"/>
      <c r="Y1082" s="375"/>
      <c r="Z1082" s="375"/>
      <c r="AA1082" s="375"/>
      <c r="AB1082" s="375"/>
      <c r="AC1082" s="375"/>
      <c r="AD1082" s="375"/>
      <c r="AE1082" s="375"/>
      <c r="AF1082" s="375"/>
      <c r="AG1082" s="375"/>
      <c r="AH1082" s="375"/>
      <c r="AI1082" s="375"/>
      <c r="AJ1082" s="375"/>
      <c r="AK1082" s="375"/>
      <c r="AL1082" s="375"/>
      <c r="AM1082" s="375"/>
      <c r="AN1082" s="398"/>
    </row>
    <row r="1083" spans="16:40" ht="15" customHeight="1">
      <c r="P1083" s="62"/>
      <c r="Q1083" s="445"/>
      <c r="R1083" s="375"/>
      <c r="S1083" s="375"/>
      <c r="T1083" s="375"/>
      <c r="U1083" s="375"/>
      <c r="V1083" s="375"/>
      <c r="W1083" s="375"/>
      <c r="X1083" s="375"/>
      <c r="Y1083" s="375"/>
      <c r="Z1083" s="375"/>
      <c r="AA1083" s="375"/>
      <c r="AB1083" s="375"/>
      <c r="AC1083" s="375"/>
      <c r="AD1083" s="375"/>
      <c r="AE1083" s="375"/>
      <c r="AF1083" s="375"/>
      <c r="AG1083" s="375"/>
      <c r="AH1083" s="375"/>
      <c r="AI1083" s="375"/>
      <c r="AJ1083" s="375"/>
      <c r="AK1083" s="375"/>
      <c r="AL1083" s="375"/>
      <c r="AM1083" s="375"/>
      <c r="AN1083" s="398"/>
    </row>
    <row r="1084" spans="16:40" ht="15" customHeight="1">
      <c r="P1084" s="62"/>
      <c r="Q1084" s="445"/>
      <c r="R1084" s="375"/>
      <c r="S1084" s="375"/>
      <c r="T1084" s="375"/>
      <c r="U1084" s="375"/>
      <c r="V1084" s="375"/>
      <c r="W1084" s="375"/>
      <c r="X1084" s="375"/>
      <c r="Y1084" s="375"/>
      <c r="Z1084" s="375"/>
      <c r="AA1084" s="375"/>
      <c r="AB1084" s="375"/>
      <c r="AC1084" s="375"/>
      <c r="AD1084" s="375"/>
      <c r="AE1084" s="375"/>
      <c r="AF1084" s="375"/>
      <c r="AG1084" s="375"/>
      <c r="AH1084" s="375"/>
      <c r="AI1084" s="375"/>
      <c r="AJ1084" s="375"/>
      <c r="AK1084" s="375"/>
      <c r="AL1084" s="375"/>
      <c r="AM1084" s="375"/>
      <c r="AN1084" s="398"/>
    </row>
    <row r="1085" spans="16:40" ht="15" customHeight="1">
      <c r="P1085" s="62"/>
      <c r="Q1085" s="445"/>
      <c r="R1085" s="375"/>
      <c r="S1085" s="375"/>
      <c r="T1085" s="375"/>
      <c r="U1085" s="375"/>
      <c r="V1085" s="375"/>
      <c r="W1085" s="375"/>
      <c r="X1085" s="375"/>
      <c r="Y1085" s="375"/>
      <c r="Z1085" s="375"/>
      <c r="AA1085" s="375"/>
      <c r="AB1085" s="375"/>
      <c r="AC1085" s="375"/>
      <c r="AD1085" s="375"/>
      <c r="AE1085" s="375"/>
      <c r="AF1085" s="375"/>
      <c r="AG1085" s="375"/>
      <c r="AH1085" s="375"/>
      <c r="AI1085" s="375"/>
      <c r="AJ1085" s="375"/>
      <c r="AK1085" s="375"/>
      <c r="AL1085" s="375"/>
      <c r="AM1085" s="375"/>
      <c r="AN1085" s="398"/>
    </row>
    <row r="1086" spans="16:40" ht="15" customHeight="1">
      <c r="P1086" s="62"/>
      <c r="Q1086" s="445"/>
      <c r="R1086" s="375"/>
      <c r="S1086" s="375"/>
      <c r="T1086" s="375"/>
      <c r="U1086" s="375"/>
      <c r="V1086" s="375"/>
      <c r="W1086" s="375"/>
      <c r="X1086" s="375"/>
      <c r="Y1086" s="375"/>
      <c r="Z1086" s="375"/>
      <c r="AA1086" s="375"/>
      <c r="AB1086" s="375"/>
      <c r="AC1086" s="375"/>
      <c r="AD1086" s="375"/>
      <c r="AE1086" s="375"/>
      <c r="AF1086" s="375"/>
      <c r="AG1086" s="375"/>
      <c r="AH1086" s="375"/>
      <c r="AI1086" s="375"/>
      <c r="AJ1086" s="375"/>
      <c r="AK1086" s="375"/>
      <c r="AL1086" s="375"/>
      <c r="AM1086" s="375"/>
      <c r="AN1086" s="398"/>
    </row>
    <row r="1087" spans="16:40" ht="15" customHeight="1">
      <c r="P1087" s="62"/>
      <c r="Q1087" s="445"/>
      <c r="R1087" s="375"/>
      <c r="S1087" s="375"/>
      <c r="T1087" s="375"/>
      <c r="U1087" s="375"/>
      <c r="V1087" s="375"/>
      <c r="W1087" s="375"/>
      <c r="X1087" s="375"/>
      <c r="Y1087" s="375"/>
      <c r="Z1087" s="375"/>
      <c r="AA1087" s="375"/>
      <c r="AB1087" s="375"/>
      <c r="AC1087" s="375"/>
      <c r="AD1087" s="375"/>
      <c r="AE1087" s="375"/>
      <c r="AF1087" s="375"/>
      <c r="AG1087" s="375"/>
      <c r="AH1087" s="375"/>
      <c r="AI1087" s="375"/>
      <c r="AJ1087" s="375"/>
      <c r="AK1087" s="375"/>
      <c r="AL1087" s="375"/>
      <c r="AM1087" s="375"/>
      <c r="AN1087" s="398"/>
    </row>
    <row r="1088" spans="16:40" ht="15" customHeight="1">
      <c r="P1088" s="62"/>
      <c r="Q1088" s="445"/>
      <c r="R1088" s="375"/>
      <c r="S1088" s="375"/>
      <c r="T1088" s="375"/>
      <c r="U1088" s="375"/>
      <c r="V1088" s="375"/>
      <c r="W1088" s="375"/>
      <c r="X1088" s="375"/>
      <c r="Y1088" s="375"/>
      <c r="Z1088" s="375"/>
      <c r="AA1088" s="375"/>
      <c r="AB1088" s="375"/>
      <c r="AC1088" s="375"/>
      <c r="AD1088" s="375"/>
      <c r="AE1088" s="375"/>
      <c r="AF1088" s="375"/>
      <c r="AG1088" s="375"/>
      <c r="AH1088" s="375"/>
      <c r="AI1088" s="375"/>
      <c r="AJ1088" s="375"/>
      <c r="AK1088" s="375"/>
      <c r="AL1088" s="375"/>
      <c r="AM1088" s="375"/>
      <c r="AN1088" s="398"/>
    </row>
    <row r="1089" spans="16:40" ht="15" customHeight="1">
      <c r="P1089" s="62"/>
      <c r="Q1089" s="445"/>
      <c r="R1089" s="375"/>
      <c r="S1089" s="375"/>
      <c r="T1089" s="375"/>
      <c r="U1089" s="375"/>
      <c r="V1089" s="375"/>
      <c r="W1089" s="375"/>
      <c r="X1089" s="375"/>
      <c r="Y1089" s="375"/>
      <c r="Z1089" s="375"/>
      <c r="AA1089" s="375"/>
      <c r="AB1089" s="375"/>
      <c r="AC1089" s="375"/>
      <c r="AD1089" s="375"/>
      <c r="AE1089" s="375"/>
      <c r="AF1089" s="375"/>
      <c r="AG1089" s="375"/>
      <c r="AH1089" s="375"/>
      <c r="AI1089" s="375"/>
      <c r="AJ1089" s="375"/>
      <c r="AK1089" s="375"/>
      <c r="AL1089" s="375"/>
      <c r="AM1089" s="375"/>
      <c r="AN1089" s="398"/>
    </row>
    <row r="1090" spans="16:40" ht="15" customHeight="1">
      <c r="P1090" s="62"/>
      <c r="Q1090" s="445"/>
      <c r="R1090" s="375"/>
      <c r="S1090" s="375"/>
      <c r="T1090" s="375"/>
      <c r="U1090" s="375"/>
      <c r="V1090" s="375"/>
      <c r="W1090" s="375"/>
      <c r="X1090" s="375"/>
      <c r="Y1090" s="375"/>
      <c r="Z1090" s="375"/>
      <c r="AA1090" s="375"/>
      <c r="AB1090" s="375"/>
      <c r="AC1090" s="375"/>
      <c r="AD1090" s="375"/>
      <c r="AE1090" s="375"/>
      <c r="AF1090" s="375"/>
      <c r="AG1090" s="375"/>
      <c r="AH1090" s="375"/>
      <c r="AI1090" s="375"/>
      <c r="AJ1090" s="375"/>
      <c r="AK1090" s="375"/>
      <c r="AL1090" s="375"/>
      <c r="AM1090" s="375"/>
      <c r="AN1090" s="398"/>
    </row>
    <row r="1091" spans="16:40" ht="15" customHeight="1">
      <c r="P1091" s="62"/>
      <c r="Q1091" s="445"/>
      <c r="R1091" s="375"/>
      <c r="S1091" s="375"/>
      <c r="T1091" s="375"/>
      <c r="U1091" s="375"/>
      <c r="V1091" s="375"/>
      <c r="W1091" s="375"/>
      <c r="X1091" s="375"/>
      <c r="Y1091" s="375"/>
      <c r="Z1091" s="375"/>
      <c r="AA1091" s="375"/>
      <c r="AB1091" s="375"/>
      <c r="AC1091" s="375"/>
      <c r="AD1091" s="375"/>
      <c r="AE1091" s="375"/>
      <c r="AF1091" s="375"/>
      <c r="AG1091" s="375"/>
      <c r="AH1091" s="375"/>
      <c r="AI1091" s="375"/>
      <c r="AJ1091" s="375"/>
      <c r="AK1091" s="375"/>
      <c r="AL1091" s="375"/>
      <c r="AM1091" s="375"/>
      <c r="AN1091" s="398"/>
    </row>
    <row r="1092" spans="16:40" ht="15" customHeight="1">
      <c r="P1092" s="62"/>
      <c r="Q1092" s="445"/>
      <c r="R1092" s="375"/>
      <c r="S1092" s="375"/>
      <c r="T1092" s="375"/>
      <c r="U1092" s="375"/>
      <c r="V1092" s="375"/>
      <c r="W1092" s="375"/>
      <c r="X1092" s="375"/>
      <c r="Y1092" s="375"/>
      <c r="Z1092" s="375"/>
      <c r="AA1092" s="375"/>
      <c r="AB1092" s="375"/>
      <c r="AC1092" s="375"/>
      <c r="AD1092" s="375"/>
      <c r="AE1092" s="375"/>
      <c r="AF1092" s="375"/>
      <c r="AG1092" s="375"/>
      <c r="AH1092" s="375"/>
      <c r="AI1092" s="375"/>
      <c r="AJ1092" s="375"/>
      <c r="AK1092" s="375"/>
      <c r="AL1092" s="375"/>
      <c r="AM1092" s="375"/>
      <c r="AN1092" s="398"/>
    </row>
    <row r="1093" spans="16:40" ht="15" customHeight="1">
      <c r="P1093" s="62"/>
      <c r="Q1093" s="445"/>
      <c r="R1093" s="375"/>
      <c r="S1093" s="375"/>
      <c r="T1093" s="375"/>
      <c r="U1093" s="375"/>
      <c r="V1093" s="375"/>
      <c r="W1093" s="375"/>
      <c r="X1093" s="375"/>
      <c r="Y1093" s="375"/>
      <c r="Z1093" s="375"/>
      <c r="AA1093" s="375"/>
      <c r="AB1093" s="375"/>
      <c r="AC1093" s="375"/>
      <c r="AD1093" s="375"/>
      <c r="AE1093" s="375"/>
      <c r="AF1093" s="375"/>
      <c r="AG1093" s="375"/>
      <c r="AH1093" s="375"/>
      <c r="AI1093" s="375"/>
      <c r="AJ1093" s="375"/>
      <c r="AK1093" s="375"/>
      <c r="AL1093" s="375"/>
      <c r="AM1093" s="375"/>
      <c r="AN1093" s="398"/>
    </row>
    <row r="1094" spans="16:40" ht="15" customHeight="1">
      <c r="P1094" s="62"/>
      <c r="Q1094" s="445"/>
      <c r="R1094" s="375"/>
      <c r="S1094" s="375"/>
      <c r="T1094" s="375"/>
      <c r="U1094" s="375"/>
      <c r="V1094" s="375"/>
      <c r="W1094" s="375"/>
      <c r="X1094" s="375"/>
      <c r="Y1094" s="375"/>
      <c r="Z1094" s="375"/>
      <c r="AA1094" s="375"/>
      <c r="AB1094" s="375"/>
      <c r="AC1094" s="375"/>
      <c r="AD1094" s="375"/>
      <c r="AE1094" s="375"/>
      <c r="AF1094" s="375"/>
      <c r="AG1094" s="375"/>
      <c r="AH1094" s="375"/>
      <c r="AI1094" s="375"/>
      <c r="AJ1094" s="375"/>
      <c r="AK1094" s="375"/>
      <c r="AL1094" s="375"/>
      <c r="AM1094" s="375"/>
      <c r="AN1094" s="398"/>
    </row>
    <row r="1095" spans="16:40" ht="15" customHeight="1">
      <c r="P1095" s="62"/>
      <c r="Q1095" s="445"/>
      <c r="R1095" s="375"/>
      <c r="S1095" s="375"/>
      <c r="T1095" s="375"/>
      <c r="U1095" s="375"/>
      <c r="V1095" s="375"/>
      <c r="W1095" s="375"/>
      <c r="X1095" s="375"/>
      <c r="Y1095" s="375"/>
      <c r="Z1095" s="375"/>
      <c r="AA1095" s="375"/>
      <c r="AB1095" s="375"/>
      <c r="AC1095" s="375"/>
      <c r="AD1095" s="375"/>
      <c r="AE1095" s="375"/>
      <c r="AF1095" s="375"/>
      <c r="AG1095" s="375"/>
      <c r="AH1095" s="375"/>
      <c r="AI1095" s="375"/>
      <c r="AJ1095" s="375"/>
      <c r="AK1095" s="375"/>
      <c r="AL1095" s="375"/>
      <c r="AM1095" s="375"/>
      <c r="AN1095" s="398"/>
    </row>
    <row r="1096" spans="16:40" ht="15" customHeight="1">
      <c r="P1096" s="62"/>
      <c r="Q1096" s="445"/>
      <c r="R1096" s="375"/>
      <c r="S1096" s="375"/>
      <c r="T1096" s="375"/>
      <c r="U1096" s="375"/>
      <c r="V1096" s="375"/>
      <c r="W1096" s="375"/>
      <c r="X1096" s="375"/>
      <c r="Y1096" s="375"/>
      <c r="Z1096" s="375"/>
      <c r="AA1096" s="375"/>
      <c r="AB1096" s="375"/>
      <c r="AC1096" s="375"/>
      <c r="AD1096" s="375"/>
      <c r="AE1096" s="375"/>
      <c r="AF1096" s="375"/>
      <c r="AG1096" s="375"/>
      <c r="AH1096" s="375"/>
      <c r="AI1096" s="375"/>
      <c r="AJ1096" s="375"/>
      <c r="AK1096" s="375"/>
      <c r="AL1096" s="375"/>
      <c r="AM1096" s="375"/>
      <c r="AN1096" s="398"/>
    </row>
    <row r="1097" spans="16:40" ht="15" customHeight="1">
      <c r="P1097" s="62"/>
      <c r="Q1097" s="445"/>
      <c r="R1097" s="375"/>
      <c r="S1097" s="375"/>
      <c r="T1097" s="375"/>
      <c r="U1097" s="375"/>
      <c r="V1097" s="375"/>
      <c r="W1097" s="375"/>
      <c r="X1097" s="375"/>
      <c r="Y1097" s="375"/>
      <c r="Z1097" s="375"/>
      <c r="AA1097" s="375"/>
      <c r="AB1097" s="375"/>
      <c r="AC1097" s="375"/>
      <c r="AD1097" s="375"/>
      <c r="AE1097" s="375"/>
      <c r="AF1097" s="375"/>
      <c r="AG1097" s="375"/>
      <c r="AH1097" s="375"/>
      <c r="AI1097" s="375"/>
      <c r="AJ1097" s="375"/>
      <c r="AK1097" s="375"/>
      <c r="AL1097" s="375"/>
      <c r="AM1097" s="375"/>
      <c r="AN1097" s="398"/>
    </row>
    <row r="1098" spans="16:40" ht="15" customHeight="1">
      <c r="P1098" s="62"/>
      <c r="Q1098" s="445"/>
      <c r="R1098" s="375"/>
      <c r="S1098" s="375"/>
      <c r="T1098" s="375"/>
      <c r="U1098" s="375"/>
      <c r="V1098" s="375"/>
      <c r="W1098" s="375"/>
      <c r="X1098" s="375"/>
      <c r="Y1098" s="375"/>
      <c r="Z1098" s="375"/>
      <c r="AA1098" s="375"/>
      <c r="AB1098" s="375"/>
      <c r="AC1098" s="375"/>
      <c r="AD1098" s="375"/>
      <c r="AE1098" s="375"/>
      <c r="AF1098" s="375"/>
      <c r="AG1098" s="375"/>
      <c r="AH1098" s="375"/>
      <c r="AI1098" s="375"/>
      <c r="AJ1098" s="375"/>
      <c r="AK1098" s="375"/>
      <c r="AL1098" s="375"/>
      <c r="AM1098" s="375"/>
      <c r="AN1098" s="398"/>
    </row>
    <row r="1099" spans="16:40" ht="15" customHeight="1">
      <c r="P1099" s="62"/>
      <c r="Q1099" s="445"/>
      <c r="R1099" s="375"/>
      <c r="S1099" s="375"/>
      <c r="T1099" s="375"/>
      <c r="U1099" s="375"/>
      <c r="V1099" s="375"/>
      <c r="W1099" s="375"/>
      <c r="X1099" s="375"/>
      <c r="Y1099" s="375"/>
      <c r="Z1099" s="375"/>
      <c r="AA1099" s="375"/>
      <c r="AB1099" s="375"/>
      <c r="AC1099" s="375"/>
      <c r="AD1099" s="375"/>
      <c r="AE1099" s="375"/>
      <c r="AF1099" s="375"/>
      <c r="AG1099" s="375"/>
      <c r="AH1099" s="375"/>
      <c r="AI1099" s="375"/>
      <c r="AJ1099" s="375"/>
      <c r="AK1099" s="375"/>
      <c r="AL1099" s="375"/>
      <c r="AM1099" s="375"/>
      <c r="AN1099" s="398"/>
    </row>
    <row r="1100" spans="16:40" ht="15" customHeight="1">
      <c r="P1100" s="62"/>
      <c r="Q1100" s="445"/>
      <c r="R1100" s="375"/>
      <c r="S1100" s="375"/>
      <c r="T1100" s="375"/>
      <c r="U1100" s="375"/>
      <c r="V1100" s="375"/>
      <c r="W1100" s="375"/>
      <c r="X1100" s="375"/>
      <c r="Y1100" s="375"/>
      <c r="Z1100" s="375"/>
      <c r="AA1100" s="375"/>
      <c r="AB1100" s="375"/>
      <c r="AC1100" s="375"/>
      <c r="AD1100" s="375"/>
      <c r="AE1100" s="375"/>
      <c r="AF1100" s="375"/>
      <c r="AG1100" s="375"/>
      <c r="AH1100" s="375"/>
      <c r="AI1100" s="375"/>
      <c r="AJ1100" s="375"/>
      <c r="AK1100" s="375"/>
      <c r="AL1100" s="375"/>
      <c r="AM1100" s="375"/>
      <c r="AN1100" s="398"/>
    </row>
    <row r="1101" spans="16:40" ht="15" customHeight="1">
      <c r="P1101" s="62"/>
      <c r="Q1101" s="445"/>
      <c r="R1101" s="375"/>
      <c r="S1101" s="375"/>
      <c r="T1101" s="375"/>
      <c r="U1101" s="375"/>
      <c r="V1101" s="375"/>
      <c r="W1101" s="375"/>
      <c r="X1101" s="375"/>
      <c r="Y1101" s="375"/>
      <c r="Z1101" s="375"/>
      <c r="AA1101" s="375"/>
      <c r="AB1101" s="375"/>
      <c r="AC1101" s="375"/>
      <c r="AD1101" s="375"/>
      <c r="AE1101" s="375"/>
      <c r="AF1101" s="375"/>
      <c r="AG1101" s="375"/>
      <c r="AH1101" s="375"/>
      <c r="AI1101" s="375"/>
      <c r="AJ1101" s="375"/>
      <c r="AK1101" s="375"/>
      <c r="AL1101" s="375"/>
      <c r="AM1101" s="375"/>
      <c r="AN1101" s="398"/>
    </row>
    <row r="1102" spans="16:40" ht="15" customHeight="1">
      <c r="P1102" s="62"/>
      <c r="Q1102" s="445"/>
      <c r="R1102" s="375"/>
      <c r="S1102" s="375"/>
      <c r="T1102" s="375"/>
      <c r="U1102" s="375"/>
      <c r="V1102" s="375"/>
      <c r="W1102" s="375"/>
      <c r="X1102" s="375"/>
      <c r="Y1102" s="375"/>
      <c r="Z1102" s="375"/>
      <c r="AA1102" s="375"/>
      <c r="AB1102" s="375"/>
      <c r="AC1102" s="375"/>
      <c r="AD1102" s="375"/>
      <c r="AE1102" s="375"/>
      <c r="AF1102" s="375"/>
      <c r="AG1102" s="375"/>
      <c r="AH1102" s="375"/>
      <c r="AI1102" s="375"/>
      <c r="AJ1102" s="375"/>
      <c r="AK1102" s="375"/>
      <c r="AL1102" s="375"/>
      <c r="AM1102" s="375"/>
      <c r="AN1102" s="398"/>
    </row>
    <row r="1103" spans="16:40" ht="15" customHeight="1">
      <c r="P1103" s="62"/>
      <c r="Q1103" s="445"/>
      <c r="R1103" s="375"/>
      <c r="S1103" s="375"/>
      <c r="T1103" s="375"/>
      <c r="U1103" s="375"/>
      <c r="V1103" s="375"/>
      <c r="W1103" s="375"/>
      <c r="X1103" s="375"/>
      <c r="Y1103" s="375"/>
      <c r="Z1103" s="375"/>
      <c r="AA1103" s="375"/>
      <c r="AB1103" s="375"/>
      <c r="AC1103" s="375"/>
      <c r="AD1103" s="375"/>
      <c r="AE1103" s="375"/>
      <c r="AF1103" s="375"/>
      <c r="AG1103" s="375"/>
      <c r="AH1103" s="375"/>
      <c r="AI1103" s="375"/>
      <c r="AJ1103" s="375"/>
      <c r="AK1103" s="375"/>
      <c r="AL1103" s="375"/>
      <c r="AM1103" s="375"/>
      <c r="AN1103" s="398"/>
    </row>
    <row r="1104" spans="16:40" ht="15" customHeight="1">
      <c r="P1104" s="62"/>
      <c r="Q1104" s="445"/>
      <c r="R1104" s="375"/>
      <c r="S1104" s="375"/>
      <c r="T1104" s="375"/>
      <c r="U1104" s="375"/>
      <c r="V1104" s="375"/>
      <c r="W1104" s="375"/>
      <c r="X1104" s="375"/>
      <c r="Y1104" s="375"/>
      <c r="Z1104" s="375"/>
      <c r="AA1104" s="375"/>
      <c r="AB1104" s="375"/>
      <c r="AC1104" s="375"/>
      <c r="AD1104" s="375"/>
      <c r="AE1104" s="375"/>
      <c r="AF1104" s="375"/>
      <c r="AG1104" s="375"/>
      <c r="AH1104" s="375"/>
      <c r="AI1104" s="375"/>
      <c r="AJ1104" s="375"/>
      <c r="AK1104" s="375"/>
      <c r="AL1104" s="375"/>
      <c r="AM1104" s="375"/>
      <c r="AN1104" s="398"/>
    </row>
    <row r="1105" spans="16:40" ht="15" customHeight="1">
      <c r="P1105" s="62"/>
      <c r="Q1105" s="445"/>
      <c r="R1105" s="375"/>
      <c r="S1105" s="375"/>
      <c r="T1105" s="375"/>
      <c r="U1105" s="375"/>
      <c r="V1105" s="375"/>
      <c r="W1105" s="375"/>
      <c r="X1105" s="375"/>
      <c r="Y1105" s="375"/>
      <c r="Z1105" s="375"/>
      <c r="AA1105" s="375"/>
      <c r="AB1105" s="375"/>
      <c r="AC1105" s="375"/>
      <c r="AD1105" s="375"/>
      <c r="AE1105" s="375"/>
      <c r="AF1105" s="375"/>
      <c r="AG1105" s="375"/>
      <c r="AH1105" s="375"/>
      <c r="AI1105" s="375"/>
      <c r="AJ1105" s="375"/>
      <c r="AK1105" s="375"/>
      <c r="AL1105" s="375"/>
      <c r="AM1105" s="375"/>
      <c r="AN1105" s="398"/>
    </row>
    <row r="1106" spans="16:40" ht="15" customHeight="1">
      <c r="P1106" s="62"/>
      <c r="Q1106" s="445"/>
      <c r="R1106" s="375"/>
      <c r="S1106" s="375"/>
      <c r="T1106" s="375"/>
      <c r="U1106" s="375"/>
      <c r="V1106" s="375"/>
      <c r="W1106" s="375"/>
      <c r="X1106" s="375"/>
      <c r="Y1106" s="375"/>
      <c r="Z1106" s="375"/>
      <c r="AA1106" s="375"/>
      <c r="AB1106" s="375"/>
      <c r="AC1106" s="375"/>
      <c r="AD1106" s="375"/>
      <c r="AE1106" s="375"/>
      <c r="AF1106" s="375"/>
      <c r="AG1106" s="375"/>
      <c r="AH1106" s="375"/>
      <c r="AI1106" s="375"/>
      <c r="AJ1106" s="375"/>
      <c r="AK1106" s="375"/>
      <c r="AL1106" s="375"/>
      <c r="AM1106" s="375"/>
      <c r="AN1106" s="398"/>
    </row>
    <row r="1107" spans="16:40" ht="15" customHeight="1">
      <c r="P1107" s="62"/>
      <c r="Q1107" s="445"/>
      <c r="R1107" s="375"/>
      <c r="S1107" s="375"/>
      <c r="T1107" s="375"/>
      <c r="U1107" s="375"/>
      <c r="V1107" s="375"/>
      <c r="W1107" s="375"/>
      <c r="X1107" s="375"/>
      <c r="Y1107" s="375"/>
      <c r="Z1107" s="375"/>
      <c r="AA1107" s="375"/>
      <c r="AB1107" s="375"/>
      <c r="AC1107" s="375"/>
      <c r="AD1107" s="375"/>
      <c r="AE1107" s="375"/>
      <c r="AF1107" s="375"/>
      <c r="AG1107" s="375"/>
      <c r="AH1107" s="375"/>
      <c r="AI1107" s="375"/>
      <c r="AJ1107" s="375"/>
      <c r="AK1107" s="375"/>
      <c r="AL1107" s="375"/>
      <c r="AM1107" s="375"/>
      <c r="AN1107" s="398"/>
    </row>
    <row r="1108" spans="16:40" ht="15" customHeight="1">
      <c r="P1108" s="62"/>
      <c r="Q1108" s="445"/>
      <c r="R1108" s="375"/>
      <c r="S1108" s="375"/>
      <c r="T1108" s="375"/>
      <c r="U1108" s="375"/>
      <c r="V1108" s="375"/>
      <c r="W1108" s="375"/>
      <c r="X1108" s="375"/>
      <c r="Y1108" s="375"/>
      <c r="Z1108" s="375"/>
      <c r="AA1108" s="375"/>
      <c r="AB1108" s="375"/>
      <c r="AC1108" s="375"/>
      <c r="AD1108" s="375"/>
      <c r="AE1108" s="375"/>
      <c r="AF1108" s="375"/>
      <c r="AG1108" s="375"/>
      <c r="AH1108" s="375"/>
      <c r="AI1108" s="375"/>
      <c r="AJ1108" s="375"/>
      <c r="AK1108" s="375"/>
      <c r="AL1108" s="375"/>
      <c r="AM1108" s="375"/>
      <c r="AN1108" s="398"/>
    </row>
    <row r="1109" spans="16:40" ht="15" customHeight="1">
      <c r="P1109" s="62"/>
      <c r="Q1109" s="445"/>
      <c r="R1109" s="375"/>
      <c r="S1109" s="375"/>
      <c r="T1109" s="375"/>
      <c r="U1109" s="375"/>
      <c r="V1109" s="375"/>
      <c r="W1109" s="375"/>
      <c r="X1109" s="375"/>
      <c r="Y1109" s="375"/>
      <c r="Z1109" s="375"/>
      <c r="AA1109" s="375"/>
      <c r="AB1109" s="375"/>
      <c r="AC1109" s="375"/>
      <c r="AD1109" s="375"/>
      <c r="AE1109" s="375"/>
      <c r="AF1109" s="375"/>
      <c r="AG1109" s="375"/>
      <c r="AH1109" s="375"/>
      <c r="AI1109" s="375"/>
      <c r="AJ1109" s="375"/>
      <c r="AK1109" s="375"/>
      <c r="AL1109" s="375"/>
      <c r="AM1109" s="375"/>
      <c r="AN1109" s="398"/>
    </row>
    <row r="1110" spans="16:40" ht="15" customHeight="1">
      <c r="P1110" s="62"/>
      <c r="Q1110" s="445"/>
      <c r="R1110" s="375"/>
      <c r="S1110" s="375"/>
      <c r="T1110" s="375"/>
      <c r="U1110" s="375"/>
      <c r="V1110" s="375"/>
      <c r="W1110" s="375"/>
      <c r="X1110" s="375"/>
      <c r="Y1110" s="375"/>
      <c r="Z1110" s="375"/>
      <c r="AA1110" s="375"/>
      <c r="AB1110" s="375"/>
      <c r="AC1110" s="375"/>
      <c r="AD1110" s="375"/>
      <c r="AE1110" s="375"/>
      <c r="AF1110" s="375"/>
      <c r="AG1110" s="375"/>
      <c r="AH1110" s="375"/>
      <c r="AI1110" s="375"/>
      <c r="AJ1110" s="375"/>
      <c r="AK1110" s="375"/>
      <c r="AL1110" s="375"/>
      <c r="AM1110" s="375"/>
      <c r="AN1110" s="398"/>
    </row>
    <row r="1111" spans="16:40" ht="15" customHeight="1">
      <c r="P1111" s="62"/>
      <c r="Q1111" s="445"/>
      <c r="R1111" s="375"/>
      <c r="S1111" s="375"/>
      <c r="T1111" s="375"/>
      <c r="U1111" s="375"/>
      <c r="V1111" s="375"/>
      <c r="W1111" s="375"/>
      <c r="X1111" s="375"/>
      <c r="Y1111" s="375"/>
      <c r="Z1111" s="375"/>
      <c r="AA1111" s="375"/>
      <c r="AB1111" s="375"/>
      <c r="AC1111" s="375"/>
      <c r="AD1111" s="375"/>
      <c r="AE1111" s="375"/>
      <c r="AF1111" s="375"/>
      <c r="AG1111" s="375"/>
      <c r="AH1111" s="375"/>
      <c r="AI1111" s="375"/>
      <c r="AJ1111" s="375"/>
      <c r="AK1111" s="375"/>
      <c r="AL1111" s="375"/>
      <c r="AM1111" s="375"/>
      <c r="AN1111" s="398"/>
    </row>
    <row r="1112" spans="16:40" ht="15" customHeight="1">
      <c r="P1112" s="62"/>
      <c r="Q1112" s="445"/>
      <c r="R1112" s="375"/>
      <c r="S1112" s="375"/>
      <c r="T1112" s="375"/>
      <c r="U1112" s="375"/>
      <c r="V1112" s="375"/>
      <c r="W1112" s="375"/>
      <c r="X1112" s="375"/>
      <c r="Y1112" s="375"/>
      <c r="Z1112" s="375"/>
      <c r="AA1112" s="375"/>
      <c r="AB1112" s="375"/>
      <c r="AC1112" s="375"/>
      <c r="AD1112" s="375"/>
      <c r="AE1112" s="375"/>
      <c r="AF1112" s="375"/>
      <c r="AG1112" s="375"/>
      <c r="AH1112" s="375"/>
      <c r="AI1112" s="375"/>
      <c r="AJ1112" s="375"/>
      <c r="AK1112" s="375"/>
      <c r="AL1112" s="375"/>
      <c r="AM1112" s="375"/>
      <c r="AN1112" s="398"/>
    </row>
    <row r="1113" spans="16:40" ht="15" customHeight="1">
      <c r="P1113" s="62"/>
      <c r="Q1113" s="445"/>
      <c r="R1113" s="375"/>
      <c r="S1113" s="375"/>
      <c r="T1113" s="375"/>
      <c r="U1113" s="375"/>
      <c r="V1113" s="375"/>
      <c r="W1113" s="375"/>
      <c r="X1113" s="375"/>
      <c r="Y1113" s="375"/>
      <c r="Z1113" s="375"/>
      <c r="AA1113" s="375"/>
      <c r="AB1113" s="375"/>
      <c r="AC1113" s="375"/>
      <c r="AD1113" s="375"/>
      <c r="AE1113" s="375"/>
      <c r="AF1113" s="375"/>
      <c r="AG1113" s="375"/>
      <c r="AH1113" s="375"/>
      <c r="AI1113" s="375"/>
      <c r="AJ1113" s="375"/>
      <c r="AK1113" s="375"/>
      <c r="AL1113" s="375"/>
      <c r="AM1113" s="375"/>
      <c r="AN1113" s="398"/>
    </row>
    <row r="1114" spans="16:40" ht="15" customHeight="1">
      <c r="P1114" s="62"/>
      <c r="Q1114" s="445"/>
      <c r="R1114" s="375"/>
      <c r="S1114" s="375"/>
      <c r="T1114" s="375"/>
      <c r="U1114" s="375"/>
      <c r="V1114" s="375"/>
      <c r="W1114" s="375"/>
      <c r="X1114" s="375"/>
      <c r="Y1114" s="375"/>
      <c r="Z1114" s="375"/>
      <c r="AA1114" s="375"/>
      <c r="AB1114" s="375"/>
      <c r="AC1114" s="375"/>
      <c r="AD1114" s="375"/>
      <c r="AE1114" s="375"/>
      <c r="AF1114" s="375"/>
      <c r="AG1114" s="375"/>
      <c r="AH1114" s="375"/>
      <c r="AI1114" s="375"/>
      <c r="AJ1114" s="375"/>
      <c r="AK1114" s="375"/>
      <c r="AL1114" s="375"/>
      <c r="AM1114" s="375"/>
      <c r="AN1114" s="398"/>
    </row>
    <row r="1115" spans="16:40" ht="15" customHeight="1">
      <c r="P1115" s="62"/>
      <c r="Q1115" s="445"/>
      <c r="R1115" s="375"/>
      <c r="S1115" s="375"/>
      <c r="T1115" s="375"/>
      <c r="U1115" s="375"/>
      <c r="V1115" s="375"/>
      <c r="W1115" s="375"/>
      <c r="X1115" s="375"/>
      <c r="Y1115" s="375"/>
      <c r="Z1115" s="375"/>
      <c r="AA1115" s="375"/>
      <c r="AB1115" s="375"/>
      <c r="AC1115" s="375"/>
      <c r="AD1115" s="375"/>
      <c r="AE1115" s="375"/>
      <c r="AF1115" s="375"/>
      <c r="AG1115" s="375"/>
      <c r="AH1115" s="375"/>
      <c r="AI1115" s="375"/>
      <c r="AJ1115" s="375"/>
      <c r="AK1115" s="375"/>
      <c r="AL1115" s="375"/>
      <c r="AM1115" s="375"/>
      <c r="AN1115" s="398"/>
    </row>
    <row r="1116" spans="16:40" ht="15" customHeight="1">
      <c r="P1116" s="62"/>
      <c r="Q1116" s="445"/>
      <c r="R1116" s="375"/>
      <c r="S1116" s="375"/>
      <c r="T1116" s="375"/>
      <c r="U1116" s="375"/>
      <c r="V1116" s="375"/>
      <c r="W1116" s="375"/>
      <c r="X1116" s="375"/>
      <c r="Y1116" s="375"/>
      <c r="Z1116" s="375"/>
      <c r="AA1116" s="375"/>
      <c r="AB1116" s="375"/>
      <c r="AC1116" s="375"/>
      <c r="AD1116" s="375"/>
      <c r="AE1116" s="375"/>
      <c r="AF1116" s="375"/>
      <c r="AG1116" s="375"/>
      <c r="AH1116" s="375"/>
      <c r="AI1116" s="375"/>
      <c r="AJ1116" s="375"/>
      <c r="AK1116" s="375"/>
      <c r="AL1116" s="375"/>
      <c r="AM1116" s="375"/>
      <c r="AN1116" s="398"/>
    </row>
    <row r="1117" spans="16:40" ht="15" customHeight="1">
      <c r="P1117" s="62"/>
      <c r="Q1117" s="445"/>
      <c r="R1117" s="375"/>
      <c r="S1117" s="375"/>
      <c r="T1117" s="375"/>
      <c r="U1117" s="375"/>
      <c r="V1117" s="375"/>
      <c r="W1117" s="375"/>
      <c r="X1117" s="375"/>
      <c r="Y1117" s="375"/>
      <c r="Z1117" s="375"/>
      <c r="AA1117" s="375"/>
      <c r="AB1117" s="375"/>
      <c r="AC1117" s="375"/>
      <c r="AD1117" s="375"/>
      <c r="AE1117" s="375"/>
      <c r="AF1117" s="375"/>
      <c r="AG1117" s="375"/>
      <c r="AH1117" s="375"/>
      <c r="AI1117" s="375"/>
      <c r="AJ1117" s="375"/>
      <c r="AK1117" s="375"/>
      <c r="AL1117" s="375"/>
      <c r="AM1117" s="375"/>
      <c r="AN1117" s="398"/>
    </row>
    <row r="1118" spans="16:40" ht="15" customHeight="1">
      <c r="P1118" s="62"/>
      <c r="Q1118" s="445"/>
      <c r="R1118" s="375"/>
      <c r="S1118" s="375"/>
      <c r="T1118" s="375"/>
      <c r="U1118" s="375"/>
      <c r="V1118" s="375"/>
      <c r="W1118" s="375"/>
      <c r="X1118" s="375"/>
      <c r="Y1118" s="375"/>
      <c r="Z1118" s="375"/>
      <c r="AA1118" s="375"/>
      <c r="AB1118" s="375"/>
      <c r="AC1118" s="375"/>
      <c r="AD1118" s="375"/>
      <c r="AE1118" s="375"/>
      <c r="AF1118" s="375"/>
      <c r="AG1118" s="375"/>
      <c r="AH1118" s="375"/>
      <c r="AI1118" s="375"/>
      <c r="AJ1118" s="375"/>
      <c r="AK1118" s="375"/>
      <c r="AL1118" s="375"/>
      <c r="AM1118" s="375"/>
      <c r="AN1118" s="398"/>
    </row>
    <row r="1119" spans="16:40" ht="15" customHeight="1">
      <c r="P1119" s="62"/>
      <c r="Q1119" s="445"/>
      <c r="R1119" s="375"/>
      <c r="S1119" s="375"/>
      <c r="T1119" s="375"/>
      <c r="U1119" s="375"/>
      <c r="V1119" s="375"/>
      <c r="W1119" s="375"/>
      <c r="X1119" s="375"/>
      <c r="Y1119" s="375"/>
      <c r="Z1119" s="375"/>
      <c r="AA1119" s="375"/>
      <c r="AB1119" s="375"/>
      <c r="AC1119" s="375"/>
      <c r="AD1119" s="375"/>
      <c r="AE1119" s="375"/>
      <c r="AF1119" s="375"/>
      <c r="AG1119" s="375"/>
      <c r="AH1119" s="375"/>
      <c r="AI1119" s="375"/>
      <c r="AJ1119" s="375"/>
      <c r="AK1119" s="375"/>
      <c r="AL1119" s="375"/>
      <c r="AM1119" s="375"/>
      <c r="AN1119" s="398"/>
    </row>
    <row r="1120" spans="16:40" ht="15" customHeight="1">
      <c r="P1120" s="62"/>
      <c r="Q1120" s="445"/>
      <c r="R1120" s="375"/>
      <c r="S1120" s="375"/>
      <c r="T1120" s="375"/>
      <c r="U1120" s="375"/>
      <c r="V1120" s="375"/>
      <c r="W1120" s="375"/>
      <c r="X1120" s="375"/>
      <c r="Y1120" s="375"/>
      <c r="Z1120" s="375"/>
      <c r="AA1120" s="375"/>
      <c r="AB1120" s="375"/>
      <c r="AC1120" s="375"/>
      <c r="AD1120" s="375"/>
      <c r="AE1120" s="375"/>
      <c r="AF1120" s="375"/>
      <c r="AG1120" s="375"/>
      <c r="AH1120" s="375"/>
      <c r="AI1120" s="375"/>
      <c r="AJ1120" s="375"/>
      <c r="AK1120" s="375"/>
      <c r="AL1120" s="375"/>
      <c r="AM1120" s="375"/>
      <c r="AN1120" s="398"/>
    </row>
    <row r="1121" spans="16:40" ht="15" customHeight="1">
      <c r="P1121" s="62"/>
      <c r="Q1121" s="445"/>
      <c r="R1121" s="375"/>
      <c r="S1121" s="375"/>
      <c r="T1121" s="375"/>
      <c r="U1121" s="375"/>
      <c r="V1121" s="375"/>
      <c r="W1121" s="375"/>
      <c r="X1121" s="375"/>
      <c r="Y1121" s="375"/>
      <c r="Z1121" s="375"/>
      <c r="AA1121" s="375"/>
      <c r="AB1121" s="375"/>
      <c r="AC1121" s="375"/>
      <c r="AD1121" s="375"/>
      <c r="AE1121" s="375"/>
      <c r="AF1121" s="375"/>
      <c r="AG1121" s="375"/>
      <c r="AH1121" s="375"/>
      <c r="AI1121" s="375"/>
      <c r="AJ1121" s="375"/>
      <c r="AK1121" s="375"/>
      <c r="AL1121" s="375"/>
      <c r="AM1121" s="375"/>
      <c r="AN1121" s="398"/>
    </row>
    <row r="1122" spans="16:40" ht="15" customHeight="1">
      <c r="P1122" s="62"/>
      <c r="Q1122" s="445"/>
      <c r="R1122" s="375"/>
      <c r="S1122" s="375"/>
      <c r="T1122" s="375"/>
      <c r="U1122" s="375"/>
      <c r="V1122" s="375"/>
      <c r="W1122" s="375"/>
      <c r="X1122" s="375"/>
      <c r="Y1122" s="375"/>
      <c r="Z1122" s="375"/>
      <c r="AA1122" s="375"/>
      <c r="AB1122" s="375"/>
      <c r="AC1122" s="375"/>
      <c r="AD1122" s="375"/>
      <c r="AE1122" s="375"/>
      <c r="AF1122" s="375"/>
      <c r="AG1122" s="375"/>
      <c r="AH1122" s="375"/>
      <c r="AI1122" s="375"/>
      <c r="AJ1122" s="375"/>
      <c r="AK1122" s="375"/>
      <c r="AL1122" s="375"/>
      <c r="AM1122" s="375"/>
      <c r="AN1122" s="398"/>
    </row>
    <row r="1123" spans="16:40" ht="15" customHeight="1">
      <c r="P1123" s="62"/>
      <c r="Q1123" s="445"/>
      <c r="R1123" s="375"/>
      <c r="S1123" s="375"/>
      <c r="T1123" s="375"/>
      <c r="U1123" s="375"/>
      <c r="V1123" s="375"/>
      <c r="W1123" s="375"/>
      <c r="X1123" s="375"/>
      <c r="Y1123" s="375"/>
      <c r="Z1123" s="375"/>
      <c r="AA1123" s="375"/>
      <c r="AB1123" s="375"/>
      <c r="AC1123" s="375"/>
      <c r="AD1123" s="375"/>
      <c r="AE1123" s="375"/>
      <c r="AF1123" s="375"/>
      <c r="AG1123" s="375"/>
      <c r="AH1123" s="375"/>
      <c r="AI1123" s="375"/>
      <c r="AJ1123" s="375"/>
      <c r="AK1123" s="375"/>
      <c r="AL1123" s="375"/>
      <c r="AM1123" s="375"/>
      <c r="AN1123" s="398"/>
    </row>
    <row r="1124" spans="16:40" ht="15" customHeight="1">
      <c r="P1124" s="62"/>
      <c r="Q1124" s="445"/>
      <c r="R1124" s="375"/>
      <c r="S1124" s="375"/>
      <c r="T1124" s="375"/>
      <c r="U1124" s="375"/>
      <c r="V1124" s="375"/>
      <c r="W1124" s="375"/>
      <c r="X1124" s="375"/>
      <c r="Y1124" s="375"/>
      <c r="Z1124" s="375"/>
      <c r="AA1124" s="375"/>
      <c r="AB1124" s="375"/>
      <c r="AC1124" s="375"/>
      <c r="AD1124" s="375"/>
      <c r="AE1124" s="375"/>
      <c r="AF1124" s="375"/>
      <c r="AG1124" s="375"/>
      <c r="AH1124" s="375"/>
      <c r="AI1124" s="375"/>
      <c r="AJ1124" s="375"/>
      <c r="AK1124" s="375"/>
      <c r="AL1124" s="375"/>
      <c r="AM1124" s="375"/>
      <c r="AN1124" s="398"/>
    </row>
    <row r="1125" spans="16:40" ht="15" customHeight="1">
      <c r="P1125" s="62"/>
      <c r="Q1125" s="445"/>
      <c r="R1125" s="375"/>
      <c r="S1125" s="375"/>
      <c r="T1125" s="375"/>
      <c r="U1125" s="375"/>
      <c r="V1125" s="375"/>
      <c r="W1125" s="375"/>
      <c r="X1125" s="375"/>
      <c r="Y1125" s="375"/>
      <c r="Z1125" s="375"/>
      <c r="AA1125" s="375"/>
      <c r="AB1125" s="375"/>
      <c r="AC1125" s="375"/>
      <c r="AD1125" s="375"/>
      <c r="AE1125" s="375"/>
      <c r="AF1125" s="375"/>
      <c r="AG1125" s="375"/>
      <c r="AH1125" s="375"/>
      <c r="AI1125" s="375"/>
      <c r="AJ1125" s="375"/>
      <c r="AK1125" s="375"/>
      <c r="AL1125" s="375"/>
      <c r="AM1125" s="375"/>
      <c r="AN1125" s="398"/>
    </row>
    <row r="1126" spans="16:40" ht="15" customHeight="1">
      <c r="P1126" s="62"/>
      <c r="Q1126" s="445"/>
      <c r="R1126" s="375"/>
      <c r="S1126" s="375"/>
      <c r="T1126" s="375"/>
      <c r="U1126" s="375"/>
      <c r="V1126" s="375"/>
      <c r="W1126" s="375"/>
      <c r="X1126" s="375"/>
      <c r="Y1126" s="375"/>
      <c r="Z1126" s="375"/>
      <c r="AA1126" s="375"/>
      <c r="AB1126" s="375"/>
      <c r="AC1126" s="375"/>
      <c r="AD1126" s="375"/>
      <c r="AE1126" s="375"/>
      <c r="AF1126" s="375"/>
      <c r="AG1126" s="375"/>
      <c r="AH1126" s="375"/>
      <c r="AI1126" s="375"/>
      <c r="AJ1126" s="375"/>
      <c r="AK1126" s="375"/>
      <c r="AL1126" s="375"/>
      <c r="AM1126" s="375"/>
      <c r="AN1126" s="398"/>
    </row>
    <row r="1127" spans="16:40" ht="15" customHeight="1">
      <c r="P1127" s="62"/>
      <c r="Q1127" s="445"/>
      <c r="R1127" s="375"/>
      <c r="S1127" s="375"/>
      <c r="T1127" s="375"/>
      <c r="U1127" s="375"/>
      <c r="V1127" s="375"/>
      <c r="W1127" s="375"/>
      <c r="X1127" s="375"/>
      <c r="Y1127" s="375"/>
      <c r="Z1127" s="375"/>
      <c r="AA1127" s="375"/>
      <c r="AB1127" s="375"/>
      <c r="AC1127" s="375"/>
      <c r="AD1127" s="375"/>
      <c r="AE1127" s="375"/>
      <c r="AF1127" s="375"/>
      <c r="AG1127" s="375"/>
      <c r="AH1127" s="375"/>
      <c r="AI1127" s="375"/>
      <c r="AJ1127" s="375"/>
      <c r="AK1127" s="375"/>
      <c r="AL1127" s="375"/>
      <c r="AM1127" s="375"/>
      <c r="AN1127" s="398"/>
    </row>
    <row r="1128" spans="16:40" ht="15" customHeight="1">
      <c r="P1128" s="62"/>
      <c r="Q1128" s="445"/>
      <c r="R1128" s="375"/>
      <c r="S1128" s="375"/>
      <c r="T1128" s="375"/>
      <c r="U1128" s="375"/>
      <c r="V1128" s="375"/>
      <c r="W1128" s="375"/>
      <c r="X1128" s="375"/>
      <c r="Y1128" s="375"/>
      <c r="Z1128" s="375"/>
      <c r="AA1128" s="375"/>
      <c r="AB1128" s="375"/>
      <c r="AC1128" s="375"/>
      <c r="AD1128" s="375"/>
      <c r="AE1128" s="375"/>
      <c r="AF1128" s="375"/>
      <c r="AG1128" s="375"/>
      <c r="AH1128" s="375"/>
      <c r="AI1128" s="375"/>
      <c r="AJ1128" s="375"/>
      <c r="AK1128" s="375"/>
      <c r="AL1128" s="375"/>
      <c r="AM1128" s="375"/>
      <c r="AN1128" s="398"/>
    </row>
    <row r="1129" spans="16:40" ht="15" customHeight="1">
      <c r="P1129" s="62"/>
      <c r="Q1129" s="445"/>
      <c r="R1129" s="375"/>
      <c r="S1129" s="375"/>
      <c r="T1129" s="375"/>
      <c r="U1129" s="375"/>
      <c r="V1129" s="375"/>
      <c r="W1129" s="375"/>
      <c r="X1129" s="375"/>
      <c r="Y1129" s="375"/>
      <c r="Z1129" s="375"/>
      <c r="AA1129" s="375"/>
      <c r="AB1129" s="375"/>
      <c r="AC1129" s="375"/>
      <c r="AD1129" s="375"/>
      <c r="AE1129" s="375"/>
      <c r="AF1129" s="375"/>
      <c r="AG1129" s="375"/>
      <c r="AH1129" s="375"/>
      <c r="AI1129" s="375"/>
      <c r="AJ1129" s="375"/>
      <c r="AK1129" s="375"/>
      <c r="AL1129" s="375"/>
      <c r="AM1129" s="375"/>
      <c r="AN1129" s="398"/>
    </row>
    <row r="1130" spans="16:40" ht="15" customHeight="1">
      <c r="P1130" s="62"/>
      <c r="Q1130" s="445"/>
      <c r="R1130" s="375"/>
      <c r="S1130" s="375"/>
      <c r="T1130" s="375"/>
      <c r="U1130" s="375"/>
      <c r="V1130" s="375"/>
      <c r="W1130" s="375"/>
      <c r="X1130" s="375"/>
      <c r="Y1130" s="375"/>
      <c r="Z1130" s="375"/>
      <c r="AA1130" s="375"/>
      <c r="AB1130" s="375"/>
      <c r="AC1130" s="375"/>
      <c r="AD1130" s="375"/>
      <c r="AE1130" s="375"/>
      <c r="AF1130" s="375"/>
      <c r="AG1130" s="375"/>
      <c r="AH1130" s="375"/>
      <c r="AI1130" s="375"/>
      <c r="AJ1130" s="375"/>
      <c r="AK1130" s="375"/>
      <c r="AL1130" s="375"/>
      <c r="AM1130" s="375"/>
      <c r="AN1130" s="398"/>
    </row>
    <row r="1131" spans="16:40" ht="15" customHeight="1">
      <c r="P1131" s="62"/>
      <c r="Q1131" s="445"/>
      <c r="R1131" s="375"/>
      <c r="S1131" s="375"/>
      <c r="T1131" s="375"/>
      <c r="U1131" s="375"/>
      <c r="V1131" s="375"/>
      <c r="W1131" s="375"/>
      <c r="X1131" s="375"/>
      <c r="Y1131" s="375"/>
      <c r="Z1131" s="375"/>
      <c r="AA1131" s="375"/>
      <c r="AB1131" s="375"/>
      <c r="AC1131" s="375"/>
      <c r="AD1131" s="375"/>
      <c r="AE1131" s="375"/>
      <c r="AF1131" s="375"/>
      <c r="AG1131" s="375"/>
      <c r="AH1131" s="375"/>
      <c r="AI1131" s="375"/>
      <c r="AJ1131" s="375"/>
      <c r="AK1131" s="375"/>
      <c r="AL1131" s="375"/>
      <c r="AM1131" s="375"/>
      <c r="AN1131" s="398"/>
    </row>
    <row r="1132" spans="16:40" ht="15" customHeight="1">
      <c r="P1132" s="62"/>
      <c r="Q1132" s="445"/>
      <c r="R1132" s="375"/>
      <c r="S1132" s="375"/>
      <c r="T1132" s="375"/>
      <c r="U1132" s="375"/>
      <c r="V1132" s="375"/>
      <c r="W1132" s="375"/>
      <c r="X1132" s="375"/>
      <c r="Y1132" s="375"/>
      <c r="Z1132" s="375"/>
      <c r="AA1132" s="375"/>
      <c r="AB1132" s="375"/>
      <c r="AC1132" s="375"/>
      <c r="AD1132" s="375"/>
      <c r="AE1132" s="375"/>
      <c r="AF1132" s="375"/>
      <c r="AG1132" s="375"/>
      <c r="AH1132" s="375"/>
      <c r="AI1132" s="375"/>
      <c r="AJ1132" s="375"/>
      <c r="AK1132" s="375"/>
      <c r="AL1132" s="375"/>
      <c r="AM1132" s="375"/>
      <c r="AN1132" s="398"/>
    </row>
    <row r="1133" spans="16:40" ht="15" customHeight="1">
      <c r="P1133" s="62"/>
      <c r="Q1133" s="445"/>
      <c r="R1133" s="375"/>
      <c r="S1133" s="375"/>
      <c r="T1133" s="375"/>
      <c r="U1133" s="375"/>
      <c r="V1133" s="375"/>
      <c r="W1133" s="375"/>
      <c r="X1133" s="375"/>
      <c r="Y1133" s="375"/>
      <c r="Z1133" s="375"/>
      <c r="AA1133" s="375"/>
      <c r="AB1133" s="375"/>
      <c r="AC1133" s="375"/>
      <c r="AD1133" s="375"/>
      <c r="AE1133" s="375"/>
      <c r="AF1133" s="375"/>
      <c r="AG1133" s="375"/>
      <c r="AH1133" s="375"/>
      <c r="AI1133" s="375"/>
      <c r="AJ1133" s="375"/>
      <c r="AK1133" s="375"/>
      <c r="AL1133" s="375"/>
      <c r="AM1133" s="375"/>
      <c r="AN1133" s="398"/>
    </row>
    <row r="1134" spans="16:40" ht="15" customHeight="1">
      <c r="P1134" s="62"/>
      <c r="Q1134" s="445"/>
      <c r="R1134" s="375"/>
      <c r="S1134" s="375"/>
      <c r="T1134" s="375"/>
      <c r="U1134" s="375"/>
      <c r="V1134" s="375"/>
      <c r="W1134" s="375"/>
      <c r="X1134" s="375"/>
      <c r="Y1134" s="375"/>
      <c r="Z1134" s="375"/>
      <c r="AA1134" s="375"/>
      <c r="AB1134" s="375"/>
      <c r="AC1134" s="375"/>
      <c r="AD1134" s="375"/>
      <c r="AE1134" s="375"/>
      <c r="AF1134" s="375"/>
      <c r="AG1134" s="375"/>
      <c r="AH1134" s="375"/>
      <c r="AI1134" s="375"/>
      <c r="AJ1134" s="375"/>
      <c r="AK1134" s="375"/>
      <c r="AL1134" s="375"/>
      <c r="AM1134" s="375"/>
      <c r="AN1134" s="398"/>
    </row>
    <row r="1135" spans="16:40" ht="15" customHeight="1">
      <c r="P1135" s="62"/>
      <c r="Q1135" s="445"/>
      <c r="R1135" s="375"/>
      <c r="S1135" s="375"/>
      <c r="T1135" s="375"/>
      <c r="U1135" s="375"/>
      <c r="V1135" s="375"/>
      <c r="W1135" s="375"/>
      <c r="X1135" s="375"/>
      <c r="Y1135" s="375"/>
      <c r="Z1135" s="375"/>
      <c r="AA1135" s="375"/>
      <c r="AB1135" s="375"/>
      <c r="AC1135" s="375"/>
      <c r="AD1135" s="375"/>
      <c r="AE1135" s="375"/>
      <c r="AF1135" s="375"/>
      <c r="AG1135" s="375"/>
      <c r="AH1135" s="375"/>
      <c r="AI1135" s="375"/>
      <c r="AJ1135" s="375"/>
      <c r="AK1135" s="375"/>
      <c r="AL1135" s="375"/>
      <c r="AM1135" s="375"/>
      <c r="AN1135" s="398"/>
    </row>
    <row r="1136" spans="16:40" ht="15" customHeight="1">
      <c r="P1136" s="62"/>
      <c r="Q1136" s="445"/>
      <c r="R1136" s="375"/>
      <c r="S1136" s="375"/>
      <c r="T1136" s="375"/>
      <c r="U1136" s="375"/>
      <c r="V1136" s="375"/>
      <c r="W1136" s="375"/>
      <c r="X1136" s="375"/>
      <c r="Y1136" s="375"/>
      <c r="Z1136" s="375"/>
      <c r="AA1136" s="375"/>
      <c r="AB1136" s="375"/>
      <c r="AC1136" s="375"/>
      <c r="AD1136" s="375"/>
      <c r="AE1136" s="375"/>
      <c r="AF1136" s="375"/>
      <c r="AG1136" s="375"/>
      <c r="AH1136" s="375"/>
      <c r="AI1136" s="375"/>
      <c r="AJ1136" s="375"/>
      <c r="AK1136" s="375"/>
      <c r="AL1136" s="375"/>
      <c r="AM1136" s="375"/>
      <c r="AN1136" s="398"/>
    </row>
    <row r="1137" spans="16:40" ht="15" customHeight="1">
      <c r="P1137" s="62"/>
      <c r="Q1137" s="445"/>
      <c r="R1137" s="375"/>
      <c r="S1137" s="375"/>
      <c r="T1137" s="375"/>
      <c r="U1137" s="375"/>
      <c r="V1137" s="375"/>
      <c r="W1137" s="375"/>
      <c r="X1137" s="375"/>
      <c r="Y1137" s="375"/>
      <c r="Z1137" s="375"/>
      <c r="AA1137" s="375"/>
      <c r="AB1137" s="375"/>
      <c r="AC1137" s="375"/>
      <c r="AD1137" s="375"/>
      <c r="AE1137" s="375"/>
      <c r="AF1137" s="375"/>
      <c r="AG1137" s="375"/>
      <c r="AH1137" s="375"/>
      <c r="AI1137" s="375"/>
      <c r="AJ1137" s="375"/>
      <c r="AK1137" s="375"/>
      <c r="AL1137" s="375"/>
      <c r="AM1137" s="375"/>
      <c r="AN1137" s="398"/>
    </row>
    <row r="1138" spans="16:40" ht="15" customHeight="1">
      <c r="P1138" s="62"/>
      <c r="Q1138" s="445"/>
      <c r="R1138" s="375"/>
      <c r="S1138" s="375"/>
      <c r="T1138" s="375"/>
      <c r="U1138" s="375"/>
      <c r="V1138" s="375"/>
      <c r="W1138" s="375"/>
      <c r="X1138" s="375"/>
      <c r="Y1138" s="375"/>
      <c r="Z1138" s="375"/>
      <c r="AA1138" s="375"/>
      <c r="AB1138" s="375"/>
      <c r="AC1138" s="375"/>
      <c r="AD1138" s="375"/>
      <c r="AE1138" s="375"/>
      <c r="AF1138" s="375"/>
      <c r="AG1138" s="375"/>
      <c r="AH1138" s="375"/>
      <c r="AI1138" s="375"/>
      <c r="AJ1138" s="375"/>
      <c r="AK1138" s="375"/>
      <c r="AL1138" s="375"/>
      <c r="AM1138" s="375"/>
      <c r="AN1138" s="398"/>
    </row>
    <row r="1139" spans="16:40" ht="15" customHeight="1">
      <c r="P1139" s="62"/>
      <c r="Q1139" s="445"/>
      <c r="R1139" s="375"/>
      <c r="S1139" s="375"/>
      <c r="T1139" s="375"/>
      <c r="U1139" s="375"/>
      <c r="V1139" s="375"/>
      <c r="W1139" s="375"/>
      <c r="X1139" s="375"/>
      <c r="Y1139" s="375"/>
      <c r="Z1139" s="375"/>
      <c r="AA1139" s="375"/>
      <c r="AB1139" s="375"/>
      <c r="AC1139" s="375"/>
      <c r="AD1139" s="375"/>
      <c r="AE1139" s="375"/>
      <c r="AF1139" s="375"/>
      <c r="AG1139" s="375"/>
      <c r="AH1139" s="375"/>
      <c r="AI1139" s="375"/>
      <c r="AJ1139" s="375"/>
      <c r="AK1139" s="375"/>
      <c r="AL1139" s="375"/>
      <c r="AM1139" s="375"/>
      <c r="AN1139" s="398"/>
    </row>
    <row r="1140" spans="16:40" ht="15" customHeight="1">
      <c r="P1140" s="62"/>
      <c r="Q1140" s="445"/>
      <c r="R1140" s="375"/>
      <c r="S1140" s="375"/>
      <c r="T1140" s="375"/>
      <c r="U1140" s="375"/>
      <c r="V1140" s="375"/>
      <c r="W1140" s="375"/>
      <c r="X1140" s="375"/>
      <c r="Y1140" s="375"/>
      <c r="Z1140" s="375"/>
      <c r="AA1140" s="375"/>
      <c r="AB1140" s="375"/>
      <c r="AC1140" s="375"/>
      <c r="AD1140" s="375"/>
      <c r="AE1140" s="375"/>
      <c r="AF1140" s="375"/>
      <c r="AG1140" s="375"/>
      <c r="AH1140" s="375"/>
      <c r="AI1140" s="375"/>
      <c r="AJ1140" s="375"/>
      <c r="AK1140" s="375"/>
      <c r="AL1140" s="375"/>
      <c r="AM1140" s="375"/>
      <c r="AN1140" s="398"/>
    </row>
    <row r="1141" spans="16:40" ht="15" customHeight="1">
      <c r="P1141" s="62"/>
      <c r="Q1141" s="445"/>
      <c r="R1141" s="375"/>
      <c r="S1141" s="375"/>
      <c r="T1141" s="375"/>
      <c r="U1141" s="375"/>
      <c r="V1141" s="375"/>
      <c r="W1141" s="375"/>
      <c r="X1141" s="375"/>
      <c r="Y1141" s="375"/>
      <c r="Z1141" s="375"/>
      <c r="AA1141" s="375"/>
      <c r="AB1141" s="375"/>
      <c r="AC1141" s="375"/>
      <c r="AD1141" s="375"/>
      <c r="AE1141" s="375"/>
      <c r="AF1141" s="375"/>
      <c r="AG1141" s="375"/>
      <c r="AH1141" s="375"/>
      <c r="AI1141" s="375"/>
      <c r="AJ1141" s="375"/>
      <c r="AK1141" s="375"/>
      <c r="AL1141" s="375"/>
      <c r="AM1141" s="375"/>
      <c r="AN1141" s="398"/>
    </row>
    <row r="1142" spans="16:40" ht="15" customHeight="1">
      <c r="P1142" s="62"/>
      <c r="Q1142" s="445"/>
      <c r="R1142" s="375"/>
      <c r="S1142" s="375"/>
      <c r="T1142" s="375"/>
      <c r="U1142" s="375"/>
      <c r="V1142" s="375"/>
      <c r="W1142" s="375"/>
      <c r="X1142" s="375"/>
      <c r="Y1142" s="375"/>
      <c r="Z1142" s="375"/>
      <c r="AA1142" s="375"/>
      <c r="AB1142" s="375"/>
      <c r="AC1142" s="375"/>
      <c r="AD1142" s="375"/>
      <c r="AE1142" s="375"/>
      <c r="AF1142" s="375"/>
      <c r="AG1142" s="375"/>
      <c r="AH1142" s="375"/>
      <c r="AI1142" s="375"/>
      <c r="AJ1142" s="375"/>
      <c r="AK1142" s="375"/>
      <c r="AL1142" s="375"/>
      <c r="AM1142" s="375"/>
      <c r="AN1142" s="398"/>
    </row>
    <row r="1143" spans="16:40" ht="15" customHeight="1">
      <c r="P1143" s="62"/>
      <c r="Q1143" s="445"/>
      <c r="R1143" s="375"/>
      <c r="S1143" s="375"/>
      <c r="T1143" s="375"/>
      <c r="U1143" s="375"/>
      <c r="V1143" s="375"/>
      <c r="W1143" s="375"/>
      <c r="X1143" s="375"/>
      <c r="Y1143" s="375"/>
      <c r="Z1143" s="375"/>
      <c r="AA1143" s="375"/>
      <c r="AB1143" s="375"/>
      <c r="AC1143" s="375"/>
      <c r="AD1143" s="375"/>
      <c r="AE1143" s="375"/>
      <c r="AF1143" s="375"/>
      <c r="AG1143" s="375"/>
      <c r="AH1143" s="375"/>
      <c r="AI1143" s="375"/>
      <c r="AJ1143" s="375"/>
      <c r="AK1143" s="375"/>
      <c r="AL1143" s="375"/>
      <c r="AM1143" s="375"/>
      <c r="AN1143" s="398"/>
    </row>
    <row r="1144" spans="16:40" ht="15" customHeight="1">
      <c r="P1144" s="62"/>
      <c r="Q1144" s="445"/>
      <c r="R1144" s="375"/>
      <c r="S1144" s="375"/>
      <c r="T1144" s="375"/>
      <c r="U1144" s="375"/>
      <c r="V1144" s="375"/>
      <c r="W1144" s="375"/>
      <c r="X1144" s="375"/>
      <c r="Y1144" s="375"/>
      <c r="Z1144" s="375"/>
      <c r="AA1144" s="375"/>
      <c r="AB1144" s="375"/>
      <c r="AC1144" s="375"/>
      <c r="AD1144" s="375"/>
      <c r="AE1144" s="375"/>
      <c r="AF1144" s="375"/>
      <c r="AG1144" s="375"/>
      <c r="AH1144" s="375"/>
      <c r="AI1144" s="375"/>
      <c r="AJ1144" s="375"/>
      <c r="AK1144" s="375"/>
      <c r="AL1144" s="375"/>
      <c r="AM1144" s="375"/>
      <c r="AN1144" s="398"/>
    </row>
    <row r="1145" spans="16:40" ht="15" customHeight="1">
      <c r="P1145" s="62"/>
      <c r="Q1145" s="445"/>
      <c r="R1145" s="375"/>
      <c r="S1145" s="375"/>
      <c r="T1145" s="375"/>
      <c r="U1145" s="375"/>
      <c r="V1145" s="375"/>
      <c r="W1145" s="375"/>
      <c r="X1145" s="375"/>
      <c r="Y1145" s="375"/>
      <c r="Z1145" s="375"/>
      <c r="AA1145" s="375"/>
      <c r="AB1145" s="375"/>
      <c r="AC1145" s="375"/>
      <c r="AD1145" s="375"/>
      <c r="AE1145" s="375"/>
      <c r="AF1145" s="375"/>
      <c r="AG1145" s="375"/>
      <c r="AH1145" s="375"/>
      <c r="AI1145" s="375"/>
      <c r="AJ1145" s="375"/>
      <c r="AK1145" s="375"/>
      <c r="AL1145" s="375"/>
      <c r="AM1145" s="375"/>
      <c r="AN1145" s="398"/>
    </row>
    <row r="1146" spans="16:40" ht="15" customHeight="1">
      <c r="P1146" s="62"/>
      <c r="Q1146" s="445"/>
      <c r="R1146" s="375"/>
      <c r="S1146" s="375"/>
      <c r="T1146" s="375"/>
      <c r="U1146" s="375"/>
      <c r="V1146" s="375"/>
      <c r="W1146" s="375"/>
      <c r="X1146" s="375"/>
      <c r="Y1146" s="375"/>
      <c r="Z1146" s="375"/>
      <c r="AA1146" s="375"/>
      <c r="AB1146" s="375"/>
      <c r="AC1146" s="375"/>
      <c r="AD1146" s="375"/>
      <c r="AE1146" s="375"/>
      <c r="AF1146" s="375"/>
      <c r="AG1146" s="375"/>
      <c r="AH1146" s="375"/>
      <c r="AI1146" s="375"/>
      <c r="AJ1146" s="375"/>
      <c r="AK1146" s="375"/>
      <c r="AL1146" s="375"/>
      <c r="AM1146" s="375"/>
      <c r="AN1146" s="398"/>
    </row>
    <row r="1147" spans="16:40" ht="15" customHeight="1">
      <c r="P1147" s="62"/>
      <c r="Q1147" s="445"/>
      <c r="R1147" s="375"/>
      <c r="S1147" s="375"/>
      <c r="T1147" s="375"/>
      <c r="U1147" s="375"/>
      <c r="V1147" s="375"/>
      <c r="W1147" s="375"/>
      <c r="X1147" s="375"/>
      <c r="Y1147" s="375"/>
      <c r="Z1147" s="375"/>
      <c r="AA1147" s="375"/>
      <c r="AB1147" s="375"/>
      <c r="AC1147" s="375"/>
      <c r="AD1147" s="375"/>
      <c r="AE1147" s="375"/>
      <c r="AF1147" s="375"/>
      <c r="AG1147" s="375"/>
      <c r="AH1147" s="375"/>
      <c r="AI1147" s="375"/>
      <c r="AJ1147" s="375"/>
      <c r="AK1147" s="375"/>
      <c r="AL1147" s="375"/>
      <c r="AM1147" s="375"/>
      <c r="AN1147" s="398"/>
    </row>
    <row r="1148" spans="16:40" ht="15" customHeight="1">
      <c r="P1148" s="62"/>
      <c r="Q1148" s="445"/>
      <c r="R1148" s="375"/>
      <c r="S1148" s="375"/>
      <c r="T1148" s="375"/>
      <c r="U1148" s="375"/>
      <c r="V1148" s="375"/>
      <c r="W1148" s="375"/>
      <c r="X1148" s="375"/>
      <c r="Y1148" s="375"/>
      <c r="Z1148" s="375"/>
      <c r="AA1148" s="375"/>
      <c r="AB1148" s="375"/>
      <c r="AC1148" s="375"/>
      <c r="AD1148" s="375"/>
      <c r="AE1148" s="375"/>
      <c r="AF1148" s="375"/>
      <c r="AG1148" s="375"/>
      <c r="AH1148" s="375"/>
      <c r="AI1148" s="375"/>
      <c r="AJ1148" s="375"/>
      <c r="AK1148" s="375"/>
      <c r="AL1148" s="375"/>
      <c r="AM1148" s="375"/>
      <c r="AN1148" s="398"/>
    </row>
    <row r="1149" spans="16:40" ht="15" customHeight="1">
      <c r="P1149" s="62"/>
      <c r="Q1149" s="445"/>
      <c r="R1149" s="375"/>
      <c r="S1149" s="375"/>
      <c r="T1149" s="375"/>
      <c r="U1149" s="375"/>
      <c r="V1149" s="375"/>
      <c r="W1149" s="375"/>
      <c r="X1149" s="375"/>
      <c r="Y1149" s="375"/>
      <c r="Z1149" s="375"/>
      <c r="AA1149" s="375"/>
      <c r="AB1149" s="375"/>
      <c r="AC1149" s="375"/>
      <c r="AD1149" s="375"/>
      <c r="AE1149" s="375"/>
      <c r="AF1149" s="375"/>
      <c r="AG1149" s="375"/>
      <c r="AH1149" s="375"/>
      <c r="AI1149" s="375"/>
      <c r="AJ1149" s="375"/>
      <c r="AK1149" s="375"/>
      <c r="AL1149" s="375"/>
      <c r="AM1149" s="375"/>
      <c r="AN1149" s="398"/>
    </row>
    <row r="1150" spans="16:40" ht="15" customHeight="1">
      <c r="P1150" s="62"/>
      <c r="Q1150" s="445"/>
      <c r="R1150" s="375"/>
      <c r="S1150" s="375"/>
      <c r="T1150" s="375"/>
      <c r="U1150" s="375"/>
      <c r="V1150" s="375"/>
      <c r="W1150" s="375"/>
      <c r="X1150" s="375"/>
      <c r="Y1150" s="375"/>
      <c r="Z1150" s="375"/>
      <c r="AA1150" s="375"/>
      <c r="AB1150" s="375"/>
      <c r="AC1150" s="375"/>
      <c r="AD1150" s="375"/>
      <c r="AE1150" s="375"/>
      <c r="AF1150" s="375"/>
      <c r="AG1150" s="375"/>
      <c r="AH1150" s="375"/>
      <c r="AI1150" s="375"/>
      <c r="AJ1150" s="375"/>
      <c r="AK1150" s="375"/>
      <c r="AL1150" s="375"/>
      <c r="AM1150" s="375"/>
      <c r="AN1150" s="398"/>
    </row>
    <row r="1151" spans="16:40" ht="15" customHeight="1">
      <c r="P1151" s="62"/>
      <c r="Q1151" s="445"/>
      <c r="R1151" s="375"/>
      <c r="S1151" s="375"/>
      <c r="T1151" s="375"/>
      <c r="U1151" s="375"/>
      <c r="V1151" s="375"/>
      <c r="W1151" s="375"/>
      <c r="X1151" s="375"/>
      <c r="Y1151" s="375"/>
      <c r="Z1151" s="375"/>
      <c r="AA1151" s="375"/>
      <c r="AB1151" s="375"/>
      <c r="AC1151" s="375"/>
      <c r="AD1151" s="375"/>
      <c r="AE1151" s="375"/>
      <c r="AF1151" s="375"/>
      <c r="AG1151" s="375"/>
      <c r="AH1151" s="375"/>
      <c r="AI1151" s="375"/>
      <c r="AJ1151" s="375"/>
      <c r="AK1151" s="375"/>
      <c r="AL1151" s="375"/>
      <c r="AM1151" s="375"/>
      <c r="AN1151" s="398"/>
    </row>
    <row r="1152" spans="16:40" ht="15" customHeight="1">
      <c r="P1152" s="62"/>
      <c r="Q1152" s="445"/>
      <c r="R1152" s="375"/>
      <c r="S1152" s="375"/>
      <c r="T1152" s="375"/>
      <c r="U1152" s="375"/>
      <c r="V1152" s="375"/>
      <c r="W1152" s="375"/>
      <c r="X1152" s="375"/>
      <c r="Y1152" s="375"/>
      <c r="Z1152" s="375"/>
      <c r="AA1152" s="375"/>
      <c r="AB1152" s="375"/>
      <c r="AC1152" s="375"/>
      <c r="AD1152" s="375"/>
      <c r="AE1152" s="375"/>
      <c r="AF1152" s="375"/>
      <c r="AG1152" s="375"/>
      <c r="AH1152" s="375"/>
      <c r="AI1152" s="375"/>
      <c r="AJ1152" s="375"/>
      <c r="AK1152" s="375"/>
      <c r="AL1152" s="375"/>
      <c r="AM1152" s="375"/>
      <c r="AN1152" s="398"/>
    </row>
    <row r="1153" spans="16:40" ht="15" customHeight="1">
      <c r="P1153" s="62"/>
      <c r="Q1153" s="445"/>
      <c r="R1153" s="375"/>
      <c r="S1153" s="375"/>
      <c r="T1153" s="375"/>
      <c r="U1153" s="375"/>
      <c r="V1153" s="375"/>
      <c r="W1153" s="375"/>
      <c r="X1153" s="375"/>
      <c r="Y1153" s="375"/>
      <c r="Z1153" s="375"/>
      <c r="AA1153" s="375"/>
      <c r="AB1153" s="375"/>
      <c r="AC1153" s="375"/>
      <c r="AD1153" s="375"/>
      <c r="AE1153" s="375"/>
      <c r="AF1153" s="375"/>
      <c r="AG1153" s="375"/>
      <c r="AH1153" s="375"/>
      <c r="AI1153" s="375"/>
      <c r="AJ1153" s="375"/>
      <c r="AK1153" s="375"/>
      <c r="AL1153" s="375"/>
      <c r="AM1153" s="375"/>
      <c r="AN1153" s="398"/>
    </row>
    <row r="1154" spans="16:40" ht="15" customHeight="1">
      <c r="P1154" s="62"/>
      <c r="Q1154" s="445"/>
      <c r="R1154" s="375"/>
      <c r="S1154" s="375"/>
      <c r="T1154" s="375"/>
      <c r="U1154" s="375"/>
      <c r="V1154" s="375"/>
      <c r="W1154" s="375"/>
      <c r="X1154" s="375"/>
      <c r="Y1154" s="375"/>
      <c r="Z1154" s="375"/>
      <c r="AA1154" s="375"/>
      <c r="AB1154" s="375"/>
      <c r="AC1154" s="375"/>
      <c r="AD1154" s="375"/>
      <c r="AE1154" s="375"/>
      <c r="AF1154" s="375"/>
      <c r="AG1154" s="375"/>
      <c r="AH1154" s="375"/>
      <c r="AI1154" s="375"/>
      <c r="AJ1154" s="375"/>
      <c r="AK1154" s="375"/>
      <c r="AL1154" s="375"/>
      <c r="AM1154" s="375"/>
      <c r="AN1154" s="398"/>
    </row>
    <row r="1155" spans="16:40" ht="15" customHeight="1">
      <c r="P1155" s="62"/>
      <c r="Q1155" s="445"/>
      <c r="R1155" s="375"/>
      <c r="S1155" s="375"/>
      <c r="T1155" s="375"/>
      <c r="U1155" s="375"/>
      <c r="V1155" s="375"/>
      <c r="W1155" s="375"/>
      <c r="X1155" s="375"/>
      <c r="Y1155" s="375"/>
      <c r="Z1155" s="375"/>
      <c r="AA1155" s="375"/>
      <c r="AB1155" s="375"/>
      <c r="AC1155" s="375"/>
      <c r="AD1155" s="375"/>
      <c r="AE1155" s="375"/>
      <c r="AF1155" s="375"/>
      <c r="AG1155" s="375"/>
      <c r="AH1155" s="375"/>
      <c r="AI1155" s="375"/>
      <c r="AJ1155" s="375"/>
      <c r="AK1155" s="375"/>
      <c r="AL1155" s="375"/>
      <c r="AM1155" s="375"/>
      <c r="AN1155" s="398"/>
    </row>
    <row r="1156" spans="16:40" ht="15" customHeight="1">
      <c r="P1156" s="62"/>
      <c r="Q1156" s="445"/>
      <c r="R1156" s="375"/>
      <c r="S1156" s="375"/>
      <c r="T1156" s="375"/>
      <c r="U1156" s="375"/>
      <c r="V1156" s="375"/>
      <c r="W1156" s="375"/>
      <c r="X1156" s="375"/>
      <c r="Y1156" s="375"/>
      <c r="Z1156" s="375"/>
      <c r="AA1156" s="375"/>
      <c r="AB1156" s="375"/>
      <c r="AC1156" s="375"/>
      <c r="AD1156" s="375"/>
      <c r="AE1156" s="375"/>
      <c r="AF1156" s="375"/>
      <c r="AG1156" s="375"/>
      <c r="AH1156" s="375"/>
      <c r="AI1156" s="375"/>
      <c r="AJ1156" s="375"/>
      <c r="AK1156" s="375"/>
      <c r="AL1156" s="375"/>
      <c r="AM1156" s="375"/>
      <c r="AN1156" s="398"/>
    </row>
    <row r="1157" spans="16:40" ht="15" customHeight="1">
      <c r="P1157" s="62"/>
      <c r="Q1157" s="445"/>
      <c r="R1157" s="375"/>
      <c r="S1157" s="375"/>
      <c r="T1157" s="375"/>
      <c r="U1157" s="375"/>
      <c r="V1157" s="375"/>
      <c r="W1157" s="375"/>
      <c r="X1157" s="375"/>
      <c r="Y1157" s="375"/>
      <c r="Z1157" s="375"/>
      <c r="AA1157" s="375"/>
      <c r="AB1157" s="375"/>
      <c r="AC1157" s="375"/>
      <c r="AD1157" s="375"/>
      <c r="AE1157" s="375"/>
      <c r="AF1157" s="375"/>
      <c r="AG1157" s="375"/>
      <c r="AH1157" s="375"/>
      <c r="AI1157" s="375"/>
      <c r="AJ1157" s="375"/>
      <c r="AK1157" s="375"/>
      <c r="AL1157" s="375"/>
      <c r="AM1157" s="375"/>
      <c r="AN1157" s="398"/>
    </row>
    <row r="1158" spans="16:40" ht="15" customHeight="1">
      <c r="P1158" s="62"/>
      <c r="Q1158" s="445"/>
      <c r="R1158" s="375"/>
      <c r="S1158" s="375"/>
      <c r="T1158" s="375"/>
      <c r="U1158" s="375"/>
      <c r="V1158" s="375"/>
      <c r="W1158" s="375"/>
      <c r="X1158" s="375"/>
      <c r="Y1158" s="375"/>
      <c r="Z1158" s="375"/>
      <c r="AA1158" s="375"/>
      <c r="AB1158" s="375"/>
      <c r="AC1158" s="375"/>
      <c r="AD1158" s="375"/>
      <c r="AE1158" s="375"/>
      <c r="AF1158" s="375"/>
      <c r="AG1158" s="375"/>
      <c r="AH1158" s="375"/>
      <c r="AI1158" s="375"/>
      <c r="AJ1158" s="375"/>
      <c r="AK1158" s="375"/>
      <c r="AL1158" s="375"/>
      <c r="AM1158" s="375"/>
      <c r="AN1158" s="398"/>
    </row>
    <row r="1159" spans="16:40" ht="15" customHeight="1">
      <c r="P1159" s="62"/>
      <c r="Q1159" s="445"/>
      <c r="R1159" s="375"/>
      <c r="S1159" s="375"/>
      <c r="T1159" s="375"/>
      <c r="U1159" s="375"/>
      <c r="V1159" s="375"/>
      <c r="W1159" s="375"/>
      <c r="X1159" s="375"/>
      <c r="Y1159" s="375"/>
      <c r="Z1159" s="375"/>
      <c r="AA1159" s="375"/>
      <c r="AB1159" s="375"/>
      <c r="AC1159" s="375"/>
      <c r="AD1159" s="375"/>
      <c r="AE1159" s="375"/>
      <c r="AF1159" s="375"/>
      <c r="AG1159" s="375"/>
      <c r="AH1159" s="375"/>
      <c r="AI1159" s="375"/>
      <c r="AJ1159" s="375"/>
      <c r="AK1159" s="375"/>
      <c r="AL1159" s="375"/>
      <c r="AM1159" s="375"/>
      <c r="AN1159" s="398"/>
    </row>
    <row r="1160" spans="16:40" ht="15" customHeight="1">
      <c r="P1160" s="62"/>
      <c r="Q1160" s="445"/>
      <c r="R1160" s="375"/>
      <c r="S1160" s="375"/>
      <c r="T1160" s="375"/>
      <c r="U1160" s="375"/>
      <c r="V1160" s="375"/>
      <c r="W1160" s="375"/>
      <c r="X1160" s="375"/>
      <c r="Y1160" s="375"/>
      <c r="Z1160" s="375"/>
      <c r="AA1160" s="375"/>
      <c r="AB1160" s="375"/>
      <c r="AC1160" s="375"/>
      <c r="AD1160" s="375"/>
      <c r="AE1160" s="375"/>
      <c r="AF1160" s="375"/>
      <c r="AG1160" s="375"/>
      <c r="AH1160" s="375"/>
      <c r="AI1160" s="375"/>
      <c r="AJ1160" s="375"/>
      <c r="AK1160" s="375"/>
      <c r="AL1160" s="375"/>
      <c r="AM1160" s="375"/>
      <c r="AN1160" s="398"/>
    </row>
    <row r="1161" spans="16:40" ht="15" customHeight="1">
      <c r="P1161" s="62"/>
      <c r="Q1161" s="445"/>
      <c r="R1161" s="375"/>
      <c r="S1161" s="375"/>
      <c r="T1161" s="375"/>
      <c r="U1161" s="375"/>
      <c r="V1161" s="375"/>
      <c r="W1161" s="375"/>
      <c r="X1161" s="375"/>
      <c r="Y1161" s="375"/>
      <c r="Z1161" s="375"/>
      <c r="AA1161" s="375"/>
      <c r="AB1161" s="375"/>
      <c r="AC1161" s="375"/>
      <c r="AD1161" s="375"/>
      <c r="AE1161" s="375"/>
      <c r="AF1161" s="375"/>
      <c r="AG1161" s="375"/>
      <c r="AH1161" s="375"/>
      <c r="AI1161" s="375"/>
      <c r="AJ1161" s="375"/>
      <c r="AK1161" s="375"/>
      <c r="AL1161" s="375"/>
      <c r="AM1161" s="375"/>
      <c r="AN1161" s="398"/>
    </row>
    <row r="1162" spans="16:40" ht="15" customHeight="1">
      <c r="P1162" s="62"/>
      <c r="Q1162" s="445"/>
      <c r="R1162" s="375"/>
      <c r="S1162" s="375"/>
      <c r="T1162" s="375"/>
      <c r="U1162" s="375"/>
      <c r="V1162" s="375"/>
      <c r="W1162" s="375"/>
      <c r="X1162" s="375"/>
      <c r="Y1162" s="375"/>
      <c r="Z1162" s="375"/>
      <c r="AA1162" s="375"/>
      <c r="AB1162" s="375"/>
      <c r="AC1162" s="375"/>
      <c r="AD1162" s="375"/>
      <c r="AE1162" s="375"/>
      <c r="AF1162" s="375"/>
      <c r="AG1162" s="375"/>
      <c r="AH1162" s="375"/>
      <c r="AI1162" s="375"/>
      <c r="AJ1162" s="375"/>
      <c r="AK1162" s="375"/>
      <c r="AL1162" s="375"/>
      <c r="AM1162" s="375"/>
      <c r="AN1162" s="398"/>
    </row>
    <row r="1163" spans="16:40" ht="15" customHeight="1">
      <c r="P1163" s="62"/>
      <c r="Q1163" s="445"/>
      <c r="R1163" s="375"/>
      <c r="S1163" s="375"/>
      <c r="T1163" s="375"/>
      <c r="U1163" s="375"/>
      <c r="V1163" s="375"/>
      <c r="W1163" s="375"/>
      <c r="X1163" s="375"/>
      <c r="Y1163" s="375"/>
      <c r="Z1163" s="375"/>
      <c r="AA1163" s="375"/>
      <c r="AB1163" s="375"/>
      <c r="AC1163" s="375"/>
      <c r="AD1163" s="375"/>
      <c r="AE1163" s="375"/>
      <c r="AF1163" s="375"/>
      <c r="AG1163" s="375"/>
      <c r="AH1163" s="375"/>
      <c r="AI1163" s="375"/>
      <c r="AJ1163" s="375"/>
      <c r="AK1163" s="375"/>
      <c r="AL1163" s="375"/>
      <c r="AM1163" s="375"/>
      <c r="AN1163" s="398"/>
    </row>
    <row r="1164" spans="16:40" ht="15" customHeight="1">
      <c r="P1164" s="62"/>
      <c r="Q1164" s="445"/>
      <c r="R1164" s="375"/>
      <c r="S1164" s="375"/>
      <c r="T1164" s="375"/>
      <c r="U1164" s="375"/>
      <c r="V1164" s="375"/>
      <c r="W1164" s="375"/>
      <c r="X1164" s="375"/>
      <c r="Y1164" s="375"/>
      <c r="Z1164" s="375"/>
      <c r="AA1164" s="375"/>
      <c r="AB1164" s="375"/>
      <c r="AC1164" s="375"/>
      <c r="AD1164" s="375"/>
      <c r="AE1164" s="375"/>
      <c r="AF1164" s="375"/>
      <c r="AG1164" s="375"/>
      <c r="AH1164" s="375"/>
      <c r="AI1164" s="375"/>
      <c r="AJ1164" s="375"/>
      <c r="AK1164" s="375"/>
      <c r="AL1164" s="375"/>
      <c r="AM1164" s="375"/>
      <c r="AN1164" s="398"/>
    </row>
    <row r="1165" spans="16:40" ht="15" customHeight="1">
      <c r="P1165" s="62"/>
      <c r="Q1165" s="445"/>
      <c r="R1165" s="375"/>
      <c r="S1165" s="375"/>
      <c r="T1165" s="375"/>
      <c r="U1165" s="375"/>
      <c r="V1165" s="375"/>
      <c r="W1165" s="375"/>
      <c r="X1165" s="375"/>
      <c r="Y1165" s="375"/>
      <c r="Z1165" s="375"/>
      <c r="AA1165" s="375"/>
      <c r="AB1165" s="375"/>
      <c r="AC1165" s="375"/>
      <c r="AD1165" s="375"/>
      <c r="AE1165" s="375"/>
      <c r="AF1165" s="375"/>
      <c r="AG1165" s="375"/>
      <c r="AH1165" s="375"/>
      <c r="AI1165" s="375"/>
      <c r="AJ1165" s="375"/>
      <c r="AK1165" s="375"/>
      <c r="AL1165" s="375"/>
      <c r="AM1165" s="375"/>
      <c r="AN1165" s="398"/>
    </row>
    <row r="1166" spans="16:40" ht="15" customHeight="1">
      <c r="P1166" s="62"/>
      <c r="Q1166" s="445"/>
      <c r="R1166" s="375"/>
      <c r="S1166" s="375"/>
      <c r="T1166" s="375"/>
      <c r="U1166" s="375"/>
      <c r="V1166" s="375"/>
      <c r="W1166" s="375"/>
      <c r="X1166" s="375"/>
      <c r="Y1166" s="375"/>
      <c r="Z1166" s="375"/>
      <c r="AA1166" s="375"/>
      <c r="AB1166" s="375"/>
      <c r="AC1166" s="375"/>
      <c r="AD1166" s="375"/>
      <c r="AE1166" s="375"/>
      <c r="AF1166" s="375"/>
      <c r="AG1166" s="375"/>
      <c r="AH1166" s="375"/>
      <c r="AI1166" s="375"/>
      <c r="AJ1166" s="375"/>
      <c r="AK1166" s="375"/>
      <c r="AL1166" s="375"/>
      <c r="AM1166" s="375"/>
      <c r="AN1166" s="398"/>
    </row>
    <row r="1167" spans="16:40" ht="15" customHeight="1">
      <c r="P1167" s="62"/>
      <c r="Q1167" s="445"/>
      <c r="R1167" s="375"/>
      <c r="S1167" s="375"/>
      <c r="T1167" s="375"/>
      <c r="U1167" s="375"/>
      <c r="V1167" s="375"/>
      <c r="W1167" s="375"/>
      <c r="X1167" s="375"/>
      <c r="Y1167" s="375"/>
      <c r="Z1167" s="375"/>
      <c r="AA1167" s="375"/>
      <c r="AB1167" s="375"/>
      <c r="AC1167" s="375"/>
      <c r="AD1167" s="375"/>
      <c r="AE1167" s="375"/>
      <c r="AF1167" s="375"/>
      <c r="AG1167" s="375"/>
      <c r="AH1167" s="375"/>
      <c r="AI1167" s="375"/>
      <c r="AJ1167" s="375"/>
      <c r="AK1167" s="375"/>
      <c r="AL1167" s="375"/>
      <c r="AM1167" s="375"/>
      <c r="AN1167" s="398"/>
    </row>
    <row r="1168" spans="16:40" ht="15" customHeight="1">
      <c r="P1168" s="62"/>
      <c r="Q1168" s="445"/>
      <c r="R1168" s="375"/>
      <c r="S1168" s="375"/>
      <c r="T1168" s="375"/>
      <c r="U1168" s="375"/>
      <c r="V1168" s="375"/>
      <c r="W1168" s="375"/>
      <c r="X1168" s="375"/>
      <c r="Y1168" s="375"/>
      <c r="Z1168" s="375"/>
      <c r="AA1168" s="375"/>
      <c r="AB1168" s="375"/>
      <c r="AC1168" s="375"/>
      <c r="AD1168" s="375"/>
      <c r="AE1168" s="375"/>
      <c r="AF1168" s="375"/>
      <c r="AG1168" s="375"/>
      <c r="AH1168" s="375"/>
      <c r="AI1168" s="375"/>
      <c r="AJ1168" s="375"/>
      <c r="AK1168" s="375"/>
      <c r="AL1168" s="375"/>
      <c r="AM1168" s="375"/>
      <c r="AN1168" s="398"/>
    </row>
    <row r="1169" spans="16:40" ht="15" customHeight="1">
      <c r="P1169" s="62"/>
      <c r="Q1169" s="445"/>
      <c r="R1169" s="375"/>
      <c r="S1169" s="375"/>
      <c r="T1169" s="375"/>
      <c r="U1169" s="375"/>
      <c r="V1169" s="375"/>
      <c r="W1169" s="375"/>
      <c r="X1169" s="375"/>
      <c r="Y1169" s="375"/>
      <c r="Z1169" s="375"/>
      <c r="AA1169" s="375"/>
      <c r="AB1169" s="375"/>
      <c r="AC1169" s="375"/>
      <c r="AD1169" s="375"/>
      <c r="AE1169" s="375"/>
      <c r="AF1169" s="375"/>
      <c r="AG1169" s="375"/>
      <c r="AH1169" s="375"/>
      <c r="AI1169" s="375"/>
      <c r="AJ1169" s="375"/>
      <c r="AK1169" s="375"/>
      <c r="AL1169" s="375"/>
      <c r="AM1169" s="375"/>
      <c r="AN1169" s="398"/>
    </row>
    <row r="1170" spans="16:40" ht="15" customHeight="1">
      <c r="P1170" s="62"/>
      <c r="Q1170" s="445"/>
      <c r="R1170" s="375"/>
      <c r="S1170" s="375"/>
      <c r="T1170" s="375"/>
      <c r="U1170" s="375"/>
      <c r="V1170" s="375"/>
      <c r="W1170" s="375"/>
      <c r="X1170" s="375"/>
      <c r="Y1170" s="375"/>
      <c r="Z1170" s="375"/>
      <c r="AA1170" s="375"/>
      <c r="AB1170" s="375"/>
      <c r="AC1170" s="375"/>
      <c r="AD1170" s="375"/>
      <c r="AE1170" s="375"/>
      <c r="AF1170" s="375"/>
      <c r="AG1170" s="375"/>
      <c r="AH1170" s="375"/>
      <c r="AI1170" s="375"/>
      <c r="AJ1170" s="375"/>
      <c r="AK1170" s="375"/>
      <c r="AL1170" s="375"/>
      <c r="AM1170" s="375"/>
      <c r="AN1170" s="398"/>
    </row>
    <row r="1171" spans="16:40" ht="15" customHeight="1">
      <c r="P1171" s="62"/>
      <c r="Q1171" s="445"/>
      <c r="R1171" s="375"/>
      <c r="S1171" s="375"/>
      <c r="T1171" s="375"/>
      <c r="U1171" s="375"/>
      <c r="V1171" s="375"/>
      <c r="W1171" s="375"/>
      <c r="X1171" s="375"/>
      <c r="Y1171" s="375"/>
      <c r="Z1171" s="375"/>
      <c r="AA1171" s="375"/>
      <c r="AB1171" s="375"/>
      <c r="AC1171" s="375"/>
      <c r="AD1171" s="375"/>
      <c r="AE1171" s="375"/>
      <c r="AF1171" s="375"/>
      <c r="AG1171" s="375"/>
      <c r="AH1171" s="375"/>
      <c r="AI1171" s="375"/>
      <c r="AJ1171" s="375"/>
      <c r="AK1171" s="375"/>
      <c r="AL1171" s="375"/>
      <c r="AM1171" s="375"/>
      <c r="AN1171" s="398"/>
    </row>
    <row r="1172" spans="16:40" ht="15" customHeight="1">
      <c r="P1172" s="62"/>
      <c r="Q1172" s="445"/>
      <c r="R1172" s="375"/>
      <c r="S1172" s="375"/>
      <c r="T1172" s="375"/>
      <c r="U1172" s="375"/>
      <c r="V1172" s="375"/>
      <c r="W1172" s="375"/>
      <c r="X1172" s="375"/>
      <c r="Y1172" s="375"/>
      <c r="Z1172" s="375"/>
      <c r="AA1172" s="375"/>
      <c r="AB1172" s="375"/>
      <c r="AC1172" s="375"/>
      <c r="AD1172" s="375"/>
      <c r="AE1172" s="375"/>
      <c r="AF1172" s="375"/>
      <c r="AG1172" s="375"/>
      <c r="AH1172" s="375"/>
      <c r="AI1172" s="375"/>
      <c r="AJ1172" s="375"/>
      <c r="AK1172" s="375"/>
      <c r="AL1172" s="375"/>
      <c r="AM1172" s="375"/>
      <c r="AN1172" s="398"/>
    </row>
    <row r="1173" spans="16:40" ht="15" customHeight="1">
      <c r="P1173" s="62"/>
      <c r="Q1173" s="445"/>
      <c r="R1173" s="375"/>
      <c r="S1173" s="375"/>
      <c r="T1173" s="375"/>
      <c r="U1173" s="375"/>
      <c r="V1173" s="375"/>
      <c r="W1173" s="375"/>
      <c r="X1173" s="375"/>
      <c r="Y1173" s="375"/>
      <c r="Z1173" s="375"/>
      <c r="AA1173" s="375"/>
      <c r="AB1173" s="375"/>
      <c r="AC1173" s="375"/>
      <c r="AD1173" s="375"/>
      <c r="AE1173" s="375"/>
      <c r="AF1173" s="375"/>
      <c r="AG1173" s="375"/>
      <c r="AH1173" s="375"/>
      <c r="AI1173" s="375"/>
      <c r="AJ1173" s="375"/>
      <c r="AK1173" s="375"/>
      <c r="AL1173" s="375"/>
      <c r="AM1173" s="375"/>
      <c r="AN1173" s="398"/>
    </row>
    <row r="1174" spans="16:40" ht="15" customHeight="1">
      <c r="P1174" s="62"/>
      <c r="Q1174" s="445"/>
      <c r="R1174" s="375"/>
      <c r="S1174" s="375"/>
      <c r="T1174" s="375"/>
      <c r="U1174" s="375"/>
      <c r="V1174" s="375"/>
      <c r="W1174" s="375"/>
      <c r="X1174" s="375"/>
      <c r="Y1174" s="375"/>
      <c r="Z1174" s="375"/>
      <c r="AA1174" s="375"/>
      <c r="AB1174" s="375"/>
      <c r="AC1174" s="375"/>
      <c r="AD1174" s="375"/>
      <c r="AE1174" s="375"/>
      <c r="AF1174" s="375"/>
      <c r="AG1174" s="375"/>
      <c r="AH1174" s="375"/>
      <c r="AI1174" s="375"/>
      <c r="AJ1174" s="375"/>
      <c r="AK1174" s="375"/>
      <c r="AL1174" s="375"/>
      <c r="AM1174" s="375"/>
      <c r="AN1174" s="398"/>
    </row>
    <row r="1175" spans="16:40" ht="15" customHeight="1">
      <c r="P1175" s="62"/>
      <c r="Q1175" s="445"/>
      <c r="R1175" s="375"/>
      <c r="S1175" s="375"/>
      <c r="T1175" s="375"/>
      <c r="U1175" s="375"/>
      <c r="V1175" s="375"/>
      <c r="W1175" s="375"/>
      <c r="X1175" s="375"/>
      <c r="Y1175" s="375"/>
      <c r="Z1175" s="375"/>
      <c r="AA1175" s="375"/>
      <c r="AB1175" s="375"/>
      <c r="AC1175" s="375"/>
      <c r="AD1175" s="375"/>
      <c r="AE1175" s="375"/>
      <c r="AF1175" s="375"/>
      <c r="AG1175" s="375"/>
      <c r="AH1175" s="375"/>
      <c r="AI1175" s="375"/>
      <c r="AJ1175" s="375"/>
      <c r="AK1175" s="375"/>
      <c r="AL1175" s="375"/>
      <c r="AM1175" s="375"/>
      <c r="AN1175" s="398"/>
    </row>
    <row r="1176" spans="16:40" ht="15" customHeight="1">
      <c r="P1176" s="62"/>
      <c r="Q1176" s="445"/>
      <c r="R1176" s="375"/>
      <c r="S1176" s="375"/>
      <c r="T1176" s="375"/>
      <c r="U1176" s="375"/>
      <c r="V1176" s="375"/>
      <c r="W1176" s="375"/>
      <c r="X1176" s="375"/>
      <c r="Y1176" s="375"/>
      <c r="Z1176" s="375"/>
      <c r="AA1176" s="375"/>
      <c r="AB1176" s="375"/>
      <c r="AC1176" s="375"/>
      <c r="AD1176" s="375"/>
      <c r="AE1176" s="375"/>
      <c r="AF1176" s="375"/>
      <c r="AG1176" s="375"/>
      <c r="AH1176" s="375"/>
      <c r="AI1176" s="375"/>
      <c r="AJ1176" s="375"/>
      <c r="AK1176" s="375"/>
      <c r="AL1176" s="375"/>
      <c r="AM1176" s="375"/>
      <c r="AN1176" s="398"/>
    </row>
    <row r="1177" spans="16:40" ht="15" customHeight="1">
      <c r="P1177" s="62"/>
      <c r="Q1177" s="445"/>
      <c r="R1177" s="375"/>
      <c r="S1177" s="375"/>
      <c r="T1177" s="375"/>
      <c r="U1177" s="375"/>
      <c r="V1177" s="375"/>
      <c r="W1177" s="375"/>
      <c r="X1177" s="375"/>
      <c r="Y1177" s="375"/>
      <c r="Z1177" s="375"/>
      <c r="AA1177" s="375"/>
      <c r="AB1177" s="375"/>
      <c r="AC1177" s="375"/>
      <c r="AD1177" s="375"/>
      <c r="AE1177" s="375"/>
      <c r="AF1177" s="375"/>
      <c r="AG1177" s="375"/>
      <c r="AH1177" s="375"/>
      <c r="AI1177" s="375"/>
      <c r="AJ1177" s="375"/>
      <c r="AK1177" s="375"/>
      <c r="AL1177" s="375"/>
      <c r="AM1177" s="375"/>
      <c r="AN1177" s="398"/>
    </row>
    <row r="1178" spans="16:40" ht="15" customHeight="1">
      <c r="P1178" s="62"/>
      <c r="Q1178" s="445"/>
      <c r="R1178" s="375"/>
      <c r="S1178" s="375"/>
      <c r="T1178" s="375"/>
      <c r="U1178" s="375"/>
      <c r="V1178" s="375"/>
      <c r="W1178" s="375"/>
      <c r="X1178" s="375"/>
      <c r="Y1178" s="375"/>
      <c r="Z1178" s="375"/>
      <c r="AA1178" s="375"/>
      <c r="AB1178" s="375"/>
      <c r="AC1178" s="375"/>
      <c r="AD1178" s="375"/>
      <c r="AE1178" s="375"/>
      <c r="AF1178" s="375"/>
      <c r="AG1178" s="375"/>
      <c r="AH1178" s="375"/>
      <c r="AI1178" s="375"/>
      <c r="AJ1178" s="375"/>
      <c r="AK1178" s="375"/>
      <c r="AL1178" s="375"/>
      <c r="AM1178" s="375"/>
      <c r="AN1178" s="398"/>
    </row>
    <row r="1179" spans="16:40" ht="15" customHeight="1">
      <c r="P1179" s="62"/>
      <c r="Q1179" s="445"/>
      <c r="R1179" s="375"/>
      <c r="S1179" s="375"/>
      <c r="T1179" s="375"/>
      <c r="U1179" s="375"/>
      <c r="V1179" s="375"/>
      <c r="W1179" s="375"/>
      <c r="X1179" s="375"/>
      <c r="Y1179" s="375"/>
      <c r="Z1179" s="375"/>
      <c r="AA1179" s="375"/>
      <c r="AB1179" s="375"/>
      <c r="AC1179" s="375"/>
      <c r="AD1179" s="375"/>
      <c r="AE1179" s="375"/>
      <c r="AF1179" s="375"/>
      <c r="AG1179" s="375"/>
      <c r="AH1179" s="375"/>
      <c r="AI1179" s="375"/>
      <c r="AJ1179" s="375"/>
      <c r="AK1179" s="375"/>
      <c r="AL1179" s="375"/>
      <c r="AM1179" s="375"/>
      <c r="AN1179" s="398"/>
    </row>
    <row r="1180" spans="16:40" ht="15" customHeight="1">
      <c r="P1180" s="62"/>
      <c r="Q1180" s="445"/>
      <c r="R1180" s="375"/>
      <c r="S1180" s="375"/>
      <c r="T1180" s="375"/>
      <c r="U1180" s="375"/>
      <c r="V1180" s="375"/>
      <c r="W1180" s="375"/>
      <c r="X1180" s="375"/>
      <c r="Y1180" s="375"/>
      <c r="Z1180" s="375"/>
      <c r="AA1180" s="375"/>
      <c r="AB1180" s="375"/>
      <c r="AC1180" s="375"/>
      <c r="AD1180" s="375"/>
      <c r="AE1180" s="375"/>
      <c r="AF1180" s="375"/>
      <c r="AG1180" s="375"/>
      <c r="AH1180" s="375"/>
      <c r="AI1180" s="375"/>
      <c r="AJ1180" s="375"/>
      <c r="AK1180" s="375"/>
      <c r="AL1180" s="375"/>
      <c r="AM1180" s="375"/>
      <c r="AN1180" s="398"/>
    </row>
    <row r="1181" spans="16:40" ht="15" customHeight="1">
      <c r="P1181" s="62"/>
      <c r="Q1181" s="445"/>
      <c r="R1181" s="375"/>
      <c r="S1181" s="375"/>
      <c r="T1181" s="375"/>
      <c r="U1181" s="375"/>
      <c r="V1181" s="375"/>
      <c r="W1181" s="375"/>
      <c r="X1181" s="375"/>
      <c r="Y1181" s="375"/>
      <c r="Z1181" s="375"/>
      <c r="AA1181" s="375"/>
      <c r="AB1181" s="375"/>
      <c r="AC1181" s="375"/>
      <c r="AD1181" s="375"/>
      <c r="AE1181" s="375"/>
      <c r="AF1181" s="375"/>
      <c r="AG1181" s="375"/>
      <c r="AH1181" s="375"/>
      <c r="AI1181" s="375"/>
      <c r="AJ1181" s="375"/>
      <c r="AK1181" s="375"/>
      <c r="AL1181" s="375"/>
      <c r="AM1181" s="375"/>
      <c r="AN1181" s="398"/>
    </row>
    <row r="1182" spans="16:40" ht="15" customHeight="1">
      <c r="P1182" s="62"/>
      <c r="Q1182" s="445"/>
      <c r="R1182" s="375"/>
      <c r="S1182" s="375"/>
      <c r="T1182" s="375"/>
      <c r="U1182" s="375"/>
      <c r="V1182" s="375"/>
      <c r="W1182" s="375"/>
      <c r="X1182" s="375"/>
      <c r="Y1182" s="375"/>
      <c r="Z1182" s="375"/>
      <c r="AA1182" s="375"/>
      <c r="AB1182" s="375"/>
      <c r="AC1182" s="375"/>
      <c r="AD1182" s="375"/>
      <c r="AE1182" s="375"/>
      <c r="AF1182" s="375"/>
      <c r="AG1182" s="375"/>
      <c r="AH1182" s="375"/>
      <c r="AI1182" s="375"/>
      <c r="AJ1182" s="375"/>
      <c r="AK1182" s="375"/>
      <c r="AL1182" s="375"/>
      <c r="AM1182" s="375"/>
      <c r="AN1182" s="398"/>
    </row>
    <row r="1183" spans="16:40" ht="15" customHeight="1">
      <c r="P1183" s="62"/>
      <c r="Q1183" s="445"/>
      <c r="R1183" s="375"/>
      <c r="S1183" s="375"/>
      <c r="T1183" s="375"/>
      <c r="U1183" s="375"/>
      <c r="V1183" s="375"/>
      <c r="W1183" s="375"/>
      <c r="X1183" s="375"/>
      <c r="Y1183" s="375"/>
      <c r="Z1183" s="375"/>
      <c r="AA1183" s="375"/>
      <c r="AB1183" s="375"/>
      <c r="AC1183" s="375"/>
      <c r="AD1183" s="375"/>
      <c r="AE1183" s="375"/>
      <c r="AF1183" s="375"/>
      <c r="AG1183" s="375"/>
      <c r="AH1183" s="375"/>
      <c r="AI1183" s="375"/>
      <c r="AJ1183" s="375"/>
      <c r="AK1183" s="375"/>
      <c r="AL1183" s="375"/>
      <c r="AM1183" s="375"/>
      <c r="AN1183" s="398"/>
    </row>
    <row r="1184" spans="16:40" ht="15" customHeight="1">
      <c r="P1184" s="62"/>
      <c r="Q1184" s="445"/>
      <c r="R1184" s="375"/>
      <c r="S1184" s="375"/>
      <c r="T1184" s="375"/>
      <c r="U1184" s="375"/>
      <c r="V1184" s="375"/>
      <c r="W1184" s="375"/>
      <c r="X1184" s="375"/>
      <c r="Y1184" s="375"/>
      <c r="Z1184" s="375"/>
      <c r="AA1184" s="375"/>
      <c r="AB1184" s="375"/>
      <c r="AC1184" s="375"/>
      <c r="AD1184" s="375"/>
      <c r="AE1184" s="375"/>
      <c r="AF1184" s="375"/>
      <c r="AG1184" s="375"/>
      <c r="AH1184" s="375"/>
      <c r="AI1184" s="375"/>
      <c r="AJ1184" s="375"/>
      <c r="AK1184" s="375"/>
      <c r="AL1184" s="375"/>
      <c r="AM1184" s="375"/>
      <c r="AN1184" s="398"/>
    </row>
    <row r="1185" spans="16:40" ht="15" customHeight="1">
      <c r="P1185" s="62"/>
      <c r="Q1185" s="445"/>
      <c r="R1185" s="375"/>
      <c r="S1185" s="375"/>
      <c r="T1185" s="375"/>
      <c r="U1185" s="375"/>
      <c r="V1185" s="375"/>
      <c r="W1185" s="375"/>
      <c r="X1185" s="375"/>
      <c r="Y1185" s="375"/>
      <c r="Z1185" s="375"/>
      <c r="AA1185" s="375"/>
      <c r="AB1185" s="375"/>
      <c r="AC1185" s="375"/>
      <c r="AD1185" s="375"/>
      <c r="AE1185" s="375"/>
      <c r="AF1185" s="375"/>
      <c r="AG1185" s="375"/>
      <c r="AH1185" s="375"/>
      <c r="AI1185" s="375"/>
      <c r="AJ1185" s="375"/>
      <c r="AK1185" s="375"/>
      <c r="AL1185" s="375"/>
      <c r="AM1185" s="375"/>
      <c r="AN1185" s="398"/>
    </row>
    <row r="1186" spans="16:40" ht="15" customHeight="1">
      <c r="P1186" s="62"/>
      <c r="Q1186" s="445"/>
      <c r="R1186" s="375"/>
      <c r="S1186" s="375"/>
      <c r="T1186" s="375"/>
      <c r="U1186" s="375"/>
      <c r="V1186" s="375"/>
      <c r="W1186" s="375"/>
      <c r="X1186" s="375"/>
      <c r="Y1186" s="375"/>
      <c r="Z1186" s="375"/>
      <c r="AA1186" s="375"/>
      <c r="AB1186" s="375"/>
      <c r="AC1186" s="375"/>
      <c r="AD1186" s="375"/>
      <c r="AE1186" s="375"/>
      <c r="AF1186" s="375"/>
      <c r="AG1186" s="375"/>
      <c r="AH1186" s="375"/>
      <c r="AI1186" s="375"/>
      <c r="AJ1186" s="375"/>
      <c r="AK1186" s="375"/>
      <c r="AL1186" s="375"/>
      <c r="AM1186" s="375"/>
      <c r="AN1186" s="398"/>
    </row>
    <row r="1187" spans="16:40" ht="15" customHeight="1">
      <c r="P1187" s="62"/>
      <c r="Q1187" s="445"/>
      <c r="R1187" s="375"/>
      <c r="S1187" s="375"/>
      <c r="T1187" s="375"/>
      <c r="U1187" s="375"/>
      <c r="V1187" s="375"/>
      <c r="W1187" s="375"/>
      <c r="X1187" s="375"/>
      <c r="Y1187" s="375"/>
      <c r="Z1187" s="375"/>
      <c r="AA1187" s="375"/>
      <c r="AB1187" s="375"/>
      <c r="AC1187" s="375"/>
      <c r="AD1187" s="375"/>
      <c r="AE1187" s="375"/>
      <c r="AF1187" s="375"/>
      <c r="AG1187" s="375"/>
      <c r="AH1187" s="375"/>
      <c r="AI1187" s="375"/>
      <c r="AJ1187" s="375"/>
      <c r="AK1187" s="375"/>
      <c r="AL1187" s="375"/>
      <c r="AM1187" s="375"/>
      <c r="AN1187" s="398"/>
    </row>
    <row r="1188" spans="16:40" ht="15" customHeight="1">
      <c r="P1188" s="62"/>
      <c r="Q1188" s="445"/>
      <c r="R1188" s="375"/>
      <c r="S1188" s="375"/>
      <c r="T1188" s="375"/>
      <c r="U1188" s="375"/>
      <c r="V1188" s="375"/>
      <c r="W1188" s="375"/>
      <c r="X1188" s="375"/>
      <c r="Y1188" s="375"/>
      <c r="Z1188" s="375"/>
      <c r="AA1188" s="375"/>
      <c r="AB1188" s="375"/>
      <c r="AC1188" s="375"/>
      <c r="AD1188" s="375"/>
      <c r="AE1188" s="375"/>
      <c r="AF1188" s="375"/>
      <c r="AG1188" s="375"/>
      <c r="AH1188" s="375"/>
      <c r="AI1188" s="375"/>
      <c r="AJ1188" s="375"/>
      <c r="AK1188" s="375"/>
      <c r="AL1188" s="375"/>
      <c r="AM1188" s="375"/>
      <c r="AN1188" s="398"/>
    </row>
    <row r="1189" spans="16:40" ht="15" customHeight="1">
      <c r="P1189" s="62"/>
      <c r="Q1189" s="445"/>
      <c r="R1189" s="375"/>
      <c r="S1189" s="375"/>
      <c r="T1189" s="375"/>
      <c r="U1189" s="375"/>
      <c r="V1189" s="375"/>
      <c r="W1189" s="375"/>
      <c r="X1189" s="375"/>
      <c r="Y1189" s="375"/>
      <c r="Z1189" s="375"/>
      <c r="AA1189" s="375"/>
      <c r="AB1189" s="375"/>
      <c r="AC1189" s="375"/>
      <c r="AD1189" s="375"/>
      <c r="AE1189" s="375"/>
      <c r="AF1189" s="375"/>
      <c r="AG1189" s="375"/>
      <c r="AH1189" s="375"/>
      <c r="AI1189" s="375"/>
      <c r="AJ1189" s="375"/>
      <c r="AK1189" s="375"/>
      <c r="AL1189" s="375"/>
      <c r="AM1189" s="375"/>
      <c r="AN1189" s="398"/>
    </row>
    <row r="1190" spans="16:40" ht="15" customHeight="1">
      <c r="P1190" s="62"/>
      <c r="Q1190" s="445"/>
      <c r="R1190" s="375"/>
      <c r="S1190" s="375"/>
      <c r="T1190" s="375"/>
      <c r="U1190" s="375"/>
      <c r="V1190" s="375"/>
      <c r="W1190" s="375"/>
      <c r="X1190" s="375"/>
      <c r="Y1190" s="375"/>
      <c r="Z1190" s="375"/>
      <c r="AA1190" s="375"/>
      <c r="AB1190" s="375"/>
      <c r="AC1190" s="375"/>
      <c r="AD1190" s="375"/>
      <c r="AE1190" s="375"/>
      <c r="AF1190" s="375"/>
      <c r="AG1190" s="375"/>
      <c r="AH1190" s="375"/>
      <c r="AI1190" s="375"/>
      <c r="AJ1190" s="375"/>
      <c r="AK1190" s="375"/>
      <c r="AL1190" s="375"/>
      <c r="AM1190" s="375"/>
      <c r="AN1190" s="398"/>
    </row>
    <row r="1191" spans="16:40" ht="15" customHeight="1">
      <c r="P1191" s="62"/>
      <c r="Q1191" s="445"/>
      <c r="R1191" s="375"/>
      <c r="S1191" s="375"/>
      <c r="T1191" s="375"/>
      <c r="U1191" s="375"/>
      <c r="V1191" s="375"/>
      <c r="W1191" s="375"/>
      <c r="X1191" s="375"/>
      <c r="Y1191" s="375"/>
      <c r="Z1191" s="375"/>
      <c r="AA1191" s="375"/>
      <c r="AB1191" s="375"/>
      <c r="AC1191" s="375"/>
      <c r="AD1191" s="375"/>
      <c r="AE1191" s="375"/>
      <c r="AF1191" s="375"/>
      <c r="AG1191" s="375"/>
      <c r="AH1191" s="375"/>
      <c r="AI1191" s="375"/>
      <c r="AJ1191" s="375"/>
      <c r="AK1191" s="375"/>
      <c r="AL1191" s="375"/>
      <c r="AM1191" s="375"/>
      <c r="AN1191" s="398"/>
    </row>
    <row r="1192" spans="16:40" ht="15" customHeight="1">
      <c r="P1192" s="62"/>
      <c r="Q1192" s="445"/>
      <c r="R1192" s="375"/>
      <c r="S1192" s="375"/>
      <c r="T1192" s="375"/>
      <c r="U1192" s="375"/>
      <c r="V1192" s="375"/>
      <c r="W1192" s="375"/>
      <c r="X1192" s="375"/>
      <c r="Y1192" s="375"/>
      <c r="Z1192" s="375"/>
      <c r="AA1192" s="375"/>
      <c r="AB1192" s="375"/>
      <c r="AC1192" s="375"/>
      <c r="AD1192" s="375"/>
      <c r="AE1192" s="375"/>
      <c r="AF1192" s="375"/>
      <c r="AG1192" s="375"/>
      <c r="AH1192" s="375"/>
      <c r="AI1192" s="375"/>
      <c r="AJ1192" s="375"/>
      <c r="AK1192" s="375"/>
      <c r="AL1192" s="375"/>
      <c r="AM1192" s="375"/>
      <c r="AN1192" s="398"/>
    </row>
    <row r="1193" spans="16:40" ht="15" customHeight="1">
      <c r="P1193" s="62"/>
      <c r="Q1193" s="445"/>
      <c r="R1193" s="375"/>
      <c r="S1193" s="375"/>
      <c r="T1193" s="375"/>
      <c r="U1193" s="375"/>
      <c r="V1193" s="375"/>
      <c r="W1193" s="375"/>
      <c r="X1193" s="375"/>
      <c r="Y1193" s="375"/>
      <c r="Z1193" s="375"/>
      <c r="AA1193" s="375"/>
      <c r="AB1193" s="375"/>
      <c r="AC1193" s="375"/>
      <c r="AD1193" s="375"/>
      <c r="AE1193" s="375"/>
      <c r="AF1193" s="375"/>
      <c r="AG1193" s="375"/>
      <c r="AH1193" s="375"/>
      <c r="AI1193" s="375"/>
      <c r="AJ1193" s="375"/>
      <c r="AK1193" s="375"/>
      <c r="AL1193" s="375"/>
      <c r="AM1193" s="375"/>
      <c r="AN1193" s="398"/>
    </row>
    <row r="1194" spans="16:40" ht="15" customHeight="1">
      <c r="P1194" s="62"/>
      <c r="Q1194" s="445"/>
      <c r="R1194" s="375"/>
      <c r="S1194" s="375"/>
      <c r="T1194" s="375"/>
      <c r="U1194" s="375"/>
      <c r="V1194" s="375"/>
      <c r="W1194" s="375"/>
      <c r="X1194" s="375"/>
      <c r="Y1194" s="375"/>
      <c r="Z1194" s="375"/>
      <c r="AA1194" s="375"/>
      <c r="AB1194" s="375"/>
      <c r="AC1194" s="375"/>
      <c r="AD1194" s="375"/>
      <c r="AE1194" s="375"/>
      <c r="AF1194" s="375"/>
      <c r="AG1194" s="375"/>
      <c r="AH1194" s="375"/>
      <c r="AI1194" s="375"/>
      <c r="AJ1194" s="375"/>
      <c r="AK1194" s="375"/>
      <c r="AL1194" s="375"/>
      <c r="AM1194" s="375"/>
      <c r="AN1194" s="398"/>
    </row>
    <row r="1195" spans="16:40" ht="15" customHeight="1">
      <c r="P1195" s="62"/>
      <c r="Q1195" s="445"/>
      <c r="R1195" s="375"/>
      <c r="S1195" s="375"/>
      <c r="T1195" s="375"/>
      <c r="U1195" s="375"/>
      <c r="V1195" s="375"/>
      <c r="W1195" s="375"/>
      <c r="X1195" s="375"/>
      <c r="Y1195" s="375"/>
      <c r="Z1195" s="375"/>
      <c r="AA1195" s="375"/>
      <c r="AB1195" s="375"/>
      <c r="AC1195" s="375"/>
      <c r="AD1195" s="375"/>
      <c r="AE1195" s="375"/>
      <c r="AF1195" s="375"/>
      <c r="AG1195" s="375"/>
      <c r="AH1195" s="375"/>
      <c r="AI1195" s="375"/>
      <c r="AJ1195" s="375"/>
      <c r="AK1195" s="375"/>
      <c r="AL1195" s="375"/>
      <c r="AM1195" s="375"/>
      <c r="AN1195" s="398"/>
    </row>
    <row r="1196" spans="16:40" ht="15" customHeight="1">
      <c r="P1196" s="62"/>
      <c r="Q1196" s="445"/>
      <c r="R1196" s="375"/>
      <c r="S1196" s="375"/>
      <c r="T1196" s="375"/>
      <c r="U1196" s="375"/>
      <c r="V1196" s="375"/>
      <c r="W1196" s="375"/>
      <c r="X1196" s="375"/>
      <c r="Y1196" s="375"/>
      <c r="Z1196" s="375"/>
      <c r="AA1196" s="375"/>
      <c r="AB1196" s="375"/>
      <c r="AC1196" s="375"/>
      <c r="AD1196" s="375"/>
      <c r="AE1196" s="375"/>
      <c r="AF1196" s="375"/>
      <c r="AG1196" s="375"/>
      <c r="AH1196" s="375"/>
      <c r="AI1196" s="375"/>
      <c r="AJ1196" s="375"/>
      <c r="AK1196" s="375"/>
      <c r="AL1196" s="375"/>
      <c r="AM1196" s="375"/>
      <c r="AN1196" s="398"/>
    </row>
    <row r="1197" spans="16:40" ht="15" customHeight="1">
      <c r="P1197" s="62"/>
      <c r="Q1197" s="445"/>
      <c r="R1197" s="375"/>
      <c r="S1197" s="375"/>
      <c r="T1197" s="375"/>
      <c r="U1197" s="375"/>
      <c r="V1197" s="375"/>
      <c r="W1197" s="375"/>
      <c r="X1197" s="375"/>
      <c r="Y1197" s="375"/>
      <c r="Z1197" s="375"/>
      <c r="AA1197" s="375"/>
      <c r="AB1197" s="375"/>
      <c r="AC1197" s="375"/>
      <c r="AD1197" s="375"/>
      <c r="AE1197" s="375"/>
      <c r="AF1197" s="375"/>
      <c r="AG1197" s="375"/>
      <c r="AH1197" s="375"/>
      <c r="AI1197" s="375"/>
      <c r="AJ1197" s="375"/>
      <c r="AK1197" s="375"/>
      <c r="AL1197" s="375"/>
      <c r="AM1197" s="375"/>
      <c r="AN1197" s="398"/>
    </row>
    <row r="1198" spans="16:40" ht="15" customHeight="1">
      <c r="P1198" s="62"/>
      <c r="Q1198" s="445"/>
      <c r="R1198" s="375"/>
      <c r="S1198" s="375"/>
      <c r="T1198" s="375"/>
      <c r="U1198" s="375"/>
      <c r="V1198" s="375"/>
      <c r="W1198" s="375"/>
      <c r="X1198" s="375"/>
      <c r="Y1198" s="375"/>
      <c r="Z1198" s="375"/>
      <c r="AA1198" s="375"/>
      <c r="AB1198" s="375"/>
      <c r="AC1198" s="375"/>
      <c r="AD1198" s="375"/>
      <c r="AE1198" s="375"/>
      <c r="AF1198" s="375"/>
      <c r="AG1198" s="375"/>
      <c r="AH1198" s="375"/>
      <c r="AI1198" s="375"/>
      <c r="AJ1198" s="375"/>
      <c r="AK1198" s="375"/>
      <c r="AL1198" s="375"/>
      <c r="AM1198" s="375"/>
      <c r="AN1198" s="398"/>
    </row>
    <row r="1199" spans="16:40" ht="15" customHeight="1">
      <c r="P1199" s="62"/>
      <c r="Q1199" s="445"/>
      <c r="R1199" s="375"/>
      <c r="S1199" s="375"/>
      <c r="T1199" s="375"/>
      <c r="U1199" s="375"/>
      <c r="V1199" s="375"/>
      <c r="W1199" s="375"/>
      <c r="X1199" s="375"/>
      <c r="Y1199" s="375"/>
      <c r="Z1199" s="375"/>
      <c r="AA1199" s="375"/>
      <c r="AB1199" s="375"/>
      <c r="AC1199" s="375"/>
      <c r="AD1199" s="375"/>
      <c r="AE1199" s="375"/>
      <c r="AF1199" s="375"/>
      <c r="AG1199" s="375"/>
      <c r="AH1199" s="375"/>
      <c r="AI1199" s="375"/>
      <c r="AJ1199" s="375"/>
      <c r="AK1199" s="375"/>
      <c r="AL1199" s="375"/>
      <c r="AM1199" s="375"/>
      <c r="AN1199" s="398"/>
    </row>
    <row r="1200" spans="16:40" ht="15" customHeight="1">
      <c r="P1200" s="62"/>
      <c r="Q1200" s="445"/>
      <c r="R1200" s="375"/>
      <c r="S1200" s="375"/>
      <c r="T1200" s="375"/>
      <c r="U1200" s="375"/>
      <c r="V1200" s="375"/>
      <c r="W1200" s="375"/>
      <c r="X1200" s="375"/>
      <c r="Y1200" s="375"/>
      <c r="Z1200" s="375"/>
      <c r="AA1200" s="375"/>
      <c r="AB1200" s="375"/>
      <c r="AC1200" s="375"/>
      <c r="AD1200" s="375"/>
      <c r="AE1200" s="375"/>
      <c r="AF1200" s="375"/>
      <c r="AG1200" s="375"/>
      <c r="AH1200" s="375"/>
      <c r="AI1200" s="375"/>
      <c r="AJ1200" s="375"/>
      <c r="AK1200" s="375"/>
      <c r="AL1200" s="375"/>
      <c r="AM1200" s="375"/>
      <c r="AN1200" s="398"/>
    </row>
    <row r="1201" spans="16:40" ht="15" customHeight="1">
      <c r="P1201" s="62"/>
      <c r="Q1201" s="445"/>
      <c r="R1201" s="375"/>
      <c r="S1201" s="375"/>
      <c r="T1201" s="375"/>
      <c r="U1201" s="375"/>
      <c r="V1201" s="375"/>
      <c r="W1201" s="375"/>
      <c r="X1201" s="375"/>
      <c r="Y1201" s="375"/>
      <c r="Z1201" s="375"/>
      <c r="AA1201" s="375"/>
      <c r="AB1201" s="375"/>
      <c r="AC1201" s="375"/>
      <c r="AD1201" s="375"/>
      <c r="AE1201" s="375"/>
      <c r="AF1201" s="375"/>
      <c r="AG1201" s="375"/>
      <c r="AH1201" s="375"/>
      <c r="AI1201" s="375"/>
      <c r="AJ1201" s="375"/>
      <c r="AK1201" s="375"/>
      <c r="AL1201" s="375"/>
      <c r="AM1201" s="375"/>
      <c r="AN1201" s="398"/>
    </row>
    <row r="1202" spans="16:40" ht="15" customHeight="1">
      <c r="P1202" s="62"/>
      <c r="Q1202" s="445"/>
      <c r="R1202" s="375"/>
      <c r="S1202" s="375"/>
      <c r="T1202" s="375"/>
      <c r="U1202" s="375"/>
      <c r="V1202" s="375"/>
      <c r="W1202" s="375"/>
      <c r="X1202" s="375"/>
      <c r="Y1202" s="375"/>
      <c r="Z1202" s="375"/>
      <c r="AA1202" s="375"/>
      <c r="AB1202" s="375"/>
      <c r="AC1202" s="375"/>
      <c r="AD1202" s="375"/>
      <c r="AE1202" s="375"/>
      <c r="AF1202" s="375"/>
      <c r="AG1202" s="375"/>
      <c r="AH1202" s="375"/>
      <c r="AI1202" s="375"/>
      <c r="AJ1202" s="375"/>
      <c r="AK1202" s="375"/>
      <c r="AL1202" s="375"/>
      <c r="AM1202" s="375"/>
      <c r="AN1202" s="398"/>
    </row>
    <row r="1203" spans="16:40" ht="15" customHeight="1">
      <c r="P1203" s="62"/>
      <c r="Q1203" s="445"/>
      <c r="R1203" s="375"/>
      <c r="S1203" s="375"/>
      <c r="T1203" s="375"/>
      <c r="U1203" s="375"/>
      <c r="V1203" s="375"/>
      <c r="W1203" s="375"/>
      <c r="X1203" s="375"/>
      <c r="Y1203" s="375"/>
      <c r="Z1203" s="375"/>
      <c r="AA1203" s="375"/>
      <c r="AB1203" s="375"/>
      <c r="AC1203" s="375"/>
      <c r="AD1203" s="375"/>
      <c r="AE1203" s="375"/>
      <c r="AF1203" s="375"/>
      <c r="AG1203" s="375"/>
      <c r="AH1203" s="375"/>
      <c r="AI1203" s="375"/>
      <c r="AJ1203" s="375"/>
      <c r="AK1203" s="375"/>
      <c r="AL1203" s="375"/>
      <c r="AM1203" s="375"/>
      <c r="AN1203" s="398"/>
    </row>
    <row r="1204" spans="16:40" ht="15" customHeight="1">
      <c r="P1204" s="62"/>
      <c r="Q1204" s="445"/>
      <c r="R1204" s="375"/>
      <c r="S1204" s="375"/>
      <c r="T1204" s="375"/>
      <c r="U1204" s="375"/>
      <c r="V1204" s="375"/>
      <c r="W1204" s="375"/>
      <c r="X1204" s="375"/>
      <c r="Y1204" s="375"/>
      <c r="Z1204" s="375"/>
      <c r="AA1204" s="375"/>
      <c r="AB1204" s="375"/>
      <c r="AC1204" s="375"/>
      <c r="AD1204" s="375"/>
      <c r="AE1204" s="375"/>
      <c r="AF1204" s="375"/>
      <c r="AG1204" s="375"/>
      <c r="AH1204" s="375"/>
      <c r="AI1204" s="375"/>
      <c r="AJ1204" s="375"/>
      <c r="AK1204" s="375"/>
      <c r="AL1204" s="375"/>
      <c r="AM1204" s="375"/>
      <c r="AN1204" s="398"/>
    </row>
    <row r="1205" spans="16:40" ht="15" customHeight="1">
      <c r="P1205" s="62"/>
      <c r="Q1205" s="445"/>
      <c r="R1205" s="375"/>
      <c r="S1205" s="375"/>
      <c r="T1205" s="375"/>
      <c r="U1205" s="375"/>
      <c r="V1205" s="375"/>
      <c r="W1205" s="375"/>
      <c r="X1205" s="375"/>
      <c r="Y1205" s="375"/>
      <c r="Z1205" s="375"/>
      <c r="AA1205" s="375"/>
      <c r="AB1205" s="375"/>
      <c r="AC1205" s="375"/>
      <c r="AD1205" s="375"/>
      <c r="AE1205" s="375"/>
      <c r="AF1205" s="375"/>
      <c r="AG1205" s="375"/>
      <c r="AH1205" s="375"/>
      <c r="AI1205" s="375"/>
      <c r="AJ1205" s="375"/>
      <c r="AK1205" s="375"/>
      <c r="AL1205" s="375"/>
      <c r="AM1205" s="375"/>
      <c r="AN1205" s="398"/>
    </row>
    <row r="1206" spans="16:40" ht="15" customHeight="1">
      <c r="P1206" s="62"/>
      <c r="Q1206" s="445"/>
      <c r="R1206" s="375"/>
      <c r="S1206" s="375"/>
      <c r="T1206" s="375"/>
      <c r="U1206" s="375"/>
      <c r="V1206" s="375"/>
      <c r="W1206" s="375"/>
      <c r="X1206" s="375"/>
      <c r="Y1206" s="375"/>
      <c r="Z1206" s="375"/>
      <c r="AA1206" s="375"/>
      <c r="AB1206" s="375"/>
      <c r="AC1206" s="375"/>
      <c r="AD1206" s="375"/>
      <c r="AE1206" s="375"/>
      <c r="AF1206" s="375"/>
      <c r="AG1206" s="375"/>
      <c r="AH1206" s="375"/>
      <c r="AI1206" s="375"/>
      <c r="AJ1206" s="375"/>
      <c r="AK1206" s="375"/>
      <c r="AL1206" s="375"/>
      <c r="AM1206" s="375"/>
      <c r="AN1206" s="398"/>
    </row>
    <row r="1207" spans="16:40" ht="15" customHeight="1">
      <c r="P1207" s="62"/>
      <c r="Q1207" s="445"/>
      <c r="R1207" s="375"/>
      <c r="S1207" s="375"/>
      <c r="T1207" s="375"/>
      <c r="U1207" s="375"/>
      <c r="V1207" s="375"/>
      <c r="W1207" s="375"/>
      <c r="X1207" s="375"/>
      <c r="Y1207" s="375"/>
      <c r="Z1207" s="375"/>
      <c r="AA1207" s="375"/>
      <c r="AB1207" s="375"/>
      <c r="AC1207" s="375"/>
      <c r="AD1207" s="375"/>
      <c r="AE1207" s="375"/>
      <c r="AF1207" s="375"/>
      <c r="AG1207" s="375"/>
      <c r="AH1207" s="375"/>
      <c r="AI1207" s="375"/>
      <c r="AJ1207" s="375"/>
      <c r="AK1207" s="375"/>
      <c r="AL1207" s="375"/>
      <c r="AM1207" s="375"/>
      <c r="AN1207" s="398"/>
    </row>
    <row r="1208" spans="16:40" ht="15" customHeight="1">
      <c r="P1208" s="62"/>
      <c r="Q1208" s="445"/>
      <c r="R1208" s="375"/>
      <c r="S1208" s="375"/>
      <c r="T1208" s="375"/>
      <c r="U1208" s="375"/>
      <c r="V1208" s="375"/>
      <c r="W1208" s="375"/>
      <c r="X1208" s="375"/>
      <c r="Y1208" s="375"/>
      <c r="Z1208" s="375"/>
      <c r="AA1208" s="375"/>
      <c r="AB1208" s="375"/>
      <c r="AC1208" s="375"/>
      <c r="AD1208" s="375"/>
      <c r="AE1208" s="375"/>
      <c r="AF1208" s="375"/>
      <c r="AG1208" s="375"/>
      <c r="AH1208" s="375"/>
      <c r="AI1208" s="375"/>
      <c r="AJ1208" s="375"/>
      <c r="AK1208" s="375"/>
      <c r="AL1208" s="375"/>
      <c r="AM1208" s="375"/>
      <c r="AN1208" s="398"/>
    </row>
    <row r="1209" spans="16:40" ht="15" customHeight="1">
      <c r="P1209" s="62"/>
      <c r="Q1209" s="445"/>
      <c r="R1209" s="375"/>
      <c r="S1209" s="375"/>
      <c r="T1209" s="375"/>
      <c r="U1209" s="375"/>
      <c r="V1209" s="375"/>
      <c r="W1209" s="375"/>
      <c r="X1209" s="375"/>
      <c r="Y1209" s="375"/>
      <c r="Z1209" s="375"/>
      <c r="AA1209" s="375"/>
      <c r="AB1209" s="375"/>
      <c r="AC1209" s="375"/>
      <c r="AD1209" s="375"/>
      <c r="AE1209" s="375"/>
      <c r="AF1209" s="375"/>
      <c r="AG1209" s="375"/>
      <c r="AH1209" s="375"/>
      <c r="AI1209" s="375"/>
      <c r="AJ1209" s="375"/>
      <c r="AK1209" s="375"/>
      <c r="AL1209" s="375"/>
      <c r="AM1209" s="375"/>
      <c r="AN1209" s="398"/>
    </row>
    <row r="1210" spans="16:40" ht="15" customHeight="1">
      <c r="P1210" s="62"/>
      <c r="Q1210" s="445"/>
      <c r="R1210" s="375"/>
      <c r="S1210" s="375"/>
      <c r="T1210" s="375"/>
      <c r="U1210" s="375"/>
      <c r="V1210" s="375"/>
      <c r="W1210" s="375"/>
      <c r="X1210" s="375"/>
      <c r="Y1210" s="375"/>
      <c r="Z1210" s="375"/>
      <c r="AA1210" s="375"/>
      <c r="AB1210" s="375"/>
      <c r="AC1210" s="375"/>
      <c r="AD1210" s="375"/>
      <c r="AE1210" s="375"/>
      <c r="AF1210" s="375"/>
      <c r="AG1210" s="375"/>
      <c r="AH1210" s="375"/>
      <c r="AI1210" s="375"/>
      <c r="AJ1210" s="375"/>
      <c r="AK1210" s="375"/>
      <c r="AL1210" s="375"/>
      <c r="AM1210" s="375"/>
      <c r="AN1210" s="398"/>
    </row>
    <row r="1211" spans="16:40" ht="15" customHeight="1">
      <c r="P1211" s="62"/>
      <c r="Q1211" s="445"/>
      <c r="R1211" s="375"/>
      <c r="S1211" s="375"/>
      <c r="T1211" s="375"/>
      <c r="U1211" s="375"/>
      <c r="V1211" s="375"/>
      <c r="W1211" s="375"/>
      <c r="X1211" s="375"/>
      <c r="Y1211" s="375"/>
      <c r="Z1211" s="375"/>
      <c r="AA1211" s="375"/>
      <c r="AB1211" s="375"/>
      <c r="AC1211" s="375"/>
      <c r="AD1211" s="375"/>
      <c r="AE1211" s="375"/>
      <c r="AF1211" s="375"/>
      <c r="AG1211" s="375"/>
      <c r="AH1211" s="375"/>
      <c r="AI1211" s="375"/>
      <c r="AJ1211" s="375"/>
      <c r="AK1211" s="375"/>
      <c r="AL1211" s="375"/>
      <c r="AM1211" s="375"/>
      <c r="AN1211" s="398"/>
    </row>
    <row r="1212" spans="16:40" ht="15" customHeight="1">
      <c r="P1212" s="62"/>
      <c r="Q1212" s="445"/>
      <c r="R1212" s="375"/>
      <c r="S1212" s="375"/>
      <c r="T1212" s="375"/>
      <c r="U1212" s="375"/>
      <c r="V1212" s="375"/>
      <c r="W1212" s="375"/>
      <c r="X1212" s="375"/>
      <c r="Y1212" s="375"/>
      <c r="Z1212" s="375"/>
      <c r="AA1212" s="375"/>
      <c r="AB1212" s="375"/>
      <c r="AC1212" s="375"/>
      <c r="AD1212" s="375"/>
      <c r="AE1212" s="375"/>
      <c r="AF1212" s="375"/>
      <c r="AG1212" s="375"/>
      <c r="AH1212" s="375"/>
      <c r="AI1212" s="375"/>
      <c r="AJ1212" s="375"/>
      <c r="AK1212" s="375"/>
      <c r="AL1212" s="375"/>
      <c r="AM1212" s="375"/>
      <c r="AN1212" s="398"/>
    </row>
    <row r="1213" spans="16:40" ht="15" customHeight="1">
      <c r="P1213" s="62"/>
      <c r="Q1213" s="445"/>
      <c r="R1213" s="375"/>
      <c r="S1213" s="375"/>
      <c r="T1213" s="375"/>
      <c r="U1213" s="375"/>
      <c r="V1213" s="375"/>
      <c r="W1213" s="375"/>
      <c r="X1213" s="375"/>
      <c r="Y1213" s="375"/>
      <c r="Z1213" s="375"/>
      <c r="AA1213" s="375"/>
      <c r="AB1213" s="375"/>
      <c r="AC1213" s="375"/>
      <c r="AD1213" s="375"/>
      <c r="AE1213" s="375"/>
      <c r="AF1213" s="375"/>
      <c r="AG1213" s="375"/>
      <c r="AH1213" s="375"/>
      <c r="AI1213" s="375"/>
      <c r="AJ1213" s="375"/>
      <c r="AK1213" s="375"/>
      <c r="AL1213" s="375"/>
      <c r="AM1213" s="375"/>
      <c r="AN1213" s="398"/>
    </row>
    <row r="1214" spans="16:40" ht="15" customHeight="1">
      <c r="P1214" s="62"/>
      <c r="Q1214" s="445"/>
      <c r="R1214" s="375"/>
      <c r="S1214" s="375"/>
      <c r="T1214" s="375"/>
      <c r="U1214" s="375"/>
      <c r="V1214" s="375"/>
      <c r="W1214" s="375"/>
      <c r="X1214" s="375"/>
      <c r="Y1214" s="375"/>
      <c r="Z1214" s="375"/>
      <c r="AA1214" s="375"/>
      <c r="AB1214" s="375"/>
      <c r="AC1214" s="375"/>
      <c r="AD1214" s="375"/>
      <c r="AE1214" s="375"/>
      <c r="AF1214" s="375"/>
      <c r="AG1214" s="375"/>
      <c r="AH1214" s="375"/>
      <c r="AI1214" s="375"/>
      <c r="AJ1214" s="375"/>
      <c r="AK1214" s="375"/>
      <c r="AL1214" s="375"/>
      <c r="AM1214" s="375"/>
      <c r="AN1214" s="398"/>
    </row>
    <row r="1215" spans="16:40" ht="15" customHeight="1">
      <c r="P1215" s="62"/>
      <c r="Q1215" s="445"/>
      <c r="R1215" s="375"/>
      <c r="S1215" s="375"/>
      <c r="T1215" s="375"/>
      <c r="U1215" s="375"/>
      <c r="V1215" s="375"/>
      <c r="W1215" s="375"/>
      <c r="X1215" s="375"/>
      <c r="Y1215" s="375"/>
      <c r="Z1215" s="375"/>
      <c r="AA1215" s="375"/>
      <c r="AB1215" s="375"/>
      <c r="AC1215" s="375"/>
      <c r="AD1215" s="375"/>
      <c r="AE1215" s="375"/>
      <c r="AF1215" s="375"/>
      <c r="AG1215" s="375"/>
      <c r="AH1215" s="375"/>
      <c r="AI1215" s="375"/>
      <c r="AJ1215" s="375"/>
      <c r="AK1215" s="375"/>
      <c r="AL1215" s="375"/>
      <c r="AM1215" s="375"/>
      <c r="AN1215" s="398"/>
    </row>
    <row r="1216" spans="16:40" ht="15" customHeight="1">
      <c r="P1216" s="62"/>
      <c r="Q1216" s="445"/>
      <c r="R1216" s="375"/>
      <c r="S1216" s="375"/>
      <c r="T1216" s="375"/>
      <c r="U1216" s="375"/>
      <c r="V1216" s="375"/>
      <c r="W1216" s="375"/>
      <c r="X1216" s="375"/>
      <c r="Y1216" s="375"/>
      <c r="Z1216" s="375"/>
      <c r="AA1216" s="375"/>
      <c r="AB1216" s="375"/>
      <c r="AC1216" s="375"/>
      <c r="AD1216" s="375"/>
      <c r="AE1216" s="375"/>
      <c r="AF1216" s="375"/>
      <c r="AG1216" s="375"/>
      <c r="AH1216" s="375"/>
      <c r="AI1216" s="375"/>
      <c r="AJ1216" s="375"/>
      <c r="AK1216" s="375"/>
      <c r="AL1216" s="375"/>
      <c r="AM1216" s="375"/>
      <c r="AN1216" s="398"/>
    </row>
    <row r="1217" spans="16:40" ht="15" customHeight="1">
      <c r="P1217" s="62"/>
      <c r="Q1217" s="445"/>
      <c r="R1217" s="375"/>
      <c r="S1217" s="375"/>
      <c r="T1217" s="375"/>
      <c r="U1217" s="375"/>
      <c r="V1217" s="375"/>
      <c r="W1217" s="375"/>
      <c r="X1217" s="375"/>
      <c r="Y1217" s="375"/>
      <c r="Z1217" s="375"/>
      <c r="AA1217" s="375"/>
      <c r="AB1217" s="375"/>
      <c r="AC1217" s="375"/>
      <c r="AD1217" s="375"/>
      <c r="AE1217" s="375"/>
      <c r="AF1217" s="375"/>
      <c r="AG1217" s="375"/>
      <c r="AH1217" s="375"/>
      <c r="AI1217" s="375"/>
      <c r="AJ1217" s="375"/>
      <c r="AK1217" s="375"/>
      <c r="AL1217" s="375"/>
      <c r="AM1217" s="375"/>
      <c r="AN1217" s="398"/>
    </row>
    <row r="1218" spans="16:40" ht="15" customHeight="1">
      <c r="P1218" s="62"/>
      <c r="Q1218" s="445"/>
      <c r="R1218" s="375"/>
      <c r="S1218" s="375"/>
      <c r="T1218" s="375"/>
      <c r="U1218" s="375"/>
      <c r="V1218" s="375"/>
      <c r="W1218" s="375"/>
      <c r="X1218" s="375"/>
      <c r="Y1218" s="375"/>
      <c r="Z1218" s="375"/>
      <c r="AA1218" s="375"/>
      <c r="AB1218" s="375"/>
      <c r="AC1218" s="375"/>
      <c r="AD1218" s="375"/>
      <c r="AE1218" s="375"/>
      <c r="AF1218" s="375"/>
      <c r="AG1218" s="375"/>
      <c r="AH1218" s="375"/>
      <c r="AI1218" s="375"/>
      <c r="AJ1218" s="375"/>
      <c r="AK1218" s="375"/>
      <c r="AL1218" s="375"/>
      <c r="AM1218" s="375"/>
      <c r="AN1218" s="398"/>
    </row>
    <row r="1219" spans="16:40" ht="15" customHeight="1">
      <c r="P1219" s="62"/>
      <c r="Q1219" s="445"/>
      <c r="R1219" s="375"/>
      <c r="S1219" s="375"/>
      <c r="T1219" s="375"/>
      <c r="U1219" s="375"/>
      <c r="V1219" s="375"/>
      <c r="W1219" s="375"/>
      <c r="X1219" s="375"/>
      <c r="Y1219" s="375"/>
      <c r="Z1219" s="375"/>
      <c r="AA1219" s="375"/>
      <c r="AB1219" s="375"/>
      <c r="AC1219" s="375"/>
      <c r="AD1219" s="375"/>
      <c r="AE1219" s="375"/>
      <c r="AF1219" s="375"/>
      <c r="AG1219" s="375"/>
      <c r="AH1219" s="375"/>
      <c r="AI1219" s="375"/>
      <c r="AJ1219" s="375"/>
      <c r="AK1219" s="375"/>
      <c r="AL1219" s="375"/>
      <c r="AM1219" s="375"/>
      <c r="AN1219" s="398"/>
    </row>
    <row r="1220" spans="16:40" ht="15" customHeight="1">
      <c r="P1220" s="62"/>
      <c r="Q1220" s="445"/>
      <c r="R1220" s="375"/>
      <c r="S1220" s="375"/>
      <c r="T1220" s="375"/>
      <c r="U1220" s="375"/>
      <c r="V1220" s="375"/>
      <c r="W1220" s="375"/>
      <c r="X1220" s="375"/>
      <c r="Y1220" s="375"/>
      <c r="Z1220" s="375"/>
      <c r="AA1220" s="375"/>
      <c r="AB1220" s="375"/>
      <c r="AC1220" s="375"/>
      <c r="AD1220" s="375"/>
      <c r="AE1220" s="375"/>
      <c r="AF1220" s="375"/>
      <c r="AG1220" s="375"/>
      <c r="AH1220" s="375"/>
      <c r="AI1220" s="375"/>
      <c r="AJ1220" s="375"/>
      <c r="AK1220" s="375"/>
      <c r="AL1220" s="375"/>
      <c r="AM1220" s="375"/>
      <c r="AN1220" s="398"/>
    </row>
    <row r="1221" spans="16:40" ht="15" customHeight="1">
      <c r="P1221" s="62"/>
      <c r="Q1221" s="445"/>
      <c r="R1221" s="375"/>
      <c r="S1221" s="375"/>
      <c r="T1221" s="375"/>
      <c r="U1221" s="375"/>
      <c r="V1221" s="375"/>
      <c r="W1221" s="375"/>
      <c r="X1221" s="375"/>
      <c r="Y1221" s="375"/>
      <c r="Z1221" s="375"/>
      <c r="AA1221" s="375"/>
      <c r="AB1221" s="375"/>
      <c r="AC1221" s="375"/>
      <c r="AD1221" s="375"/>
      <c r="AE1221" s="375"/>
      <c r="AF1221" s="375"/>
      <c r="AG1221" s="375"/>
      <c r="AH1221" s="375"/>
      <c r="AI1221" s="375"/>
      <c r="AJ1221" s="375"/>
      <c r="AK1221" s="375"/>
      <c r="AL1221" s="375"/>
      <c r="AM1221" s="375"/>
      <c r="AN1221" s="398"/>
    </row>
    <row r="1222" spans="16:40" ht="15" customHeight="1">
      <c r="P1222" s="62"/>
      <c r="Q1222" s="445"/>
      <c r="R1222" s="375"/>
      <c r="S1222" s="375"/>
      <c r="T1222" s="375"/>
      <c r="U1222" s="375"/>
      <c r="V1222" s="375"/>
      <c r="W1222" s="375"/>
      <c r="X1222" s="375"/>
      <c r="Y1222" s="375"/>
      <c r="Z1222" s="375"/>
      <c r="AA1222" s="375"/>
      <c r="AB1222" s="375"/>
      <c r="AC1222" s="375"/>
      <c r="AD1222" s="375"/>
      <c r="AE1222" s="375"/>
      <c r="AF1222" s="375"/>
      <c r="AG1222" s="375"/>
      <c r="AH1222" s="375"/>
      <c r="AI1222" s="375"/>
      <c r="AJ1222" s="375"/>
      <c r="AK1222" s="375"/>
      <c r="AL1222" s="375"/>
      <c r="AM1222" s="375"/>
      <c r="AN1222" s="398"/>
    </row>
    <row r="1223" spans="16:40" ht="15" customHeight="1">
      <c r="P1223" s="62"/>
      <c r="Q1223" s="445"/>
      <c r="R1223" s="375"/>
      <c r="S1223" s="375"/>
      <c r="T1223" s="375"/>
      <c r="U1223" s="375"/>
      <c r="V1223" s="375"/>
      <c r="W1223" s="375"/>
      <c r="X1223" s="375"/>
      <c r="Y1223" s="375"/>
      <c r="Z1223" s="375"/>
      <c r="AA1223" s="375"/>
      <c r="AB1223" s="375"/>
      <c r="AC1223" s="375"/>
      <c r="AD1223" s="375"/>
      <c r="AE1223" s="375"/>
      <c r="AF1223" s="375"/>
      <c r="AG1223" s="375"/>
      <c r="AH1223" s="375"/>
      <c r="AI1223" s="375"/>
      <c r="AJ1223" s="375"/>
      <c r="AK1223" s="375"/>
      <c r="AL1223" s="375"/>
      <c r="AM1223" s="375"/>
      <c r="AN1223" s="398"/>
    </row>
    <row r="1224" spans="16:40" ht="15" customHeight="1">
      <c r="P1224" s="62"/>
      <c r="Q1224" s="445"/>
      <c r="R1224" s="375"/>
      <c r="S1224" s="375"/>
      <c r="T1224" s="375"/>
      <c r="U1224" s="375"/>
      <c r="V1224" s="375"/>
      <c r="W1224" s="375"/>
      <c r="X1224" s="375"/>
      <c r="Y1224" s="375"/>
      <c r="Z1224" s="375"/>
      <c r="AA1224" s="375"/>
      <c r="AB1224" s="375"/>
      <c r="AC1224" s="375"/>
      <c r="AD1224" s="375"/>
      <c r="AE1224" s="375"/>
      <c r="AF1224" s="375"/>
      <c r="AG1224" s="375"/>
      <c r="AH1224" s="375"/>
      <c r="AI1224" s="375"/>
      <c r="AJ1224" s="375"/>
      <c r="AK1224" s="375"/>
      <c r="AL1224" s="375"/>
      <c r="AM1224" s="375"/>
      <c r="AN1224" s="398"/>
    </row>
    <row r="1225" spans="16:40" ht="15" customHeight="1">
      <c r="P1225" s="62"/>
      <c r="Q1225" s="445"/>
      <c r="R1225" s="375"/>
      <c r="S1225" s="375"/>
      <c r="T1225" s="375"/>
      <c r="U1225" s="375"/>
      <c r="V1225" s="375"/>
      <c r="W1225" s="375"/>
      <c r="X1225" s="375"/>
      <c r="Y1225" s="375"/>
      <c r="Z1225" s="375"/>
      <c r="AA1225" s="375"/>
      <c r="AB1225" s="375"/>
      <c r="AC1225" s="375"/>
      <c r="AD1225" s="375"/>
      <c r="AE1225" s="375"/>
      <c r="AF1225" s="375"/>
      <c r="AG1225" s="375"/>
      <c r="AH1225" s="375"/>
      <c r="AI1225" s="375"/>
      <c r="AJ1225" s="375"/>
      <c r="AK1225" s="375"/>
      <c r="AL1225" s="375"/>
      <c r="AM1225" s="375"/>
      <c r="AN1225" s="398"/>
    </row>
    <row r="1226" spans="16:40" ht="15" customHeight="1">
      <c r="P1226" s="62"/>
      <c r="Q1226" s="445"/>
      <c r="R1226" s="375"/>
      <c r="S1226" s="375"/>
      <c r="T1226" s="375"/>
      <c r="U1226" s="375"/>
      <c r="V1226" s="375"/>
      <c r="W1226" s="375"/>
      <c r="X1226" s="375"/>
      <c r="Y1226" s="375"/>
      <c r="Z1226" s="375"/>
      <c r="AA1226" s="375"/>
      <c r="AB1226" s="375"/>
      <c r="AC1226" s="375"/>
      <c r="AD1226" s="375"/>
      <c r="AE1226" s="375"/>
      <c r="AF1226" s="375"/>
      <c r="AG1226" s="375"/>
      <c r="AH1226" s="375"/>
      <c r="AI1226" s="375"/>
      <c r="AJ1226" s="375"/>
      <c r="AK1226" s="375"/>
      <c r="AL1226" s="375"/>
      <c r="AM1226" s="375"/>
      <c r="AN1226" s="398"/>
    </row>
    <row r="1227" spans="16:40" ht="15" customHeight="1">
      <c r="P1227" s="62"/>
      <c r="Q1227" s="445"/>
      <c r="R1227" s="375"/>
      <c r="S1227" s="375"/>
      <c r="T1227" s="375"/>
      <c r="U1227" s="375"/>
      <c r="V1227" s="375"/>
      <c r="W1227" s="375"/>
      <c r="X1227" s="375"/>
      <c r="Y1227" s="375"/>
      <c r="Z1227" s="375"/>
      <c r="AA1227" s="375"/>
      <c r="AB1227" s="375"/>
      <c r="AC1227" s="375"/>
      <c r="AD1227" s="375"/>
      <c r="AE1227" s="375"/>
      <c r="AF1227" s="375"/>
      <c r="AG1227" s="375"/>
      <c r="AH1227" s="375"/>
      <c r="AI1227" s="375"/>
      <c r="AJ1227" s="375"/>
      <c r="AK1227" s="375"/>
      <c r="AL1227" s="375"/>
      <c r="AM1227" s="375"/>
      <c r="AN1227" s="398"/>
    </row>
    <row r="1228" spans="16:40" ht="15" customHeight="1">
      <c r="P1228" s="62"/>
      <c r="Q1228" s="445"/>
      <c r="R1228" s="375"/>
      <c r="S1228" s="375"/>
      <c r="T1228" s="375"/>
      <c r="U1228" s="375"/>
      <c r="V1228" s="375"/>
      <c r="W1228" s="375"/>
      <c r="X1228" s="375"/>
      <c r="Y1228" s="375"/>
      <c r="Z1228" s="375"/>
      <c r="AA1228" s="375"/>
      <c r="AB1228" s="375"/>
      <c r="AC1228" s="375"/>
      <c r="AD1228" s="375"/>
      <c r="AE1228" s="375"/>
      <c r="AF1228" s="375"/>
      <c r="AG1228" s="375"/>
      <c r="AH1228" s="375"/>
      <c r="AI1228" s="375"/>
      <c r="AJ1228" s="375"/>
      <c r="AK1228" s="375"/>
      <c r="AL1228" s="375"/>
      <c r="AM1228" s="375"/>
      <c r="AN1228" s="398"/>
    </row>
    <row r="1229" spans="16:40" ht="15" customHeight="1">
      <c r="P1229" s="62"/>
      <c r="Q1229" s="445"/>
      <c r="R1229" s="375"/>
      <c r="S1229" s="375"/>
      <c r="T1229" s="375"/>
      <c r="U1229" s="375"/>
      <c r="V1229" s="375"/>
      <c r="W1229" s="375"/>
      <c r="X1229" s="375"/>
      <c r="Y1229" s="375"/>
      <c r="Z1229" s="375"/>
      <c r="AA1229" s="375"/>
      <c r="AB1229" s="375"/>
      <c r="AC1229" s="375"/>
      <c r="AD1229" s="375"/>
      <c r="AE1229" s="375"/>
      <c r="AF1229" s="375"/>
      <c r="AG1229" s="375"/>
      <c r="AH1229" s="375"/>
      <c r="AI1229" s="375"/>
      <c r="AJ1229" s="375"/>
      <c r="AK1229" s="375"/>
      <c r="AL1229" s="375"/>
      <c r="AM1229" s="375"/>
      <c r="AN1229" s="398"/>
    </row>
    <row r="1230" spans="16:40" ht="15" customHeight="1">
      <c r="P1230" s="62"/>
      <c r="Q1230" s="445"/>
      <c r="R1230" s="375"/>
      <c r="S1230" s="375"/>
      <c r="T1230" s="375"/>
      <c r="U1230" s="375"/>
      <c r="V1230" s="375"/>
      <c r="W1230" s="375"/>
      <c r="X1230" s="375"/>
      <c r="Y1230" s="375"/>
      <c r="Z1230" s="375"/>
      <c r="AA1230" s="375"/>
      <c r="AB1230" s="375"/>
      <c r="AC1230" s="375"/>
      <c r="AD1230" s="375"/>
      <c r="AE1230" s="375"/>
      <c r="AF1230" s="375"/>
      <c r="AG1230" s="375"/>
      <c r="AH1230" s="375"/>
      <c r="AI1230" s="375"/>
      <c r="AJ1230" s="375"/>
      <c r="AK1230" s="375"/>
      <c r="AL1230" s="375"/>
      <c r="AM1230" s="375"/>
      <c r="AN1230" s="398"/>
    </row>
    <row r="1231" spans="16:40" ht="15" customHeight="1">
      <c r="P1231" s="62"/>
      <c r="Q1231" s="445"/>
      <c r="R1231" s="375"/>
      <c r="S1231" s="375"/>
      <c r="T1231" s="375"/>
      <c r="U1231" s="375"/>
      <c r="V1231" s="375"/>
      <c r="W1231" s="375"/>
      <c r="X1231" s="375"/>
      <c r="Y1231" s="375"/>
      <c r="Z1231" s="375"/>
      <c r="AA1231" s="375"/>
      <c r="AB1231" s="375"/>
      <c r="AC1231" s="375"/>
      <c r="AD1231" s="375"/>
      <c r="AE1231" s="375"/>
      <c r="AF1231" s="375"/>
      <c r="AG1231" s="375"/>
      <c r="AH1231" s="375"/>
      <c r="AI1231" s="375"/>
      <c r="AJ1231" s="375"/>
      <c r="AK1231" s="375"/>
      <c r="AL1231" s="375"/>
      <c r="AM1231" s="375"/>
      <c r="AN1231" s="398"/>
    </row>
    <row r="1232" spans="16:40" ht="15" customHeight="1">
      <c r="P1232" s="62"/>
      <c r="Q1232" s="445"/>
      <c r="R1232" s="375"/>
      <c r="S1232" s="375"/>
      <c r="T1232" s="375"/>
      <c r="U1232" s="375"/>
      <c r="V1232" s="375"/>
      <c r="W1232" s="375"/>
      <c r="X1232" s="375"/>
      <c r="Y1232" s="375"/>
      <c r="Z1232" s="375"/>
      <c r="AA1232" s="375"/>
      <c r="AB1232" s="375"/>
      <c r="AC1232" s="375"/>
      <c r="AD1232" s="375"/>
      <c r="AE1232" s="375"/>
      <c r="AF1232" s="375"/>
      <c r="AG1232" s="375"/>
      <c r="AH1232" s="375"/>
      <c r="AI1232" s="375"/>
      <c r="AJ1232" s="375"/>
      <c r="AK1232" s="375"/>
      <c r="AL1232" s="375"/>
      <c r="AM1232" s="375"/>
      <c r="AN1232" s="398"/>
    </row>
    <row r="1233" spans="16:40" ht="15" customHeight="1">
      <c r="P1233" s="62"/>
      <c r="Q1233" s="445"/>
      <c r="R1233" s="375"/>
      <c r="S1233" s="375"/>
      <c r="T1233" s="375"/>
      <c r="U1233" s="375"/>
      <c r="V1233" s="375"/>
      <c r="W1233" s="375"/>
      <c r="X1233" s="375"/>
      <c r="Y1233" s="375"/>
      <c r="Z1233" s="375"/>
      <c r="AA1233" s="375"/>
      <c r="AB1233" s="375"/>
      <c r="AC1233" s="375"/>
      <c r="AD1233" s="375"/>
      <c r="AE1233" s="375"/>
      <c r="AF1233" s="375"/>
      <c r="AG1233" s="375"/>
      <c r="AH1233" s="375"/>
      <c r="AI1233" s="375"/>
      <c r="AJ1233" s="375"/>
      <c r="AK1233" s="375"/>
      <c r="AL1233" s="375"/>
      <c r="AM1233" s="375"/>
      <c r="AN1233" s="398"/>
    </row>
    <row r="1234" spans="16:40" ht="15" customHeight="1">
      <c r="P1234" s="62"/>
      <c r="Q1234" s="445"/>
      <c r="R1234" s="375"/>
      <c r="S1234" s="375"/>
      <c r="T1234" s="375"/>
      <c r="U1234" s="375"/>
      <c r="V1234" s="375"/>
      <c r="W1234" s="375"/>
      <c r="X1234" s="375"/>
      <c r="Y1234" s="375"/>
      <c r="Z1234" s="375"/>
      <c r="AA1234" s="375"/>
      <c r="AB1234" s="375"/>
      <c r="AC1234" s="375"/>
      <c r="AD1234" s="375"/>
      <c r="AE1234" s="375"/>
      <c r="AF1234" s="375"/>
      <c r="AG1234" s="375"/>
      <c r="AH1234" s="375"/>
      <c r="AI1234" s="375"/>
      <c r="AJ1234" s="375"/>
      <c r="AK1234" s="375"/>
      <c r="AL1234" s="375"/>
      <c r="AM1234" s="375"/>
      <c r="AN1234" s="398"/>
    </row>
    <row r="1235" spans="16:40" ht="15" customHeight="1">
      <c r="P1235" s="62"/>
      <c r="Q1235" s="445"/>
      <c r="R1235" s="375"/>
      <c r="S1235" s="375"/>
      <c r="T1235" s="375"/>
      <c r="U1235" s="375"/>
      <c r="V1235" s="375"/>
      <c r="W1235" s="375"/>
      <c r="X1235" s="375"/>
      <c r="Y1235" s="375"/>
      <c r="Z1235" s="375"/>
      <c r="AA1235" s="375"/>
      <c r="AB1235" s="375"/>
      <c r="AC1235" s="375"/>
      <c r="AD1235" s="375"/>
      <c r="AE1235" s="375"/>
      <c r="AF1235" s="375"/>
      <c r="AG1235" s="375"/>
      <c r="AH1235" s="375"/>
      <c r="AI1235" s="375"/>
      <c r="AJ1235" s="375"/>
      <c r="AK1235" s="375"/>
      <c r="AL1235" s="375"/>
      <c r="AM1235" s="375"/>
      <c r="AN1235" s="398"/>
    </row>
    <row r="1236" spans="16:40" ht="15" customHeight="1">
      <c r="P1236" s="62"/>
      <c r="Q1236" s="445"/>
      <c r="R1236" s="375"/>
      <c r="S1236" s="375"/>
      <c r="T1236" s="375"/>
      <c r="U1236" s="375"/>
      <c r="V1236" s="375"/>
      <c r="W1236" s="375"/>
      <c r="X1236" s="375"/>
      <c r="Y1236" s="375"/>
      <c r="Z1236" s="375"/>
      <c r="AA1236" s="375"/>
      <c r="AB1236" s="375"/>
      <c r="AC1236" s="375"/>
      <c r="AD1236" s="375"/>
      <c r="AE1236" s="375"/>
      <c r="AF1236" s="375"/>
      <c r="AG1236" s="375"/>
      <c r="AH1236" s="375"/>
      <c r="AI1236" s="375"/>
      <c r="AJ1236" s="375"/>
      <c r="AK1236" s="375"/>
      <c r="AL1236" s="375"/>
      <c r="AM1236" s="375"/>
      <c r="AN1236" s="398"/>
    </row>
    <row r="1237" spans="16:40" ht="15" customHeight="1">
      <c r="P1237" s="62"/>
      <c r="Q1237" s="445"/>
      <c r="R1237" s="375"/>
      <c r="S1237" s="375"/>
      <c r="T1237" s="375"/>
      <c r="U1237" s="375"/>
      <c r="V1237" s="375"/>
      <c r="W1237" s="375"/>
      <c r="X1237" s="375"/>
      <c r="Y1237" s="375"/>
      <c r="Z1237" s="375"/>
      <c r="AA1237" s="375"/>
      <c r="AB1237" s="375"/>
      <c r="AC1237" s="375"/>
      <c r="AD1237" s="375"/>
      <c r="AE1237" s="375"/>
      <c r="AF1237" s="375"/>
      <c r="AG1237" s="375"/>
      <c r="AH1237" s="375"/>
      <c r="AI1237" s="375"/>
      <c r="AJ1237" s="375"/>
      <c r="AK1237" s="375"/>
      <c r="AL1237" s="375"/>
      <c r="AM1237" s="375"/>
      <c r="AN1237" s="398"/>
    </row>
    <row r="1238" spans="16:40" ht="15" customHeight="1">
      <c r="P1238" s="62"/>
      <c r="Q1238" s="445"/>
      <c r="R1238" s="375"/>
      <c r="S1238" s="375"/>
      <c r="T1238" s="375"/>
      <c r="U1238" s="375"/>
      <c r="V1238" s="375"/>
      <c r="W1238" s="375"/>
      <c r="X1238" s="375"/>
      <c r="Y1238" s="375"/>
      <c r="Z1238" s="375"/>
      <c r="AA1238" s="375"/>
      <c r="AB1238" s="375"/>
      <c r="AC1238" s="375"/>
      <c r="AD1238" s="375"/>
      <c r="AE1238" s="375"/>
      <c r="AF1238" s="375"/>
      <c r="AG1238" s="375"/>
      <c r="AH1238" s="375"/>
      <c r="AI1238" s="375"/>
      <c r="AJ1238" s="375"/>
      <c r="AK1238" s="375"/>
      <c r="AL1238" s="375"/>
      <c r="AM1238" s="375"/>
      <c r="AN1238" s="398"/>
    </row>
    <row r="1239" spans="16:40" ht="15" customHeight="1">
      <c r="P1239" s="62"/>
      <c r="Q1239" s="445"/>
      <c r="R1239" s="375"/>
      <c r="S1239" s="375"/>
      <c r="T1239" s="375"/>
      <c r="U1239" s="375"/>
      <c r="V1239" s="375"/>
      <c r="W1239" s="375"/>
      <c r="X1239" s="375"/>
      <c r="Y1239" s="375"/>
      <c r="Z1239" s="375"/>
      <c r="AA1239" s="375"/>
      <c r="AB1239" s="375"/>
      <c r="AC1239" s="375"/>
      <c r="AD1239" s="375"/>
      <c r="AE1239" s="375"/>
      <c r="AF1239" s="375"/>
      <c r="AG1239" s="375"/>
      <c r="AH1239" s="375"/>
      <c r="AI1239" s="375"/>
      <c r="AJ1239" s="375"/>
      <c r="AK1239" s="375"/>
      <c r="AL1239" s="375"/>
      <c r="AM1239" s="375"/>
      <c r="AN1239" s="398"/>
    </row>
    <row r="1240" spans="16:40" ht="15" customHeight="1">
      <c r="P1240" s="62"/>
      <c r="Q1240" s="445"/>
      <c r="R1240" s="375"/>
      <c r="S1240" s="375"/>
      <c r="T1240" s="375"/>
      <c r="U1240" s="375"/>
      <c r="V1240" s="375"/>
      <c r="W1240" s="375"/>
      <c r="X1240" s="375"/>
      <c r="Y1240" s="375"/>
      <c r="Z1240" s="375"/>
      <c r="AA1240" s="375"/>
      <c r="AB1240" s="375"/>
      <c r="AC1240" s="375"/>
      <c r="AD1240" s="375"/>
      <c r="AE1240" s="375"/>
      <c r="AF1240" s="375"/>
      <c r="AG1240" s="375"/>
      <c r="AH1240" s="375"/>
      <c r="AI1240" s="375"/>
      <c r="AJ1240" s="375"/>
      <c r="AK1240" s="375"/>
      <c r="AL1240" s="375"/>
      <c r="AM1240" s="375"/>
      <c r="AN1240" s="398"/>
    </row>
    <row r="1241" spans="16:40" ht="15" customHeight="1">
      <c r="P1241" s="62"/>
      <c r="Q1241" s="445"/>
      <c r="R1241" s="375"/>
      <c r="S1241" s="375"/>
      <c r="T1241" s="375"/>
      <c r="U1241" s="375"/>
      <c r="V1241" s="375"/>
      <c r="W1241" s="375"/>
      <c r="X1241" s="375"/>
      <c r="Y1241" s="375"/>
      <c r="Z1241" s="375"/>
      <c r="AA1241" s="375"/>
      <c r="AB1241" s="375"/>
      <c r="AC1241" s="375"/>
      <c r="AD1241" s="375"/>
      <c r="AE1241" s="375"/>
      <c r="AF1241" s="375"/>
      <c r="AG1241" s="375"/>
      <c r="AH1241" s="375"/>
      <c r="AI1241" s="375"/>
      <c r="AJ1241" s="375"/>
      <c r="AK1241" s="375"/>
      <c r="AL1241" s="375"/>
      <c r="AM1241" s="375"/>
      <c r="AN1241" s="398"/>
    </row>
    <row r="1242" spans="16:40" ht="15" customHeight="1">
      <c r="P1242" s="62"/>
      <c r="Q1242" s="445"/>
      <c r="R1242" s="375"/>
      <c r="S1242" s="375"/>
      <c r="T1242" s="375"/>
      <c r="U1242" s="375"/>
      <c r="V1242" s="375"/>
      <c r="W1242" s="375"/>
      <c r="X1242" s="375"/>
      <c r="Y1242" s="375"/>
      <c r="Z1242" s="375"/>
      <c r="AA1242" s="375"/>
      <c r="AB1242" s="375"/>
      <c r="AC1242" s="375"/>
      <c r="AD1242" s="375"/>
      <c r="AE1242" s="375"/>
      <c r="AF1242" s="375"/>
      <c r="AG1242" s="375"/>
      <c r="AH1242" s="375"/>
      <c r="AI1242" s="375"/>
      <c r="AJ1242" s="375"/>
      <c r="AK1242" s="375"/>
      <c r="AL1242" s="375"/>
      <c r="AM1242" s="375"/>
      <c r="AN1242" s="398"/>
    </row>
    <row r="1243" spans="16:40" ht="15" customHeight="1">
      <c r="P1243" s="62"/>
      <c r="Q1243" s="445"/>
      <c r="R1243" s="375"/>
      <c r="S1243" s="375"/>
      <c r="T1243" s="375"/>
      <c r="U1243" s="375"/>
      <c r="V1243" s="375"/>
      <c r="W1243" s="375"/>
      <c r="X1243" s="375"/>
      <c r="Y1243" s="375"/>
      <c r="Z1243" s="375"/>
      <c r="AA1243" s="375"/>
      <c r="AB1243" s="375"/>
      <c r="AC1243" s="375"/>
      <c r="AD1243" s="375"/>
      <c r="AE1243" s="375"/>
      <c r="AF1243" s="375"/>
      <c r="AG1243" s="375"/>
      <c r="AH1243" s="375"/>
      <c r="AI1243" s="375"/>
      <c r="AJ1243" s="375"/>
      <c r="AK1243" s="375"/>
      <c r="AL1243" s="375"/>
      <c r="AM1243" s="375"/>
      <c r="AN1243" s="398"/>
    </row>
    <row r="1244" spans="16:40" ht="15" customHeight="1">
      <c r="P1244" s="62"/>
      <c r="Q1244" s="445"/>
      <c r="R1244" s="375"/>
      <c r="S1244" s="375"/>
      <c r="T1244" s="375"/>
      <c r="U1244" s="375"/>
      <c r="V1244" s="375"/>
      <c r="W1244" s="375"/>
      <c r="X1244" s="375"/>
      <c r="Y1244" s="375"/>
      <c r="Z1244" s="375"/>
      <c r="AA1244" s="375"/>
      <c r="AB1244" s="375"/>
      <c r="AC1244" s="375"/>
      <c r="AD1244" s="375"/>
      <c r="AE1244" s="375"/>
      <c r="AF1244" s="375"/>
      <c r="AG1244" s="375"/>
      <c r="AH1244" s="375"/>
      <c r="AI1244" s="375"/>
      <c r="AJ1244" s="375"/>
      <c r="AK1244" s="375"/>
      <c r="AL1244" s="375"/>
      <c r="AM1244" s="375"/>
      <c r="AN1244" s="398"/>
    </row>
    <row r="1245" spans="16:40" ht="15" customHeight="1">
      <c r="P1245" s="62"/>
      <c r="Q1245" s="445"/>
      <c r="R1245" s="375"/>
      <c r="S1245" s="375"/>
      <c r="T1245" s="375"/>
      <c r="U1245" s="375"/>
      <c r="V1245" s="375"/>
      <c r="W1245" s="375"/>
      <c r="X1245" s="375"/>
      <c r="Y1245" s="375"/>
      <c r="Z1245" s="375"/>
      <c r="AA1245" s="375"/>
      <c r="AB1245" s="375"/>
      <c r="AC1245" s="375"/>
      <c r="AD1245" s="375"/>
      <c r="AE1245" s="375"/>
      <c r="AF1245" s="375"/>
      <c r="AG1245" s="375"/>
      <c r="AH1245" s="375"/>
      <c r="AI1245" s="375"/>
      <c r="AJ1245" s="375"/>
      <c r="AK1245" s="375"/>
      <c r="AL1245" s="375"/>
      <c r="AM1245" s="375"/>
      <c r="AN1245" s="398"/>
    </row>
    <row r="1246" spans="16:40" ht="15" customHeight="1">
      <c r="P1246" s="62"/>
      <c r="Q1246" s="445"/>
      <c r="R1246" s="375"/>
      <c r="S1246" s="375"/>
      <c r="T1246" s="375"/>
      <c r="U1246" s="375"/>
      <c r="V1246" s="375"/>
      <c r="W1246" s="375"/>
      <c r="X1246" s="375"/>
      <c r="Y1246" s="375"/>
      <c r="Z1246" s="375"/>
      <c r="AA1246" s="375"/>
      <c r="AB1246" s="375"/>
      <c r="AC1246" s="375"/>
      <c r="AD1246" s="375"/>
      <c r="AE1246" s="375"/>
      <c r="AF1246" s="375"/>
      <c r="AG1246" s="375"/>
      <c r="AH1246" s="375"/>
      <c r="AI1246" s="375"/>
      <c r="AJ1246" s="375"/>
      <c r="AK1246" s="375"/>
      <c r="AL1246" s="375"/>
      <c r="AM1246" s="375"/>
      <c r="AN1246" s="398"/>
    </row>
    <row r="1247" spans="16:40" ht="15" customHeight="1">
      <c r="P1247" s="62"/>
      <c r="Q1247" s="445"/>
      <c r="R1247" s="375"/>
      <c r="S1247" s="375"/>
      <c r="T1247" s="375"/>
      <c r="U1247" s="375"/>
      <c r="V1247" s="375"/>
      <c r="W1247" s="375"/>
      <c r="X1247" s="375"/>
      <c r="Y1247" s="375"/>
      <c r="Z1247" s="375"/>
      <c r="AA1247" s="375"/>
      <c r="AB1247" s="375"/>
      <c r="AC1247" s="375"/>
      <c r="AD1247" s="375"/>
      <c r="AE1247" s="375"/>
      <c r="AF1247" s="375"/>
      <c r="AG1247" s="375"/>
      <c r="AH1247" s="375"/>
      <c r="AI1247" s="375"/>
      <c r="AJ1247" s="375"/>
      <c r="AK1247" s="375"/>
      <c r="AL1247" s="375"/>
      <c r="AM1247" s="375"/>
      <c r="AN1247" s="398"/>
    </row>
    <row r="1248" spans="16:40" ht="15" customHeight="1">
      <c r="P1248" s="62"/>
      <c r="Q1248" s="445"/>
      <c r="R1248" s="375"/>
      <c r="S1248" s="375"/>
      <c r="T1248" s="375"/>
      <c r="U1248" s="375"/>
      <c r="V1248" s="375"/>
      <c r="W1248" s="375"/>
      <c r="X1248" s="375"/>
      <c r="Y1248" s="375"/>
      <c r="Z1248" s="375"/>
      <c r="AA1248" s="375"/>
      <c r="AB1248" s="375"/>
      <c r="AC1248" s="375"/>
      <c r="AD1248" s="375"/>
      <c r="AE1248" s="375"/>
      <c r="AF1248" s="375"/>
      <c r="AG1248" s="375"/>
      <c r="AH1248" s="375"/>
      <c r="AI1248" s="375"/>
      <c r="AJ1248" s="375"/>
      <c r="AK1248" s="375"/>
      <c r="AL1248" s="375"/>
      <c r="AM1248" s="375"/>
      <c r="AN1248" s="398"/>
    </row>
    <row r="1249" spans="16:40" ht="15" customHeight="1">
      <c r="P1249" s="62"/>
      <c r="Q1249" s="445"/>
      <c r="R1249" s="375"/>
      <c r="S1249" s="375"/>
      <c r="T1249" s="375"/>
      <c r="U1249" s="375"/>
      <c r="V1249" s="375"/>
      <c r="W1249" s="375"/>
      <c r="X1249" s="375"/>
      <c r="Y1249" s="375"/>
      <c r="Z1249" s="375"/>
      <c r="AA1249" s="375"/>
      <c r="AB1249" s="375"/>
      <c r="AC1249" s="375"/>
      <c r="AD1249" s="375"/>
      <c r="AE1249" s="375"/>
      <c r="AF1249" s="375"/>
      <c r="AG1249" s="375"/>
      <c r="AH1249" s="375"/>
      <c r="AI1249" s="375"/>
      <c r="AJ1249" s="375"/>
      <c r="AK1249" s="375"/>
      <c r="AL1249" s="375"/>
      <c r="AM1249" s="375"/>
      <c r="AN1249" s="398"/>
    </row>
    <row r="1250" spans="16:40" ht="15" customHeight="1">
      <c r="P1250" s="62"/>
      <c r="Q1250" s="445"/>
      <c r="R1250" s="375"/>
      <c r="S1250" s="375"/>
      <c r="T1250" s="375"/>
      <c r="U1250" s="375"/>
      <c r="V1250" s="375"/>
      <c r="W1250" s="375"/>
      <c r="X1250" s="375"/>
      <c r="Y1250" s="375"/>
      <c r="Z1250" s="375"/>
      <c r="AA1250" s="375"/>
      <c r="AB1250" s="375"/>
      <c r="AC1250" s="375"/>
      <c r="AD1250" s="375"/>
      <c r="AE1250" s="375"/>
      <c r="AF1250" s="375"/>
      <c r="AG1250" s="375"/>
      <c r="AH1250" s="375"/>
      <c r="AI1250" s="375"/>
      <c r="AJ1250" s="375"/>
      <c r="AK1250" s="375"/>
      <c r="AL1250" s="375"/>
      <c r="AM1250" s="375"/>
      <c r="AN1250" s="398"/>
    </row>
    <row r="1251" spans="16:40" ht="15" customHeight="1">
      <c r="P1251" s="62"/>
      <c r="Q1251" s="445"/>
      <c r="R1251" s="375"/>
      <c r="S1251" s="375"/>
      <c r="T1251" s="375"/>
      <c r="U1251" s="375"/>
      <c r="V1251" s="375"/>
      <c r="W1251" s="375"/>
      <c r="X1251" s="375"/>
      <c r="Y1251" s="375"/>
      <c r="Z1251" s="375"/>
      <c r="AA1251" s="375"/>
      <c r="AB1251" s="375"/>
      <c r="AC1251" s="375"/>
      <c r="AD1251" s="375"/>
      <c r="AE1251" s="375"/>
      <c r="AF1251" s="375"/>
      <c r="AG1251" s="375"/>
      <c r="AH1251" s="375"/>
      <c r="AI1251" s="375"/>
      <c r="AJ1251" s="375"/>
      <c r="AK1251" s="375"/>
      <c r="AL1251" s="375"/>
      <c r="AM1251" s="375"/>
      <c r="AN1251" s="398"/>
    </row>
    <row r="1252" spans="16:40" ht="15" customHeight="1">
      <c r="P1252" s="62"/>
      <c r="Q1252" s="445"/>
      <c r="R1252" s="375"/>
      <c r="S1252" s="375"/>
      <c r="T1252" s="375"/>
      <c r="U1252" s="375"/>
      <c r="V1252" s="375"/>
      <c r="W1252" s="375"/>
      <c r="X1252" s="375"/>
      <c r="Y1252" s="375"/>
      <c r="Z1252" s="375"/>
      <c r="AA1252" s="375"/>
      <c r="AB1252" s="375"/>
      <c r="AC1252" s="375"/>
      <c r="AD1252" s="375"/>
      <c r="AE1252" s="375"/>
      <c r="AF1252" s="375"/>
      <c r="AG1252" s="375"/>
      <c r="AH1252" s="375"/>
      <c r="AI1252" s="375"/>
      <c r="AJ1252" s="375"/>
      <c r="AK1252" s="375"/>
      <c r="AL1252" s="375"/>
      <c r="AM1252" s="375"/>
      <c r="AN1252" s="398"/>
    </row>
    <row r="1253" spans="16:40" ht="15" customHeight="1">
      <c r="P1253" s="62"/>
      <c r="Q1253" s="445"/>
      <c r="R1253" s="375"/>
      <c r="S1253" s="375"/>
      <c r="T1253" s="375"/>
      <c r="U1253" s="375"/>
      <c r="V1253" s="375"/>
      <c r="W1253" s="375"/>
      <c r="X1253" s="375"/>
      <c r="Y1253" s="375"/>
      <c r="Z1253" s="375"/>
      <c r="AA1253" s="375"/>
      <c r="AB1253" s="375"/>
      <c r="AC1253" s="375"/>
      <c r="AD1253" s="375"/>
      <c r="AE1253" s="375"/>
      <c r="AF1253" s="375"/>
      <c r="AG1253" s="375"/>
      <c r="AH1253" s="375"/>
      <c r="AI1253" s="375"/>
      <c r="AJ1253" s="375"/>
      <c r="AK1253" s="375"/>
      <c r="AL1253" s="375"/>
      <c r="AM1253" s="375"/>
      <c r="AN1253" s="398"/>
    </row>
    <row r="1254" spans="16:40" ht="15" customHeight="1">
      <c r="P1254" s="62"/>
      <c r="Q1254" s="445"/>
      <c r="R1254" s="375"/>
      <c r="S1254" s="375"/>
      <c r="T1254" s="375"/>
      <c r="U1254" s="375"/>
      <c r="V1254" s="375"/>
      <c r="W1254" s="375"/>
      <c r="X1254" s="375"/>
      <c r="Y1254" s="375"/>
      <c r="Z1254" s="375"/>
      <c r="AA1254" s="375"/>
      <c r="AB1254" s="375"/>
      <c r="AC1254" s="375"/>
      <c r="AD1254" s="375"/>
      <c r="AE1254" s="375"/>
      <c r="AF1254" s="375"/>
      <c r="AG1254" s="375"/>
      <c r="AH1254" s="375"/>
      <c r="AI1254" s="375"/>
      <c r="AJ1254" s="375"/>
      <c r="AK1254" s="375"/>
      <c r="AL1254" s="375"/>
      <c r="AM1254" s="375"/>
      <c r="AN1254" s="398"/>
    </row>
    <row r="1255" spans="16:40" ht="15" customHeight="1">
      <c r="P1255" s="62"/>
      <c r="Q1255" s="445"/>
      <c r="R1255" s="375"/>
      <c r="S1255" s="375"/>
      <c r="T1255" s="375"/>
      <c r="U1255" s="375"/>
      <c r="V1255" s="375"/>
      <c r="W1255" s="375"/>
      <c r="X1255" s="375"/>
      <c r="Y1255" s="375"/>
      <c r="Z1255" s="375"/>
      <c r="AA1255" s="375"/>
      <c r="AB1255" s="375"/>
      <c r="AC1255" s="375"/>
      <c r="AD1255" s="375"/>
      <c r="AE1255" s="375"/>
      <c r="AF1255" s="375"/>
      <c r="AG1255" s="375"/>
      <c r="AH1255" s="375"/>
      <c r="AI1255" s="375"/>
      <c r="AJ1255" s="375"/>
      <c r="AK1255" s="375"/>
      <c r="AL1255" s="375"/>
      <c r="AM1255" s="375"/>
      <c r="AN1255" s="398"/>
    </row>
    <row r="1256" spans="16:40" ht="15" customHeight="1">
      <c r="P1256" s="62"/>
      <c r="Q1256" s="445"/>
      <c r="R1256" s="375"/>
      <c r="S1256" s="375"/>
      <c r="T1256" s="375"/>
      <c r="U1256" s="375"/>
      <c r="V1256" s="375"/>
      <c r="W1256" s="375"/>
      <c r="X1256" s="375"/>
      <c r="Y1256" s="375"/>
      <c r="Z1256" s="375"/>
      <c r="AA1256" s="375"/>
      <c r="AB1256" s="375"/>
      <c r="AC1256" s="375"/>
      <c r="AD1256" s="375"/>
      <c r="AE1256" s="375"/>
      <c r="AF1256" s="375"/>
      <c r="AG1256" s="375"/>
      <c r="AH1256" s="375"/>
      <c r="AI1256" s="375"/>
      <c r="AJ1256" s="375"/>
      <c r="AK1256" s="375"/>
      <c r="AL1256" s="375"/>
      <c r="AM1256" s="375"/>
      <c r="AN1256" s="398"/>
    </row>
    <row r="1257" spans="16:40" ht="15" customHeight="1">
      <c r="P1257" s="62"/>
      <c r="Q1257" s="445"/>
      <c r="R1257" s="375"/>
      <c r="S1257" s="375"/>
      <c r="T1257" s="375"/>
      <c r="U1257" s="375"/>
      <c r="V1257" s="375"/>
      <c r="W1257" s="375"/>
      <c r="X1257" s="375"/>
      <c r="Y1257" s="375"/>
      <c r="Z1257" s="375"/>
      <c r="AA1257" s="375"/>
      <c r="AB1257" s="375"/>
      <c r="AC1257" s="375"/>
      <c r="AD1257" s="375"/>
      <c r="AE1257" s="375"/>
      <c r="AF1257" s="375"/>
      <c r="AG1257" s="375"/>
      <c r="AH1257" s="375"/>
      <c r="AI1257" s="375"/>
      <c r="AJ1257" s="375"/>
      <c r="AK1257" s="375"/>
      <c r="AL1257" s="375"/>
      <c r="AM1257" s="375"/>
      <c r="AN1257" s="398"/>
    </row>
    <row r="1258" spans="16:40" ht="15" customHeight="1">
      <c r="P1258" s="62"/>
      <c r="Q1258" s="445"/>
      <c r="R1258" s="375"/>
      <c r="S1258" s="375"/>
      <c r="T1258" s="375"/>
      <c r="U1258" s="375"/>
      <c r="V1258" s="375"/>
      <c r="W1258" s="375"/>
      <c r="X1258" s="375"/>
      <c r="Y1258" s="375"/>
      <c r="Z1258" s="375"/>
      <c r="AA1258" s="375"/>
      <c r="AB1258" s="375"/>
      <c r="AC1258" s="375"/>
      <c r="AD1258" s="375"/>
      <c r="AE1258" s="375"/>
      <c r="AF1258" s="375"/>
      <c r="AG1258" s="375"/>
      <c r="AH1258" s="375"/>
      <c r="AI1258" s="375"/>
      <c r="AJ1258" s="375"/>
      <c r="AK1258" s="375"/>
      <c r="AL1258" s="375"/>
      <c r="AM1258" s="375"/>
      <c r="AN1258" s="398"/>
    </row>
    <row r="1259" spans="16:40" ht="15" customHeight="1">
      <c r="P1259" s="62"/>
      <c r="Q1259" s="445"/>
      <c r="R1259" s="375"/>
      <c r="S1259" s="375"/>
      <c r="T1259" s="375"/>
      <c r="U1259" s="375"/>
      <c r="V1259" s="375"/>
      <c r="W1259" s="375"/>
      <c r="X1259" s="375"/>
      <c r="Y1259" s="375"/>
      <c r="Z1259" s="375"/>
      <c r="AA1259" s="375"/>
      <c r="AB1259" s="375"/>
      <c r="AC1259" s="375"/>
      <c r="AD1259" s="375"/>
      <c r="AE1259" s="375"/>
      <c r="AF1259" s="375"/>
      <c r="AG1259" s="375"/>
      <c r="AH1259" s="375"/>
      <c r="AI1259" s="375"/>
      <c r="AJ1259" s="375"/>
      <c r="AK1259" s="375"/>
      <c r="AL1259" s="375"/>
      <c r="AM1259" s="375"/>
      <c r="AN1259" s="398"/>
    </row>
    <row r="1260" spans="16:40" ht="15" customHeight="1">
      <c r="P1260" s="62"/>
      <c r="Q1260" s="445"/>
      <c r="R1260" s="375"/>
      <c r="S1260" s="375"/>
      <c r="T1260" s="375"/>
      <c r="U1260" s="375"/>
      <c r="V1260" s="375"/>
      <c r="W1260" s="375"/>
      <c r="X1260" s="375"/>
      <c r="Y1260" s="375"/>
      <c r="Z1260" s="375"/>
      <c r="AA1260" s="375"/>
      <c r="AB1260" s="375"/>
      <c r="AC1260" s="375"/>
      <c r="AD1260" s="375"/>
      <c r="AE1260" s="375"/>
      <c r="AF1260" s="375"/>
      <c r="AG1260" s="375"/>
      <c r="AH1260" s="375"/>
      <c r="AI1260" s="375"/>
      <c r="AJ1260" s="375"/>
      <c r="AK1260" s="375"/>
      <c r="AL1260" s="375"/>
      <c r="AM1260" s="375"/>
      <c r="AN1260" s="398"/>
    </row>
    <row r="1261" spans="16:40" ht="15" customHeight="1">
      <c r="P1261" s="62"/>
      <c r="Q1261" s="445"/>
      <c r="R1261" s="375"/>
      <c r="S1261" s="375"/>
      <c r="T1261" s="375"/>
      <c r="U1261" s="375"/>
      <c r="V1261" s="375"/>
      <c r="W1261" s="375"/>
      <c r="X1261" s="375"/>
      <c r="Y1261" s="375"/>
      <c r="Z1261" s="375"/>
      <c r="AA1261" s="375"/>
      <c r="AB1261" s="375"/>
      <c r="AC1261" s="375"/>
      <c r="AD1261" s="375"/>
      <c r="AE1261" s="375"/>
      <c r="AF1261" s="375"/>
      <c r="AG1261" s="375"/>
      <c r="AH1261" s="375"/>
      <c r="AI1261" s="375"/>
      <c r="AJ1261" s="375"/>
      <c r="AK1261" s="375"/>
      <c r="AL1261" s="375"/>
      <c r="AM1261" s="375"/>
      <c r="AN1261" s="398"/>
    </row>
    <row r="1262" spans="16:40" ht="15" customHeight="1">
      <c r="P1262" s="62"/>
      <c r="Q1262" s="445"/>
      <c r="R1262" s="375"/>
      <c r="S1262" s="375"/>
      <c r="T1262" s="375"/>
      <c r="U1262" s="375"/>
      <c r="V1262" s="375"/>
      <c r="W1262" s="375"/>
      <c r="X1262" s="375"/>
      <c r="Y1262" s="375"/>
      <c r="Z1262" s="375"/>
      <c r="AA1262" s="375"/>
      <c r="AB1262" s="375"/>
      <c r="AC1262" s="375"/>
      <c r="AD1262" s="375"/>
      <c r="AE1262" s="375"/>
      <c r="AF1262" s="375"/>
      <c r="AG1262" s="375"/>
      <c r="AH1262" s="375"/>
      <c r="AI1262" s="375"/>
      <c r="AJ1262" s="375"/>
      <c r="AK1262" s="375"/>
      <c r="AL1262" s="375"/>
      <c r="AM1262" s="375"/>
      <c r="AN1262" s="398"/>
    </row>
    <row r="1263" spans="16:40" ht="15" customHeight="1">
      <c r="P1263" s="62"/>
      <c r="Q1263" s="445"/>
      <c r="R1263" s="375"/>
      <c r="S1263" s="375"/>
      <c r="T1263" s="375"/>
      <c r="U1263" s="375"/>
      <c r="V1263" s="375"/>
      <c r="W1263" s="375"/>
      <c r="X1263" s="375"/>
      <c r="Y1263" s="375"/>
      <c r="Z1263" s="375"/>
      <c r="AA1263" s="375"/>
      <c r="AB1263" s="375"/>
      <c r="AC1263" s="375"/>
      <c r="AD1263" s="375"/>
      <c r="AE1263" s="375"/>
      <c r="AF1263" s="375"/>
      <c r="AG1263" s="375"/>
      <c r="AH1263" s="375"/>
      <c r="AI1263" s="375"/>
      <c r="AJ1263" s="375"/>
      <c r="AK1263" s="375"/>
      <c r="AL1263" s="375"/>
      <c r="AM1263" s="375"/>
      <c r="AN1263" s="398"/>
    </row>
    <row r="1264" spans="16:40" ht="15" customHeight="1">
      <c r="P1264" s="62"/>
      <c r="Q1264" s="445"/>
      <c r="R1264" s="375"/>
      <c r="S1264" s="375"/>
      <c r="T1264" s="375"/>
      <c r="U1264" s="375"/>
      <c r="V1264" s="375"/>
      <c r="W1264" s="375"/>
      <c r="X1264" s="375"/>
      <c r="Y1264" s="375"/>
      <c r="Z1264" s="375"/>
      <c r="AA1264" s="375"/>
      <c r="AB1264" s="375"/>
      <c r="AC1264" s="375"/>
      <c r="AD1264" s="375"/>
      <c r="AE1264" s="375"/>
      <c r="AF1264" s="375"/>
      <c r="AG1264" s="375"/>
      <c r="AH1264" s="375"/>
      <c r="AI1264" s="375"/>
      <c r="AJ1264" s="375"/>
      <c r="AK1264" s="375"/>
      <c r="AL1264" s="375"/>
      <c r="AM1264" s="375"/>
      <c r="AN1264" s="398"/>
    </row>
    <row r="1265" spans="16:40" ht="15" customHeight="1">
      <c r="P1265" s="62"/>
      <c r="Q1265" s="445"/>
      <c r="R1265" s="375"/>
      <c r="S1265" s="375"/>
      <c r="T1265" s="375"/>
      <c r="U1265" s="375"/>
      <c r="V1265" s="375"/>
      <c r="W1265" s="375"/>
      <c r="X1265" s="375"/>
      <c r="Y1265" s="375"/>
      <c r="Z1265" s="375"/>
      <c r="AA1265" s="375"/>
      <c r="AB1265" s="375"/>
      <c r="AC1265" s="375"/>
      <c r="AD1265" s="375"/>
      <c r="AE1265" s="375"/>
      <c r="AF1265" s="375"/>
      <c r="AG1265" s="375"/>
      <c r="AH1265" s="375"/>
      <c r="AI1265" s="375"/>
      <c r="AJ1265" s="375"/>
      <c r="AK1265" s="375"/>
      <c r="AL1265" s="375"/>
      <c r="AM1265" s="375"/>
      <c r="AN1265" s="398"/>
    </row>
    <row r="1266" spans="16:40" ht="15" customHeight="1">
      <c r="P1266" s="62"/>
      <c r="Q1266" s="445"/>
      <c r="R1266" s="375"/>
      <c r="S1266" s="375"/>
      <c r="T1266" s="375"/>
      <c r="U1266" s="375"/>
      <c r="V1266" s="375"/>
      <c r="W1266" s="375"/>
      <c r="X1266" s="375"/>
      <c r="Y1266" s="375"/>
      <c r="Z1266" s="375"/>
      <c r="AA1266" s="375"/>
      <c r="AB1266" s="375"/>
      <c r="AC1266" s="375"/>
      <c r="AD1266" s="375"/>
      <c r="AE1266" s="375"/>
      <c r="AF1266" s="375"/>
      <c r="AG1266" s="375"/>
      <c r="AH1266" s="375"/>
      <c r="AI1266" s="375"/>
      <c r="AJ1266" s="375"/>
      <c r="AK1266" s="375"/>
      <c r="AL1266" s="375"/>
      <c r="AM1266" s="375"/>
      <c r="AN1266" s="398"/>
    </row>
    <row r="1267" spans="16:40" ht="15" customHeight="1">
      <c r="P1267" s="62"/>
      <c r="Q1267" s="445"/>
      <c r="R1267" s="375"/>
      <c r="S1267" s="375"/>
      <c r="T1267" s="375"/>
      <c r="U1267" s="375"/>
      <c r="V1267" s="375"/>
      <c r="W1267" s="375"/>
      <c r="X1267" s="375"/>
      <c r="Y1267" s="375"/>
      <c r="Z1267" s="375"/>
      <c r="AA1267" s="375"/>
      <c r="AB1267" s="375"/>
      <c r="AC1267" s="375"/>
      <c r="AD1267" s="375"/>
      <c r="AE1267" s="375"/>
      <c r="AF1267" s="375"/>
      <c r="AG1267" s="375"/>
      <c r="AH1267" s="375"/>
      <c r="AI1267" s="375"/>
      <c r="AJ1267" s="375"/>
      <c r="AK1267" s="375"/>
      <c r="AL1267" s="375"/>
      <c r="AM1267" s="375"/>
      <c r="AN1267" s="398"/>
    </row>
    <row r="1268" spans="16:40" ht="15" customHeight="1">
      <c r="P1268" s="62"/>
      <c r="Q1268" s="445"/>
      <c r="R1268" s="375"/>
      <c r="S1268" s="375"/>
      <c r="T1268" s="375"/>
      <c r="U1268" s="375"/>
      <c r="V1268" s="375"/>
      <c r="W1268" s="375"/>
      <c r="X1268" s="375"/>
      <c r="Y1268" s="375"/>
      <c r="Z1268" s="375"/>
      <c r="AA1268" s="375"/>
      <c r="AB1268" s="375"/>
      <c r="AC1268" s="375"/>
      <c r="AD1268" s="375"/>
      <c r="AE1268" s="375"/>
      <c r="AF1268" s="375"/>
      <c r="AG1268" s="375"/>
      <c r="AH1268" s="375"/>
      <c r="AI1268" s="375"/>
      <c r="AJ1268" s="375"/>
      <c r="AK1268" s="375"/>
      <c r="AL1268" s="375"/>
      <c r="AM1268" s="375"/>
      <c r="AN1268" s="398"/>
    </row>
    <row r="1269" spans="16:40" ht="15" customHeight="1">
      <c r="P1269" s="62"/>
      <c r="Q1269" s="445"/>
      <c r="R1269" s="375"/>
      <c r="S1269" s="375"/>
      <c r="T1269" s="375"/>
      <c r="U1269" s="375"/>
      <c r="V1269" s="375"/>
      <c r="W1269" s="375"/>
      <c r="X1269" s="375"/>
      <c r="Y1269" s="375"/>
      <c r="Z1269" s="375"/>
      <c r="AA1269" s="375"/>
      <c r="AB1269" s="375"/>
      <c r="AC1269" s="375"/>
      <c r="AD1269" s="375"/>
      <c r="AE1269" s="375"/>
      <c r="AF1269" s="375"/>
      <c r="AG1269" s="375"/>
      <c r="AH1269" s="375"/>
      <c r="AI1269" s="375"/>
      <c r="AJ1269" s="375"/>
      <c r="AK1269" s="375"/>
      <c r="AL1269" s="375"/>
      <c r="AM1269" s="375"/>
      <c r="AN1269" s="398"/>
    </row>
    <row r="1270" spans="16:40" ht="15" customHeight="1">
      <c r="P1270" s="62"/>
      <c r="Q1270" s="445"/>
      <c r="R1270" s="375"/>
      <c r="S1270" s="375"/>
      <c r="T1270" s="375"/>
      <c r="U1270" s="375"/>
      <c r="V1270" s="375"/>
      <c r="W1270" s="375"/>
      <c r="X1270" s="375"/>
      <c r="Y1270" s="375"/>
      <c r="Z1270" s="375"/>
      <c r="AA1270" s="375"/>
      <c r="AB1270" s="375"/>
      <c r="AC1270" s="375"/>
      <c r="AD1270" s="375"/>
      <c r="AE1270" s="375"/>
      <c r="AF1270" s="375"/>
      <c r="AG1270" s="375"/>
      <c r="AH1270" s="375"/>
      <c r="AI1270" s="375"/>
      <c r="AJ1270" s="375"/>
      <c r="AK1270" s="375"/>
      <c r="AL1270" s="375"/>
      <c r="AM1270" s="375"/>
      <c r="AN1270" s="398"/>
    </row>
    <row r="1271" spans="16:40" ht="15" customHeight="1">
      <c r="P1271" s="62"/>
      <c r="Q1271" s="445"/>
      <c r="R1271" s="375"/>
      <c r="S1271" s="375"/>
      <c r="T1271" s="375"/>
      <c r="U1271" s="375"/>
      <c r="V1271" s="375"/>
      <c r="W1271" s="375"/>
      <c r="X1271" s="375"/>
      <c r="Y1271" s="375"/>
      <c r="Z1271" s="375"/>
      <c r="AA1271" s="375"/>
      <c r="AB1271" s="375"/>
      <c r="AC1271" s="375"/>
      <c r="AD1271" s="375"/>
      <c r="AE1271" s="375"/>
      <c r="AF1271" s="375"/>
      <c r="AG1271" s="375"/>
      <c r="AH1271" s="375"/>
      <c r="AI1271" s="375"/>
      <c r="AJ1271" s="375"/>
      <c r="AK1271" s="375"/>
      <c r="AL1271" s="375"/>
      <c r="AM1271" s="375"/>
      <c r="AN1271" s="398"/>
    </row>
    <row r="1272" spans="16:40" ht="15" customHeight="1">
      <c r="P1272" s="62"/>
      <c r="Q1272" s="445"/>
      <c r="R1272" s="375"/>
      <c r="S1272" s="375"/>
      <c r="T1272" s="375"/>
      <c r="U1272" s="375"/>
      <c r="V1272" s="375"/>
      <c r="W1272" s="375"/>
      <c r="X1272" s="375"/>
      <c r="Y1272" s="375"/>
      <c r="Z1272" s="375"/>
      <c r="AA1272" s="375"/>
      <c r="AB1272" s="375"/>
      <c r="AC1272" s="375"/>
      <c r="AD1272" s="375"/>
      <c r="AE1272" s="375"/>
      <c r="AF1272" s="375"/>
      <c r="AG1272" s="375"/>
      <c r="AH1272" s="375"/>
      <c r="AI1272" s="375"/>
      <c r="AJ1272" s="375"/>
      <c r="AK1272" s="375"/>
      <c r="AL1272" s="375"/>
      <c r="AM1272" s="375"/>
      <c r="AN1272" s="398"/>
    </row>
    <row r="1273" spans="16:40" ht="15" customHeight="1">
      <c r="P1273" s="62"/>
      <c r="Q1273" s="445"/>
      <c r="R1273" s="375"/>
      <c r="S1273" s="375"/>
      <c r="T1273" s="375"/>
      <c r="U1273" s="375"/>
      <c r="V1273" s="375"/>
      <c r="W1273" s="375"/>
      <c r="X1273" s="375"/>
      <c r="Y1273" s="375"/>
      <c r="Z1273" s="375"/>
      <c r="AA1273" s="375"/>
      <c r="AB1273" s="375"/>
      <c r="AC1273" s="375"/>
      <c r="AD1273" s="375"/>
      <c r="AE1273" s="375"/>
      <c r="AF1273" s="375"/>
      <c r="AG1273" s="375"/>
      <c r="AH1273" s="375"/>
      <c r="AI1273" s="375"/>
      <c r="AJ1273" s="375"/>
      <c r="AK1273" s="375"/>
      <c r="AL1273" s="375"/>
      <c r="AM1273" s="375"/>
      <c r="AN1273" s="398"/>
    </row>
    <row r="1274" spans="16:40" ht="15" customHeight="1">
      <c r="P1274" s="62"/>
      <c r="Q1274" s="445"/>
      <c r="R1274" s="375"/>
      <c r="S1274" s="375"/>
      <c r="T1274" s="375"/>
      <c r="U1274" s="375"/>
      <c r="V1274" s="375"/>
      <c r="W1274" s="375"/>
      <c r="X1274" s="375"/>
      <c r="Y1274" s="375"/>
      <c r="Z1274" s="375"/>
      <c r="AA1274" s="375"/>
      <c r="AB1274" s="375"/>
      <c r="AC1274" s="375"/>
      <c r="AD1274" s="375"/>
      <c r="AE1274" s="375"/>
      <c r="AF1274" s="375"/>
      <c r="AG1274" s="375"/>
      <c r="AH1274" s="375"/>
      <c r="AI1274" s="375"/>
      <c r="AJ1274" s="375"/>
      <c r="AK1274" s="375"/>
      <c r="AL1274" s="375"/>
      <c r="AM1274" s="375"/>
      <c r="AN1274" s="398"/>
    </row>
    <row r="1275" spans="16:40" ht="15" customHeight="1">
      <c r="P1275" s="62"/>
      <c r="Q1275" s="445"/>
      <c r="R1275" s="375"/>
      <c r="S1275" s="375"/>
      <c r="T1275" s="375"/>
      <c r="U1275" s="375"/>
      <c r="V1275" s="375"/>
      <c r="W1275" s="375"/>
      <c r="X1275" s="375"/>
      <c r="Y1275" s="375"/>
      <c r="Z1275" s="375"/>
      <c r="AA1275" s="375"/>
      <c r="AB1275" s="375"/>
      <c r="AC1275" s="375"/>
      <c r="AD1275" s="375"/>
      <c r="AE1275" s="375"/>
      <c r="AF1275" s="375"/>
      <c r="AG1275" s="375"/>
      <c r="AH1275" s="375"/>
      <c r="AI1275" s="375"/>
      <c r="AJ1275" s="375"/>
      <c r="AK1275" s="375"/>
      <c r="AL1275" s="375"/>
      <c r="AM1275" s="375"/>
      <c r="AN1275" s="398"/>
    </row>
    <row r="1276" spans="16:40" ht="15" customHeight="1">
      <c r="P1276" s="62"/>
      <c r="Q1276" s="445"/>
      <c r="R1276" s="375"/>
      <c r="S1276" s="375"/>
      <c r="T1276" s="375"/>
      <c r="U1276" s="375"/>
      <c r="V1276" s="375"/>
      <c r="W1276" s="375"/>
      <c r="X1276" s="375"/>
      <c r="Y1276" s="375"/>
      <c r="Z1276" s="375"/>
      <c r="AA1276" s="375"/>
      <c r="AB1276" s="375"/>
      <c r="AC1276" s="375"/>
      <c r="AD1276" s="375"/>
      <c r="AE1276" s="375"/>
      <c r="AF1276" s="375"/>
      <c r="AG1276" s="375"/>
      <c r="AH1276" s="375"/>
      <c r="AI1276" s="375"/>
      <c r="AJ1276" s="375"/>
      <c r="AK1276" s="375"/>
      <c r="AL1276" s="375"/>
      <c r="AM1276" s="375"/>
      <c r="AN1276" s="398"/>
    </row>
    <row r="1277" spans="16:40" ht="15" customHeight="1">
      <c r="P1277" s="62"/>
      <c r="Q1277" s="445"/>
      <c r="R1277" s="375"/>
      <c r="S1277" s="375"/>
      <c r="T1277" s="375"/>
      <c r="U1277" s="375"/>
      <c r="V1277" s="375"/>
      <c r="W1277" s="375"/>
      <c r="X1277" s="375"/>
      <c r="Y1277" s="375"/>
      <c r="Z1277" s="375"/>
      <c r="AA1277" s="375"/>
      <c r="AB1277" s="375"/>
      <c r="AC1277" s="375"/>
      <c r="AD1277" s="375"/>
      <c r="AE1277" s="375"/>
      <c r="AF1277" s="375"/>
      <c r="AG1277" s="375"/>
      <c r="AH1277" s="375"/>
      <c r="AI1277" s="375"/>
      <c r="AJ1277" s="375"/>
      <c r="AK1277" s="375"/>
      <c r="AL1277" s="375"/>
      <c r="AM1277" s="375"/>
      <c r="AN1277" s="398"/>
    </row>
    <row r="1278" spans="16:40" ht="15" customHeight="1">
      <c r="P1278" s="62"/>
      <c r="Q1278" s="445"/>
      <c r="R1278" s="375"/>
      <c r="S1278" s="375"/>
      <c r="T1278" s="375"/>
      <c r="U1278" s="375"/>
      <c r="V1278" s="375"/>
      <c r="W1278" s="375"/>
      <c r="X1278" s="375"/>
      <c r="Y1278" s="375"/>
      <c r="Z1278" s="375"/>
      <c r="AA1278" s="375"/>
      <c r="AB1278" s="375"/>
      <c r="AC1278" s="375"/>
      <c r="AD1278" s="375"/>
      <c r="AE1278" s="375"/>
      <c r="AF1278" s="375"/>
      <c r="AG1278" s="375"/>
      <c r="AH1278" s="375"/>
      <c r="AI1278" s="375"/>
      <c r="AJ1278" s="375"/>
      <c r="AK1278" s="375"/>
      <c r="AL1278" s="375"/>
      <c r="AM1278" s="375"/>
      <c r="AN1278" s="398"/>
    </row>
    <row r="1279" spans="16:40" ht="15" customHeight="1">
      <c r="P1279" s="62"/>
      <c r="Q1279" s="445"/>
      <c r="R1279" s="375"/>
      <c r="S1279" s="375"/>
      <c r="T1279" s="375"/>
      <c r="U1279" s="375"/>
      <c r="V1279" s="375"/>
      <c r="W1279" s="375"/>
      <c r="X1279" s="375"/>
      <c r="Y1279" s="375"/>
      <c r="Z1279" s="375"/>
      <c r="AA1279" s="375"/>
      <c r="AB1279" s="375"/>
      <c r="AC1279" s="375"/>
      <c r="AD1279" s="375"/>
      <c r="AE1279" s="375"/>
      <c r="AF1279" s="375"/>
      <c r="AG1279" s="375"/>
      <c r="AH1279" s="375"/>
      <c r="AI1279" s="375"/>
      <c r="AJ1279" s="375"/>
      <c r="AK1279" s="375"/>
      <c r="AL1279" s="375"/>
      <c r="AM1279" s="375"/>
      <c r="AN1279" s="398"/>
    </row>
    <row r="1280" spans="16:40" ht="15" customHeight="1">
      <c r="P1280" s="62"/>
      <c r="Q1280" s="445"/>
      <c r="R1280" s="375"/>
      <c r="S1280" s="375"/>
      <c r="T1280" s="375"/>
      <c r="U1280" s="375"/>
      <c r="V1280" s="375"/>
      <c r="W1280" s="375"/>
      <c r="X1280" s="375"/>
      <c r="Y1280" s="375"/>
      <c r="Z1280" s="375"/>
      <c r="AA1280" s="375"/>
      <c r="AB1280" s="375"/>
      <c r="AC1280" s="375"/>
      <c r="AD1280" s="375"/>
      <c r="AE1280" s="375"/>
      <c r="AF1280" s="375"/>
      <c r="AG1280" s="375"/>
      <c r="AH1280" s="375"/>
      <c r="AI1280" s="375"/>
      <c r="AJ1280" s="375"/>
      <c r="AK1280" s="375"/>
      <c r="AL1280" s="375"/>
      <c r="AM1280" s="375"/>
      <c r="AN1280" s="398"/>
    </row>
    <row r="1281" spans="8:40" ht="15" customHeight="1">
      <c r="P1281" s="62"/>
      <c r="Q1281" s="445"/>
      <c r="R1281" s="375"/>
      <c r="S1281" s="375"/>
      <c r="T1281" s="375"/>
      <c r="U1281" s="375"/>
      <c r="V1281" s="375"/>
      <c r="W1281" s="375"/>
      <c r="X1281" s="375"/>
      <c r="Y1281" s="375"/>
      <c r="Z1281" s="375"/>
      <c r="AA1281" s="375"/>
      <c r="AB1281" s="375"/>
      <c r="AC1281" s="375"/>
      <c r="AD1281" s="375"/>
      <c r="AE1281" s="375"/>
      <c r="AF1281" s="375"/>
      <c r="AG1281" s="375"/>
      <c r="AH1281" s="375"/>
      <c r="AI1281" s="375"/>
      <c r="AJ1281" s="375"/>
      <c r="AK1281" s="375"/>
      <c r="AL1281" s="375"/>
      <c r="AM1281" s="375"/>
      <c r="AN1281" s="398"/>
    </row>
    <row r="1282" spans="8:40" ht="15" customHeight="1">
      <c r="P1282" s="62"/>
      <c r="Q1282" s="445"/>
      <c r="R1282" s="375"/>
      <c r="S1282" s="375"/>
      <c r="T1282" s="375"/>
      <c r="U1282" s="375"/>
      <c r="V1282" s="375"/>
      <c r="W1282" s="375"/>
      <c r="X1282" s="375"/>
      <c r="Y1282" s="375"/>
      <c r="Z1282" s="375"/>
      <c r="AA1282" s="375"/>
      <c r="AB1282" s="375"/>
      <c r="AC1282" s="375"/>
      <c r="AD1282" s="375"/>
      <c r="AE1282" s="375"/>
      <c r="AF1282" s="375"/>
      <c r="AG1282" s="375"/>
      <c r="AH1282" s="375"/>
      <c r="AI1282" s="375"/>
      <c r="AJ1282" s="375"/>
      <c r="AK1282" s="375"/>
      <c r="AL1282" s="375"/>
      <c r="AM1282" s="375"/>
      <c r="AN1282" s="398"/>
    </row>
    <row r="1283" spans="8:40" ht="15" customHeight="1">
      <c r="P1283" s="62"/>
      <c r="Q1283" s="445"/>
      <c r="R1283" s="375"/>
      <c r="S1283" s="375"/>
      <c r="T1283" s="375"/>
      <c r="U1283" s="375"/>
      <c r="V1283" s="375"/>
      <c r="W1283" s="375"/>
      <c r="X1283" s="375"/>
      <c r="Y1283" s="375"/>
      <c r="Z1283" s="375"/>
      <c r="AA1283" s="375"/>
      <c r="AB1283" s="375"/>
      <c r="AC1283" s="375"/>
      <c r="AD1283" s="375"/>
      <c r="AE1283" s="375"/>
      <c r="AF1283" s="375"/>
      <c r="AG1283" s="375"/>
      <c r="AH1283" s="375"/>
      <c r="AI1283" s="375"/>
      <c r="AJ1283" s="375"/>
      <c r="AK1283" s="375"/>
      <c r="AL1283" s="375"/>
      <c r="AM1283" s="375"/>
      <c r="AN1283" s="398"/>
    </row>
    <row r="1284" spans="8:40" ht="15" customHeight="1">
      <c r="P1284" s="62"/>
      <c r="Q1284" s="445"/>
      <c r="R1284" s="375"/>
      <c r="S1284" s="375"/>
      <c r="T1284" s="375"/>
      <c r="U1284" s="375"/>
      <c r="V1284" s="375"/>
      <c r="W1284" s="375"/>
      <c r="X1284" s="375"/>
      <c r="Y1284" s="375"/>
      <c r="Z1284" s="375"/>
      <c r="AA1284" s="375"/>
      <c r="AB1284" s="375"/>
      <c r="AC1284" s="375"/>
      <c r="AD1284" s="375"/>
      <c r="AE1284" s="375"/>
      <c r="AF1284" s="375"/>
      <c r="AG1284" s="375"/>
      <c r="AH1284" s="375"/>
      <c r="AI1284" s="375"/>
      <c r="AJ1284" s="375"/>
      <c r="AK1284" s="375"/>
      <c r="AL1284" s="375"/>
      <c r="AM1284" s="375"/>
      <c r="AN1284" s="398"/>
    </row>
    <row r="1285" spans="8:40" ht="15" customHeight="1">
      <c r="P1285" s="62"/>
      <c r="Q1285" s="445"/>
      <c r="R1285" s="375"/>
      <c r="S1285" s="375"/>
      <c r="T1285" s="375"/>
      <c r="U1285" s="375"/>
      <c r="V1285" s="375"/>
      <c r="W1285" s="375"/>
      <c r="X1285" s="375"/>
      <c r="Y1285" s="375"/>
      <c r="Z1285" s="375"/>
      <c r="AA1285" s="375"/>
      <c r="AB1285" s="375"/>
      <c r="AC1285" s="375"/>
      <c r="AD1285" s="375"/>
      <c r="AE1285" s="375"/>
      <c r="AF1285" s="375"/>
      <c r="AG1285" s="375"/>
      <c r="AH1285" s="375"/>
      <c r="AI1285" s="375"/>
      <c r="AJ1285" s="375"/>
      <c r="AK1285" s="375"/>
      <c r="AL1285" s="375"/>
      <c r="AM1285" s="375"/>
      <c r="AN1285" s="398"/>
    </row>
    <row r="1286" spans="8:40" ht="15" customHeight="1">
      <c r="P1286" s="62"/>
      <c r="Q1286" s="445"/>
      <c r="R1286" s="375"/>
      <c r="S1286" s="375"/>
      <c r="T1286" s="375"/>
      <c r="U1286" s="375"/>
      <c r="V1286" s="375"/>
      <c r="W1286" s="375"/>
      <c r="X1286" s="375"/>
      <c r="Y1286" s="375"/>
      <c r="Z1286" s="375"/>
      <c r="AA1286" s="375"/>
      <c r="AB1286" s="375"/>
      <c r="AC1286" s="375"/>
      <c r="AD1286" s="375"/>
      <c r="AE1286" s="375"/>
      <c r="AF1286" s="375"/>
      <c r="AG1286" s="375"/>
      <c r="AH1286" s="375"/>
      <c r="AI1286" s="375"/>
      <c r="AJ1286" s="375"/>
      <c r="AK1286" s="375"/>
      <c r="AL1286" s="375"/>
      <c r="AM1286" s="375"/>
      <c r="AN1286" s="398"/>
    </row>
    <row r="1287" spans="8:40" ht="15" customHeight="1">
      <c r="P1287" s="62"/>
      <c r="Q1287" s="445"/>
      <c r="R1287" s="375"/>
      <c r="S1287" s="375"/>
      <c r="T1287" s="375"/>
      <c r="U1287" s="375"/>
      <c r="V1287" s="375"/>
      <c r="W1287" s="375"/>
      <c r="X1287" s="375"/>
      <c r="Y1287" s="375"/>
      <c r="Z1287" s="375"/>
      <c r="AA1287" s="375"/>
      <c r="AB1287" s="375"/>
      <c r="AC1287" s="375"/>
      <c r="AD1287" s="375"/>
      <c r="AE1287" s="375"/>
      <c r="AF1287" s="375"/>
      <c r="AG1287" s="375"/>
      <c r="AH1287" s="375"/>
      <c r="AI1287" s="375"/>
      <c r="AJ1287" s="375"/>
      <c r="AK1287" s="375"/>
      <c r="AL1287" s="375"/>
      <c r="AM1287" s="375"/>
      <c r="AN1287" s="398"/>
    </row>
    <row r="1288" spans="8:40" s="64" customFormat="1" ht="15" customHeight="1">
      <c r="H1288" s="430"/>
      <c r="I1288" s="373"/>
      <c r="J1288" s="373"/>
      <c r="K1288" s="373"/>
      <c r="L1288" s="373"/>
      <c r="M1288" s="373"/>
      <c r="N1288" s="373"/>
      <c r="O1288" s="373"/>
      <c r="Q1288" s="454"/>
      <c r="R1288" s="455"/>
      <c r="S1288" s="455"/>
      <c r="T1288" s="455"/>
      <c r="U1288" s="455"/>
      <c r="V1288" s="455"/>
      <c r="W1288" s="455"/>
      <c r="X1288" s="455"/>
      <c r="Y1288" s="455"/>
      <c r="Z1288" s="455"/>
      <c r="AA1288" s="455"/>
      <c r="AB1288" s="455"/>
      <c r="AC1288" s="455"/>
      <c r="AD1288" s="455"/>
      <c r="AE1288" s="455"/>
      <c r="AF1288" s="455"/>
      <c r="AG1288" s="455"/>
      <c r="AH1288" s="455"/>
      <c r="AI1288" s="455"/>
      <c r="AJ1288" s="455"/>
      <c r="AK1288" s="455"/>
      <c r="AL1288" s="455"/>
      <c r="AM1288" s="455"/>
      <c r="AN1288" s="431"/>
    </row>
    <row r="1289" spans="8:40" s="64" customFormat="1" ht="15" customHeight="1">
      <c r="H1289" s="430"/>
      <c r="I1289" s="373"/>
      <c r="J1289" s="373"/>
      <c r="K1289" s="373"/>
      <c r="L1289" s="373"/>
      <c r="M1289" s="373"/>
      <c r="N1289" s="373"/>
      <c r="O1289" s="373"/>
      <c r="Q1289" s="454"/>
      <c r="R1289" s="455"/>
      <c r="S1289" s="455"/>
      <c r="T1289" s="455"/>
      <c r="U1289" s="455"/>
      <c r="V1289" s="455"/>
      <c r="W1289" s="455"/>
      <c r="X1289" s="455"/>
      <c r="Y1289" s="455"/>
      <c r="Z1289" s="455"/>
      <c r="AA1289" s="455"/>
      <c r="AB1289" s="455"/>
      <c r="AC1289" s="455"/>
      <c r="AD1289" s="455"/>
      <c r="AE1289" s="455"/>
      <c r="AF1289" s="455"/>
      <c r="AG1289" s="455"/>
      <c r="AH1289" s="455"/>
      <c r="AI1289" s="455"/>
      <c r="AJ1289" s="455"/>
      <c r="AK1289" s="455"/>
      <c r="AL1289" s="455"/>
      <c r="AM1289" s="455"/>
      <c r="AN1289" s="431"/>
    </row>
    <row r="1290" spans="8:40" s="64" customFormat="1" ht="15" customHeight="1">
      <c r="H1290" s="430"/>
      <c r="I1290" s="373"/>
      <c r="J1290" s="373"/>
      <c r="K1290" s="373"/>
      <c r="L1290" s="373"/>
      <c r="M1290" s="373"/>
      <c r="N1290" s="373"/>
      <c r="O1290" s="373"/>
      <c r="Q1290" s="454"/>
      <c r="R1290" s="455"/>
      <c r="S1290" s="455"/>
      <c r="T1290" s="455"/>
      <c r="U1290" s="455"/>
      <c r="V1290" s="455"/>
      <c r="W1290" s="455"/>
      <c r="X1290" s="455"/>
      <c r="Y1290" s="455"/>
      <c r="Z1290" s="455"/>
      <c r="AA1290" s="455"/>
      <c r="AB1290" s="455"/>
      <c r="AC1290" s="455"/>
      <c r="AD1290" s="455"/>
      <c r="AE1290" s="455"/>
      <c r="AF1290" s="455"/>
      <c r="AG1290" s="455"/>
      <c r="AH1290" s="455"/>
      <c r="AI1290" s="455"/>
      <c r="AJ1290" s="455"/>
      <c r="AK1290" s="455"/>
      <c r="AL1290" s="455"/>
      <c r="AM1290" s="455"/>
      <c r="AN1290" s="431"/>
    </row>
    <row r="1291" spans="8:40" s="64" customFormat="1" ht="15" customHeight="1">
      <c r="H1291" s="430"/>
      <c r="I1291" s="373"/>
      <c r="J1291" s="373"/>
      <c r="K1291" s="373"/>
      <c r="L1291" s="373"/>
      <c r="M1291" s="373"/>
      <c r="N1291" s="373"/>
      <c r="O1291" s="373"/>
      <c r="Q1291" s="454"/>
      <c r="R1291" s="455"/>
      <c r="S1291" s="455"/>
      <c r="T1291" s="455"/>
      <c r="U1291" s="455"/>
      <c r="V1291" s="455"/>
      <c r="W1291" s="455"/>
      <c r="X1291" s="455"/>
      <c r="Y1291" s="455"/>
      <c r="Z1291" s="455"/>
      <c r="AA1291" s="455"/>
      <c r="AB1291" s="455"/>
      <c r="AC1291" s="455"/>
      <c r="AD1291" s="455"/>
      <c r="AE1291" s="455"/>
      <c r="AF1291" s="455"/>
      <c r="AG1291" s="455"/>
      <c r="AH1291" s="455"/>
      <c r="AI1291" s="455"/>
      <c r="AJ1291" s="455"/>
      <c r="AK1291" s="455"/>
      <c r="AL1291" s="455"/>
      <c r="AM1291" s="455"/>
      <c r="AN1291" s="431"/>
    </row>
    <row r="1292" spans="8:40" s="64" customFormat="1" ht="15" customHeight="1">
      <c r="H1292" s="430"/>
      <c r="I1292" s="373"/>
      <c r="J1292" s="373"/>
      <c r="K1292" s="373"/>
      <c r="L1292" s="373"/>
      <c r="M1292" s="373"/>
      <c r="N1292" s="373"/>
      <c r="O1292" s="373"/>
      <c r="Q1292" s="454"/>
      <c r="R1292" s="455"/>
      <c r="S1292" s="455"/>
      <c r="T1292" s="455"/>
      <c r="U1292" s="455"/>
      <c r="V1292" s="455"/>
      <c r="W1292" s="455"/>
      <c r="X1292" s="455"/>
      <c r="Y1292" s="455"/>
      <c r="Z1292" s="455"/>
      <c r="AA1292" s="455"/>
      <c r="AB1292" s="455"/>
      <c r="AC1292" s="455"/>
      <c r="AD1292" s="455"/>
      <c r="AE1292" s="455"/>
      <c r="AF1292" s="455"/>
      <c r="AG1292" s="455"/>
      <c r="AH1292" s="455"/>
      <c r="AI1292" s="455"/>
      <c r="AJ1292" s="455"/>
      <c r="AK1292" s="455"/>
      <c r="AL1292" s="455"/>
      <c r="AM1292" s="455"/>
      <c r="AN1292" s="431"/>
    </row>
    <row r="1293" spans="8:40" s="64" customFormat="1" ht="15" customHeight="1">
      <c r="H1293" s="430"/>
      <c r="I1293" s="373"/>
      <c r="J1293" s="373"/>
      <c r="K1293" s="373"/>
      <c r="L1293" s="373"/>
      <c r="M1293" s="373"/>
      <c r="N1293" s="373"/>
      <c r="O1293" s="373"/>
      <c r="Q1293" s="454"/>
      <c r="R1293" s="455"/>
      <c r="S1293" s="455"/>
      <c r="T1293" s="455"/>
      <c r="U1293" s="455"/>
      <c r="V1293" s="455"/>
      <c r="W1293" s="455"/>
      <c r="X1293" s="455"/>
      <c r="Y1293" s="455"/>
      <c r="Z1293" s="455"/>
      <c r="AA1293" s="455"/>
      <c r="AB1293" s="455"/>
      <c r="AC1293" s="455"/>
      <c r="AD1293" s="455"/>
      <c r="AE1293" s="455"/>
      <c r="AF1293" s="455"/>
      <c r="AG1293" s="455"/>
      <c r="AH1293" s="455"/>
      <c r="AI1293" s="455"/>
      <c r="AJ1293" s="455"/>
      <c r="AK1293" s="455"/>
      <c r="AL1293" s="455"/>
      <c r="AM1293" s="455"/>
      <c r="AN1293" s="431"/>
    </row>
    <row r="1294" spans="8:40" s="64" customFormat="1" ht="15" customHeight="1">
      <c r="H1294" s="430"/>
      <c r="I1294" s="373"/>
      <c r="J1294" s="373"/>
      <c r="K1294" s="373"/>
      <c r="L1294" s="373"/>
      <c r="M1294" s="373"/>
      <c r="N1294" s="373"/>
      <c r="O1294" s="373"/>
      <c r="Q1294" s="454"/>
      <c r="R1294" s="455"/>
      <c r="S1294" s="455"/>
      <c r="T1294" s="455"/>
      <c r="U1294" s="455"/>
      <c r="V1294" s="455"/>
      <c r="W1294" s="455"/>
      <c r="X1294" s="455"/>
      <c r="Y1294" s="455"/>
      <c r="Z1294" s="455"/>
      <c r="AA1294" s="455"/>
      <c r="AB1294" s="455"/>
      <c r="AC1294" s="455"/>
      <c r="AD1294" s="455"/>
      <c r="AE1294" s="455"/>
      <c r="AF1294" s="455"/>
      <c r="AG1294" s="455"/>
      <c r="AH1294" s="455"/>
      <c r="AI1294" s="455"/>
      <c r="AJ1294" s="455"/>
      <c r="AK1294" s="455"/>
      <c r="AL1294" s="455"/>
      <c r="AM1294" s="455"/>
      <c r="AN1294" s="431"/>
    </row>
    <row r="1295" spans="8:40" s="64" customFormat="1" ht="15" customHeight="1">
      <c r="H1295" s="430"/>
      <c r="I1295" s="373"/>
      <c r="J1295" s="373"/>
      <c r="K1295" s="373"/>
      <c r="L1295" s="373"/>
      <c r="M1295" s="373"/>
      <c r="N1295" s="373"/>
      <c r="O1295" s="373"/>
      <c r="Q1295" s="454"/>
      <c r="R1295" s="455"/>
      <c r="S1295" s="455"/>
      <c r="T1295" s="455"/>
      <c r="U1295" s="455"/>
      <c r="V1295" s="455"/>
      <c r="W1295" s="455"/>
      <c r="X1295" s="455"/>
      <c r="Y1295" s="455"/>
      <c r="Z1295" s="455"/>
      <c r="AA1295" s="455"/>
      <c r="AB1295" s="455"/>
      <c r="AC1295" s="455"/>
      <c r="AD1295" s="455"/>
      <c r="AE1295" s="455"/>
      <c r="AF1295" s="455"/>
      <c r="AG1295" s="455"/>
      <c r="AH1295" s="455"/>
      <c r="AI1295" s="455"/>
      <c r="AJ1295" s="455"/>
      <c r="AK1295" s="455"/>
      <c r="AL1295" s="455"/>
      <c r="AM1295" s="455"/>
      <c r="AN1295" s="431"/>
    </row>
    <row r="1296" spans="8:40" s="64" customFormat="1" ht="15" customHeight="1">
      <c r="H1296" s="430"/>
      <c r="I1296" s="373"/>
      <c r="J1296" s="373"/>
      <c r="K1296" s="373"/>
      <c r="L1296" s="373"/>
      <c r="M1296" s="373"/>
      <c r="N1296" s="373"/>
      <c r="O1296" s="373"/>
      <c r="Q1296" s="454"/>
      <c r="R1296" s="455"/>
      <c r="S1296" s="455"/>
      <c r="T1296" s="455"/>
      <c r="U1296" s="455"/>
      <c r="V1296" s="455"/>
      <c r="W1296" s="455"/>
      <c r="X1296" s="455"/>
      <c r="Y1296" s="455"/>
      <c r="Z1296" s="455"/>
      <c r="AA1296" s="455"/>
      <c r="AB1296" s="455"/>
      <c r="AC1296" s="455"/>
      <c r="AD1296" s="455"/>
      <c r="AE1296" s="455"/>
      <c r="AF1296" s="455"/>
      <c r="AG1296" s="455"/>
      <c r="AH1296" s="455"/>
      <c r="AI1296" s="455"/>
      <c r="AJ1296" s="455"/>
      <c r="AK1296" s="455"/>
      <c r="AL1296" s="455"/>
      <c r="AM1296" s="455"/>
      <c r="AN1296" s="431"/>
    </row>
    <row r="1297" spans="8:40" s="64" customFormat="1" ht="15" customHeight="1">
      <c r="H1297" s="430"/>
      <c r="I1297" s="373"/>
      <c r="J1297" s="373"/>
      <c r="K1297" s="373"/>
      <c r="L1297" s="373"/>
      <c r="M1297" s="373"/>
      <c r="N1297" s="373"/>
      <c r="O1297" s="373"/>
      <c r="Q1297" s="454"/>
      <c r="R1297" s="455"/>
      <c r="S1297" s="455"/>
      <c r="T1297" s="455"/>
      <c r="U1297" s="455"/>
      <c r="V1297" s="455"/>
      <c r="W1297" s="455"/>
      <c r="X1297" s="455"/>
      <c r="Y1297" s="455"/>
      <c r="Z1297" s="455"/>
      <c r="AA1297" s="455"/>
      <c r="AB1297" s="455"/>
      <c r="AC1297" s="455"/>
      <c r="AD1297" s="455"/>
      <c r="AE1297" s="455"/>
      <c r="AF1297" s="455"/>
      <c r="AG1297" s="455"/>
      <c r="AH1297" s="455"/>
      <c r="AI1297" s="455"/>
      <c r="AJ1297" s="455"/>
      <c r="AK1297" s="455"/>
      <c r="AL1297" s="455"/>
      <c r="AM1297" s="455"/>
      <c r="AN1297" s="431"/>
    </row>
    <row r="1298" spans="8:40" ht="15" customHeight="1">
      <c r="P1298" s="456"/>
      <c r="AH1298" s="379"/>
    </row>
    <row r="1299" spans="8:40">
      <c r="AH1299" s="379"/>
    </row>
    <row r="1300" spans="8:40">
      <c r="AH1300" s="379"/>
    </row>
    <row r="1301" spans="8:40">
      <c r="AC1301" s="379">
        <f>2141148/12</f>
        <v>178429</v>
      </c>
      <c r="AH1301" s="379"/>
    </row>
    <row r="1302" spans="8:40">
      <c r="AH1302" s="379"/>
    </row>
    <row r="1303" spans="8:40">
      <c r="AH1303" s="379"/>
    </row>
    <row r="1304" spans="8:40">
      <c r="AH1304" s="379"/>
    </row>
    <row r="1305" spans="8:40">
      <c r="AH1305" s="379"/>
    </row>
    <row r="1306" spans="8:40">
      <c r="AH1306" s="379"/>
      <c r="AM1306" s="457"/>
    </row>
    <row r="1307" spans="8:40">
      <c r="AH1307" s="379"/>
      <c r="AM1307" s="457"/>
    </row>
    <row r="1308" spans="8:40">
      <c r="AH1308" s="379"/>
      <c r="AM1308" s="457"/>
    </row>
    <row r="1309" spans="8:40">
      <c r="AH1309" s="379"/>
      <c r="AM1309" s="457"/>
    </row>
    <row r="1310" spans="8:40">
      <c r="AH1310" s="379"/>
      <c r="AM1310" s="457"/>
    </row>
    <row r="1311" spans="8:40">
      <c r="AH1311" s="379"/>
      <c r="AM1311" s="457"/>
    </row>
    <row r="1312" spans="8:40">
      <c r="AH1312" s="379"/>
      <c r="AM1312" s="457"/>
    </row>
    <row r="1313" spans="3:40">
      <c r="AH1313" s="379"/>
      <c r="AM1313" s="457"/>
    </row>
    <row r="1314" spans="3:40">
      <c r="AH1314" s="379"/>
      <c r="AM1314" s="457"/>
    </row>
    <row r="1315" spans="3:40">
      <c r="AH1315" s="379"/>
      <c r="AM1315" s="457"/>
    </row>
    <row r="1316" spans="3:40" s="64" customFormat="1">
      <c r="H1316" s="430"/>
      <c r="I1316" s="373"/>
      <c r="J1316" s="373"/>
      <c r="K1316" s="373"/>
      <c r="L1316" s="373"/>
      <c r="M1316" s="373"/>
      <c r="N1316" s="373"/>
      <c r="O1316" s="373"/>
      <c r="Q1316" s="454"/>
      <c r="R1316" s="455"/>
      <c r="S1316" s="455"/>
      <c r="T1316" s="379"/>
      <c r="U1316" s="379"/>
      <c r="V1316" s="379"/>
      <c r="W1316" s="379"/>
      <c r="X1316" s="379"/>
      <c r="Y1316" s="379"/>
      <c r="Z1316" s="379"/>
      <c r="AA1316" s="379"/>
      <c r="AB1316" s="379"/>
      <c r="AC1316" s="379"/>
      <c r="AD1316" s="379"/>
      <c r="AE1316" s="379"/>
      <c r="AF1316" s="379"/>
      <c r="AG1316" s="379"/>
      <c r="AH1316" s="379"/>
      <c r="AI1316" s="379"/>
      <c r="AJ1316" s="455"/>
      <c r="AK1316" s="455"/>
      <c r="AL1316" s="455"/>
      <c r="AM1316" s="455"/>
      <c r="AN1316" s="431"/>
    </row>
    <row r="1317" spans="3:40" s="64" customFormat="1">
      <c r="C1317"/>
      <c r="D1317"/>
      <c r="E1317"/>
      <c r="H1317" s="430"/>
      <c r="I1317" s="373"/>
      <c r="J1317" s="373"/>
      <c r="K1317" s="373"/>
      <c r="L1317" s="373"/>
      <c r="M1317" s="373"/>
      <c r="N1317" s="373"/>
      <c r="O1317" s="373"/>
      <c r="Q1317" s="454"/>
      <c r="R1317" s="455"/>
      <c r="S1317" s="455"/>
      <c r="T1317" s="379"/>
      <c r="U1317" s="379"/>
      <c r="V1317" s="379"/>
      <c r="W1317" s="379"/>
      <c r="X1317" s="379"/>
      <c r="Y1317" s="379"/>
      <c r="Z1317" s="379"/>
      <c r="AA1317" s="379"/>
      <c r="AB1317" s="379"/>
      <c r="AC1317" s="379"/>
      <c r="AD1317" s="379"/>
      <c r="AE1317" s="379"/>
      <c r="AF1317" s="379"/>
      <c r="AG1317" s="379"/>
      <c r="AH1317" s="379"/>
      <c r="AI1317" s="379"/>
      <c r="AJ1317" s="455"/>
      <c r="AK1317" s="455"/>
      <c r="AL1317" s="455"/>
      <c r="AM1317" s="455"/>
      <c r="AN1317" s="431"/>
    </row>
    <row r="1318" spans="3:40" s="64" customFormat="1">
      <c r="C1318"/>
      <c r="D1318"/>
      <c r="E1318"/>
      <c r="H1318" s="430"/>
      <c r="I1318" s="373"/>
      <c r="J1318" s="373"/>
      <c r="K1318" s="373"/>
      <c r="L1318" s="373"/>
      <c r="M1318" s="373"/>
      <c r="N1318" s="373"/>
      <c r="O1318" s="373"/>
      <c r="Q1318" s="454"/>
      <c r="R1318" s="455"/>
      <c r="S1318" s="455"/>
      <c r="T1318" s="379"/>
      <c r="U1318" s="379"/>
      <c r="V1318" s="379"/>
      <c r="W1318" s="379"/>
      <c r="X1318" s="379"/>
      <c r="Y1318" s="379"/>
      <c r="Z1318" s="379"/>
      <c r="AA1318" s="379"/>
      <c r="AB1318" s="379"/>
      <c r="AC1318" s="379"/>
      <c r="AD1318" s="379"/>
      <c r="AE1318" s="379"/>
      <c r="AF1318" s="379"/>
      <c r="AG1318" s="379"/>
      <c r="AH1318" s="379"/>
      <c r="AI1318" s="379"/>
      <c r="AJ1318" s="455"/>
      <c r="AK1318" s="455"/>
      <c r="AL1318" s="455"/>
      <c r="AM1318" s="455"/>
      <c r="AN1318" s="431"/>
    </row>
    <row r="1319" spans="3:40" s="64" customFormat="1">
      <c r="C1319"/>
      <c r="D1319"/>
      <c r="E1319"/>
      <c r="H1319" s="430"/>
      <c r="I1319" s="373"/>
      <c r="J1319" s="373"/>
      <c r="K1319" s="373"/>
      <c r="L1319" s="373"/>
      <c r="M1319" s="373"/>
      <c r="N1319" s="373"/>
      <c r="O1319" s="373"/>
      <c r="Q1319" s="454"/>
      <c r="R1319" s="455"/>
      <c r="S1319" s="455"/>
      <c r="T1319" s="379"/>
      <c r="U1319" s="379"/>
      <c r="V1319" s="379"/>
      <c r="W1319" s="379"/>
      <c r="X1319" s="379"/>
      <c r="Y1319" s="379"/>
      <c r="Z1319" s="379"/>
      <c r="AA1319" s="379"/>
      <c r="AB1319" s="379"/>
      <c r="AC1319" s="379"/>
      <c r="AD1319" s="379"/>
      <c r="AE1319" s="379"/>
      <c r="AF1319" s="379"/>
      <c r="AG1319" s="379"/>
      <c r="AH1319" s="379"/>
      <c r="AI1319" s="379"/>
      <c r="AJ1319" s="455"/>
      <c r="AK1319" s="455"/>
      <c r="AL1319" s="455"/>
      <c r="AM1319" s="455"/>
      <c r="AN1319" s="431"/>
    </row>
    <row r="1320" spans="3:40" s="64" customFormat="1">
      <c r="C1320"/>
      <c r="D1320"/>
      <c r="E1320"/>
      <c r="H1320" s="430"/>
      <c r="I1320" s="373"/>
      <c r="J1320" s="373"/>
      <c r="K1320" s="373"/>
      <c r="L1320" s="373"/>
      <c r="M1320" s="373"/>
      <c r="N1320" s="373"/>
      <c r="O1320" s="373"/>
      <c r="Q1320" s="454"/>
      <c r="R1320" s="455"/>
      <c r="S1320" s="455"/>
      <c r="T1320" s="379"/>
      <c r="U1320" s="379"/>
      <c r="V1320" s="379"/>
      <c r="W1320" s="379"/>
      <c r="X1320" s="379"/>
      <c r="Y1320" s="379"/>
      <c r="Z1320" s="379"/>
      <c r="AA1320" s="379"/>
      <c r="AB1320" s="379"/>
      <c r="AC1320" s="379"/>
      <c r="AD1320" s="379"/>
      <c r="AE1320" s="379"/>
      <c r="AF1320" s="379"/>
      <c r="AG1320" s="379"/>
      <c r="AH1320" s="379"/>
      <c r="AI1320" s="379"/>
      <c r="AJ1320" s="455"/>
      <c r="AK1320" s="455"/>
      <c r="AL1320" s="455"/>
      <c r="AM1320" s="455"/>
      <c r="AN1320" s="431"/>
    </row>
    <row r="1321" spans="3:40" s="64" customFormat="1">
      <c r="C1321"/>
      <c r="D1321"/>
      <c r="E1321"/>
      <c r="H1321" s="430"/>
      <c r="I1321" s="373"/>
      <c r="J1321" s="373"/>
      <c r="K1321" s="373"/>
      <c r="L1321" s="373"/>
      <c r="M1321" s="373"/>
      <c r="N1321" s="373"/>
      <c r="O1321" s="373"/>
      <c r="Q1321" s="454"/>
      <c r="R1321" s="455"/>
      <c r="S1321" s="455"/>
      <c r="T1321" s="379"/>
      <c r="U1321" s="379"/>
      <c r="V1321" s="379"/>
      <c r="W1321" s="379"/>
      <c r="X1321" s="379"/>
      <c r="Y1321" s="379"/>
      <c r="Z1321" s="379"/>
      <c r="AA1321" s="379"/>
      <c r="AB1321" s="379"/>
      <c r="AC1321" s="379"/>
      <c r="AD1321" s="379"/>
      <c r="AE1321" s="379"/>
      <c r="AF1321" s="379"/>
      <c r="AG1321" s="379"/>
      <c r="AH1321" s="379"/>
      <c r="AI1321" s="379"/>
      <c r="AJ1321" s="455"/>
      <c r="AK1321" s="455"/>
      <c r="AL1321" s="455"/>
      <c r="AM1321" s="455"/>
      <c r="AN1321" s="431"/>
    </row>
    <row r="1322" spans="3:40" s="64" customFormat="1">
      <c r="C1322"/>
      <c r="D1322"/>
      <c r="E1322"/>
      <c r="H1322" s="430"/>
      <c r="I1322" s="373"/>
      <c r="J1322" s="373"/>
      <c r="K1322" s="373"/>
      <c r="L1322" s="373"/>
      <c r="M1322" s="373"/>
      <c r="N1322" s="373"/>
      <c r="O1322" s="373"/>
      <c r="Q1322" s="454"/>
      <c r="R1322" s="455"/>
      <c r="S1322" s="455"/>
      <c r="T1322" s="379"/>
      <c r="U1322" s="379"/>
      <c r="V1322" s="379"/>
      <c r="W1322" s="379"/>
      <c r="X1322" s="379"/>
      <c r="Y1322" s="379"/>
      <c r="Z1322" s="379"/>
      <c r="AA1322" s="379"/>
      <c r="AB1322" s="379"/>
      <c r="AC1322" s="379"/>
      <c r="AD1322" s="379"/>
      <c r="AE1322" s="379"/>
      <c r="AF1322" s="379"/>
      <c r="AG1322" s="379"/>
      <c r="AH1322" s="379"/>
      <c r="AI1322" s="379"/>
      <c r="AJ1322" s="455"/>
      <c r="AK1322" s="455"/>
      <c r="AL1322" s="455"/>
      <c r="AM1322" s="455"/>
      <c r="AN1322" s="431"/>
    </row>
    <row r="1323" spans="3:40" s="64" customFormat="1">
      <c r="C1323"/>
      <c r="D1323"/>
      <c r="E1323"/>
      <c r="H1323" s="430"/>
      <c r="I1323" s="373"/>
      <c r="J1323" s="373"/>
      <c r="K1323" s="373"/>
      <c r="L1323" s="373"/>
      <c r="M1323" s="373"/>
      <c r="N1323" s="373"/>
      <c r="O1323" s="373"/>
      <c r="Q1323" s="454"/>
      <c r="R1323" s="455"/>
      <c r="S1323" s="455"/>
      <c r="T1323" s="379"/>
      <c r="U1323" s="379"/>
      <c r="V1323" s="379"/>
      <c r="W1323" s="379"/>
      <c r="X1323" s="379"/>
      <c r="Y1323" s="379"/>
      <c r="Z1323" s="379"/>
      <c r="AA1323" s="379"/>
      <c r="AB1323" s="379"/>
      <c r="AC1323" s="379"/>
      <c r="AD1323" s="379"/>
      <c r="AE1323" s="379"/>
      <c r="AF1323" s="379"/>
      <c r="AG1323" s="379"/>
      <c r="AH1323" s="379"/>
      <c r="AI1323" s="379"/>
      <c r="AJ1323" s="455"/>
      <c r="AK1323" s="455"/>
      <c r="AL1323" s="455"/>
      <c r="AM1323" s="455"/>
      <c r="AN1323" s="431"/>
    </row>
    <row r="1324" spans="3:40" s="64" customFormat="1">
      <c r="C1324"/>
      <c r="D1324"/>
      <c r="E1324"/>
      <c r="H1324" s="430"/>
      <c r="I1324" s="373"/>
      <c r="J1324" s="373"/>
      <c r="K1324" s="373"/>
      <c r="L1324" s="373"/>
      <c r="M1324" s="373"/>
      <c r="N1324" s="373"/>
      <c r="O1324" s="373"/>
      <c r="Q1324" s="454"/>
      <c r="R1324" s="455"/>
      <c r="S1324" s="455"/>
      <c r="T1324" s="379"/>
      <c r="U1324" s="379"/>
      <c r="V1324" s="379"/>
      <c r="W1324" s="379"/>
      <c r="X1324" s="379"/>
      <c r="Y1324" s="379"/>
      <c r="Z1324" s="379"/>
      <c r="AA1324" s="379"/>
      <c r="AB1324" s="379"/>
      <c r="AC1324" s="379"/>
      <c r="AD1324" s="379"/>
      <c r="AE1324" s="379"/>
      <c r="AF1324" s="379"/>
      <c r="AG1324" s="379"/>
      <c r="AH1324" s="379"/>
      <c r="AI1324" s="379"/>
      <c r="AJ1324" s="455"/>
      <c r="AK1324" s="455"/>
      <c r="AL1324" s="455"/>
      <c r="AM1324" s="455"/>
      <c r="AN1324" s="431"/>
    </row>
    <row r="1325" spans="3:40" s="64" customFormat="1">
      <c r="C1325"/>
      <c r="D1325"/>
      <c r="E1325"/>
      <c r="H1325" s="430"/>
      <c r="I1325" s="373"/>
      <c r="J1325" s="373"/>
      <c r="K1325" s="373"/>
      <c r="L1325" s="373"/>
      <c r="M1325" s="373"/>
      <c r="N1325" s="373"/>
      <c r="O1325" s="373"/>
      <c r="Q1325" s="454"/>
      <c r="R1325" s="455"/>
      <c r="S1325" s="455"/>
      <c r="T1325" s="379"/>
      <c r="U1325" s="379"/>
      <c r="V1325" s="379"/>
      <c r="W1325" s="379"/>
      <c r="X1325" s="379"/>
      <c r="Y1325" s="379"/>
      <c r="Z1325" s="379"/>
      <c r="AA1325" s="379"/>
      <c r="AB1325" s="379"/>
      <c r="AC1325" s="379"/>
      <c r="AD1325" s="379"/>
      <c r="AE1325" s="379"/>
      <c r="AF1325" s="379"/>
      <c r="AG1325" s="379"/>
      <c r="AH1325" s="379"/>
      <c r="AI1325" s="379"/>
      <c r="AJ1325" s="455"/>
      <c r="AK1325" s="455"/>
      <c r="AL1325" s="455"/>
      <c r="AM1325" s="455"/>
      <c r="AN1325" s="431"/>
    </row>
    <row r="1326" spans="3:40" s="64" customFormat="1">
      <c r="C1326"/>
      <c r="D1326"/>
      <c r="E1326"/>
      <c r="H1326" s="430"/>
      <c r="I1326" s="373"/>
      <c r="J1326" s="373"/>
      <c r="K1326" s="373"/>
      <c r="L1326" s="373"/>
      <c r="M1326" s="373"/>
      <c r="N1326" s="373"/>
      <c r="O1326" s="373"/>
      <c r="Q1326" s="454"/>
      <c r="R1326" s="455"/>
      <c r="S1326" s="455"/>
      <c r="T1326" s="379"/>
      <c r="U1326" s="379"/>
      <c r="V1326" s="379"/>
      <c r="W1326" s="379"/>
      <c r="X1326" s="379"/>
      <c r="Y1326" s="379"/>
      <c r="Z1326" s="379"/>
      <c r="AA1326" s="379"/>
      <c r="AB1326" s="379"/>
      <c r="AC1326" s="379"/>
      <c r="AD1326" s="379"/>
      <c r="AE1326" s="379"/>
      <c r="AF1326" s="379"/>
      <c r="AG1326" s="379"/>
      <c r="AH1326" s="379"/>
      <c r="AI1326" s="379"/>
      <c r="AJ1326" s="455"/>
      <c r="AK1326" s="455"/>
      <c r="AL1326" s="455"/>
      <c r="AM1326" s="455"/>
      <c r="AN1326" s="431"/>
    </row>
    <row r="1327" spans="3:40" s="64" customFormat="1">
      <c r="C1327"/>
      <c r="D1327"/>
      <c r="E1327"/>
      <c r="H1327" s="430"/>
      <c r="I1327" s="373"/>
      <c r="J1327" s="373"/>
      <c r="K1327" s="373"/>
      <c r="L1327" s="373"/>
      <c r="M1327" s="373"/>
      <c r="N1327" s="373"/>
      <c r="O1327" s="373"/>
      <c r="Q1327" s="454"/>
      <c r="R1327" s="455"/>
      <c r="S1327" s="455"/>
      <c r="T1327" s="379"/>
      <c r="U1327" s="379"/>
      <c r="V1327" s="379"/>
      <c r="W1327" s="379"/>
      <c r="X1327" s="379"/>
      <c r="Y1327" s="379"/>
      <c r="Z1327" s="379"/>
      <c r="AA1327" s="379"/>
      <c r="AB1327" s="379"/>
      <c r="AC1327" s="379"/>
      <c r="AD1327" s="379"/>
      <c r="AE1327" s="379"/>
      <c r="AF1327" s="379"/>
      <c r="AG1327" s="379"/>
      <c r="AH1327" s="379"/>
      <c r="AI1327" s="379"/>
      <c r="AJ1327" s="455"/>
      <c r="AK1327" s="455"/>
      <c r="AL1327" s="455"/>
      <c r="AM1327" s="455"/>
      <c r="AN1327" s="431"/>
    </row>
    <row r="1328" spans="3:40" s="64" customFormat="1">
      <c r="C1328"/>
      <c r="D1328"/>
      <c r="E1328"/>
      <c r="H1328" s="430"/>
      <c r="I1328" s="373"/>
      <c r="J1328" s="373"/>
      <c r="K1328" s="373"/>
      <c r="L1328" s="373"/>
      <c r="M1328" s="373"/>
      <c r="N1328" s="373"/>
      <c r="O1328" s="373"/>
      <c r="Q1328" s="454"/>
      <c r="R1328" s="455"/>
      <c r="S1328" s="455"/>
      <c r="T1328" s="379"/>
      <c r="U1328" s="379"/>
      <c r="V1328" s="379"/>
      <c r="W1328" s="379"/>
      <c r="X1328" s="379"/>
      <c r="Y1328" s="379"/>
      <c r="Z1328" s="379"/>
      <c r="AA1328" s="379"/>
      <c r="AB1328" s="379"/>
      <c r="AC1328" s="379"/>
      <c r="AD1328" s="379"/>
      <c r="AE1328" s="379"/>
      <c r="AF1328" s="379"/>
      <c r="AG1328" s="379"/>
      <c r="AH1328" s="379"/>
      <c r="AI1328" s="379"/>
      <c r="AJ1328" s="455"/>
      <c r="AK1328" s="455"/>
      <c r="AL1328" s="455"/>
      <c r="AM1328" s="455"/>
      <c r="AN1328" s="431"/>
    </row>
    <row r="1329" spans="3:40" s="64" customFormat="1">
      <c r="C1329"/>
      <c r="D1329"/>
      <c r="E1329"/>
      <c r="H1329" s="430"/>
      <c r="I1329" s="373"/>
      <c r="J1329" s="373"/>
      <c r="K1329" s="373"/>
      <c r="L1329" s="373"/>
      <c r="M1329" s="373"/>
      <c r="N1329" s="373"/>
      <c r="O1329" s="373"/>
      <c r="Q1329" s="454"/>
      <c r="R1329" s="455"/>
      <c r="S1329" s="455"/>
      <c r="T1329" s="379"/>
      <c r="U1329" s="379"/>
      <c r="V1329" s="379"/>
      <c r="W1329" s="379"/>
      <c r="X1329" s="379"/>
      <c r="Y1329" s="379"/>
      <c r="Z1329" s="379"/>
      <c r="AA1329" s="379"/>
      <c r="AB1329" s="379"/>
      <c r="AC1329" s="379"/>
      <c r="AD1329" s="379"/>
      <c r="AE1329" s="379"/>
      <c r="AF1329" s="379"/>
      <c r="AG1329" s="379"/>
      <c r="AH1329" s="379"/>
      <c r="AI1329" s="379"/>
      <c r="AJ1329" s="455"/>
      <c r="AK1329" s="455"/>
      <c r="AL1329" s="455"/>
      <c r="AM1329" s="455"/>
      <c r="AN1329" s="431"/>
    </row>
  </sheetData>
  <autoFilter ref="A1:AR1329"/>
  <pageMargins left="1.1811023622047245" right="0.15748031496062992" top="0.86614173228346458" bottom="0.15748031496062992" header="0.39370078740157483" footer="0.55118110236220474"/>
  <pageSetup paperSize="5" scale="58" orientation="landscape" r:id="rId1"/>
  <headerFooter>
    <oddHeader>&amp;L&amp;9              GOBIERNO REGIONAL DE LOS LAGOS
&amp;8DIVISIÓN DE PRESUPUESTO E INVERSIÓN REGIONAL&amp;9
                              &amp;8 &amp;D&amp;C&amp;"-,Negrita"&amp;16ESTADO SITUACION  FNDR MES DE DICIEMBRE</oddHead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4"/>
  <sheetViews>
    <sheetView topLeftCell="C1" workbookViewId="0">
      <selection activeCell="E563" sqref="E563"/>
    </sheetView>
  </sheetViews>
  <sheetFormatPr baseColWidth="10" defaultRowHeight="15"/>
  <cols>
    <col min="1" max="1" width="20.5703125" customWidth="1"/>
    <col min="2" max="2" width="12.140625" style="468" customWidth="1"/>
    <col min="3" max="3" width="16.28515625" customWidth="1"/>
    <col min="4" max="4" width="52.28515625" customWidth="1"/>
    <col min="5" max="5" width="13" customWidth="1"/>
    <col min="6" max="6" width="98" customWidth="1"/>
    <col min="7" max="7" width="15" customWidth="1"/>
    <col min="8" max="8" width="11.5703125" customWidth="1"/>
    <col min="9" max="9" width="5.7109375" customWidth="1"/>
    <col min="11" max="256" width="9.140625" customWidth="1"/>
    <col min="257" max="257" width="20.5703125" customWidth="1"/>
    <col min="258" max="258" width="17.42578125" customWidth="1"/>
    <col min="259" max="259" width="16.28515625" customWidth="1"/>
    <col min="260" max="260" width="52.28515625" customWidth="1"/>
    <col min="261" max="261" width="13" customWidth="1"/>
    <col min="262" max="262" width="98" customWidth="1"/>
    <col min="263" max="263" width="15" customWidth="1"/>
    <col min="264" max="264" width="11.5703125" customWidth="1"/>
    <col min="265" max="265" width="5.7109375" customWidth="1"/>
    <col min="266" max="266" width="12.140625" customWidth="1"/>
    <col min="267" max="512" width="9.140625" customWidth="1"/>
    <col min="513" max="513" width="20.5703125" customWidth="1"/>
    <col min="514" max="514" width="17.42578125" customWidth="1"/>
    <col min="515" max="515" width="16.28515625" customWidth="1"/>
    <col min="516" max="516" width="52.28515625" customWidth="1"/>
    <col min="517" max="517" width="13" customWidth="1"/>
    <col min="518" max="518" width="98" customWidth="1"/>
    <col min="519" max="519" width="15" customWidth="1"/>
    <col min="520" max="520" width="11.5703125" customWidth="1"/>
    <col min="521" max="521" width="5.7109375" customWidth="1"/>
    <col min="522" max="522" width="12.140625" customWidth="1"/>
    <col min="523" max="768" width="9.140625" customWidth="1"/>
    <col min="769" max="769" width="20.5703125" customWidth="1"/>
    <col min="770" max="770" width="17.42578125" customWidth="1"/>
    <col min="771" max="771" width="16.28515625" customWidth="1"/>
    <col min="772" max="772" width="52.28515625" customWidth="1"/>
    <col min="773" max="773" width="13" customWidth="1"/>
    <col min="774" max="774" width="98" customWidth="1"/>
    <col min="775" max="775" width="15" customWidth="1"/>
    <col min="776" max="776" width="11.5703125" customWidth="1"/>
    <col min="777" max="777" width="5.7109375" customWidth="1"/>
    <col min="778" max="778" width="12.140625" customWidth="1"/>
    <col min="779" max="1024" width="9.140625" customWidth="1"/>
    <col min="1025" max="1025" width="20.5703125" customWidth="1"/>
    <col min="1026" max="1026" width="17.42578125" customWidth="1"/>
    <col min="1027" max="1027" width="16.28515625" customWidth="1"/>
    <col min="1028" max="1028" width="52.28515625" customWidth="1"/>
    <col min="1029" max="1029" width="13" customWidth="1"/>
    <col min="1030" max="1030" width="98" customWidth="1"/>
    <col min="1031" max="1031" width="15" customWidth="1"/>
    <col min="1032" max="1032" width="11.5703125" customWidth="1"/>
    <col min="1033" max="1033" width="5.7109375" customWidth="1"/>
    <col min="1034" max="1034" width="12.140625" customWidth="1"/>
    <col min="1035" max="1280" width="9.140625" customWidth="1"/>
    <col min="1281" max="1281" width="20.5703125" customWidth="1"/>
    <col min="1282" max="1282" width="17.42578125" customWidth="1"/>
    <col min="1283" max="1283" width="16.28515625" customWidth="1"/>
    <col min="1284" max="1284" width="52.28515625" customWidth="1"/>
    <col min="1285" max="1285" width="13" customWidth="1"/>
    <col min="1286" max="1286" width="98" customWidth="1"/>
    <col min="1287" max="1287" width="15" customWidth="1"/>
    <col min="1288" max="1288" width="11.5703125" customWidth="1"/>
    <col min="1289" max="1289" width="5.7109375" customWidth="1"/>
    <col min="1290" max="1290" width="12.140625" customWidth="1"/>
    <col min="1291" max="1536" width="9.140625" customWidth="1"/>
    <col min="1537" max="1537" width="20.5703125" customWidth="1"/>
    <col min="1538" max="1538" width="17.42578125" customWidth="1"/>
    <col min="1539" max="1539" width="16.28515625" customWidth="1"/>
    <col min="1540" max="1540" width="52.28515625" customWidth="1"/>
    <col min="1541" max="1541" width="13" customWidth="1"/>
    <col min="1542" max="1542" width="98" customWidth="1"/>
    <col min="1543" max="1543" width="15" customWidth="1"/>
    <col min="1544" max="1544" width="11.5703125" customWidth="1"/>
    <col min="1545" max="1545" width="5.7109375" customWidth="1"/>
    <col min="1546" max="1546" width="12.140625" customWidth="1"/>
    <col min="1547" max="1792" width="9.140625" customWidth="1"/>
    <col min="1793" max="1793" width="20.5703125" customWidth="1"/>
    <col min="1794" max="1794" width="17.42578125" customWidth="1"/>
    <col min="1795" max="1795" width="16.28515625" customWidth="1"/>
    <col min="1796" max="1796" width="52.28515625" customWidth="1"/>
    <col min="1797" max="1797" width="13" customWidth="1"/>
    <col min="1798" max="1798" width="98" customWidth="1"/>
    <col min="1799" max="1799" width="15" customWidth="1"/>
    <col min="1800" max="1800" width="11.5703125" customWidth="1"/>
    <col min="1801" max="1801" width="5.7109375" customWidth="1"/>
    <col min="1802" max="1802" width="12.140625" customWidth="1"/>
    <col min="1803" max="2048" width="9.140625" customWidth="1"/>
    <col min="2049" max="2049" width="20.5703125" customWidth="1"/>
    <col min="2050" max="2050" width="17.42578125" customWidth="1"/>
    <col min="2051" max="2051" width="16.28515625" customWidth="1"/>
    <col min="2052" max="2052" width="52.28515625" customWidth="1"/>
    <col min="2053" max="2053" width="13" customWidth="1"/>
    <col min="2054" max="2054" width="98" customWidth="1"/>
    <col min="2055" max="2055" width="15" customWidth="1"/>
    <col min="2056" max="2056" width="11.5703125" customWidth="1"/>
    <col min="2057" max="2057" width="5.7109375" customWidth="1"/>
    <col min="2058" max="2058" width="12.140625" customWidth="1"/>
    <col min="2059" max="2304" width="9.140625" customWidth="1"/>
    <col min="2305" max="2305" width="20.5703125" customWidth="1"/>
    <col min="2306" max="2306" width="17.42578125" customWidth="1"/>
    <col min="2307" max="2307" width="16.28515625" customWidth="1"/>
    <col min="2308" max="2308" width="52.28515625" customWidth="1"/>
    <col min="2309" max="2309" width="13" customWidth="1"/>
    <col min="2310" max="2310" width="98" customWidth="1"/>
    <col min="2311" max="2311" width="15" customWidth="1"/>
    <col min="2312" max="2312" width="11.5703125" customWidth="1"/>
    <col min="2313" max="2313" width="5.7109375" customWidth="1"/>
    <col min="2314" max="2314" width="12.140625" customWidth="1"/>
    <col min="2315" max="2560" width="9.140625" customWidth="1"/>
    <col min="2561" max="2561" width="20.5703125" customWidth="1"/>
    <col min="2562" max="2562" width="17.42578125" customWidth="1"/>
    <col min="2563" max="2563" width="16.28515625" customWidth="1"/>
    <col min="2564" max="2564" width="52.28515625" customWidth="1"/>
    <col min="2565" max="2565" width="13" customWidth="1"/>
    <col min="2566" max="2566" width="98" customWidth="1"/>
    <col min="2567" max="2567" width="15" customWidth="1"/>
    <col min="2568" max="2568" width="11.5703125" customWidth="1"/>
    <col min="2569" max="2569" width="5.7109375" customWidth="1"/>
    <col min="2570" max="2570" width="12.140625" customWidth="1"/>
    <col min="2571" max="2816" width="9.140625" customWidth="1"/>
    <col min="2817" max="2817" width="20.5703125" customWidth="1"/>
    <col min="2818" max="2818" width="17.42578125" customWidth="1"/>
    <col min="2819" max="2819" width="16.28515625" customWidth="1"/>
    <col min="2820" max="2820" width="52.28515625" customWidth="1"/>
    <col min="2821" max="2821" width="13" customWidth="1"/>
    <col min="2822" max="2822" width="98" customWidth="1"/>
    <col min="2823" max="2823" width="15" customWidth="1"/>
    <col min="2824" max="2824" width="11.5703125" customWidth="1"/>
    <col min="2825" max="2825" width="5.7109375" customWidth="1"/>
    <col min="2826" max="2826" width="12.140625" customWidth="1"/>
    <col min="2827" max="3072" width="9.140625" customWidth="1"/>
    <col min="3073" max="3073" width="20.5703125" customWidth="1"/>
    <col min="3074" max="3074" width="17.42578125" customWidth="1"/>
    <col min="3075" max="3075" width="16.28515625" customWidth="1"/>
    <col min="3076" max="3076" width="52.28515625" customWidth="1"/>
    <col min="3077" max="3077" width="13" customWidth="1"/>
    <col min="3078" max="3078" width="98" customWidth="1"/>
    <col min="3079" max="3079" width="15" customWidth="1"/>
    <col min="3080" max="3080" width="11.5703125" customWidth="1"/>
    <col min="3081" max="3081" width="5.7109375" customWidth="1"/>
    <col min="3082" max="3082" width="12.140625" customWidth="1"/>
    <col min="3083" max="3328" width="9.140625" customWidth="1"/>
    <col min="3329" max="3329" width="20.5703125" customWidth="1"/>
    <col min="3330" max="3330" width="17.42578125" customWidth="1"/>
    <col min="3331" max="3331" width="16.28515625" customWidth="1"/>
    <col min="3332" max="3332" width="52.28515625" customWidth="1"/>
    <col min="3333" max="3333" width="13" customWidth="1"/>
    <col min="3334" max="3334" width="98" customWidth="1"/>
    <col min="3335" max="3335" width="15" customWidth="1"/>
    <col min="3336" max="3336" width="11.5703125" customWidth="1"/>
    <col min="3337" max="3337" width="5.7109375" customWidth="1"/>
    <col min="3338" max="3338" width="12.140625" customWidth="1"/>
    <col min="3339" max="3584" width="9.140625" customWidth="1"/>
    <col min="3585" max="3585" width="20.5703125" customWidth="1"/>
    <col min="3586" max="3586" width="17.42578125" customWidth="1"/>
    <col min="3587" max="3587" width="16.28515625" customWidth="1"/>
    <col min="3588" max="3588" width="52.28515625" customWidth="1"/>
    <col min="3589" max="3589" width="13" customWidth="1"/>
    <col min="3590" max="3590" width="98" customWidth="1"/>
    <col min="3591" max="3591" width="15" customWidth="1"/>
    <col min="3592" max="3592" width="11.5703125" customWidth="1"/>
    <col min="3593" max="3593" width="5.7109375" customWidth="1"/>
    <col min="3594" max="3594" width="12.140625" customWidth="1"/>
    <col min="3595" max="3840" width="9.140625" customWidth="1"/>
    <col min="3841" max="3841" width="20.5703125" customWidth="1"/>
    <col min="3842" max="3842" width="17.42578125" customWidth="1"/>
    <col min="3843" max="3843" width="16.28515625" customWidth="1"/>
    <col min="3844" max="3844" width="52.28515625" customWidth="1"/>
    <col min="3845" max="3845" width="13" customWidth="1"/>
    <col min="3846" max="3846" width="98" customWidth="1"/>
    <col min="3847" max="3847" width="15" customWidth="1"/>
    <col min="3848" max="3848" width="11.5703125" customWidth="1"/>
    <col min="3849" max="3849" width="5.7109375" customWidth="1"/>
    <col min="3850" max="3850" width="12.140625" customWidth="1"/>
    <col min="3851" max="4096" width="9.140625" customWidth="1"/>
    <col min="4097" max="4097" width="20.5703125" customWidth="1"/>
    <col min="4098" max="4098" width="17.42578125" customWidth="1"/>
    <col min="4099" max="4099" width="16.28515625" customWidth="1"/>
    <col min="4100" max="4100" width="52.28515625" customWidth="1"/>
    <col min="4101" max="4101" width="13" customWidth="1"/>
    <col min="4102" max="4102" width="98" customWidth="1"/>
    <col min="4103" max="4103" width="15" customWidth="1"/>
    <col min="4104" max="4104" width="11.5703125" customWidth="1"/>
    <col min="4105" max="4105" width="5.7109375" customWidth="1"/>
    <col min="4106" max="4106" width="12.140625" customWidth="1"/>
    <col min="4107" max="4352" width="9.140625" customWidth="1"/>
    <col min="4353" max="4353" width="20.5703125" customWidth="1"/>
    <col min="4354" max="4354" width="17.42578125" customWidth="1"/>
    <col min="4355" max="4355" width="16.28515625" customWidth="1"/>
    <col min="4356" max="4356" width="52.28515625" customWidth="1"/>
    <col min="4357" max="4357" width="13" customWidth="1"/>
    <col min="4358" max="4358" width="98" customWidth="1"/>
    <col min="4359" max="4359" width="15" customWidth="1"/>
    <col min="4360" max="4360" width="11.5703125" customWidth="1"/>
    <col min="4361" max="4361" width="5.7109375" customWidth="1"/>
    <col min="4362" max="4362" width="12.140625" customWidth="1"/>
    <col min="4363" max="4608" width="9.140625" customWidth="1"/>
    <col min="4609" max="4609" width="20.5703125" customWidth="1"/>
    <col min="4610" max="4610" width="17.42578125" customWidth="1"/>
    <col min="4611" max="4611" width="16.28515625" customWidth="1"/>
    <col min="4612" max="4612" width="52.28515625" customWidth="1"/>
    <col min="4613" max="4613" width="13" customWidth="1"/>
    <col min="4614" max="4614" width="98" customWidth="1"/>
    <col min="4615" max="4615" width="15" customWidth="1"/>
    <col min="4616" max="4616" width="11.5703125" customWidth="1"/>
    <col min="4617" max="4617" width="5.7109375" customWidth="1"/>
    <col min="4618" max="4618" width="12.140625" customWidth="1"/>
    <col min="4619" max="4864" width="9.140625" customWidth="1"/>
    <col min="4865" max="4865" width="20.5703125" customWidth="1"/>
    <col min="4866" max="4866" width="17.42578125" customWidth="1"/>
    <col min="4867" max="4867" width="16.28515625" customWidth="1"/>
    <col min="4868" max="4868" width="52.28515625" customWidth="1"/>
    <col min="4869" max="4869" width="13" customWidth="1"/>
    <col min="4870" max="4870" width="98" customWidth="1"/>
    <col min="4871" max="4871" width="15" customWidth="1"/>
    <col min="4872" max="4872" width="11.5703125" customWidth="1"/>
    <col min="4873" max="4873" width="5.7109375" customWidth="1"/>
    <col min="4874" max="4874" width="12.140625" customWidth="1"/>
    <col min="4875" max="5120" width="9.140625" customWidth="1"/>
    <col min="5121" max="5121" width="20.5703125" customWidth="1"/>
    <col min="5122" max="5122" width="17.42578125" customWidth="1"/>
    <col min="5123" max="5123" width="16.28515625" customWidth="1"/>
    <col min="5124" max="5124" width="52.28515625" customWidth="1"/>
    <col min="5125" max="5125" width="13" customWidth="1"/>
    <col min="5126" max="5126" width="98" customWidth="1"/>
    <col min="5127" max="5127" width="15" customWidth="1"/>
    <col min="5128" max="5128" width="11.5703125" customWidth="1"/>
    <col min="5129" max="5129" width="5.7109375" customWidth="1"/>
    <col min="5130" max="5130" width="12.140625" customWidth="1"/>
    <col min="5131" max="5376" width="9.140625" customWidth="1"/>
    <col min="5377" max="5377" width="20.5703125" customWidth="1"/>
    <col min="5378" max="5378" width="17.42578125" customWidth="1"/>
    <col min="5379" max="5379" width="16.28515625" customWidth="1"/>
    <col min="5380" max="5380" width="52.28515625" customWidth="1"/>
    <col min="5381" max="5381" width="13" customWidth="1"/>
    <col min="5382" max="5382" width="98" customWidth="1"/>
    <col min="5383" max="5383" width="15" customWidth="1"/>
    <col min="5384" max="5384" width="11.5703125" customWidth="1"/>
    <col min="5385" max="5385" width="5.7109375" customWidth="1"/>
    <col min="5386" max="5386" width="12.140625" customWidth="1"/>
    <col min="5387" max="5632" width="9.140625" customWidth="1"/>
    <col min="5633" max="5633" width="20.5703125" customWidth="1"/>
    <col min="5634" max="5634" width="17.42578125" customWidth="1"/>
    <col min="5635" max="5635" width="16.28515625" customWidth="1"/>
    <col min="5636" max="5636" width="52.28515625" customWidth="1"/>
    <col min="5637" max="5637" width="13" customWidth="1"/>
    <col min="5638" max="5638" width="98" customWidth="1"/>
    <col min="5639" max="5639" width="15" customWidth="1"/>
    <col min="5640" max="5640" width="11.5703125" customWidth="1"/>
    <col min="5641" max="5641" width="5.7109375" customWidth="1"/>
    <col min="5642" max="5642" width="12.140625" customWidth="1"/>
    <col min="5643" max="5888" width="9.140625" customWidth="1"/>
    <col min="5889" max="5889" width="20.5703125" customWidth="1"/>
    <col min="5890" max="5890" width="17.42578125" customWidth="1"/>
    <col min="5891" max="5891" width="16.28515625" customWidth="1"/>
    <col min="5892" max="5892" width="52.28515625" customWidth="1"/>
    <col min="5893" max="5893" width="13" customWidth="1"/>
    <col min="5894" max="5894" width="98" customWidth="1"/>
    <col min="5895" max="5895" width="15" customWidth="1"/>
    <col min="5896" max="5896" width="11.5703125" customWidth="1"/>
    <col min="5897" max="5897" width="5.7109375" customWidth="1"/>
    <col min="5898" max="5898" width="12.140625" customWidth="1"/>
    <col min="5899" max="6144" width="9.140625" customWidth="1"/>
    <col min="6145" max="6145" width="20.5703125" customWidth="1"/>
    <col min="6146" max="6146" width="17.42578125" customWidth="1"/>
    <col min="6147" max="6147" width="16.28515625" customWidth="1"/>
    <col min="6148" max="6148" width="52.28515625" customWidth="1"/>
    <col min="6149" max="6149" width="13" customWidth="1"/>
    <col min="6150" max="6150" width="98" customWidth="1"/>
    <col min="6151" max="6151" width="15" customWidth="1"/>
    <col min="6152" max="6152" width="11.5703125" customWidth="1"/>
    <col min="6153" max="6153" width="5.7109375" customWidth="1"/>
    <col min="6154" max="6154" width="12.140625" customWidth="1"/>
    <col min="6155" max="6400" width="9.140625" customWidth="1"/>
    <col min="6401" max="6401" width="20.5703125" customWidth="1"/>
    <col min="6402" max="6402" width="17.42578125" customWidth="1"/>
    <col min="6403" max="6403" width="16.28515625" customWidth="1"/>
    <col min="6404" max="6404" width="52.28515625" customWidth="1"/>
    <col min="6405" max="6405" width="13" customWidth="1"/>
    <col min="6406" max="6406" width="98" customWidth="1"/>
    <col min="6407" max="6407" width="15" customWidth="1"/>
    <col min="6408" max="6408" width="11.5703125" customWidth="1"/>
    <col min="6409" max="6409" width="5.7109375" customWidth="1"/>
    <col min="6410" max="6410" width="12.140625" customWidth="1"/>
    <col min="6411" max="6656" width="9.140625" customWidth="1"/>
    <col min="6657" max="6657" width="20.5703125" customWidth="1"/>
    <col min="6658" max="6658" width="17.42578125" customWidth="1"/>
    <col min="6659" max="6659" width="16.28515625" customWidth="1"/>
    <col min="6660" max="6660" width="52.28515625" customWidth="1"/>
    <col min="6661" max="6661" width="13" customWidth="1"/>
    <col min="6662" max="6662" width="98" customWidth="1"/>
    <col min="6663" max="6663" width="15" customWidth="1"/>
    <col min="6664" max="6664" width="11.5703125" customWidth="1"/>
    <col min="6665" max="6665" width="5.7109375" customWidth="1"/>
    <col min="6666" max="6666" width="12.140625" customWidth="1"/>
    <col min="6667" max="6912" width="9.140625" customWidth="1"/>
    <col min="6913" max="6913" width="20.5703125" customWidth="1"/>
    <col min="6914" max="6914" width="17.42578125" customWidth="1"/>
    <col min="6915" max="6915" width="16.28515625" customWidth="1"/>
    <col min="6916" max="6916" width="52.28515625" customWidth="1"/>
    <col min="6917" max="6917" width="13" customWidth="1"/>
    <col min="6918" max="6918" width="98" customWidth="1"/>
    <col min="6919" max="6919" width="15" customWidth="1"/>
    <col min="6920" max="6920" width="11.5703125" customWidth="1"/>
    <col min="6921" max="6921" width="5.7109375" customWidth="1"/>
    <col min="6922" max="6922" width="12.140625" customWidth="1"/>
    <col min="6923" max="7168" width="9.140625" customWidth="1"/>
    <col min="7169" max="7169" width="20.5703125" customWidth="1"/>
    <col min="7170" max="7170" width="17.42578125" customWidth="1"/>
    <col min="7171" max="7171" width="16.28515625" customWidth="1"/>
    <col min="7172" max="7172" width="52.28515625" customWidth="1"/>
    <col min="7173" max="7173" width="13" customWidth="1"/>
    <col min="7174" max="7174" width="98" customWidth="1"/>
    <col min="7175" max="7175" width="15" customWidth="1"/>
    <col min="7176" max="7176" width="11.5703125" customWidth="1"/>
    <col min="7177" max="7177" width="5.7109375" customWidth="1"/>
    <col min="7178" max="7178" width="12.140625" customWidth="1"/>
    <col min="7179" max="7424" width="9.140625" customWidth="1"/>
    <col min="7425" max="7425" width="20.5703125" customWidth="1"/>
    <col min="7426" max="7426" width="17.42578125" customWidth="1"/>
    <col min="7427" max="7427" width="16.28515625" customWidth="1"/>
    <col min="7428" max="7428" width="52.28515625" customWidth="1"/>
    <col min="7429" max="7429" width="13" customWidth="1"/>
    <col min="7430" max="7430" width="98" customWidth="1"/>
    <col min="7431" max="7431" width="15" customWidth="1"/>
    <col min="7432" max="7432" width="11.5703125" customWidth="1"/>
    <col min="7433" max="7433" width="5.7109375" customWidth="1"/>
    <col min="7434" max="7434" width="12.140625" customWidth="1"/>
    <col min="7435" max="7680" width="9.140625" customWidth="1"/>
    <col min="7681" max="7681" width="20.5703125" customWidth="1"/>
    <col min="7682" max="7682" width="17.42578125" customWidth="1"/>
    <col min="7683" max="7683" width="16.28515625" customWidth="1"/>
    <col min="7684" max="7684" width="52.28515625" customWidth="1"/>
    <col min="7685" max="7685" width="13" customWidth="1"/>
    <col min="7686" max="7686" width="98" customWidth="1"/>
    <col min="7687" max="7687" width="15" customWidth="1"/>
    <col min="7688" max="7688" width="11.5703125" customWidth="1"/>
    <col min="7689" max="7689" width="5.7109375" customWidth="1"/>
    <col min="7690" max="7690" width="12.140625" customWidth="1"/>
    <col min="7691" max="7936" width="9.140625" customWidth="1"/>
    <col min="7937" max="7937" width="20.5703125" customWidth="1"/>
    <col min="7938" max="7938" width="17.42578125" customWidth="1"/>
    <col min="7939" max="7939" width="16.28515625" customWidth="1"/>
    <col min="7940" max="7940" width="52.28515625" customWidth="1"/>
    <col min="7941" max="7941" width="13" customWidth="1"/>
    <col min="7942" max="7942" width="98" customWidth="1"/>
    <col min="7943" max="7943" width="15" customWidth="1"/>
    <col min="7944" max="7944" width="11.5703125" customWidth="1"/>
    <col min="7945" max="7945" width="5.7109375" customWidth="1"/>
    <col min="7946" max="7946" width="12.140625" customWidth="1"/>
    <col min="7947" max="8192" width="9.140625" customWidth="1"/>
    <col min="8193" max="8193" width="20.5703125" customWidth="1"/>
    <col min="8194" max="8194" width="17.42578125" customWidth="1"/>
    <col min="8195" max="8195" width="16.28515625" customWidth="1"/>
    <col min="8196" max="8196" width="52.28515625" customWidth="1"/>
    <col min="8197" max="8197" width="13" customWidth="1"/>
    <col min="8198" max="8198" width="98" customWidth="1"/>
    <col min="8199" max="8199" width="15" customWidth="1"/>
    <col min="8200" max="8200" width="11.5703125" customWidth="1"/>
    <col min="8201" max="8201" width="5.7109375" customWidth="1"/>
    <col min="8202" max="8202" width="12.140625" customWidth="1"/>
    <col min="8203" max="8448" width="9.140625" customWidth="1"/>
    <col min="8449" max="8449" width="20.5703125" customWidth="1"/>
    <col min="8450" max="8450" width="17.42578125" customWidth="1"/>
    <col min="8451" max="8451" width="16.28515625" customWidth="1"/>
    <col min="8452" max="8452" width="52.28515625" customWidth="1"/>
    <col min="8453" max="8453" width="13" customWidth="1"/>
    <col min="8454" max="8454" width="98" customWidth="1"/>
    <col min="8455" max="8455" width="15" customWidth="1"/>
    <col min="8456" max="8456" width="11.5703125" customWidth="1"/>
    <col min="8457" max="8457" width="5.7109375" customWidth="1"/>
    <col min="8458" max="8458" width="12.140625" customWidth="1"/>
    <col min="8459" max="8704" width="9.140625" customWidth="1"/>
    <col min="8705" max="8705" width="20.5703125" customWidth="1"/>
    <col min="8706" max="8706" width="17.42578125" customWidth="1"/>
    <col min="8707" max="8707" width="16.28515625" customWidth="1"/>
    <col min="8708" max="8708" width="52.28515625" customWidth="1"/>
    <col min="8709" max="8709" width="13" customWidth="1"/>
    <col min="8710" max="8710" width="98" customWidth="1"/>
    <col min="8711" max="8711" width="15" customWidth="1"/>
    <col min="8712" max="8712" width="11.5703125" customWidth="1"/>
    <col min="8713" max="8713" width="5.7109375" customWidth="1"/>
    <col min="8714" max="8714" width="12.140625" customWidth="1"/>
    <col min="8715" max="8960" width="9.140625" customWidth="1"/>
    <col min="8961" max="8961" width="20.5703125" customWidth="1"/>
    <col min="8962" max="8962" width="17.42578125" customWidth="1"/>
    <col min="8963" max="8963" width="16.28515625" customWidth="1"/>
    <col min="8964" max="8964" width="52.28515625" customWidth="1"/>
    <col min="8965" max="8965" width="13" customWidth="1"/>
    <col min="8966" max="8966" width="98" customWidth="1"/>
    <col min="8967" max="8967" width="15" customWidth="1"/>
    <col min="8968" max="8968" width="11.5703125" customWidth="1"/>
    <col min="8969" max="8969" width="5.7109375" customWidth="1"/>
    <col min="8970" max="8970" width="12.140625" customWidth="1"/>
    <col min="8971" max="9216" width="9.140625" customWidth="1"/>
    <col min="9217" max="9217" width="20.5703125" customWidth="1"/>
    <col min="9218" max="9218" width="17.42578125" customWidth="1"/>
    <col min="9219" max="9219" width="16.28515625" customWidth="1"/>
    <col min="9220" max="9220" width="52.28515625" customWidth="1"/>
    <col min="9221" max="9221" width="13" customWidth="1"/>
    <col min="9222" max="9222" width="98" customWidth="1"/>
    <col min="9223" max="9223" width="15" customWidth="1"/>
    <col min="9224" max="9224" width="11.5703125" customWidth="1"/>
    <col min="9225" max="9225" width="5.7109375" customWidth="1"/>
    <col min="9226" max="9226" width="12.140625" customWidth="1"/>
    <col min="9227" max="9472" width="9.140625" customWidth="1"/>
    <col min="9473" max="9473" width="20.5703125" customWidth="1"/>
    <col min="9474" max="9474" width="17.42578125" customWidth="1"/>
    <col min="9475" max="9475" width="16.28515625" customWidth="1"/>
    <col min="9476" max="9476" width="52.28515625" customWidth="1"/>
    <col min="9477" max="9477" width="13" customWidth="1"/>
    <col min="9478" max="9478" width="98" customWidth="1"/>
    <col min="9479" max="9479" width="15" customWidth="1"/>
    <col min="9480" max="9480" width="11.5703125" customWidth="1"/>
    <col min="9481" max="9481" width="5.7109375" customWidth="1"/>
    <col min="9482" max="9482" width="12.140625" customWidth="1"/>
    <col min="9483" max="9728" width="9.140625" customWidth="1"/>
    <col min="9729" max="9729" width="20.5703125" customWidth="1"/>
    <col min="9730" max="9730" width="17.42578125" customWidth="1"/>
    <col min="9731" max="9731" width="16.28515625" customWidth="1"/>
    <col min="9732" max="9732" width="52.28515625" customWidth="1"/>
    <col min="9733" max="9733" width="13" customWidth="1"/>
    <col min="9734" max="9734" width="98" customWidth="1"/>
    <col min="9735" max="9735" width="15" customWidth="1"/>
    <col min="9736" max="9736" width="11.5703125" customWidth="1"/>
    <col min="9737" max="9737" width="5.7109375" customWidth="1"/>
    <col min="9738" max="9738" width="12.140625" customWidth="1"/>
    <col min="9739" max="9984" width="9.140625" customWidth="1"/>
    <col min="9985" max="9985" width="20.5703125" customWidth="1"/>
    <col min="9986" max="9986" width="17.42578125" customWidth="1"/>
    <col min="9987" max="9987" width="16.28515625" customWidth="1"/>
    <col min="9988" max="9988" width="52.28515625" customWidth="1"/>
    <col min="9989" max="9989" width="13" customWidth="1"/>
    <col min="9990" max="9990" width="98" customWidth="1"/>
    <col min="9991" max="9991" width="15" customWidth="1"/>
    <col min="9992" max="9992" width="11.5703125" customWidth="1"/>
    <col min="9993" max="9993" width="5.7109375" customWidth="1"/>
    <col min="9994" max="9994" width="12.140625" customWidth="1"/>
    <col min="9995" max="10240" width="9.140625" customWidth="1"/>
    <col min="10241" max="10241" width="20.5703125" customWidth="1"/>
    <col min="10242" max="10242" width="17.42578125" customWidth="1"/>
    <col min="10243" max="10243" width="16.28515625" customWidth="1"/>
    <col min="10244" max="10244" width="52.28515625" customWidth="1"/>
    <col min="10245" max="10245" width="13" customWidth="1"/>
    <col min="10246" max="10246" width="98" customWidth="1"/>
    <col min="10247" max="10247" width="15" customWidth="1"/>
    <col min="10248" max="10248" width="11.5703125" customWidth="1"/>
    <col min="10249" max="10249" width="5.7109375" customWidth="1"/>
    <col min="10250" max="10250" width="12.140625" customWidth="1"/>
    <col min="10251" max="10496" width="9.140625" customWidth="1"/>
    <col min="10497" max="10497" width="20.5703125" customWidth="1"/>
    <col min="10498" max="10498" width="17.42578125" customWidth="1"/>
    <col min="10499" max="10499" width="16.28515625" customWidth="1"/>
    <col min="10500" max="10500" width="52.28515625" customWidth="1"/>
    <col min="10501" max="10501" width="13" customWidth="1"/>
    <col min="10502" max="10502" width="98" customWidth="1"/>
    <col min="10503" max="10503" width="15" customWidth="1"/>
    <col min="10504" max="10504" width="11.5703125" customWidth="1"/>
    <col min="10505" max="10505" width="5.7109375" customWidth="1"/>
    <col min="10506" max="10506" width="12.140625" customWidth="1"/>
    <col min="10507" max="10752" width="9.140625" customWidth="1"/>
    <col min="10753" max="10753" width="20.5703125" customWidth="1"/>
    <col min="10754" max="10754" width="17.42578125" customWidth="1"/>
    <col min="10755" max="10755" width="16.28515625" customWidth="1"/>
    <col min="10756" max="10756" width="52.28515625" customWidth="1"/>
    <col min="10757" max="10757" width="13" customWidth="1"/>
    <col min="10758" max="10758" width="98" customWidth="1"/>
    <col min="10759" max="10759" width="15" customWidth="1"/>
    <col min="10760" max="10760" width="11.5703125" customWidth="1"/>
    <col min="10761" max="10761" width="5.7109375" customWidth="1"/>
    <col min="10762" max="10762" width="12.140625" customWidth="1"/>
    <col min="10763" max="11008" width="9.140625" customWidth="1"/>
    <col min="11009" max="11009" width="20.5703125" customWidth="1"/>
    <col min="11010" max="11010" width="17.42578125" customWidth="1"/>
    <col min="11011" max="11011" width="16.28515625" customWidth="1"/>
    <col min="11012" max="11012" width="52.28515625" customWidth="1"/>
    <col min="11013" max="11013" width="13" customWidth="1"/>
    <col min="11014" max="11014" width="98" customWidth="1"/>
    <col min="11015" max="11015" width="15" customWidth="1"/>
    <col min="11016" max="11016" width="11.5703125" customWidth="1"/>
    <col min="11017" max="11017" width="5.7109375" customWidth="1"/>
    <col min="11018" max="11018" width="12.140625" customWidth="1"/>
    <col min="11019" max="11264" width="9.140625" customWidth="1"/>
    <col min="11265" max="11265" width="20.5703125" customWidth="1"/>
    <col min="11266" max="11266" width="17.42578125" customWidth="1"/>
    <col min="11267" max="11267" width="16.28515625" customWidth="1"/>
    <col min="11268" max="11268" width="52.28515625" customWidth="1"/>
    <col min="11269" max="11269" width="13" customWidth="1"/>
    <col min="11270" max="11270" width="98" customWidth="1"/>
    <col min="11271" max="11271" width="15" customWidth="1"/>
    <col min="11272" max="11272" width="11.5703125" customWidth="1"/>
    <col min="11273" max="11273" width="5.7109375" customWidth="1"/>
    <col min="11274" max="11274" width="12.140625" customWidth="1"/>
    <col min="11275" max="11520" width="9.140625" customWidth="1"/>
    <col min="11521" max="11521" width="20.5703125" customWidth="1"/>
    <col min="11522" max="11522" width="17.42578125" customWidth="1"/>
    <col min="11523" max="11523" width="16.28515625" customWidth="1"/>
    <col min="11524" max="11524" width="52.28515625" customWidth="1"/>
    <col min="11525" max="11525" width="13" customWidth="1"/>
    <col min="11526" max="11526" width="98" customWidth="1"/>
    <col min="11527" max="11527" width="15" customWidth="1"/>
    <col min="11528" max="11528" width="11.5703125" customWidth="1"/>
    <col min="11529" max="11529" width="5.7109375" customWidth="1"/>
    <col min="11530" max="11530" width="12.140625" customWidth="1"/>
    <col min="11531" max="11776" width="9.140625" customWidth="1"/>
    <col min="11777" max="11777" width="20.5703125" customWidth="1"/>
    <col min="11778" max="11778" width="17.42578125" customWidth="1"/>
    <col min="11779" max="11779" width="16.28515625" customWidth="1"/>
    <col min="11780" max="11780" width="52.28515625" customWidth="1"/>
    <col min="11781" max="11781" width="13" customWidth="1"/>
    <col min="11782" max="11782" width="98" customWidth="1"/>
    <col min="11783" max="11783" width="15" customWidth="1"/>
    <col min="11784" max="11784" width="11.5703125" customWidth="1"/>
    <col min="11785" max="11785" width="5.7109375" customWidth="1"/>
    <col min="11786" max="11786" width="12.140625" customWidth="1"/>
    <col min="11787" max="12032" width="9.140625" customWidth="1"/>
    <col min="12033" max="12033" width="20.5703125" customWidth="1"/>
    <col min="12034" max="12034" width="17.42578125" customWidth="1"/>
    <col min="12035" max="12035" width="16.28515625" customWidth="1"/>
    <col min="12036" max="12036" width="52.28515625" customWidth="1"/>
    <col min="12037" max="12037" width="13" customWidth="1"/>
    <col min="12038" max="12038" width="98" customWidth="1"/>
    <col min="12039" max="12039" width="15" customWidth="1"/>
    <col min="12040" max="12040" width="11.5703125" customWidth="1"/>
    <col min="12041" max="12041" width="5.7109375" customWidth="1"/>
    <col min="12042" max="12042" width="12.140625" customWidth="1"/>
    <col min="12043" max="12288" width="9.140625" customWidth="1"/>
    <col min="12289" max="12289" width="20.5703125" customWidth="1"/>
    <col min="12290" max="12290" width="17.42578125" customWidth="1"/>
    <col min="12291" max="12291" width="16.28515625" customWidth="1"/>
    <col min="12292" max="12292" width="52.28515625" customWidth="1"/>
    <col min="12293" max="12293" width="13" customWidth="1"/>
    <col min="12294" max="12294" width="98" customWidth="1"/>
    <col min="12295" max="12295" width="15" customWidth="1"/>
    <col min="12296" max="12296" width="11.5703125" customWidth="1"/>
    <col min="12297" max="12297" width="5.7109375" customWidth="1"/>
    <col min="12298" max="12298" width="12.140625" customWidth="1"/>
    <col min="12299" max="12544" width="9.140625" customWidth="1"/>
    <col min="12545" max="12545" width="20.5703125" customWidth="1"/>
    <col min="12546" max="12546" width="17.42578125" customWidth="1"/>
    <col min="12547" max="12547" width="16.28515625" customWidth="1"/>
    <col min="12548" max="12548" width="52.28515625" customWidth="1"/>
    <col min="12549" max="12549" width="13" customWidth="1"/>
    <col min="12550" max="12550" width="98" customWidth="1"/>
    <col min="12551" max="12551" width="15" customWidth="1"/>
    <col min="12552" max="12552" width="11.5703125" customWidth="1"/>
    <col min="12553" max="12553" width="5.7109375" customWidth="1"/>
    <col min="12554" max="12554" width="12.140625" customWidth="1"/>
    <col min="12555" max="12800" width="9.140625" customWidth="1"/>
    <col min="12801" max="12801" width="20.5703125" customWidth="1"/>
    <col min="12802" max="12802" width="17.42578125" customWidth="1"/>
    <col min="12803" max="12803" width="16.28515625" customWidth="1"/>
    <col min="12804" max="12804" width="52.28515625" customWidth="1"/>
    <col min="12805" max="12805" width="13" customWidth="1"/>
    <col min="12806" max="12806" width="98" customWidth="1"/>
    <col min="12807" max="12807" width="15" customWidth="1"/>
    <col min="12808" max="12808" width="11.5703125" customWidth="1"/>
    <col min="12809" max="12809" width="5.7109375" customWidth="1"/>
    <col min="12810" max="12810" width="12.140625" customWidth="1"/>
    <col min="12811" max="13056" width="9.140625" customWidth="1"/>
    <col min="13057" max="13057" width="20.5703125" customWidth="1"/>
    <col min="13058" max="13058" width="17.42578125" customWidth="1"/>
    <col min="13059" max="13059" width="16.28515625" customWidth="1"/>
    <col min="13060" max="13060" width="52.28515625" customWidth="1"/>
    <col min="13061" max="13061" width="13" customWidth="1"/>
    <col min="13062" max="13062" width="98" customWidth="1"/>
    <col min="13063" max="13063" width="15" customWidth="1"/>
    <col min="13064" max="13064" width="11.5703125" customWidth="1"/>
    <col min="13065" max="13065" width="5.7109375" customWidth="1"/>
    <col min="13066" max="13066" width="12.140625" customWidth="1"/>
    <col min="13067" max="13312" width="9.140625" customWidth="1"/>
    <col min="13313" max="13313" width="20.5703125" customWidth="1"/>
    <col min="13314" max="13314" width="17.42578125" customWidth="1"/>
    <col min="13315" max="13315" width="16.28515625" customWidth="1"/>
    <col min="13316" max="13316" width="52.28515625" customWidth="1"/>
    <col min="13317" max="13317" width="13" customWidth="1"/>
    <col min="13318" max="13318" width="98" customWidth="1"/>
    <col min="13319" max="13319" width="15" customWidth="1"/>
    <col min="13320" max="13320" width="11.5703125" customWidth="1"/>
    <col min="13321" max="13321" width="5.7109375" customWidth="1"/>
    <col min="13322" max="13322" width="12.140625" customWidth="1"/>
    <col min="13323" max="13568" width="9.140625" customWidth="1"/>
    <col min="13569" max="13569" width="20.5703125" customWidth="1"/>
    <col min="13570" max="13570" width="17.42578125" customWidth="1"/>
    <col min="13571" max="13571" width="16.28515625" customWidth="1"/>
    <col min="13572" max="13572" width="52.28515625" customWidth="1"/>
    <col min="13573" max="13573" width="13" customWidth="1"/>
    <col min="13574" max="13574" width="98" customWidth="1"/>
    <col min="13575" max="13575" width="15" customWidth="1"/>
    <col min="13576" max="13576" width="11.5703125" customWidth="1"/>
    <col min="13577" max="13577" width="5.7109375" customWidth="1"/>
    <col min="13578" max="13578" width="12.140625" customWidth="1"/>
    <col min="13579" max="13824" width="9.140625" customWidth="1"/>
    <col min="13825" max="13825" width="20.5703125" customWidth="1"/>
    <col min="13826" max="13826" width="17.42578125" customWidth="1"/>
    <col min="13827" max="13827" width="16.28515625" customWidth="1"/>
    <col min="13828" max="13828" width="52.28515625" customWidth="1"/>
    <col min="13829" max="13829" width="13" customWidth="1"/>
    <col min="13830" max="13830" width="98" customWidth="1"/>
    <col min="13831" max="13831" width="15" customWidth="1"/>
    <col min="13832" max="13832" width="11.5703125" customWidth="1"/>
    <col min="13833" max="13833" width="5.7109375" customWidth="1"/>
    <col min="13834" max="13834" width="12.140625" customWidth="1"/>
    <col min="13835" max="14080" width="9.140625" customWidth="1"/>
    <col min="14081" max="14081" width="20.5703125" customWidth="1"/>
    <col min="14082" max="14082" width="17.42578125" customWidth="1"/>
    <col min="14083" max="14083" width="16.28515625" customWidth="1"/>
    <col min="14084" max="14084" width="52.28515625" customWidth="1"/>
    <col min="14085" max="14085" width="13" customWidth="1"/>
    <col min="14086" max="14086" width="98" customWidth="1"/>
    <col min="14087" max="14087" width="15" customWidth="1"/>
    <col min="14088" max="14088" width="11.5703125" customWidth="1"/>
    <col min="14089" max="14089" width="5.7109375" customWidth="1"/>
    <col min="14090" max="14090" width="12.140625" customWidth="1"/>
    <col min="14091" max="14336" width="9.140625" customWidth="1"/>
    <col min="14337" max="14337" width="20.5703125" customWidth="1"/>
    <col min="14338" max="14338" width="17.42578125" customWidth="1"/>
    <col min="14339" max="14339" width="16.28515625" customWidth="1"/>
    <col min="14340" max="14340" width="52.28515625" customWidth="1"/>
    <col min="14341" max="14341" width="13" customWidth="1"/>
    <col min="14342" max="14342" width="98" customWidth="1"/>
    <col min="14343" max="14343" width="15" customWidth="1"/>
    <col min="14344" max="14344" width="11.5703125" customWidth="1"/>
    <col min="14345" max="14345" width="5.7109375" customWidth="1"/>
    <col min="14346" max="14346" width="12.140625" customWidth="1"/>
    <col min="14347" max="14592" width="9.140625" customWidth="1"/>
    <col min="14593" max="14593" width="20.5703125" customWidth="1"/>
    <col min="14594" max="14594" width="17.42578125" customWidth="1"/>
    <col min="14595" max="14595" width="16.28515625" customWidth="1"/>
    <col min="14596" max="14596" width="52.28515625" customWidth="1"/>
    <col min="14597" max="14597" width="13" customWidth="1"/>
    <col min="14598" max="14598" width="98" customWidth="1"/>
    <col min="14599" max="14599" width="15" customWidth="1"/>
    <col min="14600" max="14600" width="11.5703125" customWidth="1"/>
    <col min="14601" max="14601" width="5.7109375" customWidth="1"/>
    <col min="14602" max="14602" width="12.140625" customWidth="1"/>
    <col min="14603" max="14848" width="9.140625" customWidth="1"/>
    <col min="14849" max="14849" width="20.5703125" customWidth="1"/>
    <col min="14850" max="14850" width="17.42578125" customWidth="1"/>
    <col min="14851" max="14851" width="16.28515625" customWidth="1"/>
    <col min="14852" max="14852" width="52.28515625" customWidth="1"/>
    <col min="14853" max="14853" width="13" customWidth="1"/>
    <col min="14854" max="14854" width="98" customWidth="1"/>
    <col min="14855" max="14855" width="15" customWidth="1"/>
    <col min="14856" max="14856" width="11.5703125" customWidth="1"/>
    <col min="14857" max="14857" width="5.7109375" customWidth="1"/>
    <col min="14858" max="14858" width="12.140625" customWidth="1"/>
    <col min="14859" max="15104" width="9.140625" customWidth="1"/>
    <col min="15105" max="15105" width="20.5703125" customWidth="1"/>
    <col min="15106" max="15106" width="17.42578125" customWidth="1"/>
    <col min="15107" max="15107" width="16.28515625" customWidth="1"/>
    <col min="15108" max="15108" width="52.28515625" customWidth="1"/>
    <col min="15109" max="15109" width="13" customWidth="1"/>
    <col min="15110" max="15110" width="98" customWidth="1"/>
    <col min="15111" max="15111" width="15" customWidth="1"/>
    <col min="15112" max="15112" width="11.5703125" customWidth="1"/>
    <col min="15113" max="15113" width="5.7109375" customWidth="1"/>
    <col min="15114" max="15114" width="12.140625" customWidth="1"/>
    <col min="15115" max="15360" width="9.140625" customWidth="1"/>
    <col min="15361" max="15361" width="20.5703125" customWidth="1"/>
    <col min="15362" max="15362" width="17.42578125" customWidth="1"/>
    <col min="15363" max="15363" width="16.28515625" customWidth="1"/>
    <col min="15364" max="15364" width="52.28515625" customWidth="1"/>
    <col min="15365" max="15365" width="13" customWidth="1"/>
    <col min="15366" max="15366" width="98" customWidth="1"/>
    <col min="15367" max="15367" width="15" customWidth="1"/>
    <col min="15368" max="15368" width="11.5703125" customWidth="1"/>
    <col min="15369" max="15369" width="5.7109375" customWidth="1"/>
    <col min="15370" max="15370" width="12.140625" customWidth="1"/>
    <col min="15371" max="15616" width="9.140625" customWidth="1"/>
    <col min="15617" max="15617" width="20.5703125" customWidth="1"/>
    <col min="15618" max="15618" width="17.42578125" customWidth="1"/>
    <col min="15619" max="15619" width="16.28515625" customWidth="1"/>
    <col min="15620" max="15620" width="52.28515625" customWidth="1"/>
    <col min="15621" max="15621" width="13" customWidth="1"/>
    <col min="15622" max="15622" width="98" customWidth="1"/>
    <col min="15623" max="15623" width="15" customWidth="1"/>
    <col min="15624" max="15624" width="11.5703125" customWidth="1"/>
    <col min="15625" max="15625" width="5.7109375" customWidth="1"/>
    <col min="15626" max="15626" width="12.140625" customWidth="1"/>
    <col min="15627" max="15872" width="9.140625" customWidth="1"/>
    <col min="15873" max="15873" width="20.5703125" customWidth="1"/>
    <col min="15874" max="15874" width="17.42578125" customWidth="1"/>
    <col min="15875" max="15875" width="16.28515625" customWidth="1"/>
    <col min="15876" max="15876" width="52.28515625" customWidth="1"/>
    <col min="15877" max="15877" width="13" customWidth="1"/>
    <col min="15878" max="15878" width="98" customWidth="1"/>
    <col min="15879" max="15879" width="15" customWidth="1"/>
    <col min="15880" max="15880" width="11.5703125" customWidth="1"/>
    <col min="15881" max="15881" width="5.7109375" customWidth="1"/>
    <col min="15882" max="15882" width="12.140625" customWidth="1"/>
    <col min="15883" max="16128" width="9.140625" customWidth="1"/>
    <col min="16129" max="16129" width="20.5703125" customWidth="1"/>
    <col min="16130" max="16130" width="17.42578125" customWidth="1"/>
    <col min="16131" max="16131" width="16.28515625" customWidth="1"/>
    <col min="16132" max="16132" width="52.28515625" customWidth="1"/>
    <col min="16133" max="16133" width="13" customWidth="1"/>
    <col min="16134" max="16134" width="98" customWidth="1"/>
    <col min="16135" max="16135" width="15" customWidth="1"/>
    <col min="16136" max="16136" width="11.5703125" customWidth="1"/>
    <col min="16137" max="16137" width="5.7109375" customWidth="1"/>
    <col min="16138" max="16138" width="12.140625" customWidth="1"/>
    <col min="16139" max="16384" width="9.140625" customWidth="1"/>
  </cols>
  <sheetData>
    <row r="1" spans="1:9">
      <c r="A1" s="464" t="s">
        <v>9</v>
      </c>
      <c r="B1" s="466" t="s">
        <v>1125</v>
      </c>
      <c r="C1" s="464" t="s">
        <v>1120</v>
      </c>
      <c r="D1" s="464" t="s">
        <v>1121</v>
      </c>
      <c r="E1" s="464" t="s">
        <v>1122</v>
      </c>
      <c r="F1" s="464" t="s">
        <v>1123</v>
      </c>
      <c r="G1" s="464" t="s">
        <v>1124</v>
      </c>
      <c r="H1" s="464" t="s">
        <v>8</v>
      </c>
      <c r="I1" s="464" t="s">
        <v>39</v>
      </c>
    </row>
    <row r="2" spans="1:9">
      <c r="A2" s="465" t="s">
        <v>1126</v>
      </c>
      <c r="B2" s="467">
        <v>30125885</v>
      </c>
      <c r="C2" s="465" t="s">
        <v>85</v>
      </c>
      <c r="D2" s="465" t="s">
        <v>1127</v>
      </c>
      <c r="E2" s="465" t="s">
        <v>1128</v>
      </c>
      <c r="F2" s="465" t="s">
        <v>1129</v>
      </c>
      <c r="G2" s="465" t="s">
        <v>1130</v>
      </c>
      <c r="H2" s="465" t="s">
        <v>273</v>
      </c>
      <c r="I2" s="465" t="s">
        <v>116</v>
      </c>
    </row>
    <row r="3" spans="1:9">
      <c r="A3" s="465" t="s">
        <v>229</v>
      </c>
      <c r="B3" s="467">
        <v>30099869</v>
      </c>
      <c r="C3" s="465" t="s">
        <v>85</v>
      </c>
      <c r="D3" s="465" t="s">
        <v>1131</v>
      </c>
      <c r="E3" s="465" t="s">
        <v>1128</v>
      </c>
      <c r="F3" s="465" t="s">
        <v>1132</v>
      </c>
      <c r="G3" s="465" t="s">
        <v>1133</v>
      </c>
      <c r="H3" s="465" t="s">
        <v>83</v>
      </c>
      <c r="I3" s="465" t="s">
        <v>88</v>
      </c>
    </row>
    <row r="4" spans="1:9">
      <c r="A4" s="465" t="s">
        <v>1128</v>
      </c>
      <c r="B4" s="467">
        <v>30468189</v>
      </c>
      <c r="C4" s="465" t="s">
        <v>85</v>
      </c>
      <c r="D4" s="465" t="s">
        <v>1127</v>
      </c>
      <c r="E4" s="465" t="s">
        <v>1128</v>
      </c>
      <c r="F4" s="465" t="s">
        <v>1134</v>
      </c>
      <c r="G4" s="465" t="s">
        <v>1135</v>
      </c>
      <c r="H4" s="465" t="s">
        <v>1128</v>
      </c>
      <c r="I4" s="465" t="s">
        <v>1128</v>
      </c>
    </row>
    <row r="5" spans="1:9">
      <c r="A5" s="465" t="s">
        <v>598</v>
      </c>
      <c r="B5" s="467">
        <v>40006820</v>
      </c>
      <c r="C5" s="465" t="s">
        <v>85</v>
      </c>
      <c r="D5" s="465" t="s">
        <v>1136</v>
      </c>
      <c r="E5" s="465" t="s">
        <v>1128</v>
      </c>
      <c r="F5" s="465" t="s">
        <v>1137</v>
      </c>
      <c r="G5" s="465" t="s">
        <v>1138</v>
      </c>
      <c r="H5" s="465" t="s">
        <v>460</v>
      </c>
      <c r="I5" s="465" t="s">
        <v>1128</v>
      </c>
    </row>
    <row r="6" spans="1:9">
      <c r="A6" s="465" t="s">
        <v>483</v>
      </c>
      <c r="B6" s="467">
        <v>30128503</v>
      </c>
      <c r="C6" s="465" t="s">
        <v>85</v>
      </c>
      <c r="D6" s="465" t="s">
        <v>1127</v>
      </c>
      <c r="E6" s="465" t="s">
        <v>1128</v>
      </c>
      <c r="F6" s="465" t="s">
        <v>1139</v>
      </c>
      <c r="G6" s="465" t="s">
        <v>1133</v>
      </c>
      <c r="H6" s="465" t="s">
        <v>460</v>
      </c>
      <c r="I6" s="465" t="s">
        <v>88</v>
      </c>
    </row>
    <row r="7" spans="1:9">
      <c r="A7" s="465" t="s">
        <v>1128</v>
      </c>
      <c r="B7" s="467">
        <v>40002748</v>
      </c>
      <c r="C7" s="465" t="s">
        <v>85</v>
      </c>
      <c r="D7" s="465" t="s">
        <v>1140</v>
      </c>
      <c r="E7" s="465" t="s">
        <v>1128</v>
      </c>
      <c r="F7" s="465" t="s">
        <v>1141</v>
      </c>
      <c r="G7" s="465" t="s">
        <v>1142</v>
      </c>
      <c r="H7" s="465" t="s">
        <v>1128</v>
      </c>
      <c r="I7" s="465" t="s">
        <v>1128</v>
      </c>
    </row>
    <row r="8" spans="1:9">
      <c r="A8" s="465" t="s">
        <v>309</v>
      </c>
      <c r="B8" s="467">
        <v>30479286</v>
      </c>
      <c r="C8" s="465" t="s">
        <v>85</v>
      </c>
      <c r="D8" s="465" t="s">
        <v>1127</v>
      </c>
      <c r="E8" s="465" t="s">
        <v>1128</v>
      </c>
      <c r="F8" s="465" t="s">
        <v>316</v>
      </c>
      <c r="G8" s="465" t="s">
        <v>1130</v>
      </c>
      <c r="H8" s="465" t="s">
        <v>273</v>
      </c>
      <c r="I8" s="465" t="s">
        <v>1128</v>
      </c>
    </row>
    <row r="9" spans="1:9">
      <c r="A9" s="465" t="s">
        <v>569</v>
      </c>
      <c r="B9" s="467">
        <v>30488357</v>
      </c>
      <c r="C9" s="465" t="s">
        <v>85</v>
      </c>
      <c r="D9" s="465" t="s">
        <v>1127</v>
      </c>
      <c r="E9" s="465" t="s">
        <v>1128</v>
      </c>
      <c r="F9" s="465" t="s">
        <v>1143</v>
      </c>
      <c r="G9" s="465" t="s">
        <v>1130</v>
      </c>
      <c r="H9" s="465" t="s">
        <v>460</v>
      </c>
      <c r="I9" s="465" t="s">
        <v>1128</v>
      </c>
    </row>
    <row r="10" spans="1:9">
      <c r="A10" s="465" t="s">
        <v>556</v>
      </c>
      <c r="B10" s="467">
        <v>40004579</v>
      </c>
      <c r="C10" s="465" t="s">
        <v>85</v>
      </c>
      <c r="D10" s="465" t="s">
        <v>1127</v>
      </c>
      <c r="E10" s="465" t="s">
        <v>1128</v>
      </c>
      <c r="F10" s="465" t="s">
        <v>1144</v>
      </c>
      <c r="G10" s="465" t="s">
        <v>1145</v>
      </c>
      <c r="H10" s="465" t="s">
        <v>460</v>
      </c>
      <c r="I10" s="465" t="s">
        <v>1128</v>
      </c>
    </row>
    <row r="11" spans="1:9">
      <c r="A11" s="465" t="s">
        <v>390</v>
      </c>
      <c r="B11" s="467">
        <v>30485348</v>
      </c>
      <c r="C11" s="465" t="s">
        <v>85</v>
      </c>
      <c r="D11" s="465" t="s">
        <v>1127</v>
      </c>
      <c r="E11" s="465" t="s">
        <v>1128</v>
      </c>
      <c r="F11" s="465" t="s">
        <v>400</v>
      </c>
      <c r="G11" s="465" t="s">
        <v>1130</v>
      </c>
      <c r="H11" s="465" t="s">
        <v>273</v>
      </c>
      <c r="I11" s="465" t="s">
        <v>1128</v>
      </c>
    </row>
    <row r="12" spans="1:9">
      <c r="A12" s="465" t="s">
        <v>1128</v>
      </c>
      <c r="B12" s="467">
        <v>30136310</v>
      </c>
      <c r="C12" s="465" t="s">
        <v>85</v>
      </c>
      <c r="D12" s="465" t="s">
        <v>1127</v>
      </c>
      <c r="E12" s="465" t="s">
        <v>1128</v>
      </c>
      <c r="F12" s="465" t="s">
        <v>913</v>
      </c>
      <c r="G12" s="465" t="s">
        <v>1146</v>
      </c>
      <c r="H12" s="465" t="s">
        <v>83</v>
      </c>
      <c r="I12" s="465" t="s">
        <v>88</v>
      </c>
    </row>
    <row r="13" spans="1:9">
      <c r="A13" s="465" t="s">
        <v>1147</v>
      </c>
      <c r="B13" s="467">
        <v>40008511</v>
      </c>
      <c r="C13" s="465" t="s">
        <v>138</v>
      </c>
      <c r="D13" s="465" t="s">
        <v>1127</v>
      </c>
      <c r="E13" s="465" t="s">
        <v>1128</v>
      </c>
      <c r="F13" s="465" t="s">
        <v>1148</v>
      </c>
      <c r="G13" s="465" t="s">
        <v>1133</v>
      </c>
      <c r="H13" s="465" t="s">
        <v>273</v>
      </c>
      <c r="I13" s="465" t="s">
        <v>1128</v>
      </c>
    </row>
    <row r="14" spans="1:9">
      <c r="A14" s="465" t="s">
        <v>581</v>
      </c>
      <c r="B14" s="467">
        <v>40010066</v>
      </c>
      <c r="C14" s="465" t="s">
        <v>85</v>
      </c>
      <c r="D14" s="465" t="s">
        <v>1131</v>
      </c>
      <c r="E14" s="465" t="s">
        <v>1128</v>
      </c>
      <c r="F14" s="465" t="s">
        <v>1149</v>
      </c>
      <c r="G14" s="465" t="s">
        <v>1130</v>
      </c>
      <c r="H14" s="465" t="s">
        <v>460</v>
      </c>
      <c r="I14" s="465" t="s">
        <v>1128</v>
      </c>
    </row>
    <row r="15" spans="1:9">
      <c r="A15" s="465" t="s">
        <v>1147</v>
      </c>
      <c r="B15" s="467">
        <v>30122072</v>
      </c>
      <c r="C15" s="465" t="s">
        <v>85</v>
      </c>
      <c r="D15" s="465" t="s">
        <v>1140</v>
      </c>
      <c r="E15" s="465" t="s">
        <v>1128</v>
      </c>
      <c r="F15" s="465" t="s">
        <v>1150</v>
      </c>
      <c r="G15" s="465" t="s">
        <v>1133</v>
      </c>
      <c r="H15" s="465" t="s">
        <v>273</v>
      </c>
      <c r="I15" s="465" t="s">
        <v>88</v>
      </c>
    </row>
    <row r="16" spans="1:9">
      <c r="A16" s="465" t="s">
        <v>483</v>
      </c>
      <c r="B16" s="467">
        <v>40008464</v>
      </c>
      <c r="C16" s="465" t="s">
        <v>1082</v>
      </c>
      <c r="D16" s="465" t="s">
        <v>1127</v>
      </c>
      <c r="E16" s="465" t="s">
        <v>1128</v>
      </c>
      <c r="F16" s="465" t="s">
        <v>1151</v>
      </c>
      <c r="G16" s="465" t="s">
        <v>1152</v>
      </c>
      <c r="H16" s="465" t="s">
        <v>460</v>
      </c>
      <c r="I16" s="465" t="s">
        <v>1128</v>
      </c>
    </row>
    <row r="17" spans="1:9">
      <c r="A17" s="465" t="s">
        <v>1128</v>
      </c>
      <c r="B17" s="467">
        <v>30483911</v>
      </c>
      <c r="C17" s="465" t="s">
        <v>85</v>
      </c>
      <c r="D17" s="465" t="s">
        <v>1127</v>
      </c>
      <c r="E17" s="465" t="s">
        <v>1128</v>
      </c>
      <c r="F17" s="465" t="s">
        <v>1153</v>
      </c>
      <c r="G17" s="465" t="s">
        <v>1135</v>
      </c>
      <c r="H17" s="465" t="s">
        <v>1128</v>
      </c>
      <c r="I17" s="465" t="s">
        <v>1128</v>
      </c>
    </row>
    <row r="18" spans="1:9">
      <c r="A18" s="465" t="s">
        <v>1128</v>
      </c>
      <c r="B18" s="467">
        <v>30478659</v>
      </c>
      <c r="C18" s="465" t="s">
        <v>85</v>
      </c>
      <c r="D18" s="465" t="s">
        <v>1127</v>
      </c>
      <c r="E18" s="465" t="s">
        <v>1128</v>
      </c>
      <c r="F18" s="465" t="s">
        <v>1154</v>
      </c>
      <c r="G18" s="465" t="s">
        <v>1135</v>
      </c>
      <c r="H18" s="465" t="s">
        <v>1128</v>
      </c>
      <c r="I18" s="465" t="s">
        <v>1128</v>
      </c>
    </row>
    <row r="19" spans="1:9">
      <c r="A19" s="465" t="s">
        <v>1128</v>
      </c>
      <c r="B19" s="467">
        <v>30484364</v>
      </c>
      <c r="C19" s="465" t="s">
        <v>85</v>
      </c>
      <c r="D19" s="465" t="s">
        <v>1127</v>
      </c>
      <c r="E19" s="465" t="s">
        <v>1128</v>
      </c>
      <c r="F19" s="465" t="s">
        <v>1155</v>
      </c>
      <c r="G19" s="465" t="s">
        <v>1156</v>
      </c>
      <c r="H19" s="465" t="s">
        <v>1128</v>
      </c>
      <c r="I19" s="465" t="s">
        <v>1128</v>
      </c>
    </row>
    <row r="20" spans="1:9">
      <c r="A20" s="465" t="s">
        <v>1128</v>
      </c>
      <c r="B20" s="467" t="s">
        <v>995</v>
      </c>
      <c r="C20" s="465" t="s">
        <v>85</v>
      </c>
      <c r="D20" s="465" t="s">
        <v>1127</v>
      </c>
      <c r="E20" s="465" t="s">
        <v>1128</v>
      </c>
      <c r="F20" s="465" t="s">
        <v>1157</v>
      </c>
      <c r="G20" s="465" t="s">
        <v>1133</v>
      </c>
      <c r="H20" s="465" t="s">
        <v>273</v>
      </c>
      <c r="I20" s="465" t="s">
        <v>88</v>
      </c>
    </row>
    <row r="21" spans="1:9">
      <c r="A21" s="465" t="s">
        <v>337</v>
      </c>
      <c r="B21" s="467">
        <v>30282773</v>
      </c>
      <c r="C21" s="465" t="s">
        <v>85</v>
      </c>
      <c r="D21" s="465" t="s">
        <v>1127</v>
      </c>
      <c r="E21" s="465" t="s">
        <v>1128</v>
      </c>
      <c r="F21" s="465" t="s">
        <v>341</v>
      </c>
      <c r="G21" s="465" t="s">
        <v>1133</v>
      </c>
      <c r="H21" s="465" t="s">
        <v>273</v>
      </c>
      <c r="I21" s="465" t="s">
        <v>88</v>
      </c>
    </row>
    <row r="22" spans="1:9">
      <c r="A22" s="465" t="s">
        <v>309</v>
      </c>
      <c r="B22" s="467">
        <v>30380331</v>
      </c>
      <c r="C22" s="465" t="s">
        <v>85</v>
      </c>
      <c r="D22" s="465" t="s">
        <v>1127</v>
      </c>
      <c r="E22" s="465" t="s">
        <v>1128</v>
      </c>
      <c r="F22" s="465" t="s">
        <v>1158</v>
      </c>
      <c r="G22" s="465" t="s">
        <v>1130</v>
      </c>
      <c r="H22" s="465" t="s">
        <v>273</v>
      </c>
      <c r="I22" s="465" t="s">
        <v>88</v>
      </c>
    </row>
    <row r="23" spans="1:9">
      <c r="A23" s="465" t="s">
        <v>598</v>
      </c>
      <c r="B23" s="467">
        <v>40003349</v>
      </c>
      <c r="C23" s="465" t="s">
        <v>85</v>
      </c>
      <c r="D23" s="465" t="s">
        <v>1159</v>
      </c>
      <c r="E23" s="465" t="s">
        <v>1128</v>
      </c>
      <c r="F23" s="465" t="s">
        <v>1160</v>
      </c>
      <c r="G23" s="465" t="s">
        <v>1130</v>
      </c>
      <c r="H23" s="465" t="s">
        <v>460</v>
      </c>
      <c r="I23" s="465" t="s">
        <v>88</v>
      </c>
    </row>
    <row r="24" spans="1:9">
      <c r="A24" s="465" t="s">
        <v>556</v>
      </c>
      <c r="B24" s="467">
        <v>30071949</v>
      </c>
      <c r="C24" s="465" t="s">
        <v>85</v>
      </c>
      <c r="D24" s="465" t="s">
        <v>1131</v>
      </c>
      <c r="E24" s="465" t="s">
        <v>1128</v>
      </c>
      <c r="F24" s="465" t="s">
        <v>1161</v>
      </c>
      <c r="G24" s="465" t="s">
        <v>1162</v>
      </c>
      <c r="H24" s="465" t="s">
        <v>460</v>
      </c>
      <c r="I24" s="465" t="s">
        <v>88</v>
      </c>
    </row>
    <row r="25" spans="1:9">
      <c r="A25" s="465" t="s">
        <v>1163</v>
      </c>
      <c r="B25" s="467">
        <v>30158072</v>
      </c>
      <c r="C25" s="465" t="s">
        <v>85</v>
      </c>
      <c r="D25" s="465" t="s">
        <v>1131</v>
      </c>
      <c r="E25" s="465" t="s">
        <v>1128</v>
      </c>
      <c r="F25" s="465" t="s">
        <v>1164</v>
      </c>
      <c r="G25" s="465" t="s">
        <v>1146</v>
      </c>
      <c r="H25" s="465" t="s">
        <v>83</v>
      </c>
      <c r="I25" s="465" t="s">
        <v>88</v>
      </c>
    </row>
    <row r="26" spans="1:9">
      <c r="A26" s="465" t="s">
        <v>215</v>
      </c>
      <c r="B26" s="467">
        <v>40007649</v>
      </c>
      <c r="C26" s="465" t="s">
        <v>85</v>
      </c>
      <c r="D26" s="465" t="s">
        <v>1127</v>
      </c>
      <c r="E26" s="465" t="s">
        <v>1128</v>
      </c>
      <c r="F26" s="465" t="s">
        <v>1165</v>
      </c>
      <c r="G26" s="465" t="s">
        <v>1133</v>
      </c>
      <c r="H26" s="465" t="s">
        <v>83</v>
      </c>
      <c r="I26" s="465" t="s">
        <v>1128</v>
      </c>
    </row>
    <row r="27" spans="1:9">
      <c r="A27" s="465" t="s">
        <v>662</v>
      </c>
      <c r="B27" s="467">
        <v>30132175</v>
      </c>
      <c r="C27" s="465" t="s">
        <v>85</v>
      </c>
      <c r="D27" s="465" t="s">
        <v>1140</v>
      </c>
      <c r="E27" s="465" t="s">
        <v>1128</v>
      </c>
      <c r="F27" s="465" t="s">
        <v>1166</v>
      </c>
      <c r="G27" s="465" t="s">
        <v>1146</v>
      </c>
      <c r="H27" s="465" t="s">
        <v>630</v>
      </c>
      <c r="I27" s="465" t="s">
        <v>88</v>
      </c>
    </row>
    <row r="28" spans="1:9">
      <c r="A28" s="465" t="s">
        <v>581</v>
      </c>
      <c r="B28" s="467">
        <v>40003638</v>
      </c>
      <c r="C28" s="465" t="s">
        <v>85</v>
      </c>
      <c r="D28" s="465" t="s">
        <v>1167</v>
      </c>
      <c r="E28" s="465" t="s">
        <v>1128</v>
      </c>
      <c r="F28" s="465" t="s">
        <v>1168</v>
      </c>
      <c r="G28" s="465" t="s">
        <v>1162</v>
      </c>
      <c r="H28" s="465" t="s">
        <v>460</v>
      </c>
      <c r="I28" s="465" t="s">
        <v>1128</v>
      </c>
    </row>
    <row r="29" spans="1:9">
      <c r="A29" s="465" t="s">
        <v>1128</v>
      </c>
      <c r="B29" s="467">
        <v>30126075</v>
      </c>
      <c r="C29" s="465" t="s">
        <v>85</v>
      </c>
      <c r="D29" s="465" t="s">
        <v>1169</v>
      </c>
      <c r="E29" s="465" t="s">
        <v>1128</v>
      </c>
      <c r="F29" s="465" t="s">
        <v>1170</v>
      </c>
      <c r="G29" s="465" t="s">
        <v>1146</v>
      </c>
      <c r="H29" s="465" t="s">
        <v>83</v>
      </c>
      <c r="I29" s="465" t="s">
        <v>88</v>
      </c>
    </row>
    <row r="30" spans="1:9">
      <c r="A30" s="465" t="s">
        <v>151</v>
      </c>
      <c r="B30" s="467">
        <v>40006579</v>
      </c>
      <c r="C30" s="465" t="s">
        <v>85</v>
      </c>
      <c r="D30" s="465" t="s">
        <v>1171</v>
      </c>
      <c r="E30" s="465" t="s">
        <v>1128</v>
      </c>
      <c r="F30" s="465" t="s">
        <v>1172</v>
      </c>
      <c r="G30" s="465" t="s">
        <v>1173</v>
      </c>
      <c r="H30" s="465" t="s">
        <v>83</v>
      </c>
      <c r="I30" s="465" t="s">
        <v>88</v>
      </c>
    </row>
    <row r="31" spans="1:9">
      <c r="A31" s="465" t="s">
        <v>1147</v>
      </c>
      <c r="B31" s="467">
        <v>30072731</v>
      </c>
      <c r="C31" s="465" t="s">
        <v>85</v>
      </c>
      <c r="D31" s="465" t="s">
        <v>1127</v>
      </c>
      <c r="E31" s="465" t="s">
        <v>1128</v>
      </c>
      <c r="F31" s="465" t="s">
        <v>1174</v>
      </c>
      <c r="G31" s="465" t="s">
        <v>1146</v>
      </c>
      <c r="H31" s="465" t="s">
        <v>273</v>
      </c>
      <c r="I31" s="465" t="s">
        <v>88</v>
      </c>
    </row>
    <row r="32" spans="1:9">
      <c r="A32" s="465" t="s">
        <v>83</v>
      </c>
      <c r="B32" s="467">
        <v>30462877</v>
      </c>
      <c r="C32" s="465" t="s">
        <v>612</v>
      </c>
      <c r="D32" s="465" t="s">
        <v>1175</v>
      </c>
      <c r="E32" s="465" t="s">
        <v>1128</v>
      </c>
      <c r="F32" s="465" t="s">
        <v>1176</v>
      </c>
      <c r="G32" s="465" t="s">
        <v>1130</v>
      </c>
      <c r="H32" s="465" t="s">
        <v>83</v>
      </c>
      <c r="I32" s="465" t="s">
        <v>88</v>
      </c>
    </row>
    <row r="33" spans="1:9">
      <c r="A33" s="465" t="s">
        <v>662</v>
      </c>
      <c r="B33" s="467">
        <v>30484455</v>
      </c>
      <c r="C33" s="465" t="s">
        <v>138</v>
      </c>
      <c r="D33" s="465" t="s">
        <v>1175</v>
      </c>
      <c r="E33" s="465" t="s">
        <v>1128</v>
      </c>
      <c r="F33" s="465" t="s">
        <v>1177</v>
      </c>
      <c r="G33" s="465" t="s">
        <v>1133</v>
      </c>
      <c r="H33" s="465" t="s">
        <v>630</v>
      </c>
      <c r="I33" s="465" t="s">
        <v>88</v>
      </c>
    </row>
    <row r="34" spans="1:9">
      <c r="A34" s="465" t="s">
        <v>83</v>
      </c>
      <c r="B34" s="467">
        <v>30463800</v>
      </c>
      <c r="C34" s="465" t="s">
        <v>85</v>
      </c>
      <c r="D34" s="465" t="s">
        <v>1127</v>
      </c>
      <c r="E34" s="465" t="s">
        <v>1128</v>
      </c>
      <c r="F34" s="465" t="s">
        <v>115</v>
      </c>
      <c r="G34" s="465" t="s">
        <v>1133</v>
      </c>
      <c r="H34" s="465" t="s">
        <v>83</v>
      </c>
      <c r="I34" s="465" t="s">
        <v>88</v>
      </c>
    </row>
    <row r="35" spans="1:9">
      <c r="A35" s="465" t="s">
        <v>273</v>
      </c>
      <c r="B35" s="467">
        <v>30486583</v>
      </c>
      <c r="C35" s="465" t="s">
        <v>85</v>
      </c>
      <c r="D35" s="465" t="s">
        <v>1159</v>
      </c>
      <c r="E35" s="465" t="s">
        <v>1128</v>
      </c>
      <c r="F35" s="465" t="s">
        <v>1178</v>
      </c>
      <c r="G35" s="465" t="s">
        <v>1130</v>
      </c>
      <c r="H35" s="465" t="s">
        <v>273</v>
      </c>
      <c r="I35" s="465" t="s">
        <v>88</v>
      </c>
    </row>
    <row r="36" spans="1:9">
      <c r="A36" s="465" t="s">
        <v>1128</v>
      </c>
      <c r="B36" s="467">
        <v>30137590</v>
      </c>
      <c r="C36" s="465" t="s">
        <v>85</v>
      </c>
      <c r="D36" s="465" t="s">
        <v>1140</v>
      </c>
      <c r="E36" s="465" t="s">
        <v>1128</v>
      </c>
      <c r="F36" s="465" t="s">
        <v>1179</v>
      </c>
      <c r="G36" s="465" t="s">
        <v>1130</v>
      </c>
      <c r="H36" s="465" t="s">
        <v>1128</v>
      </c>
      <c r="I36" s="465" t="s">
        <v>88</v>
      </c>
    </row>
    <row r="37" spans="1:9">
      <c r="A37" s="465" t="s">
        <v>1147</v>
      </c>
      <c r="B37" s="467">
        <v>30482780</v>
      </c>
      <c r="C37" s="465" t="s">
        <v>138</v>
      </c>
      <c r="D37" s="465" t="s">
        <v>1180</v>
      </c>
      <c r="E37" s="465" t="s">
        <v>1128</v>
      </c>
      <c r="F37" s="465" t="s">
        <v>1181</v>
      </c>
      <c r="G37" s="465" t="s">
        <v>1130</v>
      </c>
      <c r="H37" s="465" t="s">
        <v>273</v>
      </c>
      <c r="I37" s="465" t="s">
        <v>1128</v>
      </c>
    </row>
    <row r="38" spans="1:9">
      <c r="A38" s="465" t="s">
        <v>1126</v>
      </c>
      <c r="B38" s="467">
        <v>30131955</v>
      </c>
      <c r="C38" s="465" t="s">
        <v>138</v>
      </c>
      <c r="D38" s="465" t="s">
        <v>1180</v>
      </c>
      <c r="E38" s="465" t="s">
        <v>1128</v>
      </c>
      <c r="F38" s="465" t="s">
        <v>1182</v>
      </c>
      <c r="G38" s="465" t="s">
        <v>1130</v>
      </c>
      <c r="H38" s="465" t="s">
        <v>273</v>
      </c>
      <c r="I38" s="465" t="s">
        <v>1128</v>
      </c>
    </row>
    <row r="39" spans="1:9">
      <c r="A39" s="465" t="s">
        <v>406</v>
      </c>
      <c r="B39" s="467">
        <v>30459747</v>
      </c>
      <c r="C39" s="465" t="s">
        <v>138</v>
      </c>
      <c r="D39" s="465" t="s">
        <v>1140</v>
      </c>
      <c r="E39" s="465" t="s">
        <v>1128</v>
      </c>
      <c r="F39" s="465" t="s">
        <v>1183</v>
      </c>
      <c r="G39" s="465" t="s">
        <v>1146</v>
      </c>
      <c r="H39" s="465" t="s">
        <v>273</v>
      </c>
      <c r="I39" s="465" t="s">
        <v>88</v>
      </c>
    </row>
    <row r="40" spans="1:9">
      <c r="A40" s="465" t="s">
        <v>83</v>
      </c>
      <c r="B40" s="467">
        <v>40002497</v>
      </c>
      <c r="C40" s="465" t="s">
        <v>85</v>
      </c>
      <c r="D40" s="465" t="s">
        <v>1127</v>
      </c>
      <c r="E40" s="465" t="s">
        <v>1128</v>
      </c>
      <c r="F40" s="465" t="s">
        <v>1184</v>
      </c>
      <c r="G40" s="465" t="s">
        <v>1133</v>
      </c>
      <c r="H40" s="465" t="s">
        <v>83</v>
      </c>
      <c r="I40" s="465" t="s">
        <v>88</v>
      </c>
    </row>
    <row r="41" spans="1:9">
      <c r="A41" s="465" t="s">
        <v>461</v>
      </c>
      <c r="B41" s="467">
        <v>30137881</v>
      </c>
      <c r="C41" s="465" t="s">
        <v>85</v>
      </c>
      <c r="D41" s="465" t="s">
        <v>1127</v>
      </c>
      <c r="E41" s="465" t="s">
        <v>1128</v>
      </c>
      <c r="F41" s="465" t="s">
        <v>1185</v>
      </c>
      <c r="G41" s="465" t="s">
        <v>1142</v>
      </c>
      <c r="H41" s="465" t="s">
        <v>460</v>
      </c>
      <c r="I41" s="465" t="s">
        <v>1128</v>
      </c>
    </row>
    <row r="42" spans="1:9">
      <c r="A42" s="465" t="s">
        <v>1128</v>
      </c>
      <c r="B42" s="467">
        <v>30483175</v>
      </c>
      <c r="C42" s="465" t="s">
        <v>85</v>
      </c>
      <c r="D42" s="465" t="s">
        <v>1167</v>
      </c>
      <c r="E42" s="465" t="s">
        <v>1128</v>
      </c>
      <c r="F42" s="465" t="s">
        <v>1186</v>
      </c>
      <c r="G42" s="465" t="s">
        <v>1130</v>
      </c>
      <c r="H42" s="465" t="s">
        <v>1128</v>
      </c>
      <c r="I42" s="465" t="s">
        <v>1128</v>
      </c>
    </row>
    <row r="43" spans="1:9">
      <c r="A43" s="465" t="s">
        <v>323</v>
      </c>
      <c r="B43" s="467">
        <v>40003664</v>
      </c>
      <c r="C43" s="465" t="s">
        <v>85</v>
      </c>
      <c r="D43" s="465" t="s">
        <v>1167</v>
      </c>
      <c r="E43" s="465" t="s">
        <v>1128</v>
      </c>
      <c r="F43" s="465" t="s">
        <v>1187</v>
      </c>
      <c r="G43" s="465" t="s">
        <v>1162</v>
      </c>
      <c r="H43" s="465" t="s">
        <v>273</v>
      </c>
      <c r="I43" s="465" t="s">
        <v>1128</v>
      </c>
    </row>
    <row r="44" spans="1:9">
      <c r="A44" s="465" t="s">
        <v>1128</v>
      </c>
      <c r="B44" s="467">
        <v>30484051</v>
      </c>
      <c r="C44" s="465" t="s">
        <v>85</v>
      </c>
      <c r="D44" s="465" t="s">
        <v>1175</v>
      </c>
      <c r="E44" s="465" t="s">
        <v>1128</v>
      </c>
      <c r="F44" s="465" t="s">
        <v>1188</v>
      </c>
      <c r="G44" s="465" t="s">
        <v>1130</v>
      </c>
      <c r="H44" s="465" t="s">
        <v>1128</v>
      </c>
      <c r="I44" s="465" t="s">
        <v>88</v>
      </c>
    </row>
    <row r="45" spans="1:9">
      <c r="A45" s="465" t="s">
        <v>406</v>
      </c>
      <c r="B45" s="467">
        <v>30390477</v>
      </c>
      <c r="C45" s="465" t="s">
        <v>85</v>
      </c>
      <c r="D45" s="465" t="s">
        <v>1175</v>
      </c>
      <c r="E45" s="465" t="s">
        <v>1128</v>
      </c>
      <c r="F45" s="465" t="s">
        <v>1189</v>
      </c>
      <c r="G45" s="465" t="s">
        <v>1133</v>
      </c>
      <c r="H45" s="465" t="s">
        <v>273</v>
      </c>
      <c r="I45" s="465" t="s">
        <v>88</v>
      </c>
    </row>
    <row r="46" spans="1:9">
      <c r="A46" s="465" t="s">
        <v>1128</v>
      </c>
      <c r="B46" s="467">
        <v>40001554</v>
      </c>
      <c r="C46" s="465" t="s">
        <v>85</v>
      </c>
      <c r="D46" s="465" t="s">
        <v>1127</v>
      </c>
      <c r="E46" s="465" t="s">
        <v>1128</v>
      </c>
      <c r="F46" s="465" t="s">
        <v>1190</v>
      </c>
      <c r="G46" s="465" t="s">
        <v>1142</v>
      </c>
      <c r="H46" s="465" t="s">
        <v>83</v>
      </c>
      <c r="I46" s="465" t="s">
        <v>1128</v>
      </c>
    </row>
    <row r="47" spans="1:9">
      <c r="A47" s="465" t="s">
        <v>630</v>
      </c>
      <c r="B47" s="467">
        <v>40011524</v>
      </c>
      <c r="C47" s="465" t="s">
        <v>85</v>
      </c>
      <c r="D47" s="465" t="s">
        <v>1127</v>
      </c>
      <c r="E47" s="465" t="s">
        <v>1128</v>
      </c>
      <c r="F47" s="465" t="s">
        <v>1191</v>
      </c>
      <c r="G47" s="465" t="s">
        <v>1146</v>
      </c>
      <c r="H47" s="465" t="s">
        <v>630</v>
      </c>
      <c r="I47" s="465" t="s">
        <v>1128</v>
      </c>
    </row>
    <row r="48" spans="1:9">
      <c r="A48" s="465" t="s">
        <v>1128</v>
      </c>
      <c r="B48" s="467">
        <v>30488884</v>
      </c>
      <c r="C48" s="465" t="s">
        <v>85</v>
      </c>
      <c r="D48" s="465" t="s">
        <v>1127</v>
      </c>
      <c r="E48" s="465" t="s">
        <v>1128</v>
      </c>
      <c r="F48" s="465" t="s">
        <v>1192</v>
      </c>
      <c r="G48" s="465" t="s">
        <v>1133</v>
      </c>
      <c r="H48" s="465" t="s">
        <v>273</v>
      </c>
      <c r="I48" s="465" t="s">
        <v>1128</v>
      </c>
    </row>
    <row r="49" spans="1:9">
      <c r="A49" s="465" t="s">
        <v>1147</v>
      </c>
      <c r="B49" s="467">
        <v>40007415</v>
      </c>
      <c r="C49" s="465" t="s">
        <v>85</v>
      </c>
      <c r="D49" s="465" t="s">
        <v>1193</v>
      </c>
      <c r="E49" s="465" t="s">
        <v>1128</v>
      </c>
      <c r="F49" s="465" t="s">
        <v>1194</v>
      </c>
      <c r="G49" s="465" t="s">
        <v>1146</v>
      </c>
      <c r="H49" s="465" t="s">
        <v>273</v>
      </c>
      <c r="I49" s="465" t="s">
        <v>1128</v>
      </c>
    </row>
    <row r="50" spans="1:9">
      <c r="A50" s="465" t="s">
        <v>1128</v>
      </c>
      <c r="B50" s="467">
        <v>30154323</v>
      </c>
      <c r="C50" s="465" t="s">
        <v>85</v>
      </c>
      <c r="D50" s="465" t="s">
        <v>1127</v>
      </c>
      <c r="E50" s="465" t="s">
        <v>1128</v>
      </c>
      <c r="F50" s="465" t="s">
        <v>1195</v>
      </c>
      <c r="G50" s="465" t="s">
        <v>1130</v>
      </c>
      <c r="H50" s="465" t="s">
        <v>273</v>
      </c>
      <c r="I50" s="465" t="s">
        <v>88</v>
      </c>
    </row>
    <row r="51" spans="1:9">
      <c r="A51" s="465" t="s">
        <v>631</v>
      </c>
      <c r="B51" s="467">
        <v>30342276</v>
      </c>
      <c r="C51" s="465" t="s">
        <v>85</v>
      </c>
      <c r="D51" s="465" t="s">
        <v>1127</v>
      </c>
      <c r="E51" s="465" t="s">
        <v>1128</v>
      </c>
      <c r="F51" s="465" t="s">
        <v>1196</v>
      </c>
      <c r="G51" s="465" t="s">
        <v>1142</v>
      </c>
      <c r="H51" s="465" t="s">
        <v>630</v>
      </c>
      <c r="I51" s="465" t="s">
        <v>1128</v>
      </c>
    </row>
    <row r="52" spans="1:9">
      <c r="A52" s="465" t="s">
        <v>581</v>
      </c>
      <c r="B52" s="467">
        <v>30185572</v>
      </c>
      <c r="C52" s="465" t="s">
        <v>85</v>
      </c>
      <c r="D52" s="465" t="s">
        <v>1127</v>
      </c>
      <c r="E52" s="465" t="s">
        <v>1128</v>
      </c>
      <c r="F52" s="465" t="s">
        <v>1197</v>
      </c>
      <c r="G52" s="465" t="s">
        <v>1133</v>
      </c>
      <c r="H52" s="465" t="s">
        <v>460</v>
      </c>
      <c r="I52" s="465" t="s">
        <v>88</v>
      </c>
    </row>
    <row r="53" spans="1:9">
      <c r="A53" s="465" t="s">
        <v>1128</v>
      </c>
      <c r="B53" s="467">
        <v>40008463</v>
      </c>
      <c r="C53" s="465" t="s">
        <v>85</v>
      </c>
      <c r="D53" s="465" t="s">
        <v>1127</v>
      </c>
      <c r="E53" s="465" t="s">
        <v>1128</v>
      </c>
      <c r="F53" s="465" t="s">
        <v>1198</v>
      </c>
      <c r="G53" s="465" t="s">
        <v>1135</v>
      </c>
      <c r="H53" s="465" t="s">
        <v>1128</v>
      </c>
      <c r="I53" s="465" t="s">
        <v>1128</v>
      </c>
    </row>
    <row r="54" spans="1:9">
      <c r="A54" s="465" t="s">
        <v>1128</v>
      </c>
      <c r="B54" s="467">
        <v>30114721</v>
      </c>
      <c r="C54" s="465" t="s">
        <v>85</v>
      </c>
      <c r="D54" s="465" t="s">
        <v>1140</v>
      </c>
      <c r="E54" s="465" t="s">
        <v>1128</v>
      </c>
      <c r="F54" s="465" t="s">
        <v>1199</v>
      </c>
      <c r="G54" s="465" t="s">
        <v>1130</v>
      </c>
      <c r="H54" s="465" t="s">
        <v>1128</v>
      </c>
      <c r="I54" s="465" t="s">
        <v>88</v>
      </c>
    </row>
    <row r="55" spans="1:9">
      <c r="A55" s="465" t="s">
        <v>1128</v>
      </c>
      <c r="B55" s="467">
        <v>40000923</v>
      </c>
      <c r="C55" s="465" t="s">
        <v>85</v>
      </c>
      <c r="D55" s="465" t="s">
        <v>1127</v>
      </c>
      <c r="E55" s="465" t="s">
        <v>1128</v>
      </c>
      <c r="F55" s="465" t="s">
        <v>1200</v>
      </c>
      <c r="G55" s="465" t="s">
        <v>1135</v>
      </c>
      <c r="H55" s="465" t="s">
        <v>1128</v>
      </c>
      <c r="I55" s="465" t="s">
        <v>1128</v>
      </c>
    </row>
    <row r="56" spans="1:9">
      <c r="A56" s="465" t="s">
        <v>1128</v>
      </c>
      <c r="B56" s="467">
        <v>40005676</v>
      </c>
      <c r="C56" s="465" t="s">
        <v>85</v>
      </c>
      <c r="D56" s="465" t="s">
        <v>1127</v>
      </c>
      <c r="E56" s="465" t="s">
        <v>1128</v>
      </c>
      <c r="F56" s="465" t="s">
        <v>1201</v>
      </c>
      <c r="G56" s="465" t="s">
        <v>1135</v>
      </c>
      <c r="H56" s="465" t="s">
        <v>1128</v>
      </c>
      <c r="I56" s="465" t="s">
        <v>1128</v>
      </c>
    </row>
    <row r="57" spans="1:9">
      <c r="A57" s="465" t="s">
        <v>1147</v>
      </c>
      <c r="B57" s="467">
        <v>40007420</v>
      </c>
      <c r="C57" s="465" t="s">
        <v>85</v>
      </c>
      <c r="D57" s="465" t="s">
        <v>1193</v>
      </c>
      <c r="E57" s="465" t="s">
        <v>1128</v>
      </c>
      <c r="F57" s="465" t="s">
        <v>1202</v>
      </c>
      <c r="G57" s="465" t="s">
        <v>1146</v>
      </c>
      <c r="H57" s="465" t="s">
        <v>273</v>
      </c>
      <c r="I57" s="465" t="s">
        <v>1128</v>
      </c>
    </row>
    <row r="58" spans="1:9">
      <c r="A58" s="465" t="s">
        <v>1147</v>
      </c>
      <c r="B58" s="467">
        <v>40007404</v>
      </c>
      <c r="C58" s="465" t="s">
        <v>85</v>
      </c>
      <c r="D58" s="465" t="s">
        <v>1193</v>
      </c>
      <c r="E58" s="465" t="s">
        <v>1128</v>
      </c>
      <c r="F58" s="465" t="s">
        <v>1203</v>
      </c>
      <c r="G58" s="465" t="s">
        <v>1146</v>
      </c>
      <c r="H58" s="465" t="s">
        <v>273</v>
      </c>
      <c r="I58" s="465" t="s">
        <v>1128</v>
      </c>
    </row>
    <row r="59" spans="1:9">
      <c r="A59" s="465" t="s">
        <v>646</v>
      </c>
      <c r="B59" s="467">
        <v>40006627</v>
      </c>
      <c r="C59" s="465" t="s">
        <v>85</v>
      </c>
      <c r="D59" s="465" t="s">
        <v>1127</v>
      </c>
      <c r="E59" s="465" t="s">
        <v>1128</v>
      </c>
      <c r="F59" s="465" t="s">
        <v>1204</v>
      </c>
      <c r="G59" s="465" t="s">
        <v>1133</v>
      </c>
      <c r="H59" s="465" t="s">
        <v>630</v>
      </c>
      <c r="I59" s="465" t="s">
        <v>1128</v>
      </c>
    </row>
    <row r="60" spans="1:9">
      <c r="A60" s="465" t="s">
        <v>461</v>
      </c>
      <c r="B60" s="467">
        <v>30116708</v>
      </c>
      <c r="C60" s="465" t="s">
        <v>85</v>
      </c>
      <c r="D60" s="465" t="s">
        <v>1127</v>
      </c>
      <c r="E60" s="465" t="s">
        <v>1128</v>
      </c>
      <c r="F60" s="465" t="s">
        <v>474</v>
      </c>
      <c r="G60" s="465" t="s">
        <v>1130</v>
      </c>
      <c r="H60" s="465" t="s">
        <v>460</v>
      </c>
      <c r="I60" s="465" t="s">
        <v>1128</v>
      </c>
    </row>
    <row r="61" spans="1:9">
      <c r="A61" s="465" t="s">
        <v>151</v>
      </c>
      <c r="B61" s="467">
        <v>30488419</v>
      </c>
      <c r="C61" s="465" t="s">
        <v>85</v>
      </c>
      <c r="D61" s="465" t="s">
        <v>1127</v>
      </c>
      <c r="E61" s="465" t="s">
        <v>1128</v>
      </c>
      <c r="F61" s="465" t="s">
        <v>1205</v>
      </c>
      <c r="G61" s="465" t="s">
        <v>1133</v>
      </c>
      <c r="H61" s="465" t="s">
        <v>83</v>
      </c>
      <c r="I61" s="465" t="s">
        <v>1128</v>
      </c>
    </row>
    <row r="62" spans="1:9">
      <c r="A62" s="465" t="s">
        <v>556</v>
      </c>
      <c r="B62" s="467">
        <v>40007277</v>
      </c>
      <c r="C62" s="465" t="s">
        <v>85</v>
      </c>
      <c r="D62" s="465" t="s">
        <v>1127</v>
      </c>
      <c r="E62" s="465" t="s">
        <v>1128</v>
      </c>
      <c r="F62" s="465" t="s">
        <v>1206</v>
      </c>
      <c r="G62" s="465" t="s">
        <v>1207</v>
      </c>
      <c r="H62" s="465" t="s">
        <v>460</v>
      </c>
      <c r="I62" s="465" t="s">
        <v>1128</v>
      </c>
    </row>
    <row r="63" spans="1:9">
      <c r="A63" s="465" t="s">
        <v>1128</v>
      </c>
      <c r="B63" s="467">
        <v>30371672</v>
      </c>
      <c r="C63" s="465" t="s">
        <v>85</v>
      </c>
      <c r="D63" s="465" t="s">
        <v>1208</v>
      </c>
      <c r="E63" s="465" t="s">
        <v>1128</v>
      </c>
      <c r="F63" s="465" t="s">
        <v>1209</v>
      </c>
      <c r="G63" s="465" t="s">
        <v>1142</v>
      </c>
      <c r="H63" s="465" t="s">
        <v>1128</v>
      </c>
      <c r="I63" s="465" t="s">
        <v>1128</v>
      </c>
    </row>
    <row r="64" spans="1:9">
      <c r="A64" s="465" t="s">
        <v>1128</v>
      </c>
      <c r="B64" s="467">
        <v>30448275</v>
      </c>
      <c r="C64" s="465" t="s">
        <v>85</v>
      </c>
      <c r="D64" s="465" t="s">
        <v>1127</v>
      </c>
      <c r="E64" s="465" t="s">
        <v>1128</v>
      </c>
      <c r="F64" s="465" t="s">
        <v>1210</v>
      </c>
      <c r="G64" s="465" t="s">
        <v>1142</v>
      </c>
      <c r="H64" s="465" t="s">
        <v>83</v>
      </c>
      <c r="I64" s="465" t="s">
        <v>1128</v>
      </c>
    </row>
    <row r="65" spans="1:9">
      <c r="A65" s="465" t="s">
        <v>1128</v>
      </c>
      <c r="B65" s="467">
        <v>40001457</v>
      </c>
      <c r="C65" s="465" t="s">
        <v>85</v>
      </c>
      <c r="D65" s="465" t="s">
        <v>1127</v>
      </c>
      <c r="E65" s="465" t="s">
        <v>1128</v>
      </c>
      <c r="F65" s="465" t="s">
        <v>1211</v>
      </c>
      <c r="G65" s="465" t="s">
        <v>1133</v>
      </c>
      <c r="H65" s="465" t="s">
        <v>1128</v>
      </c>
      <c r="I65" s="465" t="s">
        <v>1128</v>
      </c>
    </row>
    <row r="66" spans="1:9">
      <c r="A66" s="465" t="s">
        <v>1212</v>
      </c>
      <c r="B66" s="467">
        <v>40008489</v>
      </c>
      <c r="C66" s="465" t="s">
        <v>85</v>
      </c>
      <c r="D66" s="465" t="s">
        <v>1127</v>
      </c>
      <c r="E66" s="465" t="s">
        <v>1128</v>
      </c>
      <c r="F66" s="465" t="s">
        <v>1213</v>
      </c>
      <c r="G66" s="465" t="s">
        <v>1146</v>
      </c>
      <c r="H66" s="465" t="s">
        <v>460</v>
      </c>
      <c r="I66" s="465" t="s">
        <v>1128</v>
      </c>
    </row>
    <row r="67" spans="1:9">
      <c r="A67" s="465" t="s">
        <v>662</v>
      </c>
      <c r="B67" s="467">
        <v>30340472</v>
      </c>
      <c r="C67" s="465" t="s">
        <v>138</v>
      </c>
      <c r="D67" s="465" t="s">
        <v>1127</v>
      </c>
      <c r="E67" s="465" t="s">
        <v>1128</v>
      </c>
      <c r="F67" s="465" t="s">
        <v>665</v>
      </c>
      <c r="G67" s="465" t="s">
        <v>1130</v>
      </c>
      <c r="H67" s="465" t="s">
        <v>630</v>
      </c>
      <c r="I67" s="465" t="s">
        <v>1128</v>
      </c>
    </row>
    <row r="68" spans="1:9">
      <c r="A68" s="465" t="s">
        <v>1163</v>
      </c>
      <c r="B68" s="467">
        <v>40001267</v>
      </c>
      <c r="C68" s="465" t="s">
        <v>85</v>
      </c>
      <c r="D68" s="465" t="s">
        <v>1127</v>
      </c>
      <c r="E68" s="465" t="s">
        <v>1128</v>
      </c>
      <c r="F68" s="465" t="s">
        <v>1214</v>
      </c>
      <c r="G68" s="465" t="s">
        <v>1142</v>
      </c>
      <c r="H68" s="465" t="s">
        <v>83</v>
      </c>
      <c r="I68" s="465" t="s">
        <v>1128</v>
      </c>
    </row>
    <row r="69" spans="1:9">
      <c r="A69" s="465" t="s">
        <v>483</v>
      </c>
      <c r="B69" s="467">
        <v>40003369</v>
      </c>
      <c r="C69" s="465" t="s">
        <v>85</v>
      </c>
      <c r="D69" s="465" t="s">
        <v>1127</v>
      </c>
      <c r="E69" s="465" t="s">
        <v>1128</v>
      </c>
      <c r="F69" s="465" t="s">
        <v>1215</v>
      </c>
      <c r="G69" s="465" t="s">
        <v>1142</v>
      </c>
      <c r="H69" s="465" t="s">
        <v>460</v>
      </c>
      <c r="I69" s="465" t="s">
        <v>1128</v>
      </c>
    </row>
    <row r="70" spans="1:9">
      <c r="A70" s="465" t="s">
        <v>528</v>
      </c>
      <c r="B70" s="467">
        <v>30395727</v>
      </c>
      <c r="C70" s="465" t="s">
        <v>85</v>
      </c>
      <c r="D70" s="465" t="s">
        <v>1127</v>
      </c>
      <c r="E70" s="465" t="s">
        <v>1128</v>
      </c>
      <c r="F70" s="465" t="s">
        <v>1216</v>
      </c>
      <c r="G70" s="465" t="s">
        <v>1130</v>
      </c>
      <c r="H70" s="465" t="s">
        <v>460</v>
      </c>
      <c r="I70" s="465" t="s">
        <v>88</v>
      </c>
    </row>
    <row r="71" spans="1:9">
      <c r="A71" s="465" t="s">
        <v>499</v>
      </c>
      <c r="B71" s="467">
        <v>30466394</v>
      </c>
      <c r="C71" s="465" t="s">
        <v>85</v>
      </c>
      <c r="D71" s="465" t="s">
        <v>1127</v>
      </c>
      <c r="E71" s="465" t="s">
        <v>1128</v>
      </c>
      <c r="F71" s="465" t="s">
        <v>1217</v>
      </c>
      <c r="G71" s="465" t="s">
        <v>1130</v>
      </c>
      <c r="H71" s="465" t="s">
        <v>460</v>
      </c>
      <c r="I71" s="465" t="s">
        <v>88</v>
      </c>
    </row>
    <row r="72" spans="1:9">
      <c r="A72" s="465" t="s">
        <v>190</v>
      </c>
      <c r="B72" s="467">
        <v>30414777</v>
      </c>
      <c r="C72" s="465" t="s">
        <v>138</v>
      </c>
      <c r="D72" s="465" t="s">
        <v>1218</v>
      </c>
      <c r="E72" s="465" t="s">
        <v>1128</v>
      </c>
      <c r="F72" s="465" t="s">
        <v>1219</v>
      </c>
      <c r="G72" s="465" t="s">
        <v>1130</v>
      </c>
      <c r="H72" s="465" t="s">
        <v>83</v>
      </c>
      <c r="I72" s="465" t="s">
        <v>88</v>
      </c>
    </row>
    <row r="73" spans="1:9">
      <c r="A73" s="465" t="s">
        <v>351</v>
      </c>
      <c r="B73" s="467">
        <v>40004038</v>
      </c>
      <c r="C73" s="465" t="s">
        <v>138</v>
      </c>
      <c r="D73" s="465" t="s">
        <v>1127</v>
      </c>
      <c r="E73" s="465" t="s">
        <v>1128</v>
      </c>
      <c r="F73" s="465" t="s">
        <v>1220</v>
      </c>
      <c r="G73" s="465" t="s">
        <v>1130</v>
      </c>
      <c r="H73" s="465" t="s">
        <v>273</v>
      </c>
      <c r="I73" s="465" t="s">
        <v>1128</v>
      </c>
    </row>
    <row r="74" spans="1:9">
      <c r="A74" s="465" t="s">
        <v>528</v>
      </c>
      <c r="B74" s="467">
        <v>40004659</v>
      </c>
      <c r="C74" s="465" t="s">
        <v>85</v>
      </c>
      <c r="D74" s="465" t="s">
        <v>1127</v>
      </c>
      <c r="E74" s="465" t="s">
        <v>1128</v>
      </c>
      <c r="F74" s="465" t="s">
        <v>1221</v>
      </c>
      <c r="G74" s="465" t="s">
        <v>1130</v>
      </c>
      <c r="H74" s="465" t="s">
        <v>460</v>
      </c>
      <c r="I74" s="465" t="s">
        <v>1128</v>
      </c>
    </row>
    <row r="75" spans="1:9">
      <c r="A75" s="465" t="s">
        <v>1128</v>
      </c>
      <c r="B75" s="467">
        <v>30113704</v>
      </c>
      <c r="C75" s="465" t="s">
        <v>85</v>
      </c>
      <c r="D75" s="465" t="s">
        <v>1140</v>
      </c>
      <c r="E75" s="465" t="s">
        <v>1128</v>
      </c>
      <c r="F75" s="465" t="s">
        <v>1222</v>
      </c>
      <c r="G75" s="465" t="s">
        <v>1142</v>
      </c>
      <c r="H75" s="465" t="s">
        <v>1128</v>
      </c>
      <c r="I75" s="465" t="s">
        <v>1128</v>
      </c>
    </row>
    <row r="76" spans="1:9">
      <c r="A76" s="465" t="s">
        <v>581</v>
      </c>
      <c r="B76" s="467">
        <v>30430173</v>
      </c>
      <c r="C76" s="465" t="s">
        <v>85</v>
      </c>
      <c r="D76" s="465" t="s">
        <v>1127</v>
      </c>
      <c r="E76" s="465" t="s">
        <v>1128</v>
      </c>
      <c r="F76" s="465" t="s">
        <v>1223</v>
      </c>
      <c r="G76" s="465" t="s">
        <v>1142</v>
      </c>
      <c r="H76" s="465" t="s">
        <v>460</v>
      </c>
      <c r="I76" s="465" t="s">
        <v>1128</v>
      </c>
    </row>
    <row r="77" spans="1:9">
      <c r="A77" s="465" t="s">
        <v>1147</v>
      </c>
      <c r="B77" s="467">
        <v>30080460</v>
      </c>
      <c r="C77" s="465" t="s">
        <v>85</v>
      </c>
      <c r="D77" s="465" t="s">
        <v>1127</v>
      </c>
      <c r="E77" s="465" t="s">
        <v>1128</v>
      </c>
      <c r="F77" s="465" t="s">
        <v>1224</v>
      </c>
      <c r="G77" s="465" t="s">
        <v>1130</v>
      </c>
      <c r="H77" s="465" t="s">
        <v>273</v>
      </c>
      <c r="I77" s="465" t="s">
        <v>88</v>
      </c>
    </row>
    <row r="78" spans="1:9">
      <c r="A78" s="465" t="s">
        <v>351</v>
      </c>
      <c r="B78" s="467">
        <v>30077934</v>
      </c>
      <c r="C78" s="465" t="s">
        <v>85</v>
      </c>
      <c r="D78" s="465" t="s">
        <v>1127</v>
      </c>
      <c r="E78" s="465" t="s">
        <v>1128</v>
      </c>
      <c r="F78" s="465" t="s">
        <v>359</v>
      </c>
      <c r="G78" s="465" t="s">
        <v>1130</v>
      </c>
      <c r="H78" s="465" t="s">
        <v>273</v>
      </c>
      <c r="I78" s="465" t="s">
        <v>88</v>
      </c>
    </row>
    <row r="79" spans="1:9">
      <c r="A79" s="465" t="s">
        <v>1147</v>
      </c>
      <c r="B79" s="467">
        <v>20176810</v>
      </c>
      <c r="C79" s="465" t="s">
        <v>85</v>
      </c>
      <c r="D79" s="465" t="s">
        <v>1225</v>
      </c>
      <c r="E79" s="465" t="s">
        <v>1128</v>
      </c>
      <c r="F79" s="465" t="s">
        <v>1226</v>
      </c>
      <c r="G79" s="465" t="s">
        <v>1133</v>
      </c>
      <c r="H79" s="465" t="s">
        <v>273</v>
      </c>
      <c r="I79" s="465" t="s">
        <v>88</v>
      </c>
    </row>
    <row r="80" spans="1:9">
      <c r="A80" s="465" t="s">
        <v>598</v>
      </c>
      <c r="B80" s="467">
        <v>40006668</v>
      </c>
      <c r="C80" s="465" t="s">
        <v>85</v>
      </c>
      <c r="D80" s="465" t="s">
        <v>1159</v>
      </c>
      <c r="E80" s="465" t="s">
        <v>1128</v>
      </c>
      <c r="F80" s="465" t="s">
        <v>1227</v>
      </c>
      <c r="G80" s="465" t="s">
        <v>1130</v>
      </c>
      <c r="H80" s="465" t="s">
        <v>460</v>
      </c>
      <c r="I80" s="465" t="s">
        <v>88</v>
      </c>
    </row>
    <row r="81" spans="1:9">
      <c r="A81" s="465" t="s">
        <v>390</v>
      </c>
      <c r="B81" s="467">
        <v>40007305</v>
      </c>
      <c r="C81" s="465" t="s">
        <v>85</v>
      </c>
      <c r="D81" s="465" t="s">
        <v>1127</v>
      </c>
      <c r="E81" s="465" t="s">
        <v>1128</v>
      </c>
      <c r="F81" s="465" t="s">
        <v>1228</v>
      </c>
      <c r="G81" s="465" t="s">
        <v>1130</v>
      </c>
      <c r="H81" s="465" t="s">
        <v>273</v>
      </c>
      <c r="I81" s="465" t="s">
        <v>1128</v>
      </c>
    </row>
    <row r="82" spans="1:9">
      <c r="A82" s="465" t="s">
        <v>1128</v>
      </c>
      <c r="B82" s="467">
        <v>40005706</v>
      </c>
      <c r="C82" s="465" t="s">
        <v>85</v>
      </c>
      <c r="D82" s="465" t="s">
        <v>1127</v>
      </c>
      <c r="E82" s="465" t="s">
        <v>1128</v>
      </c>
      <c r="F82" s="465" t="s">
        <v>1229</v>
      </c>
      <c r="G82" s="465" t="s">
        <v>1135</v>
      </c>
      <c r="H82" s="465" t="s">
        <v>1128</v>
      </c>
      <c r="I82" s="465" t="s">
        <v>1128</v>
      </c>
    </row>
    <row r="83" spans="1:9">
      <c r="A83" s="465" t="s">
        <v>1128</v>
      </c>
      <c r="B83" s="467">
        <v>30478660</v>
      </c>
      <c r="C83" s="465" t="s">
        <v>85</v>
      </c>
      <c r="D83" s="465" t="s">
        <v>1127</v>
      </c>
      <c r="E83" s="465" t="s">
        <v>1128</v>
      </c>
      <c r="F83" s="465" t="s">
        <v>1230</v>
      </c>
      <c r="G83" s="465" t="s">
        <v>1135</v>
      </c>
      <c r="H83" s="465" t="s">
        <v>1128</v>
      </c>
      <c r="I83" s="465" t="s">
        <v>1128</v>
      </c>
    </row>
    <row r="84" spans="1:9">
      <c r="A84" s="465" t="s">
        <v>83</v>
      </c>
      <c r="B84" s="467">
        <v>30123182</v>
      </c>
      <c r="C84" s="465" t="s">
        <v>85</v>
      </c>
      <c r="D84" s="465" t="s">
        <v>1175</v>
      </c>
      <c r="E84" s="465" t="s">
        <v>1128</v>
      </c>
      <c r="F84" s="465" t="s">
        <v>1231</v>
      </c>
      <c r="G84" s="465" t="s">
        <v>1130</v>
      </c>
      <c r="H84" s="465" t="s">
        <v>83</v>
      </c>
      <c r="I84" s="465" t="s">
        <v>116</v>
      </c>
    </row>
    <row r="85" spans="1:9">
      <c r="A85" s="465" t="s">
        <v>174</v>
      </c>
      <c r="B85" s="467">
        <v>30070314</v>
      </c>
      <c r="C85" s="465" t="s">
        <v>138</v>
      </c>
      <c r="D85" s="465" t="s">
        <v>1127</v>
      </c>
      <c r="E85" s="465" t="s">
        <v>1128</v>
      </c>
      <c r="F85" s="465" t="s">
        <v>1232</v>
      </c>
      <c r="G85" s="465" t="s">
        <v>1133</v>
      </c>
      <c r="H85" s="465" t="s">
        <v>83</v>
      </c>
      <c r="I85" s="465" t="s">
        <v>197</v>
      </c>
    </row>
    <row r="86" spans="1:9">
      <c r="A86" s="465" t="s">
        <v>351</v>
      </c>
      <c r="B86" s="467">
        <v>30485139</v>
      </c>
      <c r="C86" s="465" t="s">
        <v>85</v>
      </c>
      <c r="D86" s="465" t="s">
        <v>1127</v>
      </c>
      <c r="E86" s="465" t="s">
        <v>1128</v>
      </c>
      <c r="F86" s="465" t="s">
        <v>1233</v>
      </c>
      <c r="G86" s="465" t="s">
        <v>1130</v>
      </c>
      <c r="H86" s="465" t="s">
        <v>273</v>
      </c>
      <c r="I86" s="465" t="s">
        <v>1128</v>
      </c>
    </row>
    <row r="87" spans="1:9">
      <c r="A87" s="465" t="s">
        <v>598</v>
      </c>
      <c r="B87" s="467">
        <v>40006791</v>
      </c>
      <c r="C87" s="465" t="s">
        <v>85</v>
      </c>
      <c r="D87" s="465" t="s">
        <v>1136</v>
      </c>
      <c r="E87" s="465" t="s">
        <v>1128</v>
      </c>
      <c r="F87" s="465" t="s">
        <v>1234</v>
      </c>
      <c r="G87" s="465" t="s">
        <v>1138</v>
      </c>
      <c r="H87" s="465" t="s">
        <v>460</v>
      </c>
      <c r="I87" s="465" t="s">
        <v>1128</v>
      </c>
    </row>
    <row r="88" spans="1:9">
      <c r="A88" s="465" t="s">
        <v>174</v>
      </c>
      <c r="B88" s="467">
        <v>40007375</v>
      </c>
      <c r="C88" s="465" t="s">
        <v>85</v>
      </c>
      <c r="D88" s="465" t="s">
        <v>1127</v>
      </c>
      <c r="E88" s="465" t="s">
        <v>1128</v>
      </c>
      <c r="F88" s="465" t="s">
        <v>1235</v>
      </c>
      <c r="G88" s="465" t="s">
        <v>1133</v>
      </c>
      <c r="H88" s="465" t="s">
        <v>83</v>
      </c>
      <c r="I88" s="465" t="s">
        <v>1128</v>
      </c>
    </row>
    <row r="89" spans="1:9">
      <c r="A89" s="465" t="s">
        <v>1147</v>
      </c>
      <c r="B89" s="467">
        <v>30483419</v>
      </c>
      <c r="C89" s="465" t="s">
        <v>85</v>
      </c>
      <c r="D89" s="465" t="s">
        <v>1236</v>
      </c>
      <c r="E89" s="465" t="s">
        <v>1128</v>
      </c>
      <c r="F89" s="465" t="s">
        <v>1237</v>
      </c>
      <c r="G89" s="465" t="s">
        <v>1130</v>
      </c>
      <c r="H89" s="465" t="s">
        <v>273</v>
      </c>
      <c r="I89" s="465" t="s">
        <v>88</v>
      </c>
    </row>
    <row r="90" spans="1:9">
      <c r="A90" s="465" t="s">
        <v>499</v>
      </c>
      <c r="B90" s="467">
        <v>30062221</v>
      </c>
      <c r="C90" s="465" t="s">
        <v>85</v>
      </c>
      <c r="D90" s="465" t="s">
        <v>1131</v>
      </c>
      <c r="E90" s="465" t="s">
        <v>1128</v>
      </c>
      <c r="F90" s="465" t="s">
        <v>1238</v>
      </c>
      <c r="G90" s="465" t="s">
        <v>1133</v>
      </c>
      <c r="H90" s="465" t="s">
        <v>460</v>
      </c>
      <c r="I90" s="465" t="s">
        <v>88</v>
      </c>
    </row>
    <row r="91" spans="1:9">
      <c r="A91" s="465" t="s">
        <v>1147</v>
      </c>
      <c r="B91" s="467">
        <v>40007406</v>
      </c>
      <c r="C91" s="465" t="s">
        <v>85</v>
      </c>
      <c r="D91" s="465" t="s">
        <v>1193</v>
      </c>
      <c r="E91" s="465" t="s">
        <v>1128</v>
      </c>
      <c r="F91" s="465" t="s">
        <v>1239</v>
      </c>
      <c r="G91" s="465" t="s">
        <v>1146</v>
      </c>
      <c r="H91" s="465" t="s">
        <v>273</v>
      </c>
      <c r="I91" s="465" t="s">
        <v>1128</v>
      </c>
    </row>
    <row r="92" spans="1:9">
      <c r="A92" s="465" t="s">
        <v>390</v>
      </c>
      <c r="B92" s="467">
        <v>30465403</v>
      </c>
      <c r="C92" s="465" t="s">
        <v>138</v>
      </c>
      <c r="D92" s="465" t="s">
        <v>1127</v>
      </c>
      <c r="E92" s="465" t="s">
        <v>1128</v>
      </c>
      <c r="F92" s="465" t="s">
        <v>1240</v>
      </c>
      <c r="G92" s="465" t="s">
        <v>1130</v>
      </c>
      <c r="H92" s="465" t="s">
        <v>273</v>
      </c>
      <c r="I92" s="465" t="s">
        <v>88</v>
      </c>
    </row>
    <row r="93" spans="1:9">
      <c r="A93" s="465" t="s">
        <v>1212</v>
      </c>
      <c r="B93" s="467">
        <v>40009391</v>
      </c>
      <c r="C93" s="465" t="s">
        <v>85</v>
      </c>
      <c r="D93" s="465" t="s">
        <v>1136</v>
      </c>
      <c r="E93" s="465" t="s">
        <v>1128</v>
      </c>
      <c r="F93" s="465" t="s">
        <v>1241</v>
      </c>
      <c r="G93" s="465" t="s">
        <v>1142</v>
      </c>
      <c r="H93" s="465" t="s">
        <v>460</v>
      </c>
      <c r="I93" s="465" t="s">
        <v>1128</v>
      </c>
    </row>
    <row r="94" spans="1:9">
      <c r="A94" s="465" t="s">
        <v>569</v>
      </c>
      <c r="B94" s="467">
        <v>30375322</v>
      </c>
      <c r="C94" s="465" t="s">
        <v>85</v>
      </c>
      <c r="D94" s="465" t="s">
        <v>1127</v>
      </c>
      <c r="E94" s="465" t="s">
        <v>1128</v>
      </c>
      <c r="F94" s="465" t="s">
        <v>1242</v>
      </c>
      <c r="G94" s="465" t="s">
        <v>1243</v>
      </c>
      <c r="H94" s="465" t="s">
        <v>460</v>
      </c>
      <c r="I94" s="465" t="s">
        <v>1128</v>
      </c>
    </row>
    <row r="95" spans="1:9">
      <c r="A95" s="465" t="s">
        <v>273</v>
      </c>
      <c r="B95" s="467">
        <v>40007476</v>
      </c>
      <c r="C95" s="465" t="s">
        <v>85</v>
      </c>
      <c r="D95" s="465" t="s">
        <v>1127</v>
      </c>
      <c r="E95" s="465" t="s">
        <v>1128</v>
      </c>
      <c r="F95" s="465" t="s">
        <v>1244</v>
      </c>
      <c r="G95" s="465" t="s">
        <v>1130</v>
      </c>
      <c r="H95" s="465" t="s">
        <v>273</v>
      </c>
      <c r="I95" s="465" t="s">
        <v>88</v>
      </c>
    </row>
    <row r="96" spans="1:9">
      <c r="A96" s="465" t="s">
        <v>83</v>
      </c>
      <c r="B96" s="467">
        <v>30165522</v>
      </c>
      <c r="C96" s="465" t="s">
        <v>85</v>
      </c>
      <c r="D96" s="465" t="s">
        <v>1127</v>
      </c>
      <c r="E96" s="465" t="s">
        <v>1128</v>
      </c>
      <c r="F96" s="465" t="s">
        <v>1245</v>
      </c>
      <c r="G96" s="465" t="s">
        <v>1142</v>
      </c>
      <c r="H96" s="465" t="s">
        <v>83</v>
      </c>
      <c r="I96" s="465" t="s">
        <v>1128</v>
      </c>
    </row>
    <row r="97" spans="1:9">
      <c r="A97" s="465" t="s">
        <v>1128</v>
      </c>
      <c r="B97" s="467">
        <v>30091074</v>
      </c>
      <c r="C97" s="465" t="s">
        <v>85</v>
      </c>
      <c r="D97" s="465" t="s">
        <v>1246</v>
      </c>
      <c r="E97" s="465" t="s">
        <v>1128</v>
      </c>
      <c r="F97" s="465" t="s">
        <v>1247</v>
      </c>
      <c r="G97" s="465" t="s">
        <v>1130</v>
      </c>
      <c r="H97" s="465" t="s">
        <v>1128</v>
      </c>
      <c r="I97" s="465" t="s">
        <v>197</v>
      </c>
    </row>
    <row r="98" spans="1:9">
      <c r="A98" s="465" t="s">
        <v>273</v>
      </c>
      <c r="B98" s="467">
        <v>40004221</v>
      </c>
      <c r="C98" s="465" t="s">
        <v>85</v>
      </c>
      <c r="D98" s="465" t="s">
        <v>1127</v>
      </c>
      <c r="E98" s="465" t="s">
        <v>1128</v>
      </c>
      <c r="F98" s="465" t="s">
        <v>1248</v>
      </c>
      <c r="G98" s="465" t="s">
        <v>1133</v>
      </c>
      <c r="H98" s="465" t="s">
        <v>273</v>
      </c>
      <c r="I98" s="465" t="s">
        <v>1128</v>
      </c>
    </row>
    <row r="99" spans="1:9">
      <c r="A99" s="465" t="s">
        <v>598</v>
      </c>
      <c r="B99" s="467">
        <v>40006797</v>
      </c>
      <c r="C99" s="465" t="s">
        <v>85</v>
      </c>
      <c r="D99" s="465" t="s">
        <v>1136</v>
      </c>
      <c r="E99" s="465" t="s">
        <v>1128</v>
      </c>
      <c r="F99" s="465" t="s">
        <v>1249</v>
      </c>
      <c r="G99" s="465" t="s">
        <v>1138</v>
      </c>
      <c r="H99" s="465" t="s">
        <v>460</v>
      </c>
      <c r="I99" s="465" t="s">
        <v>1128</v>
      </c>
    </row>
    <row r="100" spans="1:9">
      <c r="A100" s="465" t="s">
        <v>1126</v>
      </c>
      <c r="B100" s="467">
        <v>30396974</v>
      </c>
      <c r="C100" s="465" t="s">
        <v>85</v>
      </c>
      <c r="D100" s="465" t="s">
        <v>1127</v>
      </c>
      <c r="E100" s="465" t="s">
        <v>1128</v>
      </c>
      <c r="F100" s="465" t="s">
        <v>1250</v>
      </c>
      <c r="G100" s="465" t="s">
        <v>1133</v>
      </c>
      <c r="H100" s="465" t="s">
        <v>273</v>
      </c>
      <c r="I100" s="465" t="s">
        <v>1128</v>
      </c>
    </row>
    <row r="101" spans="1:9">
      <c r="A101" s="465" t="s">
        <v>1128</v>
      </c>
      <c r="B101" s="467">
        <v>30342022</v>
      </c>
      <c r="C101" s="465" t="s">
        <v>85</v>
      </c>
      <c r="D101" s="465" t="s">
        <v>1127</v>
      </c>
      <c r="E101" s="465" t="s">
        <v>1128</v>
      </c>
      <c r="F101" s="465" t="s">
        <v>1251</v>
      </c>
      <c r="G101" s="465" t="s">
        <v>1135</v>
      </c>
      <c r="H101" s="465" t="s">
        <v>630</v>
      </c>
      <c r="I101" s="465" t="s">
        <v>1128</v>
      </c>
    </row>
    <row r="102" spans="1:9">
      <c r="A102" s="465" t="s">
        <v>662</v>
      </c>
      <c r="B102" s="467">
        <v>30480167</v>
      </c>
      <c r="C102" s="465" t="s">
        <v>85</v>
      </c>
      <c r="D102" s="465" t="s">
        <v>1127</v>
      </c>
      <c r="E102" s="465" t="s">
        <v>1128</v>
      </c>
      <c r="F102" s="465" t="s">
        <v>1252</v>
      </c>
      <c r="G102" s="465" t="s">
        <v>1133</v>
      </c>
      <c r="H102" s="465" t="s">
        <v>630</v>
      </c>
      <c r="I102" s="465" t="s">
        <v>1128</v>
      </c>
    </row>
    <row r="103" spans="1:9">
      <c r="A103" s="465" t="s">
        <v>337</v>
      </c>
      <c r="B103" s="467">
        <v>30397144</v>
      </c>
      <c r="C103" s="465" t="s">
        <v>85</v>
      </c>
      <c r="D103" s="465" t="s">
        <v>1127</v>
      </c>
      <c r="E103" s="465" t="s">
        <v>1128</v>
      </c>
      <c r="F103" s="465" t="s">
        <v>340</v>
      </c>
      <c r="G103" s="465" t="s">
        <v>1130</v>
      </c>
      <c r="H103" s="465" t="s">
        <v>273</v>
      </c>
      <c r="I103" s="465" t="s">
        <v>88</v>
      </c>
    </row>
    <row r="104" spans="1:9">
      <c r="A104" s="465" t="s">
        <v>229</v>
      </c>
      <c r="B104" s="467">
        <v>40002474</v>
      </c>
      <c r="C104" s="465" t="s">
        <v>138</v>
      </c>
      <c r="D104" s="465" t="s">
        <v>1127</v>
      </c>
      <c r="E104" s="465" t="s">
        <v>1128</v>
      </c>
      <c r="F104" s="465" t="s">
        <v>1253</v>
      </c>
      <c r="G104" s="465" t="s">
        <v>1146</v>
      </c>
      <c r="H104" s="465" t="s">
        <v>83</v>
      </c>
      <c r="I104" s="465" t="s">
        <v>1128</v>
      </c>
    </row>
    <row r="105" spans="1:9">
      <c r="A105" s="465" t="s">
        <v>309</v>
      </c>
      <c r="B105" s="467">
        <v>40003076</v>
      </c>
      <c r="C105" s="465" t="s">
        <v>85</v>
      </c>
      <c r="D105" s="465" t="s">
        <v>1127</v>
      </c>
      <c r="E105" s="465" t="s">
        <v>1128</v>
      </c>
      <c r="F105" s="465" t="s">
        <v>1254</v>
      </c>
      <c r="G105" s="465" t="s">
        <v>1142</v>
      </c>
      <c r="H105" s="465" t="s">
        <v>273</v>
      </c>
      <c r="I105" s="465" t="s">
        <v>1128</v>
      </c>
    </row>
    <row r="106" spans="1:9">
      <c r="A106" s="465" t="s">
        <v>229</v>
      </c>
      <c r="B106" s="467">
        <v>30247072</v>
      </c>
      <c r="C106" s="465" t="s">
        <v>85</v>
      </c>
      <c r="D106" s="465" t="s">
        <v>1127</v>
      </c>
      <c r="E106" s="465" t="s">
        <v>1128</v>
      </c>
      <c r="F106" s="465" t="s">
        <v>1255</v>
      </c>
      <c r="G106" s="465" t="s">
        <v>1146</v>
      </c>
      <c r="H106" s="465" t="s">
        <v>83</v>
      </c>
      <c r="I106" s="465" t="s">
        <v>1128</v>
      </c>
    </row>
    <row r="107" spans="1:9">
      <c r="A107" s="465" t="s">
        <v>1147</v>
      </c>
      <c r="B107" s="467">
        <v>30415029</v>
      </c>
      <c r="C107" s="465" t="s">
        <v>85</v>
      </c>
      <c r="D107" s="465" t="s">
        <v>1256</v>
      </c>
      <c r="E107" s="465" t="s">
        <v>1128</v>
      </c>
      <c r="F107" s="465" t="s">
        <v>1257</v>
      </c>
      <c r="G107" s="465" t="s">
        <v>1130</v>
      </c>
      <c r="H107" s="465" t="s">
        <v>273</v>
      </c>
      <c r="I107" s="465" t="s">
        <v>1128</v>
      </c>
    </row>
    <row r="108" spans="1:9">
      <c r="A108" s="465" t="s">
        <v>215</v>
      </c>
      <c r="B108" s="467">
        <v>40008384</v>
      </c>
      <c r="C108" s="465" t="s">
        <v>85</v>
      </c>
      <c r="D108" s="465" t="s">
        <v>1127</v>
      </c>
      <c r="E108" s="465" t="s">
        <v>1128</v>
      </c>
      <c r="F108" s="465" t="s">
        <v>1258</v>
      </c>
      <c r="G108" s="465" t="s">
        <v>1130</v>
      </c>
      <c r="H108" s="465" t="s">
        <v>83</v>
      </c>
      <c r="I108" s="465" t="s">
        <v>1128</v>
      </c>
    </row>
    <row r="109" spans="1:9">
      <c r="A109" s="465" t="s">
        <v>174</v>
      </c>
      <c r="B109" s="467">
        <v>30487900</v>
      </c>
      <c r="C109" s="465" t="s">
        <v>85</v>
      </c>
      <c r="D109" s="465" t="s">
        <v>1127</v>
      </c>
      <c r="E109" s="465" t="s">
        <v>1128</v>
      </c>
      <c r="F109" s="465" t="s">
        <v>1259</v>
      </c>
      <c r="G109" s="465" t="s">
        <v>1130</v>
      </c>
      <c r="H109" s="465" t="s">
        <v>83</v>
      </c>
      <c r="I109" s="465" t="s">
        <v>1128</v>
      </c>
    </row>
    <row r="110" spans="1:9">
      <c r="A110" s="465" t="s">
        <v>1128</v>
      </c>
      <c r="B110" s="467">
        <v>40011329</v>
      </c>
      <c r="C110" s="465" t="s">
        <v>85</v>
      </c>
      <c r="D110" s="465" t="s">
        <v>1167</v>
      </c>
      <c r="E110" s="465" t="s">
        <v>1128</v>
      </c>
      <c r="F110" s="465" t="s">
        <v>1260</v>
      </c>
      <c r="G110" s="465" t="s">
        <v>1142</v>
      </c>
      <c r="H110" s="465" t="s">
        <v>273</v>
      </c>
      <c r="I110" s="465" t="s">
        <v>1128</v>
      </c>
    </row>
    <row r="111" spans="1:9">
      <c r="A111" s="465" t="s">
        <v>337</v>
      </c>
      <c r="B111" s="467">
        <v>40007246</v>
      </c>
      <c r="C111" s="465" t="s">
        <v>85</v>
      </c>
      <c r="D111" s="465" t="s">
        <v>1127</v>
      </c>
      <c r="E111" s="465" t="s">
        <v>1128</v>
      </c>
      <c r="F111" s="465" t="s">
        <v>1261</v>
      </c>
      <c r="G111" s="465" t="s">
        <v>1130</v>
      </c>
      <c r="H111" s="465" t="s">
        <v>273</v>
      </c>
      <c r="I111" s="465" t="s">
        <v>1128</v>
      </c>
    </row>
    <row r="112" spans="1:9">
      <c r="A112" s="465" t="s">
        <v>190</v>
      </c>
      <c r="B112" s="467">
        <v>30122050</v>
      </c>
      <c r="C112" s="465" t="s">
        <v>85</v>
      </c>
      <c r="D112" s="465" t="s">
        <v>1140</v>
      </c>
      <c r="E112" s="465" t="s">
        <v>1128</v>
      </c>
      <c r="F112" s="465" t="s">
        <v>1262</v>
      </c>
      <c r="G112" s="465" t="s">
        <v>1133</v>
      </c>
      <c r="H112" s="465" t="s">
        <v>83</v>
      </c>
      <c r="I112" s="465" t="s">
        <v>88</v>
      </c>
    </row>
    <row r="113" spans="1:9">
      <c r="A113" s="465" t="s">
        <v>83</v>
      </c>
      <c r="B113" s="467">
        <v>30086815</v>
      </c>
      <c r="C113" s="465" t="s">
        <v>85</v>
      </c>
      <c r="D113" s="465" t="s">
        <v>1127</v>
      </c>
      <c r="E113" s="465" t="s">
        <v>1128</v>
      </c>
      <c r="F113" s="465" t="s">
        <v>1263</v>
      </c>
      <c r="G113" s="465" t="s">
        <v>1130</v>
      </c>
      <c r="H113" s="465" t="s">
        <v>83</v>
      </c>
      <c r="I113" s="465" t="s">
        <v>88</v>
      </c>
    </row>
    <row r="114" spans="1:9">
      <c r="A114" s="465" t="s">
        <v>323</v>
      </c>
      <c r="B114" s="467">
        <v>30131517</v>
      </c>
      <c r="C114" s="465" t="s">
        <v>138</v>
      </c>
      <c r="D114" s="465" t="s">
        <v>1127</v>
      </c>
      <c r="E114" s="465" t="s">
        <v>1128</v>
      </c>
      <c r="F114" s="465" t="s">
        <v>1264</v>
      </c>
      <c r="G114" s="465" t="s">
        <v>1130</v>
      </c>
      <c r="H114" s="465" t="s">
        <v>273</v>
      </c>
      <c r="I114" s="465" t="s">
        <v>88</v>
      </c>
    </row>
    <row r="115" spans="1:9">
      <c r="A115" s="465" t="s">
        <v>598</v>
      </c>
      <c r="B115" s="467">
        <v>40007527</v>
      </c>
      <c r="C115" s="465" t="s">
        <v>85</v>
      </c>
      <c r="D115" s="465" t="s">
        <v>1127</v>
      </c>
      <c r="E115" s="465" t="s">
        <v>1128</v>
      </c>
      <c r="F115" s="465" t="s">
        <v>1265</v>
      </c>
      <c r="G115" s="465" t="s">
        <v>1145</v>
      </c>
      <c r="H115" s="465" t="s">
        <v>460</v>
      </c>
      <c r="I115" s="465" t="s">
        <v>1128</v>
      </c>
    </row>
    <row r="116" spans="1:9">
      <c r="A116" s="465" t="s">
        <v>1147</v>
      </c>
      <c r="B116" s="467">
        <v>30283374</v>
      </c>
      <c r="C116" s="465" t="s">
        <v>85</v>
      </c>
      <c r="D116" s="465" t="s">
        <v>1175</v>
      </c>
      <c r="E116" s="465" t="s">
        <v>1128</v>
      </c>
      <c r="F116" s="465" t="s">
        <v>1266</v>
      </c>
      <c r="G116" s="465" t="s">
        <v>1146</v>
      </c>
      <c r="H116" s="465" t="s">
        <v>273</v>
      </c>
      <c r="I116" s="465" t="s">
        <v>88</v>
      </c>
    </row>
    <row r="117" spans="1:9">
      <c r="A117" s="465" t="s">
        <v>351</v>
      </c>
      <c r="B117" s="467">
        <v>30122053</v>
      </c>
      <c r="C117" s="465" t="s">
        <v>85</v>
      </c>
      <c r="D117" s="465" t="s">
        <v>1180</v>
      </c>
      <c r="E117" s="465" t="s">
        <v>1128</v>
      </c>
      <c r="F117" s="465" t="s">
        <v>1267</v>
      </c>
      <c r="G117" s="465" t="s">
        <v>1173</v>
      </c>
      <c r="H117" s="465" t="s">
        <v>273</v>
      </c>
      <c r="I117" s="465" t="s">
        <v>1128</v>
      </c>
    </row>
    <row r="118" spans="1:9">
      <c r="A118" s="465" t="s">
        <v>273</v>
      </c>
      <c r="B118" s="467">
        <v>30482778</v>
      </c>
      <c r="C118" s="465" t="s">
        <v>85</v>
      </c>
      <c r="D118" s="465" t="s">
        <v>1180</v>
      </c>
      <c r="E118" s="465" t="s">
        <v>1128</v>
      </c>
      <c r="F118" s="465" t="s">
        <v>1268</v>
      </c>
      <c r="G118" s="465" t="s">
        <v>1173</v>
      </c>
      <c r="H118" s="465" t="s">
        <v>273</v>
      </c>
      <c r="I118" s="465" t="s">
        <v>1128</v>
      </c>
    </row>
    <row r="119" spans="1:9">
      <c r="A119" s="465" t="s">
        <v>483</v>
      </c>
      <c r="B119" s="467">
        <v>30376728</v>
      </c>
      <c r="C119" s="465" t="s">
        <v>138</v>
      </c>
      <c r="D119" s="465" t="s">
        <v>1180</v>
      </c>
      <c r="E119" s="465" t="s">
        <v>1128</v>
      </c>
      <c r="F119" s="465" t="s">
        <v>1269</v>
      </c>
      <c r="G119" s="465" t="s">
        <v>1130</v>
      </c>
      <c r="H119" s="465" t="s">
        <v>460</v>
      </c>
      <c r="I119" s="465" t="s">
        <v>1128</v>
      </c>
    </row>
    <row r="120" spans="1:9">
      <c r="A120" s="465" t="s">
        <v>461</v>
      </c>
      <c r="B120" s="467">
        <v>40004735</v>
      </c>
      <c r="C120" s="465" t="s">
        <v>85</v>
      </c>
      <c r="D120" s="465" t="s">
        <v>1127</v>
      </c>
      <c r="E120" s="465" t="s">
        <v>1128</v>
      </c>
      <c r="F120" s="465" t="s">
        <v>1270</v>
      </c>
      <c r="G120" s="465" t="s">
        <v>1130</v>
      </c>
      <c r="H120" s="465" t="s">
        <v>460</v>
      </c>
      <c r="I120" s="465" t="s">
        <v>1128</v>
      </c>
    </row>
    <row r="121" spans="1:9">
      <c r="A121" s="465" t="s">
        <v>1128</v>
      </c>
      <c r="B121" s="467">
        <v>40005699</v>
      </c>
      <c r="C121" s="465" t="s">
        <v>85</v>
      </c>
      <c r="D121" s="465" t="s">
        <v>1127</v>
      </c>
      <c r="E121" s="465" t="s">
        <v>1128</v>
      </c>
      <c r="F121" s="465" t="s">
        <v>1271</v>
      </c>
      <c r="G121" s="465" t="s">
        <v>1135</v>
      </c>
      <c r="H121" s="465" t="s">
        <v>1128</v>
      </c>
      <c r="I121" s="465" t="s">
        <v>1128</v>
      </c>
    </row>
    <row r="122" spans="1:9">
      <c r="A122" s="465" t="s">
        <v>1128</v>
      </c>
      <c r="B122" s="467">
        <v>30099554</v>
      </c>
      <c r="C122" s="465" t="s">
        <v>85</v>
      </c>
      <c r="D122" s="465" t="s">
        <v>1180</v>
      </c>
      <c r="E122" s="465" t="s">
        <v>1128</v>
      </c>
      <c r="F122" s="465" t="s">
        <v>1272</v>
      </c>
      <c r="G122" s="465" t="s">
        <v>1142</v>
      </c>
      <c r="H122" s="465" t="s">
        <v>1128</v>
      </c>
      <c r="I122" s="465" t="s">
        <v>1128</v>
      </c>
    </row>
    <row r="123" spans="1:9">
      <c r="A123" s="465" t="s">
        <v>174</v>
      </c>
      <c r="B123" s="467">
        <v>30122170</v>
      </c>
      <c r="C123" s="465" t="s">
        <v>138</v>
      </c>
      <c r="D123" s="465" t="s">
        <v>1140</v>
      </c>
      <c r="E123" s="465" t="s">
        <v>1128</v>
      </c>
      <c r="F123" s="465" t="s">
        <v>1273</v>
      </c>
      <c r="G123" s="465" t="s">
        <v>1133</v>
      </c>
      <c r="H123" s="465" t="s">
        <v>83</v>
      </c>
      <c r="I123" s="465" t="s">
        <v>88</v>
      </c>
    </row>
    <row r="124" spans="1:9">
      <c r="A124" s="465" t="s">
        <v>1128</v>
      </c>
      <c r="B124" s="467">
        <v>30399374</v>
      </c>
      <c r="C124" s="465" t="s">
        <v>138</v>
      </c>
      <c r="D124" s="465" t="s">
        <v>1140</v>
      </c>
      <c r="E124" s="465" t="s">
        <v>1128</v>
      </c>
      <c r="F124" s="465" t="s">
        <v>1274</v>
      </c>
      <c r="G124" s="465" t="s">
        <v>1146</v>
      </c>
      <c r="H124" s="465" t="s">
        <v>460</v>
      </c>
      <c r="I124" s="465" t="s">
        <v>88</v>
      </c>
    </row>
    <row r="125" spans="1:9">
      <c r="A125" s="465" t="s">
        <v>1128</v>
      </c>
      <c r="B125" s="467">
        <v>40004549</v>
      </c>
      <c r="C125" s="465" t="s">
        <v>85</v>
      </c>
      <c r="D125" s="465" t="s">
        <v>1140</v>
      </c>
      <c r="E125" s="465" t="s">
        <v>1128</v>
      </c>
      <c r="F125" s="465" t="s">
        <v>1275</v>
      </c>
      <c r="G125" s="465" t="s">
        <v>1146</v>
      </c>
      <c r="H125" s="465" t="s">
        <v>1128</v>
      </c>
      <c r="I125" s="465" t="s">
        <v>88</v>
      </c>
    </row>
    <row r="126" spans="1:9">
      <c r="A126" s="465" t="s">
        <v>556</v>
      </c>
      <c r="B126" s="467">
        <v>40002386</v>
      </c>
      <c r="C126" s="465" t="s">
        <v>85</v>
      </c>
      <c r="D126" s="465" t="s">
        <v>1127</v>
      </c>
      <c r="E126" s="465" t="s">
        <v>1128</v>
      </c>
      <c r="F126" s="465" t="s">
        <v>561</v>
      </c>
      <c r="G126" s="465" t="s">
        <v>1146</v>
      </c>
      <c r="H126" s="465" t="s">
        <v>460</v>
      </c>
      <c r="I126" s="465" t="s">
        <v>1128</v>
      </c>
    </row>
    <row r="127" spans="1:9">
      <c r="A127" s="465" t="s">
        <v>406</v>
      </c>
      <c r="B127" s="467">
        <v>30134234</v>
      </c>
      <c r="C127" s="465" t="s">
        <v>85</v>
      </c>
      <c r="D127" s="465" t="s">
        <v>1127</v>
      </c>
      <c r="E127" s="465" t="s">
        <v>1128</v>
      </c>
      <c r="F127" s="465" t="s">
        <v>409</v>
      </c>
      <c r="G127" s="465" t="s">
        <v>1130</v>
      </c>
      <c r="H127" s="465" t="s">
        <v>273</v>
      </c>
      <c r="I127" s="465" t="s">
        <v>1128</v>
      </c>
    </row>
    <row r="128" spans="1:9">
      <c r="A128" s="465" t="s">
        <v>1128</v>
      </c>
      <c r="B128" s="467">
        <v>40010864</v>
      </c>
      <c r="C128" s="465" t="s">
        <v>138</v>
      </c>
      <c r="D128" s="465" t="s">
        <v>1276</v>
      </c>
      <c r="E128" s="465" t="s">
        <v>1128</v>
      </c>
      <c r="F128" s="465" t="s">
        <v>1277</v>
      </c>
      <c r="G128" s="465" t="s">
        <v>1142</v>
      </c>
      <c r="H128" s="465" t="s">
        <v>1128</v>
      </c>
      <c r="I128" s="465" t="s">
        <v>1128</v>
      </c>
    </row>
    <row r="129" spans="1:9">
      <c r="A129" s="465" t="s">
        <v>1128</v>
      </c>
      <c r="B129" s="467">
        <v>30226672</v>
      </c>
      <c r="C129" s="465" t="s">
        <v>85</v>
      </c>
      <c r="D129" s="465" t="s">
        <v>1180</v>
      </c>
      <c r="E129" s="465" t="s">
        <v>1128</v>
      </c>
      <c r="F129" s="465" t="s">
        <v>1278</v>
      </c>
      <c r="G129" s="465" t="s">
        <v>1142</v>
      </c>
      <c r="H129" s="465" t="s">
        <v>1128</v>
      </c>
      <c r="I129" s="465" t="s">
        <v>1128</v>
      </c>
    </row>
    <row r="130" spans="1:9">
      <c r="A130" s="465" t="s">
        <v>528</v>
      </c>
      <c r="B130" s="467">
        <v>40011588</v>
      </c>
      <c r="C130" s="465" t="s">
        <v>85</v>
      </c>
      <c r="D130" s="465" t="s">
        <v>1167</v>
      </c>
      <c r="E130" s="465" t="s">
        <v>1128</v>
      </c>
      <c r="F130" s="465" t="s">
        <v>1279</v>
      </c>
      <c r="G130" s="465" t="s">
        <v>1142</v>
      </c>
      <c r="H130" s="465" t="s">
        <v>460</v>
      </c>
      <c r="I130" s="465" t="s">
        <v>1128</v>
      </c>
    </row>
    <row r="131" spans="1:9">
      <c r="A131" s="465" t="s">
        <v>1147</v>
      </c>
      <c r="B131" s="467">
        <v>40007416</v>
      </c>
      <c r="C131" s="465" t="s">
        <v>85</v>
      </c>
      <c r="D131" s="465" t="s">
        <v>1193</v>
      </c>
      <c r="E131" s="465" t="s">
        <v>1128</v>
      </c>
      <c r="F131" s="465" t="s">
        <v>1280</v>
      </c>
      <c r="G131" s="465" t="s">
        <v>1146</v>
      </c>
      <c r="H131" s="465" t="s">
        <v>273</v>
      </c>
      <c r="I131" s="465" t="s">
        <v>1128</v>
      </c>
    </row>
    <row r="132" spans="1:9">
      <c r="A132" s="465" t="s">
        <v>1147</v>
      </c>
      <c r="B132" s="467">
        <v>40005285</v>
      </c>
      <c r="C132" s="465" t="s">
        <v>138</v>
      </c>
      <c r="D132" s="465" t="s">
        <v>1175</v>
      </c>
      <c r="E132" s="465" t="s">
        <v>1128</v>
      </c>
      <c r="F132" s="465" t="s">
        <v>1281</v>
      </c>
      <c r="G132" s="465" t="s">
        <v>1130</v>
      </c>
      <c r="H132" s="465" t="s">
        <v>273</v>
      </c>
      <c r="I132" s="465" t="s">
        <v>116</v>
      </c>
    </row>
    <row r="133" spans="1:9">
      <c r="A133" s="465" t="s">
        <v>229</v>
      </c>
      <c r="B133" s="467">
        <v>40004262</v>
      </c>
      <c r="C133" s="465" t="s">
        <v>85</v>
      </c>
      <c r="D133" s="465" t="s">
        <v>1127</v>
      </c>
      <c r="E133" s="465" t="s">
        <v>1128</v>
      </c>
      <c r="F133" s="465" t="s">
        <v>1282</v>
      </c>
      <c r="G133" s="465" t="s">
        <v>1243</v>
      </c>
      <c r="H133" s="465" t="s">
        <v>83</v>
      </c>
      <c r="I133" s="465" t="s">
        <v>1128</v>
      </c>
    </row>
    <row r="134" spans="1:9">
      <c r="A134" s="465" t="s">
        <v>461</v>
      </c>
      <c r="B134" s="467">
        <v>30085972</v>
      </c>
      <c r="C134" s="465" t="s">
        <v>85</v>
      </c>
      <c r="D134" s="465" t="s">
        <v>1127</v>
      </c>
      <c r="E134" s="465" t="s">
        <v>1128</v>
      </c>
      <c r="F134" s="465" t="s">
        <v>1283</v>
      </c>
      <c r="G134" s="465" t="s">
        <v>1133</v>
      </c>
      <c r="H134" s="465" t="s">
        <v>460</v>
      </c>
      <c r="I134" s="465" t="s">
        <v>88</v>
      </c>
    </row>
    <row r="135" spans="1:9">
      <c r="A135" s="465" t="s">
        <v>309</v>
      </c>
      <c r="B135" s="467">
        <v>40005930</v>
      </c>
      <c r="C135" s="465" t="s">
        <v>85</v>
      </c>
      <c r="D135" s="465" t="s">
        <v>1127</v>
      </c>
      <c r="E135" s="465" t="s">
        <v>1128</v>
      </c>
      <c r="F135" s="465" t="s">
        <v>1284</v>
      </c>
      <c r="G135" s="465" t="s">
        <v>1130</v>
      </c>
      <c r="H135" s="465" t="s">
        <v>273</v>
      </c>
      <c r="I135" s="465" t="s">
        <v>1128</v>
      </c>
    </row>
    <row r="136" spans="1:9">
      <c r="A136" s="465" t="s">
        <v>309</v>
      </c>
      <c r="B136" s="467">
        <v>30480526</v>
      </c>
      <c r="C136" s="465" t="s">
        <v>85</v>
      </c>
      <c r="D136" s="465" t="s">
        <v>1127</v>
      </c>
      <c r="E136" s="465" t="s">
        <v>1128</v>
      </c>
      <c r="F136" s="465" t="s">
        <v>1285</v>
      </c>
      <c r="G136" s="465" t="s">
        <v>1130</v>
      </c>
      <c r="H136" s="465" t="s">
        <v>273</v>
      </c>
      <c r="I136" s="465" t="s">
        <v>1128</v>
      </c>
    </row>
    <row r="137" spans="1:9">
      <c r="A137" s="465" t="s">
        <v>351</v>
      </c>
      <c r="B137" s="467">
        <v>30085373</v>
      </c>
      <c r="C137" s="465" t="s">
        <v>85</v>
      </c>
      <c r="D137" s="465" t="s">
        <v>1127</v>
      </c>
      <c r="E137" s="465" t="s">
        <v>1128</v>
      </c>
      <c r="F137" s="465" t="s">
        <v>355</v>
      </c>
      <c r="G137" s="465" t="s">
        <v>1133</v>
      </c>
      <c r="H137" s="465" t="s">
        <v>273</v>
      </c>
      <c r="I137" s="465" t="s">
        <v>88</v>
      </c>
    </row>
    <row r="138" spans="1:9">
      <c r="A138" s="465" t="s">
        <v>662</v>
      </c>
      <c r="B138" s="467">
        <v>30305923</v>
      </c>
      <c r="C138" s="465" t="s">
        <v>85</v>
      </c>
      <c r="D138" s="465" t="s">
        <v>1208</v>
      </c>
      <c r="E138" s="465" t="s">
        <v>1128</v>
      </c>
      <c r="F138" s="465" t="s">
        <v>1286</v>
      </c>
      <c r="G138" s="465" t="s">
        <v>1130</v>
      </c>
      <c r="H138" s="465" t="s">
        <v>630</v>
      </c>
      <c r="I138" s="465" t="s">
        <v>88</v>
      </c>
    </row>
    <row r="139" spans="1:9">
      <c r="A139" s="465" t="s">
        <v>1147</v>
      </c>
      <c r="B139" s="467">
        <v>40005949</v>
      </c>
      <c r="C139" s="465" t="s">
        <v>612</v>
      </c>
      <c r="D139" s="465" t="s">
        <v>1175</v>
      </c>
      <c r="E139" s="465" t="s">
        <v>1128</v>
      </c>
      <c r="F139" s="465" t="s">
        <v>1287</v>
      </c>
      <c r="G139" s="465" t="s">
        <v>1130</v>
      </c>
      <c r="H139" s="465" t="s">
        <v>273</v>
      </c>
      <c r="I139" s="465" t="s">
        <v>1128</v>
      </c>
    </row>
    <row r="140" spans="1:9">
      <c r="A140" s="465" t="s">
        <v>1147</v>
      </c>
      <c r="B140" s="467">
        <v>40007391</v>
      </c>
      <c r="C140" s="465" t="s">
        <v>85</v>
      </c>
      <c r="D140" s="465" t="s">
        <v>1193</v>
      </c>
      <c r="E140" s="465" t="s">
        <v>1128</v>
      </c>
      <c r="F140" s="465" t="s">
        <v>1288</v>
      </c>
      <c r="G140" s="465" t="s">
        <v>1146</v>
      </c>
      <c r="H140" s="465" t="s">
        <v>273</v>
      </c>
      <c r="I140" s="465" t="s">
        <v>1128</v>
      </c>
    </row>
    <row r="141" spans="1:9">
      <c r="A141" s="465" t="s">
        <v>1212</v>
      </c>
      <c r="B141" s="467">
        <v>30135738</v>
      </c>
      <c r="C141" s="465" t="s">
        <v>85</v>
      </c>
      <c r="D141" s="465" t="s">
        <v>1127</v>
      </c>
      <c r="E141" s="465" t="s">
        <v>1128</v>
      </c>
      <c r="F141" s="465" t="s">
        <v>1289</v>
      </c>
      <c r="G141" s="465" t="s">
        <v>1133</v>
      </c>
      <c r="H141" s="465" t="s">
        <v>460</v>
      </c>
      <c r="I141" s="465" t="s">
        <v>88</v>
      </c>
    </row>
    <row r="142" spans="1:9">
      <c r="A142" s="465" t="s">
        <v>1128</v>
      </c>
      <c r="B142" s="467">
        <v>30116996</v>
      </c>
      <c r="C142" s="465" t="s">
        <v>85</v>
      </c>
      <c r="D142" s="465" t="s">
        <v>1140</v>
      </c>
      <c r="E142" s="465" t="s">
        <v>1128</v>
      </c>
      <c r="F142" s="465" t="s">
        <v>1290</v>
      </c>
      <c r="G142" s="465" t="s">
        <v>1130</v>
      </c>
      <c r="H142" s="465" t="s">
        <v>1128</v>
      </c>
      <c r="I142" s="465" t="s">
        <v>197</v>
      </c>
    </row>
    <row r="143" spans="1:9">
      <c r="A143" s="465" t="s">
        <v>499</v>
      </c>
      <c r="B143" s="467">
        <v>40005274</v>
      </c>
      <c r="C143" s="465" t="s">
        <v>138</v>
      </c>
      <c r="D143" s="465" t="s">
        <v>1175</v>
      </c>
      <c r="E143" s="465" t="s">
        <v>1128</v>
      </c>
      <c r="F143" s="465" t="s">
        <v>1291</v>
      </c>
      <c r="G143" s="465" t="s">
        <v>1146</v>
      </c>
      <c r="H143" s="465" t="s">
        <v>460</v>
      </c>
      <c r="I143" s="465" t="s">
        <v>88</v>
      </c>
    </row>
    <row r="144" spans="1:9">
      <c r="A144" s="465" t="s">
        <v>1126</v>
      </c>
      <c r="B144" s="467">
        <v>40010873</v>
      </c>
      <c r="C144" s="465" t="s">
        <v>138</v>
      </c>
      <c r="D144" s="465" t="s">
        <v>1180</v>
      </c>
      <c r="E144" s="465" t="s">
        <v>1128</v>
      </c>
      <c r="F144" s="465" t="s">
        <v>1292</v>
      </c>
      <c r="G144" s="465" t="s">
        <v>1130</v>
      </c>
      <c r="H144" s="465" t="s">
        <v>273</v>
      </c>
      <c r="I144" s="465" t="s">
        <v>1128</v>
      </c>
    </row>
    <row r="145" spans="1:9">
      <c r="A145" s="465" t="s">
        <v>662</v>
      </c>
      <c r="B145" s="467">
        <v>30395825</v>
      </c>
      <c r="C145" s="465" t="s">
        <v>85</v>
      </c>
      <c r="D145" s="465" t="s">
        <v>1127</v>
      </c>
      <c r="E145" s="465" t="s">
        <v>1128</v>
      </c>
      <c r="F145" s="465" t="s">
        <v>1293</v>
      </c>
      <c r="G145" s="465" t="s">
        <v>1142</v>
      </c>
      <c r="H145" s="465" t="s">
        <v>630</v>
      </c>
      <c r="I145" s="465" t="s">
        <v>1128</v>
      </c>
    </row>
    <row r="146" spans="1:9">
      <c r="A146" s="465" t="s">
        <v>483</v>
      </c>
      <c r="B146" s="467">
        <v>30121787</v>
      </c>
      <c r="C146" s="465" t="s">
        <v>85</v>
      </c>
      <c r="D146" s="465" t="s">
        <v>1127</v>
      </c>
      <c r="E146" s="465" t="s">
        <v>1128</v>
      </c>
      <c r="F146" s="465" t="s">
        <v>1294</v>
      </c>
      <c r="G146" s="465" t="s">
        <v>1130</v>
      </c>
      <c r="H146" s="465" t="s">
        <v>460</v>
      </c>
      <c r="I146" s="465" t="s">
        <v>88</v>
      </c>
    </row>
    <row r="147" spans="1:9">
      <c r="A147" s="465" t="s">
        <v>461</v>
      </c>
      <c r="B147" s="467">
        <v>30093349</v>
      </c>
      <c r="C147" s="465" t="s">
        <v>85</v>
      </c>
      <c r="D147" s="465" t="s">
        <v>1127</v>
      </c>
      <c r="E147" s="465" t="s">
        <v>1128</v>
      </c>
      <c r="F147" s="465" t="s">
        <v>1295</v>
      </c>
      <c r="G147" s="465" t="s">
        <v>1133</v>
      </c>
      <c r="H147" s="465" t="s">
        <v>460</v>
      </c>
      <c r="I147" s="465" t="s">
        <v>116</v>
      </c>
    </row>
    <row r="148" spans="1:9">
      <c r="A148" s="465" t="s">
        <v>1128</v>
      </c>
      <c r="B148" s="467">
        <v>40005376</v>
      </c>
      <c r="C148" s="465" t="s">
        <v>85</v>
      </c>
      <c r="D148" s="465" t="s">
        <v>1127</v>
      </c>
      <c r="E148" s="465" t="s">
        <v>1128</v>
      </c>
      <c r="F148" s="465" t="s">
        <v>1296</v>
      </c>
      <c r="G148" s="465" t="s">
        <v>1135</v>
      </c>
      <c r="H148" s="465" t="s">
        <v>1128</v>
      </c>
      <c r="I148" s="465" t="s">
        <v>1128</v>
      </c>
    </row>
    <row r="149" spans="1:9">
      <c r="A149" s="465" t="s">
        <v>351</v>
      </c>
      <c r="B149" s="467">
        <v>40005689</v>
      </c>
      <c r="C149" s="465" t="s">
        <v>85</v>
      </c>
      <c r="D149" s="465" t="s">
        <v>1127</v>
      </c>
      <c r="E149" s="465" t="s">
        <v>1128</v>
      </c>
      <c r="F149" s="465" t="s">
        <v>1297</v>
      </c>
      <c r="G149" s="465" t="s">
        <v>1146</v>
      </c>
      <c r="H149" s="465" t="s">
        <v>273</v>
      </c>
      <c r="I149" s="465" t="s">
        <v>1128</v>
      </c>
    </row>
    <row r="150" spans="1:9">
      <c r="A150" s="465" t="s">
        <v>215</v>
      </c>
      <c r="B150" s="467">
        <v>30071878</v>
      </c>
      <c r="C150" s="465" t="s">
        <v>85</v>
      </c>
      <c r="D150" s="465" t="s">
        <v>1127</v>
      </c>
      <c r="E150" s="465" t="s">
        <v>1128</v>
      </c>
      <c r="F150" s="465" t="s">
        <v>1298</v>
      </c>
      <c r="G150" s="465" t="s">
        <v>1133</v>
      </c>
      <c r="H150" s="465" t="s">
        <v>83</v>
      </c>
      <c r="I150" s="465" t="s">
        <v>88</v>
      </c>
    </row>
    <row r="151" spans="1:9">
      <c r="A151" s="465" t="s">
        <v>631</v>
      </c>
      <c r="B151" s="467">
        <v>30371674</v>
      </c>
      <c r="C151" s="465" t="s">
        <v>85</v>
      </c>
      <c r="D151" s="465" t="s">
        <v>1127</v>
      </c>
      <c r="E151" s="465" t="s">
        <v>1128</v>
      </c>
      <c r="F151" s="465" t="s">
        <v>706</v>
      </c>
      <c r="G151" s="465" t="s">
        <v>1133</v>
      </c>
      <c r="H151" s="465" t="s">
        <v>630</v>
      </c>
      <c r="I151" s="465" t="s">
        <v>88</v>
      </c>
    </row>
    <row r="152" spans="1:9">
      <c r="A152" s="465" t="s">
        <v>1147</v>
      </c>
      <c r="B152" s="467">
        <v>40007417</v>
      </c>
      <c r="C152" s="465" t="s">
        <v>85</v>
      </c>
      <c r="D152" s="465" t="s">
        <v>1193</v>
      </c>
      <c r="E152" s="465" t="s">
        <v>1128</v>
      </c>
      <c r="F152" s="465" t="s">
        <v>1299</v>
      </c>
      <c r="G152" s="465" t="s">
        <v>1146</v>
      </c>
      <c r="H152" s="465" t="s">
        <v>273</v>
      </c>
      <c r="I152" s="465" t="s">
        <v>1128</v>
      </c>
    </row>
    <row r="153" spans="1:9">
      <c r="A153" s="465" t="s">
        <v>630</v>
      </c>
      <c r="B153" s="467">
        <v>30483135</v>
      </c>
      <c r="C153" s="465" t="s">
        <v>612</v>
      </c>
      <c r="D153" s="465" t="s">
        <v>1140</v>
      </c>
      <c r="E153" s="465" t="s">
        <v>1128</v>
      </c>
      <c r="F153" s="465" t="s">
        <v>1300</v>
      </c>
      <c r="G153" s="465" t="s">
        <v>1130</v>
      </c>
      <c r="H153" s="465" t="s">
        <v>630</v>
      </c>
      <c r="I153" s="465" t="s">
        <v>88</v>
      </c>
    </row>
    <row r="154" spans="1:9">
      <c r="A154" s="465" t="s">
        <v>461</v>
      </c>
      <c r="B154" s="467">
        <v>40000927</v>
      </c>
      <c r="C154" s="465" t="s">
        <v>85</v>
      </c>
      <c r="D154" s="465" t="s">
        <v>1159</v>
      </c>
      <c r="E154" s="465" t="s">
        <v>1128</v>
      </c>
      <c r="F154" s="465" t="s">
        <v>1301</v>
      </c>
      <c r="G154" s="465" t="s">
        <v>1130</v>
      </c>
      <c r="H154" s="465" t="s">
        <v>460</v>
      </c>
      <c r="I154" s="465" t="s">
        <v>88</v>
      </c>
    </row>
    <row r="155" spans="1:9">
      <c r="A155" s="465" t="s">
        <v>351</v>
      </c>
      <c r="B155" s="467">
        <v>40008106</v>
      </c>
      <c r="C155" s="465" t="s">
        <v>138</v>
      </c>
      <c r="D155" s="465" t="s">
        <v>1127</v>
      </c>
      <c r="E155" s="465" t="s">
        <v>1128</v>
      </c>
      <c r="F155" s="465" t="s">
        <v>1302</v>
      </c>
      <c r="G155" s="465" t="s">
        <v>1133</v>
      </c>
      <c r="H155" s="465" t="s">
        <v>273</v>
      </c>
      <c r="I155" s="465" t="s">
        <v>1128</v>
      </c>
    </row>
    <row r="156" spans="1:9">
      <c r="A156" s="465" t="s">
        <v>1126</v>
      </c>
      <c r="B156" s="467">
        <v>30485313</v>
      </c>
      <c r="C156" s="465" t="s">
        <v>85</v>
      </c>
      <c r="D156" s="465" t="s">
        <v>1127</v>
      </c>
      <c r="E156" s="465" t="s">
        <v>1128</v>
      </c>
      <c r="F156" s="465" t="s">
        <v>1303</v>
      </c>
      <c r="G156" s="465" t="s">
        <v>1142</v>
      </c>
      <c r="H156" s="465" t="s">
        <v>273</v>
      </c>
      <c r="I156" s="465" t="s">
        <v>1128</v>
      </c>
    </row>
    <row r="157" spans="1:9">
      <c r="A157" s="465" t="s">
        <v>1147</v>
      </c>
      <c r="B157" s="467">
        <v>30228773</v>
      </c>
      <c r="C157" s="465" t="s">
        <v>85</v>
      </c>
      <c r="D157" s="465" t="s">
        <v>1127</v>
      </c>
      <c r="E157" s="465" t="s">
        <v>1128</v>
      </c>
      <c r="F157" s="465" t="s">
        <v>1304</v>
      </c>
      <c r="G157" s="465" t="s">
        <v>1145</v>
      </c>
      <c r="H157" s="465" t="s">
        <v>273</v>
      </c>
      <c r="I157" s="465" t="s">
        <v>1128</v>
      </c>
    </row>
    <row r="158" spans="1:9">
      <c r="A158" s="465" t="s">
        <v>1128</v>
      </c>
      <c r="B158" s="467">
        <v>30459296</v>
      </c>
      <c r="C158" s="465" t="s">
        <v>85</v>
      </c>
      <c r="D158" s="465" t="s">
        <v>1167</v>
      </c>
      <c r="E158" s="465" t="s">
        <v>1128</v>
      </c>
      <c r="F158" s="465" t="s">
        <v>1305</v>
      </c>
      <c r="G158" s="465" t="s">
        <v>1142</v>
      </c>
      <c r="H158" s="465" t="s">
        <v>1128</v>
      </c>
      <c r="I158" s="465" t="s">
        <v>1128</v>
      </c>
    </row>
    <row r="159" spans="1:9">
      <c r="A159" s="465" t="s">
        <v>1128</v>
      </c>
      <c r="B159" s="467">
        <v>20181365</v>
      </c>
      <c r="C159" s="465" t="s">
        <v>85</v>
      </c>
      <c r="D159" s="465" t="s">
        <v>1140</v>
      </c>
      <c r="E159" s="465" t="s">
        <v>1128</v>
      </c>
      <c r="F159" s="465" t="s">
        <v>1306</v>
      </c>
      <c r="G159" s="465" t="s">
        <v>1130</v>
      </c>
      <c r="H159" s="465" t="s">
        <v>1128</v>
      </c>
      <c r="I159" s="465" t="s">
        <v>88</v>
      </c>
    </row>
    <row r="160" spans="1:9">
      <c r="A160" s="465" t="s">
        <v>569</v>
      </c>
      <c r="B160" s="467">
        <v>30470389</v>
      </c>
      <c r="C160" s="465" t="s">
        <v>85</v>
      </c>
      <c r="D160" s="465" t="s">
        <v>1127</v>
      </c>
      <c r="E160" s="465" t="s">
        <v>1128</v>
      </c>
      <c r="F160" s="465" t="s">
        <v>1307</v>
      </c>
      <c r="G160" s="465" t="s">
        <v>1145</v>
      </c>
      <c r="H160" s="465" t="s">
        <v>460</v>
      </c>
      <c r="I160" s="465" t="s">
        <v>1128</v>
      </c>
    </row>
    <row r="161" spans="1:9">
      <c r="A161" s="465" t="s">
        <v>1147</v>
      </c>
      <c r="B161" s="467">
        <v>30116443</v>
      </c>
      <c r="C161" s="465" t="s">
        <v>138</v>
      </c>
      <c r="D161" s="465" t="s">
        <v>1308</v>
      </c>
      <c r="E161" s="465" t="s">
        <v>1128</v>
      </c>
      <c r="F161" s="465" t="s">
        <v>1309</v>
      </c>
      <c r="G161" s="465" t="s">
        <v>1133</v>
      </c>
      <c r="H161" s="465" t="s">
        <v>273</v>
      </c>
      <c r="I161" s="465" t="s">
        <v>88</v>
      </c>
    </row>
    <row r="162" spans="1:9">
      <c r="A162" s="465" t="s">
        <v>323</v>
      </c>
      <c r="B162" s="467">
        <v>30248522</v>
      </c>
      <c r="C162" s="465" t="s">
        <v>85</v>
      </c>
      <c r="D162" s="465" t="s">
        <v>1127</v>
      </c>
      <c r="E162" s="465" t="s">
        <v>1128</v>
      </c>
      <c r="F162" s="465" t="s">
        <v>1310</v>
      </c>
      <c r="G162" s="465" t="s">
        <v>1130</v>
      </c>
      <c r="H162" s="465" t="s">
        <v>273</v>
      </c>
      <c r="I162" s="465" t="s">
        <v>88</v>
      </c>
    </row>
    <row r="163" spans="1:9">
      <c r="A163" s="465" t="s">
        <v>1128</v>
      </c>
      <c r="B163" s="467">
        <v>40006447</v>
      </c>
      <c r="C163" s="465" t="s">
        <v>85</v>
      </c>
      <c r="D163" s="465" t="s">
        <v>1140</v>
      </c>
      <c r="E163" s="465" t="s">
        <v>1128</v>
      </c>
      <c r="F163" s="465" t="s">
        <v>1311</v>
      </c>
      <c r="G163" s="465" t="s">
        <v>1142</v>
      </c>
      <c r="H163" s="465" t="s">
        <v>1128</v>
      </c>
      <c r="I163" s="465" t="s">
        <v>1128</v>
      </c>
    </row>
    <row r="164" spans="1:9">
      <c r="A164" s="465" t="s">
        <v>461</v>
      </c>
      <c r="B164" s="467">
        <v>40003299</v>
      </c>
      <c r="C164" s="465" t="s">
        <v>85</v>
      </c>
      <c r="D164" s="465" t="s">
        <v>1127</v>
      </c>
      <c r="E164" s="465" t="s">
        <v>1128</v>
      </c>
      <c r="F164" s="465" t="s">
        <v>1312</v>
      </c>
      <c r="G164" s="465" t="s">
        <v>1243</v>
      </c>
      <c r="H164" s="465" t="s">
        <v>460</v>
      </c>
      <c r="I164" s="465" t="s">
        <v>1128</v>
      </c>
    </row>
    <row r="165" spans="1:9">
      <c r="A165" s="465" t="s">
        <v>1126</v>
      </c>
      <c r="B165" s="467">
        <v>30077182</v>
      </c>
      <c r="C165" s="465" t="s">
        <v>85</v>
      </c>
      <c r="D165" s="465" t="s">
        <v>1313</v>
      </c>
      <c r="E165" s="465" t="s">
        <v>1128</v>
      </c>
      <c r="F165" s="465" t="s">
        <v>447</v>
      </c>
      <c r="G165" s="465" t="s">
        <v>1133</v>
      </c>
      <c r="H165" s="465" t="s">
        <v>273</v>
      </c>
      <c r="I165" s="465" t="s">
        <v>88</v>
      </c>
    </row>
    <row r="166" spans="1:9">
      <c r="A166" s="465" t="s">
        <v>662</v>
      </c>
      <c r="B166" s="467">
        <v>30397627</v>
      </c>
      <c r="C166" s="465" t="s">
        <v>85</v>
      </c>
      <c r="D166" s="465" t="s">
        <v>1127</v>
      </c>
      <c r="E166" s="465" t="s">
        <v>1128</v>
      </c>
      <c r="F166" s="465" t="s">
        <v>1314</v>
      </c>
      <c r="G166" s="465" t="s">
        <v>1146</v>
      </c>
      <c r="H166" s="465" t="s">
        <v>630</v>
      </c>
      <c r="I166" s="465" t="s">
        <v>1128</v>
      </c>
    </row>
    <row r="167" spans="1:9">
      <c r="A167" s="465" t="s">
        <v>1128</v>
      </c>
      <c r="B167" s="467">
        <v>30136231</v>
      </c>
      <c r="C167" s="465" t="s">
        <v>85</v>
      </c>
      <c r="D167" s="465" t="s">
        <v>1127</v>
      </c>
      <c r="E167" s="465" t="s">
        <v>1128</v>
      </c>
      <c r="F167" s="465" t="s">
        <v>1315</v>
      </c>
      <c r="G167" s="465" t="s">
        <v>1133</v>
      </c>
      <c r="H167" s="465" t="s">
        <v>83</v>
      </c>
      <c r="I167" s="465" t="s">
        <v>1128</v>
      </c>
    </row>
    <row r="168" spans="1:9">
      <c r="A168" s="465" t="s">
        <v>406</v>
      </c>
      <c r="B168" s="467">
        <v>40007939</v>
      </c>
      <c r="C168" s="465" t="s">
        <v>85</v>
      </c>
      <c r="D168" s="465" t="s">
        <v>1127</v>
      </c>
      <c r="E168" s="465" t="s">
        <v>1128</v>
      </c>
      <c r="F168" s="465" t="s">
        <v>1316</v>
      </c>
      <c r="G168" s="465" t="s">
        <v>1133</v>
      </c>
      <c r="H168" s="465" t="s">
        <v>273</v>
      </c>
      <c r="I168" s="465" t="s">
        <v>1128</v>
      </c>
    </row>
    <row r="169" spans="1:9">
      <c r="A169" s="465" t="s">
        <v>1147</v>
      </c>
      <c r="B169" s="467">
        <v>40006582</v>
      </c>
      <c r="C169" s="465" t="s">
        <v>85</v>
      </c>
      <c r="D169" s="465" t="s">
        <v>1171</v>
      </c>
      <c r="E169" s="465" t="s">
        <v>1128</v>
      </c>
      <c r="F169" s="465" t="s">
        <v>1317</v>
      </c>
      <c r="G169" s="465" t="s">
        <v>1173</v>
      </c>
      <c r="H169" s="465" t="s">
        <v>273</v>
      </c>
      <c r="I169" s="465" t="s">
        <v>88</v>
      </c>
    </row>
    <row r="170" spans="1:9">
      <c r="A170" s="465" t="s">
        <v>390</v>
      </c>
      <c r="B170" s="467">
        <v>30289475</v>
      </c>
      <c r="C170" s="465" t="s">
        <v>85</v>
      </c>
      <c r="D170" s="465" t="s">
        <v>1127</v>
      </c>
      <c r="E170" s="465" t="s">
        <v>1128</v>
      </c>
      <c r="F170" s="465" t="s">
        <v>1318</v>
      </c>
      <c r="G170" s="465" t="s">
        <v>1130</v>
      </c>
      <c r="H170" s="465" t="s">
        <v>273</v>
      </c>
      <c r="I170" s="465" t="s">
        <v>197</v>
      </c>
    </row>
    <row r="171" spans="1:9">
      <c r="A171" s="465" t="s">
        <v>569</v>
      </c>
      <c r="B171" s="467">
        <v>40007328</v>
      </c>
      <c r="C171" s="465" t="s">
        <v>85</v>
      </c>
      <c r="D171" s="465" t="s">
        <v>1127</v>
      </c>
      <c r="E171" s="465" t="s">
        <v>1128</v>
      </c>
      <c r="F171" s="465" t="s">
        <v>1319</v>
      </c>
      <c r="G171" s="465" t="s">
        <v>1133</v>
      </c>
      <c r="H171" s="465" t="s">
        <v>460</v>
      </c>
      <c r="I171" s="465" t="s">
        <v>1128</v>
      </c>
    </row>
    <row r="172" spans="1:9">
      <c r="A172" s="465" t="s">
        <v>390</v>
      </c>
      <c r="B172" s="467">
        <v>40004809</v>
      </c>
      <c r="C172" s="465" t="s">
        <v>85</v>
      </c>
      <c r="D172" s="465" t="s">
        <v>1127</v>
      </c>
      <c r="E172" s="465" t="s">
        <v>1128</v>
      </c>
      <c r="F172" s="465" t="s">
        <v>1320</v>
      </c>
      <c r="G172" s="465" t="s">
        <v>1133</v>
      </c>
      <c r="H172" s="465" t="s">
        <v>273</v>
      </c>
      <c r="I172" s="465" t="s">
        <v>1128</v>
      </c>
    </row>
    <row r="173" spans="1:9">
      <c r="A173" s="465" t="s">
        <v>406</v>
      </c>
      <c r="B173" s="467">
        <v>30476690</v>
      </c>
      <c r="C173" s="465" t="s">
        <v>85</v>
      </c>
      <c r="D173" s="465" t="s">
        <v>1127</v>
      </c>
      <c r="E173" s="465" t="s">
        <v>1128</v>
      </c>
      <c r="F173" s="465" t="s">
        <v>1321</v>
      </c>
      <c r="G173" s="465" t="s">
        <v>1243</v>
      </c>
      <c r="H173" s="465" t="s">
        <v>273</v>
      </c>
      <c r="I173" s="465" t="s">
        <v>88</v>
      </c>
    </row>
    <row r="174" spans="1:9">
      <c r="A174" s="465" t="s">
        <v>1128</v>
      </c>
      <c r="B174" s="467">
        <v>30486982</v>
      </c>
      <c r="C174" s="465" t="s">
        <v>85</v>
      </c>
      <c r="D174" s="465" t="s">
        <v>1322</v>
      </c>
      <c r="E174" s="465" t="s">
        <v>1128</v>
      </c>
      <c r="F174" s="465" t="s">
        <v>1323</v>
      </c>
      <c r="G174" s="465" t="s">
        <v>1142</v>
      </c>
      <c r="H174" s="465" t="s">
        <v>1128</v>
      </c>
      <c r="I174" s="465" t="s">
        <v>1128</v>
      </c>
    </row>
    <row r="175" spans="1:9">
      <c r="A175" s="465" t="s">
        <v>337</v>
      </c>
      <c r="B175" s="467">
        <v>40006883</v>
      </c>
      <c r="C175" s="465" t="s">
        <v>85</v>
      </c>
      <c r="D175" s="465" t="s">
        <v>1127</v>
      </c>
      <c r="E175" s="465" t="s">
        <v>1128</v>
      </c>
      <c r="F175" s="465" t="s">
        <v>1324</v>
      </c>
      <c r="G175" s="465" t="s">
        <v>1146</v>
      </c>
      <c r="H175" s="465" t="s">
        <v>273</v>
      </c>
      <c r="I175" s="465" t="s">
        <v>197</v>
      </c>
    </row>
    <row r="176" spans="1:9">
      <c r="A176" s="465" t="s">
        <v>273</v>
      </c>
      <c r="B176" s="467">
        <v>40006971</v>
      </c>
      <c r="C176" s="465" t="s">
        <v>85</v>
      </c>
      <c r="D176" s="465" t="s">
        <v>1193</v>
      </c>
      <c r="E176" s="465" t="s">
        <v>1128</v>
      </c>
      <c r="F176" s="465" t="s">
        <v>1325</v>
      </c>
      <c r="G176" s="465" t="s">
        <v>1162</v>
      </c>
      <c r="H176" s="465" t="s">
        <v>273</v>
      </c>
      <c r="I176" s="465" t="s">
        <v>1128</v>
      </c>
    </row>
    <row r="177" spans="1:9">
      <c r="A177" s="465" t="s">
        <v>273</v>
      </c>
      <c r="B177" s="467">
        <v>30389035</v>
      </c>
      <c r="C177" s="465" t="s">
        <v>85</v>
      </c>
      <c r="D177" s="465" t="s">
        <v>1175</v>
      </c>
      <c r="E177" s="465" t="s">
        <v>1128</v>
      </c>
      <c r="F177" s="465" t="s">
        <v>1326</v>
      </c>
      <c r="G177" s="465" t="s">
        <v>1133</v>
      </c>
      <c r="H177" s="465" t="s">
        <v>273</v>
      </c>
      <c r="I177" s="465" t="s">
        <v>88</v>
      </c>
    </row>
    <row r="178" spans="1:9">
      <c r="A178" s="465" t="s">
        <v>630</v>
      </c>
      <c r="B178" s="467">
        <v>40007928</v>
      </c>
      <c r="C178" s="465" t="s">
        <v>85</v>
      </c>
      <c r="D178" s="465" t="s">
        <v>1127</v>
      </c>
      <c r="E178" s="465" t="s">
        <v>1128</v>
      </c>
      <c r="F178" s="465" t="s">
        <v>1327</v>
      </c>
      <c r="G178" s="465" t="s">
        <v>1130</v>
      </c>
      <c r="H178" s="465" t="s">
        <v>630</v>
      </c>
      <c r="I178" s="465" t="s">
        <v>1128</v>
      </c>
    </row>
    <row r="179" spans="1:9">
      <c r="A179" s="465" t="s">
        <v>83</v>
      </c>
      <c r="B179" s="467">
        <v>30257472</v>
      </c>
      <c r="C179" s="465" t="s">
        <v>85</v>
      </c>
      <c r="D179" s="465" t="s">
        <v>1127</v>
      </c>
      <c r="E179" s="465" t="s">
        <v>1128</v>
      </c>
      <c r="F179" s="465" t="s">
        <v>1328</v>
      </c>
      <c r="G179" s="465" t="s">
        <v>1130</v>
      </c>
      <c r="H179" s="465" t="s">
        <v>83</v>
      </c>
      <c r="I179" s="465" t="s">
        <v>116</v>
      </c>
    </row>
    <row r="180" spans="1:9">
      <c r="A180" s="465" t="s">
        <v>351</v>
      </c>
      <c r="B180" s="467">
        <v>30465246</v>
      </c>
      <c r="C180" s="465" t="s">
        <v>85</v>
      </c>
      <c r="D180" s="465" t="s">
        <v>1127</v>
      </c>
      <c r="E180" s="465" t="s">
        <v>1128</v>
      </c>
      <c r="F180" s="465" t="s">
        <v>1329</v>
      </c>
      <c r="G180" s="465" t="s">
        <v>1130</v>
      </c>
      <c r="H180" s="465" t="s">
        <v>273</v>
      </c>
      <c r="I180" s="465" t="s">
        <v>88</v>
      </c>
    </row>
    <row r="181" spans="1:9">
      <c r="A181" s="465" t="s">
        <v>631</v>
      </c>
      <c r="B181" s="467">
        <v>40009327</v>
      </c>
      <c r="C181" s="465" t="s">
        <v>85</v>
      </c>
      <c r="D181" s="465" t="s">
        <v>1127</v>
      </c>
      <c r="E181" s="465" t="s">
        <v>1128</v>
      </c>
      <c r="F181" s="465" t="s">
        <v>1330</v>
      </c>
      <c r="G181" s="465" t="s">
        <v>1142</v>
      </c>
      <c r="H181" s="465" t="s">
        <v>630</v>
      </c>
      <c r="I181" s="465" t="s">
        <v>1128</v>
      </c>
    </row>
    <row r="182" spans="1:9">
      <c r="A182" s="465" t="s">
        <v>461</v>
      </c>
      <c r="B182" s="467">
        <v>40000502</v>
      </c>
      <c r="C182" s="465" t="s">
        <v>85</v>
      </c>
      <c r="D182" s="465" t="s">
        <v>1159</v>
      </c>
      <c r="E182" s="465" t="s">
        <v>1128</v>
      </c>
      <c r="F182" s="465" t="s">
        <v>1331</v>
      </c>
      <c r="G182" s="465" t="s">
        <v>1130</v>
      </c>
      <c r="H182" s="465" t="s">
        <v>460</v>
      </c>
      <c r="I182" s="465" t="s">
        <v>88</v>
      </c>
    </row>
    <row r="183" spans="1:9">
      <c r="A183" s="465" t="s">
        <v>1147</v>
      </c>
      <c r="B183" s="467">
        <v>40007395</v>
      </c>
      <c r="C183" s="465" t="s">
        <v>85</v>
      </c>
      <c r="D183" s="465" t="s">
        <v>1193</v>
      </c>
      <c r="E183" s="465" t="s">
        <v>1128</v>
      </c>
      <c r="F183" s="465" t="s">
        <v>1332</v>
      </c>
      <c r="G183" s="465" t="s">
        <v>1146</v>
      </c>
      <c r="H183" s="465" t="s">
        <v>273</v>
      </c>
      <c r="I183" s="465" t="s">
        <v>1128</v>
      </c>
    </row>
    <row r="184" spans="1:9">
      <c r="A184" s="465" t="s">
        <v>1128</v>
      </c>
      <c r="B184" s="467">
        <v>30101329</v>
      </c>
      <c r="C184" s="465" t="s">
        <v>85</v>
      </c>
      <c r="D184" s="465" t="s">
        <v>1140</v>
      </c>
      <c r="E184" s="465" t="s">
        <v>1128</v>
      </c>
      <c r="F184" s="465" t="s">
        <v>1333</v>
      </c>
      <c r="G184" s="465" t="s">
        <v>1146</v>
      </c>
      <c r="H184" s="465" t="s">
        <v>1128</v>
      </c>
      <c r="I184" s="465" t="s">
        <v>88</v>
      </c>
    </row>
    <row r="185" spans="1:9">
      <c r="A185" s="465" t="s">
        <v>1128</v>
      </c>
      <c r="B185" s="467">
        <v>30069055</v>
      </c>
      <c r="C185" s="465" t="s">
        <v>85</v>
      </c>
      <c r="D185" s="465" t="s">
        <v>1140</v>
      </c>
      <c r="E185" s="465" t="s">
        <v>1128</v>
      </c>
      <c r="F185" s="465" t="s">
        <v>1334</v>
      </c>
      <c r="G185" s="465" t="s">
        <v>1146</v>
      </c>
      <c r="H185" s="465" t="s">
        <v>1128</v>
      </c>
      <c r="I185" s="465" t="s">
        <v>88</v>
      </c>
    </row>
    <row r="186" spans="1:9">
      <c r="A186" s="465" t="s">
        <v>1128</v>
      </c>
      <c r="B186" s="467">
        <v>30458870</v>
      </c>
      <c r="C186" s="465" t="s">
        <v>85</v>
      </c>
      <c r="D186" s="465" t="s">
        <v>1140</v>
      </c>
      <c r="E186" s="465" t="s">
        <v>1128</v>
      </c>
      <c r="F186" s="465" t="s">
        <v>1335</v>
      </c>
      <c r="G186" s="465" t="s">
        <v>1133</v>
      </c>
      <c r="H186" s="465" t="s">
        <v>83</v>
      </c>
      <c r="I186" s="465" t="s">
        <v>88</v>
      </c>
    </row>
    <row r="187" spans="1:9">
      <c r="A187" s="465" t="s">
        <v>646</v>
      </c>
      <c r="B187" s="467">
        <v>40011606</v>
      </c>
      <c r="C187" s="465" t="s">
        <v>85</v>
      </c>
      <c r="D187" s="465" t="s">
        <v>1127</v>
      </c>
      <c r="E187" s="465" t="s">
        <v>1128</v>
      </c>
      <c r="F187" s="465" t="s">
        <v>1336</v>
      </c>
      <c r="G187" s="465" t="s">
        <v>1142</v>
      </c>
      <c r="H187" s="465" t="s">
        <v>630</v>
      </c>
      <c r="I187" s="465" t="s">
        <v>1128</v>
      </c>
    </row>
    <row r="188" spans="1:9">
      <c r="A188" s="465" t="s">
        <v>1147</v>
      </c>
      <c r="B188" s="467">
        <v>30463648</v>
      </c>
      <c r="C188" s="465" t="s">
        <v>138</v>
      </c>
      <c r="D188" s="465" t="s">
        <v>1175</v>
      </c>
      <c r="E188" s="465" t="s">
        <v>1128</v>
      </c>
      <c r="F188" s="465" t="s">
        <v>1337</v>
      </c>
      <c r="G188" s="465" t="s">
        <v>1146</v>
      </c>
      <c r="H188" s="465" t="s">
        <v>273</v>
      </c>
      <c r="I188" s="465" t="s">
        <v>88</v>
      </c>
    </row>
    <row r="189" spans="1:9">
      <c r="A189" s="465" t="s">
        <v>1128</v>
      </c>
      <c r="B189" s="467">
        <v>30433775</v>
      </c>
      <c r="C189" s="465" t="s">
        <v>85</v>
      </c>
      <c r="D189" s="465" t="s">
        <v>1127</v>
      </c>
      <c r="E189" s="465" t="s">
        <v>1128</v>
      </c>
      <c r="F189" s="465" t="s">
        <v>1338</v>
      </c>
      <c r="G189" s="465" t="s">
        <v>1339</v>
      </c>
      <c r="H189" s="465" t="s">
        <v>83</v>
      </c>
      <c r="I189" s="465" t="s">
        <v>1128</v>
      </c>
    </row>
    <row r="190" spans="1:9">
      <c r="A190" s="465" t="s">
        <v>569</v>
      </c>
      <c r="B190" s="467">
        <v>30472589</v>
      </c>
      <c r="C190" s="465" t="s">
        <v>85</v>
      </c>
      <c r="D190" s="465" t="s">
        <v>1127</v>
      </c>
      <c r="E190" s="465" t="s">
        <v>1128</v>
      </c>
      <c r="F190" s="465" t="s">
        <v>1340</v>
      </c>
      <c r="G190" s="465" t="s">
        <v>1133</v>
      </c>
      <c r="H190" s="465" t="s">
        <v>460</v>
      </c>
      <c r="I190" s="465" t="s">
        <v>88</v>
      </c>
    </row>
    <row r="191" spans="1:9">
      <c r="A191" s="465" t="s">
        <v>556</v>
      </c>
      <c r="B191" s="467">
        <v>40005123</v>
      </c>
      <c r="C191" s="465" t="s">
        <v>85</v>
      </c>
      <c r="D191" s="465" t="s">
        <v>1171</v>
      </c>
      <c r="E191" s="465" t="s">
        <v>1128</v>
      </c>
      <c r="F191" s="465" t="s">
        <v>1341</v>
      </c>
      <c r="G191" s="465" t="s">
        <v>1342</v>
      </c>
      <c r="H191" s="465" t="s">
        <v>460</v>
      </c>
      <c r="I191" s="465" t="s">
        <v>1128</v>
      </c>
    </row>
    <row r="192" spans="1:9">
      <c r="A192" s="465" t="s">
        <v>1147</v>
      </c>
      <c r="B192" s="467">
        <v>40009224</v>
      </c>
      <c r="C192" s="465" t="s">
        <v>138</v>
      </c>
      <c r="D192" s="465" t="s">
        <v>1127</v>
      </c>
      <c r="E192" s="465" t="s">
        <v>1128</v>
      </c>
      <c r="F192" s="465" t="s">
        <v>1343</v>
      </c>
      <c r="G192" s="465" t="s">
        <v>1130</v>
      </c>
      <c r="H192" s="465" t="s">
        <v>273</v>
      </c>
      <c r="I192" s="465" t="s">
        <v>1128</v>
      </c>
    </row>
    <row r="193" spans="1:9">
      <c r="A193" s="465" t="s">
        <v>662</v>
      </c>
      <c r="B193" s="467">
        <v>40005496</v>
      </c>
      <c r="C193" s="465" t="s">
        <v>85</v>
      </c>
      <c r="D193" s="465" t="s">
        <v>1127</v>
      </c>
      <c r="E193" s="465" t="s">
        <v>1128</v>
      </c>
      <c r="F193" s="465" t="s">
        <v>1344</v>
      </c>
      <c r="G193" s="465" t="s">
        <v>1130</v>
      </c>
      <c r="H193" s="465" t="s">
        <v>630</v>
      </c>
      <c r="I193" s="465" t="s">
        <v>1128</v>
      </c>
    </row>
    <row r="194" spans="1:9">
      <c r="A194" s="465" t="s">
        <v>1147</v>
      </c>
      <c r="B194" s="467">
        <v>30463129</v>
      </c>
      <c r="C194" s="465" t="s">
        <v>85</v>
      </c>
      <c r="D194" s="465" t="s">
        <v>1175</v>
      </c>
      <c r="E194" s="465" t="s">
        <v>1128</v>
      </c>
      <c r="F194" s="465" t="s">
        <v>1345</v>
      </c>
      <c r="G194" s="465" t="s">
        <v>1146</v>
      </c>
      <c r="H194" s="465" t="s">
        <v>273</v>
      </c>
      <c r="I194" s="465" t="s">
        <v>1128</v>
      </c>
    </row>
    <row r="195" spans="1:9">
      <c r="A195" s="465" t="s">
        <v>1128</v>
      </c>
      <c r="B195" s="467">
        <v>30259272</v>
      </c>
      <c r="C195" s="465" t="s">
        <v>85</v>
      </c>
      <c r="D195" s="465" t="s">
        <v>1140</v>
      </c>
      <c r="E195" s="465" t="s">
        <v>1128</v>
      </c>
      <c r="F195" s="465" t="s">
        <v>1346</v>
      </c>
      <c r="G195" s="465" t="s">
        <v>1142</v>
      </c>
      <c r="H195" s="465" t="s">
        <v>1128</v>
      </c>
      <c r="I195" s="465" t="s">
        <v>1128</v>
      </c>
    </row>
    <row r="196" spans="1:9">
      <c r="A196" s="465" t="s">
        <v>581</v>
      </c>
      <c r="B196" s="467">
        <v>40005526</v>
      </c>
      <c r="C196" s="465" t="s">
        <v>85</v>
      </c>
      <c r="D196" s="465" t="s">
        <v>1127</v>
      </c>
      <c r="E196" s="465" t="s">
        <v>1128</v>
      </c>
      <c r="F196" s="465" t="s">
        <v>1347</v>
      </c>
      <c r="G196" s="465" t="s">
        <v>1133</v>
      </c>
      <c r="H196" s="465" t="s">
        <v>460</v>
      </c>
      <c r="I196" s="465" t="s">
        <v>1128</v>
      </c>
    </row>
    <row r="197" spans="1:9">
      <c r="A197" s="465" t="s">
        <v>581</v>
      </c>
      <c r="B197" s="467">
        <v>40005538</v>
      </c>
      <c r="C197" s="465" t="s">
        <v>85</v>
      </c>
      <c r="D197" s="465" t="s">
        <v>1127</v>
      </c>
      <c r="E197" s="465" t="s">
        <v>1128</v>
      </c>
      <c r="F197" s="465" t="s">
        <v>1348</v>
      </c>
      <c r="G197" s="465" t="s">
        <v>1349</v>
      </c>
      <c r="H197" s="465" t="s">
        <v>460</v>
      </c>
      <c r="I197" s="465" t="s">
        <v>1128</v>
      </c>
    </row>
    <row r="198" spans="1:9">
      <c r="A198" s="465" t="s">
        <v>1147</v>
      </c>
      <c r="B198" s="467">
        <v>40005805</v>
      </c>
      <c r="C198" s="465" t="s">
        <v>85</v>
      </c>
      <c r="D198" s="465" t="s">
        <v>1127</v>
      </c>
      <c r="E198" s="465" t="s">
        <v>1128</v>
      </c>
      <c r="F198" s="465" t="s">
        <v>1350</v>
      </c>
      <c r="G198" s="465" t="s">
        <v>1146</v>
      </c>
      <c r="H198" s="465" t="s">
        <v>273</v>
      </c>
      <c r="I198" s="465" t="s">
        <v>1128</v>
      </c>
    </row>
    <row r="199" spans="1:9">
      <c r="A199" s="465" t="s">
        <v>1147</v>
      </c>
      <c r="B199" s="467">
        <v>40006150</v>
      </c>
      <c r="C199" s="465" t="s">
        <v>138</v>
      </c>
      <c r="D199" s="465" t="s">
        <v>1127</v>
      </c>
      <c r="E199" s="465" t="s">
        <v>1128</v>
      </c>
      <c r="F199" s="465" t="s">
        <v>1351</v>
      </c>
      <c r="G199" s="465" t="s">
        <v>1133</v>
      </c>
      <c r="H199" s="465" t="s">
        <v>273</v>
      </c>
      <c r="I199" s="465" t="s">
        <v>1128</v>
      </c>
    </row>
    <row r="200" spans="1:9">
      <c r="A200" s="465" t="s">
        <v>229</v>
      </c>
      <c r="B200" s="467">
        <v>30485228</v>
      </c>
      <c r="C200" s="465" t="s">
        <v>85</v>
      </c>
      <c r="D200" s="465" t="s">
        <v>1127</v>
      </c>
      <c r="E200" s="465" t="s">
        <v>1128</v>
      </c>
      <c r="F200" s="465" t="s">
        <v>1352</v>
      </c>
      <c r="G200" s="465" t="s">
        <v>1142</v>
      </c>
      <c r="H200" s="465" t="s">
        <v>83</v>
      </c>
      <c r="I200" s="465" t="s">
        <v>1128</v>
      </c>
    </row>
    <row r="201" spans="1:9">
      <c r="A201" s="465" t="s">
        <v>1128</v>
      </c>
      <c r="B201" s="467">
        <v>40008379</v>
      </c>
      <c r="C201" s="465" t="s">
        <v>85</v>
      </c>
      <c r="D201" s="465" t="s">
        <v>1127</v>
      </c>
      <c r="E201" s="465" t="s">
        <v>1128</v>
      </c>
      <c r="F201" s="465" t="s">
        <v>1353</v>
      </c>
      <c r="G201" s="465" t="s">
        <v>1133</v>
      </c>
      <c r="H201" s="465" t="s">
        <v>83</v>
      </c>
      <c r="I201" s="465" t="s">
        <v>1128</v>
      </c>
    </row>
    <row r="202" spans="1:9">
      <c r="A202" s="465" t="s">
        <v>1128</v>
      </c>
      <c r="B202" s="467">
        <v>30486982</v>
      </c>
      <c r="C202" s="465" t="s">
        <v>85</v>
      </c>
      <c r="D202" s="465" t="s">
        <v>1354</v>
      </c>
      <c r="E202" s="465" t="s">
        <v>1128</v>
      </c>
      <c r="F202" s="465" t="s">
        <v>1323</v>
      </c>
      <c r="G202" s="465" t="s">
        <v>1142</v>
      </c>
      <c r="H202" s="465" t="s">
        <v>1128</v>
      </c>
      <c r="I202" s="465" t="s">
        <v>1128</v>
      </c>
    </row>
    <row r="203" spans="1:9">
      <c r="A203" s="465" t="s">
        <v>1126</v>
      </c>
      <c r="B203" s="467">
        <v>40008360</v>
      </c>
      <c r="C203" s="465" t="s">
        <v>138</v>
      </c>
      <c r="D203" s="465" t="s">
        <v>1127</v>
      </c>
      <c r="E203" s="465" t="s">
        <v>1128</v>
      </c>
      <c r="F203" s="465" t="s">
        <v>1355</v>
      </c>
      <c r="G203" s="465" t="s">
        <v>1146</v>
      </c>
      <c r="H203" s="465" t="s">
        <v>273</v>
      </c>
      <c r="I203" s="465" t="s">
        <v>1128</v>
      </c>
    </row>
    <row r="204" spans="1:9">
      <c r="A204" s="465" t="s">
        <v>483</v>
      </c>
      <c r="B204" s="467">
        <v>20194077</v>
      </c>
      <c r="C204" s="465" t="s">
        <v>85</v>
      </c>
      <c r="D204" s="465" t="s">
        <v>1218</v>
      </c>
      <c r="E204" s="465" t="s">
        <v>1128</v>
      </c>
      <c r="F204" s="465" t="s">
        <v>1356</v>
      </c>
      <c r="G204" s="465" t="s">
        <v>1130</v>
      </c>
      <c r="H204" s="465" t="s">
        <v>460</v>
      </c>
      <c r="I204" s="465" t="s">
        <v>1128</v>
      </c>
    </row>
    <row r="205" spans="1:9">
      <c r="A205" s="465" t="s">
        <v>390</v>
      </c>
      <c r="B205" s="467">
        <v>40011005</v>
      </c>
      <c r="C205" s="465" t="s">
        <v>85</v>
      </c>
      <c r="D205" s="465" t="s">
        <v>1127</v>
      </c>
      <c r="E205" s="465" t="s">
        <v>1128</v>
      </c>
      <c r="F205" s="465" t="s">
        <v>1357</v>
      </c>
      <c r="G205" s="465" t="s">
        <v>1142</v>
      </c>
      <c r="H205" s="465" t="s">
        <v>273</v>
      </c>
      <c r="I205" s="465" t="s">
        <v>1128</v>
      </c>
    </row>
    <row r="206" spans="1:9">
      <c r="A206" s="465" t="s">
        <v>1128</v>
      </c>
      <c r="B206" s="467">
        <v>30341275</v>
      </c>
      <c r="C206" s="465" t="s">
        <v>85</v>
      </c>
      <c r="D206" s="465" t="s">
        <v>1127</v>
      </c>
      <c r="E206" s="465" t="s">
        <v>1128</v>
      </c>
      <c r="F206" s="465" t="s">
        <v>1358</v>
      </c>
      <c r="G206" s="465" t="s">
        <v>1135</v>
      </c>
      <c r="H206" s="465" t="s">
        <v>1128</v>
      </c>
      <c r="I206" s="465" t="s">
        <v>1128</v>
      </c>
    </row>
    <row r="207" spans="1:9">
      <c r="A207" s="465" t="s">
        <v>1128</v>
      </c>
      <c r="B207" s="467">
        <v>30483006</v>
      </c>
      <c r="C207" s="465" t="s">
        <v>85</v>
      </c>
      <c r="D207" s="465" t="s">
        <v>1127</v>
      </c>
      <c r="E207" s="465" t="s">
        <v>1128</v>
      </c>
      <c r="F207" s="465" t="s">
        <v>1359</v>
      </c>
      <c r="G207" s="465" t="s">
        <v>1135</v>
      </c>
      <c r="H207" s="465" t="s">
        <v>1128</v>
      </c>
      <c r="I207" s="465" t="s">
        <v>1128</v>
      </c>
    </row>
    <row r="208" spans="1:9">
      <c r="A208" s="465" t="s">
        <v>1128</v>
      </c>
      <c r="B208" s="467">
        <v>40008275</v>
      </c>
      <c r="C208" s="465" t="s">
        <v>85</v>
      </c>
      <c r="D208" s="465" t="s">
        <v>1218</v>
      </c>
      <c r="E208" s="465" t="s">
        <v>1128</v>
      </c>
      <c r="F208" s="465" t="s">
        <v>1360</v>
      </c>
      <c r="G208" s="465" t="s">
        <v>1207</v>
      </c>
      <c r="H208" s="465" t="s">
        <v>1128</v>
      </c>
      <c r="I208" s="465" t="s">
        <v>88</v>
      </c>
    </row>
    <row r="209" spans="1:9">
      <c r="A209" s="465" t="s">
        <v>390</v>
      </c>
      <c r="B209" s="467">
        <v>30289473</v>
      </c>
      <c r="C209" s="465" t="s">
        <v>85</v>
      </c>
      <c r="D209" s="465" t="s">
        <v>1159</v>
      </c>
      <c r="E209" s="465" t="s">
        <v>1128</v>
      </c>
      <c r="F209" s="465" t="s">
        <v>1361</v>
      </c>
      <c r="G209" s="465" t="s">
        <v>1130</v>
      </c>
      <c r="H209" s="465" t="s">
        <v>273</v>
      </c>
      <c r="I209" s="465" t="s">
        <v>88</v>
      </c>
    </row>
    <row r="210" spans="1:9">
      <c r="A210" s="465" t="s">
        <v>351</v>
      </c>
      <c r="B210" s="467">
        <v>30291172</v>
      </c>
      <c r="C210" s="465" t="s">
        <v>85</v>
      </c>
      <c r="D210" s="465" t="s">
        <v>1127</v>
      </c>
      <c r="E210" s="465" t="s">
        <v>1128</v>
      </c>
      <c r="F210" s="465" t="s">
        <v>1362</v>
      </c>
      <c r="G210" s="465" t="s">
        <v>1133</v>
      </c>
      <c r="H210" s="465" t="s">
        <v>273</v>
      </c>
      <c r="I210" s="465" t="s">
        <v>88</v>
      </c>
    </row>
    <row r="211" spans="1:9">
      <c r="A211" s="465" t="s">
        <v>598</v>
      </c>
      <c r="B211" s="467">
        <v>40010844</v>
      </c>
      <c r="C211" s="465" t="s">
        <v>85</v>
      </c>
      <c r="D211" s="465" t="s">
        <v>1136</v>
      </c>
      <c r="E211" s="465" t="s">
        <v>1128</v>
      </c>
      <c r="F211" s="465" t="s">
        <v>1363</v>
      </c>
      <c r="G211" s="465" t="s">
        <v>1138</v>
      </c>
      <c r="H211" s="465" t="s">
        <v>460</v>
      </c>
      <c r="I211" s="465" t="s">
        <v>1128</v>
      </c>
    </row>
    <row r="212" spans="1:9">
      <c r="A212" s="465" t="s">
        <v>1128</v>
      </c>
      <c r="B212" s="467">
        <v>30402378</v>
      </c>
      <c r="C212" s="465" t="s">
        <v>85</v>
      </c>
      <c r="D212" s="465" t="s">
        <v>1127</v>
      </c>
      <c r="E212" s="465" t="s">
        <v>1128</v>
      </c>
      <c r="F212" s="465" t="s">
        <v>261</v>
      </c>
      <c r="G212" s="465" t="s">
        <v>1173</v>
      </c>
      <c r="H212" s="465" t="s">
        <v>83</v>
      </c>
      <c r="I212" s="465" t="s">
        <v>1128</v>
      </c>
    </row>
    <row r="213" spans="1:9">
      <c r="A213" s="465" t="s">
        <v>337</v>
      </c>
      <c r="B213" s="467">
        <v>30340925</v>
      </c>
      <c r="C213" s="465" t="s">
        <v>85</v>
      </c>
      <c r="D213" s="465" t="s">
        <v>1127</v>
      </c>
      <c r="E213" s="465" t="s">
        <v>1128</v>
      </c>
      <c r="F213" s="465" t="s">
        <v>1364</v>
      </c>
      <c r="G213" s="465" t="s">
        <v>1133</v>
      </c>
      <c r="H213" s="465" t="s">
        <v>273</v>
      </c>
      <c r="I213" s="465" t="s">
        <v>1128</v>
      </c>
    </row>
    <row r="214" spans="1:9">
      <c r="A214" s="465" t="s">
        <v>390</v>
      </c>
      <c r="B214" s="467">
        <v>30279673</v>
      </c>
      <c r="C214" s="465" t="s">
        <v>85</v>
      </c>
      <c r="D214" s="465" t="s">
        <v>1127</v>
      </c>
      <c r="E214" s="465" t="s">
        <v>1128</v>
      </c>
      <c r="F214" s="465" t="s">
        <v>1365</v>
      </c>
      <c r="G214" s="465" t="s">
        <v>1146</v>
      </c>
      <c r="H214" s="465" t="s">
        <v>273</v>
      </c>
      <c r="I214" s="465" t="s">
        <v>88</v>
      </c>
    </row>
    <row r="215" spans="1:9">
      <c r="A215" s="465" t="s">
        <v>461</v>
      </c>
      <c r="B215" s="467">
        <v>40010645</v>
      </c>
      <c r="C215" s="465" t="s">
        <v>85</v>
      </c>
      <c r="D215" s="465" t="s">
        <v>1136</v>
      </c>
      <c r="E215" s="465" t="s">
        <v>1128</v>
      </c>
      <c r="F215" s="465" t="s">
        <v>1366</v>
      </c>
      <c r="G215" s="465" t="s">
        <v>1142</v>
      </c>
      <c r="H215" s="465" t="s">
        <v>460</v>
      </c>
      <c r="I215" s="465" t="s">
        <v>1128</v>
      </c>
    </row>
    <row r="216" spans="1:9">
      <c r="A216" s="465" t="s">
        <v>1128</v>
      </c>
      <c r="B216" s="467">
        <v>30137152</v>
      </c>
      <c r="C216" s="465" t="s">
        <v>85</v>
      </c>
      <c r="D216" s="465" t="s">
        <v>1127</v>
      </c>
      <c r="E216" s="465" t="s">
        <v>1128</v>
      </c>
      <c r="F216" s="465" t="s">
        <v>1367</v>
      </c>
      <c r="G216" s="465" t="s">
        <v>1368</v>
      </c>
      <c r="H216" s="465" t="s">
        <v>1128</v>
      </c>
      <c r="I216" s="465" t="s">
        <v>1128</v>
      </c>
    </row>
    <row r="217" spans="1:9">
      <c r="A217" s="465" t="s">
        <v>1147</v>
      </c>
      <c r="B217" s="467">
        <v>30283230</v>
      </c>
      <c r="C217" s="465" t="s">
        <v>85</v>
      </c>
      <c r="D217" s="465" t="s">
        <v>1175</v>
      </c>
      <c r="E217" s="465" t="s">
        <v>1128</v>
      </c>
      <c r="F217" s="465" t="s">
        <v>1369</v>
      </c>
      <c r="G217" s="465" t="s">
        <v>1146</v>
      </c>
      <c r="H217" s="465" t="s">
        <v>273</v>
      </c>
      <c r="I217" s="465" t="s">
        <v>1128</v>
      </c>
    </row>
    <row r="218" spans="1:9">
      <c r="A218" s="465" t="s">
        <v>1128</v>
      </c>
      <c r="B218" s="467">
        <v>30465589</v>
      </c>
      <c r="C218" s="465" t="s">
        <v>85</v>
      </c>
      <c r="D218" s="465" t="s">
        <v>1167</v>
      </c>
      <c r="E218" s="465" t="s">
        <v>1128</v>
      </c>
      <c r="F218" s="465" t="s">
        <v>1370</v>
      </c>
      <c r="G218" s="465" t="s">
        <v>1162</v>
      </c>
      <c r="H218" s="465" t="s">
        <v>1128</v>
      </c>
      <c r="I218" s="465" t="s">
        <v>88</v>
      </c>
    </row>
    <row r="219" spans="1:9">
      <c r="A219" s="465" t="s">
        <v>556</v>
      </c>
      <c r="B219" s="467">
        <v>30480757</v>
      </c>
      <c r="C219" s="465" t="s">
        <v>85</v>
      </c>
      <c r="D219" s="465" t="s">
        <v>1127</v>
      </c>
      <c r="E219" s="465" t="s">
        <v>1128</v>
      </c>
      <c r="F219" s="465" t="s">
        <v>1371</v>
      </c>
      <c r="G219" s="465" t="s">
        <v>1142</v>
      </c>
      <c r="H219" s="465" t="s">
        <v>460</v>
      </c>
      <c r="I219" s="465" t="s">
        <v>1128</v>
      </c>
    </row>
    <row r="220" spans="1:9">
      <c r="A220" s="465" t="s">
        <v>1147</v>
      </c>
      <c r="B220" s="467">
        <v>40008566</v>
      </c>
      <c r="C220" s="465" t="s">
        <v>85</v>
      </c>
      <c r="D220" s="465" t="s">
        <v>1127</v>
      </c>
      <c r="E220" s="465" t="s">
        <v>1128</v>
      </c>
      <c r="F220" s="465" t="s">
        <v>1372</v>
      </c>
      <c r="G220" s="465" t="s">
        <v>1130</v>
      </c>
      <c r="H220" s="465" t="s">
        <v>273</v>
      </c>
      <c r="I220" s="465" t="s">
        <v>1128</v>
      </c>
    </row>
    <row r="221" spans="1:9">
      <c r="A221" s="465" t="s">
        <v>215</v>
      </c>
      <c r="B221" s="467">
        <v>40008383</v>
      </c>
      <c r="C221" s="465" t="s">
        <v>85</v>
      </c>
      <c r="D221" s="465" t="s">
        <v>1127</v>
      </c>
      <c r="E221" s="465" t="s">
        <v>1128</v>
      </c>
      <c r="F221" s="465" t="s">
        <v>1373</v>
      </c>
      <c r="G221" s="465" t="s">
        <v>1130</v>
      </c>
      <c r="H221" s="465" t="s">
        <v>83</v>
      </c>
      <c r="I221" s="465" t="s">
        <v>1128</v>
      </c>
    </row>
    <row r="222" spans="1:9">
      <c r="A222" s="465" t="s">
        <v>662</v>
      </c>
      <c r="B222" s="467">
        <v>40007240</v>
      </c>
      <c r="C222" s="465" t="s">
        <v>85</v>
      </c>
      <c r="D222" s="465" t="s">
        <v>1127</v>
      </c>
      <c r="E222" s="465" t="s">
        <v>1128</v>
      </c>
      <c r="F222" s="465" t="s">
        <v>1374</v>
      </c>
      <c r="G222" s="465" t="s">
        <v>1133</v>
      </c>
      <c r="H222" s="465" t="s">
        <v>630</v>
      </c>
      <c r="I222" s="465" t="s">
        <v>1128</v>
      </c>
    </row>
    <row r="223" spans="1:9">
      <c r="A223" s="465" t="s">
        <v>581</v>
      </c>
      <c r="B223" s="467">
        <v>40005528</v>
      </c>
      <c r="C223" s="465" t="s">
        <v>85</v>
      </c>
      <c r="D223" s="465" t="s">
        <v>1127</v>
      </c>
      <c r="E223" s="465" t="s">
        <v>1128</v>
      </c>
      <c r="F223" s="465" t="s">
        <v>1375</v>
      </c>
      <c r="G223" s="465" t="s">
        <v>1142</v>
      </c>
      <c r="H223" s="465" t="s">
        <v>460</v>
      </c>
      <c r="I223" s="465" t="s">
        <v>1128</v>
      </c>
    </row>
    <row r="224" spans="1:9">
      <c r="A224" s="465" t="s">
        <v>547</v>
      </c>
      <c r="B224" s="467">
        <v>40009868</v>
      </c>
      <c r="C224" s="465" t="s">
        <v>85</v>
      </c>
      <c r="D224" s="465" t="s">
        <v>1159</v>
      </c>
      <c r="E224" s="465" t="s">
        <v>1128</v>
      </c>
      <c r="F224" s="465" t="s">
        <v>1376</v>
      </c>
      <c r="G224" s="465" t="s">
        <v>1130</v>
      </c>
      <c r="H224" s="465" t="s">
        <v>460</v>
      </c>
      <c r="I224" s="465" t="s">
        <v>116</v>
      </c>
    </row>
    <row r="225" spans="1:9">
      <c r="A225" s="465" t="s">
        <v>499</v>
      </c>
      <c r="B225" s="467">
        <v>30476688</v>
      </c>
      <c r="C225" s="465" t="s">
        <v>85</v>
      </c>
      <c r="D225" s="465" t="s">
        <v>1127</v>
      </c>
      <c r="E225" s="465" t="s">
        <v>1128</v>
      </c>
      <c r="F225" s="465" t="s">
        <v>508</v>
      </c>
      <c r="G225" s="465" t="s">
        <v>1133</v>
      </c>
      <c r="H225" s="465" t="s">
        <v>460</v>
      </c>
      <c r="I225" s="465" t="s">
        <v>197</v>
      </c>
    </row>
    <row r="226" spans="1:9">
      <c r="A226" s="465" t="s">
        <v>581</v>
      </c>
      <c r="B226" s="467">
        <v>30396026</v>
      </c>
      <c r="C226" s="465" t="s">
        <v>85</v>
      </c>
      <c r="D226" s="465" t="s">
        <v>1127</v>
      </c>
      <c r="E226" s="465" t="s">
        <v>1128</v>
      </c>
      <c r="F226" s="465" t="s">
        <v>1377</v>
      </c>
      <c r="G226" s="465" t="s">
        <v>1142</v>
      </c>
      <c r="H226" s="465" t="s">
        <v>460</v>
      </c>
      <c r="I226" s="465" t="s">
        <v>1128</v>
      </c>
    </row>
    <row r="227" spans="1:9">
      <c r="A227" s="465" t="s">
        <v>598</v>
      </c>
      <c r="B227" s="467">
        <v>30086022</v>
      </c>
      <c r="C227" s="465" t="s">
        <v>85</v>
      </c>
      <c r="D227" s="465" t="s">
        <v>1127</v>
      </c>
      <c r="E227" s="465" t="s">
        <v>1128</v>
      </c>
      <c r="F227" s="465" t="s">
        <v>1378</v>
      </c>
      <c r="G227" s="465" t="s">
        <v>1133</v>
      </c>
      <c r="H227" s="465" t="s">
        <v>460</v>
      </c>
      <c r="I227" s="465" t="s">
        <v>88</v>
      </c>
    </row>
    <row r="228" spans="1:9">
      <c r="A228" s="465" t="s">
        <v>569</v>
      </c>
      <c r="B228" s="467">
        <v>40000178</v>
      </c>
      <c r="C228" s="465" t="s">
        <v>138</v>
      </c>
      <c r="D228" s="465" t="s">
        <v>1127</v>
      </c>
      <c r="E228" s="465" t="s">
        <v>1128</v>
      </c>
      <c r="F228" s="465" t="s">
        <v>1379</v>
      </c>
      <c r="G228" s="465" t="s">
        <v>1130</v>
      </c>
      <c r="H228" s="465" t="s">
        <v>460</v>
      </c>
      <c r="I228" s="465" t="s">
        <v>197</v>
      </c>
    </row>
    <row r="229" spans="1:9">
      <c r="A229" s="465" t="s">
        <v>1128</v>
      </c>
      <c r="B229" s="467">
        <v>30358072</v>
      </c>
      <c r="C229" s="465" t="s">
        <v>85</v>
      </c>
      <c r="D229" s="465" t="s">
        <v>1127</v>
      </c>
      <c r="E229" s="465" t="s">
        <v>1128</v>
      </c>
      <c r="F229" s="465" t="s">
        <v>1380</v>
      </c>
      <c r="G229" s="465" t="s">
        <v>1142</v>
      </c>
      <c r="H229" s="465" t="s">
        <v>83</v>
      </c>
      <c r="I229" s="465" t="s">
        <v>1128</v>
      </c>
    </row>
    <row r="230" spans="1:9">
      <c r="A230" s="465" t="s">
        <v>598</v>
      </c>
      <c r="B230" s="467">
        <v>40010787</v>
      </c>
      <c r="C230" s="465" t="s">
        <v>85</v>
      </c>
      <c r="D230" s="465" t="s">
        <v>1127</v>
      </c>
      <c r="E230" s="465" t="s">
        <v>1128</v>
      </c>
      <c r="F230" s="465" t="s">
        <v>1381</v>
      </c>
      <c r="G230" s="465" t="s">
        <v>1130</v>
      </c>
      <c r="H230" s="465" t="s">
        <v>460</v>
      </c>
      <c r="I230" s="465" t="s">
        <v>1128</v>
      </c>
    </row>
    <row r="231" spans="1:9">
      <c r="A231" s="465" t="s">
        <v>1147</v>
      </c>
      <c r="B231" s="467">
        <v>30134462</v>
      </c>
      <c r="C231" s="465" t="s">
        <v>85</v>
      </c>
      <c r="D231" s="465" t="s">
        <v>1175</v>
      </c>
      <c r="E231" s="465" t="s">
        <v>1128</v>
      </c>
      <c r="F231" s="465" t="s">
        <v>1382</v>
      </c>
      <c r="G231" s="465" t="s">
        <v>1146</v>
      </c>
      <c r="H231" s="465" t="s">
        <v>273</v>
      </c>
      <c r="I231" s="465" t="s">
        <v>1128</v>
      </c>
    </row>
    <row r="232" spans="1:9">
      <c r="A232" s="465" t="s">
        <v>1128</v>
      </c>
      <c r="B232" s="467">
        <v>30078797</v>
      </c>
      <c r="C232" s="465" t="s">
        <v>85</v>
      </c>
      <c r="D232" s="465" t="s">
        <v>1225</v>
      </c>
      <c r="E232" s="465" t="s">
        <v>1128</v>
      </c>
      <c r="F232" s="465" t="s">
        <v>1383</v>
      </c>
      <c r="G232" s="465" t="s">
        <v>1130</v>
      </c>
      <c r="H232" s="465" t="s">
        <v>1128</v>
      </c>
      <c r="I232" s="465" t="s">
        <v>88</v>
      </c>
    </row>
    <row r="233" spans="1:9">
      <c r="A233" s="465" t="s">
        <v>598</v>
      </c>
      <c r="B233" s="467">
        <v>40006793</v>
      </c>
      <c r="C233" s="465" t="s">
        <v>85</v>
      </c>
      <c r="D233" s="465" t="s">
        <v>1136</v>
      </c>
      <c r="E233" s="465" t="s">
        <v>1128</v>
      </c>
      <c r="F233" s="465" t="s">
        <v>1384</v>
      </c>
      <c r="G233" s="465" t="s">
        <v>1146</v>
      </c>
      <c r="H233" s="465" t="s">
        <v>460</v>
      </c>
      <c r="I233" s="465" t="s">
        <v>1128</v>
      </c>
    </row>
    <row r="234" spans="1:9">
      <c r="A234" s="465" t="s">
        <v>1147</v>
      </c>
      <c r="B234" s="467">
        <v>40009791</v>
      </c>
      <c r="C234" s="465" t="s">
        <v>85</v>
      </c>
      <c r="D234" s="465" t="s">
        <v>1127</v>
      </c>
      <c r="E234" s="465" t="s">
        <v>1128</v>
      </c>
      <c r="F234" s="465" t="s">
        <v>1385</v>
      </c>
      <c r="G234" s="465" t="s">
        <v>1130</v>
      </c>
      <c r="H234" s="465" t="s">
        <v>273</v>
      </c>
      <c r="I234" s="465" t="s">
        <v>1128</v>
      </c>
    </row>
    <row r="235" spans="1:9">
      <c r="A235" s="465" t="s">
        <v>337</v>
      </c>
      <c r="B235" s="467">
        <v>40005284</v>
      </c>
      <c r="C235" s="465" t="s">
        <v>138</v>
      </c>
      <c r="D235" s="465" t="s">
        <v>1175</v>
      </c>
      <c r="E235" s="465" t="s">
        <v>1128</v>
      </c>
      <c r="F235" s="465" t="s">
        <v>1386</v>
      </c>
      <c r="G235" s="465" t="s">
        <v>1146</v>
      </c>
      <c r="H235" s="465" t="s">
        <v>273</v>
      </c>
      <c r="I235" s="465" t="s">
        <v>116</v>
      </c>
    </row>
    <row r="236" spans="1:9">
      <c r="A236" s="465" t="s">
        <v>1147</v>
      </c>
      <c r="B236" s="467">
        <v>30092370</v>
      </c>
      <c r="C236" s="465" t="s">
        <v>138</v>
      </c>
      <c r="D236" s="465" t="s">
        <v>1127</v>
      </c>
      <c r="E236" s="465" t="s">
        <v>1128</v>
      </c>
      <c r="F236" s="465" t="s">
        <v>1387</v>
      </c>
      <c r="G236" s="465" t="s">
        <v>1133</v>
      </c>
      <c r="H236" s="465" t="s">
        <v>273</v>
      </c>
      <c r="I236" s="465" t="s">
        <v>1128</v>
      </c>
    </row>
    <row r="237" spans="1:9">
      <c r="A237" s="465" t="s">
        <v>1147</v>
      </c>
      <c r="B237" s="467">
        <v>40009792</v>
      </c>
      <c r="C237" s="465" t="s">
        <v>85</v>
      </c>
      <c r="D237" s="465" t="s">
        <v>1127</v>
      </c>
      <c r="E237" s="465" t="s">
        <v>1128</v>
      </c>
      <c r="F237" s="465" t="s">
        <v>1388</v>
      </c>
      <c r="G237" s="465" t="s">
        <v>1130</v>
      </c>
      <c r="H237" s="465" t="s">
        <v>273</v>
      </c>
      <c r="I237" s="465" t="s">
        <v>1128</v>
      </c>
    </row>
    <row r="238" spans="1:9">
      <c r="A238" s="465" t="s">
        <v>483</v>
      </c>
      <c r="B238" s="467">
        <v>40008280</v>
      </c>
      <c r="C238" s="465" t="s">
        <v>85</v>
      </c>
      <c r="D238" s="465" t="s">
        <v>1127</v>
      </c>
      <c r="E238" s="465" t="s">
        <v>1128</v>
      </c>
      <c r="F238" s="465" t="s">
        <v>1389</v>
      </c>
      <c r="G238" s="465" t="s">
        <v>1130</v>
      </c>
      <c r="H238" s="465" t="s">
        <v>460</v>
      </c>
      <c r="I238" s="465" t="s">
        <v>1128</v>
      </c>
    </row>
    <row r="239" spans="1:9">
      <c r="A239" s="465" t="s">
        <v>569</v>
      </c>
      <c r="B239" s="467">
        <v>30083335</v>
      </c>
      <c r="C239" s="465" t="s">
        <v>85</v>
      </c>
      <c r="D239" s="465" t="s">
        <v>1127</v>
      </c>
      <c r="E239" s="465" t="s">
        <v>1128</v>
      </c>
      <c r="F239" s="465" t="s">
        <v>616</v>
      </c>
      <c r="G239" s="465" t="s">
        <v>1162</v>
      </c>
      <c r="H239" s="465" t="s">
        <v>460</v>
      </c>
      <c r="I239" s="465" t="s">
        <v>88</v>
      </c>
    </row>
    <row r="240" spans="1:9">
      <c r="A240" s="465" t="s">
        <v>406</v>
      </c>
      <c r="B240" s="467">
        <v>30485255</v>
      </c>
      <c r="C240" s="465" t="s">
        <v>85</v>
      </c>
      <c r="D240" s="465" t="s">
        <v>1127</v>
      </c>
      <c r="E240" s="465" t="s">
        <v>1128</v>
      </c>
      <c r="F240" s="465" t="s">
        <v>1390</v>
      </c>
      <c r="G240" s="465" t="s">
        <v>1243</v>
      </c>
      <c r="H240" s="465" t="s">
        <v>273</v>
      </c>
      <c r="I240" s="465" t="s">
        <v>1128</v>
      </c>
    </row>
    <row r="241" spans="1:9">
      <c r="A241" s="465" t="s">
        <v>337</v>
      </c>
      <c r="B241" s="467">
        <v>30134714</v>
      </c>
      <c r="C241" s="465" t="s">
        <v>85</v>
      </c>
      <c r="D241" s="465" t="s">
        <v>1127</v>
      </c>
      <c r="E241" s="465" t="s">
        <v>1128</v>
      </c>
      <c r="F241" s="465" t="s">
        <v>344</v>
      </c>
      <c r="G241" s="465" t="s">
        <v>1130</v>
      </c>
      <c r="H241" s="465" t="s">
        <v>273</v>
      </c>
      <c r="I241" s="465" t="s">
        <v>1128</v>
      </c>
    </row>
    <row r="242" spans="1:9">
      <c r="A242" s="465" t="s">
        <v>569</v>
      </c>
      <c r="B242" s="467">
        <v>30083335</v>
      </c>
      <c r="C242" s="465" t="s">
        <v>85</v>
      </c>
      <c r="D242" s="465" t="s">
        <v>1131</v>
      </c>
      <c r="E242" s="465" t="s">
        <v>1128</v>
      </c>
      <c r="F242" s="465" t="s">
        <v>616</v>
      </c>
      <c r="G242" s="465" t="s">
        <v>1162</v>
      </c>
      <c r="H242" s="465" t="s">
        <v>460</v>
      </c>
      <c r="I242" s="465" t="s">
        <v>88</v>
      </c>
    </row>
    <row r="243" spans="1:9">
      <c r="A243" s="465" t="s">
        <v>390</v>
      </c>
      <c r="B243" s="467">
        <v>30182972</v>
      </c>
      <c r="C243" s="465" t="s">
        <v>85</v>
      </c>
      <c r="D243" s="465" t="s">
        <v>1127</v>
      </c>
      <c r="E243" s="465" t="s">
        <v>1128</v>
      </c>
      <c r="F243" s="465" t="s">
        <v>1391</v>
      </c>
      <c r="G243" s="465" t="s">
        <v>1146</v>
      </c>
      <c r="H243" s="465" t="s">
        <v>273</v>
      </c>
      <c r="I243" s="465" t="s">
        <v>1128</v>
      </c>
    </row>
    <row r="244" spans="1:9">
      <c r="A244" s="465" t="s">
        <v>1128</v>
      </c>
      <c r="B244" s="467">
        <v>30478653</v>
      </c>
      <c r="C244" s="465" t="s">
        <v>85</v>
      </c>
      <c r="D244" s="465" t="s">
        <v>1127</v>
      </c>
      <c r="E244" s="465" t="s">
        <v>1128</v>
      </c>
      <c r="F244" s="465" t="s">
        <v>1392</v>
      </c>
      <c r="G244" s="465" t="s">
        <v>1135</v>
      </c>
      <c r="H244" s="465" t="s">
        <v>1128</v>
      </c>
      <c r="I244" s="465" t="s">
        <v>1128</v>
      </c>
    </row>
    <row r="245" spans="1:9">
      <c r="A245" s="465" t="s">
        <v>151</v>
      </c>
      <c r="B245" s="467">
        <v>30171875</v>
      </c>
      <c r="C245" s="465" t="s">
        <v>138</v>
      </c>
      <c r="D245" s="465" t="s">
        <v>1127</v>
      </c>
      <c r="E245" s="465" t="s">
        <v>1128</v>
      </c>
      <c r="F245" s="465" t="s">
        <v>1393</v>
      </c>
      <c r="G245" s="465" t="s">
        <v>1133</v>
      </c>
      <c r="H245" s="465" t="s">
        <v>83</v>
      </c>
      <c r="I245" s="465" t="s">
        <v>88</v>
      </c>
    </row>
    <row r="246" spans="1:9">
      <c r="A246" s="465" t="s">
        <v>461</v>
      </c>
      <c r="B246" s="467">
        <v>30122114</v>
      </c>
      <c r="C246" s="465" t="s">
        <v>85</v>
      </c>
      <c r="D246" s="465" t="s">
        <v>1140</v>
      </c>
      <c r="E246" s="465" t="s">
        <v>1128</v>
      </c>
      <c r="F246" s="465" t="s">
        <v>1394</v>
      </c>
      <c r="G246" s="465" t="s">
        <v>1133</v>
      </c>
      <c r="H246" s="465" t="s">
        <v>460</v>
      </c>
      <c r="I246" s="465" t="s">
        <v>88</v>
      </c>
    </row>
    <row r="247" spans="1:9">
      <c r="A247" s="465" t="s">
        <v>1128</v>
      </c>
      <c r="B247" s="467">
        <v>40006671</v>
      </c>
      <c r="C247" s="465" t="s">
        <v>85</v>
      </c>
      <c r="D247" s="465" t="s">
        <v>1131</v>
      </c>
      <c r="E247" s="465" t="s">
        <v>1128</v>
      </c>
      <c r="F247" s="465" t="s">
        <v>1395</v>
      </c>
      <c r="G247" s="465" t="s">
        <v>1133</v>
      </c>
      <c r="H247" s="465" t="s">
        <v>1128</v>
      </c>
      <c r="I247" s="465" t="s">
        <v>1128</v>
      </c>
    </row>
    <row r="248" spans="1:9">
      <c r="A248" s="465" t="s">
        <v>646</v>
      </c>
      <c r="B248" s="467">
        <v>40011603</v>
      </c>
      <c r="C248" s="465" t="s">
        <v>85</v>
      </c>
      <c r="D248" s="465" t="s">
        <v>1127</v>
      </c>
      <c r="E248" s="465" t="s">
        <v>1128</v>
      </c>
      <c r="F248" s="465" t="s">
        <v>1396</v>
      </c>
      <c r="G248" s="465" t="s">
        <v>1146</v>
      </c>
      <c r="H248" s="465" t="s">
        <v>630</v>
      </c>
      <c r="I248" s="465" t="s">
        <v>1128</v>
      </c>
    </row>
    <row r="249" spans="1:9">
      <c r="A249" s="465" t="s">
        <v>483</v>
      </c>
      <c r="B249" s="467">
        <v>30136723</v>
      </c>
      <c r="C249" s="465" t="s">
        <v>138</v>
      </c>
      <c r="D249" s="465" t="s">
        <v>1218</v>
      </c>
      <c r="E249" s="465" t="s">
        <v>1128</v>
      </c>
      <c r="F249" s="465" t="s">
        <v>1397</v>
      </c>
      <c r="G249" s="465" t="s">
        <v>1130</v>
      </c>
      <c r="H249" s="465" t="s">
        <v>460</v>
      </c>
      <c r="I249" s="465" t="s">
        <v>88</v>
      </c>
    </row>
    <row r="250" spans="1:9">
      <c r="A250" s="465" t="s">
        <v>1128</v>
      </c>
      <c r="B250" s="467">
        <v>30133755</v>
      </c>
      <c r="C250" s="465" t="s">
        <v>85</v>
      </c>
      <c r="D250" s="465" t="s">
        <v>1127</v>
      </c>
      <c r="E250" s="465" t="s">
        <v>1128</v>
      </c>
      <c r="F250" s="465" t="s">
        <v>1398</v>
      </c>
      <c r="G250" s="465" t="s">
        <v>1142</v>
      </c>
      <c r="H250" s="465" t="s">
        <v>1128</v>
      </c>
      <c r="I250" s="465" t="s">
        <v>1128</v>
      </c>
    </row>
    <row r="251" spans="1:9">
      <c r="A251" s="465" t="s">
        <v>1147</v>
      </c>
      <c r="B251" s="467">
        <v>40006147</v>
      </c>
      <c r="C251" s="465" t="s">
        <v>138</v>
      </c>
      <c r="D251" s="465" t="s">
        <v>1127</v>
      </c>
      <c r="E251" s="465" t="s">
        <v>1128</v>
      </c>
      <c r="F251" s="465" t="s">
        <v>1399</v>
      </c>
      <c r="G251" s="465" t="s">
        <v>1133</v>
      </c>
      <c r="H251" s="465" t="s">
        <v>273</v>
      </c>
      <c r="I251" s="465" t="s">
        <v>1128</v>
      </c>
    </row>
    <row r="252" spans="1:9">
      <c r="A252" s="465" t="s">
        <v>151</v>
      </c>
      <c r="B252" s="467">
        <v>30397335</v>
      </c>
      <c r="C252" s="465" t="s">
        <v>85</v>
      </c>
      <c r="D252" s="465" t="s">
        <v>1127</v>
      </c>
      <c r="E252" s="465" t="s">
        <v>1128</v>
      </c>
      <c r="F252" s="465" t="s">
        <v>1400</v>
      </c>
      <c r="G252" s="465" t="s">
        <v>1130</v>
      </c>
      <c r="H252" s="465" t="s">
        <v>83</v>
      </c>
      <c r="I252" s="465" t="s">
        <v>88</v>
      </c>
    </row>
    <row r="253" spans="1:9">
      <c r="A253" s="465" t="s">
        <v>1128</v>
      </c>
      <c r="B253" s="467">
        <v>30087497</v>
      </c>
      <c r="C253" s="465" t="s">
        <v>85</v>
      </c>
      <c r="D253" s="465" t="s">
        <v>1127</v>
      </c>
      <c r="E253" s="465" t="s">
        <v>1128</v>
      </c>
      <c r="F253" s="465" t="s">
        <v>1401</v>
      </c>
      <c r="G253" s="465" t="s">
        <v>1133</v>
      </c>
      <c r="H253" s="465" t="s">
        <v>83</v>
      </c>
      <c r="I253" s="465" t="s">
        <v>88</v>
      </c>
    </row>
    <row r="254" spans="1:9">
      <c r="A254" s="465" t="s">
        <v>151</v>
      </c>
      <c r="B254" s="467">
        <v>40005409</v>
      </c>
      <c r="C254" s="465" t="s">
        <v>85</v>
      </c>
      <c r="D254" s="465" t="s">
        <v>1127</v>
      </c>
      <c r="E254" s="465" t="s">
        <v>1128</v>
      </c>
      <c r="F254" s="465" t="s">
        <v>1402</v>
      </c>
      <c r="G254" s="465" t="s">
        <v>1142</v>
      </c>
      <c r="H254" s="465" t="s">
        <v>83</v>
      </c>
      <c r="I254" s="465" t="s">
        <v>1128</v>
      </c>
    </row>
    <row r="255" spans="1:9">
      <c r="A255" s="465" t="s">
        <v>1128</v>
      </c>
      <c r="B255" s="467">
        <v>40005515</v>
      </c>
      <c r="C255" s="465" t="s">
        <v>85</v>
      </c>
      <c r="D255" s="465" t="s">
        <v>1127</v>
      </c>
      <c r="E255" s="465" t="s">
        <v>1128</v>
      </c>
      <c r="F255" s="465" t="s">
        <v>1403</v>
      </c>
      <c r="G255" s="465" t="s">
        <v>1135</v>
      </c>
      <c r="H255" s="465" t="s">
        <v>1128</v>
      </c>
      <c r="I255" s="465" t="s">
        <v>1128</v>
      </c>
    </row>
    <row r="256" spans="1:9">
      <c r="A256" s="465" t="s">
        <v>190</v>
      </c>
      <c r="B256" s="467">
        <v>40008370</v>
      </c>
      <c r="C256" s="465" t="s">
        <v>138</v>
      </c>
      <c r="D256" s="465" t="s">
        <v>1127</v>
      </c>
      <c r="E256" s="465" t="s">
        <v>1128</v>
      </c>
      <c r="F256" s="465" t="s">
        <v>1404</v>
      </c>
      <c r="G256" s="465" t="s">
        <v>1130</v>
      </c>
      <c r="H256" s="465" t="s">
        <v>83</v>
      </c>
      <c r="I256" s="465" t="s">
        <v>1128</v>
      </c>
    </row>
    <row r="257" spans="1:9">
      <c r="A257" s="465" t="s">
        <v>351</v>
      </c>
      <c r="B257" s="467">
        <v>30485115</v>
      </c>
      <c r="C257" s="465" t="s">
        <v>85</v>
      </c>
      <c r="D257" s="465" t="s">
        <v>1127</v>
      </c>
      <c r="E257" s="465" t="s">
        <v>1128</v>
      </c>
      <c r="F257" s="465" t="s">
        <v>367</v>
      </c>
      <c r="G257" s="465" t="s">
        <v>1130</v>
      </c>
      <c r="H257" s="465" t="s">
        <v>273</v>
      </c>
      <c r="I257" s="465" t="s">
        <v>1128</v>
      </c>
    </row>
    <row r="258" spans="1:9">
      <c r="A258" s="465" t="s">
        <v>461</v>
      </c>
      <c r="B258" s="467">
        <v>30103434</v>
      </c>
      <c r="C258" s="465" t="s">
        <v>85</v>
      </c>
      <c r="D258" s="465" t="s">
        <v>1127</v>
      </c>
      <c r="E258" s="465" t="s">
        <v>1128</v>
      </c>
      <c r="F258" s="465" t="s">
        <v>1405</v>
      </c>
      <c r="G258" s="465" t="s">
        <v>1133</v>
      </c>
      <c r="H258" s="465" t="s">
        <v>460</v>
      </c>
      <c r="I258" s="465" t="s">
        <v>88</v>
      </c>
    </row>
    <row r="259" spans="1:9">
      <c r="A259" s="465" t="s">
        <v>662</v>
      </c>
      <c r="B259" s="467">
        <v>30338024</v>
      </c>
      <c r="C259" s="465" t="s">
        <v>138</v>
      </c>
      <c r="D259" s="465" t="s">
        <v>1127</v>
      </c>
      <c r="E259" s="465" t="s">
        <v>1128</v>
      </c>
      <c r="F259" s="465" t="s">
        <v>1406</v>
      </c>
      <c r="G259" s="465" t="s">
        <v>1130</v>
      </c>
      <c r="H259" s="465" t="s">
        <v>630</v>
      </c>
      <c r="I259" s="465" t="s">
        <v>88</v>
      </c>
    </row>
    <row r="260" spans="1:9">
      <c r="A260" s="465" t="s">
        <v>174</v>
      </c>
      <c r="B260" s="467">
        <v>30080507</v>
      </c>
      <c r="C260" s="465" t="s">
        <v>138</v>
      </c>
      <c r="D260" s="465" t="s">
        <v>1140</v>
      </c>
      <c r="E260" s="465" t="s">
        <v>1128</v>
      </c>
      <c r="F260" s="465" t="s">
        <v>1407</v>
      </c>
      <c r="G260" s="465" t="s">
        <v>1133</v>
      </c>
      <c r="H260" s="465" t="s">
        <v>83</v>
      </c>
      <c r="I260" s="465" t="s">
        <v>88</v>
      </c>
    </row>
    <row r="261" spans="1:9">
      <c r="A261" s="465" t="s">
        <v>1128</v>
      </c>
      <c r="B261" s="467">
        <v>30287426</v>
      </c>
      <c r="C261" s="465" t="s">
        <v>85</v>
      </c>
      <c r="D261" s="465" t="s">
        <v>1140</v>
      </c>
      <c r="E261" s="465" t="s">
        <v>1128</v>
      </c>
      <c r="F261" s="465" t="s">
        <v>1408</v>
      </c>
      <c r="G261" s="465" t="s">
        <v>1130</v>
      </c>
      <c r="H261" s="465" t="s">
        <v>1128</v>
      </c>
      <c r="I261" s="465" t="s">
        <v>88</v>
      </c>
    </row>
    <row r="262" spans="1:9">
      <c r="A262" s="465" t="s">
        <v>1128</v>
      </c>
      <c r="B262" s="467">
        <v>30471092</v>
      </c>
      <c r="C262" s="465" t="s">
        <v>85</v>
      </c>
      <c r="D262" s="465" t="s">
        <v>1127</v>
      </c>
      <c r="E262" s="465" t="s">
        <v>1128</v>
      </c>
      <c r="F262" s="465" t="s">
        <v>1409</v>
      </c>
      <c r="G262" s="465" t="s">
        <v>1142</v>
      </c>
      <c r="H262" s="465" t="s">
        <v>630</v>
      </c>
      <c r="I262" s="465" t="s">
        <v>1128</v>
      </c>
    </row>
    <row r="263" spans="1:9">
      <c r="A263" s="465" t="s">
        <v>1128</v>
      </c>
      <c r="B263" s="467">
        <v>30341173</v>
      </c>
      <c r="C263" s="465" t="s">
        <v>85</v>
      </c>
      <c r="D263" s="465" t="s">
        <v>1127</v>
      </c>
      <c r="E263" s="465" t="s">
        <v>1128</v>
      </c>
      <c r="F263" s="465" t="s">
        <v>1410</v>
      </c>
      <c r="G263" s="465" t="s">
        <v>1156</v>
      </c>
      <c r="H263" s="465" t="s">
        <v>1128</v>
      </c>
      <c r="I263" s="465" t="s">
        <v>1128</v>
      </c>
    </row>
    <row r="264" spans="1:9">
      <c r="A264" s="465" t="s">
        <v>1128</v>
      </c>
      <c r="B264" s="467">
        <v>40005458</v>
      </c>
      <c r="C264" s="465" t="s">
        <v>85</v>
      </c>
      <c r="D264" s="465" t="s">
        <v>1127</v>
      </c>
      <c r="E264" s="465" t="s">
        <v>1128</v>
      </c>
      <c r="F264" s="465" t="s">
        <v>1411</v>
      </c>
      <c r="G264" s="465" t="s">
        <v>1412</v>
      </c>
      <c r="H264" s="465" t="s">
        <v>1128</v>
      </c>
      <c r="I264" s="465" t="s">
        <v>1128</v>
      </c>
    </row>
    <row r="265" spans="1:9">
      <c r="A265" s="465" t="s">
        <v>528</v>
      </c>
      <c r="B265" s="467">
        <v>30376729</v>
      </c>
      <c r="C265" s="465" t="s">
        <v>85</v>
      </c>
      <c r="D265" s="465" t="s">
        <v>1180</v>
      </c>
      <c r="E265" s="465" t="s">
        <v>1128</v>
      </c>
      <c r="F265" s="465" t="s">
        <v>1413</v>
      </c>
      <c r="G265" s="465" t="s">
        <v>1173</v>
      </c>
      <c r="H265" s="465" t="s">
        <v>460</v>
      </c>
      <c r="I265" s="465" t="s">
        <v>1128</v>
      </c>
    </row>
    <row r="266" spans="1:9">
      <c r="A266" s="465" t="s">
        <v>1128</v>
      </c>
      <c r="B266" s="467">
        <v>30483183</v>
      </c>
      <c r="C266" s="465" t="s">
        <v>85</v>
      </c>
      <c r="D266" s="465" t="s">
        <v>1167</v>
      </c>
      <c r="E266" s="465" t="s">
        <v>1128</v>
      </c>
      <c r="F266" s="465" t="s">
        <v>1414</v>
      </c>
      <c r="G266" s="465" t="s">
        <v>1142</v>
      </c>
      <c r="H266" s="465" t="s">
        <v>1128</v>
      </c>
      <c r="I266" s="465" t="s">
        <v>1128</v>
      </c>
    </row>
    <row r="267" spans="1:9">
      <c r="A267" s="465" t="s">
        <v>273</v>
      </c>
      <c r="B267" s="467">
        <v>30377073</v>
      </c>
      <c r="C267" s="465" t="s">
        <v>138</v>
      </c>
      <c r="D267" s="465" t="s">
        <v>1208</v>
      </c>
      <c r="E267" s="465" t="s">
        <v>1128</v>
      </c>
      <c r="F267" s="465" t="s">
        <v>1415</v>
      </c>
      <c r="G267" s="465" t="s">
        <v>1146</v>
      </c>
      <c r="H267" s="465" t="s">
        <v>273</v>
      </c>
      <c r="I267" s="465" t="s">
        <v>88</v>
      </c>
    </row>
    <row r="268" spans="1:9">
      <c r="A268" s="465" t="s">
        <v>351</v>
      </c>
      <c r="B268" s="467">
        <v>30488412</v>
      </c>
      <c r="C268" s="465" t="s">
        <v>85</v>
      </c>
      <c r="D268" s="465" t="s">
        <v>1127</v>
      </c>
      <c r="E268" s="465" t="s">
        <v>1128</v>
      </c>
      <c r="F268" s="465" t="s">
        <v>1416</v>
      </c>
      <c r="G268" s="465" t="s">
        <v>1145</v>
      </c>
      <c r="H268" s="465" t="s">
        <v>273</v>
      </c>
      <c r="I268" s="465" t="s">
        <v>1128</v>
      </c>
    </row>
    <row r="269" spans="1:9">
      <c r="A269" s="465" t="s">
        <v>1147</v>
      </c>
      <c r="B269" s="467">
        <v>40005113</v>
      </c>
      <c r="C269" s="465" t="s">
        <v>612</v>
      </c>
      <c r="D269" s="465" t="s">
        <v>1175</v>
      </c>
      <c r="E269" s="465" t="s">
        <v>1128</v>
      </c>
      <c r="F269" s="465" t="s">
        <v>1417</v>
      </c>
      <c r="G269" s="465" t="s">
        <v>1207</v>
      </c>
      <c r="H269" s="465" t="s">
        <v>273</v>
      </c>
      <c r="I269" s="465" t="s">
        <v>1128</v>
      </c>
    </row>
    <row r="270" spans="1:9">
      <c r="A270" s="465" t="s">
        <v>1147</v>
      </c>
      <c r="B270" s="467">
        <v>30080729</v>
      </c>
      <c r="C270" s="465" t="s">
        <v>138</v>
      </c>
      <c r="D270" s="465" t="s">
        <v>1127</v>
      </c>
      <c r="E270" s="465" t="s">
        <v>1128</v>
      </c>
      <c r="F270" s="465" t="s">
        <v>1418</v>
      </c>
      <c r="G270" s="465" t="s">
        <v>1133</v>
      </c>
      <c r="H270" s="465" t="s">
        <v>273</v>
      </c>
      <c r="I270" s="465" t="s">
        <v>88</v>
      </c>
    </row>
    <row r="271" spans="1:9">
      <c r="A271" s="465" t="s">
        <v>483</v>
      </c>
      <c r="B271" s="467">
        <v>30382027</v>
      </c>
      <c r="C271" s="465" t="s">
        <v>85</v>
      </c>
      <c r="D271" s="465" t="s">
        <v>1127</v>
      </c>
      <c r="E271" s="465" t="s">
        <v>1128</v>
      </c>
      <c r="F271" s="465" t="s">
        <v>1419</v>
      </c>
      <c r="G271" s="465" t="s">
        <v>1135</v>
      </c>
      <c r="H271" s="465" t="s">
        <v>460</v>
      </c>
      <c r="I271" s="465" t="s">
        <v>1128</v>
      </c>
    </row>
    <row r="272" spans="1:9">
      <c r="A272" s="465" t="s">
        <v>351</v>
      </c>
      <c r="B272" s="467">
        <v>30465242</v>
      </c>
      <c r="C272" s="465" t="s">
        <v>85</v>
      </c>
      <c r="D272" s="465" t="s">
        <v>1127</v>
      </c>
      <c r="E272" s="465" t="s">
        <v>1128</v>
      </c>
      <c r="F272" s="465" t="s">
        <v>1420</v>
      </c>
      <c r="G272" s="465" t="s">
        <v>1130</v>
      </c>
      <c r="H272" s="465" t="s">
        <v>273</v>
      </c>
      <c r="I272" s="465" t="s">
        <v>88</v>
      </c>
    </row>
    <row r="273" spans="1:9">
      <c r="A273" s="465" t="s">
        <v>273</v>
      </c>
      <c r="B273" s="467">
        <v>40005739</v>
      </c>
      <c r="C273" s="465" t="s">
        <v>85</v>
      </c>
      <c r="D273" s="465" t="s">
        <v>1127</v>
      </c>
      <c r="E273" s="465" t="s">
        <v>1128</v>
      </c>
      <c r="F273" s="465" t="s">
        <v>1421</v>
      </c>
      <c r="G273" s="465" t="s">
        <v>1145</v>
      </c>
      <c r="H273" s="465" t="s">
        <v>273</v>
      </c>
      <c r="I273" s="465" t="s">
        <v>1128</v>
      </c>
    </row>
    <row r="274" spans="1:9">
      <c r="A274" s="465" t="s">
        <v>273</v>
      </c>
      <c r="B274" s="467">
        <v>30125798</v>
      </c>
      <c r="C274" s="465" t="s">
        <v>85</v>
      </c>
      <c r="D274" s="465" t="s">
        <v>1127</v>
      </c>
      <c r="E274" s="465" t="s">
        <v>1128</v>
      </c>
      <c r="F274" s="465" t="s">
        <v>1422</v>
      </c>
      <c r="G274" s="465" t="s">
        <v>1146</v>
      </c>
      <c r="H274" s="465" t="s">
        <v>273</v>
      </c>
      <c r="I274" s="465" t="s">
        <v>88</v>
      </c>
    </row>
    <row r="275" spans="1:9">
      <c r="A275" s="465" t="s">
        <v>151</v>
      </c>
      <c r="B275" s="467">
        <v>40000636</v>
      </c>
      <c r="C275" s="465" t="s">
        <v>85</v>
      </c>
      <c r="D275" s="465" t="s">
        <v>1127</v>
      </c>
      <c r="E275" s="465" t="s">
        <v>1128</v>
      </c>
      <c r="F275" s="465" t="s">
        <v>1423</v>
      </c>
      <c r="G275" s="465" t="s">
        <v>1142</v>
      </c>
      <c r="H275" s="465" t="s">
        <v>83</v>
      </c>
      <c r="I275" s="465" t="s">
        <v>1128</v>
      </c>
    </row>
    <row r="276" spans="1:9">
      <c r="A276" s="465" t="s">
        <v>569</v>
      </c>
      <c r="B276" s="467">
        <v>40009684</v>
      </c>
      <c r="C276" s="465" t="s">
        <v>85</v>
      </c>
      <c r="D276" s="465" t="s">
        <v>1127</v>
      </c>
      <c r="E276" s="465" t="s">
        <v>1128</v>
      </c>
      <c r="F276" s="465" t="s">
        <v>1424</v>
      </c>
      <c r="G276" s="465" t="s">
        <v>1207</v>
      </c>
      <c r="H276" s="465" t="s">
        <v>460</v>
      </c>
      <c r="I276" s="465" t="s">
        <v>1128</v>
      </c>
    </row>
    <row r="277" spans="1:9">
      <c r="A277" s="465" t="s">
        <v>309</v>
      </c>
      <c r="B277" s="467">
        <v>20086686</v>
      </c>
      <c r="C277" s="465" t="s">
        <v>85</v>
      </c>
      <c r="D277" s="465" t="s">
        <v>1127</v>
      </c>
      <c r="E277" s="465" t="s">
        <v>1128</v>
      </c>
      <c r="F277" s="465" t="s">
        <v>1425</v>
      </c>
      <c r="G277" s="465" t="s">
        <v>1133</v>
      </c>
      <c r="H277" s="465" t="s">
        <v>273</v>
      </c>
      <c r="I277" s="465" t="s">
        <v>88</v>
      </c>
    </row>
    <row r="278" spans="1:9">
      <c r="A278" s="465" t="s">
        <v>1128</v>
      </c>
      <c r="B278" s="467">
        <v>30449075</v>
      </c>
      <c r="C278" s="465" t="s">
        <v>85</v>
      </c>
      <c r="D278" s="465" t="s">
        <v>1180</v>
      </c>
      <c r="E278" s="465" t="s">
        <v>1128</v>
      </c>
      <c r="F278" s="465" t="s">
        <v>1426</v>
      </c>
      <c r="G278" s="465" t="s">
        <v>1173</v>
      </c>
      <c r="H278" s="465" t="s">
        <v>630</v>
      </c>
      <c r="I278" s="465" t="s">
        <v>1128</v>
      </c>
    </row>
    <row r="279" spans="1:9">
      <c r="A279" s="465" t="s">
        <v>1128</v>
      </c>
      <c r="B279" s="467">
        <v>30482658</v>
      </c>
      <c r="C279" s="465" t="s">
        <v>85</v>
      </c>
      <c r="D279" s="465" t="s">
        <v>1127</v>
      </c>
      <c r="E279" s="465" t="s">
        <v>1128</v>
      </c>
      <c r="F279" s="465" t="s">
        <v>1427</v>
      </c>
      <c r="G279" s="465" t="s">
        <v>1156</v>
      </c>
      <c r="H279" s="465" t="s">
        <v>1128</v>
      </c>
      <c r="I279" s="465" t="s">
        <v>1128</v>
      </c>
    </row>
    <row r="280" spans="1:9">
      <c r="A280" s="465" t="s">
        <v>1128</v>
      </c>
      <c r="B280" s="467">
        <v>40005521</v>
      </c>
      <c r="C280" s="465" t="s">
        <v>85</v>
      </c>
      <c r="D280" s="465" t="s">
        <v>1127</v>
      </c>
      <c r="E280" s="465" t="s">
        <v>1128</v>
      </c>
      <c r="F280" s="465" t="s">
        <v>1428</v>
      </c>
      <c r="G280" s="465" t="s">
        <v>1135</v>
      </c>
      <c r="H280" s="465" t="s">
        <v>1128</v>
      </c>
      <c r="I280" s="465" t="s">
        <v>1128</v>
      </c>
    </row>
    <row r="281" spans="1:9">
      <c r="A281" s="465" t="s">
        <v>1128</v>
      </c>
      <c r="B281" s="467">
        <v>30115547</v>
      </c>
      <c r="C281" s="465" t="s">
        <v>85</v>
      </c>
      <c r="D281" s="465" t="s">
        <v>1140</v>
      </c>
      <c r="E281" s="465" t="s">
        <v>1128</v>
      </c>
      <c r="F281" s="465" t="s">
        <v>1429</v>
      </c>
      <c r="G281" s="465" t="s">
        <v>1146</v>
      </c>
      <c r="H281" s="465" t="s">
        <v>1128</v>
      </c>
      <c r="I281" s="465" t="s">
        <v>88</v>
      </c>
    </row>
    <row r="282" spans="1:9">
      <c r="A282" s="465" t="s">
        <v>1128</v>
      </c>
      <c r="B282" s="467">
        <v>30069070</v>
      </c>
      <c r="C282" s="465" t="s">
        <v>85</v>
      </c>
      <c r="D282" s="465" t="s">
        <v>1140</v>
      </c>
      <c r="E282" s="465" t="s">
        <v>1128</v>
      </c>
      <c r="F282" s="465" t="s">
        <v>1430</v>
      </c>
      <c r="G282" s="465" t="s">
        <v>1146</v>
      </c>
      <c r="H282" s="465" t="s">
        <v>1128</v>
      </c>
      <c r="I282" s="465" t="s">
        <v>88</v>
      </c>
    </row>
    <row r="283" spans="1:9">
      <c r="A283" s="465" t="s">
        <v>1147</v>
      </c>
      <c r="B283" s="467">
        <v>40005300</v>
      </c>
      <c r="C283" s="465" t="s">
        <v>138</v>
      </c>
      <c r="D283" s="465" t="s">
        <v>1175</v>
      </c>
      <c r="E283" s="465" t="s">
        <v>1128</v>
      </c>
      <c r="F283" s="465" t="s">
        <v>1431</v>
      </c>
      <c r="G283" s="465" t="s">
        <v>1130</v>
      </c>
      <c r="H283" s="465" t="s">
        <v>273</v>
      </c>
      <c r="I283" s="465" t="s">
        <v>116</v>
      </c>
    </row>
    <row r="284" spans="1:9">
      <c r="A284" s="465" t="s">
        <v>662</v>
      </c>
      <c r="B284" s="467">
        <v>30311722</v>
      </c>
      <c r="C284" s="465" t="s">
        <v>85</v>
      </c>
      <c r="D284" s="465" t="s">
        <v>1127</v>
      </c>
      <c r="E284" s="465" t="s">
        <v>1128</v>
      </c>
      <c r="F284" s="465" t="s">
        <v>1432</v>
      </c>
      <c r="G284" s="465" t="s">
        <v>1133</v>
      </c>
      <c r="H284" s="465" t="s">
        <v>630</v>
      </c>
      <c r="I284" s="465" t="s">
        <v>88</v>
      </c>
    </row>
    <row r="285" spans="1:9">
      <c r="A285" s="465" t="s">
        <v>646</v>
      </c>
      <c r="B285" s="467">
        <v>30086361</v>
      </c>
      <c r="C285" s="465" t="s">
        <v>85</v>
      </c>
      <c r="D285" s="465" t="s">
        <v>1127</v>
      </c>
      <c r="E285" s="465" t="s">
        <v>1128</v>
      </c>
      <c r="F285" s="465" t="s">
        <v>1433</v>
      </c>
      <c r="G285" s="465" t="s">
        <v>1133</v>
      </c>
      <c r="H285" s="465" t="s">
        <v>630</v>
      </c>
      <c r="I285" s="465" t="s">
        <v>88</v>
      </c>
    </row>
    <row r="286" spans="1:9">
      <c r="A286" s="465" t="s">
        <v>83</v>
      </c>
      <c r="B286" s="467">
        <v>40004690</v>
      </c>
      <c r="C286" s="465" t="s">
        <v>85</v>
      </c>
      <c r="D286" s="465" t="s">
        <v>1127</v>
      </c>
      <c r="E286" s="465" t="s">
        <v>1128</v>
      </c>
      <c r="F286" s="465" t="s">
        <v>1434</v>
      </c>
      <c r="G286" s="465" t="s">
        <v>1146</v>
      </c>
      <c r="H286" s="465" t="s">
        <v>83</v>
      </c>
      <c r="I286" s="465" t="s">
        <v>1128</v>
      </c>
    </row>
    <row r="287" spans="1:9">
      <c r="A287" s="465" t="s">
        <v>190</v>
      </c>
      <c r="B287" s="467">
        <v>40008537</v>
      </c>
      <c r="C287" s="465" t="s">
        <v>85</v>
      </c>
      <c r="D287" s="465" t="s">
        <v>1127</v>
      </c>
      <c r="E287" s="465" t="s">
        <v>1128</v>
      </c>
      <c r="F287" s="465" t="s">
        <v>1435</v>
      </c>
      <c r="G287" s="465" t="s">
        <v>1130</v>
      </c>
      <c r="H287" s="465" t="s">
        <v>83</v>
      </c>
      <c r="I287" s="465" t="s">
        <v>1128</v>
      </c>
    </row>
    <row r="288" spans="1:9">
      <c r="A288" s="465" t="s">
        <v>1128</v>
      </c>
      <c r="B288" s="467">
        <v>30183872</v>
      </c>
      <c r="C288" s="465" t="s">
        <v>85</v>
      </c>
      <c r="D288" s="465" t="s">
        <v>1208</v>
      </c>
      <c r="E288" s="465" t="s">
        <v>1128</v>
      </c>
      <c r="F288" s="465" t="s">
        <v>1436</v>
      </c>
      <c r="G288" s="465" t="s">
        <v>1173</v>
      </c>
      <c r="H288" s="465" t="s">
        <v>1128</v>
      </c>
      <c r="I288" s="465" t="s">
        <v>1128</v>
      </c>
    </row>
    <row r="289" spans="1:9">
      <c r="A289" s="465" t="s">
        <v>1126</v>
      </c>
      <c r="B289" s="467">
        <v>30377072</v>
      </c>
      <c r="C289" s="465" t="s">
        <v>138</v>
      </c>
      <c r="D289" s="465" t="s">
        <v>1208</v>
      </c>
      <c r="E289" s="465" t="s">
        <v>1128</v>
      </c>
      <c r="F289" s="465" t="s">
        <v>1437</v>
      </c>
      <c r="G289" s="465" t="s">
        <v>1146</v>
      </c>
      <c r="H289" s="465" t="s">
        <v>273</v>
      </c>
      <c r="I289" s="465" t="s">
        <v>88</v>
      </c>
    </row>
    <row r="290" spans="1:9">
      <c r="A290" s="465" t="s">
        <v>190</v>
      </c>
      <c r="B290" s="467">
        <v>40010103</v>
      </c>
      <c r="C290" s="465" t="s">
        <v>138</v>
      </c>
      <c r="D290" s="465" t="s">
        <v>1127</v>
      </c>
      <c r="E290" s="465" t="s">
        <v>1128</v>
      </c>
      <c r="F290" s="465" t="s">
        <v>1438</v>
      </c>
      <c r="G290" s="465" t="s">
        <v>1130</v>
      </c>
      <c r="H290" s="465" t="s">
        <v>83</v>
      </c>
      <c r="I290" s="465" t="s">
        <v>1128</v>
      </c>
    </row>
    <row r="291" spans="1:9">
      <c r="A291" s="465" t="s">
        <v>1126</v>
      </c>
      <c r="B291" s="467">
        <v>30204522</v>
      </c>
      <c r="C291" s="465" t="s">
        <v>85</v>
      </c>
      <c r="D291" s="465" t="s">
        <v>1127</v>
      </c>
      <c r="E291" s="465" t="s">
        <v>1128</v>
      </c>
      <c r="F291" s="465" t="s">
        <v>1439</v>
      </c>
      <c r="G291" s="465" t="s">
        <v>1133</v>
      </c>
      <c r="H291" s="465" t="s">
        <v>273</v>
      </c>
      <c r="I291" s="465" t="s">
        <v>1128</v>
      </c>
    </row>
    <row r="292" spans="1:9">
      <c r="A292" s="465" t="s">
        <v>631</v>
      </c>
      <c r="B292" s="467">
        <v>40002082</v>
      </c>
      <c r="C292" s="465" t="s">
        <v>85</v>
      </c>
      <c r="D292" s="465" t="s">
        <v>1159</v>
      </c>
      <c r="E292" s="465" t="s">
        <v>1128</v>
      </c>
      <c r="F292" s="465" t="s">
        <v>1440</v>
      </c>
      <c r="G292" s="465" t="s">
        <v>1130</v>
      </c>
      <c r="H292" s="465" t="s">
        <v>630</v>
      </c>
      <c r="I292" s="465" t="s">
        <v>88</v>
      </c>
    </row>
    <row r="293" spans="1:9">
      <c r="A293" s="465" t="s">
        <v>569</v>
      </c>
      <c r="B293" s="467">
        <v>30083335</v>
      </c>
      <c r="C293" s="465" t="s">
        <v>85</v>
      </c>
      <c r="D293" s="465" t="s">
        <v>1441</v>
      </c>
      <c r="E293" s="465" t="s">
        <v>1128</v>
      </c>
      <c r="F293" s="465" t="s">
        <v>616</v>
      </c>
      <c r="G293" s="465" t="s">
        <v>1162</v>
      </c>
      <c r="H293" s="465" t="s">
        <v>460</v>
      </c>
      <c r="I293" s="465" t="s">
        <v>88</v>
      </c>
    </row>
    <row r="294" spans="1:9">
      <c r="A294" s="465" t="s">
        <v>662</v>
      </c>
      <c r="B294" s="467">
        <v>30455973</v>
      </c>
      <c r="C294" s="465" t="s">
        <v>85</v>
      </c>
      <c r="D294" s="465" t="s">
        <v>1127</v>
      </c>
      <c r="E294" s="465" t="s">
        <v>1128</v>
      </c>
      <c r="F294" s="465" t="s">
        <v>1442</v>
      </c>
      <c r="G294" s="465" t="s">
        <v>1130</v>
      </c>
      <c r="H294" s="465" t="s">
        <v>630</v>
      </c>
      <c r="I294" s="465" t="s">
        <v>88</v>
      </c>
    </row>
    <row r="295" spans="1:9">
      <c r="A295" s="465" t="s">
        <v>1128</v>
      </c>
      <c r="B295" s="467">
        <v>40000916</v>
      </c>
      <c r="C295" s="465" t="s">
        <v>85</v>
      </c>
      <c r="D295" s="465" t="s">
        <v>1127</v>
      </c>
      <c r="E295" s="465" t="s">
        <v>1128</v>
      </c>
      <c r="F295" s="465" t="s">
        <v>1443</v>
      </c>
      <c r="G295" s="465" t="s">
        <v>1135</v>
      </c>
      <c r="H295" s="465" t="s">
        <v>1128</v>
      </c>
      <c r="I295" s="465" t="s">
        <v>1128</v>
      </c>
    </row>
    <row r="296" spans="1:9">
      <c r="A296" s="465" t="s">
        <v>1128</v>
      </c>
      <c r="B296" s="467">
        <v>40006411</v>
      </c>
      <c r="C296" s="465" t="s">
        <v>138</v>
      </c>
      <c r="D296" s="465" t="s">
        <v>1276</v>
      </c>
      <c r="E296" s="465" t="s">
        <v>1128</v>
      </c>
      <c r="F296" s="465" t="s">
        <v>1444</v>
      </c>
      <c r="G296" s="465" t="s">
        <v>1133</v>
      </c>
      <c r="H296" s="465" t="s">
        <v>1128</v>
      </c>
      <c r="I296" s="465" t="s">
        <v>116</v>
      </c>
    </row>
    <row r="297" spans="1:9">
      <c r="A297" s="465" t="s">
        <v>174</v>
      </c>
      <c r="B297" s="467">
        <v>30483800</v>
      </c>
      <c r="C297" s="465" t="s">
        <v>85</v>
      </c>
      <c r="D297" s="465" t="s">
        <v>1127</v>
      </c>
      <c r="E297" s="465" t="s">
        <v>1128</v>
      </c>
      <c r="F297" s="465" t="s">
        <v>1445</v>
      </c>
      <c r="G297" s="465" t="s">
        <v>1146</v>
      </c>
      <c r="H297" s="465" t="s">
        <v>83</v>
      </c>
      <c r="I297" s="465" t="s">
        <v>1128</v>
      </c>
    </row>
    <row r="298" spans="1:9">
      <c r="A298" s="465" t="s">
        <v>1128</v>
      </c>
      <c r="B298" s="467">
        <v>30257872</v>
      </c>
      <c r="C298" s="465" t="s">
        <v>612</v>
      </c>
      <c r="D298" s="465" t="s">
        <v>1140</v>
      </c>
      <c r="E298" s="465" t="s">
        <v>1128</v>
      </c>
      <c r="F298" s="465" t="s">
        <v>1446</v>
      </c>
      <c r="G298" s="465" t="s">
        <v>1130</v>
      </c>
      <c r="H298" s="465" t="s">
        <v>1128</v>
      </c>
      <c r="I298" s="465" t="s">
        <v>88</v>
      </c>
    </row>
    <row r="299" spans="1:9">
      <c r="A299" s="465" t="s">
        <v>1147</v>
      </c>
      <c r="B299" s="467">
        <v>30116443</v>
      </c>
      <c r="C299" s="465" t="s">
        <v>85</v>
      </c>
      <c r="D299" s="465" t="s">
        <v>1308</v>
      </c>
      <c r="E299" s="465" t="s">
        <v>1128</v>
      </c>
      <c r="F299" s="465" t="s">
        <v>1309</v>
      </c>
      <c r="G299" s="465" t="s">
        <v>1133</v>
      </c>
      <c r="H299" s="465" t="s">
        <v>273</v>
      </c>
      <c r="I299" s="465" t="s">
        <v>88</v>
      </c>
    </row>
    <row r="300" spans="1:9">
      <c r="A300" s="465" t="s">
        <v>1163</v>
      </c>
      <c r="B300" s="467">
        <v>30124002</v>
      </c>
      <c r="C300" s="465" t="s">
        <v>138</v>
      </c>
      <c r="D300" s="465" t="s">
        <v>1140</v>
      </c>
      <c r="E300" s="465" t="s">
        <v>1128</v>
      </c>
      <c r="F300" s="465" t="s">
        <v>1447</v>
      </c>
      <c r="G300" s="465" t="s">
        <v>1130</v>
      </c>
      <c r="H300" s="465" t="s">
        <v>83</v>
      </c>
      <c r="I300" s="465" t="s">
        <v>88</v>
      </c>
    </row>
    <row r="301" spans="1:9">
      <c r="A301" s="465" t="s">
        <v>556</v>
      </c>
      <c r="B301" s="467">
        <v>40005942</v>
      </c>
      <c r="C301" s="465" t="s">
        <v>85</v>
      </c>
      <c r="D301" s="465" t="s">
        <v>1159</v>
      </c>
      <c r="E301" s="465" t="s">
        <v>1128</v>
      </c>
      <c r="F301" s="465" t="s">
        <v>1448</v>
      </c>
      <c r="G301" s="465" t="s">
        <v>1142</v>
      </c>
      <c r="H301" s="465" t="s">
        <v>460</v>
      </c>
      <c r="I301" s="465" t="s">
        <v>1128</v>
      </c>
    </row>
    <row r="302" spans="1:9">
      <c r="A302" s="465" t="s">
        <v>662</v>
      </c>
      <c r="B302" s="467">
        <v>30349931</v>
      </c>
      <c r="C302" s="465" t="s">
        <v>85</v>
      </c>
      <c r="D302" s="465" t="s">
        <v>1127</v>
      </c>
      <c r="E302" s="465" t="s">
        <v>1128</v>
      </c>
      <c r="F302" s="465" t="s">
        <v>674</v>
      </c>
      <c r="G302" s="465" t="s">
        <v>1145</v>
      </c>
      <c r="H302" s="465" t="s">
        <v>630</v>
      </c>
      <c r="I302" s="465" t="s">
        <v>1128</v>
      </c>
    </row>
    <row r="303" spans="1:9">
      <c r="A303" s="465" t="s">
        <v>1128</v>
      </c>
      <c r="B303" s="467">
        <v>40005433</v>
      </c>
      <c r="C303" s="465" t="s">
        <v>85</v>
      </c>
      <c r="D303" s="465" t="s">
        <v>1127</v>
      </c>
      <c r="E303" s="465" t="s">
        <v>1128</v>
      </c>
      <c r="F303" s="465" t="s">
        <v>1449</v>
      </c>
      <c r="G303" s="465" t="s">
        <v>1156</v>
      </c>
      <c r="H303" s="465" t="s">
        <v>1128</v>
      </c>
      <c r="I303" s="465" t="s">
        <v>1128</v>
      </c>
    </row>
    <row r="304" spans="1:9">
      <c r="A304" s="465" t="s">
        <v>1163</v>
      </c>
      <c r="B304" s="467">
        <v>40005801</v>
      </c>
      <c r="C304" s="465" t="s">
        <v>85</v>
      </c>
      <c r="D304" s="465" t="s">
        <v>1127</v>
      </c>
      <c r="E304" s="465" t="s">
        <v>1128</v>
      </c>
      <c r="F304" s="465" t="s">
        <v>1450</v>
      </c>
      <c r="G304" s="465" t="s">
        <v>1142</v>
      </c>
      <c r="H304" s="465" t="s">
        <v>83</v>
      </c>
      <c r="I304" s="465" t="s">
        <v>1128</v>
      </c>
    </row>
    <row r="305" spans="1:9">
      <c r="A305" s="465" t="s">
        <v>461</v>
      </c>
      <c r="B305" s="467">
        <v>30352422</v>
      </c>
      <c r="C305" s="465" t="s">
        <v>85</v>
      </c>
      <c r="D305" s="465" t="s">
        <v>1208</v>
      </c>
      <c r="E305" s="465" t="s">
        <v>1128</v>
      </c>
      <c r="F305" s="465" t="s">
        <v>1451</v>
      </c>
      <c r="G305" s="465" t="s">
        <v>1146</v>
      </c>
      <c r="H305" s="465" t="s">
        <v>460</v>
      </c>
      <c r="I305" s="465" t="s">
        <v>88</v>
      </c>
    </row>
    <row r="306" spans="1:9">
      <c r="A306" s="465" t="s">
        <v>351</v>
      </c>
      <c r="B306" s="467">
        <v>30371777</v>
      </c>
      <c r="C306" s="465" t="s">
        <v>85</v>
      </c>
      <c r="D306" s="465" t="s">
        <v>1208</v>
      </c>
      <c r="E306" s="465" t="s">
        <v>1128</v>
      </c>
      <c r="F306" s="465" t="s">
        <v>1452</v>
      </c>
      <c r="G306" s="465" t="s">
        <v>1146</v>
      </c>
      <c r="H306" s="465" t="s">
        <v>273</v>
      </c>
      <c r="I306" s="465" t="s">
        <v>88</v>
      </c>
    </row>
    <row r="307" spans="1:9">
      <c r="A307" s="465" t="s">
        <v>1128</v>
      </c>
      <c r="B307" s="467">
        <v>40009147</v>
      </c>
      <c r="C307" s="465" t="s">
        <v>85</v>
      </c>
      <c r="D307" s="465" t="s">
        <v>1127</v>
      </c>
      <c r="E307" s="465" t="s">
        <v>1128</v>
      </c>
      <c r="F307" s="465" t="s">
        <v>1453</v>
      </c>
      <c r="G307" s="465" t="s">
        <v>1133</v>
      </c>
      <c r="H307" s="465" t="s">
        <v>1128</v>
      </c>
      <c r="I307" s="465" t="s">
        <v>1128</v>
      </c>
    </row>
    <row r="308" spans="1:9">
      <c r="A308" s="465" t="s">
        <v>646</v>
      </c>
      <c r="B308" s="467">
        <v>30102779</v>
      </c>
      <c r="C308" s="465" t="s">
        <v>85</v>
      </c>
      <c r="D308" s="465" t="s">
        <v>1127</v>
      </c>
      <c r="E308" s="465" t="s">
        <v>1128</v>
      </c>
      <c r="F308" s="465" t="s">
        <v>1454</v>
      </c>
      <c r="G308" s="465" t="s">
        <v>1130</v>
      </c>
      <c r="H308" s="465" t="s">
        <v>630</v>
      </c>
      <c r="I308" s="465" t="s">
        <v>88</v>
      </c>
    </row>
    <row r="309" spans="1:9">
      <c r="A309" s="465" t="s">
        <v>1212</v>
      </c>
      <c r="B309" s="467">
        <v>40009390</v>
      </c>
      <c r="C309" s="465" t="s">
        <v>85</v>
      </c>
      <c r="D309" s="465" t="s">
        <v>1136</v>
      </c>
      <c r="E309" s="465" t="s">
        <v>1128</v>
      </c>
      <c r="F309" s="465" t="s">
        <v>1455</v>
      </c>
      <c r="G309" s="465" t="s">
        <v>1142</v>
      </c>
      <c r="H309" s="465" t="s">
        <v>460</v>
      </c>
      <c r="I309" s="465" t="s">
        <v>1128</v>
      </c>
    </row>
    <row r="310" spans="1:9">
      <c r="A310" s="465" t="s">
        <v>630</v>
      </c>
      <c r="B310" s="467">
        <v>30135233</v>
      </c>
      <c r="C310" s="465" t="s">
        <v>85</v>
      </c>
      <c r="D310" s="465" t="s">
        <v>1127</v>
      </c>
      <c r="E310" s="465" t="s">
        <v>1128</v>
      </c>
      <c r="F310" s="465" t="s">
        <v>1456</v>
      </c>
      <c r="G310" s="465" t="s">
        <v>1146</v>
      </c>
      <c r="H310" s="465" t="s">
        <v>630</v>
      </c>
      <c r="I310" s="465" t="s">
        <v>116</v>
      </c>
    </row>
    <row r="311" spans="1:9">
      <c r="A311" s="465" t="s">
        <v>1128</v>
      </c>
      <c r="B311" s="467">
        <v>30123001</v>
      </c>
      <c r="C311" s="465" t="s">
        <v>85</v>
      </c>
      <c r="D311" s="465" t="s">
        <v>1140</v>
      </c>
      <c r="E311" s="465" t="s">
        <v>1128</v>
      </c>
      <c r="F311" s="465" t="s">
        <v>1457</v>
      </c>
      <c r="G311" s="465" t="s">
        <v>1142</v>
      </c>
      <c r="H311" s="465" t="s">
        <v>1128</v>
      </c>
      <c r="I311" s="465" t="s">
        <v>1128</v>
      </c>
    </row>
    <row r="312" spans="1:9">
      <c r="A312" s="465" t="s">
        <v>151</v>
      </c>
      <c r="B312" s="467">
        <v>40002614</v>
      </c>
      <c r="C312" s="465" t="s">
        <v>85</v>
      </c>
      <c r="D312" s="465" t="s">
        <v>1127</v>
      </c>
      <c r="E312" s="465" t="s">
        <v>1128</v>
      </c>
      <c r="F312" s="465" t="s">
        <v>1458</v>
      </c>
      <c r="G312" s="465" t="s">
        <v>1243</v>
      </c>
      <c r="H312" s="465" t="s">
        <v>83</v>
      </c>
      <c r="I312" s="465" t="s">
        <v>1128</v>
      </c>
    </row>
    <row r="313" spans="1:9">
      <c r="A313" s="465" t="s">
        <v>151</v>
      </c>
      <c r="B313" s="467">
        <v>40007566</v>
      </c>
      <c r="C313" s="465" t="s">
        <v>85</v>
      </c>
      <c r="D313" s="465" t="s">
        <v>1193</v>
      </c>
      <c r="E313" s="465" t="s">
        <v>1128</v>
      </c>
      <c r="F313" s="465" t="s">
        <v>1459</v>
      </c>
      <c r="G313" s="465" t="s">
        <v>1138</v>
      </c>
      <c r="H313" s="465" t="s">
        <v>83</v>
      </c>
      <c r="I313" s="465" t="s">
        <v>1128</v>
      </c>
    </row>
    <row r="314" spans="1:9">
      <c r="A314" s="465" t="s">
        <v>215</v>
      </c>
      <c r="B314" s="467">
        <v>30099881</v>
      </c>
      <c r="C314" s="465" t="s">
        <v>85</v>
      </c>
      <c r="D314" s="465" t="s">
        <v>1131</v>
      </c>
      <c r="E314" s="465" t="s">
        <v>1128</v>
      </c>
      <c r="F314" s="465" t="s">
        <v>1460</v>
      </c>
      <c r="G314" s="465" t="s">
        <v>1133</v>
      </c>
      <c r="H314" s="465" t="s">
        <v>83</v>
      </c>
      <c r="I314" s="465" t="s">
        <v>88</v>
      </c>
    </row>
    <row r="315" spans="1:9">
      <c r="A315" s="465" t="s">
        <v>1128</v>
      </c>
      <c r="B315" s="467">
        <v>30484053</v>
      </c>
      <c r="C315" s="465" t="s">
        <v>85</v>
      </c>
      <c r="D315" s="465" t="s">
        <v>1175</v>
      </c>
      <c r="E315" s="465" t="s">
        <v>1128</v>
      </c>
      <c r="F315" s="465" t="s">
        <v>1461</v>
      </c>
      <c r="G315" s="465" t="s">
        <v>1142</v>
      </c>
      <c r="H315" s="465" t="s">
        <v>1128</v>
      </c>
      <c r="I315" s="465" t="s">
        <v>1128</v>
      </c>
    </row>
    <row r="316" spans="1:9">
      <c r="A316" s="465" t="s">
        <v>1128</v>
      </c>
      <c r="B316" s="467">
        <v>30471983</v>
      </c>
      <c r="C316" s="465" t="s">
        <v>138</v>
      </c>
      <c r="D316" s="465" t="s">
        <v>1167</v>
      </c>
      <c r="E316" s="465" t="s">
        <v>1128</v>
      </c>
      <c r="F316" s="465" t="s">
        <v>1462</v>
      </c>
      <c r="G316" s="465" t="s">
        <v>1133</v>
      </c>
      <c r="H316" s="465" t="s">
        <v>1128</v>
      </c>
      <c r="I316" s="465" t="s">
        <v>88</v>
      </c>
    </row>
    <row r="317" spans="1:9">
      <c r="A317" s="465" t="s">
        <v>1147</v>
      </c>
      <c r="B317" s="467">
        <v>40007413</v>
      </c>
      <c r="C317" s="465" t="s">
        <v>85</v>
      </c>
      <c r="D317" s="465" t="s">
        <v>1193</v>
      </c>
      <c r="E317" s="465" t="s">
        <v>1128</v>
      </c>
      <c r="F317" s="465" t="s">
        <v>1463</v>
      </c>
      <c r="G317" s="465" t="s">
        <v>1146</v>
      </c>
      <c r="H317" s="465" t="s">
        <v>273</v>
      </c>
      <c r="I317" s="465" t="s">
        <v>1128</v>
      </c>
    </row>
    <row r="318" spans="1:9">
      <c r="A318" s="465" t="s">
        <v>351</v>
      </c>
      <c r="B318" s="467">
        <v>30465244</v>
      </c>
      <c r="C318" s="465" t="s">
        <v>85</v>
      </c>
      <c r="D318" s="465" t="s">
        <v>1127</v>
      </c>
      <c r="E318" s="465" t="s">
        <v>1128</v>
      </c>
      <c r="F318" s="465" t="s">
        <v>1464</v>
      </c>
      <c r="G318" s="465" t="s">
        <v>1130</v>
      </c>
      <c r="H318" s="465" t="s">
        <v>273</v>
      </c>
      <c r="I318" s="465" t="s">
        <v>88</v>
      </c>
    </row>
    <row r="319" spans="1:9">
      <c r="A319" s="465" t="s">
        <v>483</v>
      </c>
      <c r="B319" s="467">
        <v>30304722</v>
      </c>
      <c r="C319" s="465" t="s">
        <v>85</v>
      </c>
      <c r="D319" s="465" t="s">
        <v>1131</v>
      </c>
      <c r="E319" s="465" t="s">
        <v>1128</v>
      </c>
      <c r="F319" s="465" t="s">
        <v>1465</v>
      </c>
      <c r="G319" s="465" t="s">
        <v>1130</v>
      </c>
      <c r="H319" s="465" t="s">
        <v>460</v>
      </c>
      <c r="I319" s="465" t="s">
        <v>88</v>
      </c>
    </row>
    <row r="320" spans="1:9">
      <c r="A320" s="465" t="s">
        <v>547</v>
      </c>
      <c r="B320" s="467">
        <v>30114944</v>
      </c>
      <c r="C320" s="465" t="s">
        <v>138</v>
      </c>
      <c r="D320" s="465" t="s">
        <v>1127</v>
      </c>
      <c r="E320" s="465" t="s">
        <v>1128</v>
      </c>
      <c r="F320" s="465" t="s">
        <v>1466</v>
      </c>
      <c r="G320" s="465" t="s">
        <v>1133</v>
      </c>
      <c r="H320" s="465" t="s">
        <v>460</v>
      </c>
      <c r="I320" s="465" t="s">
        <v>1128</v>
      </c>
    </row>
    <row r="321" spans="1:9">
      <c r="A321" s="465" t="s">
        <v>174</v>
      </c>
      <c r="B321" s="467">
        <v>40007052</v>
      </c>
      <c r="C321" s="465" t="s">
        <v>138</v>
      </c>
      <c r="D321" s="465" t="s">
        <v>1127</v>
      </c>
      <c r="E321" s="465" t="s">
        <v>1128</v>
      </c>
      <c r="F321" s="465" t="s">
        <v>1467</v>
      </c>
      <c r="G321" s="465" t="s">
        <v>1133</v>
      </c>
      <c r="H321" s="465" t="s">
        <v>83</v>
      </c>
      <c r="I321" s="465" t="s">
        <v>116</v>
      </c>
    </row>
    <row r="322" spans="1:9">
      <c r="A322" s="465" t="s">
        <v>1128</v>
      </c>
      <c r="B322" s="467">
        <v>40009397</v>
      </c>
      <c r="C322" s="465" t="s">
        <v>85</v>
      </c>
      <c r="D322" s="465" t="s">
        <v>1193</v>
      </c>
      <c r="E322" s="465" t="s">
        <v>1128</v>
      </c>
      <c r="F322" s="465" t="s">
        <v>1468</v>
      </c>
      <c r="G322" s="465" t="s">
        <v>1142</v>
      </c>
      <c r="H322" s="465" t="s">
        <v>273</v>
      </c>
      <c r="I322" s="465" t="s">
        <v>1128</v>
      </c>
    </row>
    <row r="323" spans="1:9">
      <c r="A323" s="465" t="s">
        <v>351</v>
      </c>
      <c r="B323" s="467">
        <v>30485168</v>
      </c>
      <c r="C323" s="465" t="s">
        <v>85</v>
      </c>
      <c r="D323" s="465" t="s">
        <v>1127</v>
      </c>
      <c r="E323" s="465" t="s">
        <v>1128</v>
      </c>
      <c r="F323" s="465" t="s">
        <v>1469</v>
      </c>
      <c r="G323" s="465" t="s">
        <v>1243</v>
      </c>
      <c r="H323" s="465" t="s">
        <v>273</v>
      </c>
      <c r="I323" s="465" t="s">
        <v>1128</v>
      </c>
    </row>
    <row r="324" spans="1:9">
      <c r="A324" s="465" t="s">
        <v>461</v>
      </c>
      <c r="B324" s="467">
        <v>40003491</v>
      </c>
      <c r="C324" s="465" t="s">
        <v>85</v>
      </c>
      <c r="D324" s="465" t="s">
        <v>1159</v>
      </c>
      <c r="E324" s="465" t="s">
        <v>1128</v>
      </c>
      <c r="F324" s="465" t="s">
        <v>1470</v>
      </c>
      <c r="G324" s="465" t="s">
        <v>1130</v>
      </c>
      <c r="H324" s="465" t="s">
        <v>460</v>
      </c>
      <c r="I324" s="465" t="s">
        <v>88</v>
      </c>
    </row>
    <row r="325" spans="1:9">
      <c r="A325" s="465" t="s">
        <v>406</v>
      </c>
      <c r="B325" s="467">
        <v>40005800</v>
      </c>
      <c r="C325" s="465" t="s">
        <v>85</v>
      </c>
      <c r="D325" s="465" t="s">
        <v>1127</v>
      </c>
      <c r="E325" s="465" t="s">
        <v>1128</v>
      </c>
      <c r="F325" s="465" t="s">
        <v>1471</v>
      </c>
      <c r="G325" s="465" t="s">
        <v>1133</v>
      </c>
      <c r="H325" s="465" t="s">
        <v>273</v>
      </c>
      <c r="I325" s="465" t="s">
        <v>1128</v>
      </c>
    </row>
    <row r="326" spans="1:9">
      <c r="A326" s="465" t="s">
        <v>1128</v>
      </c>
      <c r="B326" s="467">
        <v>30237972</v>
      </c>
      <c r="C326" s="465" t="s">
        <v>85</v>
      </c>
      <c r="D326" s="465" t="s">
        <v>1167</v>
      </c>
      <c r="E326" s="465" t="s">
        <v>1128</v>
      </c>
      <c r="F326" s="465" t="s">
        <v>1472</v>
      </c>
      <c r="G326" s="465" t="s">
        <v>1207</v>
      </c>
      <c r="H326" s="465" t="s">
        <v>1128</v>
      </c>
      <c r="I326" s="465" t="s">
        <v>197</v>
      </c>
    </row>
    <row r="327" spans="1:9">
      <c r="A327" s="465" t="s">
        <v>1147</v>
      </c>
      <c r="B327" s="467">
        <v>30458053</v>
      </c>
      <c r="C327" s="465" t="s">
        <v>612</v>
      </c>
      <c r="D327" s="465" t="s">
        <v>1140</v>
      </c>
      <c r="E327" s="465" t="s">
        <v>1128</v>
      </c>
      <c r="F327" s="465" t="s">
        <v>1473</v>
      </c>
      <c r="G327" s="465" t="s">
        <v>1146</v>
      </c>
      <c r="H327" s="465" t="s">
        <v>273</v>
      </c>
      <c r="I327" s="465" t="s">
        <v>88</v>
      </c>
    </row>
    <row r="328" spans="1:9">
      <c r="A328" s="465" t="s">
        <v>1128</v>
      </c>
      <c r="B328" s="467">
        <v>30402825</v>
      </c>
      <c r="C328" s="465" t="s">
        <v>138</v>
      </c>
      <c r="D328" s="465" t="s">
        <v>1140</v>
      </c>
      <c r="E328" s="465" t="s">
        <v>1128</v>
      </c>
      <c r="F328" s="465" t="s">
        <v>1474</v>
      </c>
      <c r="G328" s="465" t="s">
        <v>1146</v>
      </c>
      <c r="H328" s="465" t="s">
        <v>630</v>
      </c>
      <c r="I328" s="465" t="s">
        <v>88</v>
      </c>
    </row>
    <row r="329" spans="1:9">
      <c r="A329" s="465" t="s">
        <v>190</v>
      </c>
      <c r="B329" s="467">
        <v>30126943</v>
      </c>
      <c r="C329" s="465" t="s">
        <v>85</v>
      </c>
      <c r="D329" s="465" t="s">
        <v>1127</v>
      </c>
      <c r="E329" s="465" t="s">
        <v>1128</v>
      </c>
      <c r="F329" s="465" t="s">
        <v>245</v>
      </c>
      <c r="G329" s="465" t="s">
        <v>1146</v>
      </c>
      <c r="H329" s="465" t="s">
        <v>83</v>
      </c>
      <c r="I329" s="465" t="s">
        <v>88</v>
      </c>
    </row>
    <row r="330" spans="1:9">
      <c r="A330" s="465" t="s">
        <v>1147</v>
      </c>
      <c r="B330" s="467">
        <v>30291173</v>
      </c>
      <c r="C330" s="465" t="s">
        <v>85</v>
      </c>
      <c r="D330" s="465" t="s">
        <v>1175</v>
      </c>
      <c r="E330" s="465" t="s">
        <v>1128</v>
      </c>
      <c r="F330" s="465" t="s">
        <v>1475</v>
      </c>
      <c r="G330" s="465" t="s">
        <v>1146</v>
      </c>
      <c r="H330" s="465" t="s">
        <v>273</v>
      </c>
      <c r="I330" s="465" t="s">
        <v>88</v>
      </c>
    </row>
    <row r="331" spans="1:9">
      <c r="A331" s="465" t="s">
        <v>1128</v>
      </c>
      <c r="B331" s="467">
        <v>40005054</v>
      </c>
      <c r="C331" s="465" t="s">
        <v>85</v>
      </c>
      <c r="D331" s="465" t="s">
        <v>1175</v>
      </c>
      <c r="E331" s="465" t="s">
        <v>1128</v>
      </c>
      <c r="F331" s="465" t="s">
        <v>1476</v>
      </c>
      <c r="G331" s="465" t="s">
        <v>1142</v>
      </c>
      <c r="H331" s="465" t="s">
        <v>1128</v>
      </c>
      <c r="I331" s="465" t="s">
        <v>1128</v>
      </c>
    </row>
    <row r="332" spans="1:9">
      <c r="A332" s="465" t="s">
        <v>569</v>
      </c>
      <c r="B332" s="467">
        <v>30487874</v>
      </c>
      <c r="C332" s="465" t="s">
        <v>85</v>
      </c>
      <c r="D332" s="465" t="s">
        <v>1127</v>
      </c>
      <c r="E332" s="465" t="s">
        <v>1128</v>
      </c>
      <c r="F332" s="465" t="s">
        <v>1477</v>
      </c>
      <c r="G332" s="465" t="s">
        <v>1130</v>
      </c>
      <c r="H332" s="465" t="s">
        <v>460</v>
      </c>
      <c r="I332" s="465" t="s">
        <v>1128</v>
      </c>
    </row>
    <row r="333" spans="1:9">
      <c r="A333" s="465" t="s">
        <v>174</v>
      </c>
      <c r="B333" s="467">
        <v>30486824</v>
      </c>
      <c r="C333" s="465" t="s">
        <v>85</v>
      </c>
      <c r="D333" s="465" t="s">
        <v>1127</v>
      </c>
      <c r="E333" s="465" t="s">
        <v>1128</v>
      </c>
      <c r="F333" s="465" t="s">
        <v>1478</v>
      </c>
      <c r="G333" s="465" t="s">
        <v>1133</v>
      </c>
      <c r="H333" s="465" t="s">
        <v>83</v>
      </c>
      <c r="I333" s="465" t="s">
        <v>1128</v>
      </c>
    </row>
    <row r="334" spans="1:9">
      <c r="A334" s="465" t="s">
        <v>1147</v>
      </c>
      <c r="B334" s="467">
        <v>30481304</v>
      </c>
      <c r="C334" s="465" t="s">
        <v>85</v>
      </c>
      <c r="D334" s="465" t="s">
        <v>1127</v>
      </c>
      <c r="E334" s="465" t="s">
        <v>1128</v>
      </c>
      <c r="F334" s="465" t="s">
        <v>1479</v>
      </c>
      <c r="G334" s="465" t="s">
        <v>1207</v>
      </c>
      <c r="H334" s="465" t="s">
        <v>273</v>
      </c>
      <c r="I334" s="465" t="s">
        <v>88</v>
      </c>
    </row>
    <row r="335" spans="1:9">
      <c r="A335" s="465" t="s">
        <v>1128</v>
      </c>
      <c r="B335" s="467">
        <v>30341325</v>
      </c>
      <c r="C335" s="465" t="s">
        <v>85</v>
      </c>
      <c r="D335" s="465" t="s">
        <v>1127</v>
      </c>
      <c r="E335" s="465" t="s">
        <v>1128</v>
      </c>
      <c r="F335" s="465" t="s">
        <v>1480</v>
      </c>
      <c r="G335" s="465" t="s">
        <v>1135</v>
      </c>
      <c r="H335" s="465" t="s">
        <v>630</v>
      </c>
      <c r="I335" s="465" t="s">
        <v>1128</v>
      </c>
    </row>
    <row r="336" spans="1:9">
      <c r="A336" s="465" t="s">
        <v>337</v>
      </c>
      <c r="B336" s="467">
        <v>30116068</v>
      </c>
      <c r="C336" s="465" t="s">
        <v>85</v>
      </c>
      <c r="D336" s="465" t="s">
        <v>1131</v>
      </c>
      <c r="E336" s="465" t="s">
        <v>1128</v>
      </c>
      <c r="F336" s="465" t="s">
        <v>1481</v>
      </c>
      <c r="G336" s="465" t="s">
        <v>1130</v>
      </c>
      <c r="H336" s="465" t="s">
        <v>273</v>
      </c>
      <c r="I336" s="465" t="s">
        <v>88</v>
      </c>
    </row>
    <row r="337" spans="1:9">
      <c r="A337" s="465" t="s">
        <v>1128</v>
      </c>
      <c r="B337" s="467">
        <v>30377475</v>
      </c>
      <c r="C337" s="465" t="s">
        <v>138</v>
      </c>
      <c r="D337" s="465" t="s">
        <v>1131</v>
      </c>
      <c r="E337" s="465" t="s">
        <v>1128</v>
      </c>
      <c r="F337" s="465" t="s">
        <v>1482</v>
      </c>
      <c r="G337" s="465" t="s">
        <v>1130</v>
      </c>
      <c r="H337" s="465" t="s">
        <v>273</v>
      </c>
      <c r="I337" s="465" t="s">
        <v>88</v>
      </c>
    </row>
    <row r="338" spans="1:9">
      <c r="A338" s="465" t="s">
        <v>1147</v>
      </c>
      <c r="B338" s="467">
        <v>30376622</v>
      </c>
      <c r="C338" s="465" t="s">
        <v>138</v>
      </c>
      <c r="D338" s="465" t="s">
        <v>1180</v>
      </c>
      <c r="E338" s="465" t="s">
        <v>1128</v>
      </c>
      <c r="F338" s="465" t="s">
        <v>1483</v>
      </c>
      <c r="G338" s="465" t="s">
        <v>1130</v>
      </c>
      <c r="H338" s="465" t="s">
        <v>273</v>
      </c>
      <c r="I338" s="465" t="s">
        <v>88</v>
      </c>
    </row>
    <row r="339" spans="1:9">
      <c r="A339" s="465" t="s">
        <v>1147</v>
      </c>
      <c r="B339" s="467">
        <v>40005126</v>
      </c>
      <c r="C339" s="465" t="s">
        <v>612</v>
      </c>
      <c r="D339" s="465" t="s">
        <v>1175</v>
      </c>
      <c r="E339" s="465" t="s">
        <v>1128</v>
      </c>
      <c r="F339" s="465" t="s">
        <v>1484</v>
      </c>
      <c r="G339" s="465" t="s">
        <v>1146</v>
      </c>
      <c r="H339" s="465" t="s">
        <v>273</v>
      </c>
      <c r="I339" s="465" t="s">
        <v>1128</v>
      </c>
    </row>
    <row r="340" spans="1:9">
      <c r="A340" s="465" t="s">
        <v>461</v>
      </c>
      <c r="B340" s="467">
        <v>40009774</v>
      </c>
      <c r="C340" s="465" t="s">
        <v>85</v>
      </c>
      <c r="D340" s="465" t="s">
        <v>1127</v>
      </c>
      <c r="E340" s="465" t="s">
        <v>1128</v>
      </c>
      <c r="F340" s="465" t="s">
        <v>1485</v>
      </c>
      <c r="G340" s="465" t="s">
        <v>1145</v>
      </c>
      <c r="H340" s="465" t="s">
        <v>460</v>
      </c>
      <c r="I340" s="465" t="s">
        <v>1128</v>
      </c>
    </row>
    <row r="341" spans="1:9">
      <c r="A341" s="465" t="s">
        <v>1128</v>
      </c>
      <c r="B341" s="467">
        <v>30109042</v>
      </c>
      <c r="C341" s="465" t="s">
        <v>138</v>
      </c>
      <c r="D341" s="465" t="s">
        <v>1140</v>
      </c>
      <c r="E341" s="465" t="s">
        <v>1128</v>
      </c>
      <c r="F341" s="465" t="s">
        <v>1486</v>
      </c>
      <c r="G341" s="465" t="s">
        <v>1130</v>
      </c>
      <c r="H341" s="465" t="s">
        <v>1128</v>
      </c>
      <c r="I341" s="465" t="s">
        <v>197</v>
      </c>
    </row>
    <row r="342" spans="1:9">
      <c r="A342" s="465" t="s">
        <v>1147</v>
      </c>
      <c r="B342" s="467">
        <v>40007409</v>
      </c>
      <c r="C342" s="465" t="s">
        <v>85</v>
      </c>
      <c r="D342" s="465" t="s">
        <v>1193</v>
      </c>
      <c r="E342" s="465" t="s">
        <v>1128</v>
      </c>
      <c r="F342" s="465" t="s">
        <v>1487</v>
      </c>
      <c r="G342" s="465" t="s">
        <v>1146</v>
      </c>
      <c r="H342" s="465" t="s">
        <v>273</v>
      </c>
      <c r="I342" s="465" t="s">
        <v>1128</v>
      </c>
    </row>
    <row r="343" spans="1:9">
      <c r="A343" s="465" t="s">
        <v>1128</v>
      </c>
      <c r="B343" s="467">
        <v>40006951</v>
      </c>
      <c r="C343" s="465" t="s">
        <v>138</v>
      </c>
      <c r="D343" s="465" t="s">
        <v>1140</v>
      </c>
      <c r="E343" s="465" t="s">
        <v>1128</v>
      </c>
      <c r="F343" s="465" t="s">
        <v>1488</v>
      </c>
      <c r="G343" s="465" t="s">
        <v>1130</v>
      </c>
      <c r="H343" s="465" t="s">
        <v>1128</v>
      </c>
      <c r="I343" s="465" t="s">
        <v>1128</v>
      </c>
    </row>
    <row r="344" spans="1:9">
      <c r="A344" s="465" t="s">
        <v>1212</v>
      </c>
      <c r="B344" s="467">
        <v>40009392</v>
      </c>
      <c r="C344" s="465" t="s">
        <v>85</v>
      </c>
      <c r="D344" s="465" t="s">
        <v>1136</v>
      </c>
      <c r="E344" s="465" t="s">
        <v>1128</v>
      </c>
      <c r="F344" s="465" t="s">
        <v>1489</v>
      </c>
      <c r="G344" s="465" t="s">
        <v>1142</v>
      </c>
      <c r="H344" s="465" t="s">
        <v>460</v>
      </c>
      <c r="I344" s="465" t="s">
        <v>1128</v>
      </c>
    </row>
    <row r="345" spans="1:9">
      <c r="A345" s="465" t="s">
        <v>83</v>
      </c>
      <c r="B345" s="467">
        <v>30430122</v>
      </c>
      <c r="C345" s="465" t="s">
        <v>85</v>
      </c>
      <c r="D345" s="465" t="s">
        <v>1131</v>
      </c>
      <c r="E345" s="465" t="s">
        <v>1128</v>
      </c>
      <c r="F345" s="465" t="s">
        <v>1490</v>
      </c>
      <c r="G345" s="465" t="s">
        <v>1130</v>
      </c>
      <c r="H345" s="465" t="s">
        <v>83</v>
      </c>
      <c r="I345" s="465" t="s">
        <v>88</v>
      </c>
    </row>
    <row r="346" spans="1:9">
      <c r="A346" s="465" t="s">
        <v>461</v>
      </c>
      <c r="B346" s="467">
        <v>30304623</v>
      </c>
      <c r="C346" s="465" t="s">
        <v>85</v>
      </c>
      <c r="D346" s="465" t="s">
        <v>1131</v>
      </c>
      <c r="E346" s="465" t="s">
        <v>1128</v>
      </c>
      <c r="F346" s="465" t="s">
        <v>1491</v>
      </c>
      <c r="G346" s="465" t="s">
        <v>1130</v>
      </c>
      <c r="H346" s="465" t="s">
        <v>460</v>
      </c>
      <c r="I346" s="465" t="s">
        <v>88</v>
      </c>
    </row>
    <row r="347" spans="1:9">
      <c r="A347" s="465" t="s">
        <v>1128</v>
      </c>
      <c r="B347" s="467">
        <v>30257872</v>
      </c>
      <c r="C347" s="465" t="s">
        <v>138</v>
      </c>
      <c r="D347" s="465" t="s">
        <v>1140</v>
      </c>
      <c r="E347" s="465" t="s">
        <v>1128</v>
      </c>
      <c r="F347" s="465" t="s">
        <v>1446</v>
      </c>
      <c r="G347" s="465" t="s">
        <v>1130</v>
      </c>
      <c r="H347" s="465" t="s">
        <v>1128</v>
      </c>
      <c r="I347" s="465" t="s">
        <v>1128</v>
      </c>
    </row>
    <row r="348" spans="1:9">
      <c r="A348" s="465" t="s">
        <v>1147</v>
      </c>
      <c r="B348" s="467">
        <v>30073367</v>
      </c>
      <c r="C348" s="465" t="s">
        <v>85</v>
      </c>
      <c r="D348" s="465" t="s">
        <v>1127</v>
      </c>
      <c r="E348" s="465" t="s">
        <v>1128</v>
      </c>
      <c r="F348" s="465" t="s">
        <v>1492</v>
      </c>
      <c r="G348" s="465" t="s">
        <v>1130</v>
      </c>
      <c r="H348" s="465" t="s">
        <v>273</v>
      </c>
      <c r="I348" s="465" t="s">
        <v>88</v>
      </c>
    </row>
    <row r="349" spans="1:9">
      <c r="A349" s="465" t="s">
        <v>1128</v>
      </c>
      <c r="B349" s="467">
        <v>40004545</v>
      </c>
      <c r="C349" s="465" t="s">
        <v>138</v>
      </c>
      <c r="D349" s="465" t="s">
        <v>1140</v>
      </c>
      <c r="E349" s="465" t="s">
        <v>1128</v>
      </c>
      <c r="F349" s="465" t="s">
        <v>1493</v>
      </c>
      <c r="G349" s="465" t="s">
        <v>1133</v>
      </c>
      <c r="H349" s="465" t="s">
        <v>1128</v>
      </c>
      <c r="I349" s="465" t="s">
        <v>88</v>
      </c>
    </row>
    <row r="350" spans="1:9">
      <c r="A350" s="465" t="s">
        <v>190</v>
      </c>
      <c r="B350" s="467">
        <v>30003897</v>
      </c>
      <c r="C350" s="465" t="s">
        <v>85</v>
      </c>
      <c r="D350" s="465" t="s">
        <v>1127</v>
      </c>
      <c r="E350" s="465" t="s">
        <v>1128</v>
      </c>
      <c r="F350" s="465" t="s">
        <v>1494</v>
      </c>
      <c r="G350" s="465" t="s">
        <v>1243</v>
      </c>
      <c r="H350" s="465" t="s">
        <v>83</v>
      </c>
      <c r="I350" s="465" t="s">
        <v>1128</v>
      </c>
    </row>
    <row r="351" spans="1:9">
      <c r="A351" s="465" t="s">
        <v>461</v>
      </c>
      <c r="B351" s="467">
        <v>30121997</v>
      </c>
      <c r="C351" s="465" t="s">
        <v>85</v>
      </c>
      <c r="D351" s="465" t="s">
        <v>1140</v>
      </c>
      <c r="E351" s="465" t="s">
        <v>1128</v>
      </c>
      <c r="F351" s="465" t="s">
        <v>1495</v>
      </c>
      <c r="G351" s="465" t="s">
        <v>1133</v>
      </c>
      <c r="H351" s="465" t="s">
        <v>460</v>
      </c>
      <c r="I351" s="465" t="s">
        <v>88</v>
      </c>
    </row>
    <row r="352" spans="1:9">
      <c r="A352" s="465" t="s">
        <v>646</v>
      </c>
      <c r="B352" s="467">
        <v>30289730</v>
      </c>
      <c r="C352" s="465" t="s">
        <v>85</v>
      </c>
      <c r="D352" s="465" t="s">
        <v>1127</v>
      </c>
      <c r="E352" s="465" t="s">
        <v>1128</v>
      </c>
      <c r="F352" s="465" t="s">
        <v>1496</v>
      </c>
      <c r="G352" s="465" t="s">
        <v>1146</v>
      </c>
      <c r="H352" s="465" t="s">
        <v>630</v>
      </c>
      <c r="I352" s="465" t="s">
        <v>88</v>
      </c>
    </row>
    <row r="353" spans="1:9">
      <c r="A353" s="465" t="s">
        <v>1128</v>
      </c>
      <c r="B353" s="467">
        <v>30483010</v>
      </c>
      <c r="C353" s="465" t="s">
        <v>85</v>
      </c>
      <c r="D353" s="465" t="s">
        <v>1127</v>
      </c>
      <c r="E353" s="465" t="s">
        <v>1128</v>
      </c>
      <c r="F353" s="465" t="s">
        <v>1497</v>
      </c>
      <c r="G353" s="465" t="s">
        <v>1135</v>
      </c>
      <c r="H353" s="465" t="s">
        <v>1128</v>
      </c>
      <c r="I353" s="465" t="s">
        <v>1128</v>
      </c>
    </row>
    <row r="354" spans="1:9">
      <c r="A354" s="465" t="s">
        <v>461</v>
      </c>
      <c r="B354" s="467">
        <v>30116113</v>
      </c>
      <c r="C354" s="465" t="s">
        <v>85</v>
      </c>
      <c r="D354" s="465" t="s">
        <v>1308</v>
      </c>
      <c r="E354" s="465" t="s">
        <v>1128</v>
      </c>
      <c r="F354" s="465" t="s">
        <v>1498</v>
      </c>
      <c r="G354" s="465" t="s">
        <v>1130</v>
      </c>
      <c r="H354" s="465" t="s">
        <v>460</v>
      </c>
      <c r="I354" s="465" t="s">
        <v>88</v>
      </c>
    </row>
    <row r="355" spans="1:9">
      <c r="A355" s="465" t="s">
        <v>1163</v>
      </c>
      <c r="B355" s="467">
        <v>30412923</v>
      </c>
      <c r="C355" s="465" t="s">
        <v>138</v>
      </c>
      <c r="D355" s="465" t="s">
        <v>1127</v>
      </c>
      <c r="E355" s="465" t="s">
        <v>1128</v>
      </c>
      <c r="F355" s="465" t="s">
        <v>1499</v>
      </c>
      <c r="G355" s="465" t="s">
        <v>1130</v>
      </c>
      <c r="H355" s="465" t="s">
        <v>83</v>
      </c>
      <c r="I355" s="465" t="s">
        <v>88</v>
      </c>
    </row>
    <row r="356" spans="1:9">
      <c r="A356" s="465" t="s">
        <v>499</v>
      </c>
      <c r="B356" s="467">
        <v>30208122</v>
      </c>
      <c r="C356" s="465" t="s">
        <v>85</v>
      </c>
      <c r="D356" s="465" t="s">
        <v>1127</v>
      </c>
      <c r="E356" s="465" t="s">
        <v>1128</v>
      </c>
      <c r="F356" s="465" t="s">
        <v>1500</v>
      </c>
      <c r="G356" s="465" t="s">
        <v>1133</v>
      </c>
      <c r="H356" s="465" t="s">
        <v>460</v>
      </c>
      <c r="I356" s="465" t="s">
        <v>1128</v>
      </c>
    </row>
    <row r="357" spans="1:9">
      <c r="A357" s="465" t="s">
        <v>174</v>
      </c>
      <c r="B357" s="467">
        <v>30067012</v>
      </c>
      <c r="C357" s="465" t="s">
        <v>85</v>
      </c>
      <c r="D357" s="465" t="s">
        <v>1127</v>
      </c>
      <c r="E357" s="465" t="s">
        <v>1128</v>
      </c>
      <c r="F357" s="465" t="s">
        <v>1501</v>
      </c>
      <c r="G357" s="465" t="s">
        <v>1133</v>
      </c>
      <c r="H357" s="465" t="s">
        <v>83</v>
      </c>
      <c r="I357" s="465" t="s">
        <v>1128</v>
      </c>
    </row>
    <row r="358" spans="1:9">
      <c r="A358" s="465" t="s">
        <v>1126</v>
      </c>
      <c r="B358" s="467">
        <v>30472340</v>
      </c>
      <c r="C358" s="465" t="s">
        <v>85</v>
      </c>
      <c r="D358" s="465" t="s">
        <v>1159</v>
      </c>
      <c r="E358" s="465" t="s">
        <v>1128</v>
      </c>
      <c r="F358" s="465" t="s">
        <v>1502</v>
      </c>
      <c r="G358" s="465" t="s">
        <v>1130</v>
      </c>
      <c r="H358" s="465" t="s">
        <v>273</v>
      </c>
      <c r="I358" s="465" t="s">
        <v>88</v>
      </c>
    </row>
    <row r="359" spans="1:9">
      <c r="A359" s="465" t="s">
        <v>598</v>
      </c>
      <c r="B359" s="467">
        <v>40006789</v>
      </c>
      <c r="C359" s="465" t="s">
        <v>85</v>
      </c>
      <c r="D359" s="465" t="s">
        <v>1136</v>
      </c>
      <c r="E359" s="465" t="s">
        <v>1128</v>
      </c>
      <c r="F359" s="465" t="s">
        <v>1503</v>
      </c>
      <c r="G359" s="465" t="s">
        <v>1146</v>
      </c>
      <c r="H359" s="465" t="s">
        <v>460</v>
      </c>
      <c r="I359" s="465" t="s">
        <v>1128</v>
      </c>
    </row>
    <row r="360" spans="1:9">
      <c r="A360" s="465" t="s">
        <v>309</v>
      </c>
      <c r="B360" s="467">
        <v>30480531</v>
      </c>
      <c r="C360" s="465" t="s">
        <v>85</v>
      </c>
      <c r="D360" s="465" t="s">
        <v>1127</v>
      </c>
      <c r="E360" s="465" t="s">
        <v>1128</v>
      </c>
      <c r="F360" s="465" t="s">
        <v>1504</v>
      </c>
      <c r="G360" s="465" t="s">
        <v>1146</v>
      </c>
      <c r="H360" s="465" t="s">
        <v>273</v>
      </c>
      <c r="I360" s="465" t="s">
        <v>88</v>
      </c>
    </row>
    <row r="361" spans="1:9">
      <c r="A361" s="465" t="s">
        <v>1147</v>
      </c>
      <c r="B361" s="467">
        <v>30364425</v>
      </c>
      <c r="C361" s="465" t="s">
        <v>85</v>
      </c>
      <c r="D361" s="465" t="s">
        <v>1236</v>
      </c>
      <c r="E361" s="465" t="s">
        <v>1128</v>
      </c>
      <c r="F361" s="465" t="s">
        <v>1505</v>
      </c>
      <c r="G361" s="465" t="s">
        <v>1130</v>
      </c>
      <c r="H361" s="465" t="s">
        <v>273</v>
      </c>
      <c r="I361" s="465" t="s">
        <v>88</v>
      </c>
    </row>
    <row r="362" spans="1:9">
      <c r="A362" s="465" t="s">
        <v>1128</v>
      </c>
      <c r="B362" s="467">
        <v>40004251</v>
      </c>
      <c r="C362" s="465" t="s">
        <v>138</v>
      </c>
      <c r="D362" s="465" t="s">
        <v>1140</v>
      </c>
      <c r="E362" s="465" t="s">
        <v>1128</v>
      </c>
      <c r="F362" s="465" t="s">
        <v>1506</v>
      </c>
      <c r="G362" s="465" t="s">
        <v>1146</v>
      </c>
      <c r="H362" s="465" t="s">
        <v>1128</v>
      </c>
      <c r="I362" s="465" t="s">
        <v>197</v>
      </c>
    </row>
    <row r="363" spans="1:9">
      <c r="A363" s="465" t="s">
        <v>581</v>
      </c>
      <c r="B363" s="467">
        <v>30101055</v>
      </c>
      <c r="C363" s="465" t="s">
        <v>85</v>
      </c>
      <c r="D363" s="465" t="s">
        <v>1127</v>
      </c>
      <c r="E363" s="465" t="s">
        <v>1128</v>
      </c>
      <c r="F363" s="465" t="s">
        <v>1507</v>
      </c>
      <c r="G363" s="465" t="s">
        <v>1130</v>
      </c>
      <c r="H363" s="465" t="s">
        <v>460</v>
      </c>
      <c r="I363" s="465" t="s">
        <v>1128</v>
      </c>
    </row>
    <row r="364" spans="1:9">
      <c r="A364" s="465" t="s">
        <v>1128</v>
      </c>
      <c r="B364" s="467">
        <v>30349926</v>
      </c>
      <c r="C364" s="465" t="s">
        <v>138</v>
      </c>
      <c r="D364" s="465" t="s">
        <v>1208</v>
      </c>
      <c r="E364" s="465" t="s">
        <v>1128</v>
      </c>
      <c r="F364" s="465" t="s">
        <v>1508</v>
      </c>
      <c r="G364" s="465" t="s">
        <v>1146</v>
      </c>
      <c r="H364" s="465" t="s">
        <v>460</v>
      </c>
      <c r="I364" s="465" t="s">
        <v>88</v>
      </c>
    </row>
    <row r="365" spans="1:9">
      <c r="A365" s="465" t="s">
        <v>1126</v>
      </c>
      <c r="B365" s="467">
        <v>30371695</v>
      </c>
      <c r="C365" s="465" t="s">
        <v>138</v>
      </c>
      <c r="D365" s="465" t="s">
        <v>1208</v>
      </c>
      <c r="E365" s="465" t="s">
        <v>1128</v>
      </c>
      <c r="F365" s="465" t="s">
        <v>1509</v>
      </c>
      <c r="G365" s="465" t="s">
        <v>1146</v>
      </c>
      <c r="H365" s="465" t="s">
        <v>273</v>
      </c>
      <c r="I365" s="465" t="s">
        <v>88</v>
      </c>
    </row>
    <row r="366" spans="1:9">
      <c r="A366" s="465" t="s">
        <v>1128</v>
      </c>
      <c r="B366" s="467">
        <v>40005307</v>
      </c>
      <c r="C366" s="465" t="s">
        <v>85</v>
      </c>
      <c r="D366" s="465" t="s">
        <v>1127</v>
      </c>
      <c r="E366" s="465" t="s">
        <v>1128</v>
      </c>
      <c r="F366" s="465" t="s">
        <v>1510</v>
      </c>
      <c r="G366" s="465" t="s">
        <v>1135</v>
      </c>
      <c r="H366" s="465" t="s">
        <v>1128</v>
      </c>
      <c r="I366" s="465" t="s">
        <v>1128</v>
      </c>
    </row>
    <row r="367" spans="1:9">
      <c r="A367" s="465" t="s">
        <v>273</v>
      </c>
      <c r="B367" s="467">
        <v>40005778</v>
      </c>
      <c r="C367" s="465" t="s">
        <v>85</v>
      </c>
      <c r="D367" s="465" t="s">
        <v>1127</v>
      </c>
      <c r="E367" s="465" t="s">
        <v>1128</v>
      </c>
      <c r="F367" s="465" t="s">
        <v>1511</v>
      </c>
      <c r="G367" s="465" t="s">
        <v>1142</v>
      </c>
      <c r="H367" s="465" t="s">
        <v>273</v>
      </c>
      <c r="I367" s="465" t="s">
        <v>1128</v>
      </c>
    </row>
    <row r="368" spans="1:9">
      <c r="A368" s="465" t="s">
        <v>83</v>
      </c>
      <c r="B368" s="467">
        <v>30087456</v>
      </c>
      <c r="C368" s="465" t="s">
        <v>85</v>
      </c>
      <c r="D368" s="465" t="s">
        <v>1127</v>
      </c>
      <c r="E368" s="465" t="s">
        <v>1128</v>
      </c>
      <c r="F368" s="465" t="s">
        <v>1512</v>
      </c>
      <c r="G368" s="465" t="s">
        <v>1130</v>
      </c>
      <c r="H368" s="465" t="s">
        <v>83</v>
      </c>
      <c r="I368" s="465" t="s">
        <v>88</v>
      </c>
    </row>
    <row r="369" spans="1:9">
      <c r="A369" s="465" t="s">
        <v>1128</v>
      </c>
      <c r="B369" s="467">
        <v>30469683</v>
      </c>
      <c r="C369" s="465" t="s">
        <v>85</v>
      </c>
      <c r="D369" s="465" t="s">
        <v>786</v>
      </c>
      <c r="E369" s="465" t="s">
        <v>1128</v>
      </c>
      <c r="F369" s="465" t="s">
        <v>1513</v>
      </c>
      <c r="G369" s="465" t="s">
        <v>1173</v>
      </c>
      <c r="H369" s="465" t="s">
        <v>1128</v>
      </c>
      <c r="I369" s="465" t="s">
        <v>88</v>
      </c>
    </row>
    <row r="370" spans="1:9">
      <c r="A370" s="465" t="s">
        <v>1128</v>
      </c>
      <c r="B370" s="467">
        <v>30125021</v>
      </c>
      <c r="C370" s="465" t="s">
        <v>85</v>
      </c>
      <c r="D370" s="465" t="s">
        <v>1140</v>
      </c>
      <c r="E370" s="465" t="s">
        <v>1128</v>
      </c>
      <c r="F370" s="465" t="s">
        <v>1514</v>
      </c>
      <c r="G370" s="465" t="s">
        <v>1130</v>
      </c>
      <c r="H370" s="465" t="s">
        <v>1128</v>
      </c>
      <c r="I370" s="465" t="s">
        <v>88</v>
      </c>
    </row>
    <row r="371" spans="1:9">
      <c r="A371" s="465" t="s">
        <v>1147</v>
      </c>
      <c r="B371" s="467">
        <v>30082004</v>
      </c>
      <c r="C371" s="465" t="s">
        <v>85</v>
      </c>
      <c r="D371" s="465" t="s">
        <v>1180</v>
      </c>
      <c r="E371" s="465" t="s">
        <v>1128</v>
      </c>
      <c r="F371" s="465" t="s">
        <v>1515</v>
      </c>
      <c r="G371" s="465" t="s">
        <v>1130</v>
      </c>
      <c r="H371" s="465" t="s">
        <v>273</v>
      </c>
      <c r="I371" s="465" t="s">
        <v>88</v>
      </c>
    </row>
    <row r="372" spans="1:9">
      <c r="A372" s="465" t="s">
        <v>1128</v>
      </c>
      <c r="B372" s="467">
        <v>30483910</v>
      </c>
      <c r="C372" s="465" t="s">
        <v>85</v>
      </c>
      <c r="D372" s="465" t="s">
        <v>1127</v>
      </c>
      <c r="E372" s="465" t="s">
        <v>1128</v>
      </c>
      <c r="F372" s="465" t="s">
        <v>1516</v>
      </c>
      <c r="G372" s="465" t="s">
        <v>1135</v>
      </c>
      <c r="H372" s="465" t="s">
        <v>1128</v>
      </c>
      <c r="I372" s="465" t="s">
        <v>1128</v>
      </c>
    </row>
    <row r="373" spans="1:9">
      <c r="A373" s="465" t="s">
        <v>1128</v>
      </c>
      <c r="B373" s="467">
        <v>30066206</v>
      </c>
      <c r="C373" s="465" t="s">
        <v>85</v>
      </c>
      <c r="D373" s="465" t="s">
        <v>1140</v>
      </c>
      <c r="E373" s="465" t="s">
        <v>1128</v>
      </c>
      <c r="F373" s="465" t="s">
        <v>1517</v>
      </c>
      <c r="G373" s="465" t="s">
        <v>1133</v>
      </c>
      <c r="H373" s="465" t="s">
        <v>1128</v>
      </c>
      <c r="I373" s="465" t="s">
        <v>88</v>
      </c>
    </row>
    <row r="374" spans="1:9">
      <c r="A374" s="465" t="s">
        <v>309</v>
      </c>
      <c r="B374" s="467">
        <v>30081343</v>
      </c>
      <c r="C374" s="465" t="s">
        <v>138</v>
      </c>
      <c r="D374" s="465" t="s">
        <v>1140</v>
      </c>
      <c r="E374" s="465" t="s">
        <v>1128</v>
      </c>
      <c r="F374" s="465" t="s">
        <v>1518</v>
      </c>
      <c r="G374" s="465" t="s">
        <v>1207</v>
      </c>
      <c r="H374" s="465" t="s">
        <v>273</v>
      </c>
      <c r="I374" s="465" t="s">
        <v>88</v>
      </c>
    </row>
    <row r="375" spans="1:9">
      <c r="A375" s="465" t="s">
        <v>351</v>
      </c>
      <c r="B375" s="467">
        <v>40004038</v>
      </c>
      <c r="C375" s="465" t="s">
        <v>85</v>
      </c>
      <c r="D375" s="465" t="s">
        <v>1127</v>
      </c>
      <c r="E375" s="465" t="s">
        <v>1128</v>
      </c>
      <c r="F375" s="465" t="s">
        <v>1220</v>
      </c>
      <c r="G375" s="465" t="s">
        <v>1130</v>
      </c>
      <c r="H375" s="465" t="s">
        <v>273</v>
      </c>
      <c r="I375" s="465" t="s">
        <v>1128</v>
      </c>
    </row>
    <row r="376" spans="1:9">
      <c r="A376" s="465" t="s">
        <v>83</v>
      </c>
      <c r="B376" s="467">
        <v>30376573</v>
      </c>
      <c r="C376" s="465" t="s">
        <v>85</v>
      </c>
      <c r="D376" s="465" t="s">
        <v>1180</v>
      </c>
      <c r="E376" s="465" t="s">
        <v>1128</v>
      </c>
      <c r="F376" s="465" t="s">
        <v>1519</v>
      </c>
      <c r="G376" s="465" t="s">
        <v>1342</v>
      </c>
      <c r="H376" s="465" t="s">
        <v>83</v>
      </c>
      <c r="I376" s="465" t="s">
        <v>1128</v>
      </c>
    </row>
    <row r="377" spans="1:9">
      <c r="A377" s="465" t="s">
        <v>1128</v>
      </c>
      <c r="B377" s="467">
        <v>30483178</v>
      </c>
      <c r="C377" s="465" t="s">
        <v>85</v>
      </c>
      <c r="D377" s="465" t="s">
        <v>1127</v>
      </c>
      <c r="E377" s="465" t="s">
        <v>1128</v>
      </c>
      <c r="F377" s="465" t="s">
        <v>1520</v>
      </c>
      <c r="G377" s="465" t="s">
        <v>1521</v>
      </c>
      <c r="H377" s="465" t="s">
        <v>1128</v>
      </c>
      <c r="I377" s="465" t="s">
        <v>1128</v>
      </c>
    </row>
    <row r="378" spans="1:9">
      <c r="A378" s="465" t="s">
        <v>1147</v>
      </c>
      <c r="B378" s="467">
        <v>40009796</v>
      </c>
      <c r="C378" s="465" t="s">
        <v>85</v>
      </c>
      <c r="D378" s="465" t="s">
        <v>1127</v>
      </c>
      <c r="E378" s="465" t="s">
        <v>1128</v>
      </c>
      <c r="F378" s="465" t="s">
        <v>305</v>
      </c>
      <c r="G378" s="465" t="s">
        <v>1130</v>
      </c>
      <c r="H378" s="465" t="s">
        <v>273</v>
      </c>
      <c r="I378" s="465" t="s">
        <v>1128</v>
      </c>
    </row>
    <row r="379" spans="1:9">
      <c r="A379" s="465" t="s">
        <v>630</v>
      </c>
      <c r="B379" s="467">
        <v>40008480</v>
      </c>
      <c r="C379" s="465" t="s">
        <v>85</v>
      </c>
      <c r="D379" s="465" t="s">
        <v>1127</v>
      </c>
      <c r="E379" s="465" t="s">
        <v>1128</v>
      </c>
      <c r="F379" s="465" t="s">
        <v>1522</v>
      </c>
      <c r="G379" s="465" t="s">
        <v>1146</v>
      </c>
      <c r="H379" s="465" t="s">
        <v>630</v>
      </c>
      <c r="I379" s="465" t="s">
        <v>1128</v>
      </c>
    </row>
    <row r="380" spans="1:9">
      <c r="A380" s="465" t="s">
        <v>1128</v>
      </c>
      <c r="B380" s="467">
        <v>40006880</v>
      </c>
      <c r="C380" s="465" t="s">
        <v>138</v>
      </c>
      <c r="D380" s="465" t="s">
        <v>1140</v>
      </c>
      <c r="E380" s="465" t="s">
        <v>1128</v>
      </c>
      <c r="F380" s="465" t="s">
        <v>1523</v>
      </c>
      <c r="G380" s="465" t="s">
        <v>1130</v>
      </c>
      <c r="H380" s="465" t="s">
        <v>1128</v>
      </c>
      <c r="I380" s="465" t="s">
        <v>1128</v>
      </c>
    </row>
    <row r="381" spans="1:9">
      <c r="A381" s="465" t="s">
        <v>1128</v>
      </c>
      <c r="B381" s="467">
        <v>40004543</v>
      </c>
      <c r="C381" s="465" t="s">
        <v>138</v>
      </c>
      <c r="D381" s="465" t="s">
        <v>1140</v>
      </c>
      <c r="E381" s="465" t="s">
        <v>1128</v>
      </c>
      <c r="F381" s="465" t="s">
        <v>1524</v>
      </c>
      <c r="G381" s="465" t="s">
        <v>1130</v>
      </c>
      <c r="H381" s="465" t="s">
        <v>273</v>
      </c>
      <c r="I381" s="465" t="s">
        <v>88</v>
      </c>
    </row>
    <row r="382" spans="1:9">
      <c r="A382" s="465" t="s">
        <v>598</v>
      </c>
      <c r="B382" s="467">
        <v>30354128</v>
      </c>
      <c r="C382" s="465" t="s">
        <v>85</v>
      </c>
      <c r="D382" s="465" t="s">
        <v>1208</v>
      </c>
      <c r="E382" s="465" t="s">
        <v>1128</v>
      </c>
      <c r="F382" s="465" t="s">
        <v>1525</v>
      </c>
      <c r="G382" s="465" t="s">
        <v>1146</v>
      </c>
      <c r="H382" s="465" t="s">
        <v>460</v>
      </c>
      <c r="I382" s="465" t="s">
        <v>88</v>
      </c>
    </row>
    <row r="383" spans="1:9">
      <c r="A383" s="465" t="s">
        <v>323</v>
      </c>
      <c r="B383" s="467">
        <v>40008739</v>
      </c>
      <c r="C383" s="465" t="s">
        <v>85</v>
      </c>
      <c r="D383" s="465" t="s">
        <v>1127</v>
      </c>
      <c r="E383" s="465" t="s">
        <v>1128</v>
      </c>
      <c r="F383" s="465" t="s">
        <v>1526</v>
      </c>
      <c r="G383" s="465" t="s">
        <v>1130</v>
      </c>
      <c r="H383" s="465" t="s">
        <v>273</v>
      </c>
      <c r="I383" s="465" t="s">
        <v>1128</v>
      </c>
    </row>
    <row r="384" spans="1:9">
      <c r="A384" s="465" t="s">
        <v>1128</v>
      </c>
      <c r="B384" s="467">
        <v>30467388</v>
      </c>
      <c r="C384" s="465" t="s">
        <v>85</v>
      </c>
      <c r="D384" s="465" t="s">
        <v>1167</v>
      </c>
      <c r="E384" s="465" t="s">
        <v>1128</v>
      </c>
      <c r="F384" s="465" t="s">
        <v>1527</v>
      </c>
      <c r="G384" s="465" t="s">
        <v>1142</v>
      </c>
      <c r="H384" s="465" t="s">
        <v>1128</v>
      </c>
      <c r="I384" s="465" t="s">
        <v>1128</v>
      </c>
    </row>
    <row r="385" spans="1:9">
      <c r="A385" s="465" t="s">
        <v>1128</v>
      </c>
      <c r="B385" s="467">
        <v>40003727</v>
      </c>
      <c r="C385" s="465" t="s">
        <v>85</v>
      </c>
      <c r="D385" s="465" t="s">
        <v>1175</v>
      </c>
      <c r="E385" s="465" t="s">
        <v>1128</v>
      </c>
      <c r="F385" s="465" t="s">
        <v>1528</v>
      </c>
      <c r="G385" s="465" t="s">
        <v>1130</v>
      </c>
      <c r="H385" s="465" t="s">
        <v>1128</v>
      </c>
      <c r="I385" s="465" t="s">
        <v>88</v>
      </c>
    </row>
    <row r="386" spans="1:9">
      <c r="A386" s="465" t="s">
        <v>1128</v>
      </c>
      <c r="B386" s="467">
        <v>30407375</v>
      </c>
      <c r="C386" s="465" t="s">
        <v>85</v>
      </c>
      <c r="D386" s="465" t="s">
        <v>1140</v>
      </c>
      <c r="E386" s="465" t="s">
        <v>1128</v>
      </c>
      <c r="F386" s="465" t="s">
        <v>1529</v>
      </c>
      <c r="G386" s="465" t="s">
        <v>1130</v>
      </c>
      <c r="H386" s="465" t="s">
        <v>1128</v>
      </c>
      <c r="I386" s="465" t="s">
        <v>1128</v>
      </c>
    </row>
    <row r="387" spans="1:9">
      <c r="A387" s="465" t="s">
        <v>662</v>
      </c>
      <c r="B387" s="467">
        <v>30065600</v>
      </c>
      <c r="C387" s="465" t="s">
        <v>85</v>
      </c>
      <c r="D387" s="465" t="s">
        <v>1127</v>
      </c>
      <c r="E387" s="465" t="s">
        <v>1128</v>
      </c>
      <c r="F387" s="465" t="s">
        <v>1530</v>
      </c>
      <c r="G387" s="465" t="s">
        <v>1130</v>
      </c>
      <c r="H387" s="465" t="s">
        <v>630</v>
      </c>
      <c r="I387" s="465" t="s">
        <v>88</v>
      </c>
    </row>
    <row r="388" spans="1:9">
      <c r="A388" s="465" t="s">
        <v>598</v>
      </c>
      <c r="B388" s="467">
        <v>40006831</v>
      </c>
      <c r="C388" s="465" t="s">
        <v>85</v>
      </c>
      <c r="D388" s="465" t="s">
        <v>1136</v>
      </c>
      <c r="E388" s="465" t="s">
        <v>1128</v>
      </c>
      <c r="F388" s="465" t="s">
        <v>1531</v>
      </c>
      <c r="G388" s="465" t="s">
        <v>1138</v>
      </c>
      <c r="H388" s="465" t="s">
        <v>460</v>
      </c>
      <c r="I388" s="465" t="s">
        <v>1128</v>
      </c>
    </row>
    <row r="389" spans="1:9">
      <c r="A389" s="465" t="s">
        <v>1128</v>
      </c>
      <c r="B389" s="467">
        <v>40006102</v>
      </c>
      <c r="C389" s="465" t="s">
        <v>85</v>
      </c>
      <c r="D389" s="465" t="s">
        <v>1127</v>
      </c>
      <c r="E389" s="465" t="s">
        <v>1128</v>
      </c>
      <c r="F389" s="465" t="s">
        <v>1532</v>
      </c>
      <c r="G389" s="465" t="s">
        <v>1349</v>
      </c>
      <c r="H389" s="465" t="s">
        <v>1128</v>
      </c>
      <c r="I389" s="465" t="s">
        <v>1128</v>
      </c>
    </row>
    <row r="390" spans="1:9">
      <c r="A390" s="465" t="s">
        <v>1128</v>
      </c>
      <c r="B390" s="467">
        <v>30458841</v>
      </c>
      <c r="C390" s="465" t="s">
        <v>612</v>
      </c>
      <c r="D390" s="465" t="s">
        <v>1140</v>
      </c>
      <c r="E390" s="465" t="s">
        <v>1128</v>
      </c>
      <c r="F390" s="465" t="s">
        <v>1533</v>
      </c>
      <c r="G390" s="465" t="s">
        <v>1130</v>
      </c>
      <c r="H390" s="465" t="s">
        <v>1128</v>
      </c>
      <c r="I390" s="465" t="s">
        <v>88</v>
      </c>
    </row>
    <row r="391" spans="1:9">
      <c r="A391" s="465" t="s">
        <v>1128</v>
      </c>
      <c r="B391" s="467">
        <v>40008451</v>
      </c>
      <c r="C391" s="465" t="s">
        <v>138</v>
      </c>
      <c r="D391" s="465" t="s">
        <v>1534</v>
      </c>
      <c r="E391" s="465" t="s">
        <v>1128</v>
      </c>
      <c r="F391" s="465" t="s">
        <v>1535</v>
      </c>
      <c r="G391" s="465" t="s">
        <v>1133</v>
      </c>
      <c r="H391" s="465" t="s">
        <v>1128</v>
      </c>
      <c r="I391" s="465" t="s">
        <v>88</v>
      </c>
    </row>
    <row r="392" spans="1:9">
      <c r="A392" s="465" t="s">
        <v>1212</v>
      </c>
      <c r="B392" s="467">
        <v>40009311</v>
      </c>
      <c r="C392" s="465" t="s">
        <v>85</v>
      </c>
      <c r="D392" s="465" t="s">
        <v>1167</v>
      </c>
      <c r="E392" s="465" t="s">
        <v>1128</v>
      </c>
      <c r="F392" s="465" t="s">
        <v>1536</v>
      </c>
      <c r="G392" s="465" t="s">
        <v>1162</v>
      </c>
      <c r="H392" s="465" t="s">
        <v>460</v>
      </c>
      <c r="I392" s="465" t="s">
        <v>1128</v>
      </c>
    </row>
    <row r="393" spans="1:9">
      <c r="A393" s="465" t="s">
        <v>1147</v>
      </c>
      <c r="B393" s="467">
        <v>40004156</v>
      </c>
      <c r="C393" s="465" t="s">
        <v>612</v>
      </c>
      <c r="D393" s="465" t="s">
        <v>1276</v>
      </c>
      <c r="E393" s="465" t="s">
        <v>1128</v>
      </c>
      <c r="F393" s="465" t="s">
        <v>1537</v>
      </c>
      <c r="G393" s="465" t="s">
        <v>1130</v>
      </c>
      <c r="H393" s="465" t="s">
        <v>273</v>
      </c>
      <c r="I393" s="465" t="s">
        <v>1128</v>
      </c>
    </row>
    <row r="394" spans="1:9">
      <c r="A394" s="465" t="s">
        <v>461</v>
      </c>
      <c r="B394" s="467">
        <v>40010585</v>
      </c>
      <c r="C394" s="465" t="s">
        <v>85</v>
      </c>
      <c r="D394" s="465" t="s">
        <v>1136</v>
      </c>
      <c r="E394" s="465" t="s">
        <v>1128</v>
      </c>
      <c r="F394" s="465" t="s">
        <v>1538</v>
      </c>
      <c r="G394" s="465" t="s">
        <v>1142</v>
      </c>
      <c r="H394" s="465" t="s">
        <v>460</v>
      </c>
      <c r="I394" s="465" t="s">
        <v>1128</v>
      </c>
    </row>
    <row r="395" spans="1:9">
      <c r="A395" s="465" t="s">
        <v>631</v>
      </c>
      <c r="B395" s="467">
        <v>30103541</v>
      </c>
      <c r="C395" s="465" t="s">
        <v>138</v>
      </c>
      <c r="D395" s="465" t="s">
        <v>1127</v>
      </c>
      <c r="E395" s="465" t="s">
        <v>1128</v>
      </c>
      <c r="F395" s="465" t="s">
        <v>632</v>
      </c>
      <c r="G395" s="465" t="s">
        <v>1133</v>
      </c>
      <c r="H395" s="465" t="s">
        <v>630</v>
      </c>
      <c r="I395" s="465" t="s">
        <v>88</v>
      </c>
    </row>
    <row r="396" spans="1:9">
      <c r="A396" s="465" t="s">
        <v>83</v>
      </c>
      <c r="B396" s="467">
        <v>30136269</v>
      </c>
      <c r="C396" s="465" t="s">
        <v>85</v>
      </c>
      <c r="D396" s="465" t="s">
        <v>1127</v>
      </c>
      <c r="E396" s="465" t="s">
        <v>1128</v>
      </c>
      <c r="F396" s="465" t="s">
        <v>1539</v>
      </c>
      <c r="G396" s="465" t="s">
        <v>1135</v>
      </c>
      <c r="H396" s="465" t="s">
        <v>83</v>
      </c>
      <c r="I396" s="465" t="s">
        <v>1128</v>
      </c>
    </row>
    <row r="397" spans="1:9">
      <c r="A397" s="465" t="s">
        <v>1128</v>
      </c>
      <c r="B397" s="467">
        <v>30322174</v>
      </c>
      <c r="C397" s="465" t="s">
        <v>85</v>
      </c>
      <c r="D397" s="465" t="s">
        <v>1127</v>
      </c>
      <c r="E397" s="465" t="s">
        <v>1128</v>
      </c>
      <c r="F397" s="465" t="s">
        <v>1540</v>
      </c>
      <c r="G397" s="465" t="s">
        <v>1135</v>
      </c>
      <c r="H397" s="465" t="s">
        <v>630</v>
      </c>
      <c r="I397" s="465" t="s">
        <v>1128</v>
      </c>
    </row>
    <row r="398" spans="1:9">
      <c r="A398" s="465" t="s">
        <v>215</v>
      </c>
      <c r="B398" s="467">
        <v>30110580</v>
      </c>
      <c r="C398" s="465" t="s">
        <v>85</v>
      </c>
      <c r="D398" s="465" t="s">
        <v>1127</v>
      </c>
      <c r="E398" s="465" t="s">
        <v>1128</v>
      </c>
      <c r="F398" s="465" t="s">
        <v>1541</v>
      </c>
      <c r="G398" s="465" t="s">
        <v>1133</v>
      </c>
      <c r="H398" s="465" t="s">
        <v>83</v>
      </c>
      <c r="I398" s="465" t="s">
        <v>88</v>
      </c>
    </row>
    <row r="399" spans="1:9">
      <c r="A399" s="465" t="s">
        <v>1128</v>
      </c>
      <c r="B399" s="467">
        <v>30481688</v>
      </c>
      <c r="C399" s="465" t="s">
        <v>85</v>
      </c>
      <c r="D399" s="465" t="s">
        <v>1127</v>
      </c>
      <c r="E399" s="465" t="s">
        <v>1128</v>
      </c>
      <c r="F399" s="465" t="s">
        <v>1542</v>
      </c>
      <c r="G399" s="465" t="s">
        <v>1156</v>
      </c>
      <c r="H399" s="465" t="s">
        <v>1128</v>
      </c>
      <c r="I399" s="465" t="s">
        <v>1128</v>
      </c>
    </row>
    <row r="400" spans="1:9">
      <c r="A400" s="465" t="s">
        <v>1128</v>
      </c>
      <c r="B400" s="467">
        <v>40010966</v>
      </c>
      <c r="C400" s="465" t="s">
        <v>85</v>
      </c>
      <c r="D400" s="465" t="s">
        <v>1208</v>
      </c>
      <c r="E400" s="465" t="s">
        <v>1128</v>
      </c>
      <c r="F400" s="465" t="s">
        <v>1543</v>
      </c>
      <c r="G400" s="465" t="s">
        <v>1142</v>
      </c>
      <c r="H400" s="465" t="s">
        <v>1128</v>
      </c>
      <c r="I400" s="465" t="s">
        <v>1128</v>
      </c>
    </row>
    <row r="401" spans="1:9">
      <c r="A401" s="465" t="s">
        <v>1128</v>
      </c>
      <c r="B401" s="467">
        <v>40005547</v>
      </c>
      <c r="C401" s="465" t="s">
        <v>85</v>
      </c>
      <c r="D401" s="465" t="s">
        <v>1127</v>
      </c>
      <c r="E401" s="465" t="s">
        <v>1128</v>
      </c>
      <c r="F401" s="465" t="s">
        <v>1544</v>
      </c>
      <c r="G401" s="465" t="s">
        <v>1135</v>
      </c>
      <c r="H401" s="465" t="s">
        <v>1128</v>
      </c>
      <c r="I401" s="465" t="s">
        <v>1128</v>
      </c>
    </row>
    <row r="402" spans="1:9">
      <c r="A402" s="465" t="s">
        <v>1128</v>
      </c>
      <c r="B402" s="467">
        <v>30257522</v>
      </c>
      <c r="C402" s="465" t="s">
        <v>612</v>
      </c>
      <c r="D402" s="465" t="s">
        <v>1140</v>
      </c>
      <c r="E402" s="465" t="s">
        <v>1128</v>
      </c>
      <c r="F402" s="465" t="s">
        <v>1545</v>
      </c>
      <c r="G402" s="465" t="s">
        <v>1130</v>
      </c>
      <c r="H402" s="465" t="s">
        <v>1128</v>
      </c>
      <c r="I402" s="465" t="s">
        <v>88</v>
      </c>
    </row>
    <row r="403" spans="1:9">
      <c r="A403" s="465" t="s">
        <v>1128</v>
      </c>
      <c r="B403" s="467">
        <v>30092736</v>
      </c>
      <c r="C403" s="465" t="s">
        <v>85</v>
      </c>
      <c r="D403" s="465" t="s">
        <v>1131</v>
      </c>
      <c r="E403" s="465" t="s">
        <v>1128</v>
      </c>
      <c r="F403" s="465" t="s">
        <v>1546</v>
      </c>
      <c r="G403" s="465" t="s">
        <v>1130</v>
      </c>
      <c r="H403" s="465" t="s">
        <v>1128</v>
      </c>
      <c r="I403" s="465" t="s">
        <v>88</v>
      </c>
    </row>
    <row r="404" spans="1:9">
      <c r="A404" s="465" t="s">
        <v>1128</v>
      </c>
      <c r="B404" s="467">
        <v>30485098</v>
      </c>
      <c r="C404" s="465" t="s">
        <v>85</v>
      </c>
      <c r="D404" s="465" t="s">
        <v>1127</v>
      </c>
      <c r="E404" s="465" t="s">
        <v>1128</v>
      </c>
      <c r="F404" s="465" t="s">
        <v>1547</v>
      </c>
      <c r="G404" s="465" t="s">
        <v>1156</v>
      </c>
      <c r="H404" s="465" t="s">
        <v>1128</v>
      </c>
      <c r="I404" s="465" t="s">
        <v>1128</v>
      </c>
    </row>
    <row r="405" spans="1:9">
      <c r="A405" s="465" t="s">
        <v>662</v>
      </c>
      <c r="B405" s="467">
        <v>30486538</v>
      </c>
      <c r="C405" s="465" t="s">
        <v>85</v>
      </c>
      <c r="D405" s="465" t="s">
        <v>1193</v>
      </c>
      <c r="E405" s="465" t="s">
        <v>1128</v>
      </c>
      <c r="F405" s="465" t="s">
        <v>1548</v>
      </c>
      <c r="G405" s="465" t="s">
        <v>1142</v>
      </c>
      <c r="H405" s="465" t="s">
        <v>630</v>
      </c>
      <c r="I405" s="465" t="s">
        <v>1128</v>
      </c>
    </row>
    <row r="406" spans="1:9">
      <c r="A406" s="465" t="s">
        <v>461</v>
      </c>
      <c r="B406" s="467">
        <v>40005896</v>
      </c>
      <c r="C406" s="465" t="s">
        <v>138</v>
      </c>
      <c r="D406" s="465" t="s">
        <v>1175</v>
      </c>
      <c r="E406" s="465" t="s">
        <v>1128</v>
      </c>
      <c r="F406" s="465" t="s">
        <v>1549</v>
      </c>
      <c r="G406" s="465" t="s">
        <v>1130</v>
      </c>
      <c r="H406" s="465" t="s">
        <v>460</v>
      </c>
      <c r="I406" s="465" t="s">
        <v>1128</v>
      </c>
    </row>
    <row r="407" spans="1:9">
      <c r="A407" s="465" t="s">
        <v>499</v>
      </c>
      <c r="B407" s="467">
        <v>40003435</v>
      </c>
      <c r="C407" s="465" t="s">
        <v>138</v>
      </c>
      <c r="D407" s="465" t="s">
        <v>1140</v>
      </c>
      <c r="E407" s="465" t="s">
        <v>1128</v>
      </c>
      <c r="F407" s="465" t="s">
        <v>1550</v>
      </c>
      <c r="G407" s="465" t="s">
        <v>1146</v>
      </c>
      <c r="H407" s="465" t="s">
        <v>460</v>
      </c>
      <c r="I407" s="465" t="s">
        <v>88</v>
      </c>
    </row>
    <row r="408" spans="1:9">
      <c r="A408" s="465" t="s">
        <v>1147</v>
      </c>
      <c r="B408" s="467">
        <v>40007402</v>
      </c>
      <c r="C408" s="465" t="s">
        <v>85</v>
      </c>
      <c r="D408" s="465" t="s">
        <v>1193</v>
      </c>
      <c r="E408" s="465" t="s">
        <v>1128</v>
      </c>
      <c r="F408" s="465" t="s">
        <v>1551</v>
      </c>
      <c r="G408" s="465" t="s">
        <v>1146</v>
      </c>
      <c r="H408" s="465" t="s">
        <v>273</v>
      </c>
      <c r="I408" s="465" t="s">
        <v>1128</v>
      </c>
    </row>
    <row r="409" spans="1:9">
      <c r="A409" s="465" t="s">
        <v>1128</v>
      </c>
      <c r="B409" s="467">
        <v>40003741</v>
      </c>
      <c r="C409" s="465" t="s">
        <v>85</v>
      </c>
      <c r="D409" s="465" t="s">
        <v>1167</v>
      </c>
      <c r="E409" s="465" t="s">
        <v>1128</v>
      </c>
      <c r="F409" s="465" t="s">
        <v>1552</v>
      </c>
      <c r="G409" s="465" t="s">
        <v>1142</v>
      </c>
      <c r="H409" s="465" t="s">
        <v>460</v>
      </c>
      <c r="I409" s="465" t="s">
        <v>1128</v>
      </c>
    </row>
    <row r="410" spans="1:9">
      <c r="A410" s="465" t="s">
        <v>309</v>
      </c>
      <c r="B410" s="467">
        <v>40010578</v>
      </c>
      <c r="C410" s="465" t="s">
        <v>85</v>
      </c>
      <c r="D410" s="465" t="s">
        <v>1131</v>
      </c>
      <c r="E410" s="465" t="s">
        <v>1128</v>
      </c>
      <c r="F410" s="465" t="s">
        <v>1553</v>
      </c>
      <c r="G410" s="465" t="s">
        <v>1142</v>
      </c>
      <c r="H410" s="465" t="s">
        <v>273</v>
      </c>
      <c r="I410" s="465" t="s">
        <v>1128</v>
      </c>
    </row>
    <row r="411" spans="1:9">
      <c r="A411" s="465" t="s">
        <v>1126</v>
      </c>
      <c r="B411" s="467">
        <v>40005278</v>
      </c>
      <c r="C411" s="465" t="s">
        <v>85</v>
      </c>
      <c r="D411" s="465" t="s">
        <v>1127</v>
      </c>
      <c r="E411" s="465" t="s">
        <v>1128</v>
      </c>
      <c r="F411" s="465" t="s">
        <v>1554</v>
      </c>
      <c r="G411" s="465" t="s">
        <v>1142</v>
      </c>
      <c r="H411" s="465" t="s">
        <v>273</v>
      </c>
      <c r="I411" s="465" t="s">
        <v>1128</v>
      </c>
    </row>
    <row r="412" spans="1:9">
      <c r="A412" s="465" t="s">
        <v>406</v>
      </c>
      <c r="B412" s="467">
        <v>30397338</v>
      </c>
      <c r="C412" s="465" t="s">
        <v>138</v>
      </c>
      <c r="D412" s="465" t="s">
        <v>1175</v>
      </c>
      <c r="E412" s="465" t="s">
        <v>1128</v>
      </c>
      <c r="F412" s="465" t="s">
        <v>1555</v>
      </c>
      <c r="G412" s="465" t="s">
        <v>1130</v>
      </c>
      <c r="H412" s="465" t="s">
        <v>273</v>
      </c>
      <c r="I412" s="465" t="s">
        <v>88</v>
      </c>
    </row>
    <row r="413" spans="1:9">
      <c r="A413" s="465" t="s">
        <v>406</v>
      </c>
      <c r="B413" s="467">
        <v>30399945</v>
      </c>
      <c r="C413" s="465" t="s">
        <v>138</v>
      </c>
      <c r="D413" s="465" t="s">
        <v>1127</v>
      </c>
      <c r="E413" s="465" t="s">
        <v>1128</v>
      </c>
      <c r="F413" s="465" t="s">
        <v>1556</v>
      </c>
      <c r="G413" s="465" t="s">
        <v>1130</v>
      </c>
      <c r="H413" s="465" t="s">
        <v>273</v>
      </c>
      <c r="I413" s="465" t="s">
        <v>1128</v>
      </c>
    </row>
    <row r="414" spans="1:9">
      <c r="A414" s="465" t="s">
        <v>390</v>
      </c>
      <c r="B414" s="467">
        <v>40004594</v>
      </c>
      <c r="C414" s="465" t="s">
        <v>85</v>
      </c>
      <c r="D414" s="465" t="s">
        <v>1127</v>
      </c>
      <c r="E414" s="465" t="s">
        <v>1128</v>
      </c>
      <c r="F414" s="465" t="s">
        <v>1557</v>
      </c>
      <c r="G414" s="465" t="s">
        <v>1145</v>
      </c>
      <c r="H414" s="465" t="s">
        <v>273</v>
      </c>
      <c r="I414" s="465" t="s">
        <v>1128</v>
      </c>
    </row>
    <row r="415" spans="1:9">
      <c r="A415" s="465" t="s">
        <v>309</v>
      </c>
      <c r="B415" s="467">
        <v>40002671</v>
      </c>
      <c r="C415" s="465" t="s">
        <v>85</v>
      </c>
      <c r="D415" s="465" t="s">
        <v>1558</v>
      </c>
      <c r="E415" s="465" t="s">
        <v>1128</v>
      </c>
      <c r="F415" s="465" t="s">
        <v>1559</v>
      </c>
      <c r="G415" s="465" t="s">
        <v>1142</v>
      </c>
      <c r="H415" s="465" t="s">
        <v>273</v>
      </c>
      <c r="I415" s="465" t="s">
        <v>1128</v>
      </c>
    </row>
    <row r="416" spans="1:9">
      <c r="A416" s="465" t="s">
        <v>190</v>
      </c>
      <c r="B416" s="467">
        <v>30088194</v>
      </c>
      <c r="C416" s="465" t="s">
        <v>85</v>
      </c>
      <c r="D416" s="465" t="s">
        <v>1127</v>
      </c>
      <c r="E416" s="465" t="s">
        <v>1128</v>
      </c>
      <c r="F416" s="465" t="s">
        <v>1560</v>
      </c>
      <c r="G416" s="465" t="s">
        <v>1133</v>
      </c>
      <c r="H416" s="465" t="s">
        <v>83</v>
      </c>
      <c r="I416" s="465" t="s">
        <v>1128</v>
      </c>
    </row>
    <row r="417" spans="1:9">
      <c r="A417" s="465" t="s">
        <v>273</v>
      </c>
      <c r="B417" s="467">
        <v>30389035</v>
      </c>
      <c r="C417" s="465" t="s">
        <v>85</v>
      </c>
      <c r="D417" s="465" t="s">
        <v>1127</v>
      </c>
      <c r="E417" s="465" t="s">
        <v>1128</v>
      </c>
      <c r="F417" s="465" t="s">
        <v>1326</v>
      </c>
      <c r="G417" s="465" t="s">
        <v>1133</v>
      </c>
      <c r="H417" s="465" t="s">
        <v>273</v>
      </c>
      <c r="I417" s="465" t="s">
        <v>88</v>
      </c>
    </row>
    <row r="418" spans="1:9">
      <c r="A418" s="465" t="s">
        <v>1128</v>
      </c>
      <c r="B418" s="467">
        <v>30481245</v>
      </c>
      <c r="C418" s="465" t="s">
        <v>85</v>
      </c>
      <c r="D418" s="465" t="s">
        <v>1140</v>
      </c>
      <c r="E418" s="465" t="s">
        <v>1128</v>
      </c>
      <c r="F418" s="465" t="s">
        <v>1561</v>
      </c>
      <c r="G418" s="465" t="s">
        <v>1142</v>
      </c>
      <c r="H418" s="465" t="s">
        <v>1128</v>
      </c>
      <c r="I418" s="465" t="s">
        <v>1128</v>
      </c>
    </row>
    <row r="419" spans="1:9">
      <c r="A419" s="465" t="s">
        <v>351</v>
      </c>
      <c r="B419" s="467">
        <v>30071843</v>
      </c>
      <c r="C419" s="465" t="s">
        <v>138</v>
      </c>
      <c r="D419" s="465" t="s">
        <v>1127</v>
      </c>
      <c r="E419" s="465" t="s">
        <v>1128</v>
      </c>
      <c r="F419" s="465" t="s">
        <v>354</v>
      </c>
      <c r="G419" s="465" t="s">
        <v>1130</v>
      </c>
      <c r="H419" s="465" t="s">
        <v>273</v>
      </c>
      <c r="I419" s="465" t="s">
        <v>1128</v>
      </c>
    </row>
    <row r="420" spans="1:9">
      <c r="A420" s="465" t="s">
        <v>631</v>
      </c>
      <c r="B420" s="467">
        <v>30057787</v>
      </c>
      <c r="C420" s="465" t="s">
        <v>85</v>
      </c>
      <c r="D420" s="465" t="s">
        <v>1140</v>
      </c>
      <c r="E420" s="465" t="s">
        <v>1128</v>
      </c>
      <c r="F420" s="465" t="s">
        <v>1562</v>
      </c>
      <c r="G420" s="465" t="s">
        <v>1130</v>
      </c>
      <c r="H420" s="465" t="s">
        <v>630</v>
      </c>
      <c r="I420" s="465" t="s">
        <v>88</v>
      </c>
    </row>
    <row r="421" spans="1:9">
      <c r="A421" s="465" t="s">
        <v>483</v>
      </c>
      <c r="B421" s="467">
        <v>30381175</v>
      </c>
      <c r="C421" s="465" t="s">
        <v>85</v>
      </c>
      <c r="D421" s="465" t="s">
        <v>1127</v>
      </c>
      <c r="E421" s="465" t="s">
        <v>1128</v>
      </c>
      <c r="F421" s="465" t="s">
        <v>1563</v>
      </c>
      <c r="G421" s="465" t="s">
        <v>1130</v>
      </c>
      <c r="H421" s="465" t="s">
        <v>460</v>
      </c>
      <c r="I421" s="465" t="s">
        <v>88</v>
      </c>
    </row>
    <row r="422" spans="1:9">
      <c r="A422" s="465" t="s">
        <v>337</v>
      </c>
      <c r="B422" s="467">
        <v>40006229</v>
      </c>
      <c r="C422" s="465" t="s">
        <v>85</v>
      </c>
      <c r="D422" s="465" t="s">
        <v>1127</v>
      </c>
      <c r="E422" s="465" t="s">
        <v>1128</v>
      </c>
      <c r="F422" s="465" t="s">
        <v>1564</v>
      </c>
      <c r="G422" s="465" t="s">
        <v>1146</v>
      </c>
      <c r="H422" s="465" t="s">
        <v>273</v>
      </c>
      <c r="I422" s="465" t="s">
        <v>116</v>
      </c>
    </row>
    <row r="423" spans="1:9">
      <c r="A423" s="465" t="s">
        <v>1147</v>
      </c>
      <c r="B423" s="467">
        <v>40007397</v>
      </c>
      <c r="C423" s="465" t="s">
        <v>85</v>
      </c>
      <c r="D423" s="465" t="s">
        <v>1193</v>
      </c>
      <c r="E423" s="465" t="s">
        <v>1128</v>
      </c>
      <c r="F423" s="465" t="s">
        <v>1565</v>
      </c>
      <c r="G423" s="465" t="s">
        <v>1146</v>
      </c>
      <c r="H423" s="465" t="s">
        <v>273</v>
      </c>
      <c r="I423" s="465" t="s">
        <v>1128</v>
      </c>
    </row>
    <row r="424" spans="1:9">
      <c r="A424" s="465" t="s">
        <v>1147</v>
      </c>
      <c r="B424" s="467">
        <v>40007407</v>
      </c>
      <c r="C424" s="465" t="s">
        <v>85</v>
      </c>
      <c r="D424" s="465" t="s">
        <v>1193</v>
      </c>
      <c r="E424" s="465" t="s">
        <v>1128</v>
      </c>
      <c r="F424" s="465" t="s">
        <v>1566</v>
      </c>
      <c r="G424" s="465" t="s">
        <v>1133</v>
      </c>
      <c r="H424" s="465" t="s">
        <v>273</v>
      </c>
      <c r="I424" s="465" t="s">
        <v>1128</v>
      </c>
    </row>
    <row r="425" spans="1:9">
      <c r="A425" s="465" t="s">
        <v>662</v>
      </c>
      <c r="B425" s="467">
        <v>40005720</v>
      </c>
      <c r="C425" s="465" t="s">
        <v>138</v>
      </c>
      <c r="D425" s="465" t="s">
        <v>1127</v>
      </c>
      <c r="E425" s="465" t="s">
        <v>1128</v>
      </c>
      <c r="F425" s="465" t="s">
        <v>715</v>
      </c>
      <c r="G425" s="465" t="s">
        <v>1567</v>
      </c>
      <c r="H425" s="465" t="s">
        <v>630</v>
      </c>
      <c r="I425" s="465" t="s">
        <v>116</v>
      </c>
    </row>
    <row r="426" spans="1:9">
      <c r="A426" s="465" t="s">
        <v>1126</v>
      </c>
      <c r="B426" s="467">
        <v>30465984</v>
      </c>
      <c r="C426" s="465" t="s">
        <v>85</v>
      </c>
      <c r="D426" s="465" t="s">
        <v>1127</v>
      </c>
      <c r="E426" s="465" t="s">
        <v>1128</v>
      </c>
      <c r="F426" s="465" t="s">
        <v>1568</v>
      </c>
      <c r="G426" s="465" t="s">
        <v>1145</v>
      </c>
      <c r="H426" s="465" t="s">
        <v>273</v>
      </c>
      <c r="I426" s="465" t="s">
        <v>1128</v>
      </c>
    </row>
    <row r="427" spans="1:9">
      <c r="A427" s="465" t="s">
        <v>390</v>
      </c>
      <c r="B427" s="467">
        <v>40009545</v>
      </c>
      <c r="C427" s="465" t="s">
        <v>85</v>
      </c>
      <c r="D427" s="465" t="s">
        <v>1127</v>
      </c>
      <c r="E427" s="465" t="s">
        <v>1128</v>
      </c>
      <c r="F427" s="465" t="s">
        <v>1569</v>
      </c>
      <c r="G427" s="465" t="s">
        <v>1142</v>
      </c>
      <c r="H427" s="465" t="s">
        <v>273</v>
      </c>
      <c r="I427" s="465" t="s">
        <v>1128</v>
      </c>
    </row>
    <row r="428" spans="1:9">
      <c r="A428" s="465" t="s">
        <v>1126</v>
      </c>
      <c r="B428" s="467">
        <v>30066636</v>
      </c>
      <c r="C428" s="465" t="s">
        <v>85</v>
      </c>
      <c r="D428" s="465" t="s">
        <v>1127</v>
      </c>
      <c r="E428" s="465" t="s">
        <v>1128</v>
      </c>
      <c r="F428" s="465" t="s">
        <v>1570</v>
      </c>
      <c r="G428" s="465" t="s">
        <v>1133</v>
      </c>
      <c r="H428" s="465" t="s">
        <v>273</v>
      </c>
      <c r="I428" s="465" t="s">
        <v>88</v>
      </c>
    </row>
    <row r="429" spans="1:9">
      <c r="A429" s="465" t="s">
        <v>1128</v>
      </c>
      <c r="B429" s="467">
        <v>30087497</v>
      </c>
      <c r="C429" s="465" t="s">
        <v>85</v>
      </c>
      <c r="D429" s="465" t="s">
        <v>1313</v>
      </c>
      <c r="E429" s="465" t="s">
        <v>1128</v>
      </c>
      <c r="F429" s="465" t="s">
        <v>1401</v>
      </c>
      <c r="G429" s="465" t="s">
        <v>1133</v>
      </c>
      <c r="H429" s="465" t="s">
        <v>83</v>
      </c>
      <c r="I429" s="465" t="s">
        <v>88</v>
      </c>
    </row>
    <row r="430" spans="1:9">
      <c r="A430" s="465" t="s">
        <v>1128</v>
      </c>
      <c r="B430" s="467">
        <v>20080167</v>
      </c>
      <c r="C430" s="465" t="s">
        <v>85</v>
      </c>
      <c r="D430" s="465" t="s">
        <v>1140</v>
      </c>
      <c r="E430" s="465" t="s">
        <v>1128</v>
      </c>
      <c r="F430" s="465" t="s">
        <v>1571</v>
      </c>
      <c r="G430" s="465" t="s">
        <v>1130</v>
      </c>
      <c r="H430" s="465" t="s">
        <v>273</v>
      </c>
      <c r="I430" s="465" t="s">
        <v>88</v>
      </c>
    </row>
    <row r="431" spans="1:9">
      <c r="A431" s="465" t="s">
        <v>1147</v>
      </c>
      <c r="B431" s="467">
        <v>40007401</v>
      </c>
      <c r="C431" s="465" t="s">
        <v>85</v>
      </c>
      <c r="D431" s="465" t="s">
        <v>1193</v>
      </c>
      <c r="E431" s="465" t="s">
        <v>1128</v>
      </c>
      <c r="F431" s="465" t="s">
        <v>1572</v>
      </c>
      <c r="G431" s="465" t="s">
        <v>1146</v>
      </c>
      <c r="H431" s="465" t="s">
        <v>273</v>
      </c>
      <c r="I431" s="465" t="s">
        <v>1128</v>
      </c>
    </row>
    <row r="432" spans="1:9">
      <c r="A432" s="465" t="s">
        <v>1128</v>
      </c>
      <c r="B432" s="467">
        <v>30405922</v>
      </c>
      <c r="C432" s="465" t="s">
        <v>85</v>
      </c>
      <c r="D432" s="465" t="s">
        <v>1131</v>
      </c>
      <c r="E432" s="465" t="s">
        <v>1128</v>
      </c>
      <c r="F432" s="465" t="s">
        <v>1573</v>
      </c>
      <c r="G432" s="465" t="s">
        <v>1130</v>
      </c>
      <c r="H432" s="465" t="s">
        <v>1128</v>
      </c>
      <c r="I432" s="465" t="s">
        <v>88</v>
      </c>
    </row>
    <row r="433" spans="1:9">
      <c r="A433" s="465" t="s">
        <v>483</v>
      </c>
      <c r="B433" s="467">
        <v>40005957</v>
      </c>
      <c r="C433" s="465" t="s">
        <v>138</v>
      </c>
      <c r="D433" s="465" t="s">
        <v>1127</v>
      </c>
      <c r="E433" s="465" t="s">
        <v>1128</v>
      </c>
      <c r="F433" s="465" t="s">
        <v>1574</v>
      </c>
      <c r="G433" s="465" t="s">
        <v>1133</v>
      </c>
      <c r="H433" s="465" t="s">
        <v>460</v>
      </c>
      <c r="I433" s="465" t="s">
        <v>116</v>
      </c>
    </row>
    <row r="434" spans="1:9">
      <c r="A434" s="465" t="s">
        <v>83</v>
      </c>
      <c r="B434" s="467">
        <v>30043744</v>
      </c>
      <c r="C434" s="465" t="s">
        <v>85</v>
      </c>
      <c r="D434" s="465" t="s">
        <v>1127</v>
      </c>
      <c r="E434" s="465" t="s">
        <v>1128</v>
      </c>
      <c r="F434" s="465" t="s">
        <v>1575</v>
      </c>
      <c r="G434" s="465" t="s">
        <v>1146</v>
      </c>
      <c r="H434" s="465" t="s">
        <v>83</v>
      </c>
      <c r="I434" s="465" t="s">
        <v>88</v>
      </c>
    </row>
    <row r="435" spans="1:9">
      <c r="A435" s="465" t="s">
        <v>83</v>
      </c>
      <c r="B435" s="467">
        <v>30135711</v>
      </c>
      <c r="C435" s="465" t="s">
        <v>85</v>
      </c>
      <c r="D435" s="465" t="s">
        <v>1127</v>
      </c>
      <c r="E435" s="465" t="s">
        <v>1128</v>
      </c>
      <c r="F435" s="465" t="s">
        <v>1576</v>
      </c>
      <c r="G435" s="465" t="s">
        <v>1133</v>
      </c>
      <c r="H435" s="465" t="s">
        <v>83</v>
      </c>
      <c r="I435" s="465" t="s">
        <v>88</v>
      </c>
    </row>
    <row r="436" spans="1:9">
      <c r="A436" s="465" t="s">
        <v>83</v>
      </c>
      <c r="B436" s="467">
        <v>40009413</v>
      </c>
      <c r="C436" s="465" t="s">
        <v>85</v>
      </c>
      <c r="D436" s="465" t="s">
        <v>1193</v>
      </c>
      <c r="E436" s="465" t="s">
        <v>1128</v>
      </c>
      <c r="F436" s="465" t="s">
        <v>1577</v>
      </c>
      <c r="G436" s="465" t="s">
        <v>1142</v>
      </c>
      <c r="H436" s="465" t="s">
        <v>83</v>
      </c>
      <c r="I436" s="465" t="s">
        <v>1128</v>
      </c>
    </row>
    <row r="437" spans="1:9">
      <c r="A437" s="465" t="s">
        <v>273</v>
      </c>
      <c r="B437" s="467">
        <v>30371693</v>
      </c>
      <c r="C437" s="465" t="s">
        <v>85</v>
      </c>
      <c r="D437" s="465" t="s">
        <v>1208</v>
      </c>
      <c r="E437" s="465" t="s">
        <v>1128</v>
      </c>
      <c r="F437" s="465" t="s">
        <v>1578</v>
      </c>
      <c r="G437" s="465" t="s">
        <v>1146</v>
      </c>
      <c r="H437" s="465" t="s">
        <v>273</v>
      </c>
      <c r="I437" s="465" t="s">
        <v>88</v>
      </c>
    </row>
    <row r="438" spans="1:9">
      <c r="A438" s="465" t="s">
        <v>1147</v>
      </c>
      <c r="B438" s="467">
        <v>30127010</v>
      </c>
      <c r="C438" s="465" t="s">
        <v>85</v>
      </c>
      <c r="D438" s="465" t="s">
        <v>1175</v>
      </c>
      <c r="E438" s="465" t="s">
        <v>1128</v>
      </c>
      <c r="F438" s="465" t="s">
        <v>1579</v>
      </c>
      <c r="G438" s="465" t="s">
        <v>1146</v>
      </c>
      <c r="H438" s="465" t="s">
        <v>273</v>
      </c>
      <c r="I438" s="465" t="s">
        <v>1128</v>
      </c>
    </row>
    <row r="439" spans="1:9">
      <c r="A439" s="465" t="s">
        <v>1128</v>
      </c>
      <c r="B439" s="467">
        <v>30341329</v>
      </c>
      <c r="C439" s="465" t="s">
        <v>85</v>
      </c>
      <c r="D439" s="465" t="s">
        <v>1127</v>
      </c>
      <c r="E439" s="465" t="s">
        <v>1128</v>
      </c>
      <c r="F439" s="465" t="s">
        <v>1580</v>
      </c>
      <c r="G439" s="465" t="s">
        <v>1135</v>
      </c>
      <c r="H439" s="465" t="s">
        <v>630</v>
      </c>
      <c r="I439" s="465" t="s">
        <v>1128</v>
      </c>
    </row>
    <row r="440" spans="1:9">
      <c r="A440" s="465" t="s">
        <v>499</v>
      </c>
      <c r="B440" s="467">
        <v>30126522</v>
      </c>
      <c r="C440" s="465" t="s">
        <v>85</v>
      </c>
      <c r="D440" s="465" t="s">
        <v>1127</v>
      </c>
      <c r="E440" s="465" t="s">
        <v>1128</v>
      </c>
      <c r="F440" s="465" t="s">
        <v>1581</v>
      </c>
      <c r="G440" s="465" t="s">
        <v>1342</v>
      </c>
      <c r="H440" s="465" t="s">
        <v>460</v>
      </c>
      <c r="I440" s="465" t="s">
        <v>1128</v>
      </c>
    </row>
    <row r="441" spans="1:9">
      <c r="A441" s="465" t="s">
        <v>1128</v>
      </c>
      <c r="B441" s="467">
        <v>30137333</v>
      </c>
      <c r="C441" s="465" t="s">
        <v>85</v>
      </c>
      <c r="D441" s="465" t="s">
        <v>1127</v>
      </c>
      <c r="E441" s="465" t="s">
        <v>1128</v>
      </c>
      <c r="F441" s="465" t="s">
        <v>1582</v>
      </c>
      <c r="G441" s="465" t="s">
        <v>1142</v>
      </c>
      <c r="H441" s="465" t="s">
        <v>273</v>
      </c>
      <c r="I441" s="465" t="s">
        <v>1128</v>
      </c>
    </row>
    <row r="442" spans="1:9">
      <c r="A442" s="465" t="s">
        <v>1128</v>
      </c>
      <c r="B442" s="467">
        <v>30415731</v>
      </c>
      <c r="C442" s="465" t="s">
        <v>85</v>
      </c>
      <c r="D442" s="465" t="s">
        <v>1127</v>
      </c>
      <c r="E442" s="465" t="s">
        <v>1128</v>
      </c>
      <c r="F442" s="465" t="s">
        <v>1583</v>
      </c>
      <c r="G442" s="465" t="s">
        <v>1368</v>
      </c>
      <c r="H442" s="465" t="s">
        <v>1128</v>
      </c>
      <c r="I442" s="465" t="s">
        <v>1128</v>
      </c>
    </row>
    <row r="443" spans="1:9">
      <c r="A443" s="465" t="s">
        <v>1147</v>
      </c>
      <c r="B443" s="467">
        <v>20190549</v>
      </c>
      <c r="C443" s="465" t="s">
        <v>85</v>
      </c>
      <c r="D443" s="465" t="s">
        <v>1127</v>
      </c>
      <c r="E443" s="465" t="s">
        <v>1128</v>
      </c>
      <c r="F443" s="465" t="s">
        <v>1584</v>
      </c>
      <c r="G443" s="465" t="s">
        <v>1207</v>
      </c>
      <c r="H443" s="465" t="s">
        <v>273</v>
      </c>
      <c r="I443" s="465" t="s">
        <v>88</v>
      </c>
    </row>
    <row r="444" spans="1:9">
      <c r="A444" s="465" t="s">
        <v>569</v>
      </c>
      <c r="B444" s="467">
        <v>30480673</v>
      </c>
      <c r="C444" s="465" t="s">
        <v>85</v>
      </c>
      <c r="D444" s="465" t="s">
        <v>1236</v>
      </c>
      <c r="E444" s="465" t="s">
        <v>1128</v>
      </c>
      <c r="F444" s="465" t="s">
        <v>1585</v>
      </c>
      <c r="G444" s="465" t="s">
        <v>1130</v>
      </c>
      <c r="H444" s="465" t="s">
        <v>460</v>
      </c>
      <c r="I444" s="465" t="s">
        <v>88</v>
      </c>
    </row>
    <row r="445" spans="1:9">
      <c r="A445" s="465" t="s">
        <v>1147</v>
      </c>
      <c r="B445" s="467">
        <v>40003872</v>
      </c>
      <c r="C445" s="465" t="s">
        <v>85</v>
      </c>
      <c r="D445" s="465" t="s">
        <v>1159</v>
      </c>
      <c r="E445" s="465" t="s">
        <v>1128</v>
      </c>
      <c r="F445" s="465" t="s">
        <v>1586</v>
      </c>
      <c r="G445" s="465" t="s">
        <v>1130</v>
      </c>
      <c r="H445" s="465" t="s">
        <v>273</v>
      </c>
      <c r="I445" s="465" t="s">
        <v>88</v>
      </c>
    </row>
    <row r="446" spans="1:9">
      <c r="A446" s="465" t="s">
        <v>646</v>
      </c>
      <c r="B446" s="467">
        <v>30072372</v>
      </c>
      <c r="C446" s="465" t="s">
        <v>85</v>
      </c>
      <c r="D446" s="465" t="s">
        <v>1127</v>
      </c>
      <c r="E446" s="465" t="s">
        <v>1128</v>
      </c>
      <c r="F446" s="465" t="s">
        <v>1587</v>
      </c>
      <c r="G446" s="465" t="s">
        <v>1207</v>
      </c>
      <c r="H446" s="465" t="s">
        <v>630</v>
      </c>
      <c r="I446" s="465" t="s">
        <v>88</v>
      </c>
    </row>
    <row r="447" spans="1:9">
      <c r="A447" s="465" t="s">
        <v>1163</v>
      </c>
      <c r="B447" s="467">
        <v>30487758</v>
      </c>
      <c r="C447" s="465" t="s">
        <v>85</v>
      </c>
      <c r="D447" s="465" t="s">
        <v>1127</v>
      </c>
      <c r="E447" s="465" t="s">
        <v>1128</v>
      </c>
      <c r="F447" s="465" t="s">
        <v>1588</v>
      </c>
      <c r="G447" s="465" t="s">
        <v>1133</v>
      </c>
      <c r="H447" s="465" t="s">
        <v>83</v>
      </c>
      <c r="I447" s="465" t="s">
        <v>1128</v>
      </c>
    </row>
    <row r="448" spans="1:9">
      <c r="A448" s="465" t="s">
        <v>1212</v>
      </c>
      <c r="B448" s="467">
        <v>40009389</v>
      </c>
      <c r="C448" s="465" t="s">
        <v>85</v>
      </c>
      <c r="D448" s="465" t="s">
        <v>1136</v>
      </c>
      <c r="E448" s="465" t="s">
        <v>1128</v>
      </c>
      <c r="F448" s="465" t="s">
        <v>1589</v>
      </c>
      <c r="G448" s="465" t="s">
        <v>1142</v>
      </c>
      <c r="H448" s="465" t="s">
        <v>460</v>
      </c>
      <c r="I448" s="465" t="s">
        <v>1128</v>
      </c>
    </row>
    <row r="449" spans="1:9">
      <c r="A449" s="465" t="s">
        <v>1128</v>
      </c>
      <c r="B449" s="467">
        <v>30224327</v>
      </c>
      <c r="C449" s="465" t="s">
        <v>85</v>
      </c>
      <c r="D449" s="465" t="s">
        <v>1140</v>
      </c>
      <c r="E449" s="465" t="s">
        <v>1128</v>
      </c>
      <c r="F449" s="465" t="s">
        <v>1590</v>
      </c>
      <c r="G449" s="465" t="s">
        <v>1142</v>
      </c>
      <c r="H449" s="465" t="s">
        <v>1128</v>
      </c>
      <c r="I449" s="465" t="s">
        <v>1128</v>
      </c>
    </row>
    <row r="450" spans="1:9">
      <c r="A450" s="465" t="s">
        <v>1126</v>
      </c>
      <c r="B450" s="467">
        <v>40006943</v>
      </c>
      <c r="C450" s="465" t="s">
        <v>85</v>
      </c>
      <c r="D450" s="465" t="s">
        <v>1136</v>
      </c>
      <c r="E450" s="465" t="s">
        <v>1128</v>
      </c>
      <c r="F450" s="465" t="s">
        <v>1591</v>
      </c>
      <c r="G450" s="465" t="s">
        <v>1146</v>
      </c>
      <c r="H450" s="465" t="s">
        <v>273</v>
      </c>
      <c r="I450" s="465" t="s">
        <v>1128</v>
      </c>
    </row>
    <row r="451" spans="1:9">
      <c r="A451" s="465" t="s">
        <v>1128</v>
      </c>
      <c r="B451" s="467">
        <v>40009701</v>
      </c>
      <c r="C451" s="465" t="s">
        <v>85</v>
      </c>
      <c r="D451" s="465" t="s">
        <v>1140</v>
      </c>
      <c r="E451" s="465" t="s">
        <v>1128</v>
      </c>
      <c r="F451" s="465" t="s">
        <v>1592</v>
      </c>
      <c r="G451" s="465" t="s">
        <v>1133</v>
      </c>
      <c r="H451" s="465" t="s">
        <v>1128</v>
      </c>
      <c r="I451" s="465" t="s">
        <v>1128</v>
      </c>
    </row>
    <row r="452" spans="1:9">
      <c r="A452" s="465" t="s">
        <v>1128</v>
      </c>
      <c r="B452" s="467">
        <v>30137060</v>
      </c>
      <c r="C452" s="465" t="s">
        <v>85</v>
      </c>
      <c r="D452" s="465" t="s">
        <v>1127</v>
      </c>
      <c r="E452" s="465" t="s">
        <v>1128</v>
      </c>
      <c r="F452" s="465" t="s">
        <v>1593</v>
      </c>
      <c r="G452" s="465" t="s">
        <v>1135</v>
      </c>
      <c r="H452" s="465" t="s">
        <v>1128</v>
      </c>
      <c r="I452" s="465" t="s">
        <v>1128</v>
      </c>
    </row>
    <row r="453" spans="1:9">
      <c r="A453" s="465" t="s">
        <v>646</v>
      </c>
      <c r="B453" s="467">
        <v>30352430</v>
      </c>
      <c r="C453" s="465" t="s">
        <v>138</v>
      </c>
      <c r="D453" s="465" t="s">
        <v>1127</v>
      </c>
      <c r="E453" s="465" t="s">
        <v>1128</v>
      </c>
      <c r="F453" s="465" t="s">
        <v>1594</v>
      </c>
      <c r="G453" s="465" t="s">
        <v>1130</v>
      </c>
      <c r="H453" s="465" t="s">
        <v>630</v>
      </c>
      <c r="I453" s="465" t="s">
        <v>88</v>
      </c>
    </row>
    <row r="454" spans="1:9">
      <c r="A454" s="465" t="s">
        <v>351</v>
      </c>
      <c r="B454" s="467">
        <v>40005302</v>
      </c>
      <c r="C454" s="465" t="s">
        <v>85</v>
      </c>
      <c r="D454" s="465" t="s">
        <v>1127</v>
      </c>
      <c r="E454" s="465" t="s">
        <v>1128</v>
      </c>
      <c r="F454" s="465" t="s">
        <v>1595</v>
      </c>
      <c r="G454" s="465" t="s">
        <v>1142</v>
      </c>
      <c r="H454" s="465" t="s">
        <v>273</v>
      </c>
      <c r="I454" s="465" t="s">
        <v>1128</v>
      </c>
    </row>
    <row r="455" spans="1:9">
      <c r="A455" s="465" t="s">
        <v>83</v>
      </c>
      <c r="B455" s="467">
        <v>30308732</v>
      </c>
      <c r="C455" s="465" t="s">
        <v>85</v>
      </c>
      <c r="D455" s="465" t="s">
        <v>1308</v>
      </c>
      <c r="E455" s="465" t="s">
        <v>1128</v>
      </c>
      <c r="F455" s="465" t="s">
        <v>1596</v>
      </c>
      <c r="G455" s="465" t="s">
        <v>1133</v>
      </c>
      <c r="H455" s="465" t="s">
        <v>83</v>
      </c>
      <c r="I455" s="465" t="s">
        <v>88</v>
      </c>
    </row>
    <row r="456" spans="1:9">
      <c r="A456" s="465" t="s">
        <v>1128</v>
      </c>
      <c r="B456" s="467">
        <v>40004275</v>
      </c>
      <c r="C456" s="465" t="s">
        <v>85</v>
      </c>
      <c r="D456" s="465" t="s">
        <v>1127</v>
      </c>
      <c r="E456" s="465" t="s">
        <v>1128</v>
      </c>
      <c r="F456" s="465" t="s">
        <v>798</v>
      </c>
      <c r="G456" s="465" t="s">
        <v>1597</v>
      </c>
      <c r="H456" s="465" t="s">
        <v>1128</v>
      </c>
      <c r="I456" s="465" t="s">
        <v>1128</v>
      </c>
    </row>
    <row r="457" spans="1:9">
      <c r="A457" s="465" t="s">
        <v>273</v>
      </c>
      <c r="B457" s="467">
        <v>40005719</v>
      </c>
      <c r="C457" s="465" t="s">
        <v>85</v>
      </c>
      <c r="D457" s="465" t="s">
        <v>1127</v>
      </c>
      <c r="E457" s="465" t="s">
        <v>1128</v>
      </c>
      <c r="F457" s="465" t="s">
        <v>382</v>
      </c>
      <c r="G457" s="465" t="s">
        <v>1130</v>
      </c>
      <c r="H457" s="465" t="s">
        <v>273</v>
      </c>
      <c r="I457" s="465" t="s">
        <v>1128</v>
      </c>
    </row>
    <row r="458" spans="1:9">
      <c r="A458" s="465" t="s">
        <v>83</v>
      </c>
      <c r="B458" s="467">
        <v>30085619</v>
      </c>
      <c r="C458" s="465" t="s">
        <v>85</v>
      </c>
      <c r="D458" s="465" t="s">
        <v>1127</v>
      </c>
      <c r="E458" s="465" t="s">
        <v>1128</v>
      </c>
      <c r="F458" s="465" t="s">
        <v>1598</v>
      </c>
      <c r="G458" s="465" t="s">
        <v>1133</v>
      </c>
      <c r="H458" s="465" t="s">
        <v>83</v>
      </c>
      <c r="I458" s="465" t="s">
        <v>1128</v>
      </c>
    </row>
    <row r="459" spans="1:9">
      <c r="A459" s="465" t="s">
        <v>528</v>
      </c>
      <c r="B459" s="467">
        <v>30485152</v>
      </c>
      <c r="C459" s="465" t="s">
        <v>85</v>
      </c>
      <c r="D459" s="465" t="s">
        <v>1127</v>
      </c>
      <c r="E459" s="465" t="s">
        <v>1128</v>
      </c>
      <c r="F459" s="465" t="s">
        <v>532</v>
      </c>
      <c r="G459" s="465" t="s">
        <v>1130</v>
      </c>
      <c r="H459" s="465" t="s">
        <v>460</v>
      </c>
      <c r="I459" s="465" t="s">
        <v>88</v>
      </c>
    </row>
    <row r="460" spans="1:9">
      <c r="A460" s="465" t="s">
        <v>483</v>
      </c>
      <c r="B460" s="467">
        <v>30483001</v>
      </c>
      <c r="C460" s="465" t="s">
        <v>85</v>
      </c>
      <c r="D460" s="465" t="s">
        <v>1236</v>
      </c>
      <c r="E460" s="465" t="s">
        <v>1128</v>
      </c>
      <c r="F460" s="465" t="s">
        <v>1599</v>
      </c>
      <c r="G460" s="465" t="s">
        <v>1130</v>
      </c>
      <c r="H460" s="465" t="s">
        <v>460</v>
      </c>
      <c r="I460" s="465" t="s">
        <v>88</v>
      </c>
    </row>
    <row r="461" spans="1:9">
      <c r="A461" s="465" t="s">
        <v>1128</v>
      </c>
      <c r="B461" s="467">
        <v>40000922</v>
      </c>
      <c r="C461" s="465" t="s">
        <v>85</v>
      </c>
      <c r="D461" s="465" t="s">
        <v>1127</v>
      </c>
      <c r="E461" s="465" t="s">
        <v>1128</v>
      </c>
      <c r="F461" s="465" t="s">
        <v>1600</v>
      </c>
      <c r="G461" s="465" t="s">
        <v>1135</v>
      </c>
      <c r="H461" s="465" t="s">
        <v>1128</v>
      </c>
      <c r="I461" s="465" t="s">
        <v>1128</v>
      </c>
    </row>
    <row r="462" spans="1:9">
      <c r="A462" s="465" t="s">
        <v>273</v>
      </c>
      <c r="B462" s="467">
        <v>30458984</v>
      </c>
      <c r="C462" s="465" t="s">
        <v>85</v>
      </c>
      <c r="D462" s="465" t="s">
        <v>1127</v>
      </c>
      <c r="E462" s="465" t="s">
        <v>1128</v>
      </c>
      <c r="F462" s="465" t="s">
        <v>1601</v>
      </c>
      <c r="G462" s="465" t="s">
        <v>1133</v>
      </c>
      <c r="H462" s="465" t="s">
        <v>273</v>
      </c>
      <c r="I462" s="465" t="s">
        <v>1128</v>
      </c>
    </row>
    <row r="463" spans="1:9">
      <c r="A463" s="465" t="s">
        <v>351</v>
      </c>
      <c r="B463" s="467">
        <v>30482884</v>
      </c>
      <c r="C463" s="465" t="s">
        <v>85</v>
      </c>
      <c r="D463" s="465" t="s">
        <v>1127</v>
      </c>
      <c r="E463" s="465" t="s">
        <v>1128</v>
      </c>
      <c r="F463" s="465" t="s">
        <v>1602</v>
      </c>
      <c r="G463" s="465" t="s">
        <v>1243</v>
      </c>
      <c r="H463" s="465" t="s">
        <v>273</v>
      </c>
      <c r="I463" s="465" t="s">
        <v>1128</v>
      </c>
    </row>
    <row r="464" spans="1:9">
      <c r="A464" s="465" t="s">
        <v>1128</v>
      </c>
      <c r="B464" s="467">
        <v>40008014</v>
      </c>
      <c r="C464" s="465" t="s">
        <v>85</v>
      </c>
      <c r="D464" s="465" t="s">
        <v>1127</v>
      </c>
      <c r="E464" s="465" t="s">
        <v>1128</v>
      </c>
      <c r="F464" s="465" t="s">
        <v>1603</v>
      </c>
      <c r="G464" s="465" t="s">
        <v>1145</v>
      </c>
      <c r="H464" s="465" t="s">
        <v>273</v>
      </c>
      <c r="I464" s="465" t="s">
        <v>1128</v>
      </c>
    </row>
    <row r="465" spans="1:9">
      <c r="A465" s="465" t="s">
        <v>483</v>
      </c>
      <c r="B465" s="467">
        <v>30460685</v>
      </c>
      <c r="C465" s="465" t="s">
        <v>138</v>
      </c>
      <c r="D465" s="465" t="s">
        <v>1175</v>
      </c>
      <c r="E465" s="465" t="s">
        <v>1128</v>
      </c>
      <c r="F465" s="465" t="s">
        <v>1604</v>
      </c>
      <c r="G465" s="465" t="s">
        <v>1130</v>
      </c>
      <c r="H465" s="465" t="s">
        <v>460</v>
      </c>
      <c r="I465" s="465" t="s">
        <v>88</v>
      </c>
    </row>
    <row r="466" spans="1:9">
      <c r="A466" s="465" t="s">
        <v>499</v>
      </c>
      <c r="B466" s="467">
        <v>30484454</v>
      </c>
      <c r="C466" s="465" t="s">
        <v>138</v>
      </c>
      <c r="D466" s="465" t="s">
        <v>1175</v>
      </c>
      <c r="E466" s="465" t="s">
        <v>1128</v>
      </c>
      <c r="F466" s="465" t="s">
        <v>1605</v>
      </c>
      <c r="G466" s="465" t="s">
        <v>1133</v>
      </c>
      <c r="H466" s="465" t="s">
        <v>460</v>
      </c>
      <c r="I466" s="465" t="s">
        <v>88</v>
      </c>
    </row>
    <row r="467" spans="1:9">
      <c r="A467" s="465" t="s">
        <v>1128</v>
      </c>
      <c r="B467" s="467">
        <v>40005399</v>
      </c>
      <c r="C467" s="465" t="s">
        <v>85</v>
      </c>
      <c r="D467" s="465" t="s">
        <v>1127</v>
      </c>
      <c r="E467" s="465" t="s">
        <v>1128</v>
      </c>
      <c r="F467" s="465" t="s">
        <v>1606</v>
      </c>
      <c r="G467" s="465" t="s">
        <v>1135</v>
      </c>
      <c r="H467" s="465" t="s">
        <v>1128</v>
      </c>
      <c r="I467" s="465" t="s">
        <v>1128</v>
      </c>
    </row>
    <row r="468" spans="1:9">
      <c r="A468" s="465" t="s">
        <v>323</v>
      </c>
      <c r="B468" s="467">
        <v>30384933</v>
      </c>
      <c r="C468" s="465" t="s">
        <v>138</v>
      </c>
      <c r="D468" s="465" t="s">
        <v>1140</v>
      </c>
      <c r="E468" s="465" t="s">
        <v>1128</v>
      </c>
      <c r="F468" s="465" t="s">
        <v>1607</v>
      </c>
      <c r="G468" s="465" t="s">
        <v>1146</v>
      </c>
      <c r="H468" s="465" t="s">
        <v>273</v>
      </c>
      <c r="I468" s="465" t="s">
        <v>88</v>
      </c>
    </row>
    <row r="469" spans="1:9">
      <c r="A469" s="465" t="s">
        <v>1128</v>
      </c>
      <c r="B469" s="467">
        <v>40005536</v>
      </c>
      <c r="C469" s="465" t="s">
        <v>85</v>
      </c>
      <c r="D469" s="465" t="s">
        <v>1127</v>
      </c>
      <c r="E469" s="465" t="s">
        <v>1128</v>
      </c>
      <c r="F469" s="465" t="s">
        <v>1608</v>
      </c>
      <c r="G469" s="465" t="s">
        <v>1609</v>
      </c>
      <c r="H469" s="465" t="s">
        <v>1128</v>
      </c>
      <c r="I469" s="465" t="s">
        <v>1128</v>
      </c>
    </row>
    <row r="470" spans="1:9">
      <c r="A470" s="465" t="s">
        <v>1128</v>
      </c>
      <c r="B470" s="467">
        <v>40007464</v>
      </c>
      <c r="C470" s="465" t="s">
        <v>138</v>
      </c>
      <c r="D470" s="465" t="s">
        <v>1140</v>
      </c>
      <c r="E470" s="465" t="s">
        <v>1128</v>
      </c>
      <c r="F470" s="465" t="s">
        <v>1610</v>
      </c>
      <c r="G470" s="465" t="s">
        <v>1133</v>
      </c>
      <c r="H470" s="465" t="s">
        <v>83</v>
      </c>
      <c r="I470" s="465" t="s">
        <v>88</v>
      </c>
    </row>
    <row r="471" spans="1:9">
      <c r="A471" s="465" t="s">
        <v>581</v>
      </c>
      <c r="B471" s="467">
        <v>30071598</v>
      </c>
      <c r="C471" s="465" t="s">
        <v>85</v>
      </c>
      <c r="D471" s="465" t="s">
        <v>1127</v>
      </c>
      <c r="E471" s="465" t="s">
        <v>1128</v>
      </c>
      <c r="F471" s="465" t="s">
        <v>590</v>
      </c>
      <c r="G471" s="465" t="s">
        <v>1133</v>
      </c>
      <c r="H471" s="465" t="s">
        <v>460</v>
      </c>
      <c r="I471" s="465" t="s">
        <v>1128</v>
      </c>
    </row>
    <row r="472" spans="1:9">
      <c r="A472" s="465" t="s">
        <v>83</v>
      </c>
      <c r="B472" s="467">
        <v>40006448</v>
      </c>
      <c r="C472" s="465" t="s">
        <v>612</v>
      </c>
      <c r="D472" s="465" t="s">
        <v>1175</v>
      </c>
      <c r="E472" s="465" t="s">
        <v>1128</v>
      </c>
      <c r="F472" s="465" t="s">
        <v>1611</v>
      </c>
      <c r="G472" s="465" t="s">
        <v>1130</v>
      </c>
      <c r="H472" s="465" t="s">
        <v>83</v>
      </c>
      <c r="I472" s="465" t="s">
        <v>88</v>
      </c>
    </row>
    <row r="473" spans="1:9">
      <c r="A473" s="465" t="s">
        <v>646</v>
      </c>
      <c r="B473" s="467">
        <v>30078077</v>
      </c>
      <c r="C473" s="465" t="s">
        <v>85</v>
      </c>
      <c r="D473" s="465" t="s">
        <v>1131</v>
      </c>
      <c r="E473" s="465" t="s">
        <v>1128</v>
      </c>
      <c r="F473" s="465" t="s">
        <v>1612</v>
      </c>
      <c r="G473" s="465" t="s">
        <v>1162</v>
      </c>
      <c r="H473" s="465" t="s">
        <v>630</v>
      </c>
      <c r="I473" s="465" t="s">
        <v>88</v>
      </c>
    </row>
    <row r="474" spans="1:9">
      <c r="A474" s="465" t="s">
        <v>631</v>
      </c>
      <c r="B474" s="467">
        <v>30351932</v>
      </c>
      <c r="C474" s="465" t="s">
        <v>85</v>
      </c>
      <c r="D474" s="465" t="s">
        <v>1127</v>
      </c>
      <c r="E474" s="465" t="s">
        <v>1128</v>
      </c>
      <c r="F474" s="465" t="s">
        <v>1613</v>
      </c>
      <c r="G474" s="465" t="s">
        <v>1243</v>
      </c>
      <c r="H474" s="465" t="s">
        <v>630</v>
      </c>
      <c r="I474" s="465" t="s">
        <v>1128</v>
      </c>
    </row>
    <row r="475" spans="1:9">
      <c r="A475" s="465" t="s">
        <v>309</v>
      </c>
      <c r="B475" s="467">
        <v>40008552</v>
      </c>
      <c r="C475" s="465" t="s">
        <v>85</v>
      </c>
      <c r="D475" s="465" t="s">
        <v>1127</v>
      </c>
      <c r="E475" s="465" t="s">
        <v>1128</v>
      </c>
      <c r="F475" s="465" t="s">
        <v>1614</v>
      </c>
      <c r="G475" s="465" t="s">
        <v>1133</v>
      </c>
      <c r="H475" s="465" t="s">
        <v>273</v>
      </c>
      <c r="I475" s="465" t="s">
        <v>1128</v>
      </c>
    </row>
    <row r="476" spans="1:9">
      <c r="A476" s="465" t="s">
        <v>351</v>
      </c>
      <c r="B476" s="467">
        <v>40005880</v>
      </c>
      <c r="C476" s="465" t="s">
        <v>85</v>
      </c>
      <c r="D476" s="465" t="s">
        <v>1127</v>
      </c>
      <c r="E476" s="465" t="s">
        <v>1128</v>
      </c>
      <c r="F476" s="465" t="s">
        <v>1615</v>
      </c>
      <c r="G476" s="465" t="s">
        <v>1243</v>
      </c>
      <c r="H476" s="465" t="s">
        <v>273</v>
      </c>
      <c r="I476" s="465" t="s">
        <v>1128</v>
      </c>
    </row>
    <row r="477" spans="1:9">
      <c r="A477" s="465" t="s">
        <v>1128</v>
      </c>
      <c r="B477" s="467">
        <v>30341323</v>
      </c>
      <c r="C477" s="465" t="s">
        <v>85</v>
      </c>
      <c r="D477" s="465" t="s">
        <v>1127</v>
      </c>
      <c r="E477" s="465" t="s">
        <v>1128</v>
      </c>
      <c r="F477" s="465" t="s">
        <v>1616</v>
      </c>
      <c r="G477" s="465" t="s">
        <v>1135</v>
      </c>
      <c r="H477" s="465" t="s">
        <v>630</v>
      </c>
      <c r="I477" s="465" t="s">
        <v>1128</v>
      </c>
    </row>
    <row r="478" spans="1:9">
      <c r="A478" s="465" t="s">
        <v>581</v>
      </c>
      <c r="B478" s="467">
        <v>40005532</v>
      </c>
      <c r="C478" s="465" t="s">
        <v>85</v>
      </c>
      <c r="D478" s="465" t="s">
        <v>1127</v>
      </c>
      <c r="E478" s="465" t="s">
        <v>1128</v>
      </c>
      <c r="F478" s="465" t="s">
        <v>1617</v>
      </c>
      <c r="G478" s="465" t="s">
        <v>1145</v>
      </c>
      <c r="H478" s="465" t="s">
        <v>460</v>
      </c>
      <c r="I478" s="465" t="s">
        <v>1128</v>
      </c>
    </row>
    <row r="479" spans="1:9">
      <c r="A479" s="465" t="s">
        <v>351</v>
      </c>
      <c r="B479" s="467">
        <v>30485141</v>
      </c>
      <c r="C479" s="465" t="s">
        <v>85</v>
      </c>
      <c r="D479" s="465" t="s">
        <v>1127</v>
      </c>
      <c r="E479" s="465" t="s">
        <v>1128</v>
      </c>
      <c r="F479" s="465" t="s">
        <v>363</v>
      </c>
      <c r="G479" s="465" t="s">
        <v>1130</v>
      </c>
      <c r="H479" s="465" t="s">
        <v>273</v>
      </c>
      <c r="I479" s="465" t="s">
        <v>1128</v>
      </c>
    </row>
    <row r="480" spans="1:9">
      <c r="A480" s="465" t="s">
        <v>309</v>
      </c>
      <c r="B480" s="467">
        <v>40004665</v>
      </c>
      <c r="C480" s="465" t="s">
        <v>85</v>
      </c>
      <c r="D480" s="465" t="s">
        <v>1131</v>
      </c>
      <c r="E480" s="465" t="s">
        <v>1128</v>
      </c>
      <c r="F480" s="465" t="s">
        <v>1618</v>
      </c>
      <c r="G480" s="465" t="s">
        <v>1142</v>
      </c>
      <c r="H480" s="465" t="s">
        <v>273</v>
      </c>
      <c r="I480" s="465" t="s">
        <v>1128</v>
      </c>
    </row>
    <row r="481" spans="1:9">
      <c r="A481" s="465" t="s">
        <v>1147</v>
      </c>
      <c r="B481" s="467">
        <v>40005113</v>
      </c>
      <c r="C481" s="465" t="s">
        <v>138</v>
      </c>
      <c r="D481" s="465" t="s">
        <v>1175</v>
      </c>
      <c r="E481" s="465" t="s">
        <v>1128</v>
      </c>
      <c r="F481" s="465" t="s">
        <v>1417</v>
      </c>
      <c r="G481" s="465" t="s">
        <v>1207</v>
      </c>
      <c r="H481" s="465" t="s">
        <v>273</v>
      </c>
      <c r="I481" s="465" t="s">
        <v>116</v>
      </c>
    </row>
    <row r="482" spans="1:9">
      <c r="A482" s="465" t="s">
        <v>406</v>
      </c>
      <c r="B482" s="467">
        <v>30487765</v>
      </c>
      <c r="C482" s="465" t="s">
        <v>85</v>
      </c>
      <c r="D482" s="465" t="s">
        <v>1131</v>
      </c>
      <c r="E482" s="465" t="s">
        <v>1128</v>
      </c>
      <c r="F482" s="465" t="s">
        <v>1619</v>
      </c>
      <c r="G482" s="465" t="s">
        <v>1146</v>
      </c>
      <c r="H482" s="465" t="s">
        <v>273</v>
      </c>
      <c r="I482" s="465" t="s">
        <v>1128</v>
      </c>
    </row>
    <row r="483" spans="1:9">
      <c r="A483" s="465" t="s">
        <v>1128</v>
      </c>
      <c r="B483" s="467">
        <v>40000920</v>
      </c>
      <c r="C483" s="465" t="s">
        <v>85</v>
      </c>
      <c r="D483" s="465" t="s">
        <v>1127</v>
      </c>
      <c r="E483" s="465" t="s">
        <v>1128</v>
      </c>
      <c r="F483" s="465" t="s">
        <v>1620</v>
      </c>
      <c r="G483" s="465" t="s">
        <v>1135</v>
      </c>
      <c r="H483" s="465" t="s">
        <v>1128</v>
      </c>
      <c r="I483" s="465" t="s">
        <v>1128</v>
      </c>
    </row>
    <row r="484" spans="1:9">
      <c r="A484" s="465" t="s">
        <v>1128</v>
      </c>
      <c r="B484" s="467">
        <v>40009922</v>
      </c>
      <c r="C484" s="465" t="s">
        <v>85</v>
      </c>
      <c r="D484" s="465" t="s">
        <v>1171</v>
      </c>
      <c r="E484" s="465" t="s">
        <v>1128</v>
      </c>
      <c r="F484" s="465" t="s">
        <v>1621</v>
      </c>
      <c r="G484" s="465" t="s">
        <v>1342</v>
      </c>
      <c r="H484" s="465" t="s">
        <v>1128</v>
      </c>
      <c r="I484" s="465" t="s">
        <v>1128</v>
      </c>
    </row>
    <row r="485" spans="1:9">
      <c r="A485" s="465" t="s">
        <v>351</v>
      </c>
      <c r="B485" s="467">
        <v>30219228</v>
      </c>
      <c r="C485" s="465" t="s">
        <v>85</v>
      </c>
      <c r="D485" s="465" t="s">
        <v>1131</v>
      </c>
      <c r="E485" s="465" t="s">
        <v>1128</v>
      </c>
      <c r="F485" s="465" t="s">
        <v>962</v>
      </c>
      <c r="G485" s="465" t="s">
        <v>1133</v>
      </c>
      <c r="H485" s="465" t="s">
        <v>273</v>
      </c>
      <c r="I485" s="465" t="s">
        <v>88</v>
      </c>
    </row>
    <row r="486" spans="1:9">
      <c r="A486" s="465" t="s">
        <v>1128</v>
      </c>
      <c r="B486" s="467">
        <v>30371077</v>
      </c>
      <c r="C486" s="465" t="s">
        <v>85</v>
      </c>
      <c r="D486" s="465" t="s">
        <v>1140</v>
      </c>
      <c r="E486" s="465" t="s">
        <v>1128</v>
      </c>
      <c r="F486" s="465" t="s">
        <v>1622</v>
      </c>
      <c r="G486" s="465" t="s">
        <v>1142</v>
      </c>
      <c r="H486" s="465" t="s">
        <v>1128</v>
      </c>
      <c r="I486" s="465" t="s">
        <v>1128</v>
      </c>
    </row>
    <row r="487" spans="1:9">
      <c r="A487" s="465" t="s">
        <v>581</v>
      </c>
      <c r="B487" s="467">
        <v>40005537</v>
      </c>
      <c r="C487" s="465" t="s">
        <v>85</v>
      </c>
      <c r="D487" s="465" t="s">
        <v>1127</v>
      </c>
      <c r="E487" s="465" t="s">
        <v>1128</v>
      </c>
      <c r="F487" s="465" t="s">
        <v>1623</v>
      </c>
      <c r="G487" s="465" t="s">
        <v>1142</v>
      </c>
      <c r="H487" s="465" t="s">
        <v>460</v>
      </c>
      <c r="I487" s="465" t="s">
        <v>1128</v>
      </c>
    </row>
    <row r="488" spans="1:9">
      <c r="A488" s="465" t="s">
        <v>461</v>
      </c>
      <c r="B488" s="467">
        <v>40004723</v>
      </c>
      <c r="C488" s="465" t="s">
        <v>85</v>
      </c>
      <c r="D488" s="465" t="s">
        <v>1127</v>
      </c>
      <c r="E488" s="465" t="s">
        <v>1128</v>
      </c>
      <c r="F488" s="465" t="s">
        <v>1624</v>
      </c>
      <c r="G488" s="465" t="s">
        <v>1130</v>
      </c>
      <c r="H488" s="465" t="s">
        <v>460</v>
      </c>
      <c r="I488" s="465" t="s">
        <v>1128</v>
      </c>
    </row>
    <row r="489" spans="1:9">
      <c r="A489" s="465" t="s">
        <v>1128</v>
      </c>
      <c r="B489" s="467">
        <v>30124981</v>
      </c>
      <c r="C489" s="465" t="s">
        <v>85</v>
      </c>
      <c r="D489" s="465" t="s">
        <v>1140</v>
      </c>
      <c r="E489" s="465" t="s">
        <v>1128</v>
      </c>
      <c r="F489" s="465" t="s">
        <v>1625</v>
      </c>
      <c r="G489" s="465" t="s">
        <v>1146</v>
      </c>
      <c r="H489" s="465" t="s">
        <v>1128</v>
      </c>
      <c r="I489" s="465" t="s">
        <v>197</v>
      </c>
    </row>
    <row r="490" spans="1:9">
      <c r="A490" s="465" t="s">
        <v>556</v>
      </c>
      <c r="B490" s="467">
        <v>40007273</v>
      </c>
      <c r="C490" s="465" t="s">
        <v>85</v>
      </c>
      <c r="D490" s="465" t="s">
        <v>1127</v>
      </c>
      <c r="E490" s="465" t="s">
        <v>1128</v>
      </c>
      <c r="F490" s="465" t="s">
        <v>1626</v>
      </c>
      <c r="G490" s="465" t="s">
        <v>1146</v>
      </c>
      <c r="H490" s="465" t="s">
        <v>460</v>
      </c>
      <c r="I490" s="465" t="s">
        <v>1128</v>
      </c>
    </row>
    <row r="491" spans="1:9">
      <c r="A491" s="465" t="s">
        <v>499</v>
      </c>
      <c r="B491" s="467">
        <v>30339273</v>
      </c>
      <c r="C491" s="465" t="s">
        <v>138</v>
      </c>
      <c r="D491" s="465" t="s">
        <v>1208</v>
      </c>
      <c r="E491" s="465" t="s">
        <v>1128</v>
      </c>
      <c r="F491" s="465" t="s">
        <v>1627</v>
      </c>
      <c r="G491" s="465" t="s">
        <v>1130</v>
      </c>
      <c r="H491" s="465" t="s">
        <v>460</v>
      </c>
      <c r="I491" s="465" t="s">
        <v>88</v>
      </c>
    </row>
    <row r="492" spans="1:9">
      <c r="A492" s="465" t="s">
        <v>1128</v>
      </c>
      <c r="B492" s="467">
        <v>40008200</v>
      </c>
      <c r="C492" s="465" t="s">
        <v>85</v>
      </c>
      <c r="D492" s="465" t="s">
        <v>1127</v>
      </c>
      <c r="E492" s="465" t="s">
        <v>1128</v>
      </c>
      <c r="F492" s="465" t="s">
        <v>1628</v>
      </c>
      <c r="G492" s="465" t="s">
        <v>1133</v>
      </c>
      <c r="H492" s="465" t="s">
        <v>1128</v>
      </c>
      <c r="I492" s="465" t="s">
        <v>1128</v>
      </c>
    </row>
    <row r="493" spans="1:9">
      <c r="A493" s="465" t="s">
        <v>273</v>
      </c>
      <c r="B493" s="467">
        <v>40008457</v>
      </c>
      <c r="C493" s="465" t="s">
        <v>85</v>
      </c>
      <c r="D493" s="465" t="s">
        <v>1127</v>
      </c>
      <c r="E493" s="465" t="s">
        <v>1128</v>
      </c>
      <c r="F493" s="465" t="s">
        <v>1629</v>
      </c>
      <c r="G493" s="465" t="s">
        <v>1130</v>
      </c>
      <c r="H493" s="465" t="s">
        <v>273</v>
      </c>
      <c r="I493" s="465" t="s">
        <v>1128</v>
      </c>
    </row>
    <row r="494" spans="1:9">
      <c r="A494" s="465" t="s">
        <v>499</v>
      </c>
      <c r="B494" s="467">
        <v>40008285</v>
      </c>
      <c r="C494" s="465" t="s">
        <v>85</v>
      </c>
      <c r="D494" s="465" t="s">
        <v>1127</v>
      </c>
      <c r="E494" s="465" t="s">
        <v>1128</v>
      </c>
      <c r="F494" s="465" t="s">
        <v>1630</v>
      </c>
      <c r="G494" s="465" t="s">
        <v>1130</v>
      </c>
      <c r="H494" s="465" t="s">
        <v>460</v>
      </c>
      <c r="I494" s="465" t="s">
        <v>1128</v>
      </c>
    </row>
    <row r="495" spans="1:9">
      <c r="A495" s="465" t="s">
        <v>1147</v>
      </c>
      <c r="B495" s="467">
        <v>40007425</v>
      </c>
      <c r="C495" s="465" t="s">
        <v>85</v>
      </c>
      <c r="D495" s="465" t="s">
        <v>1193</v>
      </c>
      <c r="E495" s="465" t="s">
        <v>1128</v>
      </c>
      <c r="F495" s="465" t="s">
        <v>1631</v>
      </c>
      <c r="G495" s="465" t="s">
        <v>1146</v>
      </c>
      <c r="H495" s="465" t="s">
        <v>273</v>
      </c>
      <c r="I495" s="465" t="s">
        <v>1128</v>
      </c>
    </row>
    <row r="496" spans="1:9">
      <c r="A496" s="465" t="s">
        <v>598</v>
      </c>
      <c r="B496" s="467">
        <v>40011598</v>
      </c>
      <c r="C496" s="465" t="s">
        <v>85</v>
      </c>
      <c r="D496" s="465" t="s">
        <v>1127</v>
      </c>
      <c r="E496" s="465" t="s">
        <v>1128</v>
      </c>
      <c r="F496" s="465" t="s">
        <v>1632</v>
      </c>
      <c r="G496" s="465" t="s">
        <v>1173</v>
      </c>
      <c r="H496" s="465" t="s">
        <v>460</v>
      </c>
      <c r="I496" s="465" t="s">
        <v>1128</v>
      </c>
    </row>
    <row r="497" spans="1:9">
      <c r="A497" s="465" t="s">
        <v>461</v>
      </c>
      <c r="B497" s="467">
        <v>40009233</v>
      </c>
      <c r="C497" s="465" t="s">
        <v>85</v>
      </c>
      <c r="D497" s="465" t="s">
        <v>1127</v>
      </c>
      <c r="E497" s="465" t="s">
        <v>1128</v>
      </c>
      <c r="F497" s="465" t="s">
        <v>1633</v>
      </c>
      <c r="G497" s="465" t="s">
        <v>1130</v>
      </c>
      <c r="H497" s="465" t="s">
        <v>460</v>
      </c>
      <c r="I497" s="465" t="s">
        <v>116</v>
      </c>
    </row>
    <row r="498" spans="1:9">
      <c r="A498" s="465" t="s">
        <v>483</v>
      </c>
      <c r="B498" s="467">
        <v>30481300</v>
      </c>
      <c r="C498" s="465" t="s">
        <v>85</v>
      </c>
      <c r="D498" s="465" t="s">
        <v>1236</v>
      </c>
      <c r="E498" s="465" t="s">
        <v>1128</v>
      </c>
      <c r="F498" s="465" t="s">
        <v>1634</v>
      </c>
      <c r="G498" s="465" t="s">
        <v>1130</v>
      </c>
      <c r="H498" s="465" t="s">
        <v>460</v>
      </c>
      <c r="I498" s="465" t="s">
        <v>88</v>
      </c>
    </row>
    <row r="499" spans="1:9">
      <c r="A499" s="465" t="s">
        <v>461</v>
      </c>
      <c r="B499" s="467">
        <v>40010600</v>
      </c>
      <c r="C499" s="465" t="s">
        <v>85</v>
      </c>
      <c r="D499" s="465" t="s">
        <v>1136</v>
      </c>
      <c r="E499" s="465" t="s">
        <v>1128</v>
      </c>
      <c r="F499" s="465" t="s">
        <v>1635</v>
      </c>
      <c r="G499" s="465" t="s">
        <v>1142</v>
      </c>
      <c r="H499" s="465" t="s">
        <v>460</v>
      </c>
      <c r="I499" s="465" t="s">
        <v>1128</v>
      </c>
    </row>
    <row r="500" spans="1:9">
      <c r="A500" s="465" t="s">
        <v>1128</v>
      </c>
      <c r="B500" s="467">
        <v>30458729</v>
      </c>
      <c r="C500" s="465" t="s">
        <v>85</v>
      </c>
      <c r="D500" s="465" t="s">
        <v>1127</v>
      </c>
      <c r="E500" s="465" t="s">
        <v>1128</v>
      </c>
      <c r="F500" s="465" t="s">
        <v>1636</v>
      </c>
      <c r="G500" s="465" t="s">
        <v>1146</v>
      </c>
      <c r="H500" s="465" t="s">
        <v>1128</v>
      </c>
      <c r="I500" s="465" t="s">
        <v>88</v>
      </c>
    </row>
    <row r="501" spans="1:9">
      <c r="A501" s="465" t="s">
        <v>547</v>
      </c>
      <c r="B501" s="467">
        <v>30466153</v>
      </c>
      <c r="C501" s="465" t="s">
        <v>85</v>
      </c>
      <c r="D501" s="465" t="s">
        <v>1127</v>
      </c>
      <c r="E501" s="465" t="s">
        <v>1128</v>
      </c>
      <c r="F501" s="465" t="s">
        <v>1637</v>
      </c>
      <c r="G501" s="465" t="s">
        <v>1145</v>
      </c>
      <c r="H501" s="465" t="s">
        <v>460</v>
      </c>
      <c r="I501" s="465" t="s">
        <v>1128</v>
      </c>
    </row>
    <row r="502" spans="1:9">
      <c r="A502" s="465" t="s">
        <v>1128</v>
      </c>
      <c r="B502" s="467">
        <v>30070762</v>
      </c>
      <c r="C502" s="465" t="s">
        <v>85</v>
      </c>
      <c r="D502" s="465" t="s">
        <v>1140</v>
      </c>
      <c r="E502" s="465" t="s">
        <v>1128</v>
      </c>
      <c r="F502" s="465" t="s">
        <v>1638</v>
      </c>
      <c r="G502" s="465" t="s">
        <v>1133</v>
      </c>
      <c r="H502" s="465" t="s">
        <v>1128</v>
      </c>
      <c r="I502" s="465" t="s">
        <v>88</v>
      </c>
    </row>
    <row r="503" spans="1:9">
      <c r="A503" s="465" t="s">
        <v>556</v>
      </c>
      <c r="B503" s="467">
        <v>30078798</v>
      </c>
      <c r="C503" s="465" t="s">
        <v>85</v>
      </c>
      <c r="D503" s="465" t="s">
        <v>1127</v>
      </c>
      <c r="E503" s="465" t="s">
        <v>1128</v>
      </c>
      <c r="F503" s="465" t="s">
        <v>559</v>
      </c>
      <c r="G503" s="465" t="s">
        <v>1133</v>
      </c>
      <c r="H503" s="465" t="s">
        <v>460</v>
      </c>
      <c r="I503" s="465" t="s">
        <v>88</v>
      </c>
    </row>
    <row r="504" spans="1:9">
      <c r="A504" s="465" t="s">
        <v>351</v>
      </c>
      <c r="B504" s="467">
        <v>30484262</v>
      </c>
      <c r="C504" s="465" t="s">
        <v>85</v>
      </c>
      <c r="D504" s="465" t="s">
        <v>1127</v>
      </c>
      <c r="E504" s="465" t="s">
        <v>1128</v>
      </c>
      <c r="F504" s="465" t="s">
        <v>358</v>
      </c>
      <c r="G504" s="465" t="s">
        <v>1130</v>
      </c>
      <c r="H504" s="465" t="s">
        <v>273</v>
      </c>
      <c r="I504" s="465" t="s">
        <v>88</v>
      </c>
    </row>
    <row r="505" spans="1:9">
      <c r="A505" s="465" t="s">
        <v>631</v>
      </c>
      <c r="B505" s="467">
        <v>30447539</v>
      </c>
      <c r="C505" s="465" t="s">
        <v>85</v>
      </c>
      <c r="D505" s="465" t="s">
        <v>1127</v>
      </c>
      <c r="E505" s="465" t="s">
        <v>1128</v>
      </c>
      <c r="F505" s="465" t="s">
        <v>1639</v>
      </c>
      <c r="G505" s="465" t="s">
        <v>1173</v>
      </c>
      <c r="H505" s="465" t="s">
        <v>630</v>
      </c>
      <c r="I505" s="465" t="s">
        <v>88</v>
      </c>
    </row>
    <row r="506" spans="1:9">
      <c r="A506" s="465" t="s">
        <v>1147</v>
      </c>
      <c r="B506" s="467">
        <v>30283073</v>
      </c>
      <c r="C506" s="465" t="s">
        <v>138</v>
      </c>
      <c r="D506" s="465" t="s">
        <v>1175</v>
      </c>
      <c r="E506" s="465" t="s">
        <v>1128</v>
      </c>
      <c r="F506" s="465" t="s">
        <v>1640</v>
      </c>
      <c r="G506" s="465" t="s">
        <v>1130</v>
      </c>
      <c r="H506" s="465" t="s">
        <v>273</v>
      </c>
      <c r="I506" s="465" t="s">
        <v>1128</v>
      </c>
    </row>
    <row r="507" spans="1:9">
      <c r="A507" s="465" t="s">
        <v>483</v>
      </c>
      <c r="B507" s="467">
        <v>20140221</v>
      </c>
      <c r="C507" s="465" t="s">
        <v>85</v>
      </c>
      <c r="D507" s="465" t="s">
        <v>1127</v>
      </c>
      <c r="E507" s="465" t="s">
        <v>1128</v>
      </c>
      <c r="F507" s="465" t="s">
        <v>492</v>
      </c>
      <c r="G507" s="465" t="s">
        <v>1133</v>
      </c>
      <c r="H507" s="465" t="s">
        <v>460</v>
      </c>
      <c r="I507" s="465" t="s">
        <v>1128</v>
      </c>
    </row>
    <row r="508" spans="1:9">
      <c r="A508" s="465" t="s">
        <v>1128</v>
      </c>
      <c r="B508" s="467">
        <v>30112219</v>
      </c>
      <c r="C508" s="465" t="s">
        <v>138</v>
      </c>
      <c r="D508" s="465" t="s">
        <v>1140</v>
      </c>
      <c r="E508" s="465" t="s">
        <v>1128</v>
      </c>
      <c r="F508" s="465" t="s">
        <v>1641</v>
      </c>
      <c r="G508" s="465" t="s">
        <v>1133</v>
      </c>
      <c r="H508" s="465" t="s">
        <v>1128</v>
      </c>
      <c r="I508" s="465" t="s">
        <v>88</v>
      </c>
    </row>
    <row r="509" spans="1:9">
      <c r="A509" s="465" t="s">
        <v>229</v>
      </c>
      <c r="B509" s="467">
        <v>40000985</v>
      </c>
      <c r="C509" s="465" t="s">
        <v>85</v>
      </c>
      <c r="D509" s="465" t="s">
        <v>1127</v>
      </c>
      <c r="E509" s="465" t="s">
        <v>1128</v>
      </c>
      <c r="F509" s="465" t="s">
        <v>1642</v>
      </c>
      <c r="G509" s="465" t="s">
        <v>1145</v>
      </c>
      <c r="H509" s="465" t="s">
        <v>83</v>
      </c>
      <c r="I509" s="465" t="s">
        <v>1128</v>
      </c>
    </row>
    <row r="510" spans="1:9">
      <c r="A510" s="465" t="s">
        <v>1128</v>
      </c>
      <c r="B510" s="467">
        <v>30131878</v>
      </c>
      <c r="C510" s="465" t="s">
        <v>85</v>
      </c>
      <c r="D510" s="465" t="s">
        <v>1140</v>
      </c>
      <c r="E510" s="465" t="s">
        <v>1128</v>
      </c>
      <c r="F510" s="465" t="s">
        <v>1643</v>
      </c>
      <c r="G510" s="465" t="s">
        <v>1146</v>
      </c>
      <c r="H510" s="465" t="s">
        <v>1128</v>
      </c>
      <c r="I510" s="465" t="s">
        <v>88</v>
      </c>
    </row>
    <row r="511" spans="1:9">
      <c r="A511" s="465" t="s">
        <v>351</v>
      </c>
      <c r="B511" s="467">
        <v>30416124</v>
      </c>
      <c r="C511" s="465" t="s">
        <v>85</v>
      </c>
      <c r="D511" s="465" t="s">
        <v>1140</v>
      </c>
      <c r="E511" s="465" t="s">
        <v>1128</v>
      </c>
      <c r="F511" s="465" t="s">
        <v>1644</v>
      </c>
      <c r="G511" s="465" t="s">
        <v>1146</v>
      </c>
      <c r="H511" s="465" t="s">
        <v>273</v>
      </c>
      <c r="I511" s="465" t="s">
        <v>88</v>
      </c>
    </row>
    <row r="512" spans="1:9">
      <c r="A512" s="465" t="s">
        <v>1128</v>
      </c>
      <c r="B512" s="467">
        <v>30319122</v>
      </c>
      <c r="C512" s="465" t="s">
        <v>138</v>
      </c>
      <c r="D512" s="465" t="s">
        <v>1140</v>
      </c>
      <c r="E512" s="465" t="s">
        <v>1128</v>
      </c>
      <c r="F512" s="465" t="s">
        <v>1645</v>
      </c>
      <c r="G512" s="465" t="s">
        <v>1146</v>
      </c>
      <c r="H512" s="465" t="s">
        <v>460</v>
      </c>
      <c r="I512" s="465" t="s">
        <v>88</v>
      </c>
    </row>
    <row r="513" spans="1:9">
      <c r="A513" s="465" t="s">
        <v>1126</v>
      </c>
      <c r="B513" s="467">
        <v>40010874</v>
      </c>
      <c r="C513" s="465" t="s">
        <v>138</v>
      </c>
      <c r="D513" s="465" t="s">
        <v>1180</v>
      </c>
      <c r="E513" s="465" t="s">
        <v>1128</v>
      </c>
      <c r="F513" s="465" t="s">
        <v>1646</v>
      </c>
      <c r="G513" s="465" t="s">
        <v>1130</v>
      </c>
      <c r="H513" s="465" t="s">
        <v>273</v>
      </c>
      <c r="I513" s="465" t="s">
        <v>1128</v>
      </c>
    </row>
    <row r="514" spans="1:9">
      <c r="A514" s="465" t="s">
        <v>229</v>
      </c>
      <c r="B514" s="467">
        <v>30405773</v>
      </c>
      <c r="C514" s="465" t="s">
        <v>138</v>
      </c>
      <c r="D514" s="465" t="s">
        <v>1127</v>
      </c>
      <c r="E514" s="465" t="s">
        <v>1128</v>
      </c>
      <c r="F514" s="465" t="s">
        <v>232</v>
      </c>
      <c r="G514" s="465" t="s">
        <v>1133</v>
      </c>
      <c r="H514" s="465" t="s">
        <v>83</v>
      </c>
      <c r="I514" s="465" t="s">
        <v>88</v>
      </c>
    </row>
    <row r="515" spans="1:9">
      <c r="A515" s="465" t="s">
        <v>1128</v>
      </c>
      <c r="B515" s="467">
        <v>30460140</v>
      </c>
      <c r="C515" s="465" t="s">
        <v>85</v>
      </c>
      <c r="D515" s="465" t="s">
        <v>1127</v>
      </c>
      <c r="E515" s="465" t="s">
        <v>1128</v>
      </c>
      <c r="F515" s="465" t="s">
        <v>1647</v>
      </c>
      <c r="G515" s="465" t="s">
        <v>1142</v>
      </c>
      <c r="H515" s="465" t="s">
        <v>1128</v>
      </c>
      <c r="I515" s="465" t="s">
        <v>1128</v>
      </c>
    </row>
    <row r="516" spans="1:9">
      <c r="A516" s="465" t="s">
        <v>351</v>
      </c>
      <c r="B516" s="467">
        <v>40005288</v>
      </c>
      <c r="C516" s="465" t="s">
        <v>138</v>
      </c>
      <c r="D516" s="465" t="s">
        <v>1175</v>
      </c>
      <c r="E516" s="465" t="s">
        <v>1128</v>
      </c>
      <c r="F516" s="465" t="s">
        <v>1648</v>
      </c>
      <c r="G516" s="465" t="s">
        <v>1146</v>
      </c>
      <c r="H516" s="465" t="s">
        <v>273</v>
      </c>
      <c r="I516" s="465" t="s">
        <v>116</v>
      </c>
    </row>
    <row r="517" spans="1:9">
      <c r="A517" s="465" t="s">
        <v>1126</v>
      </c>
      <c r="B517" s="467">
        <v>30105246</v>
      </c>
      <c r="C517" s="465" t="s">
        <v>138</v>
      </c>
      <c r="D517" s="465" t="s">
        <v>1127</v>
      </c>
      <c r="E517" s="465" t="s">
        <v>1128</v>
      </c>
      <c r="F517" s="465" t="s">
        <v>455</v>
      </c>
      <c r="G517" s="465" t="s">
        <v>1567</v>
      </c>
      <c r="H517" s="465" t="s">
        <v>273</v>
      </c>
      <c r="I517" s="465" t="s">
        <v>1128</v>
      </c>
    </row>
    <row r="518" spans="1:9">
      <c r="A518" s="465" t="s">
        <v>1147</v>
      </c>
      <c r="B518" s="467">
        <v>30270273</v>
      </c>
      <c r="C518" s="465" t="s">
        <v>138</v>
      </c>
      <c r="D518" s="465" t="s">
        <v>1127</v>
      </c>
      <c r="E518" s="465" t="s">
        <v>1128</v>
      </c>
      <c r="F518" s="465" t="s">
        <v>1649</v>
      </c>
      <c r="G518" s="465" t="s">
        <v>1133</v>
      </c>
      <c r="H518" s="465" t="s">
        <v>273</v>
      </c>
      <c r="I518" s="465" t="s">
        <v>1128</v>
      </c>
    </row>
    <row r="519" spans="1:9">
      <c r="A519" s="465" t="s">
        <v>461</v>
      </c>
      <c r="B519" s="467">
        <v>40003749</v>
      </c>
      <c r="C519" s="465" t="s">
        <v>85</v>
      </c>
      <c r="D519" s="465" t="s">
        <v>1159</v>
      </c>
      <c r="E519" s="465" t="s">
        <v>1128</v>
      </c>
      <c r="F519" s="465" t="s">
        <v>1650</v>
      </c>
      <c r="G519" s="465" t="s">
        <v>1130</v>
      </c>
      <c r="H519" s="465" t="s">
        <v>460</v>
      </c>
      <c r="I519" s="465" t="s">
        <v>88</v>
      </c>
    </row>
    <row r="520" spans="1:9">
      <c r="A520" s="465" t="s">
        <v>1128</v>
      </c>
      <c r="B520" s="467">
        <v>40010831</v>
      </c>
      <c r="C520" s="465" t="s">
        <v>85</v>
      </c>
      <c r="D520" s="465" t="s">
        <v>1193</v>
      </c>
      <c r="E520" s="465" t="s">
        <v>1128</v>
      </c>
      <c r="F520" s="465" t="s">
        <v>1651</v>
      </c>
      <c r="G520" s="465" t="s">
        <v>1142</v>
      </c>
      <c r="H520" s="465" t="s">
        <v>273</v>
      </c>
      <c r="I520" s="465" t="s">
        <v>1128</v>
      </c>
    </row>
    <row r="521" spans="1:9">
      <c r="A521" s="465" t="s">
        <v>1147</v>
      </c>
      <c r="B521" s="467">
        <v>30356933</v>
      </c>
      <c r="C521" s="465" t="s">
        <v>85</v>
      </c>
      <c r="D521" s="465" t="s">
        <v>1127</v>
      </c>
      <c r="E521" s="465" t="s">
        <v>1128</v>
      </c>
      <c r="F521" s="465" t="s">
        <v>1652</v>
      </c>
      <c r="G521" s="465" t="s">
        <v>1146</v>
      </c>
      <c r="H521" s="465" t="s">
        <v>273</v>
      </c>
      <c r="I521" s="465" t="s">
        <v>88</v>
      </c>
    </row>
    <row r="522" spans="1:9">
      <c r="A522" s="465" t="s">
        <v>1128</v>
      </c>
      <c r="B522" s="467">
        <v>30370483</v>
      </c>
      <c r="C522" s="465" t="s">
        <v>85</v>
      </c>
      <c r="D522" s="465" t="s">
        <v>1140</v>
      </c>
      <c r="E522" s="465" t="s">
        <v>1128</v>
      </c>
      <c r="F522" s="465" t="s">
        <v>1653</v>
      </c>
      <c r="G522" s="465" t="s">
        <v>1142</v>
      </c>
      <c r="H522" s="465" t="s">
        <v>1128</v>
      </c>
      <c r="I522" s="465" t="s">
        <v>1128</v>
      </c>
    </row>
    <row r="523" spans="1:9">
      <c r="A523" s="465" t="s">
        <v>323</v>
      </c>
      <c r="B523" s="467">
        <v>30101663</v>
      </c>
      <c r="C523" s="465" t="s">
        <v>85</v>
      </c>
      <c r="D523" s="465" t="s">
        <v>1140</v>
      </c>
      <c r="E523" s="465" t="s">
        <v>1128</v>
      </c>
      <c r="F523" s="465" t="s">
        <v>1654</v>
      </c>
      <c r="G523" s="465" t="s">
        <v>1130</v>
      </c>
      <c r="H523" s="465" t="s">
        <v>273</v>
      </c>
      <c r="I523" s="465" t="s">
        <v>88</v>
      </c>
    </row>
    <row r="524" spans="1:9">
      <c r="A524" s="465" t="s">
        <v>273</v>
      </c>
      <c r="B524" s="467">
        <v>40008078</v>
      </c>
      <c r="C524" s="465" t="s">
        <v>85</v>
      </c>
      <c r="D524" s="465" t="s">
        <v>1131</v>
      </c>
      <c r="E524" s="465" t="s">
        <v>1128</v>
      </c>
      <c r="F524" s="465" t="s">
        <v>1655</v>
      </c>
      <c r="G524" s="465" t="s">
        <v>1142</v>
      </c>
      <c r="H524" s="465" t="s">
        <v>273</v>
      </c>
      <c r="I524" s="465" t="s">
        <v>1128</v>
      </c>
    </row>
    <row r="525" spans="1:9">
      <c r="A525" s="465" t="s">
        <v>83</v>
      </c>
      <c r="B525" s="467">
        <v>30480724</v>
      </c>
      <c r="C525" s="465" t="s">
        <v>85</v>
      </c>
      <c r="D525" s="465" t="s">
        <v>1236</v>
      </c>
      <c r="E525" s="465" t="s">
        <v>1128</v>
      </c>
      <c r="F525" s="465" t="s">
        <v>1656</v>
      </c>
      <c r="G525" s="465" t="s">
        <v>1130</v>
      </c>
      <c r="H525" s="465" t="s">
        <v>83</v>
      </c>
      <c r="I525" s="465" t="s">
        <v>88</v>
      </c>
    </row>
    <row r="526" spans="1:9">
      <c r="A526" s="465" t="s">
        <v>1128</v>
      </c>
      <c r="B526" s="467">
        <v>40009288</v>
      </c>
      <c r="C526" s="465" t="s">
        <v>85</v>
      </c>
      <c r="D526" s="465" t="s">
        <v>1127</v>
      </c>
      <c r="E526" s="465" t="s">
        <v>1128</v>
      </c>
      <c r="F526" s="465" t="s">
        <v>1657</v>
      </c>
      <c r="G526" s="465" t="s">
        <v>1145</v>
      </c>
      <c r="H526" s="465" t="s">
        <v>1128</v>
      </c>
      <c r="I526" s="465" t="s">
        <v>1128</v>
      </c>
    </row>
    <row r="527" spans="1:9">
      <c r="A527" s="465" t="s">
        <v>499</v>
      </c>
      <c r="B527" s="467">
        <v>30469438</v>
      </c>
      <c r="C527" s="465" t="s">
        <v>85</v>
      </c>
      <c r="D527" s="465" t="s">
        <v>1236</v>
      </c>
      <c r="E527" s="465" t="s">
        <v>1128</v>
      </c>
      <c r="F527" s="465" t="s">
        <v>1658</v>
      </c>
      <c r="G527" s="465" t="s">
        <v>1130</v>
      </c>
      <c r="H527" s="465" t="s">
        <v>460</v>
      </c>
      <c r="I527" s="465" t="s">
        <v>88</v>
      </c>
    </row>
    <row r="528" spans="1:9">
      <c r="A528" s="465" t="s">
        <v>1147</v>
      </c>
      <c r="B528" s="467">
        <v>30410822</v>
      </c>
      <c r="C528" s="465" t="s">
        <v>85</v>
      </c>
      <c r="D528" s="465" t="s">
        <v>1236</v>
      </c>
      <c r="E528" s="465" t="s">
        <v>1128</v>
      </c>
      <c r="F528" s="465" t="s">
        <v>1659</v>
      </c>
      <c r="G528" s="465" t="s">
        <v>1130</v>
      </c>
      <c r="H528" s="465" t="s">
        <v>273</v>
      </c>
      <c r="I528" s="465" t="s">
        <v>88</v>
      </c>
    </row>
    <row r="529" spans="1:9">
      <c r="A529" s="465" t="s">
        <v>1128</v>
      </c>
      <c r="B529" s="467">
        <v>30071449</v>
      </c>
      <c r="C529" s="465" t="s">
        <v>85</v>
      </c>
      <c r="D529" s="465" t="s">
        <v>1140</v>
      </c>
      <c r="E529" s="465" t="s">
        <v>1128</v>
      </c>
      <c r="F529" s="465" t="s">
        <v>1660</v>
      </c>
      <c r="G529" s="465" t="s">
        <v>1146</v>
      </c>
      <c r="H529" s="465" t="s">
        <v>1128</v>
      </c>
      <c r="I529" s="465" t="s">
        <v>88</v>
      </c>
    </row>
    <row r="530" spans="1:9">
      <c r="A530" s="465" t="s">
        <v>631</v>
      </c>
      <c r="B530" s="467">
        <v>30342673</v>
      </c>
      <c r="C530" s="465" t="s">
        <v>85</v>
      </c>
      <c r="D530" s="465" t="s">
        <v>1127</v>
      </c>
      <c r="E530" s="465" t="s">
        <v>1128</v>
      </c>
      <c r="F530" s="465" t="s">
        <v>1661</v>
      </c>
      <c r="G530" s="465" t="s">
        <v>1130</v>
      </c>
      <c r="H530" s="465" t="s">
        <v>630</v>
      </c>
      <c r="I530" s="465" t="s">
        <v>88</v>
      </c>
    </row>
    <row r="531" spans="1:9">
      <c r="A531" s="465" t="s">
        <v>309</v>
      </c>
      <c r="B531" s="467">
        <v>40000993</v>
      </c>
      <c r="C531" s="465" t="s">
        <v>85</v>
      </c>
      <c r="D531" s="465" t="s">
        <v>1127</v>
      </c>
      <c r="E531" s="465" t="s">
        <v>1128</v>
      </c>
      <c r="F531" s="465" t="s">
        <v>1662</v>
      </c>
      <c r="G531" s="465" t="s">
        <v>1146</v>
      </c>
      <c r="H531" s="465" t="s">
        <v>273</v>
      </c>
      <c r="I531" s="465" t="s">
        <v>1128</v>
      </c>
    </row>
    <row r="532" spans="1:9">
      <c r="A532" s="465" t="s">
        <v>309</v>
      </c>
      <c r="B532" s="467">
        <v>30133915</v>
      </c>
      <c r="C532" s="465" t="s">
        <v>85</v>
      </c>
      <c r="D532" s="465" t="s">
        <v>1127</v>
      </c>
      <c r="E532" s="465" t="s">
        <v>1128</v>
      </c>
      <c r="F532" s="465" t="s">
        <v>1663</v>
      </c>
      <c r="G532" s="465" t="s">
        <v>1135</v>
      </c>
      <c r="H532" s="465" t="s">
        <v>273</v>
      </c>
      <c r="I532" s="465" t="s">
        <v>1128</v>
      </c>
    </row>
    <row r="533" spans="1:9">
      <c r="A533" s="465" t="s">
        <v>1128</v>
      </c>
      <c r="B533" s="467">
        <v>40005970</v>
      </c>
      <c r="C533" s="465" t="s">
        <v>85</v>
      </c>
      <c r="D533" s="465" t="s">
        <v>1127</v>
      </c>
      <c r="E533" s="465" t="s">
        <v>1128</v>
      </c>
      <c r="F533" s="465" t="s">
        <v>1664</v>
      </c>
      <c r="G533" s="465" t="s">
        <v>1135</v>
      </c>
      <c r="H533" s="465" t="s">
        <v>1128</v>
      </c>
      <c r="I533" s="465" t="s">
        <v>1128</v>
      </c>
    </row>
    <row r="534" spans="1:9">
      <c r="A534" s="465" t="s">
        <v>1147</v>
      </c>
      <c r="B534" s="467">
        <v>30080921</v>
      </c>
      <c r="C534" s="465" t="s">
        <v>138</v>
      </c>
      <c r="D534" s="465" t="s">
        <v>1127</v>
      </c>
      <c r="E534" s="465" t="s">
        <v>1128</v>
      </c>
      <c r="F534" s="465" t="s">
        <v>1665</v>
      </c>
      <c r="G534" s="465" t="s">
        <v>1133</v>
      </c>
      <c r="H534" s="465" t="s">
        <v>273</v>
      </c>
      <c r="I534" s="465" t="s">
        <v>1128</v>
      </c>
    </row>
    <row r="535" spans="1:9">
      <c r="A535" s="465" t="s">
        <v>461</v>
      </c>
      <c r="B535" s="467">
        <v>30376727</v>
      </c>
      <c r="C535" s="465" t="s">
        <v>138</v>
      </c>
      <c r="D535" s="465" t="s">
        <v>1180</v>
      </c>
      <c r="E535" s="465" t="s">
        <v>1128</v>
      </c>
      <c r="F535" s="465" t="s">
        <v>1666</v>
      </c>
      <c r="G535" s="465" t="s">
        <v>1130</v>
      </c>
      <c r="H535" s="465" t="s">
        <v>460</v>
      </c>
      <c r="I535" s="465" t="s">
        <v>1128</v>
      </c>
    </row>
    <row r="536" spans="1:9">
      <c r="A536" s="465" t="s">
        <v>598</v>
      </c>
      <c r="B536" s="467">
        <v>30073551</v>
      </c>
      <c r="C536" s="465" t="s">
        <v>85</v>
      </c>
      <c r="D536" s="465" t="s">
        <v>1127</v>
      </c>
      <c r="E536" s="465" t="s">
        <v>1128</v>
      </c>
      <c r="F536" s="465" t="s">
        <v>1667</v>
      </c>
      <c r="G536" s="465" t="s">
        <v>1133</v>
      </c>
      <c r="H536" s="465" t="s">
        <v>460</v>
      </c>
      <c r="I536" s="465" t="s">
        <v>88</v>
      </c>
    </row>
    <row r="537" spans="1:9">
      <c r="A537" s="465" t="s">
        <v>461</v>
      </c>
      <c r="B537" s="467">
        <v>40000453</v>
      </c>
      <c r="C537" s="465" t="s">
        <v>85</v>
      </c>
      <c r="D537" s="465" t="s">
        <v>1127</v>
      </c>
      <c r="E537" s="465" t="s">
        <v>1128</v>
      </c>
      <c r="F537" s="465" t="s">
        <v>1668</v>
      </c>
      <c r="G537" s="465" t="s">
        <v>1133</v>
      </c>
      <c r="H537" s="465" t="s">
        <v>460</v>
      </c>
      <c r="I537" s="465" t="s">
        <v>1128</v>
      </c>
    </row>
    <row r="538" spans="1:9">
      <c r="A538" s="465" t="s">
        <v>151</v>
      </c>
      <c r="B538" s="467">
        <v>40000611</v>
      </c>
      <c r="C538" s="465" t="s">
        <v>85</v>
      </c>
      <c r="D538" s="465" t="s">
        <v>1127</v>
      </c>
      <c r="E538" s="465" t="s">
        <v>1128</v>
      </c>
      <c r="F538" s="465" t="s">
        <v>1669</v>
      </c>
      <c r="G538" s="465" t="s">
        <v>1142</v>
      </c>
      <c r="H538" s="465" t="s">
        <v>83</v>
      </c>
      <c r="I538" s="465" t="s">
        <v>1128</v>
      </c>
    </row>
    <row r="539" spans="1:9">
      <c r="A539" s="465" t="s">
        <v>569</v>
      </c>
      <c r="B539" s="467">
        <v>40009683</v>
      </c>
      <c r="C539" s="465" t="s">
        <v>85</v>
      </c>
      <c r="D539" s="465" t="s">
        <v>1127</v>
      </c>
      <c r="E539" s="465" t="s">
        <v>1128</v>
      </c>
      <c r="F539" s="465" t="s">
        <v>1670</v>
      </c>
      <c r="G539" s="465" t="s">
        <v>1207</v>
      </c>
      <c r="H539" s="465" t="s">
        <v>460</v>
      </c>
      <c r="I539" s="465" t="s">
        <v>1128</v>
      </c>
    </row>
    <row r="540" spans="1:9">
      <c r="A540" s="465" t="s">
        <v>390</v>
      </c>
      <c r="B540" s="467">
        <v>40011574</v>
      </c>
      <c r="C540" s="465" t="s">
        <v>85</v>
      </c>
      <c r="D540" s="465" t="s">
        <v>1127</v>
      </c>
      <c r="E540" s="465" t="s">
        <v>1128</v>
      </c>
      <c r="F540" s="465" t="s">
        <v>1671</v>
      </c>
      <c r="G540" s="465" t="s">
        <v>1130</v>
      </c>
      <c r="H540" s="465" t="s">
        <v>273</v>
      </c>
      <c r="I540" s="465" t="s">
        <v>1128</v>
      </c>
    </row>
    <row r="541" spans="1:9">
      <c r="A541" s="465" t="s">
        <v>630</v>
      </c>
      <c r="B541" s="467">
        <v>30115295</v>
      </c>
      <c r="C541" s="465" t="s">
        <v>85</v>
      </c>
      <c r="D541" s="465" t="s">
        <v>1127</v>
      </c>
      <c r="E541" s="465" t="s">
        <v>1128</v>
      </c>
      <c r="F541" s="465" t="s">
        <v>690</v>
      </c>
      <c r="G541" s="465" t="s">
        <v>1133</v>
      </c>
      <c r="H541" s="465" t="s">
        <v>630</v>
      </c>
      <c r="I541" s="465" t="s">
        <v>88</v>
      </c>
    </row>
    <row r="542" spans="1:9">
      <c r="A542" s="465" t="s">
        <v>1128</v>
      </c>
      <c r="B542" s="467">
        <v>30061828</v>
      </c>
      <c r="C542" s="465" t="s">
        <v>85</v>
      </c>
      <c r="D542" s="465" t="s">
        <v>1140</v>
      </c>
      <c r="E542" s="465" t="s">
        <v>1128</v>
      </c>
      <c r="F542" s="465" t="s">
        <v>1672</v>
      </c>
      <c r="G542" s="465" t="s">
        <v>1146</v>
      </c>
      <c r="H542" s="465" t="s">
        <v>1128</v>
      </c>
      <c r="I542" s="465" t="s">
        <v>88</v>
      </c>
    </row>
    <row r="543" spans="1:9">
      <c r="A543" s="465" t="s">
        <v>483</v>
      </c>
      <c r="B543" s="467">
        <v>40007844</v>
      </c>
      <c r="C543" s="465" t="s">
        <v>85</v>
      </c>
      <c r="D543" s="465" t="s">
        <v>1127</v>
      </c>
      <c r="E543" s="465" t="s">
        <v>1128</v>
      </c>
      <c r="F543" s="465" t="s">
        <v>1673</v>
      </c>
      <c r="G543" s="465" t="s">
        <v>1133</v>
      </c>
      <c r="H543" s="465" t="s">
        <v>460</v>
      </c>
      <c r="I543" s="465" t="s">
        <v>1128</v>
      </c>
    </row>
    <row r="544" spans="1:9">
      <c r="A544" s="465" t="s">
        <v>630</v>
      </c>
      <c r="B544" s="467">
        <v>40008474</v>
      </c>
      <c r="C544" s="465" t="s">
        <v>85</v>
      </c>
      <c r="D544" s="465" t="s">
        <v>1127</v>
      </c>
      <c r="E544" s="465" t="s">
        <v>1128</v>
      </c>
      <c r="F544" s="465" t="s">
        <v>1674</v>
      </c>
      <c r="G544" s="465" t="s">
        <v>1207</v>
      </c>
      <c r="H544" s="465" t="s">
        <v>630</v>
      </c>
      <c r="I544" s="465" t="s">
        <v>1128</v>
      </c>
    </row>
    <row r="545" spans="1:9">
      <c r="A545" s="465" t="s">
        <v>598</v>
      </c>
      <c r="B545" s="467">
        <v>40007188</v>
      </c>
      <c r="C545" s="465" t="s">
        <v>85</v>
      </c>
      <c r="D545" s="465" t="s">
        <v>1127</v>
      </c>
      <c r="E545" s="465" t="s">
        <v>1128</v>
      </c>
      <c r="F545" s="465" t="s">
        <v>1675</v>
      </c>
      <c r="G545" s="465" t="s">
        <v>1130</v>
      </c>
      <c r="H545" s="465" t="s">
        <v>460</v>
      </c>
      <c r="I545" s="465" t="s">
        <v>1128</v>
      </c>
    </row>
    <row r="546" spans="1:9">
      <c r="A546" s="465" t="s">
        <v>406</v>
      </c>
      <c r="B546" s="467">
        <v>40007206</v>
      </c>
      <c r="C546" s="465" t="s">
        <v>85</v>
      </c>
      <c r="D546" s="465" t="s">
        <v>1127</v>
      </c>
      <c r="E546" s="465" t="s">
        <v>1128</v>
      </c>
      <c r="F546" s="465" t="s">
        <v>1676</v>
      </c>
      <c r="G546" s="465" t="s">
        <v>1146</v>
      </c>
      <c r="H546" s="465" t="s">
        <v>273</v>
      </c>
      <c r="I546" s="465" t="s">
        <v>1128</v>
      </c>
    </row>
    <row r="547" spans="1:9">
      <c r="A547" s="465" t="s">
        <v>1147</v>
      </c>
      <c r="B547" s="467">
        <v>40005125</v>
      </c>
      <c r="C547" s="465" t="s">
        <v>612</v>
      </c>
      <c r="D547" s="465" t="s">
        <v>1175</v>
      </c>
      <c r="E547" s="465" t="s">
        <v>1128</v>
      </c>
      <c r="F547" s="465" t="s">
        <v>1677</v>
      </c>
      <c r="G547" s="465" t="s">
        <v>1146</v>
      </c>
      <c r="H547" s="465" t="s">
        <v>273</v>
      </c>
      <c r="I547" s="465" t="s">
        <v>116</v>
      </c>
    </row>
    <row r="548" spans="1:9">
      <c r="A548" s="465" t="s">
        <v>1128</v>
      </c>
      <c r="B548" s="467">
        <v>40009660</v>
      </c>
      <c r="C548" s="465" t="s">
        <v>85</v>
      </c>
      <c r="D548" s="465" t="s">
        <v>1127</v>
      </c>
      <c r="E548" s="465" t="s">
        <v>1128</v>
      </c>
      <c r="F548" s="465" t="s">
        <v>1678</v>
      </c>
      <c r="G548" s="465" t="s">
        <v>1135</v>
      </c>
      <c r="H548" s="465" t="s">
        <v>1128</v>
      </c>
      <c r="I548" s="465" t="s">
        <v>1128</v>
      </c>
    </row>
    <row r="549" spans="1:9">
      <c r="A549" s="465" t="s">
        <v>1128</v>
      </c>
      <c r="B549" s="467">
        <v>30342073</v>
      </c>
      <c r="C549" s="465" t="s">
        <v>85</v>
      </c>
      <c r="D549" s="465" t="s">
        <v>1127</v>
      </c>
      <c r="E549" s="465" t="s">
        <v>1128</v>
      </c>
      <c r="F549" s="465" t="s">
        <v>1679</v>
      </c>
      <c r="G549" s="465" t="s">
        <v>1135</v>
      </c>
      <c r="H549" s="465" t="s">
        <v>630</v>
      </c>
      <c r="I549" s="465" t="s">
        <v>1128</v>
      </c>
    </row>
    <row r="550" spans="1:9">
      <c r="A550" s="465" t="s">
        <v>1147</v>
      </c>
      <c r="B550" s="467">
        <v>30070432</v>
      </c>
      <c r="C550" s="465" t="s">
        <v>85</v>
      </c>
      <c r="D550" s="465" t="s">
        <v>1140</v>
      </c>
      <c r="E550" s="465" t="s">
        <v>1128</v>
      </c>
      <c r="F550" s="465" t="s">
        <v>1680</v>
      </c>
      <c r="G550" s="465" t="s">
        <v>1207</v>
      </c>
      <c r="H550" s="465" t="s">
        <v>273</v>
      </c>
      <c r="I550" s="465" t="s">
        <v>88</v>
      </c>
    </row>
    <row r="551" spans="1:9">
      <c r="A551" s="465" t="s">
        <v>1128</v>
      </c>
      <c r="B551" s="467">
        <v>30468388</v>
      </c>
      <c r="C551" s="465" t="s">
        <v>85</v>
      </c>
      <c r="D551" s="465" t="s">
        <v>1167</v>
      </c>
      <c r="E551" s="465" t="s">
        <v>1128</v>
      </c>
      <c r="F551" s="465" t="s">
        <v>1681</v>
      </c>
      <c r="G551" s="465" t="s">
        <v>1207</v>
      </c>
      <c r="H551" s="465" t="s">
        <v>1128</v>
      </c>
      <c r="I551" s="465" t="s">
        <v>88</v>
      </c>
    </row>
    <row r="552" spans="1:9">
      <c r="A552" s="465" t="s">
        <v>190</v>
      </c>
      <c r="B552" s="467">
        <v>40005543</v>
      </c>
      <c r="C552" s="465" t="s">
        <v>138</v>
      </c>
      <c r="D552" s="465" t="s">
        <v>1175</v>
      </c>
      <c r="E552" s="465" t="s">
        <v>1128</v>
      </c>
      <c r="F552" s="465" t="s">
        <v>1682</v>
      </c>
      <c r="G552" s="465" t="s">
        <v>1130</v>
      </c>
      <c r="H552" s="465" t="s">
        <v>83</v>
      </c>
      <c r="I552" s="465" t="s">
        <v>116</v>
      </c>
    </row>
    <row r="553" spans="1:9">
      <c r="A553" s="465" t="s">
        <v>631</v>
      </c>
      <c r="B553" s="467">
        <v>30461825</v>
      </c>
      <c r="C553" s="465" t="s">
        <v>85</v>
      </c>
      <c r="D553" s="465" t="s">
        <v>1127</v>
      </c>
      <c r="E553" s="465" t="s">
        <v>1128</v>
      </c>
      <c r="F553" s="465" t="s">
        <v>1683</v>
      </c>
      <c r="G553" s="465" t="s">
        <v>1156</v>
      </c>
      <c r="H553" s="465" t="s">
        <v>630</v>
      </c>
      <c r="I553" s="465" t="s">
        <v>1128</v>
      </c>
    </row>
    <row r="554" spans="1:9">
      <c r="A554" s="465" t="s">
        <v>483</v>
      </c>
      <c r="B554" s="467">
        <v>30076949</v>
      </c>
      <c r="C554" s="465" t="s">
        <v>138</v>
      </c>
      <c r="D554" s="465" t="s">
        <v>1127</v>
      </c>
      <c r="E554" s="465" t="s">
        <v>1128</v>
      </c>
      <c r="F554" s="465" t="s">
        <v>494</v>
      </c>
      <c r="G554" s="465" t="s">
        <v>1133</v>
      </c>
      <c r="H554" s="465" t="s">
        <v>460</v>
      </c>
      <c r="I554" s="465" t="s">
        <v>88</v>
      </c>
    </row>
    <row r="555" spans="1:9">
      <c r="A555" s="465" t="s">
        <v>1128</v>
      </c>
      <c r="B555" s="467">
        <v>30458872</v>
      </c>
      <c r="C555" s="465" t="s">
        <v>85</v>
      </c>
      <c r="D555" s="465" t="s">
        <v>1140</v>
      </c>
      <c r="E555" s="465" t="s">
        <v>1128</v>
      </c>
      <c r="F555" s="465" t="s">
        <v>1684</v>
      </c>
      <c r="G555" s="465" t="s">
        <v>1146</v>
      </c>
      <c r="H555" s="465" t="s">
        <v>460</v>
      </c>
      <c r="I555" s="465" t="s">
        <v>88</v>
      </c>
    </row>
    <row r="556" spans="1:9">
      <c r="A556" s="465" t="s">
        <v>1212</v>
      </c>
      <c r="B556" s="467">
        <v>40005570</v>
      </c>
      <c r="C556" s="465" t="s">
        <v>85</v>
      </c>
      <c r="D556" s="465" t="s">
        <v>1136</v>
      </c>
      <c r="E556" s="465" t="s">
        <v>1128</v>
      </c>
      <c r="F556" s="465" t="s">
        <v>1685</v>
      </c>
      <c r="G556" s="465" t="s">
        <v>1146</v>
      </c>
      <c r="H556" s="465" t="s">
        <v>460</v>
      </c>
      <c r="I556" s="465" t="s">
        <v>1128</v>
      </c>
    </row>
    <row r="557" spans="1:9">
      <c r="A557" s="465" t="s">
        <v>1128</v>
      </c>
      <c r="B557" s="467">
        <v>30449072</v>
      </c>
      <c r="C557" s="465" t="s">
        <v>85</v>
      </c>
      <c r="D557" s="465" t="s">
        <v>1180</v>
      </c>
      <c r="E557" s="465" t="s">
        <v>1128</v>
      </c>
      <c r="F557" s="465" t="s">
        <v>1686</v>
      </c>
      <c r="G557" s="465" t="s">
        <v>1173</v>
      </c>
      <c r="H557" s="465" t="s">
        <v>273</v>
      </c>
      <c r="I557" s="465" t="s">
        <v>1128</v>
      </c>
    </row>
    <row r="558" spans="1:9">
      <c r="A558" s="465" t="s">
        <v>1128</v>
      </c>
      <c r="B558" s="467">
        <v>30384027</v>
      </c>
      <c r="C558" s="465" t="s">
        <v>85</v>
      </c>
      <c r="D558" s="465" t="s">
        <v>1127</v>
      </c>
      <c r="E558" s="465" t="s">
        <v>1128</v>
      </c>
      <c r="F558" s="465" t="s">
        <v>1687</v>
      </c>
      <c r="G558" s="465" t="s">
        <v>1146</v>
      </c>
      <c r="H558" s="465" t="s">
        <v>1128</v>
      </c>
      <c r="I558" s="465" t="s">
        <v>116</v>
      </c>
    </row>
    <row r="559" spans="1:9">
      <c r="A559" s="465" t="s">
        <v>581</v>
      </c>
      <c r="B559" s="467">
        <v>40005530</v>
      </c>
      <c r="C559" s="465" t="s">
        <v>85</v>
      </c>
      <c r="D559" s="465" t="s">
        <v>1127</v>
      </c>
      <c r="E559" s="465" t="s">
        <v>1128</v>
      </c>
      <c r="F559" s="465" t="s">
        <v>1688</v>
      </c>
      <c r="G559" s="465" t="s">
        <v>1133</v>
      </c>
      <c r="H559" s="465" t="s">
        <v>460</v>
      </c>
      <c r="I559" s="465" t="s">
        <v>1128</v>
      </c>
    </row>
    <row r="560" spans="1:9">
      <c r="A560" s="465" t="s">
        <v>581</v>
      </c>
      <c r="B560" s="467">
        <v>40005531</v>
      </c>
      <c r="C560" s="465" t="s">
        <v>85</v>
      </c>
      <c r="D560" s="465" t="s">
        <v>1127</v>
      </c>
      <c r="E560" s="465" t="s">
        <v>1128</v>
      </c>
      <c r="F560" s="465" t="s">
        <v>1689</v>
      </c>
      <c r="G560" s="465" t="s">
        <v>1243</v>
      </c>
      <c r="H560" s="465" t="s">
        <v>460</v>
      </c>
      <c r="I560" s="465" t="s">
        <v>1128</v>
      </c>
    </row>
    <row r="561" spans="1:9">
      <c r="A561" s="465" t="s">
        <v>598</v>
      </c>
      <c r="B561" s="467">
        <v>40003658</v>
      </c>
      <c r="C561" s="465" t="s">
        <v>85</v>
      </c>
      <c r="D561" s="465" t="s">
        <v>1167</v>
      </c>
      <c r="E561" s="465" t="s">
        <v>1128</v>
      </c>
      <c r="F561" s="465" t="s">
        <v>1690</v>
      </c>
      <c r="G561" s="465" t="s">
        <v>1162</v>
      </c>
      <c r="H561" s="465" t="s">
        <v>460</v>
      </c>
      <c r="I561" s="465" t="s">
        <v>1128</v>
      </c>
    </row>
    <row r="562" spans="1:9">
      <c r="A562" s="465" t="s">
        <v>406</v>
      </c>
      <c r="B562" s="467">
        <v>40009872</v>
      </c>
      <c r="C562" s="465" t="s">
        <v>85</v>
      </c>
      <c r="D562" s="465" t="s">
        <v>1127</v>
      </c>
      <c r="E562" s="465" t="s">
        <v>1128</v>
      </c>
      <c r="F562" s="465" t="s">
        <v>1691</v>
      </c>
      <c r="G562" s="465" t="s">
        <v>1368</v>
      </c>
      <c r="H562" s="465" t="s">
        <v>273</v>
      </c>
      <c r="I562" s="465" t="s">
        <v>1128</v>
      </c>
    </row>
    <row r="563" spans="1:9">
      <c r="A563" s="465" t="s">
        <v>1128</v>
      </c>
      <c r="B563" s="467">
        <v>30404274</v>
      </c>
      <c r="C563" s="465" t="s">
        <v>138</v>
      </c>
      <c r="D563" s="465" t="s">
        <v>1208</v>
      </c>
      <c r="E563" s="465" t="s">
        <v>1128</v>
      </c>
      <c r="F563" s="465" t="s">
        <v>1692</v>
      </c>
      <c r="G563" s="465" t="s">
        <v>1162</v>
      </c>
      <c r="H563" s="465" t="s">
        <v>83</v>
      </c>
      <c r="I563" s="465" t="s">
        <v>88</v>
      </c>
    </row>
    <row r="564" spans="1:9">
      <c r="A564" s="465" t="s">
        <v>1163</v>
      </c>
      <c r="B564" s="467">
        <v>30455872</v>
      </c>
      <c r="C564" s="465" t="s">
        <v>138</v>
      </c>
      <c r="D564" s="465" t="s">
        <v>1208</v>
      </c>
      <c r="E564" s="465" t="s">
        <v>1128</v>
      </c>
      <c r="F564" s="465" t="s">
        <v>1693</v>
      </c>
      <c r="G564" s="465" t="s">
        <v>1130</v>
      </c>
      <c r="H564" s="465" t="s">
        <v>83</v>
      </c>
      <c r="I564" s="465" t="s">
        <v>88</v>
      </c>
    </row>
    <row r="565" spans="1:9">
      <c r="A565" s="465" t="s">
        <v>1163</v>
      </c>
      <c r="B565" s="467">
        <v>30478036</v>
      </c>
      <c r="C565" s="465" t="s">
        <v>85</v>
      </c>
      <c r="D565" s="465" t="s">
        <v>1127</v>
      </c>
      <c r="E565" s="465" t="s">
        <v>1128</v>
      </c>
      <c r="F565" s="465" t="s">
        <v>1694</v>
      </c>
      <c r="G565" s="465" t="s">
        <v>1133</v>
      </c>
      <c r="H565" s="465" t="s">
        <v>83</v>
      </c>
      <c r="I565" s="465" t="s">
        <v>1128</v>
      </c>
    </row>
    <row r="566" spans="1:9">
      <c r="A566" s="465" t="s">
        <v>229</v>
      </c>
      <c r="B566" s="467">
        <v>40000986</v>
      </c>
      <c r="C566" s="465" t="s">
        <v>85</v>
      </c>
      <c r="D566" s="465" t="s">
        <v>1127</v>
      </c>
      <c r="E566" s="465" t="s">
        <v>1128</v>
      </c>
      <c r="F566" s="465" t="s">
        <v>1695</v>
      </c>
      <c r="G566" s="465" t="s">
        <v>1145</v>
      </c>
      <c r="H566" s="465" t="s">
        <v>83</v>
      </c>
      <c r="I566" s="465" t="s">
        <v>1128</v>
      </c>
    </row>
    <row r="567" spans="1:9">
      <c r="A567" s="465" t="s">
        <v>1128</v>
      </c>
      <c r="B567" s="467">
        <v>40005050</v>
      </c>
      <c r="C567" s="465" t="s">
        <v>85</v>
      </c>
      <c r="D567" s="465" t="s">
        <v>1175</v>
      </c>
      <c r="E567" s="465" t="s">
        <v>1128</v>
      </c>
      <c r="F567" s="465" t="s">
        <v>1696</v>
      </c>
      <c r="G567" s="465" t="s">
        <v>1142</v>
      </c>
      <c r="H567" s="465" t="s">
        <v>1128</v>
      </c>
      <c r="I567" s="465" t="s">
        <v>1128</v>
      </c>
    </row>
    <row r="568" spans="1:9">
      <c r="A568" s="465" t="s">
        <v>569</v>
      </c>
      <c r="B568" s="467">
        <v>30487880</v>
      </c>
      <c r="C568" s="465" t="s">
        <v>85</v>
      </c>
      <c r="D568" s="465" t="s">
        <v>1127</v>
      </c>
      <c r="E568" s="465" t="s">
        <v>1128</v>
      </c>
      <c r="F568" s="465" t="s">
        <v>1697</v>
      </c>
      <c r="G568" s="465" t="s">
        <v>1130</v>
      </c>
      <c r="H568" s="465" t="s">
        <v>460</v>
      </c>
      <c r="I568" s="465" t="s">
        <v>1128</v>
      </c>
    </row>
    <row r="569" spans="1:9">
      <c r="A569" s="465" t="s">
        <v>1212</v>
      </c>
      <c r="B569" s="467">
        <v>30093309</v>
      </c>
      <c r="C569" s="465" t="s">
        <v>85</v>
      </c>
      <c r="D569" s="465" t="s">
        <v>1127</v>
      </c>
      <c r="E569" s="465" t="s">
        <v>1128</v>
      </c>
      <c r="F569" s="465" t="s">
        <v>1698</v>
      </c>
      <c r="G569" s="465" t="s">
        <v>1133</v>
      </c>
      <c r="H569" s="465" t="s">
        <v>460</v>
      </c>
      <c r="I569" s="465" t="s">
        <v>88</v>
      </c>
    </row>
    <row r="570" spans="1:9">
      <c r="A570" s="465" t="s">
        <v>499</v>
      </c>
      <c r="B570" s="467">
        <v>20157700</v>
      </c>
      <c r="C570" s="465" t="s">
        <v>138</v>
      </c>
      <c r="D570" s="465" t="s">
        <v>1127</v>
      </c>
      <c r="E570" s="465" t="s">
        <v>1128</v>
      </c>
      <c r="F570" s="465" t="s">
        <v>1699</v>
      </c>
      <c r="G570" s="465" t="s">
        <v>1133</v>
      </c>
      <c r="H570" s="465" t="s">
        <v>460</v>
      </c>
      <c r="I570" s="465" t="s">
        <v>88</v>
      </c>
    </row>
    <row r="571" spans="1:9">
      <c r="A571" s="465" t="s">
        <v>499</v>
      </c>
      <c r="B571" s="467">
        <v>40011385</v>
      </c>
      <c r="C571" s="465" t="s">
        <v>85</v>
      </c>
      <c r="D571" s="465" t="s">
        <v>1127</v>
      </c>
      <c r="E571" s="465" t="s">
        <v>1128</v>
      </c>
      <c r="F571" s="465" t="s">
        <v>1700</v>
      </c>
      <c r="G571" s="465" t="s">
        <v>1133</v>
      </c>
      <c r="H571" s="465" t="s">
        <v>460</v>
      </c>
      <c r="I571" s="465" t="s">
        <v>1128</v>
      </c>
    </row>
    <row r="572" spans="1:9">
      <c r="A572" s="465" t="s">
        <v>83</v>
      </c>
      <c r="B572" s="467">
        <v>40008282</v>
      </c>
      <c r="C572" s="465" t="s">
        <v>85</v>
      </c>
      <c r="D572" s="465" t="s">
        <v>1127</v>
      </c>
      <c r="E572" s="465" t="s">
        <v>1128</v>
      </c>
      <c r="F572" s="465" t="s">
        <v>1701</v>
      </c>
      <c r="G572" s="465" t="s">
        <v>1133</v>
      </c>
      <c r="H572" s="465" t="s">
        <v>83</v>
      </c>
      <c r="I572" s="465" t="s">
        <v>197</v>
      </c>
    </row>
    <row r="573" spans="1:9">
      <c r="A573" s="465" t="s">
        <v>1147</v>
      </c>
      <c r="B573" s="467">
        <v>30283474</v>
      </c>
      <c r="C573" s="465" t="s">
        <v>85</v>
      </c>
      <c r="D573" s="465" t="s">
        <v>1175</v>
      </c>
      <c r="E573" s="465" t="s">
        <v>1128</v>
      </c>
      <c r="F573" s="465" t="s">
        <v>1702</v>
      </c>
      <c r="G573" s="465" t="s">
        <v>1146</v>
      </c>
      <c r="H573" s="465" t="s">
        <v>273</v>
      </c>
      <c r="I573" s="465" t="s">
        <v>88</v>
      </c>
    </row>
    <row r="574" spans="1:9">
      <c r="A574" s="465" t="s">
        <v>174</v>
      </c>
      <c r="B574" s="467">
        <v>40001354</v>
      </c>
      <c r="C574" s="465" t="s">
        <v>85</v>
      </c>
      <c r="D574" s="465" t="s">
        <v>1127</v>
      </c>
      <c r="E574" s="465" t="s">
        <v>1128</v>
      </c>
      <c r="F574" s="465" t="s">
        <v>1703</v>
      </c>
      <c r="G574" s="465" t="s">
        <v>1133</v>
      </c>
      <c r="H574" s="465" t="s">
        <v>83</v>
      </c>
      <c r="I574" s="465" t="s">
        <v>1128</v>
      </c>
    </row>
    <row r="575" spans="1:9">
      <c r="A575" s="465" t="s">
        <v>273</v>
      </c>
      <c r="B575" s="467">
        <v>40009718</v>
      </c>
      <c r="C575" s="465" t="s">
        <v>85</v>
      </c>
      <c r="D575" s="465" t="s">
        <v>1127</v>
      </c>
      <c r="E575" s="465" t="s">
        <v>1128</v>
      </c>
      <c r="F575" s="465" t="s">
        <v>385</v>
      </c>
      <c r="G575" s="465" t="s">
        <v>1146</v>
      </c>
      <c r="H575" s="465" t="s">
        <v>273</v>
      </c>
      <c r="I575" s="465" t="s">
        <v>1128</v>
      </c>
    </row>
    <row r="576" spans="1:9">
      <c r="A576" s="465" t="s">
        <v>1212</v>
      </c>
      <c r="B576" s="467">
        <v>30304223</v>
      </c>
      <c r="C576" s="465" t="s">
        <v>85</v>
      </c>
      <c r="D576" s="465" t="s">
        <v>1208</v>
      </c>
      <c r="E576" s="465" t="s">
        <v>1128</v>
      </c>
      <c r="F576" s="465" t="s">
        <v>1704</v>
      </c>
      <c r="G576" s="465" t="s">
        <v>1146</v>
      </c>
      <c r="H576" s="465" t="s">
        <v>460</v>
      </c>
      <c r="I576" s="465" t="s">
        <v>88</v>
      </c>
    </row>
    <row r="577" spans="1:9">
      <c r="A577" s="465" t="s">
        <v>547</v>
      </c>
      <c r="B577" s="467">
        <v>30352380</v>
      </c>
      <c r="C577" s="465" t="s">
        <v>85</v>
      </c>
      <c r="D577" s="465" t="s">
        <v>1208</v>
      </c>
      <c r="E577" s="465" t="s">
        <v>1128</v>
      </c>
      <c r="F577" s="465" t="s">
        <v>1705</v>
      </c>
      <c r="G577" s="465" t="s">
        <v>1146</v>
      </c>
      <c r="H577" s="465" t="s">
        <v>460</v>
      </c>
      <c r="I577" s="465" t="s">
        <v>1128</v>
      </c>
    </row>
    <row r="578" spans="1:9">
      <c r="A578" s="465" t="s">
        <v>151</v>
      </c>
      <c r="B578" s="467">
        <v>30482779</v>
      </c>
      <c r="C578" s="465" t="s">
        <v>85</v>
      </c>
      <c r="D578" s="465" t="s">
        <v>1180</v>
      </c>
      <c r="E578" s="465" t="s">
        <v>1128</v>
      </c>
      <c r="F578" s="465" t="s">
        <v>1706</v>
      </c>
      <c r="G578" s="465" t="s">
        <v>1173</v>
      </c>
      <c r="H578" s="465" t="s">
        <v>83</v>
      </c>
      <c r="I578" s="465" t="s">
        <v>1128</v>
      </c>
    </row>
    <row r="579" spans="1:9">
      <c r="A579" s="465" t="s">
        <v>1128</v>
      </c>
      <c r="B579" s="467">
        <v>40005520</v>
      </c>
      <c r="C579" s="465" t="s">
        <v>85</v>
      </c>
      <c r="D579" s="465" t="s">
        <v>1127</v>
      </c>
      <c r="E579" s="465" t="s">
        <v>1128</v>
      </c>
      <c r="F579" s="465" t="s">
        <v>1707</v>
      </c>
      <c r="G579" s="465" t="s">
        <v>1135</v>
      </c>
      <c r="H579" s="465" t="s">
        <v>1128</v>
      </c>
      <c r="I579" s="465" t="s">
        <v>1128</v>
      </c>
    </row>
    <row r="580" spans="1:9">
      <c r="A580" s="465" t="s">
        <v>1128</v>
      </c>
      <c r="B580" s="467">
        <v>40005322</v>
      </c>
      <c r="C580" s="465" t="s">
        <v>85</v>
      </c>
      <c r="D580" s="465" t="s">
        <v>1127</v>
      </c>
      <c r="E580" s="465" t="s">
        <v>1128</v>
      </c>
      <c r="F580" s="465" t="s">
        <v>1708</v>
      </c>
      <c r="G580" s="465" t="s">
        <v>1135</v>
      </c>
      <c r="H580" s="465" t="s">
        <v>630</v>
      </c>
      <c r="I580" s="465" t="s">
        <v>1128</v>
      </c>
    </row>
    <row r="581" spans="1:9">
      <c r="A581" s="465" t="s">
        <v>1128</v>
      </c>
      <c r="B581" s="467">
        <v>40004310</v>
      </c>
      <c r="C581" s="465" t="s">
        <v>612</v>
      </c>
      <c r="D581" s="465" t="s">
        <v>1140</v>
      </c>
      <c r="E581" s="465" t="s">
        <v>1128</v>
      </c>
      <c r="F581" s="465" t="s">
        <v>1709</v>
      </c>
      <c r="G581" s="465" t="s">
        <v>1130</v>
      </c>
      <c r="H581" s="465" t="s">
        <v>1128</v>
      </c>
      <c r="I581" s="465" t="s">
        <v>88</v>
      </c>
    </row>
    <row r="582" spans="1:9">
      <c r="A582" s="465" t="s">
        <v>1128</v>
      </c>
      <c r="B582" s="467">
        <v>30488894</v>
      </c>
      <c r="C582" s="465" t="s">
        <v>85</v>
      </c>
      <c r="D582" s="465" t="s">
        <v>1127</v>
      </c>
      <c r="E582" s="465" t="s">
        <v>1128</v>
      </c>
      <c r="F582" s="465" t="s">
        <v>1710</v>
      </c>
      <c r="G582" s="465" t="s">
        <v>1145</v>
      </c>
      <c r="H582" s="465" t="s">
        <v>1128</v>
      </c>
      <c r="I582" s="465" t="s">
        <v>1128</v>
      </c>
    </row>
    <row r="583" spans="1:9">
      <c r="A583" s="465" t="s">
        <v>1128</v>
      </c>
      <c r="B583" s="467">
        <v>30378428</v>
      </c>
      <c r="C583" s="465" t="s">
        <v>85</v>
      </c>
      <c r="D583" s="465" t="s">
        <v>1127</v>
      </c>
      <c r="E583" s="465" t="s">
        <v>1128</v>
      </c>
      <c r="F583" s="465" t="s">
        <v>1711</v>
      </c>
      <c r="G583" s="465" t="s">
        <v>1597</v>
      </c>
      <c r="H583" s="465" t="s">
        <v>1128</v>
      </c>
      <c r="I583" s="465" t="s">
        <v>1128</v>
      </c>
    </row>
    <row r="584" spans="1:9">
      <c r="A584" s="465" t="s">
        <v>1128</v>
      </c>
      <c r="B584" s="467">
        <v>30341233</v>
      </c>
      <c r="C584" s="465" t="s">
        <v>85</v>
      </c>
      <c r="D584" s="465" t="s">
        <v>1127</v>
      </c>
      <c r="E584" s="465" t="s">
        <v>1128</v>
      </c>
      <c r="F584" s="465" t="s">
        <v>1106</v>
      </c>
      <c r="G584" s="465" t="s">
        <v>1135</v>
      </c>
      <c r="H584" s="465" t="s">
        <v>630</v>
      </c>
      <c r="I584" s="465" t="s">
        <v>1128</v>
      </c>
    </row>
    <row r="585" spans="1:9">
      <c r="A585" s="465" t="s">
        <v>1128</v>
      </c>
      <c r="B585" s="467" t="s">
        <v>1713</v>
      </c>
      <c r="C585" s="465" t="s">
        <v>85</v>
      </c>
      <c r="D585" s="465" t="s">
        <v>1140</v>
      </c>
      <c r="E585" s="465" t="s">
        <v>1128</v>
      </c>
      <c r="F585" s="465" t="s">
        <v>1712</v>
      </c>
      <c r="G585" s="465" t="s">
        <v>1133</v>
      </c>
      <c r="H585" s="465" t="s">
        <v>1128</v>
      </c>
      <c r="I585" s="465" t="s">
        <v>1128</v>
      </c>
    </row>
    <row r="586" spans="1:9">
      <c r="A586" s="465" t="s">
        <v>569</v>
      </c>
      <c r="B586" s="467">
        <v>30122047</v>
      </c>
      <c r="C586" s="465" t="s">
        <v>85</v>
      </c>
      <c r="D586" s="465" t="s">
        <v>1180</v>
      </c>
      <c r="E586" s="465" t="s">
        <v>1128</v>
      </c>
      <c r="F586" s="465" t="s">
        <v>1714</v>
      </c>
      <c r="G586" s="465" t="s">
        <v>1173</v>
      </c>
      <c r="H586" s="465" t="s">
        <v>460</v>
      </c>
      <c r="I586" s="465" t="s">
        <v>1128</v>
      </c>
    </row>
    <row r="587" spans="1:9">
      <c r="A587" s="465" t="s">
        <v>273</v>
      </c>
      <c r="B587" s="467">
        <v>30076574</v>
      </c>
      <c r="C587" s="465" t="s">
        <v>85</v>
      </c>
      <c r="D587" s="465" t="s">
        <v>1127</v>
      </c>
      <c r="E587" s="465" t="s">
        <v>1128</v>
      </c>
      <c r="F587" s="465" t="s">
        <v>377</v>
      </c>
      <c r="G587" s="465" t="s">
        <v>1133</v>
      </c>
      <c r="H587" s="465" t="s">
        <v>273</v>
      </c>
      <c r="I587" s="465" t="s">
        <v>88</v>
      </c>
    </row>
    <row r="588" spans="1:9">
      <c r="A588" s="465" t="s">
        <v>309</v>
      </c>
      <c r="B588" s="467">
        <v>30479190</v>
      </c>
      <c r="C588" s="465" t="s">
        <v>85</v>
      </c>
      <c r="D588" s="465" t="s">
        <v>1127</v>
      </c>
      <c r="E588" s="465" t="s">
        <v>1128</v>
      </c>
      <c r="F588" s="465" t="s">
        <v>1715</v>
      </c>
      <c r="G588" s="465" t="s">
        <v>1130</v>
      </c>
      <c r="H588" s="465" t="s">
        <v>273</v>
      </c>
      <c r="I588" s="465" t="s">
        <v>1128</v>
      </c>
    </row>
    <row r="589" spans="1:9">
      <c r="A589" s="465" t="s">
        <v>1147</v>
      </c>
      <c r="B589" s="467">
        <v>40007398</v>
      </c>
      <c r="C589" s="465" t="s">
        <v>85</v>
      </c>
      <c r="D589" s="465" t="s">
        <v>1193</v>
      </c>
      <c r="E589" s="465" t="s">
        <v>1128</v>
      </c>
      <c r="F589" s="465" t="s">
        <v>1716</v>
      </c>
      <c r="G589" s="465" t="s">
        <v>1146</v>
      </c>
      <c r="H589" s="465" t="s">
        <v>273</v>
      </c>
      <c r="I589" s="465" t="s">
        <v>1128</v>
      </c>
    </row>
    <row r="590" spans="1:9">
      <c r="A590" s="465" t="s">
        <v>190</v>
      </c>
      <c r="B590" s="467">
        <v>40008792</v>
      </c>
      <c r="C590" s="465" t="s">
        <v>85</v>
      </c>
      <c r="D590" s="465" t="s">
        <v>1127</v>
      </c>
      <c r="E590" s="465" t="s">
        <v>1128</v>
      </c>
      <c r="F590" s="465" t="s">
        <v>1717</v>
      </c>
      <c r="G590" s="465" t="s">
        <v>1133</v>
      </c>
      <c r="H590" s="465" t="s">
        <v>83</v>
      </c>
      <c r="I590" s="465" t="s">
        <v>1128</v>
      </c>
    </row>
    <row r="591" spans="1:9">
      <c r="A591" s="465" t="s">
        <v>1163</v>
      </c>
      <c r="B591" s="467">
        <v>40008506</v>
      </c>
      <c r="C591" s="465" t="s">
        <v>85</v>
      </c>
      <c r="D591" s="465" t="s">
        <v>1127</v>
      </c>
      <c r="E591" s="465" t="s">
        <v>1128</v>
      </c>
      <c r="F591" s="465" t="s">
        <v>1718</v>
      </c>
      <c r="G591" s="465" t="s">
        <v>1142</v>
      </c>
      <c r="H591" s="465" t="s">
        <v>83</v>
      </c>
      <c r="I591" s="465" t="s">
        <v>1128</v>
      </c>
    </row>
    <row r="592" spans="1:9">
      <c r="A592" s="465" t="s">
        <v>1128</v>
      </c>
      <c r="B592" s="467">
        <v>40004926</v>
      </c>
      <c r="C592" s="465" t="s">
        <v>85</v>
      </c>
      <c r="D592" s="465" t="s">
        <v>786</v>
      </c>
      <c r="E592" s="465" t="s">
        <v>1128</v>
      </c>
      <c r="F592" s="465" t="s">
        <v>1719</v>
      </c>
      <c r="G592" s="465" t="s">
        <v>1173</v>
      </c>
      <c r="H592" s="465" t="s">
        <v>1128</v>
      </c>
      <c r="I592" s="465" t="s">
        <v>197</v>
      </c>
    </row>
    <row r="593" spans="1:9">
      <c r="A593" s="465" t="s">
        <v>1128</v>
      </c>
      <c r="B593" s="467">
        <v>30468387</v>
      </c>
      <c r="C593" s="465" t="s">
        <v>85</v>
      </c>
      <c r="D593" s="465" t="s">
        <v>1127</v>
      </c>
      <c r="E593" s="465" t="s">
        <v>1128</v>
      </c>
      <c r="F593" s="465" t="s">
        <v>1720</v>
      </c>
      <c r="G593" s="465" t="s">
        <v>1133</v>
      </c>
      <c r="H593" s="465" t="s">
        <v>1128</v>
      </c>
      <c r="I593" s="465" t="s">
        <v>1128</v>
      </c>
    </row>
    <row r="594" spans="1:9">
      <c r="A594" s="465" t="s">
        <v>630</v>
      </c>
      <c r="B594" s="467">
        <v>30474713</v>
      </c>
      <c r="C594" s="465" t="s">
        <v>85</v>
      </c>
      <c r="D594" s="465" t="s">
        <v>1127</v>
      </c>
      <c r="E594" s="465" t="s">
        <v>1128</v>
      </c>
      <c r="F594" s="465" t="s">
        <v>1721</v>
      </c>
      <c r="G594" s="465" t="s">
        <v>1342</v>
      </c>
      <c r="H594" s="465" t="s">
        <v>630</v>
      </c>
      <c r="I594" s="465" t="s">
        <v>1128</v>
      </c>
    </row>
    <row r="595" spans="1:9">
      <c r="A595" s="465" t="s">
        <v>461</v>
      </c>
      <c r="B595" s="467">
        <v>40010530</v>
      </c>
      <c r="C595" s="465" t="s">
        <v>85</v>
      </c>
      <c r="D595" s="465" t="s">
        <v>1136</v>
      </c>
      <c r="E595" s="465" t="s">
        <v>1128</v>
      </c>
      <c r="F595" s="465" t="s">
        <v>1722</v>
      </c>
      <c r="G595" s="465" t="s">
        <v>1142</v>
      </c>
      <c r="H595" s="465" t="s">
        <v>460</v>
      </c>
      <c r="I595" s="465" t="s">
        <v>1128</v>
      </c>
    </row>
    <row r="596" spans="1:9">
      <c r="A596" s="465" t="s">
        <v>1128</v>
      </c>
      <c r="B596" s="467">
        <v>30459287</v>
      </c>
      <c r="C596" s="465" t="s">
        <v>85</v>
      </c>
      <c r="D596" s="465" t="s">
        <v>1167</v>
      </c>
      <c r="E596" s="465" t="s">
        <v>1128</v>
      </c>
      <c r="F596" s="465" t="s">
        <v>1723</v>
      </c>
      <c r="G596" s="465" t="s">
        <v>1142</v>
      </c>
      <c r="H596" s="465" t="s">
        <v>1128</v>
      </c>
      <c r="I596" s="465" t="s">
        <v>1128</v>
      </c>
    </row>
    <row r="597" spans="1:9">
      <c r="A597" s="465" t="s">
        <v>309</v>
      </c>
      <c r="B597" s="467">
        <v>40010557</v>
      </c>
      <c r="C597" s="465" t="s">
        <v>85</v>
      </c>
      <c r="D597" s="465" t="s">
        <v>1127</v>
      </c>
      <c r="E597" s="465" t="s">
        <v>1128</v>
      </c>
      <c r="F597" s="465" t="s">
        <v>1724</v>
      </c>
      <c r="G597" s="465" t="s">
        <v>1243</v>
      </c>
      <c r="H597" s="465" t="s">
        <v>273</v>
      </c>
      <c r="I597" s="465" t="s">
        <v>1128</v>
      </c>
    </row>
    <row r="598" spans="1:9">
      <c r="A598" s="465" t="s">
        <v>1128</v>
      </c>
      <c r="B598" s="467">
        <v>30458729</v>
      </c>
      <c r="C598" s="465" t="s">
        <v>85</v>
      </c>
      <c r="D598" s="465" t="s">
        <v>1167</v>
      </c>
      <c r="E598" s="465" t="s">
        <v>1128</v>
      </c>
      <c r="F598" s="465" t="s">
        <v>1636</v>
      </c>
      <c r="G598" s="465" t="s">
        <v>1146</v>
      </c>
      <c r="H598" s="465" t="s">
        <v>1128</v>
      </c>
      <c r="I598" s="465" t="s">
        <v>88</v>
      </c>
    </row>
    <row r="599" spans="1:9">
      <c r="A599" s="465" t="s">
        <v>499</v>
      </c>
      <c r="B599" s="467">
        <v>30091901</v>
      </c>
      <c r="C599" s="465" t="s">
        <v>85</v>
      </c>
      <c r="D599" s="465" t="s">
        <v>1127</v>
      </c>
      <c r="E599" s="465" t="s">
        <v>1128</v>
      </c>
      <c r="F599" s="465" t="s">
        <v>1725</v>
      </c>
      <c r="G599" s="465" t="s">
        <v>1146</v>
      </c>
      <c r="H599" s="465" t="s">
        <v>460</v>
      </c>
      <c r="I599" s="465" t="s">
        <v>88</v>
      </c>
    </row>
    <row r="600" spans="1:9">
      <c r="A600" s="465" t="s">
        <v>1128</v>
      </c>
      <c r="B600" s="467">
        <v>30332172</v>
      </c>
      <c r="C600" s="465" t="s">
        <v>85</v>
      </c>
      <c r="D600" s="465" t="s">
        <v>1140</v>
      </c>
      <c r="E600" s="465" t="s">
        <v>1128</v>
      </c>
      <c r="F600" s="465" t="s">
        <v>1726</v>
      </c>
      <c r="G600" s="465" t="s">
        <v>1142</v>
      </c>
      <c r="H600" s="465" t="s">
        <v>1128</v>
      </c>
      <c r="I600" s="465" t="s">
        <v>1128</v>
      </c>
    </row>
    <row r="601" spans="1:9">
      <c r="A601" s="465" t="s">
        <v>1128</v>
      </c>
      <c r="B601" s="467">
        <v>40010780</v>
      </c>
      <c r="C601" s="465" t="s">
        <v>85</v>
      </c>
      <c r="D601" s="465" t="s">
        <v>1276</v>
      </c>
      <c r="E601" s="465" t="s">
        <v>1128</v>
      </c>
      <c r="F601" s="465" t="s">
        <v>1727</v>
      </c>
      <c r="G601" s="465" t="s">
        <v>1173</v>
      </c>
      <c r="H601" s="465" t="s">
        <v>1128</v>
      </c>
      <c r="I601" s="465" t="s">
        <v>1128</v>
      </c>
    </row>
    <row r="602" spans="1:9">
      <c r="A602" s="465" t="s">
        <v>1126</v>
      </c>
      <c r="B602" s="467">
        <v>40011381</v>
      </c>
      <c r="C602" s="465" t="s">
        <v>85</v>
      </c>
      <c r="D602" s="465" t="s">
        <v>1127</v>
      </c>
      <c r="E602" s="465" t="s">
        <v>1128</v>
      </c>
      <c r="F602" s="465" t="s">
        <v>1728</v>
      </c>
      <c r="G602" s="465" t="s">
        <v>1130</v>
      </c>
      <c r="H602" s="465" t="s">
        <v>273</v>
      </c>
      <c r="I602" s="465" t="s">
        <v>1128</v>
      </c>
    </row>
    <row r="603" spans="1:9">
      <c r="A603" s="465" t="s">
        <v>229</v>
      </c>
      <c r="B603" s="467">
        <v>40008281</v>
      </c>
      <c r="C603" s="465" t="s">
        <v>85</v>
      </c>
      <c r="D603" s="465" t="s">
        <v>1127</v>
      </c>
      <c r="E603" s="465" t="s">
        <v>1128</v>
      </c>
      <c r="F603" s="465" t="s">
        <v>1729</v>
      </c>
      <c r="G603" s="465" t="s">
        <v>1130</v>
      </c>
      <c r="H603" s="465" t="s">
        <v>83</v>
      </c>
      <c r="I603" s="465" t="s">
        <v>1128</v>
      </c>
    </row>
    <row r="604" spans="1:9">
      <c r="A604" s="465" t="s">
        <v>190</v>
      </c>
      <c r="B604" s="467">
        <v>30088194</v>
      </c>
      <c r="C604" s="465" t="s">
        <v>138</v>
      </c>
      <c r="D604" s="465" t="s">
        <v>1127</v>
      </c>
      <c r="E604" s="465" t="s">
        <v>1128</v>
      </c>
      <c r="F604" s="465" t="s">
        <v>1560</v>
      </c>
      <c r="G604" s="465" t="s">
        <v>1133</v>
      </c>
      <c r="H604" s="465" t="s">
        <v>83</v>
      </c>
      <c r="I604" s="465" t="s">
        <v>88</v>
      </c>
    </row>
    <row r="605" spans="1:9">
      <c r="A605" s="465" t="s">
        <v>1126</v>
      </c>
      <c r="B605" s="467">
        <v>40006944</v>
      </c>
      <c r="C605" s="465" t="s">
        <v>85</v>
      </c>
      <c r="D605" s="465" t="s">
        <v>1136</v>
      </c>
      <c r="E605" s="465" t="s">
        <v>1128</v>
      </c>
      <c r="F605" s="465" t="s">
        <v>1730</v>
      </c>
      <c r="G605" s="465" t="s">
        <v>1146</v>
      </c>
      <c r="H605" s="465" t="s">
        <v>273</v>
      </c>
      <c r="I605" s="465" t="s">
        <v>1128</v>
      </c>
    </row>
    <row r="606" spans="1:9">
      <c r="A606" s="465" t="s">
        <v>528</v>
      </c>
      <c r="B606" s="467">
        <v>30133287</v>
      </c>
      <c r="C606" s="465" t="s">
        <v>85</v>
      </c>
      <c r="D606" s="465" t="s">
        <v>1127</v>
      </c>
      <c r="E606" s="465" t="s">
        <v>1128</v>
      </c>
      <c r="F606" s="465" t="s">
        <v>1731</v>
      </c>
      <c r="G606" s="465" t="s">
        <v>1145</v>
      </c>
      <c r="H606" s="465" t="s">
        <v>460</v>
      </c>
      <c r="I606" s="465" t="s">
        <v>1128</v>
      </c>
    </row>
    <row r="607" spans="1:9">
      <c r="A607" s="465" t="s">
        <v>1128</v>
      </c>
      <c r="B607" s="467">
        <v>40011335</v>
      </c>
      <c r="C607" s="465" t="s">
        <v>85</v>
      </c>
      <c r="D607" s="465" t="s">
        <v>1167</v>
      </c>
      <c r="E607" s="465" t="s">
        <v>1128</v>
      </c>
      <c r="F607" s="465" t="s">
        <v>1732</v>
      </c>
      <c r="G607" s="465" t="s">
        <v>1142</v>
      </c>
      <c r="H607" s="465" t="s">
        <v>630</v>
      </c>
      <c r="I607" s="465" t="s">
        <v>1128</v>
      </c>
    </row>
    <row r="608" spans="1:9">
      <c r="A608" s="465" t="s">
        <v>1126</v>
      </c>
      <c r="B608" s="467">
        <v>30485342</v>
      </c>
      <c r="C608" s="465" t="s">
        <v>85</v>
      </c>
      <c r="D608" s="465" t="s">
        <v>1127</v>
      </c>
      <c r="E608" s="465" t="s">
        <v>1128</v>
      </c>
      <c r="F608" s="465" t="s">
        <v>1733</v>
      </c>
      <c r="G608" s="465" t="s">
        <v>1142</v>
      </c>
      <c r="H608" s="465" t="s">
        <v>273</v>
      </c>
      <c r="I608" s="465" t="s">
        <v>1128</v>
      </c>
    </row>
    <row r="609" spans="1:9">
      <c r="A609" s="465" t="s">
        <v>631</v>
      </c>
      <c r="B609" s="467">
        <v>40007243</v>
      </c>
      <c r="C609" s="465" t="s">
        <v>85</v>
      </c>
      <c r="D609" s="465" t="s">
        <v>1127</v>
      </c>
      <c r="E609" s="465" t="s">
        <v>1128</v>
      </c>
      <c r="F609" s="465" t="s">
        <v>1734</v>
      </c>
      <c r="G609" s="465" t="s">
        <v>1130</v>
      </c>
      <c r="H609" s="465" t="s">
        <v>630</v>
      </c>
      <c r="I609" s="465" t="s">
        <v>1128</v>
      </c>
    </row>
    <row r="610" spans="1:9">
      <c r="A610" s="465" t="s">
        <v>483</v>
      </c>
      <c r="B610" s="467">
        <v>30098600</v>
      </c>
      <c r="C610" s="465" t="s">
        <v>612</v>
      </c>
      <c r="D610" s="465" t="s">
        <v>1127</v>
      </c>
      <c r="E610" s="465" t="s">
        <v>1128</v>
      </c>
      <c r="F610" s="465" t="s">
        <v>1735</v>
      </c>
      <c r="G610" s="465" t="s">
        <v>1146</v>
      </c>
      <c r="H610" s="465" t="s">
        <v>460</v>
      </c>
      <c r="I610" s="465" t="s">
        <v>88</v>
      </c>
    </row>
    <row r="611" spans="1:9">
      <c r="A611" s="465" t="s">
        <v>598</v>
      </c>
      <c r="B611" s="467">
        <v>30086050</v>
      </c>
      <c r="C611" s="465" t="s">
        <v>85</v>
      </c>
      <c r="D611" s="465" t="s">
        <v>1127</v>
      </c>
      <c r="E611" s="465" t="s">
        <v>1128</v>
      </c>
      <c r="F611" s="465" t="s">
        <v>1736</v>
      </c>
      <c r="G611" s="465" t="s">
        <v>1133</v>
      </c>
      <c r="H611" s="465" t="s">
        <v>460</v>
      </c>
      <c r="I611" s="465" t="s">
        <v>88</v>
      </c>
    </row>
    <row r="612" spans="1:9">
      <c r="A612" s="465" t="s">
        <v>1128</v>
      </c>
      <c r="B612" s="467">
        <v>40011323</v>
      </c>
      <c r="C612" s="465" t="s">
        <v>85</v>
      </c>
      <c r="D612" s="465" t="s">
        <v>1167</v>
      </c>
      <c r="E612" s="465" t="s">
        <v>1128</v>
      </c>
      <c r="F612" s="465" t="s">
        <v>1737</v>
      </c>
      <c r="G612" s="465" t="s">
        <v>1142</v>
      </c>
      <c r="H612" s="465" t="s">
        <v>460</v>
      </c>
      <c r="I612" s="465" t="s">
        <v>1128</v>
      </c>
    </row>
    <row r="613" spans="1:9">
      <c r="A613" s="465" t="s">
        <v>1126</v>
      </c>
      <c r="B613" s="467">
        <v>30077182</v>
      </c>
      <c r="C613" s="465" t="s">
        <v>85</v>
      </c>
      <c r="D613" s="465" t="s">
        <v>1127</v>
      </c>
      <c r="E613" s="465" t="s">
        <v>1128</v>
      </c>
      <c r="F613" s="465" t="s">
        <v>447</v>
      </c>
      <c r="G613" s="465" t="s">
        <v>1133</v>
      </c>
      <c r="H613" s="465" t="s">
        <v>273</v>
      </c>
      <c r="I613" s="465" t="s">
        <v>88</v>
      </c>
    </row>
    <row r="614" spans="1:9">
      <c r="A614" s="465" t="s">
        <v>1128</v>
      </c>
      <c r="B614" s="467">
        <v>30429222</v>
      </c>
      <c r="C614" s="465" t="s">
        <v>85</v>
      </c>
      <c r="D614" s="465" t="s">
        <v>1127</v>
      </c>
      <c r="E614" s="465" t="s">
        <v>1128</v>
      </c>
      <c r="F614" s="465" t="s">
        <v>1738</v>
      </c>
      <c r="G614" s="465" t="s">
        <v>1135</v>
      </c>
      <c r="H614" s="465" t="s">
        <v>1128</v>
      </c>
      <c r="I614" s="465" t="s">
        <v>1128</v>
      </c>
    </row>
    <row r="615" spans="1:9">
      <c r="A615" s="465" t="s">
        <v>406</v>
      </c>
      <c r="B615" s="467">
        <v>30117891</v>
      </c>
      <c r="C615" s="465" t="s">
        <v>85</v>
      </c>
      <c r="D615" s="465" t="s">
        <v>1127</v>
      </c>
      <c r="E615" s="465" t="s">
        <v>1128</v>
      </c>
      <c r="F615" s="465" t="s">
        <v>1739</v>
      </c>
      <c r="G615" s="465" t="s">
        <v>1146</v>
      </c>
      <c r="H615" s="465" t="s">
        <v>273</v>
      </c>
      <c r="I615" s="465" t="s">
        <v>88</v>
      </c>
    </row>
    <row r="616" spans="1:9">
      <c r="A616" s="465" t="s">
        <v>1147</v>
      </c>
      <c r="B616" s="467">
        <v>30199272</v>
      </c>
      <c r="C616" s="465" t="s">
        <v>85</v>
      </c>
      <c r="D616" s="465" t="s">
        <v>1127</v>
      </c>
      <c r="E616" s="465" t="s">
        <v>1128</v>
      </c>
      <c r="F616" s="465" t="s">
        <v>1740</v>
      </c>
      <c r="G616" s="465" t="s">
        <v>1133</v>
      </c>
      <c r="H616" s="465" t="s">
        <v>273</v>
      </c>
      <c r="I616" s="465" t="s">
        <v>88</v>
      </c>
    </row>
    <row r="617" spans="1:9">
      <c r="A617" s="465" t="s">
        <v>151</v>
      </c>
      <c r="B617" s="467">
        <v>30171923</v>
      </c>
      <c r="C617" s="465" t="s">
        <v>138</v>
      </c>
      <c r="D617" s="465" t="s">
        <v>1127</v>
      </c>
      <c r="E617" s="465" t="s">
        <v>1128</v>
      </c>
      <c r="F617" s="465" t="s">
        <v>153</v>
      </c>
      <c r="G617" s="465" t="s">
        <v>1133</v>
      </c>
      <c r="H617" s="465" t="s">
        <v>83</v>
      </c>
      <c r="I617" s="465" t="s">
        <v>88</v>
      </c>
    </row>
    <row r="618" spans="1:9">
      <c r="A618" s="465" t="s">
        <v>569</v>
      </c>
      <c r="B618" s="467">
        <v>30069919</v>
      </c>
      <c r="C618" s="465" t="s">
        <v>138</v>
      </c>
      <c r="D618" s="465" t="s">
        <v>1127</v>
      </c>
      <c r="E618" s="465" t="s">
        <v>1128</v>
      </c>
      <c r="F618" s="465" t="s">
        <v>1741</v>
      </c>
      <c r="G618" s="465" t="s">
        <v>1130</v>
      </c>
      <c r="H618" s="465" t="s">
        <v>460</v>
      </c>
      <c r="I618" s="465" t="s">
        <v>88</v>
      </c>
    </row>
    <row r="619" spans="1:9">
      <c r="A619" s="465" t="s">
        <v>1126</v>
      </c>
      <c r="B619" s="467">
        <v>40011337</v>
      </c>
      <c r="C619" s="465" t="s">
        <v>85</v>
      </c>
      <c r="D619" s="465" t="s">
        <v>1127</v>
      </c>
      <c r="E619" s="465" t="s">
        <v>1128</v>
      </c>
      <c r="F619" s="465" t="s">
        <v>1742</v>
      </c>
      <c r="G619" s="465" t="s">
        <v>1243</v>
      </c>
      <c r="H619" s="465" t="s">
        <v>273</v>
      </c>
      <c r="I619" s="465" t="s">
        <v>1128</v>
      </c>
    </row>
    <row r="620" spans="1:9">
      <c r="A620" s="465" t="s">
        <v>309</v>
      </c>
      <c r="B620" s="467">
        <v>30427273</v>
      </c>
      <c r="C620" s="465" t="s">
        <v>85</v>
      </c>
      <c r="D620" s="465" t="s">
        <v>1127</v>
      </c>
      <c r="E620" s="465" t="s">
        <v>1128</v>
      </c>
      <c r="F620" s="465" t="s">
        <v>317</v>
      </c>
      <c r="G620" s="465" t="s">
        <v>1130</v>
      </c>
      <c r="H620" s="465" t="s">
        <v>273</v>
      </c>
      <c r="I620" s="465" t="s">
        <v>1128</v>
      </c>
    </row>
    <row r="621" spans="1:9">
      <c r="A621" s="465" t="s">
        <v>1128</v>
      </c>
      <c r="B621" s="467">
        <v>40011593</v>
      </c>
      <c r="C621" s="465" t="s">
        <v>612</v>
      </c>
      <c r="D621" s="465" t="s">
        <v>1167</v>
      </c>
      <c r="E621" s="465" t="s">
        <v>1128</v>
      </c>
      <c r="F621" s="465" t="s">
        <v>1743</v>
      </c>
      <c r="G621" s="465" t="s">
        <v>1207</v>
      </c>
      <c r="H621" s="465" t="s">
        <v>1128</v>
      </c>
      <c r="I621" s="465" t="s">
        <v>1128</v>
      </c>
    </row>
    <row r="622" spans="1:9">
      <c r="A622" s="465" t="s">
        <v>483</v>
      </c>
      <c r="B622" s="467">
        <v>30092606</v>
      </c>
      <c r="C622" s="465" t="s">
        <v>85</v>
      </c>
      <c r="D622" s="465" t="s">
        <v>1127</v>
      </c>
      <c r="E622" s="465" t="s">
        <v>1128</v>
      </c>
      <c r="F622" s="465" t="s">
        <v>1744</v>
      </c>
      <c r="G622" s="465" t="s">
        <v>1133</v>
      </c>
      <c r="H622" s="465" t="s">
        <v>460</v>
      </c>
      <c r="I622" s="465" t="s">
        <v>88</v>
      </c>
    </row>
    <row r="623" spans="1:9">
      <c r="A623" s="465" t="s">
        <v>1128</v>
      </c>
      <c r="B623" s="467">
        <v>30484100</v>
      </c>
      <c r="C623" s="465" t="s">
        <v>138</v>
      </c>
      <c r="D623" s="465" t="s">
        <v>1745</v>
      </c>
      <c r="E623" s="465" t="s">
        <v>1128</v>
      </c>
      <c r="F623" s="465" t="s">
        <v>1746</v>
      </c>
      <c r="G623" s="465" t="s">
        <v>1133</v>
      </c>
      <c r="H623" s="465" t="s">
        <v>1128</v>
      </c>
      <c r="I623" s="465" t="s">
        <v>88</v>
      </c>
    </row>
    <row r="624" spans="1:9">
      <c r="A624" s="465" t="s">
        <v>1128</v>
      </c>
      <c r="B624" s="467">
        <v>40000917</v>
      </c>
      <c r="C624" s="465" t="s">
        <v>85</v>
      </c>
      <c r="D624" s="465" t="s">
        <v>1127</v>
      </c>
      <c r="E624" s="465" t="s">
        <v>1128</v>
      </c>
      <c r="F624" s="465" t="s">
        <v>1747</v>
      </c>
      <c r="G624" s="465" t="s">
        <v>1135</v>
      </c>
      <c r="H624" s="465" t="s">
        <v>1128</v>
      </c>
      <c r="I624" s="465" t="s">
        <v>1128</v>
      </c>
    </row>
    <row r="625" spans="1:9">
      <c r="A625" s="465" t="s">
        <v>406</v>
      </c>
      <c r="B625" s="467">
        <v>40008371</v>
      </c>
      <c r="C625" s="465" t="s">
        <v>85</v>
      </c>
      <c r="D625" s="465" t="s">
        <v>1127</v>
      </c>
      <c r="E625" s="465" t="s">
        <v>1128</v>
      </c>
      <c r="F625" s="465" t="s">
        <v>1748</v>
      </c>
      <c r="G625" s="465" t="s">
        <v>1130</v>
      </c>
      <c r="H625" s="465" t="s">
        <v>273</v>
      </c>
      <c r="I625" s="465" t="s">
        <v>1128</v>
      </c>
    </row>
    <row r="626" spans="1:9">
      <c r="A626" s="465" t="s">
        <v>1128</v>
      </c>
      <c r="B626" s="467">
        <v>30468388</v>
      </c>
      <c r="C626" s="465" t="s">
        <v>85</v>
      </c>
      <c r="D626" s="465" t="s">
        <v>1127</v>
      </c>
      <c r="E626" s="465" t="s">
        <v>1128</v>
      </c>
      <c r="F626" s="465" t="s">
        <v>1681</v>
      </c>
      <c r="G626" s="465" t="s">
        <v>1207</v>
      </c>
      <c r="H626" s="465" t="s">
        <v>1128</v>
      </c>
      <c r="I626" s="465" t="s">
        <v>88</v>
      </c>
    </row>
    <row r="627" spans="1:9">
      <c r="A627" s="465" t="s">
        <v>598</v>
      </c>
      <c r="B627" s="467">
        <v>40006787</v>
      </c>
      <c r="C627" s="465" t="s">
        <v>85</v>
      </c>
      <c r="D627" s="465" t="s">
        <v>1136</v>
      </c>
      <c r="E627" s="465" t="s">
        <v>1128</v>
      </c>
      <c r="F627" s="465" t="s">
        <v>1749</v>
      </c>
      <c r="G627" s="465" t="s">
        <v>1146</v>
      </c>
      <c r="H627" s="465" t="s">
        <v>460</v>
      </c>
      <c r="I627" s="465" t="s">
        <v>1128</v>
      </c>
    </row>
    <row r="628" spans="1:9">
      <c r="A628" s="465" t="s">
        <v>406</v>
      </c>
      <c r="B628" s="467">
        <v>40009874</v>
      </c>
      <c r="C628" s="465" t="s">
        <v>85</v>
      </c>
      <c r="D628" s="465" t="s">
        <v>1127</v>
      </c>
      <c r="E628" s="465" t="s">
        <v>1128</v>
      </c>
      <c r="F628" s="465" t="s">
        <v>1750</v>
      </c>
      <c r="G628" s="465" t="s">
        <v>1368</v>
      </c>
      <c r="H628" s="465" t="s">
        <v>273</v>
      </c>
      <c r="I628" s="465" t="s">
        <v>1128</v>
      </c>
    </row>
    <row r="629" spans="1:9">
      <c r="A629" s="465" t="s">
        <v>598</v>
      </c>
      <c r="B629" s="467">
        <v>40006790</v>
      </c>
      <c r="C629" s="465" t="s">
        <v>85</v>
      </c>
      <c r="D629" s="465" t="s">
        <v>1136</v>
      </c>
      <c r="E629" s="465" t="s">
        <v>1128</v>
      </c>
      <c r="F629" s="465" t="s">
        <v>1751</v>
      </c>
      <c r="G629" s="465" t="s">
        <v>1138</v>
      </c>
      <c r="H629" s="465" t="s">
        <v>460</v>
      </c>
      <c r="I629" s="465" t="s">
        <v>1128</v>
      </c>
    </row>
    <row r="630" spans="1:9">
      <c r="A630" s="465" t="s">
        <v>646</v>
      </c>
      <c r="B630" s="467">
        <v>30376378</v>
      </c>
      <c r="C630" s="465" t="s">
        <v>85</v>
      </c>
      <c r="D630" s="465" t="s">
        <v>1127</v>
      </c>
      <c r="E630" s="465" t="s">
        <v>1128</v>
      </c>
      <c r="F630" s="465" t="s">
        <v>1752</v>
      </c>
      <c r="G630" s="465" t="s">
        <v>1130</v>
      </c>
      <c r="H630" s="465" t="s">
        <v>630</v>
      </c>
      <c r="I630" s="465" t="s">
        <v>1128</v>
      </c>
    </row>
    <row r="631" spans="1:9">
      <c r="A631" s="465" t="s">
        <v>631</v>
      </c>
      <c r="B631" s="467">
        <v>30351932</v>
      </c>
      <c r="C631" s="465" t="s">
        <v>138</v>
      </c>
      <c r="D631" s="465" t="s">
        <v>1127</v>
      </c>
      <c r="E631" s="465" t="s">
        <v>1128</v>
      </c>
      <c r="F631" s="465" t="s">
        <v>1613</v>
      </c>
      <c r="G631" s="465" t="s">
        <v>1243</v>
      </c>
      <c r="H631" s="465" t="s">
        <v>630</v>
      </c>
      <c r="I631" s="465" t="s">
        <v>1128</v>
      </c>
    </row>
    <row r="632" spans="1:9">
      <c r="A632" s="465" t="s">
        <v>1147</v>
      </c>
      <c r="B632" s="467">
        <v>30375936</v>
      </c>
      <c r="C632" s="465" t="s">
        <v>85</v>
      </c>
      <c r="D632" s="465" t="s">
        <v>1131</v>
      </c>
      <c r="E632" s="465" t="s">
        <v>1128</v>
      </c>
      <c r="F632" s="465" t="s">
        <v>1753</v>
      </c>
      <c r="G632" s="465" t="s">
        <v>1130</v>
      </c>
      <c r="H632" s="465" t="s">
        <v>273</v>
      </c>
      <c r="I632" s="465" t="s">
        <v>88</v>
      </c>
    </row>
    <row r="633" spans="1:9">
      <c r="A633" s="465" t="s">
        <v>1128</v>
      </c>
      <c r="B633" s="467">
        <v>30478656</v>
      </c>
      <c r="C633" s="465" t="s">
        <v>85</v>
      </c>
      <c r="D633" s="465" t="s">
        <v>1127</v>
      </c>
      <c r="E633" s="465" t="s">
        <v>1128</v>
      </c>
      <c r="F633" s="465" t="s">
        <v>1754</v>
      </c>
      <c r="G633" s="465" t="s">
        <v>1135</v>
      </c>
      <c r="H633" s="465" t="s">
        <v>1128</v>
      </c>
      <c r="I633" s="465" t="s">
        <v>1128</v>
      </c>
    </row>
    <row r="634" spans="1:9">
      <c r="A634" s="465" t="s">
        <v>1128</v>
      </c>
      <c r="B634" s="467">
        <v>40006411</v>
      </c>
      <c r="C634" s="465" t="s">
        <v>612</v>
      </c>
      <c r="D634" s="465" t="s">
        <v>1276</v>
      </c>
      <c r="E634" s="465" t="s">
        <v>1128</v>
      </c>
      <c r="F634" s="465" t="s">
        <v>1444</v>
      </c>
      <c r="G634" s="465" t="s">
        <v>1133</v>
      </c>
      <c r="H634" s="465" t="s">
        <v>1128</v>
      </c>
      <c r="I634" s="465" t="s">
        <v>116</v>
      </c>
    </row>
    <row r="635" spans="1:9">
      <c r="A635" s="465" t="s">
        <v>569</v>
      </c>
      <c r="B635" s="467">
        <v>40006584</v>
      </c>
      <c r="C635" s="465" t="s">
        <v>85</v>
      </c>
      <c r="D635" s="465" t="s">
        <v>1171</v>
      </c>
      <c r="E635" s="465" t="s">
        <v>1128</v>
      </c>
      <c r="F635" s="465" t="s">
        <v>1755</v>
      </c>
      <c r="G635" s="465" t="s">
        <v>1173</v>
      </c>
      <c r="H635" s="465" t="s">
        <v>460</v>
      </c>
      <c r="I635" s="465" t="s">
        <v>88</v>
      </c>
    </row>
    <row r="636" spans="1:9">
      <c r="A636" s="465" t="s">
        <v>1128</v>
      </c>
      <c r="B636" s="467">
        <v>30458869</v>
      </c>
      <c r="C636" s="465" t="s">
        <v>85</v>
      </c>
      <c r="D636" s="465" t="s">
        <v>1140</v>
      </c>
      <c r="E636" s="465" t="s">
        <v>1128</v>
      </c>
      <c r="F636" s="465" t="s">
        <v>1756</v>
      </c>
      <c r="G636" s="465" t="s">
        <v>1146</v>
      </c>
      <c r="H636" s="465" t="s">
        <v>1128</v>
      </c>
      <c r="I636" s="465" t="s">
        <v>88</v>
      </c>
    </row>
    <row r="637" spans="1:9">
      <c r="A637" s="465" t="s">
        <v>631</v>
      </c>
      <c r="B637" s="467">
        <v>30371674</v>
      </c>
      <c r="C637" s="465" t="s">
        <v>85</v>
      </c>
      <c r="D637" s="465" t="s">
        <v>1208</v>
      </c>
      <c r="E637" s="465" t="s">
        <v>1128</v>
      </c>
      <c r="F637" s="465" t="s">
        <v>706</v>
      </c>
      <c r="G637" s="465" t="s">
        <v>1133</v>
      </c>
      <c r="H637" s="465" t="s">
        <v>630</v>
      </c>
      <c r="I637" s="465" t="s">
        <v>88</v>
      </c>
    </row>
    <row r="638" spans="1:9">
      <c r="A638" s="465" t="s">
        <v>1147</v>
      </c>
      <c r="B638" s="467">
        <v>40007423</v>
      </c>
      <c r="C638" s="465" t="s">
        <v>85</v>
      </c>
      <c r="D638" s="465" t="s">
        <v>1193</v>
      </c>
      <c r="E638" s="465" t="s">
        <v>1128</v>
      </c>
      <c r="F638" s="465" t="s">
        <v>1757</v>
      </c>
      <c r="G638" s="465" t="s">
        <v>1146</v>
      </c>
      <c r="H638" s="465" t="s">
        <v>273</v>
      </c>
      <c r="I638" s="465" t="s">
        <v>1128</v>
      </c>
    </row>
    <row r="639" spans="1:9">
      <c r="A639" s="465" t="s">
        <v>461</v>
      </c>
      <c r="B639" s="467">
        <v>30080314</v>
      </c>
      <c r="C639" s="465" t="s">
        <v>85</v>
      </c>
      <c r="D639" s="465" t="s">
        <v>1140</v>
      </c>
      <c r="E639" s="465" t="s">
        <v>1128</v>
      </c>
      <c r="F639" s="465" t="s">
        <v>1758</v>
      </c>
      <c r="G639" s="465" t="s">
        <v>1146</v>
      </c>
      <c r="H639" s="465" t="s">
        <v>460</v>
      </c>
      <c r="I639" s="465" t="s">
        <v>88</v>
      </c>
    </row>
    <row r="640" spans="1:9">
      <c r="A640" s="465" t="s">
        <v>528</v>
      </c>
      <c r="B640" s="467">
        <v>40005352</v>
      </c>
      <c r="C640" s="465" t="s">
        <v>85</v>
      </c>
      <c r="D640" s="465" t="s">
        <v>1127</v>
      </c>
      <c r="E640" s="465" t="s">
        <v>1128</v>
      </c>
      <c r="F640" s="465" t="s">
        <v>1759</v>
      </c>
      <c r="G640" s="465" t="s">
        <v>1133</v>
      </c>
      <c r="H640" s="465" t="s">
        <v>460</v>
      </c>
      <c r="I640" s="465" t="s">
        <v>1128</v>
      </c>
    </row>
    <row r="641" spans="1:9">
      <c r="A641" s="465" t="s">
        <v>1128</v>
      </c>
      <c r="B641" s="467">
        <v>30128028</v>
      </c>
      <c r="C641" s="465" t="s">
        <v>138</v>
      </c>
      <c r="D641" s="465" t="s">
        <v>1140</v>
      </c>
      <c r="E641" s="465" t="s">
        <v>1128</v>
      </c>
      <c r="F641" s="465" t="s">
        <v>1760</v>
      </c>
      <c r="G641" s="465" t="s">
        <v>1146</v>
      </c>
      <c r="H641" s="465" t="s">
        <v>1128</v>
      </c>
      <c r="I641" s="465" t="s">
        <v>88</v>
      </c>
    </row>
    <row r="642" spans="1:9">
      <c r="A642" s="465" t="s">
        <v>528</v>
      </c>
      <c r="B642" s="467">
        <v>40008853</v>
      </c>
      <c r="C642" s="465" t="s">
        <v>85</v>
      </c>
      <c r="D642" s="465" t="s">
        <v>1167</v>
      </c>
      <c r="E642" s="465" t="s">
        <v>1128</v>
      </c>
      <c r="F642" s="465" t="s">
        <v>1761</v>
      </c>
      <c r="G642" s="465" t="s">
        <v>1142</v>
      </c>
      <c r="H642" s="465" t="s">
        <v>460</v>
      </c>
      <c r="I642" s="465" t="s">
        <v>1128</v>
      </c>
    </row>
    <row r="643" spans="1:9">
      <c r="A643" s="465" t="s">
        <v>1147</v>
      </c>
      <c r="B643" s="467">
        <v>40007419</v>
      </c>
      <c r="C643" s="465" t="s">
        <v>85</v>
      </c>
      <c r="D643" s="465" t="s">
        <v>1193</v>
      </c>
      <c r="E643" s="465" t="s">
        <v>1128</v>
      </c>
      <c r="F643" s="465" t="s">
        <v>1762</v>
      </c>
      <c r="G643" s="465" t="s">
        <v>1146</v>
      </c>
      <c r="H643" s="465" t="s">
        <v>273</v>
      </c>
      <c r="I643" s="465" t="s">
        <v>1128</v>
      </c>
    </row>
    <row r="644" spans="1:9">
      <c r="A644" s="465" t="s">
        <v>309</v>
      </c>
      <c r="B644" s="467">
        <v>30115349</v>
      </c>
      <c r="C644" s="465" t="s">
        <v>85</v>
      </c>
      <c r="D644" s="465" t="s">
        <v>1127</v>
      </c>
      <c r="E644" s="465" t="s">
        <v>1128</v>
      </c>
      <c r="F644" s="465" t="s">
        <v>312</v>
      </c>
      <c r="G644" s="465" t="s">
        <v>1130</v>
      </c>
      <c r="H644" s="465" t="s">
        <v>273</v>
      </c>
      <c r="I644" s="465" t="s">
        <v>88</v>
      </c>
    </row>
    <row r="645" spans="1:9">
      <c r="A645" s="465" t="s">
        <v>461</v>
      </c>
      <c r="B645" s="467">
        <v>30485368</v>
      </c>
      <c r="C645" s="465" t="s">
        <v>138</v>
      </c>
      <c r="D645" s="465" t="s">
        <v>1127</v>
      </c>
      <c r="E645" s="465" t="s">
        <v>1128</v>
      </c>
      <c r="F645" s="465" t="s">
        <v>1763</v>
      </c>
      <c r="G645" s="465" t="s">
        <v>1133</v>
      </c>
      <c r="H645" s="465" t="s">
        <v>460</v>
      </c>
      <c r="I645" s="465" t="s">
        <v>1128</v>
      </c>
    </row>
    <row r="646" spans="1:9">
      <c r="A646" s="465" t="s">
        <v>528</v>
      </c>
      <c r="B646" s="467">
        <v>30129912</v>
      </c>
      <c r="C646" s="465" t="s">
        <v>85</v>
      </c>
      <c r="D646" s="465" t="s">
        <v>1127</v>
      </c>
      <c r="E646" s="465" t="s">
        <v>1128</v>
      </c>
      <c r="F646" s="465" t="s">
        <v>1764</v>
      </c>
      <c r="G646" s="465" t="s">
        <v>1130</v>
      </c>
      <c r="H646" s="465" t="s">
        <v>460</v>
      </c>
      <c r="I646" s="465" t="s">
        <v>1128</v>
      </c>
    </row>
    <row r="647" spans="1:9">
      <c r="A647" s="465" t="s">
        <v>83</v>
      </c>
      <c r="B647" s="467">
        <v>30070862</v>
      </c>
      <c r="C647" s="465" t="s">
        <v>85</v>
      </c>
      <c r="D647" s="465" t="s">
        <v>1127</v>
      </c>
      <c r="E647" s="465" t="s">
        <v>1128</v>
      </c>
      <c r="F647" s="465" t="s">
        <v>1765</v>
      </c>
      <c r="G647" s="465" t="s">
        <v>1133</v>
      </c>
      <c r="H647" s="465" t="s">
        <v>83</v>
      </c>
      <c r="I647" s="465" t="s">
        <v>88</v>
      </c>
    </row>
    <row r="648" spans="1:9">
      <c r="A648" s="465" t="s">
        <v>390</v>
      </c>
      <c r="B648" s="467">
        <v>40000416</v>
      </c>
      <c r="C648" s="465" t="s">
        <v>85</v>
      </c>
      <c r="D648" s="465" t="s">
        <v>1159</v>
      </c>
      <c r="E648" s="465" t="s">
        <v>1128</v>
      </c>
      <c r="F648" s="465" t="s">
        <v>1766</v>
      </c>
      <c r="G648" s="465" t="s">
        <v>1130</v>
      </c>
      <c r="H648" s="465" t="s">
        <v>273</v>
      </c>
      <c r="I648" s="465" t="s">
        <v>88</v>
      </c>
    </row>
    <row r="649" spans="1:9">
      <c r="A649" s="465" t="s">
        <v>646</v>
      </c>
      <c r="B649" s="467">
        <v>40011491</v>
      </c>
      <c r="C649" s="465" t="s">
        <v>85</v>
      </c>
      <c r="D649" s="465" t="s">
        <v>1127</v>
      </c>
      <c r="E649" s="465" t="s">
        <v>1128</v>
      </c>
      <c r="F649" s="465" t="s">
        <v>1767</v>
      </c>
      <c r="G649" s="465" t="s">
        <v>1146</v>
      </c>
      <c r="H649" s="465" t="s">
        <v>630</v>
      </c>
      <c r="I649" s="465" t="s">
        <v>1128</v>
      </c>
    </row>
    <row r="650" spans="1:9">
      <c r="A650" s="465" t="s">
        <v>499</v>
      </c>
      <c r="B650" s="467">
        <v>30466433</v>
      </c>
      <c r="C650" s="465" t="s">
        <v>85</v>
      </c>
      <c r="D650" s="465" t="s">
        <v>1127</v>
      </c>
      <c r="E650" s="465" t="s">
        <v>1128</v>
      </c>
      <c r="F650" s="465" t="s">
        <v>1768</v>
      </c>
      <c r="G650" s="465" t="s">
        <v>1130</v>
      </c>
      <c r="H650" s="465" t="s">
        <v>460</v>
      </c>
      <c r="I650" s="465" t="s">
        <v>290</v>
      </c>
    </row>
    <row r="651" spans="1:9">
      <c r="A651" s="465" t="s">
        <v>1128</v>
      </c>
      <c r="B651" s="467">
        <v>30083769</v>
      </c>
      <c r="C651" s="465" t="s">
        <v>85</v>
      </c>
      <c r="D651" s="465" t="s">
        <v>1167</v>
      </c>
      <c r="E651" s="465" t="s">
        <v>1128</v>
      </c>
      <c r="F651" s="465" t="s">
        <v>1769</v>
      </c>
      <c r="G651" s="465" t="s">
        <v>1133</v>
      </c>
      <c r="H651" s="465" t="s">
        <v>1128</v>
      </c>
      <c r="I651" s="465" t="s">
        <v>1128</v>
      </c>
    </row>
    <row r="652" spans="1:9">
      <c r="A652" s="465" t="s">
        <v>569</v>
      </c>
      <c r="B652" s="467">
        <v>30352328</v>
      </c>
      <c r="C652" s="465" t="s">
        <v>138</v>
      </c>
      <c r="D652" s="465" t="s">
        <v>1208</v>
      </c>
      <c r="E652" s="465" t="s">
        <v>1128</v>
      </c>
      <c r="F652" s="465" t="s">
        <v>1770</v>
      </c>
      <c r="G652" s="465" t="s">
        <v>1146</v>
      </c>
      <c r="H652" s="465" t="s">
        <v>460</v>
      </c>
      <c r="I652" s="465" t="s">
        <v>88</v>
      </c>
    </row>
    <row r="653" spans="1:9">
      <c r="A653" s="465" t="s">
        <v>1128</v>
      </c>
      <c r="B653" s="467">
        <v>30459317</v>
      </c>
      <c r="C653" s="465" t="s">
        <v>85</v>
      </c>
      <c r="D653" s="465" t="s">
        <v>1167</v>
      </c>
      <c r="E653" s="465" t="s">
        <v>1128</v>
      </c>
      <c r="F653" s="465" t="s">
        <v>1771</v>
      </c>
      <c r="G653" s="465" t="s">
        <v>1133</v>
      </c>
      <c r="H653" s="465" t="s">
        <v>1128</v>
      </c>
      <c r="I653" s="465" t="s">
        <v>1128</v>
      </c>
    </row>
    <row r="654" spans="1:9">
      <c r="A654" s="465" t="s">
        <v>273</v>
      </c>
      <c r="B654" s="467">
        <v>40005289</v>
      </c>
      <c r="C654" s="465" t="s">
        <v>138</v>
      </c>
      <c r="D654" s="465" t="s">
        <v>1175</v>
      </c>
      <c r="E654" s="465" t="s">
        <v>1128</v>
      </c>
      <c r="F654" s="465" t="s">
        <v>1772</v>
      </c>
      <c r="G654" s="465" t="s">
        <v>1130</v>
      </c>
      <c r="H654" s="465" t="s">
        <v>273</v>
      </c>
      <c r="I654" s="465" t="s">
        <v>197</v>
      </c>
    </row>
    <row r="655" spans="1:9">
      <c r="A655" s="465" t="s">
        <v>1163</v>
      </c>
      <c r="B655" s="467">
        <v>30158072</v>
      </c>
      <c r="C655" s="465" t="s">
        <v>85</v>
      </c>
      <c r="D655" s="465" t="s">
        <v>1127</v>
      </c>
      <c r="E655" s="465" t="s">
        <v>1128</v>
      </c>
      <c r="F655" s="465" t="s">
        <v>1164</v>
      </c>
      <c r="G655" s="465" t="s">
        <v>1146</v>
      </c>
      <c r="H655" s="465" t="s">
        <v>83</v>
      </c>
      <c r="I655" s="465" t="s">
        <v>88</v>
      </c>
    </row>
    <row r="656" spans="1:9">
      <c r="A656" s="465" t="s">
        <v>83</v>
      </c>
      <c r="B656" s="467">
        <v>30475639</v>
      </c>
      <c r="C656" s="465" t="s">
        <v>85</v>
      </c>
      <c r="D656" s="465" t="s">
        <v>1236</v>
      </c>
      <c r="E656" s="465" t="s">
        <v>1128</v>
      </c>
      <c r="F656" s="465" t="s">
        <v>1773</v>
      </c>
      <c r="G656" s="465" t="s">
        <v>1130</v>
      </c>
      <c r="H656" s="465" t="s">
        <v>83</v>
      </c>
      <c r="I656" s="465" t="s">
        <v>88</v>
      </c>
    </row>
    <row r="657" spans="1:9">
      <c r="A657" s="465" t="s">
        <v>1147</v>
      </c>
      <c r="B657" s="467">
        <v>30085966</v>
      </c>
      <c r="C657" s="465" t="s">
        <v>138</v>
      </c>
      <c r="D657" s="465" t="s">
        <v>1127</v>
      </c>
      <c r="E657" s="465" t="s">
        <v>1128</v>
      </c>
      <c r="F657" s="465" t="s">
        <v>1774</v>
      </c>
      <c r="G657" s="465" t="s">
        <v>1133</v>
      </c>
      <c r="H657" s="465" t="s">
        <v>273</v>
      </c>
      <c r="I657" s="465" t="s">
        <v>1128</v>
      </c>
    </row>
    <row r="658" spans="1:9">
      <c r="A658" s="465" t="s">
        <v>581</v>
      </c>
      <c r="B658" s="467">
        <v>40008354</v>
      </c>
      <c r="C658" s="465" t="s">
        <v>85</v>
      </c>
      <c r="D658" s="465" t="s">
        <v>1127</v>
      </c>
      <c r="E658" s="465" t="s">
        <v>1128</v>
      </c>
      <c r="F658" s="465" t="s">
        <v>1775</v>
      </c>
      <c r="G658" s="465" t="s">
        <v>1146</v>
      </c>
      <c r="H658" s="465" t="s">
        <v>460</v>
      </c>
      <c r="I658" s="465" t="s">
        <v>1128</v>
      </c>
    </row>
    <row r="659" spans="1:9">
      <c r="A659" s="465" t="s">
        <v>215</v>
      </c>
      <c r="B659" s="467">
        <v>30134389</v>
      </c>
      <c r="C659" s="465" t="s">
        <v>138</v>
      </c>
      <c r="D659" s="465" t="s">
        <v>1175</v>
      </c>
      <c r="E659" s="465" t="s">
        <v>1128</v>
      </c>
      <c r="F659" s="465" t="s">
        <v>1776</v>
      </c>
      <c r="G659" s="465" t="s">
        <v>1130</v>
      </c>
      <c r="H659" s="465" t="s">
        <v>83</v>
      </c>
      <c r="I659" s="465" t="s">
        <v>88</v>
      </c>
    </row>
    <row r="660" spans="1:9">
      <c r="A660" s="465" t="s">
        <v>1126</v>
      </c>
      <c r="B660" s="467">
        <v>40005578</v>
      </c>
      <c r="C660" s="465" t="s">
        <v>85</v>
      </c>
      <c r="D660" s="465" t="s">
        <v>1127</v>
      </c>
      <c r="E660" s="465" t="s">
        <v>1128</v>
      </c>
      <c r="F660" s="465" t="s">
        <v>427</v>
      </c>
      <c r="G660" s="465" t="s">
        <v>1146</v>
      </c>
      <c r="H660" s="465" t="s">
        <v>273</v>
      </c>
      <c r="I660" s="465" t="s">
        <v>88</v>
      </c>
    </row>
    <row r="661" spans="1:9">
      <c r="A661" s="465" t="s">
        <v>1128</v>
      </c>
      <c r="B661" s="467">
        <v>40005708</v>
      </c>
      <c r="C661" s="465" t="s">
        <v>85</v>
      </c>
      <c r="D661" s="465" t="s">
        <v>1127</v>
      </c>
      <c r="E661" s="465" t="s">
        <v>1128</v>
      </c>
      <c r="F661" s="465" t="s">
        <v>1777</v>
      </c>
      <c r="G661" s="465" t="s">
        <v>1135</v>
      </c>
      <c r="H661" s="465" t="s">
        <v>1128</v>
      </c>
      <c r="I661" s="465" t="s">
        <v>1128</v>
      </c>
    </row>
    <row r="662" spans="1:9">
      <c r="A662" s="465" t="s">
        <v>556</v>
      </c>
      <c r="B662" s="467">
        <v>30343540</v>
      </c>
      <c r="C662" s="465" t="s">
        <v>85</v>
      </c>
      <c r="D662" s="465" t="s">
        <v>1127</v>
      </c>
      <c r="E662" s="465" t="s">
        <v>1128</v>
      </c>
      <c r="F662" s="465" t="s">
        <v>1778</v>
      </c>
      <c r="G662" s="465" t="s">
        <v>1133</v>
      </c>
      <c r="H662" s="465" t="s">
        <v>460</v>
      </c>
      <c r="I662" s="465" t="s">
        <v>290</v>
      </c>
    </row>
    <row r="663" spans="1:9">
      <c r="A663" s="465" t="s">
        <v>1128</v>
      </c>
      <c r="B663" s="467">
        <v>30478655</v>
      </c>
      <c r="C663" s="465" t="s">
        <v>85</v>
      </c>
      <c r="D663" s="465" t="s">
        <v>1127</v>
      </c>
      <c r="E663" s="465" t="s">
        <v>1128</v>
      </c>
      <c r="F663" s="465" t="s">
        <v>1779</v>
      </c>
      <c r="G663" s="465" t="s">
        <v>1135</v>
      </c>
      <c r="H663" s="465" t="s">
        <v>1128</v>
      </c>
      <c r="I663" s="465" t="s">
        <v>1128</v>
      </c>
    </row>
    <row r="664" spans="1:9">
      <c r="A664" s="465" t="s">
        <v>151</v>
      </c>
      <c r="B664" s="467">
        <v>40008520</v>
      </c>
      <c r="C664" s="465" t="s">
        <v>85</v>
      </c>
      <c r="D664" s="465" t="s">
        <v>1127</v>
      </c>
      <c r="E664" s="465" t="s">
        <v>1128</v>
      </c>
      <c r="F664" s="465" t="s">
        <v>1780</v>
      </c>
      <c r="G664" s="465" t="s">
        <v>1146</v>
      </c>
      <c r="H664" s="465" t="s">
        <v>83</v>
      </c>
      <c r="I664" s="465" t="s">
        <v>1128</v>
      </c>
    </row>
    <row r="665" spans="1:9">
      <c r="A665" s="465" t="s">
        <v>406</v>
      </c>
      <c r="B665" s="467">
        <v>40008310</v>
      </c>
      <c r="C665" s="465" t="s">
        <v>85</v>
      </c>
      <c r="D665" s="465" t="s">
        <v>1127</v>
      </c>
      <c r="E665" s="465" t="s">
        <v>1128</v>
      </c>
      <c r="F665" s="465" t="s">
        <v>1781</v>
      </c>
      <c r="G665" s="465" t="s">
        <v>1146</v>
      </c>
      <c r="H665" s="465" t="s">
        <v>273</v>
      </c>
      <c r="I665" s="465" t="s">
        <v>1128</v>
      </c>
    </row>
    <row r="666" spans="1:9">
      <c r="A666" s="465" t="s">
        <v>1163</v>
      </c>
      <c r="B666" s="467">
        <v>40007329</v>
      </c>
      <c r="C666" s="465" t="s">
        <v>85</v>
      </c>
      <c r="D666" s="465" t="s">
        <v>1127</v>
      </c>
      <c r="E666" s="465" t="s">
        <v>1128</v>
      </c>
      <c r="F666" s="465" t="s">
        <v>1782</v>
      </c>
      <c r="G666" s="465" t="s">
        <v>1130</v>
      </c>
      <c r="H666" s="465" t="s">
        <v>83</v>
      </c>
      <c r="I666" s="465" t="s">
        <v>1128</v>
      </c>
    </row>
    <row r="667" spans="1:9">
      <c r="A667" s="465" t="s">
        <v>406</v>
      </c>
      <c r="B667" s="467">
        <v>40003868</v>
      </c>
      <c r="C667" s="465" t="s">
        <v>85</v>
      </c>
      <c r="D667" s="465" t="s">
        <v>1159</v>
      </c>
      <c r="E667" s="465" t="s">
        <v>1128</v>
      </c>
      <c r="F667" s="465" t="s">
        <v>1783</v>
      </c>
      <c r="G667" s="465" t="s">
        <v>1130</v>
      </c>
      <c r="H667" s="465" t="s">
        <v>273</v>
      </c>
      <c r="I667" s="465" t="s">
        <v>88</v>
      </c>
    </row>
    <row r="668" spans="1:9">
      <c r="A668" s="465" t="s">
        <v>461</v>
      </c>
      <c r="B668" s="467">
        <v>30482551</v>
      </c>
      <c r="C668" s="465" t="s">
        <v>85</v>
      </c>
      <c r="D668" s="465" t="s">
        <v>1127</v>
      </c>
      <c r="E668" s="465" t="s">
        <v>1128</v>
      </c>
      <c r="F668" s="465" t="s">
        <v>1784</v>
      </c>
      <c r="G668" s="465" t="s">
        <v>1146</v>
      </c>
      <c r="H668" s="465" t="s">
        <v>460</v>
      </c>
      <c r="I668" s="465" t="s">
        <v>1128</v>
      </c>
    </row>
    <row r="669" spans="1:9">
      <c r="A669" s="465" t="s">
        <v>1147</v>
      </c>
      <c r="B669" s="467">
        <v>30376572</v>
      </c>
      <c r="C669" s="465" t="s">
        <v>85</v>
      </c>
      <c r="D669" s="465" t="s">
        <v>1180</v>
      </c>
      <c r="E669" s="465" t="s">
        <v>1128</v>
      </c>
      <c r="F669" s="465" t="s">
        <v>1785</v>
      </c>
      <c r="G669" s="465" t="s">
        <v>1342</v>
      </c>
      <c r="H669" s="465" t="s">
        <v>273</v>
      </c>
      <c r="I669" s="465" t="s">
        <v>1128</v>
      </c>
    </row>
    <row r="670" spans="1:9">
      <c r="A670" s="465" t="s">
        <v>1128</v>
      </c>
      <c r="B670" s="467">
        <v>30076518</v>
      </c>
      <c r="C670" s="465" t="s">
        <v>85</v>
      </c>
      <c r="D670" s="465" t="s">
        <v>1140</v>
      </c>
      <c r="E670" s="465" t="s">
        <v>1128</v>
      </c>
      <c r="F670" s="465" t="s">
        <v>1786</v>
      </c>
      <c r="G670" s="465" t="s">
        <v>1146</v>
      </c>
      <c r="H670" s="465" t="s">
        <v>1128</v>
      </c>
      <c r="I670" s="465" t="s">
        <v>197</v>
      </c>
    </row>
    <row r="671" spans="1:9">
      <c r="A671" s="465" t="s">
        <v>461</v>
      </c>
      <c r="B671" s="467">
        <v>40010604</v>
      </c>
      <c r="C671" s="465" t="s">
        <v>85</v>
      </c>
      <c r="D671" s="465" t="s">
        <v>1136</v>
      </c>
      <c r="E671" s="465" t="s">
        <v>1128</v>
      </c>
      <c r="F671" s="465" t="s">
        <v>1787</v>
      </c>
      <c r="G671" s="465" t="s">
        <v>1142</v>
      </c>
      <c r="H671" s="465" t="s">
        <v>460</v>
      </c>
      <c r="I671" s="465" t="s">
        <v>1128</v>
      </c>
    </row>
    <row r="672" spans="1:9">
      <c r="A672" s="465" t="s">
        <v>1128</v>
      </c>
      <c r="B672" s="467">
        <v>30127679</v>
      </c>
      <c r="C672" s="465" t="s">
        <v>85</v>
      </c>
      <c r="D672" s="465" t="s">
        <v>1140</v>
      </c>
      <c r="E672" s="465" t="s">
        <v>1128</v>
      </c>
      <c r="F672" s="465" t="s">
        <v>1788</v>
      </c>
      <c r="G672" s="465" t="s">
        <v>1146</v>
      </c>
      <c r="H672" s="465" t="s">
        <v>1128</v>
      </c>
      <c r="I672" s="465" t="s">
        <v>197</v>
      </c>
    </row>
    <row r="673" spans="1:9">
      <c r="A673" s="465" t="s">
        <v>631</v>
      </c>
      <c r="B673" s="467">
        <v>30286822</v>
      </c>
      <c r="C673" s="465" t="s">
        <v>85</v>
      </c>
      <c r="D673" s="465" t="s">
        <v>1175</v>
      </c>
      <c r="E673" s="465" t="s">
        <v>1128</v>
      </c>
      <c r="F673" s="465" t="s">
        <v>1789</v>
      </c>
      <c r="G673" s="465" t="s">
        <v>1146</v>
      </c>
      <c r="H673" s="465" t="s">
        <v>630</v>
      </c>
      <c r="I673" s="465" t="s">
        <v>88</v>
      </c>
    </row>
    <row r="674" spans="1:9">
      <c r="A674" s="465" t="s">
        <v>1128</v>
      </c>
      <c r="B674" s="467">
        <v>30101509</v>
      </c>
      <c r="C674" s="465" t="s">
        <v>85</v>
      </c>
      <c r="D674" s="465" t="s">
        <v>1140</v>
      </c>
      <c r="E674" s="465" t="s">
        <v>1128</v>
      </c>
      <c r="F674" s="465" t="s">
        <v>1790</v>
      </c>
      <c r="G674" s="465" t="s">
        <v>1133</v>
      </c>
      <c r="H674" s="465" t="s">
        <v>1128</v>
      </c>
      <c r="I674" s="465" t="s">
        <v>88</v>
      </c>
    </row>
    <row r="675" spans="1:9">
      <c r="A675" s="465" t="s">
        <v>598</v>
      </c>
      <c r="B675" s="467">
        <v>40007204</v>
      </c>
      <c r="C675" s="465" t="s">
        <v>85</v>
      </c>
      <c r="D675" s="465" t="s">
        <v>1127</v>
      </c>
      <c r="E675" s="465" t="s">
        <v>1128</v>
      </c>
      <c r="F675" s="465" t="s">
        <v>1791</v>
      </c>
      <c r="G675" s="465" t="s">
        <v>1130</v>
      </c>
      <c r="H675" s="465" t="s">
        <v>460</v>
      </c>
      <c r="I675" s="465" t="s">
        <v>1128</v>
      </c>
    </row>
    <row r="676" spans="1:9">
      <c r="A676" s="465" t="s">
        <v>323</v>
      </c>
      <c r="B676" s="467">
        <v>30328431</v>
      </c>
      <c r="C676" s="465" t="s">
        <v>138</v>
      </c>
      <c r="D676" s="465" t="s">
        <v>1127</v>
      </c>
      <c r="E676" s="465" t="s">
        <v>1128</v>
      </c>
      <c r="F676" s="465" t="s">
        <v>1792</v>
      </c>
      <c r="G676" s="465" t="s">
        <v>1130</v>
      </c>
      <c r="H676" s="465" t="s">
        <v>273</v>
      </c>
      <c r="I676" s="465" t="s">
        <v>88</v>
      </c>
    </row>
    <row r="677" spans="1:9">
      <c r="A677" s="465" t="s">
        <v>1128</v>
      </c>
      <c r="B677" s="467">
        <v>30409780</v>
      </c>
      <c r="C677" s="465" t="s">
        <v>1082</v>
      </c>
      <c r="D677" s="465" t="s">
        <v>1793</v>
      </c>
      <c r="E677" s="465" t="s">
        <v>1128</v>
      </c>
      <c r="F677" s="465" t="s">
        <v>1794</v>
      </c>
      <c r="G677" s="465" t="s">
        <v>1133</v>
      </c>
      <c r="H677" s="465" t="s">
        <v>83</v>
      </c>
      <c r="I677" s="465" t="s">
        <v>1128</v>
      </c>
    </row>
    <row r="678" spans="1:9">
      <c r="A678" s="465" t="s">
        <v>461</v>
      </c>
      <c r="B678" s="467">
        <v>30352477</v>
      </c>
      <c r="C678" s="465" t="s">
        <v>85</v>
      </c>
      <c r="D678" s="465" t="s">
        <v>1208</v>
      </c>
      <c r="E678" s="465" t="s">
        <v>1128</v>
      </c>
      <c r="F678" s="465" t="s">
        <v>1795</v>
      </c>
      <c r="G678" s="465" t="s">
        <v>1146</v>
      </c>
      <c r="H678" s="465" t="s">
        <v>460</v>
      </c>
      <c r="I678" s="465" t="s">
        <v>88</v>
      </c>
    </row>
    <row r="679" spans="1:9">
      <c r="A679" s="465" t="s">
        <v>483</v>
      </c>
      <c r="B679" s="467">
        <v>30486683</v>
      </c>
      <c r="C679" s="465" t="s">
        <v>85</v>
      </c>
      <c r="D679" s="465" t="s">
        <v>1127</v>
      </c>
      <c r="E679" s="465" t="s">
        <v>1128</v>
      </c>
      <c r="F679" s="465" t="s">
        <v>1796</v>
      </c>
      <c r="G679" s="465" t="s">
        <v>1130</v>
      </c>
      <c r="H679" s="465" t="s">
        <v>460</v>
      </c>
      <c r="I679" s="465" t="s">
        <v>1128</v>
      </c>
    </row>
    <row r="680" spans="1:9">
      <c r="A680" s="465" t="s">
        <v>390</v>
      </c>
      <c r="B680" s="467">
        <v>40007306</v>
      </c>
      <c r="C680" s="465" t="s">
        <v>85</v>
      </c>
      <c r="D680" s="465" t="s">
        <v>1127</v>
      </c>
      <c r="E680" s="465" t="s">
        <v>1128</v>
      </c>
      <c r="F680" s="465" t="s">
        <v>1797</v>
      </c>
      <c r="G680" s="465" t="s">
        <v>1146</v>
      </c>
      <c r="H680" s="465" t="s">
        <v>273</v>
      </c>
      <c r="I680" s="465" t="s">
        <v>1128</v>
      </c>
    </row>
    <row r="681" spans="1:9">
      <c r="A681" s="465" t="s">
        <v>390</v>
      </c>
      <c r="B681" s="467">
        <v>40004593</v>
      </c>
      <c r="C681" s="465" t="s">
        <v>85</v>
      </c>
      <c r="D681" s="465" t="s">
        <v>1127</v>
      </c>
      <c r="E681" s="465" t="s">
        <v>1128</v>
      </c>
      <c r="F681" s="465" t="s">
        <v>1798</v>
      </c>
      <c r="G681" s="465" t="s">
        <v>1142</v>
      </c>
      <c r="H681" s="465" t="s">
        <v>273</v>
      </c>
      <c r="I681" s="465" t="s">
        <v>1128</v>
      </c>
    </row>
    <row r="682" spans="1:9">
      <c r="A682" s="465" t="s">
        <v>1128</v>
      </c>
      <c r="B682" s="467">
        <v>30384429</v>
      </c>
      <c r="C682" s="465" t="s">
        <v>138</v>
      </c>
      <c r="D682" s="465" t="s">
        <v>1140</v>
      </c>
      <c r="E682" s="465" t="s">
        <v>1128</v>
      </c>
      <c r="F682" s="465" t="s">
        <v>1799</v>
      </c>
      <c r="G682" s="465" t="s">
        <v>1146</v>
      </c>
      <c r="H682" s="465" t="s">
        <v>1128</v>
      </c>
      <c r="I682" s="465" t="s">
        <v>88</v>
      </c>
    </row>
    <row r="683" spans="1:9">
      <c r="A683" s="465" t="s">
        <v>528</v>
      </c>
      <c r="B683" s="467">
        <v>40007163</v>
      </c>
      <c r="C683" s="465" t="s">
        <v>85</v>
      </c>
      <c r="D683" s="465" t="s">
        <v>1127</v>
      </c>
      <c r="E683" s="465" t="s">
        <v>1128</v>
      </c>
      <c r="F683" s="465" t="s">
        <v>1800</v>
      </c>
      <c r="G683" s="465" t="s">
        <v>1130</v>
      </c>
      <c r="H683" s="465" t="s">
        <v>460</v>
      </c>
      <c r="I683" s="465" t="s">
        <v>1128</v>
      </c>
    </row>
    <row r="684" spans="1:9">
      <c r="A684" s="465" t="s">
        <v>351</v>
      </c>
      <c r="B684" s="467">
        <v>30485155</v>
      </c>
      <c r="C684" s="465" t="s">
        <v>85</v>
      </c>
      <c r="D684" s="465" t="s">
        <v>1127</v>
      </c>
      <c r="E684" s="465" t="s">
        <v>1128</v>
      </c>
      <c r="F684" s="465" t="s">
        <v>1801</v>
      </c>
      <c r="G684" s="465" t="s">
        <v>1130</v>
      </c>
      <c r="H684" s="465" t="s">
        <v>273</v>
      </c>
      <c r="I684" s="465" t="s">
        <v>1128</v>
      </c>
    </row>
    <row r="685" spans="1:9">
      <c r="A685" s="465" t="s">
        <v>631</v>
      </c>
      <c r="B685" s="467">
        <v>40011097</v>
      </c>
      <c r="C685" s="465" t="s">
        <v>85</v>
      </c>
      <c r="D685" s="465" t="s">
        <v>1180</v>
      </c>
      <c r="E685" s="465" t="s">
        <v>1128</v>
      </c>
      <c r="F685" s="465" t="s">
        <v>1802</v>
      </c>
      <c r="G685" s="465" t="s">
        <v>1173</v>
      </c>
      <c r="H685" s="465" t="s">
        <v>630</v>
      </c>
      <c r="I685" s="465" t="s">
        <v>1128</v>
      </c>
    </row>
    <row r="686" spans="1:9">
      <c r="A686" s="465" t="s">
        <v>229</v>
      </c>
      <c r="B686" s="467">
        <v>40008225</v>
      </c>
      <c r="C686" s="465" t="s">
        <v>138</v>
      </c>
      <c r="D686" s="465" t="s">
        <v>1127</v>
      </c>
      <c r="E686" s="465" t="s">
        <v>1128</v>
      </c>
      <c r="F686" s="465" t="s">
        <v>1803</v>
      </c>
      <c r="G686" s="465" t="s">
        <v>1130</v>
      </c>
      <c r="H686" s="465" t="s">
        <v>83</v>
      </c>
      <c r="I686" s="465" t="s">
        <v>1128</v>
      </c>
    </row>
    <row r="687" spans="1:9">
      <c r="A687" s="465" t="s">
        <v>662</v>
      </c>
      <c r="B687" s="467">
        <v>30338523</v>
      </c>
      <c r="C687" s="465" t="s">
        <v>138</v>
      </c>
      <c r="D687" s="465" t="s">
        <v>1127</v>
      </c>
      <c r="E687" s="465" t="s">
        <v>1128</v>
      </c>
      <c r="F687" s="465" t="s">
        <v>1804</v>
      </c>
      <c r="G687" s="465" t="s">
        <v>1130</v>
      </c>
      <c r="H687" s="465" t="s">
        <v>630</v>
      </c>
      <c r="I687" s="465" t="s">
        <v>88</v>
      </c>
    </row>
    <row r="688" spans="1:9">
      <c r="A688" s="465" t="s">
        <v>662</v>
      </c>
      <c r="B688" s="467">
        <v>40003992</v>
      </c>
      <c r="C688" s="465" t="s">
        <v>85</v>
      </c>
      <c r="D688" s="465" t="s">
        <v>1127</v>
      </c>
      <c r="E688" s="465" t="s">
        <v>1128</v>
      </c>
      <c r="F688" s="465" t="s">
        <v>1805</v>
      </c>
      <c r="G688" s="465" t="s">
        <v>1130</v>
      </c>
      <c r="H688" s="465" t="s">
        <v>630</v>
      </c>
      <c r="I688" s="465" t="s">
        <v>116</v>
      </c>
    </row>
    <row r="689" spans="1:9">
      <c r="A689" s="465" t="s">
        <v>569</v>
      </c>
      <c r="B689" s="467">
        <v>30488426</v>
      </c>
      <c r="C689" s="465" t="s">
        <v>138</v>
      </c>
      <c r="D689" s="465" t="s">
        <v>1127</v>
      </c>
      <c r="E689" s="465" t="s">
        <v>1128</v>
      </c>
      <c r="F689" s="465" t="s">
        <v>576</v>
      </c>
      <c r="G689" s="465" t="s">
        <v>1130</v>
      </c>
      <c r="H689" s="465" t="s">
        <v>460</v>
      </c>
      <c r="I689" s="465" t="s">
        <v>197</v>
      </c>
    </row>
    <row r="690" spans="1:9">
      <c r="A690" s="465" t="s">
        <v>528</v>
      </c>
      <c r="B690" s="467">
        <v>40009232</v>
      </c>
      <c r="C690" s="465" t="s">
        <v>85</v>
      </c>
      <c r="D690" s="465" t="s">
        <v>1127</v>
      </c>
      <c r="E690" s="465" t="s">
        <v>1128</v>
      </c>
      <c r="F690" s="465" t="s">
        <v>1806</v>
      </c>
      <c r="G690" s="465" t="s">
        <v>1145</v>
      </c>
      <c r="H690" s="465" t="s">
        <v>460</v>
      </c>
      <c r="I690" s="465" t="s">
        <v>1128</v>
      </c>
    </row>
    <row r="691" spans="1:9">
      <c r="A691" s="465" t="s">
        <v>1128</v>
      </c>
      <c r="B691" s="467">
        <v>30463397</v>
      </c>
      <c r="C691" s="465" t="s">
        <v>85</v>
      </c>
      <c r="D691" s="465" t="s">
        <v>1807</v>
      </c>
      <c r="E691" s="465" t="s">
        <v>1128</v>
      </c>
      <c r="F691" s="465" t="s">
        <v>1808</v>
      </c>
      <c r="G691" s="465" t="s">
        <v>1130</v>
      </c>
      <c r="H691" s="465" t="s">
        <v>1128</v>
      </c>
      <c r="I691" s="465" t="s">
        <v>88</v>
      </c>
    </row>
    <row r="692" spans="1:9">
      <c r="A692" s="465" t="s">
        <v>1163</v>
      </c>
      <c r="B692" s="467">
        <v>40005843</v>
      </c>
      <c r="C692" s="465" t="s">
        <v>85</v>
      </c>
      <c r="D692" s="465" t="s">
        <v>1131</v>
      </c>
      <c r="E692" s="465" t="s">
        <v>1128</v>
      </c>
      <c r="F692" s="465" t="s">
        <v>1809</v>
      </c>
      <c r="G692" s="465" t="s">
        <v>1130</v>
      </c>
      <c r="H692" s="465" t="s">
        <v>83</v>
      </c>
      <c r="I692" s="465" t="s">
        <v>1128</v>
      </c>
    </row>
    <row r="693" spans="1:9">
      <c r="A693" s="465" t="s">
        <v>1128</v>
      </c>
      <c r="B693" s="467">
        <v>30398175</v>
      </c>
      <c r="C693" s="465" t="s">
        <v>138</v>
      </c>
      <c r="D693" s="465" t="s">
        <v>1140</v>
      </c>
      <c r="E693" s="465" t="s">
        <v>1128</v>
      </c>
      <c r="F693" s="465" t="s">
        <v>1810</v>
      </c>
      <c r="G693" s="465" t="s">
        <v>1146</v>
      </c>
      <c r="H693" s="465" t="s">
        <v>83</v>
      </c>
      <c r="I693" s="465" t="s">
        <v>88</v>
      </c>
    </row>
    <row r="694" spans="1:9">
      <c r="A694" s="465" t="s">
        <v>461</v>
      </c>
      <c r="B694" s="467">
        <v>30476333</v>
      </c>
      <c r="C694" s="465" t="s">
        <v>85</v>
      </c>
      <c r="D694" s="465" t="s">
        <v>1127</v>
      </c>
      <c r="E694" s="465" t="s">
        <v>1128</v>
      </c>
      <c r="F694" s="465" t="s">
        <v>467</v>
      </c>
      <c r="G694" s="465" t="s">
        <v>1130</v>
      </c>
      <c r="H694" s="465" t="s">
        <v>460</v>
      </c>
      <c r="I694" s="465" t="s">
        <v>1128</v>
      </c>
    </row>
    <row r="695" spans="1:9">
      <c r="A695" s="465" t="s">
        <v>390</v>
      </c>
      <c r="B695" s="467">
        <v>40004730</v>
      </c>
      <c r="C695" s="465" t="s">
        <v>612</v>
      </c>
      <c r="D695" s="465" t="s">
        <v>786</v>
      </c>
      <c r="E695" s="465" t="s">
        <v>1128</v>
      </c>
      <c r="F695" s="465" t="s">
        <v>1811</v>
      </c>
      <c r="G695" s="465" t="s">
        <v>1130</v>
      </c>
      <c r="H695" s="465" t="s">
        <v>273</v>
      </c>
      <c r="I695" s="465" t="s">
        <v>197</v>
      </c>
    </row>
    <row r="696" spans="1:9">
      <c r="A696" s="465" t="s">
        <v>1128</v>
      </c>
      <c r="B696" s="467">
        <v>30099803</v>
      </c>
      <c r="C696" s="465" t="s">
        <v>85</v>
      </c>
      <c r="D696" s="465" t="s">
        <v>1140</v>
      </c>
      <c r="E696" s="465" t="s">
        <v>1128</v>
      </c>
      <c r="F696" s="465" t="s">
        <v>1812</v>
      </c>
      <c r="G696" s="465" t="s">
        <v>1133</v>
      </c>
      <c r="H696" s="465" t="s">
        <v>1128</v>
      </c>
      <c r="I696" s="465" t="s">
        <v>88</v>
      </c>
    </row>
    <row r="697" spans="1:9">
      <c r="A697" s="465" t="s">
        <v>83</v>
      </c>
      <c r="B697" s="467">
        <v>30308732</v>
      </c>
      <c r="C697" s="465" t="s">
        <v>138</v>
      </c>
      <c r="D697" s="465" t="s">
        <v>1308</v>
      </c>
      <c r="E697" s="465" t="s">
        <v>1128</v>
      </c>
      <c r="F697" s="465" t="s">
        <v>1596</v>
      </c>
      <c r="G697" s="465" t="s">
        <v>1133</v>
      </c>
      <c r="H697" s="465" t="s">
        <v>83</v>
      </c>
      <c r="I697" s="465" t="s">
        <v>88</v>
      </c>
    </row>
    <row r="698" spans="1:9">
      <c r="A698" s="465" t="s">
        <v>1128</v>
      </c>
      <c r="B698" s="467">
        <v>40008858</v>
      </c>
      <c r="C698" s="465" t="s">
        <v>138</v>
      </c>
      <c r="D698" s="465" t="s">
        <v>1140</v>
      </c>
      <c r="E698" s="465" t="s">
        <v>1128</v>
      </c>
      <c r="F698" s="465" t="s">
        <v>1813</v>
      </c>
      <c r="G698" s="465" t="s">
        <v>1133</v>
      </c>
      <c r="H698" s="465" t="s">
        <v>1128</v>
      </c>
      <c r="I698" s="465" t="s">
        <v>1128</v>
      </c>
    </row>
    <row r="699" spans="1:9">
      <c r="A699" s="465" t="s">
        <v>273</v>
      </c>
      <c r="B699" s="467">
        <v>40006580</v>
      </c>
      <c r="C699" s="465" t="s">
        <v>85</v>
      </c>
      <c r="D699" s="465" t="s">
        <v>1171</v>
      </c>
      <c r="E699" s="465" t="s">
        <v>1128</v>
      </c>
      <c r="F699" s="465" t="s">
        <v>1814</v>
      </c>
      <c r="G699" s="465" t="s">
        <v>1173</v>
      </c>
      <c r="H699" s="465" t="s">
        <v>273</v>
      </c>
      <c r="I699" s="465" t="s">
        <v>88</v>
      </c>
    </row>
    <row r="700" spans="1:9">
      <c r="A700" s="465" t="s">
        <v>1147</v>
      </c>
      <c r="B700" s="467">
        <v>40006583</v>
      </c>
      <c r="C700" s="465" t="s">
        <v>85</v>
      </c>
      <c r="D700" s="465" t="s">
        <v>1171</v>
      </c>
      <c r="E700" s="465" t="s">
        <v>1128</v>
      </c>
      <c r="F700" s="465" t="s">
        <v>1815</v>
      </c>
      <c r="G700" s="465" t="s">
        <v>1173</v>
      </c>
      <c r="H700" s="465" t="s">
        <v>273</v>
      </c>
      <c r="I700" s="465" t="s">
        <v>88</v>
      </c>
    </row>
    <row r="701" spans="1:9">
      <c r="A701" s="465" t="s">
        <v>1128</v>
      </c>
      <c r="B701" s="467">
        <v>30384677</v>
      </c>
      <c r="C701" s="465" t="s">
        <v>85</v>
      </c>
      <c r="D701" s="465" t="s">
        <v>1127</v>
      </c>
      <c r="E701" s="465" t="s">
        <v>1128</v>
      </c>
      <c r="F701" s="465" t="s">
        <v>711</v>
      </c>
      <c r="G701" s="465" t="s">
        <v>1146</v>
      </c>
      <c r="H701" s="465" t="s">
        <v>630</v>
      </c>
      <c r="I701" s="465" t="s">
        <v>88</v>
      </c>
    </row>
    <row r="702" spans="1:9">
      <c r="A702" s="465" t="s">
        <v>528</v>
      </c>
      <c r="B702" s="467">
        <v>40005866</v>
      </c>
      <c r="C702" s="465" t="s">
        <v>138</v>
      </c>
      <c r="D702" s="465" t="s">
        <v>1208</v>
      </c>
      <c r="E702" s="465" t="s">
        <v>1128</v>
      </c>
      <c r="F702" s="465" t="s">
        <v>1816</v>
      </c>
      <c r="G702" s="465" t="s">
        <v>1130</v>
      </c>
      <c r="H702" s="465" t="s">
        <v>460</v>
      </c>
      <c r="I702" s="465" t="s">
        <v>88</v>
      </c>
    </row>
    <row r="703" spans="1:9">
      <c r="A703" s="465" t="s">
        <v>556</v>
      </c>
      <c r="B703" s="467">
        <v>30352373</v>
      </c>
      <c r="C703" s="465" t="s">
        <v>85</v>
      </c>
      <c r="D703" s="465" t="s">
        <v>1208</v>
      </c>
      <c r="E703" s="465" t="s">
        <v>1128</v>
      </c>
      <c r="F703" s="465" t="s">
        <v>1817</v>
      </c>
      <c r="G703" s="465" t="s">
        <v>1146</v>
      </c>
      <c r="H703" s="465" t="s">
        <v>460</v>
      </c>
      <c r="I703" s="465" t="s">
        <v>88</v>
      </c>
    </row>
    <row r="704" spans="1:9">
      <c r="A704" s="465" t="s">
        <v>351</v>
      </c>
      <c r="B704" s="467">
        <v>40010243</v>
      </c>
      <c r="C704" s="465" t="s">
        <v>138</v>
      </c>
      <c r="D704" s="465" t="s">
        <v>1127</v>
      </c>
      <c r="E704" s="465" t="s">
        <v>1128</v>
      </c>
      <c r="F704" s="465" t="s">
        <v>1818</v>
      </c>
      <c r="G704" s="465" t="s">
        <v>1133</v>
      </c>
      <c r="H704" s="465" t="s">
        <v>273</v>
      </c>
      <c r="I704" s="465" t="s">
        <v>1128</v>
      </c>
    </row>
    <row r="705" spans="1:9">
      <c r="A705" s="465" t="s">
        <v>1163</v>
      </c>
      <c r="B705" s="467">
        <v>40000911</v>
      </c>
      <c r="C705" s="465" t="s">
        <v>85</v>
      </c>
      <c r="D705" s="465" t="s">
        <v>1127</v>
      </c>
      <c r="E705" s="465" t="s">
        <v>1128</v>
      </c>
      <c r="F705" s="465" t="s">
        <v>1819</v>
      </c>
      <c r="G705" s="465" t="s">
        <v>1145</v>
      </c>
      <c r="H705" s="465" t="s">
        <v>83</v>
      </c>
      <c r="I705" s="465" t="s">
        <v>1128</v>
      </c>
    </row>
    <row r="706" spans="1:9">
      <c r="A706" s="465" t="s">
        <v>1128</v>
      </c>
      <c r="B706" s="467">
        <v>40005705</v>
      </c>
      <c r="C706" s="465" t="s">
        <v>85</v>
      </c>
      <c r="D706" s="465" t="s">
        <v>1127</v>
      </c>
      <c r="E706" s="465" t="s">
        <v>1128</v>
      </c>
      <c r="F706" s="465" t="s">
        <v>1820</v>
      </c>
      <c r="G706" s="465" t="s">
        <v>1135</v>
      </c>
      <c r="H706" s="465" t="s">
        <v>1128</v>
      </c>
      <c r="I706" s="465" t="s">
        <v>1128</v>
      </c>
    </row>
    <row r="707" spans="1:9">
      <c r="A707" s="465" t="s">
        <v>351</v>
      </c>
      <c r="B707" s="467">
        <v>30465245</v>
      </c>
      <c r="C707" s="465" t="s">
        <v>85</v>
      </c>
      <c r="D707" s="465" t="s">
        <v>1127</v>
      </c>
      <c r="E707" s="465" t="s">
        <v>1128</v>
      </c>
      <c r="F707" s="465" t="s">
        <v>352</v>
      </c>
      <c r="G707" s="465" t="s">
        <v>1130</v>
      </c>
      <c r="H707" s="465" t="s">
        <v>273</v>
      </c>
      <c r="I707" s="465" t="s">
        <v>88</v>
      </c>
    </row>
    <row r="708" spans="1:9">
      <c r="A708" s="465" t="s">
        <v>1126</v>
      </c>
      <c r="B708" s="467">
        <v>30064230</v>
      </c>
      <c r="C708" s="465" t="s">
        <v>85</v>
      </c>
      <c r="D708" s="465" t="s">
        <v>1127</v>
      </c>
      <c r="E708" s="465" t="s">
        <v>1128</v>
      </c>
      <c r="F708" s="465" t="s">
        <v>420</v>
      </c>
      <c r="G708" s="465" t="s">
        <v>1133</v>
      </c>
      <c r="H708" s="465" t="s">
        <v>273</v>
      </c>
      <c r="I708" s="465" t="s">
        <v>88</v>
      </c>
    </row>
    <row r="709" spans="1:9">
      <c r="A709" s="465" t="s">
        <v>406</v>
      </c>
      <c r="B709" s="467">
        <v>40009534</v>
      </c>
      <c r="C709" s="465" t="s">
        <v>85</v>
      </c>
      <c r="D709" s="465" t="s">
        <v>1127</v>
      </c>
      <c r="E709" s="465" t="s">
        <v>1128</v>
      </c>
      <c r="F709" s="465" t="s">
        <v>1821</v>
      </c>
      <c r="G709" s="465" t="s">
        <v>1243</v>
      </c>
      <c r="H709" s="465" t="s">
        <v>273</v>
      </c>
      <c r="I709" s="465" t="s">
        <v>1128</v>
      </c>
    </row>
    <row r="710" spans="1:9">
      <c r="A710" s="465" t="s">
        <v>323</v>
      </c>
      <c r="B710" s="467">
        <v>30484438</v>
      </c>
      <c r="C710" s="465" t="s">
        <v>138</v>
      </c>
      <c r="D710" s="465" t="s">
        <v>1175</v>
      </c>
      <c r="E710" s="465" t="s">
        <v>1128</v>
      </c>
      <c r="F710" s="465" t="s">
        <v>1822</v>
      </c>
      <c r="G710" s="465" t="s">
        <v>1130</v>
      </c>
      <c r="H710" s="465" t="s">
        <v>273</v>
      </c>
      <c r="I710" s="465" t="s">
        <v>88</v>
      </c>
    </row>
    <row r="711" spans="1:9">
      <c r="A711" s="465" t="s">
        <v>1128</v>
      </c>
      <c r="B711" s="467">
        <v>40005264</v>
      </c>
      <c r="C711" s="465" t="s">
        <v>85</v>
      </c>
      <c r="D711" s="465" t="s">
        <v>1127</v>
      </c>
      <c r="E711" s="465" t="s">
        <v>1128</v>
      </c>
      <c r="F711" s="465" t="s">
        <v>1823</v>
      </c>
      <c r="G711" s="465" t="s">
        <v>1135</v>
      </c>
      <c r="H711" s="465" t="s">
        <v>1128</v>
      </c>
      <c r="I711" s="465" t="s">
        <v>1128</v>
      </c>
    </row>
    <row r="712" spans="1:9">
      <c r="A712" s="465" t="s">
        <v>483</v>
      </c>
      <c r="B712" s="467">
        <v>30442072</v>
      </c>
      <c r="C712" s="465" t="s">
        <v>85</v>
      </c>
      <c r="D712" s="465" t="s">
        <v>1175</v>
      </c>
      <c r="E712" s="465" t="s">
        <v>1128</v>
      </c>
      <c r="F712" s="465" t="s">
        <v>1824</v>
      </c>
      <c r="G712" s="465" t="s">
        <v>1142</v>
      </c>
      <c r="H712" s="465" t="s">
        <v>460</v>
      </c>
      <c r="I712" s="465" t="s">
        <v>1128</v>
      </c>
    </row>
    <row r="713" spans="1:9">
      <c r="A713" s="465" t="s">
        <v>547</v>
      </c>
      <c r="B713" s="467">
        <v>30042613</v>
      </c>
      <c r="C713" s="465" t="s">
        <v>85</v>
      </c>
      <c r="D713" s="465" t="s">
        <v>1127</v>
      </c>
      <c r="E713" s="465" t="s">
        <v>1128</v>
      </c>
      <c r="F713" s="465" t="s">
        <v>549</v>
      </c>
      <c r="G713" s="465" t="s">
        <v>1162</v>
      </c>
      <c r="H713" s="465" t="s">
        <v>460</v>
      </c>
      <c r="I713" s="465" t="s">
        <v>88</v>
      </c>
    </row>
    <row r="714" spans="1:9">
      <c r="A714" s="465" t="s">
        <v>190</v>
      </c>
      <c r="B714" s="467">
        <v>30284622</v>
      </c>
      <c r="C714" s="465" t="s">
        <v>85</v>
      </c>
      <c r="D714" s="465" t="s">
        <v>1127</v>
      </c>
      <c r="E714" s="465" t="s">
        <v>1128</v>
      </c>
      <c r="F714" s="465" t="s">
        <v>1825</v>
      </c>
      <c r="G714" s="465" t="s">
        <v>1133</v>
      </c>
      <c r="H714" s="465" t="s">
        <v>83</v>
      </c>
      <c r="I714" s="465" t="s">
        <v>1128</v>
      </c>
    </row>
    <row r="715" spans="1:9">
      <c r="A715" s="465" t="s">
        <v>323</v>
      </c>
      <c r="B715" s="467">
        <v>40005418</v>
      </c>
      <c r="C715" s="465" t="s">
        <v>85</v>
      </c>
      <c r="D715" s="465" t="s">
        <v>1127</v>
      </c>
      <c r="E715" s="465" t="s">
        <v>1128</v>
      </c>
      <c r="F715" s="465" t="s">
        <v>1826</v>
      </c>
      <c r="G715" s="465" t="s">
        <v>1133</v>
      </c>
      <c r="H715" s="465" t="s">
        <v>273</v>
      </c>
      <c r="I715" s="465" t="s">
        <v>1128</v>
      </c>
    </row>
    <row r="716" spans="1:9">
      <c r="A716" s="465" t="s">
        <v>662</v>
      </c>
      <c r="B716" s="467">
        <v>30277425</v>
      </c>
      <c r="C716" s="465" t="s">
        <v>85</v>
      </c>
      <c r="D716" s="465" t="s">
        <v>1127</v>
      </c>
      <c r="E716" s="465" t="s">
        <v>1128</v>
      </c>
      <c r="F716" s="465" t="s">
        <v>1827</v>
      </c>
      <c r="G716" s="465" t="s">
        <v>1142</v>
      </c>
      <c r="H716" s="465" t="s">
        <v>630</v>
      </c>
      <c r="I716" s="465" t="s">
        <v>1128</v>
      </c>
    </row>
    <row r="717" spans="1:9">
      <c r="A717" s="465" t="s">
        <v>1128</v>
      </c>
      <c r="B717" s="467">
        <v>30478657</v>
      </c>
      <c r="C717" s="465" t="s">
        <v>85</v>
      </c>
      <c r="D717" s="465" t="s">
        <v>1127</v>
      </c>
      <c r="E717" s="465" t="s">
        <v>1128</v>
      </c>
      <c r="F717" s="465" t="s">
        <v>1828</v>
      </c>
      <c r="G717" s="465" t="s">
        <v>1135</v>
      </c>
      <c r="H717" s="465" t="s">
        <v>1128</v>
      </c>
      <c r="I717" s="465" t="s">
        <v>1128</v>
      </c>
    </row>
    <row r="718" spans="1:9">
      <c r="A718" s="465" t="s">
        <v>1128</v>
      </c>
      <c r="B718" s="467">
        <v>30458322</v>
      </c>
      <c r="C718" s="465" t="s">
        <v>85</v>
      </c>
      <c r="D718" s="465" t="s">
        <v>1127</v>
      </c>
      <c r="E718" s="465" t="s">
        <v>1128</v>
      </c>
      <c r="F718" s="465" t="s">
        <v>1829</v>
      </c>
      <c r="G718" s="465" t="s">
        <v>1142</v>
      </c>
      <c r="H718" s="465" t="s">
        <v>1128</v>
      </c>
      <c r="I718" s="465" t="s">
        <v>1128</v>
      </c>
    </row>
    <row r="719" spans="1:9">
      <c r="A719" s="465" t="s">
        <v>569</v>
      </c>
      <c r="B719" s="467">
        <v>40007743</v>
      </c>
      <c r="C719" s="465" t="s">
        <v>138</v>
      </c>
      <c r="D719" s="465" t="s">
        <v>1127</v>
      </c>
      <c r="E719" s="465" t="s">
        <v>1128</v>
      </c>
      <c r="F719" s="465" t="s">
        <v>1830</v>
      </c>
      <c r="G719" s="465" t="s">
        <v>1133</v>
      </c>
      <c r="H719" s="465" t="s">
        <v>460</v>
      </c>
      <c r="I719" s="465" t="s">
        <v>116</v>
      </c>
    </row>
    <row r="720" spans="1:9">
      <c r="A720" s="465" t="s">
        <v>1128</v>
      </c>
      <c r="B720" s="467">
        <v>30051950</v>
      </c>
      <c r="C720" s="465" t="s">
        <v>85</v>
      </c>
      <c r="D720" s="465" t="s">
        <v>1140</v>
      </c>
      <c r="E720" s="465" t="s">
        <v>1128</v>
      </c>
      <c r="F720" s="465" t="s">
        <v>1831</v>
      </c>
      <c r="G720" s="465" t="s">
        <v>1146</v>
      </c>
      <c r="H720" s="465" t="s">
        <v>1128</v>
      </c>
      <c r="I720" s="465" t="s">
        <v>88</v>
      </c>
    </row>
    <row r="721" spans="1:9">
      <c r="A721" s="465" t="s">
        <v>461</v>
      </c>
      <c r="B721" s="467">
        <v>40009430</v>
      </c>
      <c r="C721" s="465" t="s">
        <v>85</v>
      </c>
      <c r="D721" s="465" t="s">
        <v>1127</v>
      </c>
      <c r="E721" s="465" t="s">
        <v>1128</v>
      </c>
      <c r="F721" s="465" t="s">
        <v>1832</v>
      </c>
      <c r="G721" s="465" t="s">
        <v>1243</v>
      </c>
      <c r="H721" s="465" t="s">
        <v>460</v>
      </c>
      <c r="I721" s="465" t="s">
        <v>1128</v>
      </c>
    </row>
    <row r="722" spans="1:9">
      <c r="A722" s="465" t="s">
        <v>351</v>
      </c>
      <c r="B722" s="467">
        <v>30485133</v>
      </c>
      <c r="C722" s="465" t="s">
        <v>85</v>
      </c>
      <c r="D722" s="465" t="s">
        <v>1127</v>
      </c>
      <c r="E722" s="465" t="s">
        <v>1128</v>
      </c>
      <c r="F722" s="465" t="s">
        <v>365</v>
      </c>
      <c r="G722" s="465" t="s">
        <v>1130</v>
      </c>
      <c r="H722" s="465" t="s">
        <v>273</v>
      </c>
      <c r="I722" s="465" t="s">
        <v>1128</v>
      </c>
    </row>
    <row r="723" spans="1:9">
      <c r="A723" s="465" t="s">
        <v>483</v>
      </c>
      <c r="B723" s="467">
        <v>40006050</v>
      </c>
      <c r="C723" s="465" t="s">
        <v>85</v>
      </c>
      <c r="D723" s="465" t="s">
        <v>1159</v>
      </c>
      <c r="E723" s="465" t="s">
        <v>1128</v>
      </c>
      <c r="F723" s="465" t="s">
        <v>1833</v>
      </c>
      <c r="G723" s="465" t="s">
        <v>1130</v>
      </c>
      <c r="H723" s="465" t="s">
        <v>460</v>
      </c>
      <c r="I723" s="465" t="s">
        <v>88</v>
      </c>
    </row>
    <row r="724" spans="1:9">
      <c r="A724" s="465" t="s">
        <v>309</v>
      </c>
      <c r="B724" s="467">
        <v>40007662</v>
      </c>
      <c r="C724" s="465" t="s">
        <v>85</v>
      </c>
      <c r="D724" s="465" t="s">
        <v>1127</v>
      </c>
      <c r="E724" s="465" t="s">
        <v>1128</v>
      </c>
      <c r="F724" s="465" t="s">
        <v>1834</v>
      </c>
      <c r="G724" s="465" t="s">
        <v>1133</v>
      </c>
      <c r="H724" s="465" t="s">
        <v>273</v>
      </c>
      <c r="I724" s="465" t="s">
        <v>1128</v>
      </c>
    </row>
    <row r="725" spans="1:9">
      <c r="A725" s="465" t="s">
        <v>1147</v>
      </c>
      <c r="B725" s="467">
        <v>30092104</v>
      </c>
      <c r="C725" s="465" t="s">
        <v>138</v>
      </c>
      <c r="D725" s="465" t="s">
        <v>1175</v>
      </c>
      <c r="E725" s="465" t="s">
        <v>1128</v>
      </c>
      <c r="F725" s="465" t="s">
        <v>1835</v>
      </c>
      <c r="G725" s="465" t="s">
        <v>1146</v>
      </c>
      <c r="H725" s="465" t="s">
        <v>273</v>
      </c>
      <c r="I725" s="465" t="s">
        <v>1128</v>
      </c>
    </row>
    <row r="726" spans="1:9">
      <c r="A726" s="465" t="s">
        <v>483</v>
      </c>
      <c r="B726" s="467">
        <v>30464752</v>
      </c>
      <c r="C726" s="465" t="s">
        <v>85</v>
      </c>
      <c r="D726" s="465" t="s">
        <v>1127</v>
      </c>
      <c r="E726" s="465" t="s">
        <v>1128</v>
      </c>
      <c r="F726" s="465" t="s">
        <v>1836</v>
      </c>
      <c r="G726" s="465" t="s">
        <v>1162</v>
      </c>
      <c r="H726" s="465" t="s">
        <v>460</v>
      </c>
      <c r="I726" s="465" t="s">
        <v>88</v>
      </c>
    </row>
    <row r="727" spans="1:9">
      <c r="A727" s="465" t="s">
        <v>309</v>
      </c>
      <c r="B727" s="467">
        <v>30390822</v>
      </c>
      <c r="C727" s="465" t="s">
        <v>138</v>
      </c>
      <c r="D727" s="465" t="s">
        <v>1175</v>
      </c>
      <c r="E727" s="465" t="s">
        <v>1128</v>
      </c>
      <c r="F727" s="465" t="s">
        <v>1837</v>
      </c>
      <c r="G727" s="465" t="s">
        <v>1146</v>
      </c>
      <c r="H727" s="465" t="s">
        <v>273</v>
      </c>
      <c r="I727" s="465" t="s">
        <v>88</v>
      </c>
    </row>
    <row r="728" spans="1:9">
      <c r="A728" s="465" t="s">
        <v>1128</v>
      </c>
      <c r="B728" s="467">
        <v>30110267</v>
      </c>
      <c r="C728" s="465" t="s">
        <v>138</v>
      </c>
      <c r="D728" s="465" t="s">
        <v>1140</v>
      </c>
      <c r="E728" s="465" t="s">
        <v>1128</v>
      </c>
      <c r="F728" s="465" t="s">
        <v>1838</v>
      </c>
      <c r="G728" s="465" t="s">
        <v>1130</v>
      </c>
      <c r="H728" s="465" t="s">
        <v>1128</v>
      </c>
      <c r="I728" s="465" t="s">
        <v>197</v>
      </c>
    </row>
    <row r="729" spans="1:9">
      <c r="A729" s="465" t="s">
        <v>151</v>
      </c>
      <c r="B729" s="467">
        <v>30134930</v>
      </c>
      <c r="C729" s="465" t="s">
        <v>85</v>
      </c>
      <c r="D729" s="465" t="s">
        <v>1127</v>
      </c>
      <c r="E729" s="465" t="s">
        <v>1128</v>
      </c>
      <c r="F729" s="465" t="s">
        <v>157</v>
      </c>
      <c r="G729" s="465" t="s">
        <v>1130</v>
      </c>
      <c r="H729" s="465" t="s">
        <v>83</v>
      </c>
      <c r="I729" s="465" t="s">
        <v>88</v>
      </c>
    </row>
    <row r="730" spans="1:9">
      <c r="A730" s="465" t="s">
        <v>190</v>
      </c>
      <c r="B730" s="467">
        <v>30102235</v>
      </c>
      <c r="C730" s="465" t="s">
        <v>85</v>
      </c>
      <c r="D730" s="465" t="s">
        <v>1127</v>
      </c>
      <c r="E730" s="465" t="s">
        <v>1128</v>
      </c>
      <c r="F730" s="465" t="s">
        <v>1839</v>
      </c>
      <c r="G730" s="465" t="s">
        <v>1142</v>
      </c>
      <c r="H730" s="465" t="s">
        <v>83</v>
      </c>
      <c r="I730" s="465" t="s">
        <v>1128</v>
      </c>
    </row>
    <row r="731" spans="1:9">
      <c r="A731" s="465" t="s">
        <v>1212</v>
      </c>
      <c r="B731" s="467">
        <v>40005573</v>
      </c>
      <c r="C731" s="465" t="s">
        <v>85</v>
      </c>
      <c r="D731" s="465" t="s">
        <v>1136</v>
      </c>
      <c r="E731" s="465" t="s">
        <v>1128</v>
      </c>
      <c r="F731" s="465" t="s">
        <v>1840</v>
      </c>
      <c r="G731" s="465" t="s">
        <v>1146</v>
      </c>
      <c r="H731" s="465" t="s">
        <v>460</v>
      </c>
      <c r="I731" s="465" t="s">
        <v>1128</v>
      </c>
    </row>
    <row r="732" spans="1:9">
      <c r="A732" s="465" t="s">
        <v>1128</v>
      </c>
      <c r="B732" s="467">
        <v>30482313</v>
      </c>
      <c r="C732" s="465" t="s">
        <v>85</v>
      </c>
      <c r="D732" s="465" t="s">
        <v>1167</v>
      </c>
      <c r="E732" s="465" t="s">
        <v>1128</v>
      </c>
      <c r="F732" s="465" t="s">
        <v>1841</v>
      </c>
      <c r="G732" s="465" t="s">
        <v>1142</v>
      </c>
      <c r="H732" s="465" t="s">
        <v>1128</v>
      </c>
      <c r="I732" s="465" t="s">
        <v>1128</v>
      </c>
    </row>
    <row r="733" spans="1:9">
      <c r="A733" s="465" t="s">
        <v>1212</v>
      </c>
      <c r="B733" s="467">
        <v>40005550</v>
      </c>
      <c r="C733" s="465" t="s">
        <v>85</v>
      </c>
      <c r="D733" s="465" t="s">
        <v>1136</v>
      </c>
      <c r="E733" s="465" t="s">
        <v>1128</v>
      </c>
      <c r="F733" s="465" t="s">
        <v>1842</v>
      </c>
      <c r="G733" s="465" t="s">
        <v>1142</v>
      </c>
      <c r="H733" s="465" t="s">
        <v>460</v>
      </c>
      <c r="I733" s="465" t="s">
        <v>1128</v>
      </c>
    </row>
    <row r="734" spans="1:9">
      <c r="A734" s="465" t="s">
        <v>1128</v>
      </c>
      <c r="B734" s="467">
        <v>30482412</v>
      </c>
      <c r="C734" s="465" t="s">
        <v>85</v>
      </c>
      <c r="D734" s="465" t="s">
        <v>1167</v>
      </c>
      <c r="E734" s="465" t="s">
        <v>1128</v>
      </c>
      <c r="F734" s="465" t="s">
        <v>1843</v>
      </c>
      <c r="G734" s="465" t="s">
        <v>1162</v>
      </c>
      <c r="H734" s="465" t="s">
        <v>1128</v>
      </c>
      <c r="I734" s="465" t="s">
        <v>88</v>
      </c>
    </row>
    <row r="735" spans="1:9">
      <c r="A735" s="465" t="s">
        <v>499</v>
      </c>
      <c r="B735" s="467">
        <v>30126487</v>
      </c>
      <c r="C735" s="465" t="s">
        <v>138</v>
      </c>
      <c r="D735" s="465" t="s">
        <v>1127</v>
      </c>
      <c r="E735" s="465" t="s">
        <v>1128</v>
      </c>
      <c r="F735" s="465" t="s">
        <v>507</v>
      </c>
      <c r="G735" s="465" t="s">
        <v>1133</v>
      </c>
      <c r="H735" s="465" t="s">
        <v>460</v>
      </c>
      <c r="I735" s="465" t="s">
        <v>116</v>
      </c>
    </row>
    <row r="736" spans="1:9">
      <c r="A736" s="465" t="s">
        <v>83</v>
      </c>
      <c r="B736" s="467">
        <v>30481028</v>
      </c>
      <c r="C736" s="465" t="s">
        <v>138</v>
      </c>
      <c r="D736" s="465" t="s">
        <v>1131</v>
      </c>
      <c r="E736" s="465" t="s">
        <v>1128</v>
      </c>
      <c r="F736" s="465" t="s">
        <v>1844</v>
      </c>
      <c r="G736" s="465" t="s">
        <v>1133</v>
      </c>
      <c r="H736" s="465" t="s">
        <v>83</v>
      </c>
      <c r="I736" s="465" t="s">
        <v>88</v>
      </c>
    </row>
    <row r="737" spans="1:9">
      <c r="A737" s="465" t="s">
        <v>151</v>
      </c>
      <c r="B737" s="467">
        <v>30458561</v>
      </c>
      <c r="C737" s="465" t="s">
        <v>85</v>
      </c>
      <c r="D737" s="465" t="s">
        <v>1127</v>
      </c>
      <c r="E737" s="465" t="s">
        <v>1128</v>
      </c>
      <c r="F737" s="465" t="s">
        <v>1845</v>
      </c>
      <c r="G737" s="465" t="s">
        <v>1130</v>
      </c>
      <c r="H737" s="465" t="s">
        <v>83</v>
      </c>
      <c r="I737" s="465" t="s">
        <v>1128</v>
      </c>
    </row>
    <row r="738" spans="1:9">
      <c r="A738" s="465" t="s">
        <v>1128</v>
      </c>
      <c r="B738" s="467">
        <v>30447978</v>
      </c>
      <c r="C738" s="465" t="s">
        <v>85</v>
      </c>
      <c r="D738" s="465" t="s">
        <v>1140</v>
      </c>
      <c r="E738" s="465" t="s">
        <v>1128</v>
      </c>
      <c r="F738" s="465" t="s">
        <v>1846</v>
      </c>
      <c r="G738" s="465" t="s">
        <v>1142</v>
      </c>
      <c r="H738" s="465" t="s">
        <v>1128</v>
      </c>
      <c r="I738" s="465" t="s">
        <v>1128</v>
      </c>
    </row>
    <row r="739" spans="1:9">
      <c r="A739" s="465" t="s">
        <v>323</v>
      </c>
      <c r="B739" s="467">
        <v>30328279</v>
      </c>
      <c r="C739" s="465" t="s">
        <v>85</v>
      </c>
      <c r="D739" s="465" t="s">
        <v>1127</v>
      </c>
      <c r="E739" s="465" t="s">
        <v>1128</v>
      </c>
      <c r="F739" s="465" t="s">
        <v>1847</v>
      </c>
      <c r="G739" s="465" t="s">
        <v>1133</v>
      </c>
      <c r="H739" s="465" t="s">
        <v>273</v>
      </c>
      <c r="I739" s="465" t="s">
        <v>1128</v>
      </c>
    </row>
    <row r="740" spans="1:9">
      <c r="A740" s="465" t="s">
        <v>1128</v>
      </c>
      <c r="B740" s="467">
        <v>30102086</v>
      </c>
      <c r="C740" s="465" t="s">
        <v>85</v>
      </c>
      <c r="D740" s="465" t="s">
        <v>1140</v>
      </c>
      <c r="E740" s="465" t="s">
        <v>1128</v>
      </c>
      <c r="F740" s="465" t="s">
        <v>1848</v>
      </c>
      <c r="G740" s="465" t="s">
        <v>1142</v>
      </c>
      <c r="H740" s="465" t="s">
        <v>1128</v>
      </c>
      <c r="I740" s="465" t="s">
        <v>1128</v>
      </c>
    </row>
    <row r="741" spans="1:9">
      <c r="A741" s="465" t="s">
        <v>351</v>
      </c>
      <c r="B741" s="467">
        <v>40009586</v>
      </c>
      <c r="C741" s="465" t="s">
        <v>85</v>
      </c>
      <c r="D741" s="465" t="s">
        <v>1136</v>
      </c>
      <c r="E741" s="465" t="s">
        <v>1128</v>
      </c>
      <c r="F741" s="465" t="s">
        <v>1849</v>
      </c>
      <c r="G741" s="465" t="s">
        <v>1142</v>
      </c>
      <c r="H741" s="465" t="s">
        <v>273</v>
      </c>
      <c r="I741" s="465" t="s">
        <v>1128</v>
      </c>
    </row>
    <row r="742" spans="1:9">
      <c r="A742" s="465" t="s">
        <v>1128</v>
      </c>
      <c r="B742" s="467">
        <v>40005675</v>
      </c>
      <c r="C742" s="465" t="s">
        <v>85</v>
      </c>
      <c r="D742" s="465" t="s">
        <v>1127</v>
      </c>
      <c r="E742" s="465" t="s">
        <v>1128</v>
      </c>
      <c r="F742" s="465" t="s">
        <v>1850</v>
      </c>
      <c r="G742" s="465" t="s">
        <v>1135</v>
      </c>
      <c r="H742" s="465" t="s">
        <v>1128</v>
      </c>
      <c r="I742" s="465" t="s">
        <v>1128</v>
      </c>
    </row>
    <row r="743" spans="1:9">
      <c r="A743" s="465" t="s">
        <v>1126</v>
      </c>
      <c r="B743" s="467">
        <v>30406324</v>
      </c>
      <c r="C743" s="465" t="s">
        <v>138</v>
      </c>
      <c r="D743" s="465" t="s">
        <v>1127</v>
      </c>
      <c r="E743" s="465" t="s">
        <v>1128</v>
      </c>
      <c r="F743" s="465" t="s">
        <v>1851</v>
      </c>
      <c r="G743" s="465" t="s">
        <v>1133</v>
      </c>
      <c r="H743" s="465" t="s">
        <v>273</v>
      </c>
      <c r="I743" s="465" t="s">
        <v>1128</v>
      </c>
    </row>
    <row r="744" spans="1:9">
      <c r="A744" s="465" t="s">
        <v>630</v>
      </c>
      <c r="B744" s="467">
        <v>30384235</v>
      </c>
      <c r="C744" s="465" t="s">
        <v>612</v>
      </c>
      <c r="D744" s="465" t="s">
        <v>1127</v>
      </c>
      <c r="E744" s="465" t="s">
        <v>1128</v>
      </c>
      <c r="F744" s="465" t="s">
        <v>1852</v>
      </c>
      <c r="G744" s="465" t="s">
        <v>1130</v>
      </c>
      <c r="H744" s="465" t="s">
        <v>630</v>
      </c>
      <c r="I744" s="465" t="s">
        <v>1128</v>
      </c>
    </row>
    <row r="745" spans="1:9">
      <c r="A745" s="465" t="s">
        <v>528</v>
      </c>
      <c r="B745" s="467">
        <v>30485153</v>
      </c>
      <c r="C745" s="465" t="s">
        <v>85</v>
      </c>
      <c r="D745" s="465" t="s">
        <v>1127</v>
      </c>
      <c r="E745" s="465" t="s">
        <v>1128</v>
      </c>
      <c r="F745" s="465" t="s">
        <v>538</v>
      </c>
      <c r="G745" s="465" t="s">
        <v>1243</v>
      </c>
      <c r="H745" s="465" t="s">
        <v>460</v>
      </c>
      <c r="I745" s="465" t="s">
        <v>88</v>
      </c>
    </row>
    <row r="746" spans="1:9">
      <c r="A746" s="465" t="s">
        <v>1147</v>
      </c>
      <c r="B746" s="467">
        <v>30103446</v>
      </c>
      <c r="C746" s="465" t="s">
        <v>85</v>
      </c>
      <c r="D746" s="465" t="s">
        <v>1127</v>
      </c>
      <c r="E746" s="465" t="s">
        <v>1128</v>
      </c>
      <c r="F746" s="465" t="s">
        <v>281</v>
      </c>
      <c r="G746" s="465" t="s">
        <v>1130</v>
      </c>
      <c r="H746" s="465" t="s">
        <v>273</v>
      </c>
      <c r="I746" s="465" t="s">
        <v>88</v>
      </c>
    </row>
    <row r="747" spans="1:9">
      <c r="A747" s="465" t="s">
        <v>1128</v>
      </c>
      <c r="B747" s="467">
        <v>40000194</v>
      </c>
      <c r="C747" s="465" t="s">
        <v>85</v>
      </c>
      <c r="D747" s="465" t="s">
        <v>1127</v>
      </c>
      <c r="E747" s="465" t="s">
        <v>1128</v>
      </c>
      <c r="F747" s="465" t="s">
        <v>1853</v>
      </c>
      <c r="G747" s="465" t="s">
        <v>1145</v>
      </c>
      <c r="H747" s="465" t="s">
        <v>1128</v>
      </c>
      <c r="I747" s="465" t="s">
        <v>1128</v>
      </c>
    </row>
    <row r="748" spans="1:9">
      <c r="A748" s="465" t="s">
        <v>337</v>
      </c>
      <c r="B748" s="467">
        <v>40008502</v>
      </c>
      <c r="C748" s="465" t="s">
        <v>85</v>
      </c>
      <c r="D748" s="465" t="s">
        <v>1127</v>
      </c>
      <c r="E748" s="465" t="s">
        <v>1128</v>
      </c>
      <c r="F748" s="465" t="s">
        <v>1854</v>
      </c>
      <c r="G748" s="465" t="s">
        <v>1133</v>
      </c>
      <c r="H748" s="465" t="s">
        <v>273</v>
      </c>
      <c r="I748" s="465" t="s">
        <v>1128</v>
      </c>
    </row>
    <row r="749" spans="1:9">
      <c r="A749" s="465" t="s">
        <v>662</v>
      </c>
      <c r="B749" s="467">
        <v>30393123</v>
      </c>
      <c r="C749" s="465" t="s">
        <v>138</v>
      </c>
      <c r="D749" s="465" t="s">
        <v>1127</v>
      </c>
      <c r="E749" s="465" t="s">
        <v>1128</v>
      </c>
      <c r="F749" s="465" t="s">
        <v>1855</v>
      </c>
      <c r="G749" s="465" t="s">
        <v>1130</v>
      </c>
      <c r="H749" s="465" t="s">
        <v>630</v>
      </c>
      <c r="I749" s="465" t="s">
        <v>88</v>
      </c>
    </row>
    <row r="750" spans="1:9">
      <c r="A750" s="465" t="s">
        <v>631</v>
      </c>
      <c r="B750" s="467">
        <v>30484070</v>
      </c>
      <c r="C750" s="465" t="s">
        <v>85</v>
      </c>
      <c r="D750" s="465" t="s">
        <v>1175</v>
      </c>
      <c r="E750" s="465" t="s">
        <v>1128</v>
      </c>
      <c r="F750" s="465" t="s">
        <v>1856</v>
      </c>
      <c r="G750" s="465" t="s">
        <v>1130</v>
      </c>
      <c r="H750" s="465" t="s">
        <v>630</v>
      </c>
      <c r="I750" s="465" t="s">
        <v>88</v>
      </c>
    </row>
    <row r="751" spans="1:9">
      <c r="A751" s="465" t="s">
        <v>461</v>
      </c>
      <c r="B751" s="467">
        <v>40010640</v>
      </c>
      <c r="C751" s="465" t="s">
        <v>85</v>
      </c>
      <c r="D751" s="465" t="s">
        <v>1136</v>
      </c>
      <c r="E751" s="465" t="s">
        <v>1128</v>
      </c>
      <c r="F751" s="465" t="s">
        <v>1857</v>
      </c>
      <c r="G751" s="465" t="s">
        <v>1142</v>
      </c>
      <c r="H751" s="465" t="s">
        <v>460</v>
      </c>
      <c r="I751" s="465" t="s">
        <v>1128</v>
      </c>
    </row>
    <row r="752" spans="1:9">
      <c r="A752" s="465" t="s">
        <v>646</v>
      </c>
      <c r="B752" s="467">
        <v>40004179</v>
      </c>
      <c r="C752" s="465" t="s">
        <v>85</v>
      </c>
      <c r="D752" s="465" t="s">
        <v>1127</v>
      </c>
      <c r="E752" s="465" t="s">
        <v>1128</v>
      </c>
      <c r="F752" s="465" t="s">
        <v>1858</v>
      </c>
      <c r="G752" s="465" t="s">
        <v>1133</v>
      </c>
      <c r="H752" s="465" t="s">
        <v>630</v>
      </c>
      <c r="I752" s="465" t="s">
        <v>1128</v>
      </c>
    </row>
    <row r="753" spans="1:9">
      <c r="A753" s="465" t="s">
        <v>483</v>
      </c>
      <c r="B753" s="467">
        <v>30487179</v>
      </c>
      <c r="C753" s="465" t="s">
        <v>138</v>
      </c>
      <c r="D753" s="465" t="s">
        <v>1127</v>
      </c>
      <c r="E753" s="465" t="s">
        <v>1128</v>
      </c>
      <c r="F753" s="465" t="s">
        <v>625</v>
      </c>
      <c r="G753" s="465" t="s">
        <v>1133</v>
      </c>
      <c r="H753" s="465" t="s">
        <v>460</v>
      </c>
      <c r="I753" s="465" t="s">
        <v>1128</v>
      </c>
    </row>
    <row r="754" spans="1:9">
      <c r="A754" s="465" t="s">
        <v>151</v>
      </c>
      <c r="B754" s="467">
        <v>30171924</v>
      </c>
      <c r="C754" s="465" t="s">
        <v>138</v>
      </c>
      <c r="D754" s="465" t="s">
        <v>1127</v>
      </c>
      <c r="E754" s="465" t="s">
        <v>1128</v>
      </c>
      <c r="F754" s="465" t="s">
        <v>159</v>
      </c>
      <c r="G754" s="465" t="s">
        <v>1133</v>
      </c>
      <c r="H754" s="465" t="s">
        <v>83</v>
      </c>
      <c r="I754" s="465" t="s">
        <v>88</v>
      </c>
    </row>
    <row r="755" spans="1:9">
      <c r="A755" s="465" t="s">
        <v>323</v>
      </c>
      <c r="B755" s="467">
        <v>30342773</v>
      </c>
      <c r="C755" s="465" t="s">
        <v>85</v>
      </c>
      <c r="D755" s="465" t="s">
        <v>1127</v>
      </c>
      <c r="E755" s="465" t="s">
        <v>1128</v>
      </c>
      <c r="F755" s="465" t="s">
        <v>1859</v>
      </c>
      <c r="G755" s="465" t="s">
        <v>1146</v>
      </c>
      <c r="H755" s="465" t="s">
        <v>273</v>
      </c>
      <c r="I755" s="465" t="s">
        <v>88</v>
      </c>
    </row>
    <row r="756" spans="1:9">
      <c r="A756" s="465" t="s">
        <v>1128</v>
      </c>
      <c r="B756" s="467">
        <v>30478661</v>
      </c>
      <c r="C756" s="465" t="s">
        <v>85</v>
      </c>
      <c r="D756" s="465" t="s">
        <v>1127</v>
      </c>
      <c r="E756" s="465" t="s">
        <v>1128</v>
      </c>
      <c r="F756" s="465" t="s">
        <v>1860</v>
      </c>
      <c r="G756" s="465" t="s">
        <v>1135</v>
      </c>
      <c r="H756" s="465" t="s">
        <v>1128</v>
      </c>
      <c r="I756" s="465" t="s">
        <v>1128</v>
      </c>
    </row>
    <row r="757" spans="1:9">
      <c r="A757" s="465" t="s">
        <v>461</v>
      </c>
      <c r="B757" s="467">
        <v>40005287</v>
      </c>
      <c r="C757" s="465" t="s">
        <v>138</v>
      </c>
      <c r="D757" s="465" t="s">
        <v>1175</v>
      </c>
      <c r="E757" s="465" t="s">
        <v>1128</v>
      </c>
      <c r="F757" s="465" t="s">
        <v>1861</v>
      </c>
      <c r="G757" s="465" t="s">
        <v>1146</v>
      </c>
      <c r="H757" s="465" t="s">
        <v>460</v>
      </c>
      <c r="I757" s="465" t="s">
        <v>197</v>
      </c>
    </row>
    <row r="758" spans="1:9">
      <c r="A758" s="465" t="s">
        <v>631</v>
      </c>
      <c r="B758" s="467">
        <v>30376731</v>
      </c>
      <c r="C758" s="465" t="s">
        <v>85</v>
      </c>
      <c r="D758" s="465" t="s">
        <v>1180</v>
      </c>
      <c r="E758" s="465" t="s">
        <v>1128</v>
      </c>
      <c r="F758" s="465" t="s">
        <v>1862</v>
      </c>
      <c r="G758" s="465" t="s">
        <v>1173</v>
      </c>
      <c r="H758" s="465" t="s">
        <v>630</v>
      </c>
      <c r="I758" s="465" t="s">
        <v>1128</v>
      </c>
    </row>
    <row r="759" spans="1:9">
      <c r="A759" s="465" t="s">
        <v>1147</v>
      </c>
      <c r="B759" s="467">
        <v>30376623</v>
      </c>
      <c r="C759" s="465" t="s">
        <v>138</v>
      </c>
      <c r="D759" s="465" t="s">
        <v>1180</v>
      </c>
      <c r="E759" s="465" t="s">
        <v>1128</v>
      </c>
      <c r="F759" s="465" t="s">
        <v>1863</v>
      </c>
      <c r="G759" s="465" t="s">
        <v>1130</v>
      </c>
      <c r="H759" s="465" t="s">
        <v>273</v>
      </c>
      <c r="I759" s="465" t="s">
        <v>88</v>
      </c>
    </row>
    <row r="760" spans="1:9">
      <c r="A760" s="465" t="s">
        <v>83</v>
      </c>
      <c r="B760" s="467">
        <v>30245874</v>
      </c>
      <c r="C760" s="465" t="s">
        <v>138</v>
      </c>
      <c r="D760" s="465" t="s">
        <v>1180</v>
      </c>
      <c r="E760" s="465" t="s">
        <v>1128</v>
      </c>
      <c r="F760" s="465" t="s">
        <v>1864</v>
      </c>
      <c r="G760" s="465" t="s">
        <v>1130</v>
      </c>
      <c r="H760" s="465" t="s">
        <v>83</v>
      </c>
      <c r="I760" s="465" t="s">
        <v>1128</v>
      </c>
    </row>
    <row r="761" spans="1:9">
      <c r="A761" s="465" t="s">
        <v>547</v>
      </c>
      <c r="B761" s="467">
        <v>40006084</v>
      </c>
      <c r="C761" s="465" t="s">
        <v>85</v>
      </c>
      <c r="D761" s="465" t="s">
        <v>1127</v>
      </c>
      <c r="E761" s="465" t="s">
        <v>1128</v>
      </c>
      <c r="F761" s="465" t="s">
        <v>1865</v>
      </c>
      <c r="G761" s="465" t="s">
        <v>1133</v>
      </c>
      <c r="H761" s="465" t="s">
        <v>460</v>
      </c>
      <c r="I761" s="465" t="s">
        <v>1128</v>
      </c>
    </row>
    <row r="762" spans="1:9">
      <c r="A762" s="465" t="s">
        <v>83</v>
      </c>
      <c r="B762" s="467">
        <v>40005437</v>
      </c>
      <c r="C762" s="465" t="s">
        <v>85</v>
      </c>
      <c r="D762" s="465" t="s">
        <v>1127</v>
      </c>
      <c r="E762" s="465" t="s">
        <v>1128</v>
      </c>
      <c r="F762" s="465" t="s">
        <v>1866</v>
      </c>
      <c r="G762" s="465" t="s">
        <v>1133</v>
      </c>
      <c r="H762" s="465" t="s">
        <v>83</v>
      </c>
      <c r="I762" s="465" t="s">
        <v>1128</v>
      </c>
    </row>
    <row r="763" spans="1:9">
      <c r="A763" s="465" t="s">
        <v>1147</v>
      </c>
      <c r="B763" s="467">
        <v>40007403</v>
      </c>
      <c r="C763" s="465" t="s">
        <v>85</v>
      </c>
      <c r="D763" s="465" t="s">
        <v>1193</v>
      </c>
      <c r="E763" s="465" t="s">
        <v>1128</v>
      </c>
      <c r="F763" s="465" t="s">
        <v>1867</v>
      </c>
      <c r="G763" s="465" t="s">
        <v>1146</v>
      </c>
      <c r="H763" s="465" t="s">
        <v>273</v>
      </c>
      <c r="I763" s="465" t="s">
        <v>1128</v>
      </c>
    </row>
    <row r="764" spans="1:9">
      <c r="A764" s="465" t="s">
        <v>461</v>
      </c>
      <c r="B764" s="467">
        <v>30471852</v>
      </c>
      <c r="C764" s="465" t="s">
        <v>85</v>
      </c>
      <c r="D764" s="465" t="s">
        <v>1127</v>
      </c>
      <c r="E764" s="465" t="s">
        <v>1128</v>
      </c>
      <c r="F764" s="465" t="s">
        <v>471</v>
      </c>
      <c r="G764" s="465" t="s">
        <v>1130</v>
      </c>
      <c r="H764" s="465" t="s">
        <v>460</v>
      </c>
      <c r="I764" s="465" t="s">
        <v>1128</v>
      </c>
    </row>
    <row r="765" spans="1:9">
      <c r="A765" s="465" t="s">
        <v>631</v>
      </c>
      <c r="B765" s="467">
        <v>30339822</v>
      </c>
      <c r="C765" s="465" t="s">
        <v>85</v>
      </c>
      <c r="D765" s="465" t="s">
        <v>1127</v>
      </c>
      <c r="E765" s="465" t="s">
        <v>1128</v>
      </c>
      <c r="F765" s="465" t="s">
        <v>636</v>
      </c>
      <c r="G765" s="465" t="s">
        <v>1243</v>
      </c>
      <c r="H765" s="465" t="s">
        <v>630</v>
      </c>
      <c r="I765" s="465" t="s">
        <v>88</v>
      </c>
    </row>
    <row r="766" spans="1:9">
      <c r="A766" s="465" t="s">
        <v>556</v>
      </c>
      <c r="B766" s="467">
        <v>30459352</v>
      </c>
      <c r="C766" s="465" t="s">
        <v>85</v>
      </c>
      <c r="D766" s="465" t="s">
        <v>1140</v>
      </c>
      <c r="E766" s="465" t="s">
        <v>1128</v>
      </c>
      <c r="F766" s="465" t="s">
        <v>1868</v>
      </c>
      <c r="G766" s="465" t="s">
        <v>1146</v>
      </c>
      <c r="H766" s="465" t="s">
        <v>460</v>
      </c>
      <c r="I766" s="465" t="s">
        <v>88</v>
      </c>
    </row>
    <row r="767" spans="1:9">
      <c r="A767" s="465" t="s">
        <v>390</v>
      </c>
      <c r="B767" s="467">
        <v>40004810</v>
      </c>
      <c r="C767" s="465" t="s">
        <v>85</v>
      </c>
      <c r="D767" s="465" t="s">
        <v>1127</v>
      </c>
      <c r="E767" s="465" t="s">
        <v>1128</v>
      </c>
      <c r="F767" s="465" t="s">
        <v>1869</v>
      </c>
      <c r="G767" s="465" t="s">
        <v>1142</v>
      </c>
      <c r="H767" s="465" t="s">
        <v>273</v>
      </c>
      <c r="I767" s="465" t="s">
        <v>1128</v>
      </c>
    </row>
    <row r="768" spans="1:9">
      <c r="A768" s="465" t="s">
        <v>1147</v>
      </c>
      <c r="B768" s="467">
        <v>30487413</v>
      </c>
      <c r="C768" s="465" t="s">
        <v>85</v>
      </c>
      <c r="D768" s="465" t="s">
        <v>1127</v>
      </c>
      <c r="E768" s="465" t="s">
        <v>1128</v>
      </c>
      <c r="F768" s="465" t="s">
        <v>1870</v>
      </c>
      <c r="G768" s="465" t="s">
        <v>1142</v>
      </c>
      <c r="H768" s="465" t="s">
        <v>273</v>
      </c>
      <c r="I768" s="465" t="s">
        <v>1128</v>
      </c>
    </row>
    <row r="769" spans="1:9">
      <c r="A769" s="465" t="s">
        <v>461</v>
      </c>
      <c r="B769" s="467">
        <v>40010517</v>
      </c>
      <c r="C769" s="465" t="s">
        <v>85</v>
      </c>
      <c r="D769" s="465" t="s">
        <v>1136</v>
      </c>
      <c r="E769" s="465" t="s">
        <v>1128</v>
      </c>
      <c r="F769" s="465" t="s">
        <v>1871</v>
      </c>
      <c r="G769" s="465" t="s">
        <v>1142</v>
      </c>
      <c r="H769" s="465" t="s">
        <v>460</v>
      </c>
      <c r="I769" s="465" t="s">
        <v>1128</v>
      </c>
    </row>
    <row r="770" spans="1:9">
      <c r="A770" s="465" t="s">
        <v>1163</v>
      </c>
      <c r="B770" s="467">
        <v>40010075</v>
      </c>
      <c r="C770" s="465" t="s">
        <v>85</v>
      </c>
      <c r="D770" s="465" t="s">
        <v>1136</v>
      </c>
      <c r="E770" s="465" t="s">
        <v>1128</v>
      </c>
      <c r="F770" s="465" t="s">
        <v>1872</v>
      </c>
      <c r="G770" s="465" t="s">
        <v>1138</v>
      </c>
      <c r="H770" s="465" t="s">
        <v>83</v>
      </c>
      <c r="I770" s="465" t="s">
        <v>1128</v>
      </c>
    </row>
    <row r="771" spans="1:9">
      <c r="A771" s="465" t="s">
        <v>1128</v>
      </c>
      <c r="B771" s="467">
        <v>30364305</v>
      </c>
      <c r="C771" s="465" t="s">
        <v>85</v>
      </c>
      <c r="D771" s="465" t="s">
        <v>1127</v>
      </c>
      <c r="E771" s="465" t="s">
        <v>1128</v>
      </c>
      <c r="F771" s="465" t="s">
        <v>1873</v>
      </c>
      <c r="G771" s="465" t="s">
        <v>1207</v>
      </c>
      <c r="H771" s="465" t="s">
        <v>1128</v>
      </c>
      <c r="I771" s="465" t="s">
        <v>88</v>
      </c>
    </row>
    <row r="772" spans="1:9">
      <c r="A772" s="465" t="s">
        <v>1128</v>
      </c>
      <c r="B772" s="467">
        <v>40005455</v>
      </c>
      <c r="C772" s="465" t="s">
        <v>85</v>
      </c>
      <c r="D772" s="465" t="s">
        <v>1127</v>
      </c>
      <c r="E772" s="465" t="s">
        <v>1128</v>
      </c>
      <c r="F772" s="465" t="s">
        <v>1874</v>
      </c>
      <c r="G772" s="465" t="s">
        <v>1156</v>
      </c>
      <c r="H772" s="465" t="s">
        <v>1128</v>
      </c>
      <c r="I772" s="465" t="s">
        <v>1128</v>
      </c>
    </row>
    <row r="773" spans="1:9">
      <c r="A773" s="465" t="s">
        <v>1128</v>
      </c>
      <c r="B773" s="467">
        <v>30481289</v>
      </c>
      <c r="C773" s="465" t="s">
        <v>85</v>
      </c>
      <c r="D773" s="465" t="s">
        <v>1140</v>
      </c>
      <c r="E773" s="465" t="s">
        <v>1128</v>
      </c>
      <c r="F773" s="465" t="s">
        <v>1875</v>
      </c>
      <c r="G773" s="465" t="s">
        <v>1142</v>
      </c>
      <c r="H773" s="465" t="s">
        <v>1128</v>
      </c>
      <c r="I773" s="465" t="s">
        <v>1128</v>
      </c>
    </row>
    <row r="774" spans="1:9">
      <c r="A774" s="465" t="s">
        <v>1128</v>
      </c>
      <c r="B774" s="467">
        <v>40005276</v>
      </c>
      <c r="C774" s="465" t="s">
        <v>85</v>
      </c>
      <c r="D774" s="465" t="s">
        <v>1127</v>
      </c>
      <c r="E774" s="465" t="s">
        <v>1128</v>
      </c>
      <c r="F774" s="465" t="s">
        <v>1876</v>
      </c>
      <c r="G774" s="465" t="s">
        <v>1135</v>
      </c>
      <c r="H774" s="465" t="s">
        <v>460</v>
      </c>
      <c r="I774" s="465" t="s">
        <v>1128</v>
      </c>
    </row>
    <row r="775" spans="1:9">
      <c r="A775" s="465" t="s">
        <v>229</v>
      </c>
      <c r="B775" s="467">
        <v>40008212</v>
      </c>
      <c r="C775" s="465" t="s">
        <v>85</v>
      </c>
      <c r="D775" s="465" t="s">
        <v>1127</v>
      </c>
      <c r="E775" s="465" t="s">
        <v>1128</v>
      </c>
      <c r="F775" s="465" t="s">
        <v>1877</v>
      </c>
      <c r="G775" s="465" t="s">
        <v>1130</v>
      </c>
      <c r="H775" s="465" t="s">
        <v>83</v>
      </c>
      <c r="I775" s="465" t="s">
        <v>1128</v>
      </c>
    </row>
    <row r="776" spans="1:9">
      <c r="A776" s="465" t="s">
        <v>1128</v>
      </c>
      <c r="B776" s="467">
        <v>40005491</v>
      </c>
      <c r="C776" s="465" t="s">
        <v>85</v>
      </c>
      <c r="D776" s="465" t="s">
        <v>1127</v>
      </c>
      <c r="E776" s="465" t="s">
        <v>1128</v>
      </c>
      <c r="F776" s="465" t="s">
        <v>1878</v>
      </c>
      <c r="G776" s="465" t="s">
        <v>1145</v>
      </c>
      <c r="H776" s="465" t="s">
        <v>1128</v>
      </c>
      <c r="I776" s="465" t="s">
        <v>1128</v>
      </c>
    </row>
    <row r="777" spans="1:9">
      <c r="A777" s="465" t="s">
        <v>1212</v>
      </c>
      <c r="B777" s="467">
        <v>40009468</v>
      </c>
      <c r="C777" s="465" t="s">
        <v>85</v>
      </c>
      <c r="D777" s="465" t="s">
        <v>1127</v>
      </c>
      <c r="E777" s="465" t="s">
        <v>1128</v>
      </c>
      <c r="F777" s="465" t="s">
        <v>1879</v>
      </c>
      <c r="G777" s="465" t="s">
        <v>1133</v>
      </c>
      <c r="H777" s="465" t="s">
        <v>460</v>
      </c>
      <c r="I777" s="465" t="s">
        <v>1128</v>
      </c>
    </row>
    <row r="778" spans="1:9">
      <c r="A778" s="465" t="s">
        <v>390</v>
      </c>
      <c r="B778" s="467">
        <v>40004604</v>
      </c>
      <c r="C778" s="465" t="s">
        <v>85</v>
      </c>
      <c r="D778" s="465" t="s">
        <v>1127</v>
      </c>
      <c r="E778" s="465" t="s">
        <v>1128</v>
      </c>
      <c r="F778" s="465" t="s">
        <v>1880</v>
      </c>
      <c r="G778" s="465" t="s">
        <v>1130</v>
      </c>
      <c r="H778" s="465" t="s">
        <v>273</v>
      </c>
      <c r="I778" s="465" t="s">
        <v>1128</v>
      </c>
    </row>
    <row r="779" spans="1:9">
      <c r="A779" s="465" t="s">
        <v>351</v>
      </c>
      <c r="B779" s="467">
        <v>30077932</v>
      </c>
      <c r="C779" s="465" t="s">
        <v>612</v>
      </c>
      <c r="D779" s="465" t="s">
        <v>1881</v>
      </c>
      <c r="E779" s="465" t="s">
        <v>1128</v>
      </c>
      <c r="F779" s="465" t="s">
        <v>1882</v>
      </c>
      <c r="G779" s="465" t="s">
        <v>1146</v>
      </c>
      <c r="H779" s="465" t="s">
        <v>273</v>
      </c>
      <c r="I779" s="465" t="s">
        <v>88</v>
      </c>
    </row>
    <row r="780" spans="1:9">
      <c r="A780" s="465" t="s">
        <v>1128</v>
      </c>
      <c r="B780" s="467">
        <v>30083300</v>
      </c>
      <c r="C780" s="465" t="s">
        <v>85</v>
      </c>
      <c r="D780" s="465" t="s">
        <v>1131</v>
      </c>
      <c r="E780" s="465" t="s">
        <v>1128</v>
      </c>
      <c r="F780" s="465" t="s">
        <v>1883</v>
      </c>
      <c r="G780" s="465" t="s">
        <v>1162</v>
      </c>
      <c r="H780" s="465" t="s">
        <v>460</v>
      </c>
      <c r="I780" s="465" t="s">
        <v>88</v>
      </c>
    </row>
    <row r="781" spans="1:9">
      <c r="A781" s="465" t="s">
        <v>406</v>
      </c>
      <c r="B781" s="467">
        <v>40007573</v>
      </c>
      <c r="C781" s="465" t="s">
        <v>138</v>
      </c>
      <c r="D781" s="465" t="s">
        <v>1127</v>
      </c>
      <c r="E781" s="465" t="s">
        <v>1128</v>
      </c>
      <c r="F781" s="465" t="s">
        <v>1884</v>
      </c>
      <c r="G781" s="465" t="s">
        <v>1133</v>
      </c>
      <c r="H781" s="465" t="s">
        <v>273</v>
      </c>
      <c r="I781" s="465" t="s">
        <v>197</v>
      </c>
    </row>
    <row r="782" spans="1:9">
      <c r="A782" s="465" t="s">
        <v>1163</v>
      </c>
      <c r="B782" s="467">
        <v>40007747</v>
      </c>
      <c r="C782" s="465" t="s">
        <v>85</v>
      </c>
      <c r="D782" s="465" t="s">
        <v>1193</v>
      </c>
      <c r="E782" s="465" t="s">
        <v>1128</v>
      </c>
      <c r="F782" s="465" t="s">
        <v>1885</v>
      </c>
      <c r="G782" s="465" t="s">
        <v>1146</v>
      </c>
      <c r="H782" s="465" t="s">
        <v>83</v>
      </c>
      <c r="I782" s="465" t="s">
        <v>1128</v>
      </c>
    </row>
    <row r="783" spans="1:9">
      <c r="A783" s="465" t="s">
        <v>1147</v>
      </c>
      <c r="B783" s="467">
        <v>40007412</v>
      </c>
      <c r="C783" s="465" t="s">
        <v>85</v>
      </c>
      <c r="D783" s="465" t="s">
        <v>1193</v>
      </c>
      <c r="E783" s="465" t="s">
        <v>1128</v>
      </c>
      <c r="F783" s="465" t="s">
        <v>1886</v>
      </c>
      <c r="G783" s="465" t="s">
        <v>1146</v>
      </c>
      <c r="H783" s="465" t="s">
        <v>273</v>
      </c>
      <c r="I783" s="465" t="s">
        <v>1128</v>
      </c>
    </row>
    <row r="784" spans="1:9">
      <c r="A784" s="465" t="s">
        <v>499</v>
      </c>
      <c r="B784" s="467">
        <v>30123462</v>
      </c>
      <c r="C784" s="465" t="s">
        <v>85</v>
      </c>
      <c r="D784" s="465" t="s">
        <v>1140</v>
      </c>
      <c r="E784" s="465" t="s">
        <v>1128</v>
      </c>
      <c r="F784" s="465" t="s">
        <v>1887</v>
      </c>
      <c r="G784" s="465" t="s">
        <v>1146</v>
      </c>
      <c r="H784" s="465" t="s">
        <v>460</v>
      </c>
      <c r="I784" s="465" t="s">
        <v>88</v>
      </c>
    </row>
    <row r="785" spans="1:9">
      <c r="A785" s="465" t="s">
        <v>83</v>
      </c>
      <c r="B785" s="467">
        <v>30126279</v>
      </c>
      <c r="C785" s="465" t="s">
        <v>85</v>
      </c>
      <c r="D785" s="465" t="s">
        <v>1127</v>
      </c>
      <c r="E785" s="465" t="s">
        <v>1128</v>
      </c>
      <c r="F785" s="465" t="s">
        <v>1888</v>
      </c>
      <c r="G785" s="465" t="s">
        <v>1133</v>
      </c>
      <c r="H785" s="465" t="s">
        <v>83</v>
      </c>
      <c r="I785" s="465" t="s">
        <v>88</v>
      </c>
    </row>
    <row r="786" spans="1:9">
      <c r="A786" s="465" t="s">
        <v>1126</v>
      </c>
      <c r="B786" s="467">
        <v>30132450</v>
      </c>
      <c r="C786" s="465" t="s">
        <v>85</v>
      </c>
      <c r="D786" s="465" t="s">
        <v>1127</v>
      </c>
      <c r="E786" s="465" t="s">
        <v>1128</v>
      </c>
      <c r="F786" s="465" t="s">
        <v>1889</v>
      </c>
      <c r="G786" s="465" t="s">
        <v>1142</v>
      </c>
      <c r="H786" s="465" t="s">
        <v>273</v>
      </c>
      <c r="I786" s="465" t="s">
        <v>1128</v>
      </c>
    </row>
    <row r="787" spans="1:9">
      <c r="A787" s="465" t="s">
        <v>581</v>
      </c>
      <c r="B787" s="467">
        <v>30486106</v>
      </c>
      <c r="C787" s="465" t="s">
        <v>85</v>
      </c>
      <c r="D787" s="465" t="s">
        <v>1127</v>
      </c>
      <c r="E787" s="465" t="s">
        <v>1128</v>
      </c>
      <c r="F787" s="465" t="s">
        <v>1890</v>
      </c>
      <c r="G787" s="465" t="s">
        <v>1133</v>
      </c>
      <c r="H787" s="465" t="s">
        <v>460</v>
      </c>
      <c r="I787" s="465" t="s">
        <v>1128</v>
      </c>
    </row>
    <row r="788" spans="1:9">
      <c r="A788" s="465" t="s">
        <v>598</v>
      </c>
      <c r="B788" s="467">
        <v>40005807</v>
      </c>
      <c r="C788" s="465" t="s">
        <v>85</v>
      </c>
      <c r="D788" s="465" t="s">
        <v>1127</v>
      </c>
      <c r="E788" s="465" t="s">
        <v>1128</v>
      </c>
      <c r="F788" s="465" t="s">
        <v>1891</v>
      </c>
      <c r="G788" s="465" t="s">
        <v>1145</v>
      </c>
      <c r="H788" s="465" t="s">
        <v>460</v>
      </c>
      <c r="I788" s="465" t="s">
        <v>1128</v>
      </c>
    </row>
    <row r="789" spans="1:9">
      <c r="A789" s="465" t="s">
        <v>547</v>
      </c>
      <c r="B789" s="467">
        <v>40006082</v>
      </c>
      <c r="C789" s="465" t="s">
        <v>85</v>
      </c>
      <c r="D789" s="465" t="s">
        <v>1127</v>
      </c>
      <c r="E789" s="465" t="s">
        <v>1128</v>
      </c>
      <c r="F789" s="465" t="s">
        <v>1892</v>
      </c>
      <c r="G789" s="465" t="s">
        <v>1142</v>
      </c>
      <c r="H789" s="465" t="s">
        <v>460</v>
      </c>
      <c r="I789" s="465" t="s">
        <v>1128</v>
      </c>
    </row>
    <row r="790" spans="1:9">
      <c r="A790" s="465" t="s">
        <v>1147</v>
      </c>
      <c r="B790" s="467">
        <v>40005891</v>
      </c>
      <c r="C790" s="465" t="s">
        <v>138</v>
      </c>
      <c r="D790" s="465" t="s">
        <v>1175</v>
      </c>
      <c r="E790" s="465" t="s">
        <v>1128</v>
      </c>
      <c r="F790" s="465" t="s">
        <v>1893</v>
      </c>
      <c r="G790" s="465" t="s">
        <v>1130</v>
      </c>
      <c r="H790" s="465" t="s">
        <v>273</v>
      </c>
      <c r="I790" s="465" t="s">
        <v>1128</v>
      </c>
    </row>
    <row r="791" spans="1:9">
      <c r="A791" s="465" t="s">
        <v>83</v>
      </c>
      <c r="B791" s="467">
        <v>30107499</v>
      </c>
      <c r="C791" s="465" t="s">
        <v>85</v>
      </c>
      <c r="D791" s="465" t="s">
        <v>1894</v>
      </c>
      <c r="E791" s="465" t="s">
        <v>1128</v>
      </c>
      <c r="F791" s="465" t="s">
        <v>1895</v>
      </c>
      <c r="G791" s="465" t="s">
        <v>1162</v>
      </c>
      <c r="H791" s="465" t="s">
        <v>83</v>
      </c>
      <c r="I791" s="465" t="s">
        <v>88</v>
      </c>
    </row>
    <row r="792" spans="1:9">
      <c r="A792" s="465" t="s">
        <v>1128</v>
      </c>
      <c r="B792" s="467">
        <v>30481310</v>
      </c>
      <c r="C792" s="465" t="s">
        <v>85</v>
      </c>
      <c r="D792" s="465" t="s">
        <v>1140</v>
      </c>
      <c r="E792" s="465" t="s">
        <v>1128</v>
      </c>
      <c r="F792" s="465" t="s">
        <v>1896</v>
      </c>
      <c r="G792" s="465" t="s">
        <v>1142</v>
      </c>
      <c r="H792" s="465" t="s">
        <v>1128</v>
      </c>
      <c r="I792" s="465" t="s">
        <v>1128</v>
      </c>
    </row>
    <row r="793" spans="1:9">
      <c r="A793" s="465" t="s">
        <v>1147</v>
      </c>
      <c r="B793" s="467">
        <v>30106337</v>
      </c>
      <c r="C793" s="465" t="s">
        <v>138</v>
      </c>
      <c r="D793" s="465" t="s">
        <v>1127</v>
      </c>
      <c r="E793" s="465" t="s">
        <v>1128</v>
      </c>
      <c r="F793" s="465" t="s">
        <v>1897</v>
      </c>
      <c r="G793" s="465" t="s">
        <v>1146</v>
      </c>
      <c r="H793" s="465" t="s">
        <v>273</v>
      </c>
      <c r="I793" s="465" t="s">
        <v>197</v>
      </c>
    </row>
    <row r="794" spans="1:9">
      <c r="A794" s="465" t="s">
        <v>483</v>
      </c>
      <c r="B794" s="467">
        <v>40007311</v>
      </c>
      <c r="C794" s="465" t="s">
        <v>85</v>
      </c>
      <c r="D794" s="465" t="s">
        <v>1127</v>
      </c>
      <c r="E794" s="465" t="s">
        <v>1128</v>
      </c>
      <c r="F794" s="465" t="s">
        <v>1898</v>
      </c>
      <c r="G794" s="465" t="s">
        <v>1130</v>
      </c>
      <c r="H794" s="465" t="s">
        <v>460</v>
      </c>
      <c r="I794" s="465" t="s">
        <v>1128</v>
      </c>
    </row>
    <row r="795" spans="1:9">
      <c r="A795" s="465" t="s">
        <v>190</v>
      </c>
      <c r="B795" s="467">
        <v>30104572</v>
      </c>
      <c r="C795" s="465" t="s">
        <v>85</v>
      </c>
      <c r="D795" s="465" t="s">
        <v>1140</v>
      </c>
      <c r="E795" s="465" t="s">
        <v>1128</v>
      </c>
      <c r="F795" s="465" t="s">
        <v>1899</v>
      </c>
      <c r="G795" s="465" t="s">
        <v>1133</v>
      </c>
      <c r="H795" s="465" t="s">
        <v>83</v>
      </c>
      <c r="I795" s="465" t="s">
        <v>88</v>
      </c>
    </row>
    <row r="796" spans="1:9">
      <c r="A796" s="465" t="s">
        <v>461</v>
      </c>
      <c r="B796" s="467">
        <v>30486350</v>
      </c>
      <c r="C796" s="465" t="s">
        <v>85</v>
      </c>
      <c r="D796" s="465" t="s">
        <v>1127</v>
      </c>
      <c r="E796" s="465" t="s">
        <v>1128</v>
      </c>
      <c r="F796" s="465" t="s">
        <v>1900</v>
      </c>
      <c r="G796" s="465" t="s">
        <v>1142</v>
      </c>
      <c r="H796" s="465" t="s">
        <v>460</v>
      </c>
      <c r="I796" s="465" t="s">
        <v>1128</v>
      </c>
    </row>
    <row r="797" spans="1:9">
      <c r="A797" s="465" t="s">
        <v>337</v>
      </c>
      <c r="B797" s="467">
        <v>40006255</v>
      </c>
      <c r="C797" s="465" t="s">
        <v>85</v>
      </c>
      <c r="D797" s="465" t="s">
        <v>1127</v>
      </c>
      <c r="E797" s="465" t="s">
        <v>1128</v>
      </c>
      <c r="F797" s="465" t="s">
        <v>1901</v>
      </c>
      <c r="G797" s="465" t="s">
        <v>1133</v>
      </c>
      <c r="H797" s="465" t="s">
        <v>273</v>
      </c>
      <c r="I797" s="465" t="s">
        <v>1128</v>
      </c>
    </row>
    <row r="798" spans="1:9">
      <c r="A798" s="465" t="s">
        <v>351</v>
      </c>
      <c r="B798" s="467">
        <v>30290923</v>
      </c>
      <c r="C798" s="465" t="s">
        <v>138</v>
      </c>
      <c r="D798" s="465" t="s">
        <v>1127</v>
      </c>
      <c r="E798" s="465" t="s">
        <v>1128</v>
      </c>
      <c r="F798" s="465" t="s">
        <v>1902</v>
      </c>
      <c r="G798" s="465" t="s">
        <v>1130</v>
      </c>
      <c r="H798" s="465" t="s">
        <v>273</v>
      </c>
      <c r="I798" s="465" t="s">
        <v>1128</v>
      </c>
    </row>
    <row r="799" spans="1:9">
      <c r="A799" s="465" t="s">
        <v>483</v>
      </c>
      <c r="B799" s="467">
        <v>30482061</v>
      </c>
      <c r="C799" s="465" t="s">
        <v>85</v>
      </c>
      <c r="D799" s="465" t="s">
        <v>1127</v>
      </c>
      <c r="E799" s="465" t="s">
        <v>1128</v>
      </c>
      <c r="F799" s="465" t="s">
        <v>1903</v>
      </c>
      <c r="G799" s="465" t="s">
        <v>1130</v>
      </c>
      <c r="H799" s="465" t="s">
        <v>460</v>
      </c>
      <c r="I799" s="465" t="s">
        <v>1128</v>
      </c>
    </row>
    <row r="800" spans="1:9">
      <c r="A800" s="465" t="s">
        <v>631</v>
      </c>
      <c r="B800" s="467">
        <v>30186523</v>
      </c>
      <c r="C800" s="465" t="s">
        <v>612</v>
      </c>
      <c r="D800" s="465" t="s">
        <v>1127</v>
      </c>
      <c r="E800" s="465" t="s">
        <v>1128</v>
      </c>
      <c r="F800" s="465" t="s">
        <v>635</v>
      </c>
      <c r="G800" s="465" t="s">
        <v>1130</v>
      </c>
      <c r="H800" s="465" t="s">
        <v>630</v>
      </c>
      <c r="I800" s="465" t="s">
        <v>88</v>
      </c>
    </row>
    <row r="801" spans="1:9">
      <c r="A801" s="465" t="s">
        <v>581</v>
      </c>
      <c r="B801" s="467">
        <v>30083651</v>
      </c>
      <c r="C801" s="465" t="s">
        <v>85</v>
      </c>
      <c r="D801" s="465" t="s">
        <v>1208</v>
      </c>
      <c r="E801" s="465" t="s">
        <v>1128</v>
      </c>
      <c r="F801" s="465" t="s">
        <v>1904</v>
      </c>
      <c r="G801" s="465" t="s">
        <v>1130</v>
      </c>
      <c r="H801" s="465" t="s">
        <v>460</v>
      </c>
      <c r="I801" s="465" t="s">
        <v>88</v>
      </c>
    </row>
    <row r="802" spans="1:9">
      <c r="A802" s="465" t="s">
        <v>499</v>
      </c>
      <c r="B802" s="467">
        <v>30484959</v>
      </c>
      <c r="C802" s="465" t="s">
        <v>138</v>
      </c>
      <c r="D802" s="465" t="s">
        <v>1127</v>
      </c>
      <c r="E802" s="465" t="s">
        <v>1128</v>
      </c>
      <c r="F802" s="465" t="s">
        <v>509</v>
      </c>
      <c r="G802" s="465" t="s">
        <v>1130</v>
      </c>
      <c r="H802" s="465" t="s">
        <v>460</v>
      </c>
      <c r="I802" s="465" t="s">
        <v>197</v>
      </c>
    </row>
    <row r="803" spans="1:9">
      <c r="A803" s="465" t="s">
        <v>1212</v>
      </c>
      <c r="B803" s="467">
        <v>30095333</v>
      </c>
      <c r="C803" s="465" t="s">
        <v>138</v>
      </c>
      <c r="D803" s="465" t="s">
        <v>1127</v>
      </c>
      <c r="E803" s="465" t="s">
        <v>1128</v>
      </c>
      <c r="F803" s="465" t="s">
        <v>1905</v>
      </c>
      <c r="G803" s="465" t="s">
        <v>1133</v>
      </c>
      <c r="H803" s="465" t="s">
        <v>460</v>
      </c>
      <c r="I803" s="465" t="s">
        <v>88</v>
      </c>
    </row>
    <row r="804" spans="1:9">
      <c r="A804" s="465" t="s">
        <v>151</v>
      </c>
      <c r="B804" s="467">
        <v>30068433</v>
      </c>
      <c r="C804" s="465" t="s">
        <v>138</v>
      </c>
      <c r="D804" s="465" t="s">
        <v>1127</v>
      </c>
      <c r="E804" s="465" t="s">
        <v>1128</v>
      </c>
      <c r="F804" s="465" t="s">
        <v>163</v>
      </c>
      <c r="G804" s="465" t="s">
        <v>1130</v>
      </c>
      <c r="H804" s="465" t="s">
        <v>83</v>
      </c>
      <c r="I804" s="465" t="s">
        <v>88</v>
      </c>
    </row>
    <row r="805" spans="1:9">
      <c r="A805" s="465" t="s">
        <v>1147</v>
      </c>
      <c r="B805" s="467">
        <v>30410772</v>
      </c>
      <c r="C805" s="465" t="s">
        <v>85</v>
      </c>
      <c r="D805" s="465" t="s">
        <v>1236</v>
      </c>
      <c r="E805" s="465" t="s">
        <v>1128</v>
      </c>
      <c r="F805" s="465" t="s">
        <v>1906</v>
      </c>
      <c r="G805" s="465" t="s">
        <v>1130</v>
      </c>
      <c r="H805" s="465" t="s">
        <v>273</v>
      </c>
      <c r="I805" s="465" t="s">
        <v>88</v>
      </c>
    </row>
    <row r="806" spans="1:9">
      <c r="A806" s="465" t="s">
        <v>1128</v>
      </c>
      <c r="B806" s="467">
        <v>40000704</v>
      </c>
      <c r="C806" s="465" t="s">
        <v>85</v>
      </c>
      <c r="D806" s="465" t="s">
        <v>1907</v>
      </c>
      <c r="E806" s="465" t="s">
        <v>1128</v>
      </c>
      <c r="F806" s="465" t="s">
        <v>1908</v>
      </c>
      <c r="G806" s="465" t="s">
        <v>1142</v>
      </c>
      <c r="H806" s="465" t="s">
        <v>1128</v>
      </c>
      <c r="I806" s="465" t="s">
        <v>1128</v>
      </c>
    </row>
    <row r="807" spans="1:9">
      <c r="A807" s="465" t="s">
        <v>1147</v>
      </c>
      <c r="B807" s="467">
        <v>30461279</v>
      </c>
      <c r="C807" s="465" t="s">
        <v>85</v>
      </c>
      <c r="D807" s="465" t="s">
        <v>1127</v>
      </c>
      <c r="E807" s="465" t="s">
        <v>1128</v>
      </c>
      <c r="F807" s="465" t="s">
        <v>1909</v>
      </c>
      <c r="G807" s="465" t="s">
        <v>1207</v>
      </c>
      <c r="H807" s="465" t="s">
        <v>273</v>
      </c>
      <c r="I807" s="465" t="s">
        <v>88</v>
      </c>
    </row>
    <row r="808" spans="1:9">
      <c r="A808" s="465" t="s">
        <v>569</v>
      </c>
      <c r="B808" s="467">
        <v>30389029</v>
      </c>
      <c r="C808" s="465" t="s">
        <v>85</v>
      </c>
      <c r="D808" s="465" t="s">
        <v>1907</v>
      </c>
      <c r="E808" s="465" t="s">
        <v>1128</v>
      </c>
      <c r="F808" s="465" t="s">
        <v>1910</v>
      </c>
      <c r="G808" s="465" t="s">
        <v>1142</v>
      </c>
      <c r="H808" s="465" t="s">
        <v>460</v>
      </c>
      <c r="I808" s="465" t="s">
        <v>1128</v>
      </c>
    </row>
    <row r="809" spans="1:9">
      <c r="A809" s="465" t="s">
        <v>1212</v>
      </c>
      <c r="B809" s="467">
        <v>40003647</v>
      </c>
      <c r="C809" s="465" t="s">
        <v>85</v>
      </c>
      <c r="D809" s="465" t="s">
        <v>1167</v>
      </c>
      <c r="E809" s="465" t="s">
        <v>1128</v>
      </c>
      <c r="F809" s="465" t="s">
        <v>1911</v>
      </c>
      <c r="G809" s="465" t="s">
        <v>1162</v>
      </c>
      <c r="H809" s="465" t="s">
        <v>460</v>
      </c>
      <c r="I809" s="465" t="s">
        <v>1128</v>
      </c>
    </row>
    <row r="810" spans="1:9">
      <c r="A810" s="465" t="s">
        <v>229</v>
      </c>
      <c r="B810" s="467">
        <v>40000984</v>
      </c>
      <c r="C810" s="465" t="s">
        <v>85</v>
      </c>
      <c r="D810" s="465" t="s">
        <v>1127</v>
      </c>
      <c r="E810" s="465" t="s">
        <v>1128</v>
      </c>
      <c r="F810" s="465" t="s">
        <v>1912</v>
      </c>
      <c r="G810" s="465" t="s">
        <v>1145</v>
      </c>
      <c r="H810" s="465" t="s">
        <v>83</v>
      </c>
      <c r="I810" s="465" t="s">
        <v>1128</v>
      </c>
    </row>
    <row r="811" spans="1:9">
      <c r="A811" s="465" t="s">
        <v>528</v>
      </c>
      <c r="B811" s="467">
        <v>40004890</v>
      </c>
      <c r="C811" s="465" t="s">
        <v>85</v>
      </c>
      <c r="D811" s="465" t="s">
        <v>1127</v>
      </c>
      <c r="E811" s="465" t="s">
        <v>1128</v>
      </c>
      <c r="F811" s="465" t="s">
        <v>1913</v>
      </c>
      <c r="G811" s="465" t="s">
        <v>1130</v>
      </c>
      <c r="H811" s="465" t="s">
        <v>460</v>
      </c>
      <c r="I811" s="465" t="s">
        <v>1128</v>
      </c>
    </row>
    <row r="812" spans="1:9">
      <c r="A812" s="465" t="s">
        <v>390</v>
      </c>
      <c r="B812" s="467">
        <v>30361529</v>
      </c>
      <c r="C812" s="465" t="s">
        <v>138</v>
      </c>
      <c r="D812" s="465" t="s">
        <v>1127</v>
      </c>
      <c r="E812" s="465" t="s">
        <v>1128</v>
      </c>
      <c r="F812" s="465" t="s">
        <v>398</v>
      </c>
      <c r="G812" s="465" t="s">
        <v>1146</v>
      </c>
      <c r="H812" s="465" t="s">
        <v>273</v>
      </c>
      <c r="I812" s="465" t="s">
        <v>88</v>
      </c>
    </row>
    <row r="813" spans="1:9">
      <c r="A813" s="465" t="s">
        <v>483</v>
      </c>
      <c r="B813" s="467">
        <v>30339423</v>
      </c>
      <c r="C813" s="465" t="s">
        <v>138</v>
      </c>
      <c r="D813" s="465" t="s">
        <v>1208</v>
      </c>
      <c r="E813" s="465" t="s">
        <v>1128</v>
      </c>
      <c r="F813" s="465" t="s">
        <v>1914</v>
      </c>
      <c r="G813" s="465" t="s">
        <v>1146</v>
      </c>
      <c r="H813" s="465" t="s">
        <v>460</v>
      </c>
      <c r="I813" s="465" t="s">
        <v>290</v>
      </c>
    </row>
    <row r="814" spans="1:9">
      <c r="A814" s="465" t="s">
        <v>1147</v>
      </c>
      <c r="B814" s="467">
        <v>30128140</v>
      </c>
      <c r="C814" s="465" t="s">
        <v>85</v>
      </c>
      <c r="D814" s="465" t="s">
        <v>1127</v>
      </c>
      <c r="E814" s="465" t="s">
        <v>1128</v>
      </c>
      <c r="F814" s="465" t="s">
        <v>1915</v>
      </c>
      <c r="G814" s="465" t="s">
        <v>1162</v>
      </c>
      <c r="H814" s="465" t="s">
        <v>273</v>
      </c>
      <c r="I814" s="465" t="s">
        <v>88</v>
      </c>
    </row>
    <row r="815" spans="1:9">
      <c r="A815" s="465" t="s">
        <v>598</v>
      </c>
      <c r="B815" s="467">
        <v>40006816</v>
      </c>
      <c r="C815" s="465" t="s">
        <v>85</v>
      </c>
      <c r="D815" s="465" t="s">
        <v>1136</v>
      </c>
      <c r="E815" s="465" t="s">
        <v>1128</v>
      </c>
      <c r="F815" s="465" t="s">
        <v>1916</v>
      </c>
      <c r="G815" s="465" t="s">
        <v>1138</v>
      </c>
      <c r="H815" s="465" t="s">
        <v>460</v>
      </c>
      <c r="I815" s="465" t="s">
        <v>1128</v>
      </c>
    </row>
    <row r="816" spans="1:9">
      <c r="A816" s="465" t="s">
        <v>83</v>
      </c>
      <c r="B816" s="467">
        <v>30484063</v>
      </c>
      <c r="C816" s="465" t="s">
        <v>138</v>
      </c>
      <c r="D816" s="465" t="s">
        <v>1127</v>
      </c>
      <c r="E816" s="465" t="s">
        <v>1128</v>
      </c>
      <c r="F816" s="465" t="s">
        <v>1917</v>
      </c>
      <c r="G816" s="465" t="s">
        <v>1130</v>
      </c>
      <c r="H816" s="465" t="s">
        <v>83</v>
      </c>
      <c r="I816" s="465" t="s">
        <v>1128</v>
      </c>
    </row>
    <row r="817" spans="1:9">
      <c r="A817" s="465" t="s">
        <v>1128</v>
      </c>
      <c r="B817" s="467">
        <v>30085115</v>
      </c>
      <c r="C817" s="465" t="s">
        <v>85</v>
      </c>
      <c r="D817" s="465" t="s">
        <v>1225</v>
      </c>
      <c r="E817" s="465" t="s">
        <v>1128</v>
      </c>
      <c r="F817" s="465" t="s">
        <v>1918</v>
      </c>
      <c r="G817" s="465" t="s">
        <v>1130</v>
      </c>
      <c r="H817" s="465" t="s">
        <v>1128</v>
      </c>
      <c r="I817" s="465" t="s">
        <v>88</v>
      </c>
    </row>
    <row r="818" spans="1:9">
      <c r="A818" s="465" t="s">
        <v>273</v>
      </c>
      <c r="B818" s="467">
        <v>40008382</v>
      </c>
      <c r="C818" s="465" t="s">
        <v>85</v>
      </c>
      <c r="D818" s="465" t="s">
        <v>1127</v>
      </c>
      <c r="E818" s="465" t="s">
        <v>1128</v>
      </c>
      <c r="F818" s="465" t="s">
        <v>1919</v>
      </c>
      <c r="G818" s="465" t="s">
        <v>1130</v>
      </c>
      <c r="H818" s="465" t="s">
        <v>273</v>
      </c>
      <c r="I818" s="465" t="s">
        <v>1128</v>
      </c>
    </row>
    <row r="819" spans="1:9">
      <c r="A819" s="465" t="s">
        <v>351</v>
      </c>
      <c r="B819" s="467">
        <v>30485171</v>
      </c>
      <c r="C819" s="465" t="s">
        <v>85</v>
      </c>
      <c r="D819" s="465" t="s">
        <v>1127</v>
      </c>
      <c r="E819" s="465" t="s">
        <v>1128</v>
      </c>
      <c r="F819" s="465" t="s">
        <v>1920</v>
      </c>
      <c r="G819" s="465" t="s">
        <v>1243</v>
      </c>
      <c r="H819" s="465" t="s">
        <v>273</v>
      </c>
      <c r="I819" s="465" t="s">
        <v>1128</v>
      </c>
    </row>
    <row r="820" spans="1:9">
      <c r="A820" s="465" t="s">
        <v>215</v>
      </c>
      <c r="B820" s="467">
        <v>40008836</v>
      </c>
      <c r="C820" s="465" t="s">
        <v>85</v>
      </c>
      <c r="D820" s="465" t="s">
        <v>1127</v>
      </c>
      <c r="E820" s="465" t="s">
        <v>1128</v>
      </c>
      <c r="F820" s="465" t="s">
        <v>1921</v>
      </c>
      <c r="G820" s="465" t="s">
        <v>1133</v>
      </c>
      <c r="H820" s="465" t="s">
        <v>83</v>
      </c>
      <c r="I820" s="465" t="s">
        <v>1128</v>
      </c>
    </row>
    <row r="821" spans="1:9">
      <c r="A821" s="465" t="s">
        <v>528</v>
      </c>
      <c r="B821" s="467">
        <v>30304222</v>
      </c>
      <c r="C821" s="465" t="s">
        <v>85</v>
      </c>
      <c r="D821" s="465" t="s">
        <v>1208</v>
      </c>
      <c r="E821" s="465" t="s">
        <v>1128</v>
      </c>
      <c r="F821" s="465" t="s">
        <v>1922</v>
      </c>
      <c r="G821" s="465" t="s">
        <v>1130</v>
      </c>
      <c r="H821" s="465" t="s">
        <v>460</v>
      </c>
      <c r="I821" s="465" t="s">
        <v>88</v>
      </c>
    </row>
    <row r="822" spans="1:9">
      <c r="A822" s="465" t="s">
        <v>569</v>
      </c>
      <c r="B822" s="467">
        <v>40008188</v>
      </c>
      <c r="C822" s="465" t="s">
        <v>85</v>
      </c>
      <c r="D822" s="465" t="s">
        <v>1127</v>
      </c>
      <c r="E822" s="465" t="s">
        <v>1128</v>
      </c>
      <c r="F822" s="465" t="s">
        <v>1923</v>
      </c>
      <c r="G822" s="465" t="s">
        <v>1133</v>
      </c>
      <c r="H822" s="465" t="s">
        <v>460</v>
      </c>
      <c r="I822" s="465" t="s">
        <v>1128</v>
      </c>
    </row>
    <row r="823" spans="1:9">
      <c r="A823" s="465" t="s">
        <v>662</v>
      </c>
      <c r="B823" s="467">
        <v>30311772</v>
      </c>
      <c r="C823" s="465" t="s">
        <v>138</v>
      </c>
      <c r="D823" s="465" t="s">
        <v>1127</v>
      </c>
      <c r="E823" s="465" t="s">
        <v>1128</v>
      </c>
      <c r="F823" s="465" t="s">
        <v>1924</v>
      </c>
      <c r="G823" s="465" t="s">
        <v>1130</v>
      </c>
      <c r="H823" s="465" t="s">
        <v>630</v>
      </c>
      <c r="I823" s="465" t="s">
        <v>1128</v>
      </c>
    </row>
    <row r="824" spans="1:9">
      <c r="A824" s="465" t="s">
        <v>499</v>
      </c>
      <c r="B824" s="467">
        <v>40006762</v>
      </c>
      <c r="C824" s="465" t="s">
        <v>85</v>
      </c>
      <c r="D824" s="465" t="s">
        <v>1127</v>
      </c>
      <c r="E824" s="465" t="s">
        <v>1128</v>
      </c>
      <c r="F824" s="465" t="s">
        <v>1925</v>
      </c>
      <c r="G824" s="465" t="s">
        <v>1142</v>
      </c>
      <c r="H824" s="465" t="s">
        <v>460</v>
      </c>
      <c r="I824" s="465" t="s">
        <v>1128</v>
      </c>
    </row>
    <row r="825" spans="1:9">
      <c r="A825" s="465" t="s">
        <v>1147</v>
      </c>
      <c r="B825" s="467">
        <v>40007394</v>
      </c>
      <c r="C825" s="465" t="s">
        <v>85</v>
      </c>
      <c r="D825" s="465" t="s">
        <v>1193</v>
      </c>
      <c r="E825" s="465" t="s">
        <v>1128</v>
      </c>
      <c r="F825" s="465" t="s">
        <v>1926</v>
      </c>
      <c r="G825" s="465" t="s">
        <v>1146</v>
      </c>
      <c r="H825" s="465" t="s">
        <v>273</v>
      </c>
      <c r="I825" s="465" t="s">
        <v>1128</v>
      </c>
    </row>
    <row r="826" spans="1:9">
      <c r="A826" s="465" t="s">
        <v>1147</v>
      </c>
      <c r="B826" s="467">
        <v>40007405</v>
      </c>
      <c r="C826" s="465" t="s">
        <v>85</v>
      </c>
      <c r="D826" s="465" t="s">
        <v>1193</v>
      </c>
      <c r="E826" s="465" t="s">
        <v>1128</v>
      </c>
      <c r="F826" s="465" t="s">
        <v>1927</v>
      </c>
      <c r="G826" s="465" t="s">
        <v>1146</v>
      </c>
      <c r="H826" s="465" t="s">
        <v>273</v>
      </c>
      <c r="I826" s="465" t="s">
        <v>1128</v>
      </c>
    </row>
    <row r="827" spans="1:9">
      <c r="A827" s="465" t="s">
        <v>1128</v>
      </c>
      <c r="B827" s="467">
        <v>30083300</v>
      </c>
      <c r="C827" s="465" t="s">
        <v>85</v>
      </c>
      <c r="D827" s="465" t="s">
        <v>1127</v>
      </c>
      <c r="E827" s="465" t="s">
        <v>1128</v>
      </c>
      <c r="F827" s="465" t="s">
        <v>1883</v>
      </c>
      <c r="G827" s="465" t="s">
        <v>1162</v>
      </c>
      <c r="H827" s="465" t="s">
        <v>460</v>
      </c>
      <c r="I827" s="465" t="s">
        <v>88</v>
      </c>
    </row>
    <row r="828" spans="1:9">
      <c r="A828" s="465" t="s">
        <v>1128</v>
      </c>
      <c r="B828" s="467">
        <v>30480365</v>
      </c>
      <c r="C828" s="465" t="s">
        <v>85</v>
      </c>
      <c r="D828" s="465" t="s">
        <v>1127</v>
      </c>
      <c r="E828" s="465" t="s">
        <v>1128</v>
      </c>
      <c r="F828" s="465" t="s">
        <v>1928</v>
      </c>
      <c r="G828" s="465" t="s">
        <v>1135</v>
      </c>
      <c r="H828" s="465" t="s">
        <v>1128</v>
      </c>
      <c r="I828" s="465" t="s">
        <v>1128</v>
      </c>
    </row>
    <row r="829" spans="1:9">
      <c r="A829" s="465" t="s">
        <v>1147</v>
      </c>
      <c r="B829" s="467">
        <v>30343529</v>
      </c>
      <c r="C829" s="465" t="s">
        <v>85</v>
      </c>
      <c r="D829" s="465" t="s">
        <v>1354</v>
      </c>
      <c r="E829" s="465" t="s">
        <v>1128</v>
      </c>
      <c r="F829" s="465" t="s">
        <v>1929</v>
      </c>
      <c r="G829" s="465" t="s">
        <v>1162</v>
      </c>
      <c r="H829" s="465" t="s">
        <v>273</v>
      </c>
      <c r="I829" s="465" t="s">
        <v>88</v>
      </c>
    </row>
    <row r="830" spans="1:9">
      <c r="A830" s="465" t="s">
        <v>390</v>
      </c>
      <c r="B830" s="467">
        <v>30464833</v>
      </c>
      <c r="C830" s="465" t="s">
        <v>85</v>
      </c>
      <c r="D830" s="465" t="s">
        <v>1127</v>
      </c>
      <c r="E830" s="465" t="s">
        <v>1128</v>
      </c>
      <c r="F830" s="465" t="s">
        <v>1930</v>
      </c>
      <c r="G830" s="465" t="s">
        <v>1142</v>
      </c>
      <c r="H830" s="465" t="s">
        <v>273</v>
      </c>
      <c r="I830" s="465" t="s">
        <v>1128</v>
      </c>
    </row>
    <row r="831" spans="1:9">
      <c r="A831" s="465" t="s">
        <v>662</v>
      </c>
      <c r="B831" s="467">
        <v>40006801</v>
      </c>
      <c r="C831" s="465" t="s">
        <v>138</v>
      </c>
      <c r="D831" s="465" t="s">
        <v>1127</v>
      </c>
      <c r="E831" s="465" t="s">
        <v>1128</v>
      </c>
      <c r="F831" s="465" t="s">
        <v>1931</v>
      </c>
      <c r="G831" s="465" t="s">
        <v>1567</v>
      </c>
      <c r="H831" s="465" t="s">
        <v>630</v>
      </c>
      <c r="I831" s="465" t="s">
        <v>1128</v>
      </c>
    </row>
    <row r="832" spans="1:9">
      <c r="A832" s="465" t="s">
        <v>499</v>
      </c>
      <c r="B832" s="467">
        <v>40008184</v>
      </c>
      <c r="C832" s="465" t="s">
        <v>85</v>
      </c>
      <c r="D832" s="465" t="s">
        <v>1127</v>
      </c>
      <c r="E832" s="465" t="s">
        <v>1128</v>
      </c>
      <c r="F832" s="465" t="s">
        <v>1932</v>
      </c>
      <c r="G832" s="465" t="s">
        <v>1145</v>
      </c>
      <c r="H832" s="465" t="s">
        <v>460</v>
      </c>
      <c r="I832" s="465" t="s">
        <v>1128</v>
      </c>
    </row>
    <row r="833" spans="1:9">
      <c r="A833" s="465" t="s">
        <v>569</v>
      </c>
      <c r="B833" s="467">
        <v>30371679</v>
      </c>
      <c r="C833" s="465" t="s">
        <v>85</v>
      </c>
      <c r="D833" s="465" t="s">
        <v>1208</v>
      </c>
      <c r="E833" s="465" t="s">
        <v>1128</v>
      </c>
      <c r="F833" s="465" t="s">
        <v>1933</v>
      </c>
      <c r="G833" s="465" t="s">
        <v>1130</v>
      </c>
      <c r="H833" s="465" t="s">
        <v>460</v>
      </c>
      <c r="I833" s="465" t="s">
        <v>88</v>
      </c>
    </row>
    <row r="834" spans="1:9">
      <c r="A834" s="465" t="s">
        <v>631</v>
      </c>
      <c r="B834" s="467">
        <v>30482927</v>
      </c>
      <c r="C834" s="465" t="s">
        <v>85</v>
      </c>
      <c r="D834" s="465" t="s">
        <v>1308</v>
      </c>
      <c r="E834" s="465" t="s">
        <v>1128</v>
      </c>
      <c r="F834" s="465" t="s">
        <v>1934</v>
      </c>
      <c r="G834" s="465" t="s">
        <v>1130</v>
      </c>
      <c r="H834" s="465" t="s">
        <v>630</v>
      </c>
      <c r="I834" s="465" t="s">
        <v>88</v>
      </c>
    </row>
    <row r="835" spans="1:9">
      <c r="A835" s="465" t="s">
        <v>499</v>
      </c>
      <c r="B835" s="467">
        <v>40008287</v>
      </c>
      <c r="C835" s="465" t="s">
        <v>85</v>
      </c>
      <c r="D835" s="465" t="s">
        <v>1127</v>
      </c>
      <c r="E835" s="465" t="s">
        <v>1128</v>
      </c>
      <c r="F835" s="465" t="s">
        <v>1935</v>
      </c>
      <c r="G835" s="465" t="s">
        <v>1130</v>
      </c>
      <c r="H835" s="465" t="s">
        <v>460</v>
      </c>
      <c r="I835" s="465" t="s">
        <v>1128</v>
      </c>
    </row>
    <row r="836" spans="1:9">
      <c r="A836" s="465" t="s">
        <v>630</v>
      </c>
      <c r="B836" s="467">
        <v>40008460</v>
      </c>
      <c r="C836" s="465" t="s">
        <v>85</v>
      </c>
      <c r="D836" s="465" t="s">
        <v>1127</v>
      </c>
      <c r="E836" s="465" t="s">
        <v>1128</v>
      </c>
      <c r="F836" s="465" t="s">
        <v>1936</v>
      </c>
      <c r="G836" s="465" t="s">
        <v>1146</v>
      </c>
      <c r="H836" s="465" t="s">
        <v>630</v>
      </c>
      <c r="I836" s="465" t="s">
        <v>1128</v>
      </c>
    </row>
    <row r="837" spans="1:9">
      <c r="A837" s="465" t="s">
        <v>528</v>
      </c>
      <c r="B837" s="467">
        <v>40001662</v>
      </c>
      <c r="C837" s="465" t="s">
        <v>138</v>
      </c>
      <c r="D837" s="465" t="s">
        <v>1127</v>
      </c>
      <c r="E837" s="465" t="s">
        <v>1128</v>
      </c>
      <c r="F837" s="465" t="s">
        <v>539</v>
      </c>
      <c r="G837" s="465" t="s">
        <v>1130</v>
      </c>
      <c r="H837" s="465" t="s">
        <v>460</v>
      </c>
      <c r="I837" s="465" t="s">
        <v>1128</v>
      </c>
    </row>
    <row r="838" spans="1:9">
      <c r="A838" s="465" t="s">
        <v>547</v>
      </c>
      <c r="B838" s="467">
        <v>40008512</v>
      </c>
      <c r="C838" s="465" t="s">
        <v>85</v>
      </c>
      <c r="D838" s="465" t="s">
        <v>1127</v>
      </c>
      <c r="E838" s="465" t="s">
        <v>1128</v>
      </c>
      <c r="F838" s="465" t="s">
        <v>1937</v>
      </c>
      <c r="G838" s="465" t="s">
        <v>1130</v>
      </c>
      <c r="H838" s="465" t="s">
        <v>460</v>
      </c>
      <c r="I838" s="465" t="s">
        <v>1128</v>
      </c>
    </row>
    <row r="839" spans="1:9">
      <c r="A839" s="465" t="s">
        <v>1147</v>
      </c>
      <c r="B839" s="467">
        <v>30440174</v>
      </c>
      <c r="C839" s="465" t="s">
        <v>85</v>
      </c>
      <c r="D839" s="465" t="s">
        <v>1127</v>
      </c>
      <c r="E839" s="465" t="s">
        <v>1128</v>
      </c>
      <c r="F839" s="465" t="s">
        <v>1938</v>
      </c>
      <c r="G839" s="465" t="s">
        <v>1142</v>
      </c>
      <c r="H839" s="465" t="s">
        <v>273</v>
      </c>
      <c r="I839" s="465" t="s">
        <v>1128</v>
      </c>
    </row>
    <row r="840" spans="1:9">
      <c r="A840" s="465" t="s">
        <v>229</v>
      </c>
      <c r="B840" s="467">
        <v>40002474</v>
      </c>
      <c r="C840" s="465" t="s">
        <v>612</v>
      </c>
      <c r="D840" s="465" t="s">
        <v>1127</v>
      </c>
      <c r="E840" s="465" t="s">
        <v>1128</v>
      </c>
      <c r="F840" s="465" t="s">
        <v>1253</v>
      </c>
      <c r="G840" s="465" t="s">
        <v>1146</v>
      </c>
      <c r="H840" s="465" t="s">
        <v>83</v>
      </c>
      <c r="I840" s="465" t="s">
        <v>1128</v>
      </c>
    </row>
    <row r="841" spans="1:9">
      <c r="A841" s="465" t="s">
        <v>1128</v>
      </c>
      <c r="B841" s="467">
        <v>40003559</v>
      </c>
      <c r="C841" s="465" t="s">
        <v>85</v>
      </c>
      <c r="D841" s="465" t="s">
        <v>1140</v>
      </c>
      <c r="E841" s="465" t="s">
        <v>1128</v>
      </c>
      <c r="F841" s="465" t="s">
        <v>1939</v>
      </c>
      <c r="G841" s="465" t="s">
        <v>1207</v>
      </c>
      <c r="H841" s="465" t="s">
        <v>1128</v>
      </c>
      <c r="I841" s="465" t="s">
        <v>88</v>
      </c>
    </row>
    <row r="842" spans="1:9">
      <c r="A842" s="465" t="s">
        <v>631</v>
      </c>
      <c r="B842" s="467">
        <v>30072812</v>
      </c>
      <c r="C842" s="465" t="s">
        <v>138</v>
      </c>
      <c r="D842" s="465" t="s">
        <v>1127</v>
      </c>
      <c r="E842" s="465" t="s">
        <v>1128</v>
      </c>
      <c r="F842" s="465" t="s">
        <v>639</v>
      </c>
      <c r="G842" s="465" t="s">
        <v>1130</v>
      </c>
      <c r="H842" s="465" t="s">
        <v>630</v>
      </c>
      <c r="I842" s="465" t="s">
        <v>1128</v>
      </c>
    </row>
    <row r="843" spans="1:9">
      <c r="A843" s="465" t="s">
        <v>1128</v>
      </c>
      <c r="B843" s="467">
        <v>30176622</v>
      </c>
      <c r="C843" s="465" t="s">
        <v>85</v>
      </c>
      <c r="D843" s="465" t="s">
        <v>1140</v>
      </c>
      <c r="E843" s="465" t="s">
        <v>1128</v>
      </c>
      <c r="F843" s="465" t="s">
        <v>1940</v>
      </c>
      <c r="G843" s="465" t="s">
        <v>1142</v>
      </c>
      <c r="H843" s="465" t="s">
        <v>1128</v>
      </c>
      <c r="I843" s="465" t="s">
        <v>1128</v>
      </c>
    </row>
    <row r="844" spans="1:9">
      <c r="A844" s="465" t="s">
        <v>1128</v>
      </c>
      <c r="B844" s="467">
        <v>30224128</v>
      </c>
      <c r="C844" s="465" t="s">
        <v>85</v>
      </c>
      <c r="D844" s="465" t="s">
        <v>1140</v>
      </c>
      <c r="E844" s="465" t="s">
        <v>1128</v>
      </c>
      <c r="F844" s="465" t="s">
        <v>1941</v>
      </c>
      <c r="G844" s="465" t="s">
        <v>1142</v>
      </c>
      <c r="H844" s="465" t="s">
        <v>1128</v>
      </c>
      <c r="I844" s="465" t="s">
        <v>1128</v>
      </c>
    </row>
    <row r="845" spans="1:9">
      <c r="A845" s="465" t="s">
        <v>499</v>
      </c>
      <c r="B845" s="467">
        <v>30310674</v>
      </c>
      <c r="C845" s="465" t="s">
        <v>85</v>
      </c>
      <c r="D845" s="465" t="s">
        <v>1127</v>
      </c>
      <c r="E845" s="465" t="s">
        <v>1128</v>
      </c>
      <c r="F845" s="465" t="s">
        <v>1942</v>
      </c>
      <c r="G845" s="465" t="s">
        <v>1130</v>
      </c>
      <c r="H845" s="465" t="s">
        <v>460</v>
      </c>
      <c r="I845" s="465" t="s">
        <v>88</v>
      </c>
    </row>
    <row r="846" spans="1:9">
      <c r="A846" s="465" t="s">
        <v>461</v>
      </c>
      <c r="B846" s="467">
        <v>30035122</v>
      </c>
      <c r="C846" s="465" t="s">
        <v>85</v>
      </c>
      <c r="D846" s="465" t="s">
        <v>1127</v>
      </c>
      <c r="E846" s="465" t="s">
        <v>1128</v>
      </c>
      <c r="F846" s="465" t="s">
        <v>477</v>
      </c>
      <c r="G846" s="465" t="s">
        <v>1130</v>
      </c>
      <c r="H846" s="465" t="s">
        <v>460</v>
      </c>
      <c r="I846" s="465" t="s">
        <v>1128</v>
      </c>
    </row>
    <row r="847" spans="1:9">
      <c r="A847" s="465" t="s">
        <v>83</v>
      </c>
      <c r="B847" s="467">
        <v>40005715</v>
      </c>
      <c r="C847" s="465" t="s">
        <v>612</v>
      </c>
      <c r="D847" s="465" t="s">
        <v>1943</v>
      </c>
      <c r="E847" s="465" t="s">
        <v>1128</v>
      </c>
      <c r="F847" s="465" t="s">
        <v>1944</v>
      </c>
      <c r="G847" s="465" t="s">
        <v>1146</v>
      </c>
      <c r="H847" s="465" t="s">
        <v>83</v>
      </c>
      <c r="I847" s="465" t="s">
        <v>1128</v>
      </c>
    </row>
    <row r="848" spans="1:9">
      <c r="A848" s="465" t="s">
        <v>83</v>
      </c>
      <c r="B848" s="467">
        <v>30062818</v>
      </c>
      <c r="C848" s="465" t="s">
        <v>85</v>
      </c>
      <c r="D848" s="465" t="s">
        <v>1127</v>
      </c>
      <c r="E848" s="465" t="s">
        <v>1128</v>
      </c>
      <c r="F848" s="465" t="s">
        <v>1945</v>
      </c>
      <c r="G848" s="465" t="s">
        <v>1207</v>
      </c>
      <c r="H848" s="465" t="s">
        <v>83</v>
      </c>
      <c r="I848" s="465" t="s">
        <v>88</v>
      </c>
    </row>
    <row r="849" spans="1:9">
      <c r="A849" s="465" t="s">
        <v>1147</v>
      </c>
      <c r="B849" s="467">
        <v>40009794</v>
      </c>
      <c r="C849" s="465" t="s">
        <v>85</v>
      </c>
      <c r="D849" s="465" t="s">
        <v>1127</v>
      </c>
      <c r="E849" s="465" t="s">
        <v>1128</v>
      </c>
      <c r="F849" s="465" t="s">
        <v>304</v>
      </c>
      <c r="G849" s="465" t="s">
        <v>1130</v>
      </c>
      <c r="H849" s="465" t="s">
        <v>273</v>
      </c>
      <c r="I849" s="465" t="s">
        <v>1128</v>
      </c>
    </row>
    <row r="850" spans="1:9">
      <c r="A850" s="465" t="s">
        <v>1128</v>
      </c>
      <c r="B850" s="467">
        <v>30135967</v>
      </c>
      <c r="C850" s="465" t="s">
        <v>85</v>
      </c>
      <c r="D850" s="465" t="s">
        <v>1127</v>
      </c>
      <c r="E850" s="465" t="s">
        <v>1128</v>
      </c>
      <c r="F850" s="465" t="s">
        <v>314</v>
      </c>
      <c r="G850" s="465" t="s">
        <v>1130</v>
      </c>
      <c r="H850" s="465" t="s">
        <v>273</v>
      </c>
      <c r="I850" s="465" t="s">
        <v>116</v>
      </c>
    </row>
    <row r="851" spans="1:9">
      <c r="A851" s="465" t="s">
        <v>1128</v>
      </c>
      <c r="B851" s="467">
        <v>40005480</v>
      </c>
      <c r="C851" s="465" t="s">
        <v>85</v>
      </c>
      <c r="D851" s="465" t="s">
        <v>1127</v>
      </c>
      <c r="E851" s="465" t="s">
        <v>1128</v>
      </c>
      <c r="F851" s="465" t="s">
        <v>1946</v>
      </c>
      <c r="G851" s="465" t="s">
        <v>1145</v>
      </c>
      <c r="H851" s="465" t="s">
        <v>1128</v>
      </c>
      <c r="I851" s="465" t="s">
        <v>1128</v>
      </c>
    </row>
    <row r="852" spans="1:9">
      <c r="A852" s="465" t="s">
        <v>323</v>
      </c>
      <c r="B852" s="467">
        <v>40006863</v>
      </c>
      <c r="C852" s="465" t="s">
        <v>138</v>
      </c>
      <c r="D852" s="465" t="s">
        <v>1127</v>
      </c>
      <c r="E852" s="465" t="s">
        <v>1128</v>
      </c>
      <c r="F852" s="465" t="s">
        <v>1947</v>
      </c>
      <c r="G852" s="465" t="s">
        <v>1133</v>
      </c>
      <c r="H852" s="465" t="s">
        <v>273</v>
      </c>
      <c r="I852" s="465" t="s">
        <v>116</v>
      </c>
    </row>
    <row r="853" spans="1:9">
      <c r="A853" s="465" t="s">
        <v>1128</v>
      </c>
      <c r="B853" s="467">
        <v>30125776</v>
      </c>
      <c r="C853" s="465" t="s">
        <v>85</v>
      </c>
      <c r="D853" s="465" t="s">
        <v>1131</v>
      </c>
      <c r="E853" s="465" t="s">
        <v>1128</v>
      </c>
      <c r="F853" s="465" t="s">
        <v>1948</v>
      </c>
      <c r="G853" s="465" t="s">
        <v>1130</v>
      </c>
      <c r="H853" s="465" t="s">
        <v>83</v>
      </c>
      <c r="I853" s="465" t="s">
        <v>88</v>
      </c>
    </row>
    <row r="854" spans="1:9">
      <c r="A854" s="465" t="s">
        <v>569</v>
      </c>
      <c r="B854" s="467">
        <v>30135630</v>
      </c>
      <c r="C854" s="465" t="s">
        <v>85</v>
      </c>
      <c r="D854" s="465" t="s">
        <v>1127</v>
      </c>
      <c r="E854" s="465" t="s">
        <v>1128</v>
      </c>
      <c r="F854" s="465" t="s">
        <v>574</v>
      </c>
      <c r="G854" s="465" t="s">
        <v>1133</v>
      </c>
      <c r="H854" s="465" t="s">
        <v>460</v>
      </c>
      <c r="I854" s="465" t="s">
        <v>88</v>
      </c>
    </row>
    <row r="855" spans="1:9">
      <c r="A855" s="465" t="s">
        <v>1128</v>
      </c>
      <c r="B855" s="467">
        <v>30057800</v>
      </c>
      <c r="C855" s="465" t="s">
        <v>85</v>
      </c>
      <c r="D855" s="465" t="s">
        <v>1140</v>
      </c>
      <c r="E855" s="465" t="s">
        <v>1128</v>
      </c>
      <c r="F855" s="465" t="s">
        <v>1949</v>
      </c>
      <c r="G855" s="465" t="s">
        <v>1146</v>
      </c>
      <c r="H855" s="465" t="s">
        <v>1128</v>
      </c>
      <c r="I855" s="465" t="s">
        <v>88</v>
      </c>
    </row>
    <row r="856" spans="1:9">
      <c r="A856" s="465" t="s">
        <v>1128</v>
      </c>
      <c r="B856" s="467">
        <v>40005928</v>
      </c>
      <c r="C856" s="465" t="s">
        <v>85</v>
      </c>
      <c r="D856" s="465" t="s">
        <v>1127</v>
      </c>
      <c r="E856" s="465" t="s">
        <v>1128</v>
      </c>
      <c r="F856" s="465" t="s">
        <v>1950</v>
      </c>
      <c r="G856" s="465" t="s">
        <v>1135</v>
      </c>
      <c r="H856" s="465" t="s">
        <v>630</v>
      </c>
      <c r="I856" s="465" t="s">
        <v>1128</v>
      </c>
    </row>
    <row r="857" spans="1:9">
      <c r="A857" s="465" t="s">
        <v>461</v>
      </c>
      <c r="B857" s="467">
        <v>30038638</v>
      </c>
      <c r="C857" s="465" t="s">
        <v>85</v>
      </c>
      <c r="D857" s="465" t="s">
        <v>1218</v>
      </c>
      <c r="E857" s="465" t="s">
        <v>1128</v>
      </c>
      <c r="F857" s="465" t="s">
        <v>1951</v>
      </c>
      <c r="G857" s="465" t="s">
        <v>1130</v>
      </c>
      <c r="H857" s="465" t="s">
        <v>460</v>
      </c>
      <c r="I857" s="465" t="s">
        <v>88</v>
      </c>
    </row>
    <row r="858" spans="1:9">
      <c r="A858" s="465" t="s">
        <v>406</v>
      </c>
      <c r="B858" s="467">
        <v>40009537</v>
      </c>
      <c r="C858" s="465" t="s">
        <v>85</v>
      </c>
      <c r="D858" s="465" t="s">
        <v>1127</v>
      </c>
      <c r="E858" s="465" t="s">
        <v>1128</v>
      </c>
      <c r="F858" s="465" t="s">
        <v>1952</v>
      </c>
      <c r="G858" s="465" t="s">
        <v>1243</v>
      </c>
      <c r="H858" s="465" t="s">
        <v>273</v>
      </c>
      <c r="I858" s="465" t="s">
        <v>1128</v>
      </c>
    </row>
    <row r="859" spans="1:9">
      <c r="A859" s="465" t="s">
        <v>1147</v>
      </c>
      <c r="B859" s="467">
        <v>40004334</v>
      </c>
      <c r="C859" s="465" t="s">
        <v>138</v>
      </c>
      <c r="D859" s="465" t="s">
        <v>1175</v>
      </c>
      <c r="E859" s="465" t="s">
        <v>1128</v>
      </c>
      <c r="F859" s="465" t="s">
        <v>1953</v>
      </c>
      <c r="G859" s="465" t="s">
        <v>1130</v>
      </c>
      <c r="H859" s="465" t="s">
        <v>273</v>
      </c>
      <c r="I859" s="465" t="s">
        <v>88</v>
      </c>
    </row>
    <row r="860" spans="1:9">
      <c r="A860" s="465" t="s">
        <v>1128</v>
      </c>
      <c r="B860" s="467">
        <v>40005282</v>
      </c>
      <c r="C860" s="465" t="s">
        <v>85</v>
      </c>
      <c r="D860" s="465" t="s">
        <v>1127</v>
      </c>
      <c r="E860" s="465" t="s">
        <v>1128</v>
      </c>
      <c r="F860" s="465" t="s">
        <v>1954</v>
      </c>
      <c r="G860" s="465" t="s">
        <v>1135</v>
      </c>
      <c r="H860" s="465" t="s">
        <v>1128</v>
      </c>
      <c r="I860" s="465" t="s">
        <v>1128</v>
      </c>
    </row>
    <row r="861" spans="1:9">
      <c r="A861" s="465" t="s">
        <v>1147</v>
      </c>
      <c r="B861" s="467">
        <v>40005337</v>
      </c>
      <c r="C861" s="465" t="s">
        <v>138</v>
      </c>
      <c r="D861" s="465" t="s">
        <v>1127</v>
      </c>
      <c r="E861" s="465" t="s">
        <v>1128</v>
      </c>
      <c r="F861" s="465" t="s">
        <v>1955</v>
      </c>
      <c r="G861" s="465" t="s">
        <v>1133</v>
      </c>
      <c r="H861" s="465" t="s">
        <v>273</v>
      </c>
      <c r="I861" s="465" t="s">
        <v>1128</v>
      </c>
    </row>
    <row r="862" spans="1:9">
      <c r="A862" s="465" t="s">
        <v>323</v>
      </c>
      <c r="B862" s="467">
        <v>30474433</v>
      </c>
      <c r="C862" s="465" t="s">
        <v>138</v>
      </c>
      <c r="D862" s="465" t="s">
        <v>1127</v>
      </c>
      <c r="E862" s="465" t="s">
        <v>1128</v>
      </c>
      <c r="F862" s="465" t="s">
        <v>1956</v>
      </c>
      <c r="G862" s="465" t="s">
        <v>1130</v>
      </c>
      <c r="H862" s="465" t="s">
        <v>273</v>
      </c>
      <c r="I862" s="465" t="s">
        <v>1128</v>
      </c>
    </row>
    <row r="863" spans="1:9">
      <c r="A863" s="465" t="s">
        <v>1128</v>
      </c>
      <c r="B863" s="467">
        <v>30407973</v>
      </c>
      <c r="C863" s="465" t="s">
        <v>85</v>
      </c>
      <c r="D863" s="465" t="s">
        <v>786</v>
      </c>
      <c r="E863" s="465" t="s">
        <v>1128</v>
      </c>
      <c r="F863" s="465" t="s">
        <v>1957</v>
      </c>
      <c r="G863" s="465" t="s">
        <v>1173</v>
      </c>
      <c r="H863" s="465" t="s">
        <v>1128</v>
      </c>
      <c r="I863" s="465" t="s">
        <v>88</v>
      </c>
    </row>
    <row r="864" spans="1:9">
      <c r="A864" s="465" t="s">
        <v>1128</v>
      </c>
      <c r="B864" s="467">
        <v>30371175</v>
      </c>
      <c r="C864" s="465" t="s">
        <v>85</v>
      </c>
      <c r="D864" s="465" t="s">
        <v>1140</v>
      </c>
      <c r="E864" s="465" t="s">
        <v>1128</v>
      </c>
      <c r="F864" s="465" t="s">
        <v>1958</v>
      </c>
      <c r="G864" s="465" t="s">
        <v>1142</v>
      </c>
      <c r="H864" s="465" t="s">
        <v>1128</v>
      </c>
      <c r="I864" s="465" t="s">
        <v>1128</v>
      </c>
    </row>
    <row r="865" spans="1:9">
      <c r="A865" s="465" t="s">
        <v>581</v>
      </c>
      <c r="B865" s="467">
        <v>40005534</v>
      </c>
      <c r="C865" s="465" t="s">
        <v>85</v>
      </c>
      <c r="D865" s="465" t="s">
        <v>1127</v>
      </c>
      <c r="E865" s="465" t="s">
        <v>1128</v>
      </c>
      <c r="F865" s="465" t="s">
        <v>1959</v>
      </c>
      <c r="G865" s="465" t="s">
        <v>1243</v>
      </c>
      <c r="H865" s="465" t="s">
        <v>460</v>
      </c>
      <c r="I865" s="465" t="s">
        <v>1128</v>
      </c>
    </row>
    <row r="866" spans="1:9">
      <c r="A866" s="465" t="s">
        <v>662</v>
      </c>
      <c r="B866" s="467">
        <v>40005121</v>
      </c>
      <c r="C866" s="465" t="s">
        <v>85</v>
      </c>
      <c r="D866" s="465" t="s">
        <v>1171</v>
      </c>
      <c r="E866" s="465" t="s">
        <v>1128</v>
      </c>
      <c r="F866" s="465" t="s">
        <v>1960</v>
      </c>
      <c r="G866" s="465" t="s">
        <v>1342</v>
      </c>
      <c r="H866" s="465" t="s">
        <v>630</v>
      </c>
      <c r="I866" s="465" t="s">
        <v>1128</v>
      </c>
    </row>
    <row r="867" spans="1:9">
      <c r="A867" s="465" t="s">
        <v>351</v>
      </c>
      <c r="B867" s="467">
        <v>30485156</v>
      </c>
      <c r="C867" s="465" t="s">
        <v>85</v>
      </c>
      <c r="D867" s="465" t="s">
        <v>1127</v>
      </c>
      <c r="E867" s="465" t="s">
        <v>1128</v>
      </c>
      <c r="F867" s="465" t="s">
        <v>364</v>
      </c>
      <c r="G867" s="465" t="s">
        <v>1130</v>
      </c>
      <c r="H867" s="465" t="s">
        <v>273</v>
      </c>
      <c r="I867" s="465" t="s">
        <v>1128</v>
      </c>
    </row>
    <row r="868" spans="1:9">
      <c r="A868" s="465" t="s">
        <v>1128</v>
      </c>
      <c r="B868" s="467">
        <v>40010833</v>
      </c>
      <c r="C868" s="465" t="s">
        <v>85</v>
      </c>
      <c r="D868" s="465" t="s">
        <v>1193</v>
      </c>
      <c r="E868" s="465" t="s">
        <v>1128</v>
      </c>
      <c r="F868" s="465" t="s">
        <v>1961</v>
      </c>
      <c r="G868" s="465" t="s">
        <v>1142</v>
      </c>
      <c r="H868" s="465" t="s">
        <v>460</v>
      </c>
      <c r="I868" s="465" t="s">
        <v>1128</v>
      </c>
    </row>
    <row r="869" spans="1:9">
      <c r="A869" s="465" t="s">
        <v>337</v>
      </c>
      <c r="B869" s="467">
        <v>30088011</v>
      </c>
      <c r="C869" s="465" t="s">
        <v>85</v>
      </c>
      <c r="D869" s="465" t="s">
        <v>1127</v>
      </c>
      <c r="E869" s="465" t="s">
        <v>1128</v>
      </c>
      <c r="F869" s="465" t="s">
        <v>1962</v>
      </c>
      <c r="G869" s="465" t="s">
        <v>1130</v>
      </c>
      <c r="H869" s="465" t="s">
        <v>273</v>
      </c>
      <c r="I869" s="465" t="s">
        <v>88</v>
      </c>
    </row>
    <row r="870" spans="1:9">
      <c r="A870" s="465" t="s">
        <v>598</v>
      </c>
      <c r="B870" s="467">
        <v>40006807</v>
      </c>
      <c r="C870" s="465" t="s">
        <v>85</v>
      </c>
      <c r="D870" s="465" t="s">
        <v>1136</v>
      </c>
      <c r="E870" s="465" t="s">
        <v>1128</v>
      </c>
      <c r="F870" s="465" t="s">
        <v>1963</v>
      </c>
      <c r="G870" s="465" t="s">
        <v>1138</v>
      </c>
      <c r="H870" s="465" t="s">
        <v>460</v>
      </c>
      <c r="I870" s="465" t="s">
        <v>1128</v>
      </c>
    </row>
    <row r="871" spans="1:9">
      <c r="A871" s="465" t="s">
        <v>1128</v>
      </c>
      <c r="B871" s="467">
        <v>30465788</v>
      </c>
      <c r="C871" s="465" t="s">
        <v>138</v>
      </c>
      <c r="D871" s="465" t="s">
        <v>1127</v>
      </c>
      <c r="E871" s="465" t="s">
        <v>1128</v>
      </c>
      <c r="F871" s="465" t="s">
        <v>1964</v>
      </c>
      <c r="G871" s="465" t="s">
        <v>1207</v>
      </c>
      <c r="H871" s="465" t="s">
        <v>1128</v>
      </c>
      <c r="I871" s="465" t="s">
        <v>88</v>
      </c>
    </row>
    <row r="872" spans="1:9">
      <c r="A872" s="465" t="s">
        <v>1128</v>
      </c>
      <c r="B872" s="467">
        <v>30324573</v>
      </c>
      <c r="C872" s="465" t="s">
        <v>85</v>
      </c>
      <c r="D872" s="465" t="s">
        <v>1127</v>
      </c>
      <c r="E872" s="465" t="s">
        <v>1128</v>
      </c>
      <c r="F872" s="465" t="s">
        <v>259</v>
      </c>
      <c r="G872" s="465" t="s">
        <v>1130</v>
      </c>
      <c r="H872" s="465" t="s">
        <v>83</v>
      </c>
      <c r="I872" s="465" t="s">
        <v>1128</v>
      </c>
    </row>
    <row r="873" spans="1:9">
      <c r="A873" s="465" t="s">
        <v>1128</v>
      </c>
      <c r="B873" s="467">
        <v>30135059</v>
      </c>
      <c r="C873" s="465" t="s">
        <v>85</v>
      </c>
      <c r="D873" s="465" t="s">
        <v>1127</v>
      </c>
      <c r="E873" s="465" t="s">
        <v>1128</v>
      </c>
      <c r="F873" s="465" t="s">
        <v>618</v>
      </c>
      <c r="G873" s="465" t="s">
        <v>1130</v>
      </c>
      <c r="H873" s="465" t="s">
        <v>460</v>
      </c>
      <c r="I873" s="465" t="s">
        <v>88</v>
      </c>
    </row>
    <row r="874" spans="1:9">
      <c r="A874" s="465" t="s">
        <v>1212</v>
      </c>
      <c r="B874" s="467">
        <v>30135739</v>
      </c>
      <c r="C874" s="465" t="s">
        <v>85</v>
      </c>
      <c r="D874" s="465" t="s">
        <v>1127</v>
      </c>
      <c r="E874" s="465" t="s">
        <v>1128</v>
      </c>
      <c r="F874" s="465" t="s">
        <v>1965</v>
      </c>
      <c r="G874" s="465" t="s">
        <v>1133</v>
      </c>
      <c r="H874" s="465" t="s">
        <v>460</v>
      </c>
      <c r="I874" s="465" t="s">
        <v>116</v>
      </c>
    </row>
    <row r="875" spans="1:9">
      <c r="A875" s="465" t="s">
        <v>229</v>
      </c>
      <c r="B875" s="467">
        <v>40009284</v>
      </c>
      <c r="C875" s="465" t="s">
        <v>85</v>
      </c>
      <c r="D875" s="465" t="s">
        <v>1127</v>
      </c>
      <c r="E875" s="465" t="s">
        <v>1128</v>
      </c>
      <c r="F875" s="465" t="s">
        <v>1966</v>
      </c>
      <c r="G875" s="465" t="s">
        <v>1130</v>
      </c>
      <c r="H875" s="465" t="s">
        <v>83</v>
      </c>
      <c r="I875" s="465" t="s">
        <v>1128</v>
      </c>
    </row>
    <row r="876" spans="1:9">
      <c r="A876" s="465" t="s">
        <v>1147</v>
      </c>
      <c r="B876" s="467">
        <v>40005895</v>
      </c>
      <c r="C876" s="465" t="s">
        <v>138</v>
      </c>
      <c r="D876" s="465" t="s">
        <v>1175</v>
      </c>
      <c r="E876" s="465" t="s">
        <v>1128</v>
      </c>
      <c r="F876" s="465" t="s">
        <v>1967</v>
      </c>
      <c r="G876" s="465" t="s">
        <v>1130</v>
      </c>
      <c r="H876" s="465" t="s">
        <v>273</v>
      </c>
      <c r="I876" s="465" t="s">
        <v>116</v>
      </c>
    </row>
    <row r="877" spans="1:9">
      <c r="A877" s="465" t="s">
        <v>1128</v>
      </c>
      <c r="B877" s="467">
        <v>40004104</v>
      </c>
      <c r="C877" s="465" t="s">
        <v>85</v>
      </c>
      <c r="D877" s="465" t="s">
        <v>1167</v>
      </c>
      <c r="E877" s="465" t="s">
        <v>1128</v>
      </c>
      <c r="F877" s="465" t="s">
        <v>1968</v>
      </c>
      <c r="G877" s="465" t="s">
        <v>1142</v>
      </c>
      <c r="H877" s="465" t="s">
        <v>630</v>
      </c>
      <c r="I877" s="465" t="s">
        <v>1128</v>
      </c>
    </row>
    <row r="878" spans="1:9">
      <c r="A878" s="465" t="s">
        <v>547</v>
      </c>
      <c r="B878" s="467">
        <v>40006078</v>
      </c>
      <c r="C878" s="465" t="s">
        <v>85</v>
      </c>
      <c r="D878" s="465" t="s">
        <v>1127</v>
      </c>
      <c r="E878" s="465" t="s">
        <v>1128</v>
      </c>
      <c r="F878" s="465" t="s">
        <v>1969</v>
      </c>
      <c r="G878" s="465" t="s">
        <v>1142</v>
      </c>
      <c r="H878" s="465" t="s">
        <v>460</v>
      </c>
      <c r="I878" s="465" t="s">
        <v>1128</v>
      </c>
    </row>
    <row r="879" spans="1:9">
      <c r="A879" s="465" t="s">
        <v>631</v>
      </c>
      <c r="B879" s="467">
        <v>30313322</v>
      </c>
      <c r="C879" s="465" t="s">
        <v>138</v>
      </c>
      <c r="D879" s="465" t="s">
        <v>1127</v>
      </c>
      <c r="E879" s="465" t="s">
        <v>1128</v>
      </c>
      <c r="F879" s="465" t="s">
        <v>1970</v>
      </c>
      <c r="G879" s="465" t="s">
        <v>1130</v>
      </c>
      <c r="H879" s="465" t="s">
        <v>630</v>
      </c>
      <c r="I879" s="465" t="s">
        <v>1128</v>
      </c>
    </row>
    <row r="880" spans="1:9">
      <c r="A880" s="465" t="s">
        <v>1128</v>
      </c>
      <c r="B880" s="467">
        <v>40003396</v>
      </c>
      <c r="C880" s="465" t="s">
        <v>85</v>
      </c>
      <c r="D880" s="465" t="s">
        <v>1140</v>
      </c>
      <c r="E880" s="465" t="s">
        <v>1128</v>
      </c>
      <c r="F880" s="465" t="s">
        <v>1971</v>
      </c>
      <c r="G880" s="465" t="s">
        <v>1146</v>
      </c>
      <c r="H880" s="465" t="s">
        <v>1128</v>
      </c>
      <c r="I880" s="465" t="s">
        <v>116</v>
      </c>
    </row>
    <row r="881" spans="1:9">
      <c r="A881" s="465" t="s">
        <v>406</v>
      </c>
      <c r="B881" s="467">
        <v>30077481</v>
      </c>
      <c r="C881" s="465" t="s">
        <v>85</v>
      </c>
      <c r="D881" s="465" t="s">
        <v>1127</v>
      </c>
      <c r="E881" s="465" t="s">
        <v>1128</v>
      </c>
      <c r="F881" s="465" t="s">
        <v>1972</v>
      </c>
      <c r="G881" s="465" t="s">
        <v>1567</v>
      </c>
      <c r="H881" s="465" t="s">
        <v>273</v>
      </c>
      <c r="I881" s="465" t="s">
        <v>290</v>
      </c>
    </row>
    <row r="882" spans="1:9">
      <c r="A882" s="465" t="s">
        <v>499</v>
      </c>
      <c r="B882" s="467">
        <v>30126506</v>
      </c>
      <c r="C882" s="465" t="s">
        <v>85</v>
      </c>
      <c r="D882" s="465" t="s">
        <v>1127</v>
      </c>
      <c r="E882" s="465" t="s">
        <v>1128</v>
      </c>
      <c r="F882" s="465" t="s">
        <v>506</v>
      </c>
      <c r="G882" s="465" t="s">
        <v>1130</v>
      </c>
      <c r="H882" s="465" t="s">
        <v>460</v>
      </c>
      <c r="I882" s="465" t="s">
        <v>88</v>
      </c>
    </row>
    <row r="883" spans="1:9">
      <c r="A883" s="465" t="s">
        <v>323</v>
      </c>
      <c r="B883" s="467">
        <v>30085125</v>
      </c>
      <c r="C883" s="465" t="s">
        <v>138</v>
      </c>
      <c r="D883" s="465" t="s">
        <v>1127</v>
      </c>
      <c r="E883" s="465" t="s">
        <v>1128</v>
      </c>
      <c r="F883" s="465" t="s">
        <v>328</v>
      </c>
      <c r="G883" s="465" t="s">
        <v>1133</v>
      </c>
      <c r="H883" s="465" t="s">
        <v>273</v>
      </c>
      <c r="I883" s="465" t="s">
        <v>88</v>
      </c>
    </row>
    <row r="884" spans="1:9">
      <c r="A884" s="465" t="s">
        <v>1128</v>
      </c>
      <c r="B884" s="467">
        <v>30110274</v>
      </c>
      <c r="C884" s="465" t="s">
        <v>138</v>
      </c>
      <c r="D884" s="465" t="s">
        <v>1140</v>
      </c>
      <c r="E884" s="465" t="s">
        <v>1128</v>
      </c>
      <c r="F884" s="465" t="s">
        <v>1973</v>
      </c>
      <c r="G884" s="465" t="s">
        <v>1130</v>
      </c>
      <c r="H884" s="465" t="s">
        <v>1128</v>
      </c>
      <c r="I884" s="465" t="s">
        <v>197</v>
      </c>
    </row>
    <row r="885" spans="1:9">
      <c r="A885" s="465" t="s">
        <v>569</v>
      </c>
      <c r="B885" s="467">
        <v>30095441</v>
      </c>
      <c r="C885" s="465" t="s">
        <v>85</v>
      </c>
      <c r="D885" s="465" t="s">
        <v>1127</v>
      </c>
      <c r="E885" s="465" t="s">
        <v>1128</v>
      </c>
      <c r="F885" s="465" t="s">
        <v>1974</v>
      </c>
      <c r="G885" s="465" t="s">
        <v>1130</v>
      </c>
      <c r="H885" s="465" t="s">
        <v>460</v>
      </c>
      <c r="I885" s="465" t="s">
        <v>1128</v>
      </c>
    </row>
    <row r="886" spans="1:9">
      <c r="A886" s="465" t="s">
        <v>1126</v>
      </c>
      <c r="B886" s="467">
        <v>30436694</v>
      </c>
      <c r="C886" s="465" t="s">
        <v>85</v>
      </c>
      <c r="D886" s="465" t="s">
        <v>1127</v>
      </c>
      <c r="E886" s="465" t="s">
        <v>1128</v>
      </c>
      <c r="F886" s="465" t="s">
        <v>1975</v>
      </c>
      <c r="G886" s="465" t="s">
        <v>1145</v>
      </c>
      <c r="H886" s="465" t="s">
        <v>273</v>
      </c>
      <c r="I886" s="465" t="s">
        <v>1128</v>
      </c>
    </row>
    <row r="887" spans="1:9">
      <c r="A887" s="465" t="s">
        <v>351</v>
      </c>
      <c r="B887" s="467">
        <v>40005972</v>
      </c>
      <c r="C887" s="465" t="s">
        <v>85</v>
      </c>
      <c r="D887" s="465" t="s">
        <v>1127</v>
      </c>
      <c r="E887" s="465" t="s">
        <v>1128</v>
      </c>
      <c r="F887" s="465" t="s">
        <v>1976</v>
      </c>
      <c r="G887" s="465" t="s">
        <v>1142</v>
      </c>
      <c r="H887" s="465" t="s">
        <v>273</v>
      </c>
      <c r="I887" s="465" t="s">
        <v>1128</v>
      </c>
    </row>
    <row r="888" spans="1:9">
      <c r="A888" s="465" t="s">
        <v>1126</v>
      </c>
      <c r="B888" s="467">
        <v>40001254</v>
      </c>
      <c r="C888" s="465" t="s">
        <v>85</v>
      </c>
      <c r="D888" s="465" t="s">
        <v>1127</v>
      </c>
      <c r="E888" s="465" t="s">
        <v>1128</v>
      </c>
      <c r="F888" s="465" t="s">
        <v>1977</v>
      </c>
      <c r="G888" s="465" t="s">
        <v>1146</v>
      </c>
      <c r="H888" s="465" t="s">
        <v>273</v>
      </c>
      <c r="I888" s="465" t="s">
        <v>88</v>
      </c>
    </row>
    <row r="889" spans="1:9">
      <c r="A889" s="465" t="s">
        <v>1126</v>
      </c>
      <c r="B889" s="467">
        <v>40010719</v>
      </c>
      <c r="C889" s="465" t="s">
        <v>85</v>
      </c>
      <c r="D889" s="465" t="s">
        <v>1127</v>
      </c>
      <c r="E889" s="465" t="s">
        <v>1128</v>
      </c>
      <c r="F889" s="465" t="s">
        <v>1978</v>
      </c>
      <c r="G889" s="465" t="s">
        <v>1146</v>
      </c>
      <c r="H889" s="465" t="s">
        <v>273</v>
      </c>
      <c r="I889" s="465" t="s">
        <v>1128</v>
      </c>
    </row>
    <row r="890" spans="1:9">
      <c r="A890" s="465" t="s">
        <v>569</v>
      </c>
      <c r="B890" s="467">
        <v>30125850</v>
      </c>
      <c r="C890" s="465" t="s">
        <v>85</v>
      </c>
      <c r="D890" s="465" t="s">
        <v>1127</v>
      </c>
      <c r="E890" s="465" t="s">
        <v>1128</v>
      </c>
      <c r="F890" s="465" t="s">
        <v>571</v>
      </c>
      <c r="G890" s="465" t="s">
        <v>1130</v>
      </c>
      <c r="H890" s="465" t="s">
        <v>460</v>
      </c>
      <c r="I890" s="465" t="s">
        <v>1128</v>
      </c>
    </row>
    <row r="891" spans="1:9">
      <c r="A891" s="465" t="s">
        <v>1147</v>
      </c>
      <c r="B891" s="467">
        <v>30080922</v>
      </c>
      <c r="C891" s="465" t="s">
        <v>138</v>
      </c>
      <c r="D891" s="465" t="s">
        <v>1127</v>
      </c>
      <c r="E891" s="465" t="s">
        <v>1128</v>
      </c>
      <c r="F891" s="465" t="s">
        <v>1979</v>
      </c>
      <c r="G891" s="465" t="s">
        <v>1133</v>
      </c>
      <c r="H891" s="465" t="s">
        <v>273</v>
      </c>
      <c r="I891" s="465" t="s">
        <v>88</v>
      </c>
    </row>
    <row r="892" spans="1:9">
      <c r="A892" s="465" t="s">
        <v>499</v>
      </c>
      <c r="B892" s="467">
        <v>30460175</v>
      </c>
      <c r="C892" s="465" t="s">
        <v>85</v>
      </c>
      <c r="D892" s="465" t="s">
        <v>1907</v>
      </c>
      <c r="E892" s="465" t="s">
        <v>1128</v>
      </c>
      <c r="F892" s="465" t="s">
        <v>1980</v>
      </c>
      <c r="G892" s="465" t="s">
        <v>1142</v>
      </c>
      <c r="H892" s="465" t="s">
        <v>460</v>
      </c>
      <c r="I892" s="465" t="s">
        <v>1128</v>
      </c>
    </row>
    <row r="893" spans="1:9">
      <c r="A893" s="465" t="s">
        <v>390</v>
      </c>
      <c r="B893" s="467">
        <v>30103323</v>
      </c>
      <c r="C893" s="465" t="s">
        <v>85</v>
      </c>
      <c r="D893" s="465" t="s">
        <v>1127</v>
      </c>
      <c r="E893" s="465" t="s">
        <v>1128</v>
      </c>
      <c r="F893" s="465" t="s">
        <v>1981</v>
      </c>
      <c r="G893" s="465" t="s">
        <v>1130</v>
      </c>
      <c r="H893" s="465" t="s">
        <v>273</v>
      </c>
      <c r="I893" s="465" t="s">
        <v>1128</v>
      </c>
    </row>
    <row r="894" spans="1:9">
      <c r="A894" s="465" t="s">
        <v>273</v>
      </c>
      <c r="B894" s="467">
        <v>40011300</v>
      </c>
      <c r="C894" s="465" t="s">
        <v>85</v>
      </c>
      <c r="D894" s="465" t="s">
        <v>1127</v>
      </c>
      <c r="E894" s="465" t="s">
        <v>1128</v>
      </c>
      <c r="F894" s="465" t="s">
        <v>1982</v>
      </c>
      <c r="G894" s="465" t="s">
        <v>1142</v>
      </c>
      <c r="H894" s="465" t="s">
        <v>273</v>
      </c>
      <c r="I894" s="465" t="s">
        <v>1128</v>
      </c>
    </row>
    <row r="895" spans="1:9">
      <c r="A895" s="465" t="s">
        <v>461</v>
      </c>
      <c r="B895" s="467">
        <v>30109898</v>
      </c>
      <c r="C895" s="465" t="s">
        <v>85</v>
      </c>
      <c r="D895" s="465" t="s">
        <v>1127</v>
      </c>
      <c r="E895" s="465" t="s">
        <v>1128</v>
      </c>
      <c r="F895" s="465" t="s">
        <v>478</v>
      </c>
      <c r="G895" s="465" t="s">
        <v>1130</v>
      </c>
      <c r="H895" s="465" t="s">
        <v>460</v>
      </c>
      <c r="I895" s="465" t="s">
        <v>116</v>
      </c>
    </row>
    <row r="896" spans="1:9">
      <c r="A896" s="465" t="s">
        <v>528</v>
      </c>
      <c r="B896" s="467">
        <v>30419547</v>
      </c>
      <c r="C896" s="465" t="s">
        <v>85</v>
      </c>
      <c r="D896" s="465" t="s">
        <v>1127</v>
      </c>
      <c r="E896" s="465" t="s">
        <v>1128</v>
      </c>
      <c r="F896" s="465" t="s">
        <v>1983</v>
      </c>
      <c r="G896" s="465" t="s">
        <v>1146</v>
      </c>
      <c r="H896" s="465" t="s">
        <v>460</v>
      </c>
      <c r="I896" s="465" t="s">
        <v>1128</v>
      </c>
    </row>
    <row r="897" spans="1:9">
      <c r="A897" s="465" t="s">
        <v>229</v>
      </c>
      <c r="B897" s="467">
        <v>40008283</v>
      </c>
      <c r="C897" s="465" t="s">
        <v>85</v>
      </c>
      <c r="D897" s="465" t="s">
        <v>1127</v>
      </c>
      <c r="E897" s="465" t="s">
        <v>1128</v>
      </c>
      <c r="F897" s="465" t="s">
        <v>1984</v>
      </c>
      <c r="G897" s="465" t="s">
        <v>1130</v>
      </c>
      <c r="H897" s="465" t="s">
        <v>83</v>
      </c>
      <c r="I897" s="465" t="s">
        <v>1128</v>
      </c>
    </row>
    <row r="898" spans="1:9">
      <c r="A898" s="465" t="s">
        <v>229</v>
      </c>
      <c r="B898" s="467">
        <v>30465145</v>
      </c>
      <c r="C898" s="465" t="s">
        <v>85</v>
      </c>
      <c r="D898" s="465" t="s">
        <v>1127</v>
      </c>
      <c r="E898" s="465" t="s">
        <v>1128</v>
      </c>
      <c r="F898" s="465" t="s">
        <v>1985</v>
      </c>
      <c r="G898" s="465" t="s">
        <v>1243</v>
      </c>
      <c r="H898" s="465" t="s">
        <v>83</v>
      </c>
      <c r="I898" s="465" t="s">
        <v>88</v>
      </c>
    </row>
    <row r="899" spans="1:9">
      <c r="A899" s="465" t="s">
        <v>1128</v>
      </c>
      <c r="B899" s="467">
        <v>30131861</v>
      </c>
      <c r="C899" s="465" t="s">
        <v>138</v>
      </c>
      <c r="D899" s="465" t="s">
        <v>1140</v>
      </c>
      <c r="E899" s="465" t="s">
        <v>1128</v>
      </c>
      <c r="F899" s="465" t="s">
        <v>1986</v>
      </c>
      <c r="G899" s="465" t="s">
        <v>1146</v>
      </c>
      <c r="H899" s="465" t="s">
        <v>1128</v>
      </c>
      <c r="I899" s="465" t="s">
        <v>88</v>
      </c>
    </row>
    <row r="900" spans="1:9">
      <c r="A900" s="465" t="s">
        <v>337</v>
      </c>
      <c r="B900" s="467">
        <v>30212472</v>
      </c>
      <c r="C900" s="465" t="s">
        <v>85</v>
      </c>
      <c r="D900" s="465" t="s">
        <v>1127</v>
      </c>
      <c r="E900" s="465" t="s">
        <v>1128</v>
      </c>
      <c r="F900" s="465" t="s">
        <v>1987</v>
      </c>
      <c r="G900" s="465" t="s">
        <v>1130</v>
      </c>
      <c r="H900" s="465" t="s">
        <v>273</v>
      </c>
      <c r="I900" s="465" t="s">
        <v>88</v>
      </c>
    </row>
    <row r="901" spans="1:9">
      <c r="A901" s="465" t="s">
        <v>1147</v>
      </c>
      <c r="B901" s="467">
        <v>40011253</v>
      </c>
      <c r="C901" s="465" t="s">
        <v>85</v>
      </c>
      <c r="D901" s="465" t="s">
        <v>1131</v>
      </c>
      <c r="E901" s="465" t="s">
        <v>1128</v>
      </c>
      <c r="F901" s="465" t="s">
        <v>1988</v>
      </c>
      <c r="G901" s="465" t="s">
        <v>1133</v>
      </c>
      <c r="H901" s="465" t="s">
        <v>273</v>
      </c>
      <c r="I901" s="465" t="s">
        <v>1128</v>
      </c>
    </row>
    <row r="902" spans="1:9">
      <c r="A902" s="465" t="s">
        <v>461</v>
      </c>
      <c r="B902" s="467">
        <v>40007227</v>
      </c>
      <c r="C902" s="465" t="s">
        <v>85</v>
      </c>
      <c r="D902" s="465" t="s">
        <v>1127</v>
      </c>
      <c r="E902" s="465" t="s">
        <v>1128</v>
      </c>
      <c r="F902" s="465" t="s">
        <v>1989</v>
      </c>
      <c r="G902" s="465" t="s">
        <v>1130</v>
      </c>
      <c r="H902" s="465" t="s">
        <v>460</v>
      </c>
      <c r="I902" s="465" t="s">
        <v>1128</v>
      </c>
    </row>
    <row r="903" spans="1:9">
      <c r="A903" s="465" t="s">
        <v>662</v>
      </c>
      <c r="B903" s="467">
        <v>40007242</v>
      </c>
      <c r="C903" s="465" t="s">
        <v>85</v>
      </c>
      <c r="D903" s="465" t="s">
        <v>1127</v>
      </c>
      <c r="E903" s="465" t="s">
        <v>1128</v>
      </c>
      <c r="F903" s="465" t="s">
        <v>1990</v>
      </c>
      <c r="G903" s="465" t="s">
        <v>1130</v>
      </c>
      <c r="H903" s="465" t="s">
        <v>630</v>
      </c>
      <c r="I903" s="465" t="s">
        <v>1128</v>
      </c>
    </row>
    <row r="904" spans="1:9">
      <c r="A904" s="465" t="s">
        <v>1126</v>
      </c>
      <c r="B904" s="467">
        <v>40006941</v>
      </c>
      <c r="C904" s="465" t="s">
        <v>85</v>
      </c>
      <c r="D904" s="465" t="s">
        <v>1136</v>
      </c>
      <c r="E904" s="465" t="s">
        <v>1128</v>
      </c>
      <c r="F904" s="465" t="s">
        <v>1991</v>
      </c>
      <c r="G904" s="465" t="s">
        <v>1130</v>
      </c>
      <c r="H904" s="465" t="s">
        <v>273</v>
      </c>
      <c r="I904" s="465" t="s">
        <v>1128</v>
      </c>
    </row>
    <row r="905" spans="1:9">
      <c r="A905" s="465" t="s">
        <v>483</v>
      </c>
      <c r="B905" s="467">
        <v>30486270</v>
      </c>
      <c r="C905" s="465" t="s">
        <v>85</v>
      </c>
      <c r="D905" s="465" t="s">
        <v>1127</v>
      </c>
      <c r="E905" s="465" t="s">
        <v>1128</v>
      </c>
      <c r="F905" s="465" t="s">
        <v>1992</v>
      </c>
      <c r="G905" s="465" t="s">
        <v>1142</v>
      </c>
      <c r="H905" s="465" t="s">
        <v>460</v>
      </c>
      <c r="I905" s="465" t="s">
        <v>1128</v>
      </c>
    </row>
    <row r="906" spans="1:9">
      <c r="A906" s="465" t="s">
        <v>151</v>
      </c>
      <c r="B906" s="467">
        <v>40007558</v>
      </c>
      <c r="C906" s="465" t="s">
        <v>85</v>
      </c>
      <c r="D906" s="465" t="s">
        <v>1193</v>
      </c>
      <c r="E906" s="465" t="s">
        <v>1128</v>
      </c>
      <c r="F906" s="465" t="s">
        <v>1993</v>
      </c>
      <c r="G906" s="465" t="s">
        <v>1130</v>
      </c>
      <c r="H906" s="465" t="s">
        <v>83</v>
      </c>
      <c r="I906" s="465" t="s">
        <v>1128</v>
      </c>
    </row>
    <row r="907" spans="1:9">
      <c r="A907" s="465" t="s">
        <v>1128</v>
      </c>
      <c r="B907" s="467">
        <v>40005116</v>
      </c>
      <c r="C907" s="465" t="s">
        <v>85</v>
      </c>
      <c r="D907" s="465" t="s">
        <v>1175</v>
      </c>
      <c r="E907" s="465" t="s">
        <v>1128</v>
      </c>
      <c r="F907" s="465" t="s">
        <v>1994</v>
      </c>
      <c r="G907" s="465" t="s">
        <v>1142</v>
      </c>
      <c r="H907" s="465" t="s">
        <v>1128</v>
      </c>
      <c r="I907" s="465" t="s">
        <v>1128</v>
      </c>
    </row>
    <row r="908" spans="1:9">
      <c r="A908" s="465" t="s">
        <v>273</v>
      </c>
      <c r="B908" s="467">
        <v>40008434</v>
      </c>
      <c r="C908" s="465" t="s">
        <v>85</v>
      </c>
      <c r="D908" s="465" t="s">
        <v>1127</v>
      </c>
      <c r="E908" s="465" t="s">
        <v>1128</v>
      </c>
      <c r="F908" s="465" t="s">
        <v>1995</v>
      </c>
      <c r="G908" s="465" t="s">
        <v>1130</v>
      </c>
      <c r="H908" s="465" t="s">
        <v>273</v>
      </c>
      <c r="I908" s="465" t="s">
        <v>1128</v>
      </c>
    </row>
    <row r="909" spans="1:9">
      <c r="A909" s="465" t="s">
        <v>1147</v>
      </c>
      <c r="B909" s="467">
        <v>40007422</v>
      </c>
      <c r="C909" s="465" t="s">
        <v>85</v>
      </c>
      <c r="D909" s="465" t="s">
        <v>1193</v>
      </c>
      <c r="E909" s="465" t="s">
        <v>1128</v>
      </c>
      <c r="F909" s="465" t="s">
        <v>1996</v>
      </c>
      <c r="G909" s="465" t="s">
        <v>1146</v>
      </c>
      <c r="H909" s="465" t="s">
        <v>273</v>
      </c>
      <c r="I909" s="465" t="s">
        <v>1128</v>
      </c>
    </row>
    <row r="910" spans="1:9">
      <c r="A910" s="465" t="s">
        <v>1128</v>
      </c>
      <c r="B910" s="467">
        <v>30484067</v>
      </c>
      <c r="C910" s="465" t="s">
        <v>138</v>
      </c>
      <c r="D910" s="465" t="s">
        <v>1127</v>
      </c>
      <c r="E910" s="465" t="s">
        <v>1128</v>
      </c>
      <c r="F910" s="465" t="s">
        <v>265</v>
      </c>
      <c r="G910" s="465" t="s">
        <v>1130</v>
      </c>
      <c r="H910" s="465" t="s">
        <v>83</v>
      </c>
      <c r="I910" s="465" t="s">
        <v>1128</v>
      </c>
    </row>
    <row r="911" spans="1:9">
      <c r="A911" s="465" t="s">
        <v>1147</v>
      </c>
      <c r="B911" s="467">
        <v>30063478</v>
      </c>
      <c r="C911" s="465" t="s">
        <v>85</v>
      </c>
      <c r="D911" s="465" t="s">
        <v>1127</v>
      </c>
      <c r="E911" s="465" t="s">
        <v>1128</v>
      </c>
      <c r="F911" s="465" t="s">
        <v>1997</v>
      </c>
      <c r="G911" s="465" t="s">
        <v>1133</v>
      </c>
      <c r="H911" s="465" t="s">
        <v>273</v>
      </c>
      <c r="I911" s="465" t="s">
        <v>88</v>
      </c>
    </row>
    <row r="912" spans="1:9">
      <c r="A912" s="465" t="s">
        <v>569</v>
      </c>
      <c r="B912" s="467">
        <v>40007325</v>
      </c>
      <c r="C912" s="465" t="s">
        <v>85</v>
      </c>
      <c r="D912" s="465" t="s">
        <v>1127</v>
      </c>
      <c r="E912" s="465" t="s">
        <v>1128</v>
      </c>
      <c r="F912" s="465" t="s">
        <v>1998</v>
      </c>
      <c r="G912" s="465" t="s">
        <v>1130</v>
      </c>
      <c r="H912" s="465" t="s">
        <v>460</v>
      </c>
      <c r="I912" s="465" t="s">
        <v>1128</v>
      </c>
    </row>
    <row r="913" spans="1:9">
      <c r="A913" s="465" t="s">
        <v>309</v>
      </c>
      <c r="B913" s="467">
        <v>30087299</v>
      </c>
      <c r="C913" s="465" t="s">
        <v>85</v>
      </c>
      <c r="D913" s="465" t="s">
        <v>1127</v>
      </c>
      <c r="E913" s="465" t="s">
        <v>1128</v>
      </c>
      <c r="F913" s="465" t="s">
        <v>310</v>
      </c>
      <c r="G913" s="465" t="s">
        <v>1130</v>
      </c>
      <c r="H913" s="465" t="s">
        <v>273</v>
      </c>
      <c r="I913" s="465" t="s">
        <v>88</v>
      </c>
    </row>
    <row r="914" spans="1:9">
      <c r="A914" s="465" t="s">
        <v>390</v>
      </c>
      <c r="B914" s="467">
        <v>30125824</v>
      </c>
      <c r="C914" s="465" t="s">
        <v>138</v>
      </c>
      <c r="D914" s="465" t="s">
        <v>1127</v>
      </c>
      <c r="E914" s="465" t="s">
        <v>1128</v>
      </c>
      <c r="F914" s="465" t="s">
        <v>395</v>
      </c>
      <c r="G914" s="465" t="s">
        <v>1207</v>
      </c>
      <c r="H914" s="465" t="s">
        <v>273</v>
      </c>
      <c r="I914" s="465" t="s">
        <v>1128</v>
      </c>
    </row>
    <row r="915" spans="1:9">
      <c r="A915" s="465" t="s">
        <v>1128</v>
      </c>
      <c r="B915" s="467">
        <v>40009625</v>
      </c>
      <c r="C915" s="465" t="s">
        <v>85</v>
      </c>
      <c r="D915" s="465" t="s">
        <v>1193</v>
      </c>
      <c r="E915" s="465" t="s">
        <v>1128</v>
      </c>
      <c r="F915" s="465" t="s">
        <v>1999</v>
      </c>
      <c r="G915" s="465" t="s">
        <v>1142</v>
      </c>
      <c r="H915" s="465" t="s">
        <v>1128</v>
      </c>
      <c r="I915" s="465" t="s">
        <v>1128</v>
      </c>
    </row>
    <row r="916" spans="1:9">
      <c r="A916" s="465" t="s">
        <v>1128</v>
      </c>
      <c r="B916" s="467">
        <v>40005704</v>
      </c>
      <c r="C916" s="465" t="s">
        <v>85</v>
      </c>
      <c r="D916" s="465" t="s">
        <v>1127</v>
      </c>
      <c r="E916" s="465" t="s">
        <v>1128</v>
      </c>
      <c r="F916" s="465" t="s">
        <v>2000</v>
      </c>
      <c r="G916" s="465" t="s">
        <v>1135</v>
      </c>
      <c r="H916" s="465" t="s">
        <v>1128</v>
      </c>
      <c r="I916" s="465" t="s">
        <v>1128</v>
      </c>
    </row>
    <row r="917" spans="1:9">
      <c r="A917" s="465" t="s">
        <v>569</v>
      </c>
      <c r="B917" s="467">
        <v>30071373</v>
      </c>
      <c r="C917" s="465" t="s">
        <v>138</v>
      </c>
      <c r="D917" s="465" t="s">
        <v>1208</v>
      </c>
      <c r="E917" s="465" t="s">
        <v>1128</v>
      </c>
      <c r="F917" s="465" t="s">
        <v>2001</v>
      </c>
      <c r="G917" s="465" t="s">
        <v>1146</v>
      </c>
      <c r="H917" s="465" t="s">
        <v>460</v>
      </c>
      <c r="I917" s="465" t="s">
        <v>88</v>
      </c>
    </row>
    <row r="918" spans="1:9">
      <c r="A918" s="465" t="s">
        <v>351</v>
      </c>
      <c r="B918" s="467">
        <v>30485157</v>
      </c>
      <c r="C918" s="465" t="s">
        <v>85</v>
      </c>
      <c r="D918" s="465" t="s">
        <v>1127</v>
      </c>
      <c r="E918" s="465" t="s">
        <v>1128</v>
      </c>
      <c r="F918" s="465" t="s">
        <v>362</v>
      </c>
      <c r="G918" s="465" t="s">
        <v>1130</v>
      </c>
      <c r="H918" s="465" t="s">
        <v>273</v>
      </c>
      <c r="I918" s="465" t="s">
        <v>1128</v>
      </c>
    </row>
    <row r="919" spans="1:9">
      <c r="A919" s="465" t="s">
        <v>1147</v>
      </c>
      <c r="B919" s="467">
        <v>20139693</v>
      </c>
      <c r="C919" s="465" t="s">
        <v>85</v>
      </c>
      <c r="D919" s="465" t="s">
        <v>1131</v>
      </c>
      <c r="E919" s="465" t="s">
        <v>1128</v>
      </c>
      <c r="F919" s="465" t="s">
        <v>2002</v>
      </c>
      <c r="G919" s="465" t="s">
        <v>2003</v>
      </c>
      <c r="H919" s="465" t="s">
        <v>273</v>
      </c>
      <c r="I919" s="465" t="s">
        <v>88</v>
      </c>
    </row>
    <row r="920" spans="1:9">
      <c r="A920" s="465" t="s">
        <v>483</v>
      </c>
      <c r="B920" s="467">
        <v>40002877</v>
      </c>
      <c r="C920" s="465" t="s">
        <v>85</v>
      </c>
      <c r="D920" s="465" t="s">
        <v>1127</v>
      </c>
      <c r="E920" s="465" t="s">
        <v>1128</v>
      </c>
      <c r="F920" s="465" t="s">
        <v>493</v>
      </c>
      <c r="G920" s="465" t="s">
        <v>1146</v>
      </c>
      <c r="H920" s="465" t="s">
        <v>460</v>
      </c>
      <c r="I920" s="465" t="s">
        <v>116</v>
      </c>
    </row>
    <row r="921" spans="1:9">
      <c r="A921" s="465" t="s">
        <v>1128</v>
      </c>
      <c r="B921" s="467">
        <v>30483185</v>
      </c>
      <c r="C921" s="465" t="s">
        <v>85</v>
      </c>
      <c r="D921" s="465" t="s">
        <v>1167</v>
      </c>
      <c r="E921" s="465" t="s">
        <v>1128</v>
      </c>
      <c r="F921" s="465" t="s">
        <v>2004</v>
      </c>
      <c r="G921" s="465" t="s">
        <v>1133</v>
      </c>
      <c r="H921" s="465" t="s">
        <v>1128</v>
      </c>
      <c r="I921" s="465" t="s">
        <v>1128</v>
      </c>
    </row>
    <row r="922" spans="1:9">
      <c r="A922" s="465" t="s">
        <v>1128</v>
      </c>
      <c r="B922" s="467">
        <v>30342679</v>
      </c>
      <c r="C922" s="465" t="s">
        <v>85</v>
      </c>
      <c r="D922" s="465" t="s">
        <v>1127</v>
      </c>
      <c r="E922" s="465" t="s">
        <v>1128</v>
      </c>
      <c r="F922" s="465" t="s">
        <v>2005</v>
      </c>
      <c r="G922" s="465" t="s">
        <v>1142</v>
      </c>
      <c r="H922" s="465" t="s">
        <v>630</v>
      </c>
      <c r="I922" s="465" t="s">
        <v>1128</v>
      </c>
    </row>
    <row r="923" spans="1:9">
      <c r="A923" s="465" t="s">
        <v>556</v>
      </c>
      <c r="B923" s="467">
        <v>40007764</v>
      </c>
      <c r="C923" s="465" t="s">
        <v>85</v>
      </c>
      <c r="D923" s="465" t="s">
        <v>1159</v>
      </c>
      <c r="E923" s="465" t="s">
        <v>1128</v>
      </c>
      <c r="F923" s="465" t="s">
        <v>2006</v>
      </c>
      <c r="G923" s="465" t="s">
        <v>1130</v>
      </c>
      <c r="H923" s="465" t="s">
        <v>460</v>
      </c>
      <c r="I923" s="465" t="s">
        <v>88</v>
      </c>
    </row>
    <row r="924" spans="1:9">
      <c r="A924" s="465" t="s">
        <v>646</v>
      </c>
      <c r="B924" s="467">
        <v>40010291</v>
      </c>
      <c r="C924" s="465" t="s">
        <v>85</v>
      </c>
      <c r="D924" s="465" t="s">
        <v>1127</v>
      </c>
      <c r="E924" s="465" t="s">
        <v>1128</v>
      </c>
      <c r="F924" s="465" t="s">
        <v>2007</v>
      </c>
      <c r="G924" s="465" t="s">
        <v>1162</v>
      </c>
      <c r="H924" s="465" t="s">
        <v>630</v>
      </c>
      <c r="I924" s="465" t="s">
        <v>1128</v>
      </c>
    </row>
    <row r="925" spans="1:9">
      <c r="A925" s="465" t="s">
        <v>351</v>
      </c>
      <c r="B925" s="467">
        <v>40005888</v>
      </c>
      <c r="C925" s="465" t="s">
        <v>85</v>
      </c>
      <c r="D925" s="465" t="s">
        <v>1127</v>
      </c>
      <c r="E925" s="465" t="s">
        <v>1128</v>
      </c>
      <c r="F925" s="465" t="s">
        <v>2008</v>
      </c>
      <c r="G925" s="465" t="s">
        <v>1133</v>
      </c>
      <c r="H925" s="465" t="s">
        <v>273</v>
      </c>
      <c r="I925" s="465" t="s">
        <v>1128</v>
      </c>
    </row>
    <row r="926" spans="1:9">
      <c r="A926" s="465" t="s">
        <v>323</v>
      </c>
      <c r="B926" s="467">
        <v>40003659</v>
      </c>
      <c r="C926" s="465" t="s">
        <v>85</v>
      </c>
      <c r="D926" s="465" t="s">
        <v>1167</v>
      </c>
      <c r="E926" s="465" t="s">
        <v>1128</v>
      </c>
      <c r="F926" s="465" t="s">
        <v>2009</v>
      </c>
      <c r="G926" s="465" t="s">
        <v>1162</v>
      </c>
      <c r="H926" s="465" t="s">
        <v>273</v>
      </c>
      <c r="I926" s="465" t="s">
        <v>1128</v>
      </c>
    </row>
    <row r="927" spans="1:9">
      <c r="A927" s="465" t="s">
        <v>351</v>
      </c>
      <c r="B927" s="467">
        <v>30085259</v>
      </c>
      <c r="C927" s="465" t="s">
        <v>85</v>
      </c>
      <c r="D927" s="465" t="s">
        <v>1136</v>
      </c>
      <c r="E927" s="465" t="s">
        <v>1128</v>
      </c>
      <c r="F927" s="465" t="s">
        <v>2010</v>
      </c>
      <c r="G927" s="465" t="s">
        <v>1133</v>
      </c>
      <c r="H927" s="465" t="s">
        <v>273</v>
      </c>
      <c r="I927" s="465" t="s">
        <v>1128</v>
      </c>
    </row>
    <row r="928" spans="1:9">
      <c r="A928" s="465" t="s">
        <v>528</v>
      </c>
      <c r="B928" s="467">
        <v>30062188</v>
      </c>
      <c r="C928" s="465" t="s">
        <v>85</v>
      </c>
      <c r="D928" s="465" t="s">
        <v>1131</v>
      </c>
      <c r="E928" s="465" t="s">
        <v>1128</v>
      </c>
      <c r="F928" s="465" t="s">
        <v>2011</v>
      </c>
      <c r="G928" s="465" t="s">
        <v>1133</v>
      </c>
      <c r="H928" s="465" t="s">
        <v>460</v>
      </c>
      <c r="I928" s="465" t="s">
        <v>88</v>
      </c>
    </row>
    <row r="929" spans="1:9">
      <c r="A929" s="465" t="s">
        <v>461</v>
      </c>
      <c r="B929" s="467">
        <v>30446372</v>
      </c>
      <c r="C929" s="465" t="s">
        <v>85</v>
      </c>
      <c r="D929" s="465" t="s">
        <v>1131</v>
      </c>
      <c r="E929" s="465" t="s">
        <v>1128</v>
      </c>
      <c r="F929" s="465" t="s">
        <v>2012</v>
      </c>
      <c r="G929" s="465" t="s">
        <v>1130</v>
      </c>
      <c r="H929" s="465" t="s">
        <v>460</v>
      </c>
      <c r="I929" s="465" t="s">
        <v>88</v>
      </c>
    </row>
    <row r="930" spans="1:9">
      <c r="A930" s="465" t="s">
        <v>229</v>
      </c>
      <c r="B930" s="467">
        <v>30176872</v>
      </c>
      <c r="C930" s="465" t="s">
        <v>85</v>
      </c>
      <c r="D930" s="465" t="s">
        <v>1127</v>
      </c>
      <c r="E930" s="465" t="s">
        <v>1128</v>
      </c>
      <c r="F930" s="465" t="s">
        <v>2013</v>
      </c>
      <c r="G930" s="465" t="s">
        <v>1243</v>
      </c>
      <c r="H930" s="465" t="s">
        <v>83</v>
      </c>
      <c r="I930" s="465" t="s">
        <v>88</v>
      </c>
    </row>
    <row r="931" spans="1:9">
      <c r="A931" s="465" t="s">
        <v>1128</v>
      </c>
      <c r="B931" s="467">
        <v>40000919</v>
      </c>
      <c r="C931" s="465" t="s">
        <v>85</v>
      </c>
      <c r="D931" s="465" t="s">
        <v>1127</v>
      </c>
      <c r="E931" s="465" t="s">
        <v>1128</v>
      </c>
      <c r="F931" s="465" t="s">
        <v>2014</v>
      </c>
      <c r="G931" s="465" t="s">
        <v>1135</v>
      </c>
      <c r="H931" s="465" t="s">
        <v>1128</v>
      </c>
      <c r="I931" s="465" t="s">
        <v>1128</v>
      </c>
    </row>
    <row r="932" spans="1:9">
      <c r="A932" s="465" t="s">
        <v>1128</v>
      </c>
      <c r="B932" s="467">
        <v>40004493</v>
      </c>
      <c r="C932" s="465" t="s">
        <v>85</v>
      </c>
      <c r="D932" s="465" t="s">
        <v>786</v>
      </c>
      <c r="E932" s="465" t="s">
        <v>1128</v>
      </c>
      <c r="F932" s="465" t="s">
        <v>2015</v>
      </c>
      <c r="G932" s="465" t="s">
        <v>1173</v>
      </c>
      <c r="H932" s="465" t="s">
        <v>1128</v>
      </c>
      <c r="I932" s="465" t="s">
        <v>197</v>
      </c>
    </row>
    <row r="933" spans="1:9">
      <c r="A933" s="465" t="s">
        <v>630</v>
      </c>
      <c r="B933" s="467">
        <v>40003392</v>
      </c>
      <c r="C933" s="465" t="s">
        <v>85</v>
      </c>
      <c r="D933" s="465" t="s">
        <v>1140</v>
      </c>
      <c r="E933" s="465" t="s">
        <v>1128</v>
      </c>
      <c r="F933" s="465" t="s">
        <v>2016</v>
      </c>
      <c r="G933" s="465" t="s">
        <v>1146</v>
      </c>
      <c r="H933" s="465" t="s">
        <v>630</v>
      </c>
      <c r="I933" s="465" t="s">
        <v>88</v>
      </c>
    </row>
    <row r="934" spans="1:9">
      <c r="A934" s="465" t="s">
        <v>351</v>
      </c>
      <c r="B934" s="467">
        <v>40005689</v>
      </c>
      <c r="C934" s="465" t="s">
        <v>85</v>
      </c>
      <c r="D934" s="465" t="s">
        <v>1171</v>
      </c>
      <c r="E934" s="465" t="s">
        <v>1128</v>
      </c>
      <c r="F934" s="465" t="s">
        <v>1297</v>
      </c>
      <c r="G934" s="465" t="s">
        <v>1146</v>
      </c>
      <c r="H934" s="465" t="s">
        <v>273</v>
      </c>
      <c r="I934" s="465" t="s">
        <v>1128</v>
      </c>
    </row>
    <row r="935" spans="1:9">
      <c r="A935" s="465" t="s">
        <v>337</v>
      </c>
      <c r="B935" s="467">
        <v>30388774</v>
      </c>
      <c r="C935" s="465" t="s">
        <v>612</v>
      </c>
      <c r="D935" s="465" t="s">
        <v>1140</v>
      </c>
      <c r="E935" s="465" t="s">
        <v>1128</v>
      </c>
      <c r="F935" s="465" t="s">
        <v>2017</v>
      </c>
      <c r="G935" s="465" t="s">
        <v>1146</v>
      </c>
      <c r="H935" s="465" t="s">
        <v>273</v>
      </c>
      <c r="I935" s="465" t="s">
        <v>88</v>
      </c>
    </row>
    <row r="936" spans="1:9">
      <c r="A936" s="465" t="s">
        <v>631</v>
      </c>
      <c r="B936" s="467">
        <v>40003675</v>
      </c>
      <c r="C936" s="465" t="s">
        <v>85</v>
      </c>
      <c r="D936" s="465" t="s">
        <v>1167</v>
      </c>
      <c r="E936" s="465" t="s">
        <v>1128</v>
      </c>
      <c r="F936" s="465" t="s">
        <v>2018</v>
      </c>
      <c r="G936" s="465" t="s">
        <v>1207</v>
      </c>
      <c r="H936" s="465" t="s">
        <v>630</v>
      </c>
      <c r="I936" s="465" t="s">
        <v>1128</v>
      </c>
    </row>
    <row r="937" spans="1:9">
      <c r="A937" s="465" t="s">
        <v>1128</v>
      </c>
      <c r="B937" s="467">
        <v>30083665</v>
      </c>
      <c r="C937" s="465" t="s">
        <v>612</v>
      </c>
      <c r="D937" s="465" t="s">
        <v>1140</v>
      </c>
      <c r="E937" s="465" t="s">
        <v>1128</v>
      </c>
      <c r="F937" s="465" t="s">
        <v>2019</v>
      </c>
      <c r="G937" s="465" t="s">
        <v>1130</v>
      </c>
      <c r="H937" s="465" t="s">
        <v>1128</v>
      </c>
      <c r="I937" s="465" t="s">
        <v>88</v>
      </c>
    </row>
    <row r="938" spans="1:9">
      <c r="A938" s="465" t="s">
        <v>1147</v>
      </c>
      <c r="B938" s="467">
        <v>30104476</v>
      </c>
      <c r="C938" s="465" t="s">
        <v>85</v>
      </c>
      <c r="D938" s="465" t="s">
        <v>1127</v>
      </c>
      <c r="E938" s="465" t="s">
        <v>1128</v>
      </c>
      <c r="F938" s="465" t="s">
        <v>297</v>
      </c>
      <c r="G938" s="465" t="s">
        <v>1130</v>
      </c>
      <c r="H938" s="465" t="s">
        <v>273</v>
      </c>
      <c r="I938" s="465" t="s">
        <v>88</v>
      </c>
    </row>
    <row r="939" spans="1:9">
      <c r="A939" s="465" t="s">
        <v>83</v>
      </c>
      <c r="B939" s="467">
        <v>30462952</v>
      </c>
      <c r="C939" s="465" t="s">
        <v>85</v>
      </c>
      <c r="D939" s="465" t="s">
        <v>1175</v>
      </c>
      <c r="E939" s="465" t="s">
        <v>1128</v>
      </c>
      <c r="F939" s="465" t="s">
        <v>2020</v>
      </c>
      <c r="G939" s="465" t="s">
        <v>1142</v>
      </c>
      <c r="H939" s="465" t="s">
        <v>83</v>
      </c>
      <c r="I939" s="465" t="s">
        <v>1128</v>
      </c>
    </row>
    <row r="940" spans="1:9">
      <c r="A940" s="465" t="s">
        <v>1147</v>
      </c>
      <c r="B940" s="467">
        <v>40007410</v>
      </c>
      <c r="C940" s="465" t="s">
        <v>85</v>
      </c>
      <c r="D940" s="465" t="s">
        <v>1193</v>
      </c>
      <c r="E940" s="465" t="s">
        <v>1128</v>
      </c>
      <c r="F940" s="465" t="s">
        <v>2021</v>
      </c>
      <c r="G940" s="465" t="s">
        <v>1146</v>
      </c>
      <c r="H940" s="465" t="s">
        <v>273</v>
      </c>
      <c r="I940" s="465" t="s">
        <v>1128</v>
      </c>
    </row>
    <row r="941" spans="1:9">
      <c r="A941" s="465" t="s">
        <v>461</v>
      </c>
      <c r="B941" s="467">
        <v>30341232</v>
      </c>
      <c r="C941" s="465" t="s">
        <v>85</v>
      </c>
      <c r="D941" s="465" t="s">
        <v>1127</v>
      </c>
      <c r="E941" s="465" t="s">
        <v>1128</v>
      </c>
      <c r="F941" s="465" t="s">
        <v>2022</v>
      </c>
      <c r="G941" s="465" t="s">
        <v>1207</v>
      </c>
      <c r="H941" s="465" t="s">
        <v>460</v>
      </c>
      <c r="I941" s="465" t="s">
        <v>88</v>
      </c>
    </row>
    <row r="942" spans="1:9">
      <c r="A942" s="465" t="s">
        <v>1147</v>
      </c>
      <c r="B942" s="467">
        <v>30270222</v>
      </c>
      <c r="C942" s="465" t="s">
        <v>138</v>
      </c>
      <c r="D942" s="465" t="s">
        <v>1127</v>
      </c>
      <c r="E942" s="465" t="s">
        <v>1128</v>
      </c>
      <c r="F942" s="465" t="s">
        <v>2023</v>
      </c>
      <c r="G942" s="465" t="s">
        <v>1133</v>
      </c>
      <c r="H942" s="465" t="s">
        <v>273</v>
      </c>
      <c r="I942" s="465" t="s">
        <v>88</v>
      </c>
    </row>
    <row r="943" spans="1:9">
      <c r="A943" s="465" t="s">
        <v>1128</v>
      </c>
      <c r="B943" s="467">
        <v>40005296</v>
      </c>
      <c r="C943" s="465" t="s">
        <v>85</v>
      </c>
      <c r="D943" s="465" t="s">
        <v>1127</v>
      </c>
      <c r="E943" s="465" t="s">
        <v>1128</v>
      </c>
      <c r="F943" s="465" t="s">
        <v>2024</v>
      </c>
      <c r="G943" s="465" t="s">
        <v>1135</v>
      </c>
      <c r="H943" s="465" t="s">
        <v>1128</v>
      </c>
      <c r="I943" s="465" t="s">
        <v>1128</v>
      </c>
    </row>
    <row r="944" spans="1:9">
      <c r="A944" s="465" t="s">
        <v>1147</v>
      </c>
      <c r="B944" s="467">
        <v>40007414</v>
      </c>
      <c r="C944" s="465" t="s">
        <v>85</v>
      </c>
      <c r="D944" s="465" t="s">
        <v>1193</v>
      </c>
      <c r="E944" s="465" t="s">
        <v>1128</v>
      </c>
      <c r="F944" s="465" t="s">
        <v>2025</v>
      </c>
      <c r="G944" s="465" t="s">
        <v>1146</v>
      </c>
      <c r="H944" s="465" t="s">
        <v>273</v>
      </c>
      <c r="I944" s="465" t="s">
        <v>1128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2" workbookViewId="0">
      <selection activeCell="E563" sqref="E563"/>
    </sheetView>
  </sheetViews>
  <sheetFormatPr baseColWidth="10" defaultRowHeight="15"/>
  <sheetData>
    <row r="1" spans="1:13">
      <c r="A1" s="469" t="s">
        <v>72</v>
      </c>
      <c r="B1" s="473" t="s">
        <v>2027</v>
      </c>
      <c r="C1" s="474" t="s">
        <v>9</v>
      </c>
      <c r="D1" s="475" t="s">
        <v>2028</v>
      </c>
      <c r="E1" s="474" t="s">
        <v>2029</v>
      </c>
      <c r="F1" s="474" t="s">
        <v>2030</v>
      </c>
      <c r="G1" s="474" t="s">
        <v>38</v>
      </c>
      <c r="H1" s="474" t="s">
        <v>2031</v>
      </c>
      <c r="I1" s="474" t="s">
        <v>2032</v>
      </c>
      <c r="J1" s="476" t="s">
        <v>2033</v>
      </c>
      <c r="K1" s="476" t="s">
        <v>2034</v>
      </c>
      <c r="L1" s="474" t="s">
        <v>2035</v>
      </c>
      <c r="M1" s="474" t="s">
        <v>2036</v>
      </c>
    </row>
    <row r="2" spans="1:13" ht="34.5">
      <c r="A2" s="470">
        <v>30117891</v>
      </c>
      <c r="B2" s="477" t="s">
        <v>408</v>
      </c>
      <c r="C2" s="470" t="s">
        <v>406</v>
      </c>
      <c r="D2" s="478"/>
      <c r="E2" s="470" t="s">
        <v>2037</v>
      </c>
      <c r="F2" s="470" t="s">
        <v>2038</v>
      </c>
      <c r="G2" s="470" t="s">
        <v>2039</v>
      </c>
      <c r="H2" s="470" t="s">
        <v>2040</v>
      </c>
      <c r="I2" s="470"/>
      <c r="J2" s="470"/>
      <c r="K2" s="470"/>
      <c r="L2" s="470"/>
      <c r="M2" s="479"/>
    </row>
    <row r="3" spans="1:13" ht="42.75">
      <c r="A3" s="470">
        <v>30091901</v>
      </c>
      <c r="B3" s="477" t="s">
        <v>2041</v>
      </c>
      <c r="C3" s="470" t="s">
        <v>499</v>
      </c>
      <c r="D3" s="478">
        <v>330539</v>
      </c>
      <c r="E3" s="470" t="s">
        <v>2042</v>
      </c>
      <c r="F3" s="470" t="s">
        <v>2038</v>
      </c>
      <c r="G3" s="470" t="s">
        <v>2043</v>
      </c>
      <c r="H3" s="470" t="s">
        <v>2040</v>
      </c>
      <c r="I3" s="470"/>
      <c r="J3" s="470"/>
      <c r="K3" s="470"/>
      <c r="L3" s="470"/>
      <c r="M3" s="479"/>
    </row>
    <row r="4" spans="1:13" ht="34.5">
      <c r="A4" s="471">
        <v>40000453</v>
      </c>
      <c r="B4" s="480" t="s">
        <v>2044</v>
      </c>
      <c r="C4" s="471" t="s">
        <v>461</v>
      </c>
      <c r="D4" s="481">
        <v>201110</v>
      </c>
      <c r="E4" s="471" t="s">
        <v>2045</v>
      </c>
      <c r="F4" s="471" t="s">
        <v>2038</v>
      </c>
      <c r="G4" s="471" t="s">
        <v>2043</v>
      </c>
      <c r="H4" s="471" t="s">
        <v>2046</v>
      </c>
      <c r="I4" s="471" t="s">
        <v>2047</v>
      </c>
      <c r="J4" s="471" t="s">
        <v>2047</v>
      </c>
      <c r="K4" s="471"/>
      <c r="L4" s="471"/>
      <c r="M4" s="482"/>
    </row>
    <row r="5" spans="1:13" ht="51">
      <c r="A5" s="470">
        <v>30087497</v>
      </c>
      <c r="B5" s="477" t="s">
        <v>249</v>
      </c>
      <c r="C5" s="470" t="s">
        <v>2048</v>
      </c>
      <c r="D5" s="478"/>
      <c r="E5" s="470" t="s">
        <v>2037</v>
      </c>
      <c r="F5" s="470" t="s">
        <v>2049</v>
      </c>
      <c r="G5" s="470" t="s">
        <v>2050</v>
      </c>
      <c r="H5" s="470" t="s">
        <v>2051</v>
      </c>
      <c r="I5" s="470"/>
      <c r="J5" s="470"/>
      <c r="K5" s="470"/>
      <c r="L5" s="470"/>
      <c r="M5" s="479"/>
    </row>
    <row r="6" spans="1:13" ht="34.5">
      <c r="A6" s="470">
        <v>30080922</v>
      </c>
      <c r="B6" s="477" t="s">
        <v>2052</v>
      </c>
      <c r="C6" s="470" t="s">
        <v>1147</v>
      </c>
      <c r="D6" s="478">
        <v>23524</v>
      </c>
      <c r="E6" s="470" t="s">
        <v>138</v>
      </c>
      <c r="F6" s="470" t="s">
        <v>2038</v>
      </c>
      <c r="G6" s="470" t="s">
        <v>2039</v>
      </c>
      <c r="H6" s="470" t="s">
        <v>2053</v>
      </c>
      <c r="I6" s="470"/>
      <c r="J6" s="470"/>
      <c r="K6" s="470"/>
      <c r="L6" s="470"/>
      <c r="M6" s="479"/>
    </row>
    <row r="7" spans="1:13" ht="26.25">
      <c r="A7" s="470">
        <v>30065600</v>
      </c>
      <c r="B7" s="477" t="s">
        <v>2054</v>
      </c>
      <c r="C7" s="470" t="s">
        <v>662</v>
      </c>
      <c r="D7" s="478"/>
      <c r="E7" s="470" t="s">
        <v>2055</v>
      </c>
      <c r="F7" s="470" t="s">
        <v>2038</v>
      </c>
      <c r="G7" s="470" t="s">
        <v>2056</v>
      </c>
      <c r="H7" s="470" t="s">
        <v>2057</v>
      </c>
      <c r="I7" s="470"/>
      <c r="J7" s="470"/>
      <c r="K7" s="470"/>
      <c r="L7" s="470"/>
      <c r="M7" s="479"/>
    </row>
    <row r="8" spans="1:13" ht="34.5">
      <c r="A8" s="470">
        <v>30065600</v>
      </c>
      <c r="B8" s="477" t="s">
        <v>2058</v>
      </c>
      <c r="C8" s="470" t="s">
        <v>662</v>
      </c>
      <c r="D8" s="478">
        <v>416753</v>
      </c>
      <c r="E8" s="470" t="s">
        <v>2059</v>
      </c>
      <c r="F8" s="470" t="s">
        <v>2060</v>
      </c>
      <c r="G8" s="470" t="s">
        <v>2056</v>
      </c>
      <c r="H8" s="470" t="s">
        <v>2061</v>
      </c>
      <c r="I8" s="470"/>
      <c r="J8" s="470"/>
      <c r="K8" s="470"/>
      <c r="L8" s="470"/>
      <c r="M8" s="479"/>
    </row>
    <row r="9" spans="1:13" ht="34.5">
      <c r="A9" s="470">
        <v>30465244</v>
      </c>
      <c r="B9" s="477" t="s">
        <v>2062</v>
      </c>
      <c r="C9" s="470" t="s">
        <v>351</v>
      </c>
      <c r="D9" s="478"/>
      <c r="E9" s="470" t="s">
        <v>2063</v>
      </c>
      <c r="F9" s="470" t="s">
        <v>2038</v>
      </c>
      <c r="G9" s="470" t="s">
        <v>2064</v>
      </c>
      <c r="H9" s="470" t="s">
        <v>2065</v>
      </c>
      <c r="I9" s="470"/>
      <c r="J9" s="470"/>
      <c r="K9" s="470"/>
      <c r="L9" s="470"/>
      <c r="M9" s="479"/>
    </row>
    <row r="10" spans="1:13" ht="34.5">
      <c r="A10" s="470">
        <v>30465242</v>
      </c>
      <c r="B10" s="477" t="s">
        <v>2066</v>
      </c>
      <c r="C10" s="470" t="s">
        <v>351</v>
      </c>
      <c r="D10" s="478"/>
      <c r="E10" s="470" t="s">
        <v>2063</v>
      </c>
      <c r="F10" s="470" t="s">
        <v>2067</v>
      </c>
      <c r="G10" s="470" t="s">
        <v>2064</v>
      </c>
      <c r="H10" s="470" t="s">
        <v>2065</v>
      </c>
      <c r="I10" s="470"/>
      <c r="J10" s="470"/>
      <c r="K10" s="470"/>
      <c r="L10" s="470"/>
      <c r="M10" s="479"/>
    </row>
    <row r="11" spans="1:13" ht="42.75">
      <c r="A11" s="470">
        <v>30380331</v>
      </c>
      <c r="B11" s="477" t="s">
        <v>2068</v>
      </c>
      <c r="C11" s="470" t="s">
        <v>309</v>
      </c>
      <c r="D11" s="478"/>
      <c r="E11" s="470" t="s">
        <v>2063</v>
      </c>
      <c r="F11" s="470" t="s">
        <v>2069</v>
      </c>
      <c r="G11" s="470" t="s">
        <v>2039</v>
      </c>
      <c r="H11" s="470" t="s">
        <v>2070</v>
      </c>
      <c r="I11" s="470"/>
      <c r="J11" s="470"/>
      <c r="K11" s="470"/>
      <c r="L11" s="470"/>
      <c r="M11" s="479"/>
    </row>
    <row r="12" spans="1:13" ht="26.25">
      <c r="A12" s="470">
        <v>30480757</v>
      </c>
      <c r="B12" s="477" t="s">
        <v>2071</v>
      </c>
      <c r="C12" s="470" t="s">
        <v>556</v>
      </c>
      <c r="D12" s="478">
        <v>361005</v>
      </c>
      <c r="E12" s="470" t="s">
        <v>2072</v>
      </c>
      <c r="F12" s="470" t="s">
        <v>2038</v>
      </c>
      <c r="G12" s="470" t="s">
        <v>2073</v>
      </c>
      <c r="H12" s="470" t="s">
        <v>2074</v>
      </c>
      <c r="I12" s="470"/>
      <c r="J12" s="470"/>
      <c r="K12" s="470"/>
      <c r="L12" s="470"/>
      <c r="M12" s="479"/>
    </row>
    <row r="13" spans="1:13" ht="51">
      <c r="A13" s="470">
        <v>30488894</v>
      </c>
      <c r="B13" s="477" t="s">
        <v>2075</v>
      </c>
      <c r="C13" s="470" t="s">
        <v>1147</v>
      </c>
      <c r="D13" s="478">
        <v>1055427</v>
      </c>
      <c r="E13" s="470" t="s">
        <v>2045</v>
      </c>
      <c r="F13" s="470" t="s">
        <v>2069</v>
      </c>
      <c r="G13" s="470" t="s">
        <v>2039</v>
      </c>
      <c r="H13" s="470" t="s">
        <v>2076</v>
      </c>
      <c r="I13" s="470"/>
      <c r="J13" s="470"/>
      <c r="K13" s="470"/>
      <c r="L13" s="470"/>
      <c r="M13" s="479"/>
    </row>
    <row r="14" spans="1:13" ht="26.25">
      <c r="A14" s="470">
        <v>30471092</v>
      </c>
      <c r="B14" s="477" t="s">
        <v>2077</v>
      </c>
      <c r="C14" s="470" t="s">
        <v>662</v>
      </c>
      <c r="D14" s="478">
        <v>354649</v>
      </c>
      <c r="E14" s="470" t="s">
        <v>2078</v>
      </c>
      <c r="F14" s="470" t="s">
        <v>2079</v>
      </c>
      <c r="G14" s="470" t="s">
        <v>2056</v>
      </c>
      <c r="H14" s="470" t="s">
        <v>2080</v>
      </c>
      <c r="I14" s="470"/>
      <c r="J14" s="470"/>
      <c r="K14" s="470"/>
      <c r="L14" s="470"/>
      <c r="M14" s="479"/>
    </row>
    <row r="15" spans="1:13" ht="51">
      <c r="A15" s="470">
        <v>30470389</v>
      </c>
      <c r="B15" s="477" t="s">
        <v>2081</v>
      </c>
      <c r="C15" s="470" t="s">
        <v>569</v>
      </c>
      <c r="D15" s="478">
        <v>447232</v>
      </c>
      <c r="E15" s="470" t="s">
        <v>2045</v>
      </c>
      <c r="F15" s="470" t="s">
        <v>2038</v>
      </c>
      <c r="G15" s="470" t="s">
        <v>2082</v>
      </c>
      <c r="H15" s="470" t="s">
        <v>2047</v>
      </c>
      <c r="I15" s="470"/>
      <c r="J15" s="470"/>
      <c r="K15" s="470"/>
      <c r="L15" s="470"/>
      <c r="M15" s="479"/>
    </row>
    <row r="16" spans="1:13" ht="34.5">
      <c r="A16" s="470">
        <v>30072731</v>
      </c>
      <c r="B16" s="477" t="s">
        <v>291</v>
      </c>
      <c r="C16" s="470" t="s">
        <v>1147</v>
      </c>
      <c r="D16" s="478">
        <v>5272289</v>
      </c>
      <c r="E16" s="470" t="s">
        <v>2059</v>
      </c>
      <c r="F16" s="470" t="s">
        <v>2038</v>
      </c>
      <c r="G16" s="470" t="s">
        <v>2064</v>
      </c>
      <c r="H16" s="470"/>
      <c r="I16" s="470"/>
      <c r="J16" s="470"/>
      <c r="K16" s="470"/>
      <c r="L16" s="470"/>
      <c r="M16" s="479"/>
    </row>
    <row r="17" spans="1:13" ht="42.75">
      <c r="A17" s="470">
        <v>30396974</v>
      </c>
      <c r="B17" s="477" t="s">
        <v>2083</v>
      </c>
      <c r="C17" s="470" t="s">
        <v>1126</v>
      </c>
      <c r="D17" s="478">
        <v>2414287</v>
      </c>
      <c r="E17" s="470" t="s">
        <v>2045</v>
      </c>
      <c r="F17" s="470" t="s">
        <v>2038</v>
      </c>
      <c r="G17" s="470" t="s">
        <v>2064</v>
      </c>
      <c r="H17" s="470"/>
      <c r="I17" s="470"/>
      <c r="J17" s="470"/>
      <c r="K17" s="470"/>
      <c r="L17" s="470"/>
      <c r="M17" s="479"/>
    </row>
    <row r="18" spans="1:13" ht="51">
      <c r="A18" s="470">
        <v>30279673</v>
      </c>
      <c r="B18" s="477" t="s">
        <v>2084</v>
      </c>
      <c r="C18" s="470" t="s">
        <v>390</v>
      </c>
      <c r="D18" s="478"/>
      <c r="E18" s="470" t="s">
        <v>2037</v>
      </c>
      <c r="F18" s="470" t="s">
        <v>2038</v>
      </c>
      <c r="G18" s="470" t="s">
        <v>2064</v>
      </c>
      <c r="H18" s="470"/>
      <c r="I18" s="470"/>
      <c r="J18" s="470"/>
      <c r="K18" s="470"/>
      <c r="L18" s="470"/>
      <c r="M18" s="479"/>
    </row>
    <row r="19" spans="1:13" ht="34.5">
      <c r="A19" s="470">
        <v>30087299</v>
      </c>
      <c r="B19" s="477" t="s">
        <v>310</v>
      </c>
      <c r="C19" s="470" t="s">
        <v>309</v>
      </c>
      <c r="D19" s="478"/>
      <c r="E19" s="470" t="s">
        <v>2037</v>
      </c>
      <c r="F19" s="470" t="s">
        <v>2038</v>
      </c>
      <c r="G19" s="470" t="s">
        <v>2064</v>
      </c>
      <c r="H19" s="470" t="s">
        <v>2085</v>
      </c>
      <c r="I19" s="470"/>
      <c r="J19" s="470"/>
      <c r="K19" s="470"/>
      <c r="L19" s="470"/>
      <c r="M19" s="479"/>
    </row>
    <row r="20" spans="1:13" ht="59.25">
      <c r="A20" s="470">
        <v>30468387</v>
      </c>
      <c r="B20" s="477" t="s">
        <v>2086</v>
      </c>
      <c r="C20" s="470" t="s">
        <v>720</v>
      </c>
      <c r="D20" s="478">
        <v>190995</v>
      </c>
      <c r="E20" s="470" t="s">
        <v>2045</v>
      </c>
      <c r="F20" s="470" t="s">
        <v>2087</v>
      </c>
      <c r="G20" s="470" t="s">
        <v>2039</v>
      </c>
      <c r="H20" s="470"/>
      <c r="I20" s="470"/>
      <c r="J20" s="470"/>
      <c r="K20" s="470"/>
      <c r="L20" s="470"/>
      <c r="M20" s="479"/>
    </row>
    <row r="21" spans="1:13" ht="34.5">
      <c r="A21" s="470">
        <v>30488412</v>
      </c>
      <c r="B21" s="477" t="s">
        <v>1416</v>
      </c>
      <c r="C21" s="470" t="s">
        <v>351</v>
      </c>
      <c r="D21" s="478">
        <v>177000</v>
      </c>
      <c r="E21" s="470" t="s">
        <v>2045</v>
      </c>
      <c r="F21" s="470" t="s">
        <v>2038</v>
      </c>
      <c r="G21" s="470" t="s">
        <v>2039</v>
      </c>
      <c r="H21" s="470"/>
      <c r="I21" s="470"/>
      <c r="J21" s="470"/>
      <c r="K21" s="470"/>
      <c r="L21" s="470"/>
      <c r="M21" s="479"/>
    </row>
    <row r="22" spans="1:13" ht="42.75">
      <c r="A22" s="470">
        <v>30343540</v>
      </c>
      <c r="B22" s="477" t="s">
        <v>2088</v>
      </c>
      <c r="C22" s="470" t="s">
        <v>556</v>
      </c>
      <c r="D22" s="478"/>
      <c r="E22" s="470" t="s">
        <v>2089</v>
      </c>
      <c r="F22" s="470" t="s">
        <v>2038</v>
      </c>
      <c r="G22" s="470" t="s">
        <v>2073</v>
      </c>
      <c r="H22" s="470"/>
      <c r="I22" s="470"/>
      <c r="J22" s="470"/>
      <c r="K22" s="470"/>
      <c r="L22" s="470"/>
      <c r="M22" s="479"/>
    </row>
    <row r="23" spans="1:13" ht="75.75">
      <c r="A23" s="471">
        <v>30137060</v>
      </c>
      <c r="B23" s="480" t="s">
        <v>2090</v>
      </c>
      <c r="C23" s="471" t="s">
        <v>720</v>
      </c>
      <c r="D23" s="481"/>
      <c r="E23" s="471" t="s">
        <v>2091</v>
      </c>
      <c r="F23" s="471" t="s">
        <v>753</v>
      </c>
      <c r="G23" s="471" t="s">
        <v>2092</v>
      </c>
      <c r="H23" s="471"/>
      <c r="I23" s="471" t="s">
        <v>2085</v>
      </c>
      <c r="J23" s="471" t="s">
        <v>2085</v>
      </c>
      <c r="K23" s="471"/>
      <c r="L23" s="471"/>
      <c r="M23" s="482"/>
    </row>
    <row r="24" spans="1:13" ht="59.25">
      <c r="A24" s="471">
        <v>40007527</v>
      </c>
      <c r="B24" s="480" t="s">
        <v>2093</v>
      </c>
      <c r="C24" s="471" t="s">
        <v>598</v>
      </c>
      <c r="D24" s="481">
        <v>162546</v>
      </c>
      <c r="E24" s="471" t="s">
        <v>2045</v>
      </c>
      <c r="F24" s="471" t="s">
        <v>2038</v>
      </c>
      <c r="G24" s="471" t="s">
        <v>2073</v>
      </c>
      <c r="H24" s="471"/>
      <c r="I24" s="471" t="s">
        <v>2085</v>
      </c>
      <c r="J24" s="471" t="s">
        <v>2085</v>
      </c>
      <c r="K24" s="471"/>
      <c r="L24" s="471"/>
      <c r="M24" s="482"/>
    </row>
    <row r="25" spans="1:13" ht="42.75">
      <c r="A25" s="472">
        <v>30341233</v>
      </c>
      <c r="B25" s="472" t="s">
        <v>1106</v>
      </c>
      <c r="C25" s="472" t="s">
        <v>720</v>
      </c>
      <c r="D25" s="483"/>
      <c r="E25" s="472" t="s">
        <v>2091</v>
      </c>
      <c r="F25" s="472" t="s">
        <v>753</v>
      </c>
      <c r="G25" s="472" t="s">
        <v>2094</v>
      </c>
      <c r="H25" s="472" t="s">
        <v>2095</v>
      </c>
      <c r="I25" s="472" t="s">
        <v>2096</v>
      </c>
      <c r="J25" s="472" t="s">
        <v>2096</v>
      </c>
      <c r="K25" s="472">
        <v>160</v>
      </c>
      <c r="L25" s="472" t="s">
        <v>2097</v>
      </c>
      <c r="M25" s="484" t="s">
        <v>2098</v>
      </c>
    </row>
    <row r="26" spans="1:13" ht="59.25">
      <c r="A26" s="472">
        <v>30325327</v>
      </c>
      <c r="B26" s="472" t="s">
        <v>2099</v>
      </c>
      <c r="C26" s="472" t="s">
        <v>720</v>
      </c>
      <c r="D26" s="483"/>
      <c r="E26" s="472" t="s">
        <v>2091</v>
      </c>
      <c r="F26" s="472" t="s">
        <v>2100</v>
      </c>
      <c r="G26" s="472" t="s">
        <v>2092</v>
      </c>
      <c r="H26" s="472" t="s">
        <v>2101</v>
      </c>
      <c r="I26" s="472" t="s">
        <v>2102</v>
      </c>
      <c r="J26" s="472" t="s">
        <v>2102</v>
      </c>
      <c r="K26" s="472">
        <v>157</v>
      </c>
      <c r="L26" s="472" t="s">
        <v>2103</v>
      </c>
      <c r="M26" s="484" t="s">
        <v>2104</v>
      </c>
    </row>
    <row r="27" spans="1:13" ht="51">
      <c r="A27" s="472">
        <v>30342073</v>
      </c>
      <c r="B27" s="472" t="s">
        <v>2105</v>
      </c>
      <c r="C27" s="472" t="s">
        <v>2106</v>
      </c>
      <c r="D27" s="483"/>
      <c r="E27" s="472" t="s">
        <v>2107</v>
      </c>
      <c r="F27" s="472" t="s">
        <v>762</v>
      </c>
      <c r="G27" s="472" t="s">
        <v>2108</v>
      </c>
      <c r="H27" s="472" t="s">
        <v>2109</v>
      </c>
      <c r="I27" s="472" t="s">
        <v>2070</v>
      </c>
      <c r="J27" s="472" t="s">
        <v>2070</v>
      </c>
      <c r="K27" s="472">
        <v>158</v>
      </c>
      <c r="L27" s="472" t="s">
        <v>2103</v>
      </c>
      <c r="M27" s="484" t="s">
        <v>2110</v>
      </c>
    </row>
    <row r="28" spans="1:13" ht="67.5">
      <c r="A28" s="472">
        <v>40000984</v>
      </c>
      <c r="B28" s="485" t="s">
        <v>2111</v>
      </c>
      <c r="C28" s="472" t="s">
        <v>229</v>
      </c>
      <c r="D28" s="483">
        <v>299881</v>
      </c>
      <c r="E28" s="472" t="s">
        <v>2045</v>
      </c>
      <c r="F28" s="472" t="s">
        <v>2038</v>
      </c>
      <c r="G28" s="472" t="s">
        <v>2112</v>
      </c>
      <c r="H28" s="472" t="s">
        <v>2057</v>
      </c>
      <c r="I28" s="472"/>
      <c r="J28" s="472"/>
      <c r="K28" s="472"/>
      <c r="L28" s="472"/>
      <c r="M28" s="484"/>
    </row>
    <row r="29" spans="1:13" ht="42.75">
      <c r="A29" s="471">
        <v>30085619</v>
      </c>
      <c r="B29" s="471" t="s">
        <v>2113</v>
      </c>
      <c r="C29" s="471" t="s">
        <v>83</v>
      </c>
      <c r="D29" s="481"/>
      <c r="E29" s="471" t="s">
        <v>2114</v>
      </c>
      <c r="F29" s="471" t="s">
        <v>2038</v>
      </c>
      <c r="G29" s="471" t="s">
        <v>2050</v>
      </c>
      <c r="H29" s="471"/>
      <c r="I29" s="471" t="s">
        <v>2085</v>
      </c>
      <c r="J29" s="471" t="s">
        <v>2085</v>
      </c>
      <c r="K29" s="471"/>
      <c r="L29" s="471"/>
      <c r="M29" s="48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3"/>
  <sheetViews>
    <sheetView topLeftCell="A216" workbookViewId="0">
      <selection activeCell="E563" sqref="E563"/>
    </sheetView>
  </sheetViews>
  <sheetFormatPr baseColWidth="10" defaultRowHeight="15"/>
  <cols>
    <col min="12" max="12" width="22.140625" customWidth="1"/>
    <col min="14" max="14" width="37.42578125" bestFit="1" customWidth="1"/>
    <col min="15" max="15" width="11.85546875" bestFit="1" customWidth="1"/>
  </cols>
  <sheetData>
    <row r="1" spans="1:15">
      <c r="A1" s="469" t="s">
        <v>72</v>
      </c>
      <c r="B1" s="486" t="s">
        <v>2027</v>
      </c>
      <c r="C1" s="474" t="s">
        <v>9</v>
      </c>
      <c r="D1" s="475" t="s">
        <v>2028</v>
      </c>
      <c r="E1" s="474" t="s">
        <v>2029</v>
      </c>
      <c r="F1" s="474" t="s">
        <v>2030</v>
      </c>
      <c r="G1" s="474" t="s">
        <v>38</v>
      </c>
      <c r="H1" s="474" t="s">
        <v>2031</v>
      </c>
      <c r="I1" s="474" t="s">
        <v>2032</v>
      </c>
      <c r="J1" s="476" t="s">
        <v>2033</v>
      </c>
      <c r="K1" s="476" t="s">
        <v>2034</v>
      </c>
      <c r="L1" s="474" t="s">
        <v>2035</v>
      </c>
      <c r="M1" s="487" t="s">
        <v>2036</v>
      </c>
      <c r="N1" s="474" t="s">
        <v>2115</v>
      </c>
    </row>
    <row r="2" spans="1:15" ht="42.75">
      <c r="A2" s="472">
        <v>30364305</v>
      </c>
      <c r="B2" s="472" t="s">
        <v>2116</v>
      </c>
      <c r="C2" s="472" t="s">
        <v>1147</v>
      </c>
      <c r="D2" s="483">
        <v>2495879</v>
      </c>
      <c r="E2" s="472" t="s">
        <v>2117</v>
      </c>
      <c r="F2" s="472" t="s">
        <v>2118</v>
      </c>
      <c r="G2" s="472" t="s">
        <v>2119</v>
      </c>
      <c r="H2" s="472" t="s">
        <v>2120</v>
      </c>
      <c r="I2" s="472" t="s">
        <v>2121</v>
      </c>
      <c r="J2" s="472" t="s">
        <v>2121</v>
      </c>
      <c r="K2" s="472">
        <v>505</v>
      </c>
      <c r="L2" s="488">
        <v>43168</v>
      </c>
      <c r="M2" s="484" t="s">
        <v>2122</v>
      </c>
      <c r="N2" s="489" t="s">
        <v>2123</v>
      </c>
      <c r="O2" s="502" t="s">
        <v>2983</v>
      </c>
    </row>
    <row r="3" spans="1:15" ht="42.75">
      <c r="A3" s="472">
        <v>30128140</v>
      </c>
      <c r="B3" s="472" t="s">
        <v>2124</v>
      </c>
      <c r="C3" s="472" t="s">
        <v>1147</v>
      </c>
      <c r="D3" s="483">
        <v>637571</v>
      </c>
      <c r="E3" s="472" t="s">
        <v>2125</v>
      </c>
      <c r="F3" s="472" t="s">
        <v>2038</v>
      </c>
      <c r="G3" s="472" t="s">
        <v>2126</v>
      </c>
      <c r="H3" s="472" t="s">
        <v>2127</v>
      </c>
      <c r="I3" s="472" t="s">
        <v>2128</v>
      </c>
      <c r="J3" s="472" t="s">
        <v>2128</v>
      </c>
      <c r="K3" s="472">
        <v>494</v>
      </c>
      <c r="L3" s="472" t="s">
        <v>2129</v>
      </c>
      <c r="M3" s="484" t="s">
        <v>2130</v>
      </c>
      <c r="N3" s="489" t="s">
        <v>2131</v>
      </c>
      <c r="O3" s="502" t="s">
        <v>2983</v>
      </c>
    </row>
    <row r="4" spans="1:15" ht="34.5">
      <c r="A4" s="472">
        <v>30076574</v>
      </c>
      <c r="B4" s="472" t="s">
        <v>2132</v>
      </c>
      <c r="C4" s="472" t="s">
        <v>273</v>
      </c>
      <c r="D4" s="483">
        <v>3024789</v>
      </c>
      <c r="E4" s="472" t="s">
        <v>2117</v>
      </c>
      <c r="F4" s="472" t="s">
        <v>2038</v>
      </c>
      <c r="G4" s="472" t="s">
        <v>2119</v>
      </c>
      <c r="H4" s="472" t="s">
        <v>2133</v>
      </c>
      <c r="I4" s="472" t="s">
        <v>2121</v>
      </c>
      <c r="J4" s="472" t="s">
        <v>2121</v>
      </c>
      <c r="K4" s="472">
        <v>499</v>
      </c>
      <c r="L4" s="472" t="s">
        <v>2129</v>
      </c>
      <c r="M4" s="484" t="s">
        <v>2134</v>
      </c>
      <c r="N4" s="489" t="s">
        <v>2135</v>
      </c>
      <c r="O4" s="502" t="s">
        <v>2983</v>
      </c>
    </row>
    <row r="5" spans="1:15" ht="42.75">
      <c r="A5" s="472">
        <v>30137333</v>
      </c>
      <c r="B5" s="472" t="s">
        <v>2136</v>
      </c>
      <c r="C5" s="472" t="s">
        <v>1147</v>
      </c>
      <c r="D5" s="483"/>
      <c r="E5" s="472" t="s">
        <v>2037</v>
      </c>
      <c r="F5" s="472" t="s">
        <v>2118</v>
      </c>
      <c r="G5" s="472" t="s">
        <v>2119</v>
      </c>
      <c r="H5" s="472" t="s">
        <v>2133</v>
      </c>
      <c r="I5" s="472" t="s">
        <v>2137</v>
      </c>
      <c r="J5" s="472" t="s">
        <v>2137</v>
      </c>
      <c r="K5" s="472">
        <v>370</v>
      </c>
      <c r="L5" s="472" t="s">
        <v>2137</v>
      </c>
      <c r="M5" s="484" t="s">
        <v>2138</v>
      </c>
      <c r="N5" s="489" t="s">
        <v>2139</v>
      </c>
      <c r="O5" s="502" t="s">
        <v>2983</v>
      </c>
    </row>
    <row r="6" spans="1:15" ht="26.25">
      <c r="A6" s="472">
        <v>40000636</v>
      </c>
      <c r="B6" s="472" t="s">
        <v>2140</v>
      </c>
      <c r="C6" s="472" t="s">
        <v>151</v>
      </c>
      <c r="D6" s="483">
        <v>139062</v>
      </c>
      <c r="E6" s="472" t="s">
        <v>2141</v>
      </c>
      <c r="F6" s="472" t="s">
        <v>2038</v>
      </c>
      <c r="G6" s="472" t="s">
        <v>2050</v>
      </c>
      <c r="H6" s="472" t="s">
        <v>2142</v>
      </c>
      <c r="I6" s="472" t="s">
        <v>2143</v>
      </c>
      <c r="J6" s="472" t="s">
        <v>2143</v>
      </c>
      <c r="K6" s="472">
        <v>775</v>
      </c>
      <c r="L6" s="472" t="s">
        <v>2144</v>
      </c>
      <c r="M6" s="484" t="s">
        <v>2145</v>
      </c>
      <c r="N6" s="489" t="s">
        <v>2146</v>
      </c>
      <c r="O6" s="502" t="s">
        <v>2983</v>
      </c>
    </row>
    <row r="7" spans="1:15" ht="42.75">
      <c r="A7" s="472">
        <v>30073551</v>
      </c>
      <c r="B7" s="472" t="s">
        <v>2147</v>
      </c>
      <c r="C7" s="472" t="s">
        <v>2148</v>
      </c>
      <c r="D7" s="483"/>
      <c r="E7" s="472" t="s">
        <v>2037</v>
      </c>
      <c r="F7" s="472" t="s">
        <v>2118</v>
      </c>
      <c r="G7" s="472" t="s">
        <v>2149</v>
      </c>
      <c r="H7" s="472" t="s">
        <v>2150</v>
      </c>
      <c r="I7" s="472" t="s">
        <v>2151</v>
      </c>
      <c r="J7" s="472" t="s">
        <v>2151</v>
      </c>
      <c r="K7" s="472">
        <v>416</v>
      </c>
      <c r="L7" s="472" t="s">
        <v>2152</v>
      </c>
      <c r="M7" s="484" t="s">
        <v>2153</v>
      </c>
      <c r="N7" s="489" t="s">
        <v>2154</v>
      </c>
      <c r="O7" s="502" t="s">
        <v>2983</v>
      </c>
    </row>
    <row r="8" spans="1:15" ht="34.5">
      <c r="A8" s="472">
        <v>30470902</v>
      </c>
      <c r="B8" s="472" t="s">
        <v>2155</v>
      </c>
      <c r="C8" s="472" t="s">
        <v>83</v>
      </c>
      <c r="D8" s="483">
        <v>62985</v>
      </c>
      <c r="E8" s="472" t="s">
        <v>2156</v>
      </c>
      <c r="F8" s="472" t="s">
        <v>2038</v>
      </c>
      <c r="G8" s="472" t="s">
        <v>2050</v>
      </c>
      <c r="H8" s="472" t="s">
        <v>2157</v>
      </c>
      <c r="I8" s="472" t="s">
        <v>2143</v>
      </c>
      <c r="J8" s="472" t="s">
        <v>2143</v>
      </c>
      <c r="K8" s="472">
        <v>776</v>
      </c>
      <c r="L8" s="472" t="s">
        <v>2144</v>
      </c>
      <c r="M8" s="484" t="s">
        <v>2158</v>
      </c>
      <c r="N8" s="489" t="s">
        <v>2159</v>
      </c>
      <c r="O8" s="502" t="s">
        <v>2983</v>
      </c>
    </row>
    <row r="9" spans="1:15" ht="34.5">
      <c r="A9" s="472">
        <v>20157700</v>
      </c>
      <c r="B9" s="472" t="s">
        <v>2160</v>
      </c>
      <c r="C9" s="472" t="s">
        <v>499</v>
      </c>
      <c r="D9" s="483">
        <v>63638</v>
      </c>
      <c r="E9" s="472" t="s">
        <v>138</v>
      </c>
      <c r="F9" s="472" t="s">
        <v>2038</v>
      </c>
      <c r="G9" s="472" t="s">
        <v>2161</v>
      </c>
      <c r="H9" s="472" t="s">
        <v>2150</v>
      </c>
      <c r="I9" s="472" t="s">
        <v>2128</v>
      </c>
      <c r="J9" s="472" t="s">
        <v>2128</v>
      </c>
      <c r="K9" s="472">
        <v>500</v>
      </c>
      <c r="L9" s="472" t="s">
        <v>2129</v>
      </c>
      <c r="M9" s="484" t="s">
        <v>2162</v>
      </c>
      <c r="N9" s="489" t="s">
        <v>2163</v>
      </c>
      <c r="O9" s="502" t="s">
        <v>2983</v>
      </c>
    </row>
    <row r="10" spans="1:15" ht="42.75">
      <c r="A10" s="472">
        <v>30396186</v>
      </c>
      <c r="B10" s="472" t="s">
        <v>2164</v>
      </c>
      <c r="C10" s="472" t="s">
        <v>337</v>
      </c>
      <c r="D10" s="483">
        <v>370439</v>
      </c>
      <c r="E10" s="472" t="s">
        <v>2045</v>
      </c>
      <c r="F10" s="472" t="s">
        <v>2038</v>
      </c>
      <c r="G10" s="472" t="s">
        <v>2039</v>
      </c>
      <c r="H10" s="472" t="s">
        <v>2165</v>
      </c>
      <c r="I10" s="472" t="s">
        <v>2166</v>
      </c>
      <c r="J10" s="472" t="s">
        <v>2166</v>
      </c>
      <c r="K10" s="472">
        <v>333</v>
      </c>
      <c r="L10" s="472" t="s">
        <v>2167</v>
      </c>
      <c r="M10" s="484" t="s">
        <v>2168</v>
      </c>
      <c r="N10" s="489" t="s">
        <v>2169</v>
      </c>
      <c r="O10" s="502" t="s">
        <v>2983</v>
      </c>
    </row>
    <row r="11" spans="1:15" ht="34.5">
      <c r="A11" s="472">
        <v>30093309</v>
      </c>
      <c r="B11" s="485" t="s">
        <v>1021</v>
      </c>
      <c r="C11" s="472" t="s">
        <v>2170</v>
      </c>
      <c r="D11" s="483"/>
      <c r="E11" s="472" t="s">
        <v>2063</v>
      </c>
      <c r="F11" s="472" t="s">
        <v>2038</v>
      </c>
      <c r="G11" s="472" t="s">
        <v>2161</v>
      </c>
      <c r="H11" s="472" t="s">
        <v>2165</v>
      </c>
      <c r="I11" s="472" t="s">
        <v>2152</v>
      </c>
      <c r="J11" s="472" t="s">
        <v>2152</v>
      </c>
      <c r="K11" s="472">
        <v>425</v>
      </c>
      <c r="L11" s="472" t="s">
        <v>2171</v>
      </c>
      <c r="M11" s="484" t="s">
        <v>2172</v>
      </c>
      <c r="N11" s="489" t="s">
        <v>2173</v>
      </c>
      <c r="O11" s="502" t="s">
        <v>2983</v>
      </c>
    </row>
    <row r="12" spans="1:15" ht="34.5">
      <c r="A12" s="472">
        <v>30083781</v>
      </c>
      <c r="B12" s="485" t="s">
        <v>2174</v>
      </c>
      <c r="C12" s="472" t="s">
        <v>461</v>
      </c>
      <c r="D12" s="483"/>
      <c r="E12" s="472" t="s">
        <v>2091</v>
      </c>
      <c r="F12" s="472" t="s">
        <v>2175</v>
      </c>
      <c r="G12" s="472" t="s">
        <v>2149</v>
      </c>
      <c r="H12" s="472" t="s">
        <v>2176</v>
      </c>
      <c r="I12" s="472"/>
      <c r="J12" s="472"/>
      <c r="K12" s="472">
        <v>162</v>
      </c>
      <c r="L12" s="472" t="s">
        <v>2177</v>
      </c>
      <c r="M12" s="484" t="s">
        <v>2178</v>
      </c>
      <c r="N12" s="489" t="s">
        <v>2179</v>
      </c>
      <c r="O12" s="502" t="s">
        <v>2983</v>
      </c>
    </row>
    <row r="13" spans="1:15" ht="34.5">
      <c r="A13" s="472">
        <v>30098600</v>
      </c>
      <c r="B13" s="485" t="s">
        <v>2180</v>
      </c>
      <c r="C13" s="472" t="s">
        <v>483</v>
      </c>
      <c r="D13" s="483"/>
      <c r="E13" s="472" t="s">
        <v>2091</v>
      </c>
      <c r="F13" s="472" t="s">
        <v>2181</v>
      </c>
      <c r="G13" s="472" t="s">
        <v>2161</v>
      </c>
      <c r="H13" s="472" t="s">
        <v>2182</v>
      </c>
      <c r="I13" s="472" t="s">
        <v>2151</v>
      </c>
      <c r="J13" s="472" t="s">
        <v>2151</v>
      </c>
      <c r="K13" s="472">
        <v>417</v>
      </c>
      <c r="L13" s="472" t="s">
        <v>2152</v>
      </c>
      <c r="M13" s="484" t="s">
        <v>2183</v>
      </c>
      <c r="N13" s="489" t="s">
        <v>2184</v>
      </c>
      <c r="O13" s="502" t="s">
        <v>2983</v>
      </c>
    </row>
    <row r="14" spans="1:15" ht="42.75">
      <c r="A14" s="472">
        <v>30277425</v>
      </c>
      <c r="B14" s="472" t="s">
        <v>2185</v>
      </c>
      <c r="C14" s="472" t="s">
        <v>662</v>
      </c>
      <c r="D14" s="483"/>
      <c r="E14" s="472" t="s">
        <v>2037</v>
      </c>
      <c r="F14" s="472" t="s">
        <v>2038</v>
      </c>
      <c r="G14" s="472" t="s">
        <v>2056</v>
      </c>
      <c r="H14" s="472" t="s">
        <v>2171</v>
      </c>
      <c r="I14" s="472" t="s">
        <v>2171</v>
      </c>
      <c r="J14" s="472" t="s">
        <v>2171</v>
      </c>
      <c r="K14" s="472">
        <v>426</v>
      </c>
      <c r="L14" s="472" t="s">
        <v>2171</v>
      </c>
      <c r="M14" s="484" t="s">
        <v>2186</v>
      </c>
      <c r="N14" s="489" t="s">
        <v>2187</v>
      </c>
      <c r="O14" s="502" t="s">
        <v>2983</v>
      </c>
    </row>
    <row r="15" spans="1:15" ht="18">
      <c r="A15" s="472">
        <v>30339483</v>
      </c>
      <c r="B15" s="472" t="s">
        <v>2188</v>
      </c>
      <c r="C15" s="472" t="s">
        <v>309</v>
      </c>
      <c r="D15" s="483">
        <v>7000</v>
      </c>
      <c r="E15" s="472" t="s">
        <v>2189</v>
      </c>
      <c r="F15" s="472" t="s">
        <v>2038</v>
      </c>
      <c r="G15" s="472" t="s">
        <v>2094</v>
      </c>
      <c r="H15" s="472" t="s">
        <v>2190</v>
      </c>
      <c r="I15" s="472"/>
      <c r="J15" s="472"/>
      <c r="K15" s="472">
        <v>589</v>
      </c>
      <c r="L15" s="472" t="s">
        <v>2191</v>
      </c>
      <c r="M15" s="484" t="s">
        <v>2192</v>
      </c>
      <c r="N15" s="489" t="s">
        <v>2193</v>
      </c>
      <c r="O15" s="502" t="s">
        <v>2983</v>
      </c>
    </row>
    <row r="16" spans="1:15" ht="51">
      <c r="A16" s="472">
        <v>30375772</v>
      </c>
      <c r="B16" s="472" t="s">
        <v>2194</v>
      </c>
      <c r="C16" s="472" t="s">
        <v>569</v>
      </c>
      <c r="D16" s="483">
        <v>359065</v>
      </c>
      <c r="E16" s="472" t="s">
        <v>2045</v>
      </c>
      <c r="F16" s="472" t="s">
        <v>2038</v>
      </c>
      <c r="G16" s="472" t="s">
        <v>2161</v>
      </c>
      <c r="H16" s="472" t="s">
        <v>2190</v>
      </c>
      <c r="I16" s="472" t="s">
        <v>2121</v>
      </c>
      <c r="J16" s="472" t="s">
        <v>2121</v>
      </c>
      <c r="K16" s="472">
        <v>498</v>
      </c>
      <c r="L16" s="472" t="s">
        <v>2129</v>
      </c>
      <c r="M16" s="484" t="s">
        <v>2195</v>
      </c>
      <c r="N16" s="489" t="s">
        <v>2196</v>
      </c>
      <c r="O16" s="502" t="s">
        <v>2983</v>
      </c>
    </row>
    <row r="17" spans="1:15" ht="26.25">
      <c r="A17" s="472">
        <v>30465788</v>
      </c>
      <c r="B17" s="472" t="s">
        <v>2197</v>
      </c>
      <c r="C17" s="472" t="s">
        <v>83</v>
      </c>
      <c r="D17" s="483"/>
      <c r="E17" s="472" t="s">
        <v>2037</v>
      </c>
      <c r="F17" s="472" t="s">
        <v>2118</v>
      </c>
      <c r="G17" s="472" t="s">
        <v>2050</v>
      </c>
      <c r="H17" s="472" t="s">
        <v>2198</v>
      </c>
      <c r="I17" s="472" t="s">
        <v>2143</v>
      </c>
      <c r="J17" s="472" t="s">
        <v>2143</v>
      </c>
      <c r="K17" s="472">
        <v>774</v>
      </c>
      <c r="L17" s="472" t="s">
        <v>2144</v>
      </c>
      <c r="M17" s="484" t="s">
        <v>2199</v>
      </c>
      <c r="N17" s="489" t="s">
        <v>2200</v>
      </c>
      <c r="O17" s="502" t="s">
        <v>2983</v>
      </c>
    </row>
    <row r="18" spans="1:15" ht="34.5">
      <c r="A18" s="472">
        <v>30093309</v>
      </c>
      <c r="B18" s="472" t="s">
        <v>2201</v>
      </c>
      <c r="C18" s="472" t="s">
        <v>2170</v>
      </c>
      <c r="D18" s="483">
        <v>377088</v>
      </c>
      <c r="E18" s="472" t="s">
        <v>2202</v>
      </c>
      <c r="F18" s="472" t="s">
        <v>2038</v>
      </c>
      <c r="G18" s="472" t="s">
        <v>2161</v>
      </c>
      <c r="H18" s="472" t="s">
        <v>2128</v>
      </c>
      <c r="I18" s="472" t="s">
        <v>2128</v>
      </c>
      <c r="J18" s="472" t="s">
        <v>2128</v>
      </c>
      <c r="K18" s="472">
        <v>501</v>
      </c>
      <c r="L18" s="472" t="s">
        <v>2129</v>
      </c>
      <c r="M18" s="484" t="s">
        <v>2203</v>
      </c>
      <c r="N18" s="489" t="s">
        <v>2204</v>
      </c>
      <c r="O18" s="502" t="s">
        <v>2983</v>
      </c>
    </row>
    <row r="19" spans="1:15" ht="51">
      <c r="A19" s="472">
        <v>30341232</v>
      </c>
      <c r="B19" s="472" t="s">
        <v>2205</v>
      </c>
      <c r="C19" s="472" t="s">
        <v>461</v>
      </c>
      <c r="D19" s="483">
        <v>113883</v>
      </c>
      <c r="E19" s="472" t="s">
        <v>2059</v>
      </c>
      <c r="F19" s="472" t="s">
        <v>2038</v>
      </c>
      <c r="G19" s="472" t="s">
        <v>2161</v>
      </c>
      <c r="H19" s="472" t="s">
        <v>2121</v>
      </c>
      <c r="I19" s="472" t="s">
        <v>2121</v>
      </c>
      <c r="J19" s="472" t="s">
        <v>2121</v>
      </c>
      <c r="K19" s="472">
        <v>497</v>
      </c>
      <c r="L19" s="472" t="s">
        <v>2129</v>
      </c>
      <c r="M19" s="484" t="s">
        <v>2206</v>
      </c>
      <c r="N19" s="489" t="s">
        <v>2207</v>
      </c>
      <c r="O19" s="502" t="s">
        <v>2983</v>
      </c>
    </row>
    <row r="20" spans="1:15" ht="42.75">
      <c r="A20" s="472">
        <v>30405874</v>
      </c>
      <c r="B20" s="472" t="s">
        <v>785</v>
      </c>
      <c r="C20" s="472" t="s">
        <v>720</v>
      </c>
      <c r="D20" s="483"/>
      <c r="E20" s="472" t="s">
        <v>2208</v>
      </c>
      <c r="F20" s="472" t="s">
        <v>784</v>
      </c>
      <c r="G20" s="472" t="s">
        <v>2209</v>
      </c>
      <c r="H20" s="472"/>
      <c r="I20" s="472"/>
      <c r="J20" s="472"/>
      <c r="K20" s="472">
        <v>15</v>
      </c>
      <c r="L20" s="472" t="s">
        <v>2210</v>
      </c>
      <c r="M20" s="484" t="s">
        <v>2211</v>
      </c>
      <c r="N20" s="489" t="s">
        <v>2212</v>
      </c>
      <c r="O20" s="502" t="s">
        <v>2983</v>
      </c>
    </row>
    <row r="21" spans="1:15" ht="34.5">
      <c r="A21" s="472">
        <v>30427823</v>
      </c>
      <c r="B21" s="472" t="s">
        <v>2213</v>
      </c>
      <c r="C21" s="472" t="s">
        <v>2170</v>
      </c>
      <c r="D21" s="483">
        <v>199646</v>
      </c>
      <c r="E21" s="472" t="s">
        <v>2045</v>
      </c>
      <c r="F21" s="472" t="s">
        <v>2038</v>
      </c>
      <c r="G21" s="472" t="s">
        <v>2214</v>
      </c>
      <c r="H21" s="472" t="s">
        <v>2142</v>
      </c>
      <c r="I21" s="472" t="s">
        <v>2215</v>
      </c>
      <c r="J21" s="472" t="s">
        <v>2215</v>
      </c>
      <c r="K21" s="472">
        <v>920</v>
      </c>
      <c r="L21" s="472" t="s">
        <v>2216</v>
      </c>
      <c r="M21" s="484" t="s">
        <v>2217</v>
      </c>
      <c r="N21" s="490" t="s">
        <v>2218</v>
      </c>
      <c r="O21" s="502" t="s">
        <v>2983</v>
      </c>
    </row>
    <row r="22" spans="1:15" ht="18">
      <c r="A22" s="472">
        <v>30339631</v>
      </c>
      <c r="B22" s="472" t="s">
        <v>2219</v>
      </c>
      <c r="C22" s="472" t="s">
        <v>631</v>
      </c>
      <c r="D22" s="483"/>
      <c r="E22" s="472" t="s">
        <v>2220</v>
      </c>
      <c r="F22" s="472"/>
      <c r="G22" s="472" t="s">
        <v>2094</v>
      </c>
      <c r="H22" s="472"/>
      <c r="I22" s="472" t="s">
        <v>2221</v>
      </c>
      <c r="J22" s="472" t="s">
        <v>2221</v>
      </c>
      <c r="K22" s="472">
        <v>38</v>
      </c>
      <c r="L22" s="472" t="s">
        <v>2143</v>
      </c>
      <c r="M22" s="484" t="s">
        <v>2222</v>
      </c>
      <c r="N22" s="491" t="s">
        <v>2223</v>
      </c>
      <c r="O22" s="502" t="s">
        <v>2983</v>
      </c>
    </row>
    <row r="23" spans="1:15" ht="26.25">
      <c r="A23" s="472">
        <v>30135099</v>
      </c>
      <c r="B23" s="472" t="s">
        <v>2224</v>
      </c>
      <c r="C23" s="472" t="s">
        <v>556</v>
      </c>
      <c r="D23" s="483"/>
      <c r="E23" s="472" t="s">
        <v>2107</v>
      </c>
      <c r="F23" s="472"/>
      <c r="G23" s="472" t="s">
        <v>2094</v>
      </c>
      <c r="H23" s="472"/>
      <c r="I23" s="472"/>
      <c r="J23" s="472"/>
      <c r="K23" s="472">
        <v>506</v>
      </c>
      <c r="L23" s="472" t="s">
        <v>2129</v>
      </c>
      <c r="M23" s="484" t="s">
        <v>2225</v>
      </c>
      <c r="N23" s="490" t="s">
        <v>2226</v>
      </c>
      <c r="O23" s="502" t="s">
        <v>2983</v>
      </c>
    </row>
    <row r="24" spans="1:15" ht="18">
      <c r="A24" s="472">
        <v>20170805</v>
      </c>
      <c r="B24" s="472" t="s">
        <v>2227</v>
      </c>
      <c r="C24" s="472" t="s">
        <v>406</v>
      </c>
      <c r="D24" s="472"/>
      <c r="E24" s="472" t="s">
        <v>2107</v>
      </c>
      <c r="F24" s="472" t="s">
        <v>479</v>
      </c>
      <c r="G24" s="472" t="s">
        <v>2094</v>
      </c>
      <c r="H24" s="472"/>
      <c r="I24" s="472"/>
      <c r="J24" s="472"/>
      <c r="K24" s="472">
        <v>502</v>
      </c>
      <c r="L24" s="472" t="s">
        <v>2129</v>
      </c>
      <c r="M24" s="484" t="s">
        <v>2228</v>
      </c>
      <c r="N24" s="472" t="s">
        <v>2229</v>
      </c>
    </row>
    <row r="25" spans="1:15" ht="42.75">
      <c r="A25" s="472">
        <v>30485210</v>
      </c>
      <c r="B25" s="472" t="s">
        <v>2230</v>
      </c>
      <c r="C25" s="472" t="s">
        <v>528</v>
      </c>
      <c r="D25" s="483">
        <v>266381</v>
      </c>
      <c r="E25" s="472" t="s">
        <v>2045</v>
      </c>
      <c r="F25" s="472" t="s">
        <v>2038</v>
      </c>
      <c r="G25" s="472" t="s">
        <v>2149</v>
      </c>
      <c r="H25" s="472" t="s">
        <v>2142</v>
      </c>
      <c r="I25" s="472" t="s">
        <v>2231</v>
      </c>
      <c r="J25" s="472" t="s">
        <v>2231</v>
      </c>
      <c r="K25" s="472">
        <v>36</v>
      </c>
      <c r="L25" s="472" t="s">
        <v>2143</v>
      </c>
      <c r="M25" s="484" t="s">
        <v>2232</v>
      </c>
      <c r="N25" s="491" t="s">
        <v>2233</v>
      </c>
      <c r="O25" s="502" t="s">
        <v>2983</v>
      </c>
    </row>
    <row r="26" spans="1:15" ht="42.75">
      <c r="A26" s="472">
        <v>30458546</v>
      </c>
      <c r="B26" s="472" t="s">
        <v>2234</v>
      </c>
      <c r="C26" s="472" t="s">
        <v>2048</v>
      </c>
      <c r="D26" s="483">
        <v>404955</v>
      </c>
      <c r="E26" s="472" t="s">
        <v>2235</v>
      </c>
      <c r="F26" s="472" t="s">
        <v>2069</v>
      </c>
      <c r="G26" s="472" t="s">
        <v>2056</v>
      </c>
      <c r="H26" s="472" t="s">
        <v>2142</v>
      </c>
      <c r="I26" s="472" t="s">
        <v>2236</v>
      </c>
      <c r="J26" s="472" t="s">
        <v>2236</v>
      </c>
      <c r="K26" s="472">
        <v>836</v>
      </c>
      <c r="L26" s="472" t="s">
        <v>2237</v>
      </c>
      <c r="M26" s="484" t="s">
        <v>2238</v>
      </c>
      <c r="N26" s="472" t="s">
        <v>535</v>
      </c>
      <c r="O26" t="str">
        <f>N26</f>
        <v>EN TRAMITE</v>
      </c>
    </row>
    <row r="27" spans="1:15" ht="26.25">
      <c r="A27" s="472">
        <v>40000513</v>
      </c>
      <c r="B27" s="472" t="s">
        <v>2239</v>
      </c>
      <c r="C27" s="472" t="s">
        <v>151</v>
      </c>
      <c r="D27" s="483">
        <v>64796</v>
      </c>
      <c r="E27" s="472" t="s">
        <v>2045</v>
      </c>
      <c r="F27" s="472" t="s">
        <v>2038</v>
      </c>
      <c r="G27" s="472" t="s">
        <v>2050</v>
      </c>
      <c r="H27" s="472" t="s">
        <v>2240</v>
      </c>
      <c r="I27" s="472" t="s">
        <v>2236</v>
      </c>
      <c r="J27" s="472" t="s">
        <v>2236</v>
      </c>
      <c r="K27" s="472">
        <v>644</v>
      </c>
      <c r="L27" s="472" t="s">
        <v>2237</v>
      </c>
      <c r="M27" s="484" t="s">
        <v>2241</v>
      </c>
      <c r="N27" s="490" t="s">
        <v>2242</v>
      </c>
      <c r="O27" s="502" t="s">
        <v>2983</v>
      </c>
    </row>
    <row r="28" spans="1:15" ht="34.5">
      <c r="A28" s="472">
        <v>40000419</v>
      </c>
      <c r="B28" s="472" t="s">
        <v>2243</v>
      </c>
      <c r="C28" s="472" t="s">
        <v>1126</v>
      </c>
      <c r="D28" s="483">
        <v>232610</v>
      </c>
      <c r="E28" s="472" t="s">
        <v>2045</v>
      </c>
      <c r="F28" s="472" t="s">
        <v>2038</v>
      </c>
      <c r="G28" s="472" t="s">
        <v>2039</v>
      </c>
      <c r="H28" s="472" t="s">
        <v>2240</v>
      </c>
      <c r="I28" s="472" t="s">
        <v>2236</v>
      </c>
      <c r="J28" s="472" t="s">
        <v>2236</v>
      </c>
      <c r="K28" s="472">
        <v>604</v>
      </c>
      <c r="L28" s="472" t="s">
        <v>2142</v>
      </c>
      <c r="M28" s="484" t="s">
        <v>2244</v>
      </c>
      <c r="N28" s="490" t="s">
        <v>2245</v>
      </c>
      <c r="O28" s="502" t="s">
        <v>2983</v>
      </c>
    </row>
    <row r="29" spans="1:15" ht="42.75">
      <c r="A29" s="472">
        <v>30427424</v>
      </c>
      <c r="B29" s="472" t="s">
        <v>2246</v>
      </c>
      <c r="C29" s="472" t="s">
        <v>390</v>
      </c>
      <c r="D29" s="483">
        <v>62294</v>
      </c>
      <c r="E29" s="472" t="s">
        <v>2045</v>
      </c>
      <c r="F29" s="472" t="s">
        <v>2038</v>
      </c>
      <c r="G29" s="472" t="s">
        <v>2039</v>
      </c>
      <c r="H29" s="472" t="s">
        <v>2240</v>
      </c>
      <c r="I29" s="472" t="s">
        <v>2237</v>
      </c>
      <c r="J29" s="472" t="s">
        <v>2237</v>
      </c>
      <c r="K29" s="472">
        <v>600</v>
      </c>
      <c r="L29" s="472" t="s">
        <v>2142</v>
      </c>
      <c r="M29" s="484" t="s">
        <v>2247</v>
      </c>
      <c r="N29" s="490" t="s">
        <v>2248</v>
      </c>
      <c r="O29" s="502" t="s">
        <v>2983</v>
      </c>
    </row>
    <row r="30" spans="1:15" ht="34.5">
      <c r="A30" s="472">
        <v>30427472</v>
      </c>
      <c r="B30" s="472" t="s">
        <v>2249</v>
      </c>
      <c r="C30" s="472" t="s">
        <v>390</v>
      </c>
      <c r="D30" s="483">
        <v>117485</v>
      </c>
      <c r="E30" s="472" t="s">
        <v>2045</v>
      </c>
      <c r="F30" s="472" t="s">
        <v>2038</v>
      </c>
      <c r="G30" s="472" t="s">
        <v>2039</v>
      </c>
      <c r="H30" s="472" t="s">
        <v>2240</v>
      </c>
      <c r="I30" s="472" t="s">
        <v>2237</v>
      </c>
      <c r="J30" s="472" t="s">
        <v>2237</v>
      </c>
      <c r="K30" s="472">
        <v>601</v>
      </c>
      <c r="L30" s="472" t="s">
        <v>2142</v>
      </c>
      <c r="M30" s="484" t="s">
        <v>2250</v>
      </c>
      <c r="N30" s="490" t="s">
        <v>2251</v>
      </c>
      <c r="O30" s="502" t="s">
        <v>2983</v>
      </c>
    </row>
    <row r="31" spans="1:15" ht="51">
      <c r="A31" s="472">
        <v>30482544</v>
      </c>
      <c r="B31" s="472" t="s">
        <v>2252</v>
      </c>
      <c r="C31" s="472" t="s">
        <v>390</v>
      </c>
      <c r="D31" s="483">
        <v>119302</v>
      </c>
      <c r="E31" s="472" t="s">
        <v>2045</v>
      </c>
      <c r="F31" s="472" t="s">
        <v>2038</v>
      </c>
      <c r="G31" s="472" t="s">
        <v>2039</v>
      </c>
      <c r="H31" s="472" t="s">
        <v>2240</v>
      </c>
      <c r="I31" s="472" t="s">
        <v>2237</v>
      </c>
      <c r="J31" s="472" t="s">
        <v>2237</v>
      </c>
      <c r="K31" s="472">
        <v>599</v>
      </c>
      <c r="L31" s="472" t="s">
        <v>2142</v>
      </c>
      <c r="M31" s="484" t="s">
        <v>2253</v>
      </c>
      <c r="N31" s="490" t="s">
        <v>2254</v>
      </c>
      <c r="O31" s="502" t="s">
        <v>2983</v>
      </c>
    </row>
    <row r="32" spans="1:15" ht="51">
      <c r="A32" s="472">
        <v>40002212</v>
      </c>
      <c r="B32" s="472" t="s">
        <v>2255</v>
      </c>
      <c r="C32" s="472" t="s">
        <v>323</v>
      </c>
      <c r="D32" s="483">
        <v>42065</v>
      </c>
      <c r="E32" s="472" t="s">
        <v>2045</v>
      </c>
      <c r="F32" s="472" t="s">
        <v>2038</v>
      </c>
      <c r="G32" s="472" t="s">
        <v>2039</v>
      </c>
      <c r="H32" s="472" t="s">
        <v>2240</v>
      </c>
      <c r="I32" s="472" t="s">
        <v>2236</v>
      </c>
      <c r="J32" s="472" t="s">
        <v>2236</v>
      </c>
      <c r="K32" s="472">
        <v>597</v>
      </c>
      <c r="L32" s="472" t="s">
        <v>2142</v>
      </c>
      <c r="M32" s="484" t="s">
        <v>2256</v>
      </c>
      <c r="N32" s="490" t="s">
        <v>2257</v>
      </c>
      <c r="O32" s="502" t="s">
        <v>2983</v>
      </c>
    </row>
    <row r="33" spans="1:15" ht="51">
      <c r="A33" s="472">
        <v>30485663</v>
      </c>
      <c r="B33" s="472" t="s">
        <v>2258</v>
      </c>
      <c r="C33" s="472" t="s">
        <v>309</v>
      </c>
      <c r="D33" s="483">
        <v>65212</v>
      </c>
      <c r="E33" s="472" t="s">
        <v>2045</v>
      </c>
      <c r="F33" s="472" t="s">
        <v>2069</v>
      </c>
      <c r="G33" s="472" t="s">
        <v>2039</v>
      </c>
      <c r="H33" s="472" t="s">
        <v>2240</v>
      </c>
      <c r="I33" s="472" t="s">
        <v>2236</v>
      </c>
      <c r="J33" s="472" t="s">
        <v>2236</v>
      </c>
      <c r="K33" s="472">
        <v>598</v>
      </c>
      <c r="L33" s="472" t="s">
        <v>2142</v>
      </c>
      <c r="M33" s="484" t="s">
        <v>2259</v>
      </c>
      <c r="N33" s="490" t="s">
        <v>2260</v>
      </c>
      <c r="O33" s="502" t="s">
        <v>2983</v>
      </c>
    </row>
    <row r="34" spans="1:15" ht="51">
      <c r="A34" s="472">
        <v>30484729</v>
      </c>
      <c r="B34" s="472" t="s">
        <v>2261</v>
      </c>
      <c r="C34" s="472" t="s">
        <v>598</v>
      </c>
      <c r="D34" s="483">
        <v>135018</v>
      </c>
      <c r="E34" s="472" t="s">
        <v>2045</v>
      </c>
      <c r="F34" s="472" t="s">
        <v>2038</v>
      </c>
      <c r="G34" s="472" t="s">
        <v>2149</v>
      </c>
      <c r="H34" s="472" t="s">
        <v>2240</v>
      </c>
      <c r="I34" s="472" t="s">
        <v>2221</v>
      </c>
      <c r="J34" s="472" t="s">
        <v>2221</v>
      </c>
      <c r="K34" s="472">
        <v>662</v>
      </c>
      <c r="L34" s="472" t="s">
        <v>2237</v>
      </c>
      <c r="M34" s="484" t="s">
        <v>2262</v>
      </c>
      <c r="N34" s="490" t="s">
        <v>2263</v>
      </c>
      <c r="O34" s="502" t="s">
        <v>2983</v>
      </c>
    </row>
    <row r="35" spans="1:15" ht="51">
      <c r="A35" s="472">
        <v>40000574</v>
      </c>
      <c r="B35" s="472" t="s">
        <v>2264</v>
      </c>
      <c r="C35" s="472" t="s">
        <v>483</v>
      </c>
      <c r="D35" s="483">
        <v>272814</v>
      </c>
      <c r="E35" s="472" t="s">
        <v>2045</v>
      </c>
      <c r="F35" s="472" t="s">
        <v>2181</v>
      </c>
      <c r="G35" s="472" t="s">
        <v>2161</v>
      </c>
      <c r="H35" s="472" t="s">
        <v>2240</v>
      </c>
      <c r="I35" s="472" t="s">
        <v>2265</v>
      </c>
      <c r="J35" s="472" t="s">
        <v>2265</v>
      </c>
      <c r="K35" s="472">
        <v>778</v>
      </c>
      <c r="L35" s="472" t="s">
        <v>2266</v>
      </c>
      <c r="M35" s="484" t="s">
        <v>2267</v>
      </c>
      <c r="N35" s="490" t="s">
        <v>2268</v>
      </c>
      <c r="O35" s="502" t="s">
        <v>2983</v>
      </c>
    </row>
    <row r="36" spans="1:15" ht="51">
      <c r="A36" s="472">
        <v>40000847</v>
      </c>
      <c r="B36" s="472" t="s">
        <v>2269</v>
      </c>
      <c r="C36" s="472" t="s">
        <v>630</v>
      </c>
      <c r="D36" s="483">
        <v>110000</v>
      </c>
      <c r="E36" s="472" t="s">
        <v>2045</v>
      </c>
      <c r="F36" s="472" t="s">
        <v>2038</v>
      </c>
      <c r="G36" s="472" t="s">
        <v>2056</v>
      </c>
      <c r="H36" s="472" t="s">
        <v>2240</v>
      </c>
      <c r="I36" s="472" t="s">
        <v>2236</v>
      </c>
      <c r="J36" s="472" t="s">
        <v>2236</v>
      </c>
      <c r="K36" s="472">
        <v>643</v>
      </c>
      <c r="L36" s="472" t="s">
        <v>2237</v>
      </c>
      <c r="M36" s="484" t="s">
        <v>2270</v>
      </c>
      <c r="N36" s="490" t="s">
        <v>2271</v>
      </c>
      <c r="O36" s="502" t="s">
        <v>2983</v>
      </c>
    </row>
    <row r="37" spans="1:15" ht="34.5">
      <c r="A37" s="472">
        <v>30329325</v>
      </c>
      <c r="B37" s="472" t="s">
        <v>2272</v>
      </c>
      <c r="C37" s="472" t="s">
        <v>323</v>
      </c>
      <c r="D37" s="483">
        <v>292147</v>
      </c>
      <c r="E37" s="472" t="s">
        <v>2045</v>
      </c>
      <c r="F37" s="472" t="s">
        <v>2038</v>
      </c>
      <c r="G37" s="472" t="s">
        <v>2039</v>
      </c>
      <c r="H37" s="472" t="s">
        <v>2157</v>
      </c>
      <c r="I37" s="472" t="s">
        <v>2231</v>
      </c>
      <c r="J37" s="472" t="s">
        <v>2231</v>
      </c>
      <c r="K37" s="472">
        <v>35</v>
      </c>
      <c r="L37" s="472" t="s">
        <v>2143</v>
      </c>
      <c r="M37" s="484" t="s">
        <v>2273</v>
      </c>
      <c r="N37" s="489" t="s">
        <v>2274</v>
      </c>
      <c r="O37" s="502" t="s">
        <v>2983</v>
      </c>
    </row>
    <row r="38" spans="1:15" ht="34.5">
      <c r="A38" s="472">
        <v>40001677</v>
      </c>
      <c r="B38" s="472" t="s">
        <v>2275</v>
      </c>
      <c r="C38" s="472" t="s">
        <v>2276</v>
      </c>
      <c r="D38" s="483">
        <v>74519</v>
      </c>
      <c r="E38" s="472" t="s">
        <v>2045</v>
      </c>
      <c r="F38" s="472" t="s">
        <v>2038</v>
      </c>
      <c r="G38" s="472" t="s">
        <v>2050</v>
      </c>
      <c r="H38" s="472" t="s">
        <v>2157</v>
      </c>
      <c r="I38" s="472" t="s">
        <v>2277</v>
      </c>
      <c r="J38" s="472" t="s">
        <v>2277</v>
      </c>
      <c r="K38" s="472">
        <v>769</v>
      </c>
      <c r="L38" s="472" t="s">
        <v>2144</v>
      </c>
      <c r="M38" s="484" t="s">
        <v>2278</v>
      </c>
      <c r="N38" s="490" t="s">
        <v>2279</v>
      </c>
      <c r="O38" s="502" t="s">
        <v>2983</v>
      </c>
    </row>
    <row r="39" spans="1:15" ht="42.75">
      <c r="A39" s="472">
        <v>40000290</v>
      </c>
      <c r="B39" s="472" t="s">
        <v>2280</v>
      </c>
      <c r="C39" s="472" t="s">
        <v>229</v>
      </c>
      <c r="D39" s="483">
        <v>301857</v>
      </c>
      <c r="E39" s="472" t="s">
        <v>2045</v>
      </c>
      <c r="F39" s="472" t="s">
        <v>2038</v>
      </c>
      <c r="G39" s="472" t="s">
        <v>2050</v>
      </c>
      <c r="H39" s="472" t="s">
        <v>2157</v>
      </c>
      <c r="I39" s="472" t="s">
        <v>2231</v>
      </c>
      <c r="J39" s="472" t="s">
        <v>2231</v>
      </c>
      <c r="K39" s="472">
        <v>37</v>
      </c>
      <c r="L39" s="472" t="s">
        <v>2143</v>
      </c>
      <c r="M39" s="484" t="s">
        <v>2281</v>
      </c>
      <c r="N39" s="491" t="s">
        <v>2282</v>
      </c>
      <c r="O39" s="502" t="s">
        <v>2983</v>
      </c>
    </row>
    <row r="40" spans="1:15" ht="42.75">
      <c r="A40" s="472">
        <v>30085619</v>
      </c>
      <c r="B40" s="472" t="s">
        <v>2113</v>
      </c>
      <c r="C40" s="472" t="s">
        <v>83</v>
      </c>
      <c r="D40" s="483">
        <v>190400</v>
      </c>
      <c r="E40" s="472" t="s">
        <v>2045</v>
      </c>
      <c r="F40" s="472" t="s">
        <v>2038</v>
      </c>
      <c r="G40" s="472" t="s">
        <v>2050</v>
      </c>
      <c r="H40" s="472" t="s">
        <v>2157</v>
      </c>
      <c r="I40" s="472" t="s">
        <v>2221</v>
      </c>
      <c r="J40" s="472" t="s">
        <v>2221</v>
      </c>
      <c r="K40" s="472">
        <v>661</v>
      </c>
      <c r="L40" s="472" t="s">
        <v>2237</v>
      </c>
      <c r="M40" s="484" t="s">
        <v>2283</v>
      </c>
      <c r="N40" s="490" t="s">
        <v>2284</v>
      </c>
      <c r="O40" s="502" t="s">
        <v>2983</v>
      </c>
    </row>
    <row r="41" spans="1:15" ht="18">
      <c r="A41" s="472">
        <v>20170805</v>
      </c>
      <c r="B41" s="472" t="s">
        <v>2285</v>
      </c>
      <c r="C41" s="472" t="s">
        <v>406</v>
      </c>
      <c r="D41" s="483"/>
      <c r="E41" s="472" t="s">
        <v>2091</v>
      </c>
      <c r="F41" s="472" t="s">
        <v>2286</v>
      </c>
      <c r="G41" s="472" t="s">
        <v>2094</v>
      </c>
      <c r="H41" s="472" t="s">
        <v>2157</v>
      </c>
      <c r="I41" s="472" t="s">
        <v>2236</v>
      </c>
      <c r="J41" s="472" t="s">
        <v>2236</v>
      </c>
      <c r="K41" s="472">
        <v>34</v>
      </c>
      <c r="L41" s="472" t="s">
        <v>2143</v>
      </c>
      <c r="M41" s="484"/>
      <c r="N41" s="491" t="s">
        <v>2287</v>
      </c>
      <c r="O41" s="502" t="s">
        <v>2983</v>
      </c>
    </row>
    <row r="42" spans="1:15" ht="42.75">
      <c r="A42" s="472">
        <v>30137152</v>
      </c>
      <c r="B42" s="472" t="s">
        <v>2288</v>
      </c>
      <c r="C42" s="472" t="s">
        <v>720</v>
      </c>
      <c r="D42" s="483">
        <v>247557</v>
      </c>
      <c r="E42" s="472" t="s">
        <v>2045</v>
      </c>
      <c r="F42" s="472" t="s">
        <v>2289</v>
      </c>
      <c r="G42" s="472" t="s">
        <v>2119</v>
      </c>
      <c r="H42" s="472" t="s">
        <v>2236</v>
      </c>
      <c r="I42" s="472" t="s">
        <v>2290</v>
      </c>
      <c r="J42" s="472" t="s">
        <v>2290</v>
      </c>
      <c r="K42" s="472">
        <v>1695</v>
      </c>
      <c r="L42" s="472" t="s">
        <v>2290</v>
      </c>
      <c r="M42" s="484" t="s">
        <v>2291</v>
      </c>
      <c r="N42" s="490" t="s">
        <v>2292</v>
      </c>
      <c r="O42" s="502" t="s">
        <v>2983</v>
      </c>
    </row>
    <row r="43" spans="1:15" ht="34.5">
      <c r="A43" s="472">
        <v>30458984</v>
      </c>
      <c r="B43" s="472" t="s">
        <v>2293</v>
      </c>
      <c r="C43" s="472" t="s">
        <v>273</v>
      </c>
      <c r="D43" s="483">
        <v>136057</v>
      </c>
      <c r="E43" s="472" t="s">
        <v>2045</v>
      </c>
      <c r="F43" s="472" t="s">
        <v>2038</v>
      </c>
      <c r="G43" s="472" t="s">
        <v>2119</v>
      </c>
      <c r="H43" s="472" t="s">
        <v>2236</v>
      </c>
      <c r="I43" s="472" t="s">
        <v>2237</v>
      </c>
      <c r="J43" s="472" t="s">
        <v>2237</v>
      </c>
      <c r="K43" s="472">
        <v>641</v>
      </c>
      <c r="L43" s="472" t="s">
        <v>2237</v>
      </c>
      <c r="M43" s="484" t="s">
        <v>2294</v>
      </c>
      <c r="N43" s="490" t="s">
        <v>2295</v>
      </c>
      <c r="O43" s="502" t="s">
        <v>2983</v>
      </c>
    </row>
    <row r="44" spans="1:15" ht="34.5">
      <c r="A44" s="472">
        <v>40000611</v>
      </c>
      <c r="B44" s="472" t="s">
        <v>2296</v>
      </c>
      <c r="C44" s="472" t="s">
        <v>151</v>
      </c>
      <c r="D44" s="483">
        <v>222275</v>
      </c>
      <c r="E44" s="472" t="s">
        <v>2078</v>
      </c>
      <c r="F44" s="472" t="s">
        <v>2038</v>
      </c>
      <c r="G44" s="472" t="s">
        <v>2050</v>
      </c>
      <c r="H44" s="472" t="s">
        <v>2237</v>
      </c>
      <c r="I44" s="472" t="s">
        <v>2277</v>
      </c>
      <c r="J44" s="472" t="s">
        <v>2277</v>
      </c>
      <c r="K44" s="472">
        <v>771</v>
      </c>
      <c r="L44" s="472" t="s">
        <v>2144</v>
      </c>
      <c r="M44" s="484" t="s">
        <v>2297</v>
      </c>
      <c r="N44" s="490" t="s">
        <v>2298</v>
      </c>
      <c r="O44" s="502" t="s">
        <v>2983</v>
      </c>
    </row>
    <row r="45" spans="1:15" ht="26.25">
      <c r="A45" s="472">
        <v>30397335</v>
      </c>
      <c r="B45" s="472" t="s">
        <v>2299</v>
      </c>
      <c r="C45" s="472" t="s">
        <v>151</v>
      </c>
      <c r="D45" s="483">
        <v>526939</v>
      </c>
      <c r="E45" s="472" t="s">
        <v>2059</v>
      </c>
      <c r="F45" s="472" t="s">
        <v>2038</v>
      </c>
      <c r="G45" s="472" t="s">
        <v>2050</v>
      </c>
      <c r="H45" s="472" t="s">
        <v>2237</v>
      </c>
      <c r="I45" s="472" t="s">
        <v>2277</v>
      </c>
      <c r="J45" s="472" t="s">
        <v>2277</v>
      </c>
      <c r="K45" s="472">
        <v>770</v>
      </c>
      <c r="L45" s="472" t="s">
        <v>2144</v>
      </c>
      <c r="M45" s="484" t="s">
        <v>2300</v>
      </c>
      <c r="N45" s="490" t="s">
        <v>2301</v>
      </c>
      <c r="O45" s="502" t="s">
        <v>2983</v>
      </c>
    </row>
    <row r="46" spans="1:15" ht="34.5">
      <c r="A46" s="472">
        <v>30481304</v>
      </c>
      <c r="B46" s="472" t="s">
        <v>2302</v>
      </c>
      <c r="C46" s="472" t="s">
        <v>1147</v>
      </c>
      <c r="D46" s="483">
        <v>597291</v>
      </c>
      <c r="E46" s="472" t="s">
        <v>2059</v>
      </c>
      <c r="F46" s="472" t="s">
        <v>2038</v>
      </c>
      <c r="G46" s="472" t="s">
        <v>2064</v>
      </c>
      <c r="H46" s="472" t="s">
        <v>2143</v>
      </c>
      <c r="I46" s="472" t="s">
        <v>2303</v>
      </c>
      <c r="J46" s="472" t="s">
        <v>2303</v>
      </c>
      <c r="K46" s="472">
        <v>1019</v>
      </c>
      <c r="L46" s="472" t="s">
        <v>2304</v>
      </c>
      <c r="M46" s="484" t="s">
        <v>2305</v>
      </c>
      <c r="N46" s="490" t="s">
        <v>2306</v>
      </c>
      <c r="O46" s="502" t="s">
        <v>2983</v>
      </c>
    </row>
    <row r="47" spans="1:15" ht="34.5">
      <c r="A47" s="492">
        <v>30396026</v>
      </c>
      <c r="B47" s="492" t="s">
        <v>2307</v>
      </c>
      <c r="C47" s="492" t="s">
        <v>581</v>
      </c>
      <c r="D47" s="493">
        <v>532121</v>
      </c>
      <c r="E47" s="492" t="s">
        <v>2059</v>
      </c>
      <c r="F47" s="492" t="s">
        <v>2038</v>
      </c>
      <c r="G47" s="492" t="s">
        <v>2149</v>
      </c>
      <c r="H47" s="492" t="s">
        <v>2143</v>
      </c>
      <c r="I47" s="492" t="s">
        <v>2303</v>
      </c>
      <c r="J47" s="492" t="s">
        <v>2303</v>
      </c>
      <c r="K47" s="492">
        <v>915</v>
      </c>
      <c r="L47" s="492" t="s">
        <v>2216</v>
      </c>
      <c r="M47" s="494" t="s">
        <v>2308</v>
      </c>
      <c r="N47" s="490" t="s">
        <v>2309</v>
      </c>
      <c r="O47" s="502" t="s">
        <v>2983</v>
      </c>
    </row>
    <row r="48" spans="1:15" ht="51">
      <c r="A48" s="472">
        <v>40002366</v>
      </c>
      <c r="B48" s="472" t="s">
        <v>2310</v>
      </c>
      <c r="C48" s="472" t="s">
        <v>483</v>
      </c>
      <c r="D48" s="483">
        <v>647866</v>
      </c>
      <c r="E48" s="472" t="s">
        <v>2045</v>
      </c>
      <c r="F48" s="472" t="s">
        <v>2181</v>
      </c>
      <c r="G48" s="472" t="s">
        <v>2161</v>
      </c>
      <c r="H48" s="472" t="s">
        <v>2143</v>
      </c>
      <c r="I48" s="472" t="s">
        <v>2311</v>
      </c>
      <c r="J48" s="472" t="s">
        <v>2311</v>
      </c>
      <c r="K48" s="472">
        <v>850</v>
      </c>
      <c r="L48" s="472" t="s">
        <v>2312</v>
      </c>
      <c r="M48" s="484" t="s">
        <v>2313</v>
      </c>
      <c r="N48" s="490" t="s">
        <v>2314</v>
      </c>
      <c r="O48" s="502" t="s">
        <v>2983</v>
      </c>
    </row>
    <row r="49" spans="1:15" ht="42.75">
      <c r="A49" s="495">
        <v>30402076</v>
      </c>
      <c r="B49" s="495" t="s">
        <v>2315</v>
      </c>
      <c r="C49" s="495" t="s">
        <v>483</v>
      </c>
      <c r="D49" s="496">
        <v>1211110</v>
      </c>
      <c r="E49" s="495" t="s">
        <v>2045</v>
      </c>
      <c r="F49" s="495" t="s">
        <v>2038</v>
      </c>
      <c r="G49" s="495" t="s">
        <v>2126</v>
      </c>
      <c r="H49" s="495" t="s">
        <v>2316</v>
      </c>
      <c r="I49" s="495" t="s">
        <v>2103</v>
      </c>
      <c r="J49" s="495" t="s">
        <v>2103</v>
      </c>
      <c r="K49" s="495">
        <v>159</v>
      </c>
      <c r="L49" s="495" t="s">
        <v>2103</v>
      </c>
      <c r="M49" s="497" t="s">
        <v>2317</v>
      </c>
      <c r="N49" s="472" t="s">
        <v>535</v>
      </c>
      <c r="O49" t="str">
        <f>N49</f>
        <v>EN TRAMITE</v>
      </c>
    </row>
    <row r="50" spans="1:15" ht="51">
      <c r="A50" s="472">
        <v>30343724</v>
      </c>
      <c r="B50" s="472" t="s">
        <v>2318</v>
      </c>
      <c r="C50" s="472" t="s">
        <v>720</v>
      </c>
      <c r="D50" s="483"/>
      <c r="E50" s="472" t="s">
        <v>2319</v>
      </c>
      <c r="F50" s="472" t="s">
        <v>778</v>
      </c>
      <c r="G50" s="472" t="s">
        <v>2092</v>
      </c>
      <c r="H50" s="472" t="s">
        <v>2304</v>
      </c>
      <c r="I50" s="472" t="s">
        <v>2320</v>
      </c>
      <c r="J50" s="472" t="s">
        <v>2320</v>
      </c>
      <c r="K50" s="472">
        <v>75</v>
      </c>
      <c r="L50" s="472" t="s">
        <v>2321</v>
      </c>
      <c r="M50" s="484" t="s">
        <v>2322</v>
      </c>
      <c r="N50" s="491" t="s">
        <v>2323</v>
      </c>
      <c r="O50" s="502" t="s">
        <v>2983</v>
      </c>
    </row>
    <row r="51" spans="1:15" ht="34.5">
      <c r="A51" s="472">
        <v>30128140</v>
      </c>
      <c r="B51" s="472" t="s">
        <v>2324</v>
      </c>
      <c r="C51" s="472" t="s">
        <v>1147</v>
      </c>
      <c r="D51" s="483"/>
      <c r="E51" s="472" t="s">
        <v>2325</v>
      </c>
      <c r="F51" s="472" t="s">
        <v>2038</v>
      </c>
      <c r="G51" s="472" t="s">
        <v>2126</v>
      </c>
      <c r="H51" s="472" t="s">
        <v>2143</v>
      </c>
      <c r="I51" s="472" t="s">
        <v>2326</v>
      </c>
      <c r="J51" s="472" t="s">
        <v>2326</v>
      </c>
      <c r="K51" s="472">
        <v>849</v>
      </c>
      <c r="L51" s="472" t="s">
        <v>2312</v>
      </c>
      <c r="M51" s="484" t="s">
        <v>2327</v>
      </c>
      <c r="N51" s="490" t="s">
        <v>2328</v>
      </c>
      <c r="O51" s="502" t="s">
        <v>2983</v>
      </c>
    </row>
    <row r="52" spans="1:15" ht="42.75">
      <c r="A52" s="472">
        <v>30342679</v>
      </c>
      <c r="B52" s="472" t="s">
        <v>2329</v>
      </c>
      <c r="C52" s="472" t="s">
        <v>631</v>
      </c>
      <c r="D52" s="483">
        <v>4554317</v>
      </c>
      <c r="E52" s="472" t="s">
        <v>2078</v>
      </c>
      <c r="F52" s="472" t="s">
        <v>2079</v>
      </c>
      <c r="G52" s="472" t="s">
        <v>2056</v>
      </c>
      <c r="H52" s="472" t="s">
        <v>2330</v>
      </c>
      <c r="I52" s="472" t="s">
        <v>2331</v>
      </c>
      <c r="J52" s="472" t="s">
        <v>2331</v>
      </c>
      <c r="K52" s="472">
        <v>1420</v>
      </c>
      <c r="L52" s="472" t="s">
        <v>2332</v>
      </c>
      <c r="M52" s="484" t="s">
        <v>2333</v>
      </c>
      <c r="N52" s="490" t="s">
        <v>2334</v>
      </c>
      <c r="O52" s="502" t="s">
        <v>2983</v>
      </c>
    </row>
    <row r="53" spans="1:15" ht="42.75">
      <c r="A53" s="492">
        <v>30311722</v>
      </c>
      <c r="B53" s="492" t="s">
        <v>2335</v>
      </c>
      <c r="C53" s="492" t="s">
        <v>662</v>
      </c>
      <c r="D53" s="493">
        <v>554640</v>
      </c>
      <c r="E53" s="492" t="s">
        <v>2059</v>
      </c>
      <c r="F53" s="492" t="s">
        <v>2069</v>
      </c>
      <c r="G53" s="492" t="s">
        <v>2056</v>
      </c>
      <c r="H53" s="492" t="s">
        <v>2144</v>
      </c>
      <c r="I53" s="492" t="s">
        <v>2336</v>
      </c>
      <c r="J53" s="492" t="s">
        <v>2337</v>
      </c>
      <c r="K53" s="492">
        <v>919</v>
      </c>
      <c r="L53" s="492" t="s">
        <v>2216</v>
      </c>
      <c r="M53" s="494" t="s">
        <v>2338</v>
      </c>
      <c r="N53" s="490" t="s">
        <v>2339</v>
      </c>
      <c r="O53" s="502" t="s">
        <v>2983</v>
      </c>
    </row>
    <row r="54" spans="1:15" ht="34.5">
      <c r="A54" s="472">
        <v>30117891</v>
      </c>
      <c r="B54" s="472" t="s">
        <v>2340</v>
      </c>
      <c r="C54" s="472" t="s">
        <v>406</v>
      </c>
      <c r="D54" s="483">
        <v>183854</v>
      </c>
      <c r="E54" s="472" t="s">
        <v>2059</v>
      </c>
      <c r="F54" s="472" t="s">
        <v>2038</v>
      </c>
      <c r="G54" s="472" t="s">
        <v>2039</v>
      </c>
      <c r="H54" s="472" t="s">
        <v>2144</v>
      </c>
      <c r="I54" s="472" t="s">
        <v>2341</v>
      </c>
      <c r="J54" s="472" t="s">
        <v>2341</v>
      </c>
      <c r="K54" s="472">
        <v>1087</v>
      </c>
      <c r="L54" s="472" t="s">
        <v>2231</v>
      </c>
      <c r="M54" s="484" t="s">
        <v>2342</v>
      </c>
      <c r="N54" s="490" t="s">
        <v>2343</v>
      </c>
      <c r="O54" s="502" t="s">
        <v>2983</v>
      </c>
    </row>
    <row r="55" spans="1:15" ht="18">
      <c r="A55" s="492">
        <v>30487413</v>
      </c>
      <c r="B55" s="492" t="s">
        <v>2344</v>
      </c>
      <c r="C55" s="492" t="s">
        <v>1147</v>
      </c>
      <c r="D55" s="493">
        <v>248354</v>
      </c>
      <c r="E55" s="492" t="s">
        <v>2078</v>
      </c>
      <c r="F55" s="492" t="s">
        <v>2038</v>
      </c>
      <c r="G55" s="492" t="s">
        <v>2345</v>
      </c>
      <c r="H55" s="492" t="s">
        <v>2144</v>
      </c>
      <c r="I55" s="492" t="s">
        <v>2215</v>
      </c>
      <c r="J55" s="492" t="s">
        <v>2215</v>
      </c>
      <c r="K55" s="492">
        <v>921</v>
      </c>
      <c r="L55" s="492" t="s">
        <v>2216</v>
      </c>
      <c r="M55" s="494" t="s">
        <v>2346</v>
      </c>
      <c r="N55" s="490" t="s">
        <v>2347</v>
      </c>
      <c r="O55" s="502" t="s">
        <v>2983</v>
      </c>
    </row>
    <row r="56" spans="1:15" ht="42.75">
      <c r="A56" s="472">
        <v>30436694</v>
      </c>
      <c r="B56" s="472" t="s">
        <v>2348</v>
      </c>
      <c r="C56" s="472" t="s">
        <v>1126</v>
      </c>
      <c r="D56" s="483">
        <v>485981</v>
      </c>
      <c r="E56" s="472" t="s">
        <v>2045</v>
      </c>
      <c r="F56" s="472" t="s">
        <v>2038</v>
      </c>
      <c r="G56" s="472" t="s">
        <v>2345</v>
      </c>
      <c r="H56" s="472" t="s">
        <v>2144</v>
      </c>
      <c r="I56" s="472" t="s">
        <v>2349</v>
      </c>
      <c r="J56" s="472" t="s">
        <v>2349</v>
      </c>
      <c r="K56" s="472">
        <v>48</v>
      </c>
      <c r="L56" s="472" t="s">
        <v>2216</v>
      </c>
      <c r="M56" s="484" t="s">
        <v>2350</v>
      </c>
      <c r="N56" s="491" t="s">
        <v>2351</v>
      </c>
      <c r="O56" s="502" t="s">
        <v>2983</v>
      </c>
    </row>
    <row r="57" spans="1:15" ht="34.5">
      <c r="A57" s="492">
        <v>30395825</v>
      </c>
      <c r="B57" s="492" t="s">
        <v>2352</v>
      </c>
      <c r="C57" s="492" t="s">
        <v>662</v>
      </c>
      <c r="D57" s="493">
        <v>113663</v>
      </c>
      <c r="E57" s="492" t="s">
        <v>2078</v>
      </c>
      <c r="F57" s="492" t="s">
        <v>2038</v>
      </c>
      <c r="G57" s="492" t="s">
        <v>2056</v>
      </c>
      <c r="H57" s="492" t="s">
        <v>2144</v>
      </c>
      <c r="I57" s="492" t="s">
        <v>2303</v>
      </c>
      <c r="J57" s="492" t="s">
        <v>2303</v>
      </c>
      <c r="K57" s="492">
        <v>917</v>
      </c>
      <c r="L57" s="492" t="s">
        <v>2216</v>
      </c>
      <c r="M57" s="494" t="s">
        <v>2353</v>
      </c>
      <c r="N57" s="490" t="s">
        <v>2354</v>
      </c>
      <c r="O57" s="502" t="s">
        <v>2983</v>
      </c>
    </row>
    <row r="58" spans="1:15" ht="51">
      <c r="A58" s="472">
        <v>30448275</v>
      </c>
      <c r="B58" s="472" t="s">
        <v>2355</v>
      </c>
      <c r="C58" s="472" t="s">
        <v>2048</v>
      </c>
      <c r="D58" s="483">
        <v>328333</v>
      </c>
      <c r="E58" s="472" t="s">
        <v>2078</v>
      </c>
      <c r="F58" s="472" t="s">
        <v>2079</v>
      </c>
      <c r="G58" s="472" t="s">
        <v>2149</v>
      </c>
      <c r="H58" s="472" t="s">
        <v>2356</v>
      </c>
      <c r="I58" s="472" t="s">
        <v>2341</v>
      </c>
      <c r="J58" s="472" t="s">
        <v>2341</v>
      </c>
      <c r="K58" s="472">
        <v>1081</v>
      </c>
      <c r="L58" s="472" t="s">
        <v>2341</v>
      </c>
      <c r="M58" s="484" t="s">
        <v>2357</v>
      </c>
      <c r="N58" s="490" t="s">
        <v>2358</v>
      </c>
      <c r="O58" s="502" t="s">
        <v>2983</v>
      </c>
    </row>
    <row r="59" spans="1:15" ht="42.75">
      <c r="A59" s="472">
        <v>30291172</v>
      </c>
      <c r="B59" s="472" t="s">
        <v>2359</v>
      </c>
      <c r="C59" s="472" t="s">
        <v>351</v>
      </c>
      <c r="D59" s="483">
        <v>119393</v>
      </c>
      <c r="E59" s="472" t="s">
        <v>2202</v>
      </c>
      <c r="F59" s="472" t="s">
        <v>2038</v>
      </c>
      <c r="G59" s="472" t="s">
        <v>2345</v>
      </c>
      <c r="H59" s="472" t="s">
        <v>2360</v>
      </c>
      <c r="I59" s="472" t="s">
        <v>2361</v>
      </c>
      <c r="J59" s="472" t="s">
        <v>2361</v>
      </c>
      <c r="K59" s="472">
        <v>851</v>
      </c>
      <c r="L59" s="472" t="s">
        <v>2362</v>
      </c>
      <c r="M59" s="484" t="s">
        <v>2363</v>
      </c>
      <c r="N59" s="490" t="s">
        <v>2364</v>
      </c>
      <c r="O59" s="502" t="s">
        <v>2983</v>
      </c>
    </row>
    <row r="60" spans="1:15" ht="42.75">
      <c r="A60" s="472">
        <v>30086022</v>
      </c>
      <c r="B60" s="472" t="s">
        <v>2365</v>
      </c>
      <c r="C60" s="472" t="s">
        <v>598</v>
      </c>
      <c r="D60" s="483"/>
      <c r="E60" s="472" t="s">
        <v>2063</v>
      </c>
      <c r="F60" s="472" t="s">
        <v>2175</v>
      </c>
      <c r="G60" s="472" t="s">
        <v>2149</v>
      </c>
      <c r="H60" s="472" t="s">
        <v>2366</v>
      </c>
      <c r="I60" s="472" t="s">
        <v>2326</v>
      </c>
      <c r="J60" s="472" t="s">
        <v>2326</v>
      </c>
      <c r="K60" s="472">
        <v>886</v>
      </c>
      <c r="L60" s="472" t="s">
        <v>2215</v>
      </c>
      <c r="M60" s="484" t="s">
        <v>2367</v>
      </c>
      <c r="N60" s="490" t="s">
        <v>2368</v>
      </c>
      <c r="O60" s="502" t="s">
        <v>2983</v>
      </c>
    </row>
    <row r="61" spans="1:15" ht="42.75">
      <c r="A61" s="472">
        <v>30351932</v>
      </c>
      <c r="B61" s="472" t="s">
        <v>1079</v>
      </c>
      <c r="C61" s="472" t="s">
        <v>631</v>
      </c>
      <c r="D61" s="483"/>
      <c r="E61" s="472" t="s">
        <v>2063</v>
      </c>
      <c r="F61" s="472" t="s">
        <v>2369</v>
      </c>
      <c r="G61" s="472" t="s">
        <v>2056</v>
      </c>
      <c r="H61" s="472" t="s">
        <v>2326</v>
      </c>
      <c r="I61" s="472" t="s">
        <v>2216</v>
      </c>
      <c r="J61" s="472" t="s">
        <v>2216</v>
      </c>
      <c r="K61" s="472">
        <v>941</v>
      </c>
      <c r="L61" s="472" t="s">
        <v>2216</v>
      </c>
      <c r="M61" s="484" t="s">
        <v>2370</v>
      </c>
      <c r="N61" s="490" t="s">
        <v>2371</v>
      </c>
      <c r="O61" s="502" t="s">
        <v>2983</v>
      </c>
    </row>
    <row r="62" spans="1:15" ht="34.5">
      <c r="A62" s="472">
        <v>40001457</v>
      </c>
      <c r="B62" s="472" t="s">
        <v>1211</v>
      </c>
      <c r="C62" s="472" t="s">
        <v>83</v>
      </c>
      <c r="D62" s="483">
        <v>249575</v>
      </c>
      <c r="E62" s="472" t="s">
        <v>2045</v>
      </c>
      <c r="F62" s="472" t="s">
        <v>2372</v>
      </c>
      <c r="G62" s="472" t="s">
        <v>2050</v>
      </c>
      <c r="H62" s="472"/>
      <c r="I62" s="472" t="s">
        <v>2356</v>
      </c>
      <c r="J62" s="472" t="s">
        <v>2356</v>
      </c>
      <c r="K62" s="472">
        <v>44</v>
      </c>
      <c r="L62" s="472" t="s">
        <v>2312</v>
      </c>
      <c r="M62" s="484" t="s">
        <v>2373</v>
      </c>
      <c r="N62" s="489" t="s">
        <v>2374</v>
      </c>
      <c r="O62" s="502" t="s">
        <v>2983</v>
      </c>
    </row>
    <row r="63" spans="1:15" ht="34.5">
      <c r="A63" s="472">
        <v>30488884</v>
      </c>
      <c r="B63" s="472" t="s">
        <v>2375</v>
      </c>
      <c r="C63" s="472" t="s">
        <v>273</v>
      </c>
      <c r="D63" s="483">
        <v>249188</v>
      </c>
      <c r="E63" s="472" t="s">
        <v>2045</v>
      </c>
      <c r="F63" s="472" t="s">
        <v>2372</v>
      </c>
      <c r="G63" s="472" t="s">
        <v>2119</v>
      </c>
      <c r="H63" s="472"/>
      <c r="I63" s="472" t="s">
        <v>2376</v>
      </c>
      <c r="J63" s="472" t="s">
        <v>2376</v>
      </c>
      <c r="K63" s="472">
        <v>45</v>
      </c>
      <c r="L63" s="472" t="s">
        <v>2312</v>
      </c>
      <c r="M63" s="484" t="s">
        <v>2377</v>
      </c>
      <c r="N63" s="489" t="s">
        <v>2378</v>
      </c>
      <c r="O63" s="502" t="s">
        <v>2983</v>
      </c>
    </row>
    <row r="64" spans="1:15" ht="59.25">
      <c r="A64" s="472">
        <v>30343724</v>
      </c>
      <c r="B64" s="472" t="s">
        <v>2379</v>
      </c>
      <c r="C64" s="472" t="s">
        <v>720</v>
      </c>
      <c r="D64" s="483"/>
      <c r="E64" s="472" t="s">
        <v>2091</v>
      </c>
      <c r="F64" s="472" t="s">
        <v>780</v>
      </c>
      <c r="G64" s="472" t="s">
        <v>2209</v>
      </c>
      <c r="H64" s="472" t="s">
        <v>2380</v>
      </c>
      <c r="I64" s="472" t="s">
        <v>2381</v>
      </c>
      <c r="J64" s="472" t="s">
        <v>2381</v>
      </c>
      <c r="K64" s="472">
        <v>66</v>
      </c>
      <c r="L64" s="472" t="s">
        <v>2382</v>
      </c>
      <c r="M64" s="484" t="s">
        <v>2383</v>
      </c>
      <c r="N64" s="489" t="s">
        <v>2384</v>
      </c>
      <c r="O64" s="502" t="s">
        <v>2983</v>
      </c>
    </row>
    <row r="65" spans="1:15" ht="26.25">
      <c r="A65" s="495">
        <v>30463407</v>
      </c>
      <c r="B65" s="495" t="s">
        <v>2385</v>
      </c>
      <c r="C65" s="495" t="s">
        <v>2276</v>
      </c>
      <c r="D65" s="496">
        <v>250593</v>
      </c>
      <c r="E65" s="495" t="s">
        <v>2059</v>
      </c>
      <c r="F65" s="495" t="s">
        <v>2038</v>
      </c>
      <c r="G65" s="495" t="s">
        <v>2094</v>
      </c>
      <c r="H65" s="495" t="s">
        <v>2386</v>
      </c>
      <c r="I65" s="495" t="s">
        <v>2216</v>
      </c>
      <c r="J65" s="495" t="s">
        <v>2216</v>
      </c>
      <c r="K65" s="495"/>
      <c r="L65" s="495" t="s">
        <v>2387</v>
      </c>
      <c r="M65" s="497"/>
      <c r="N65" s="472" t="s">
        <v>535</v>
      </c>
      <c r="O65" t="str">
        <f t="shared" ref="O65:O74" si="0">N65</f>
        <v>EN TRAMITE</v>
      </c>
    </row>
    <row r="66" spans="1:15" ht="34.5">
      <c r="A66" s="495">
        <v>30118485</v>
      </c>
      <c r="B66" s="495" t="s">
        <v>2388</v>
      </c>
      <c r="C66" s="495" t="s">
        <v>2276</v>
      </c>
      <c r="D66" s="496">
        <v>405000</v>
      </c>
      <c r="E66" s="495" t="s">
        <v>2059</v>
      </c>
      <c r="F66" s="495" t="s">
        <v>2038</v>
      </c>
      <c r="G66" s="495" t="s">
        <v>2094</v>
      </c>
      <c r="H66" s="495" t="s">
        <v>2386</v>
      </c>
      <c r="I66" s="495" t="s">
        <v>2389</v>
      </c>
      <c r="J66" s="495" t="s">
        <v>2389</v>
      </c>
      <c r="K66" s="495"/>
      <c r="L66" s="495" t="s">
        <v>2387</v>
      </c>
      <c r="M66" s="497"/>
      <c r="N66" s="472" t="s">
        <v>535</v>
      </c>
      <c r="O66" t="str">
        <f t="shared" si="0"/>
        <v>EN TRAMITE</v>
      </c>
    </row>
    <row r="67" spans="1:15" ht="18">
      <c r="A67" s="495">
        <v>20170733</v>
      </c>
      <c r="B67" s="495" t="s">
        <v>2390</v>
      </c>
      <c r="C67" s="495" t="s">
        <v>2276</v>
      </c>
      <c r="D67" s="496">
        <v>120128</v>
      </c>
      <c r="E67" s="495" t="s">
        <v>2059</v>
      </c>
      <c r="F67" s="495" t="s">
        <v>2038</v>
      </c>
      <c r="G67" s="495" t="s">
        <v>2094</v>
      </c>
      <c r="H67" s="495" t="s">
        <v>2386</v>
      </c>
      <c r="I67" s="495" t="s">
        <v>2216</v>
      </c>
      <c r="J67" s="495" t="s">
        <v>2216</v>
      </c>
      <c r="K67" s="495"/>
      <c r="L67" s="495" t="s">
        <v>2387</v>
      </c>
      <c r="M67" s="497"/>
      <c r="N67" s="472" t="s">
        <v>535</v>
      </c>
      <c r="O67" t="str">
        <f t="shared" si="0"/>
        <v>EN TRAMITE</v>
      </c>
    </row>
    <row r="68" spans="1:15" ht="18">
      <c r="A68" s="495">
        <v>30485158</v>
      </c>
      <c r="B68" s="495" t="s">
        <v>2391</v>
      </c>
      <c r="C68" s="495" t="s">
        <v>351</v>
      </c>
      <c r="D68" s="496">
        <v>133588</v>
      </c>
      <c r="E68" s="495" t="s">
        <v>2059</v>
      </c>
      <c r="F68" s="495" t="s">
        <v>2038</v>
      </c>
      <c r="G68" s="495" t="s">
        <v>2094</v>
      </c>
      <c r="H68" s="495" t="s">
        <v>2386</v>
      </c>
      <c r="I68" s="495" t="s">
        <v>2392</v>
      </c>
      <c r="J68" s="495" t="s">
        <v>2392</v>
      </c>
      <c r="K68" s="495"/>
      <c r="L68" s="495" t="s">
        <v>2393</v>
      </c>
      <c r="M68" s="497"/>
      <c r="N68" s="472" t="s">
        <v>535</v>
      </c>
      <c r="O68" t="str">
        <f t="shared" si="0"/>
        <v>EN TRAMITE</v>
      </c>
    </row>
    <row r="69" spans="1:15" ht="26.25">
      <c r="A69" s="495">
        <v>30476690</v>
      </c>
      <c r="B69" s="495" t="s">
        <v>2394</v>
      </c>
      <c r="C69" s="495" t="s">
        <v>406</v>
      </c>
      <c r="D69" s="496">
        <v>346786</v>
      </c>
      <c r="E69" s="495" t="s">
        <v>2059</v>
      </c>
      <c r="F69" s="495" t="s">
        <v>2038</v>
      </c>
      <c r="G69" s="495" t="s">
        <v>2094</v>
      </c>
      <c r="H69" s="495" t="s">
        <v>2386</v>
      </c>
      <c r="I69" s="495" t="s">
        <v>2215</v>
      </c>
      <c r="J69" s="495" t="s">
        <v>2215</v>
      </c>
      <c r="K69" s="495"/>
      <c r="L69" s="495" t="s">
        <v>2387</v>
      </c>
      <c r="M69" s="497"/>
      <c r="N69" s="472" t="s">
        <v>535</v>
      </c>
      <c r="O69" t="str">
        <f t="shared" si="0"/>
        <v>EN TRAMITE</v>
      </c>
    </row>
    <row r="70" spans="1:15" ht="18">
      <c r="A70" s="495">
        <v>30467589</v>
      </c>
      <c r="B70" s="495" t="s">
        <v>2395</v>
      </c>
      <c r="C70" s="495" t="s">
        <v>461</v>
      </c>
      <c r="D70" s="496">
        <v>128384</v>
      </c>
      <c r="E70" s="495" t="s">
        <v>2059</v>
      </c>
      <c r="F70" s="495" t="s">
        <v>2038</v>
      </c>
      <c r="G70" s="495" t="s">
        <v>2094</v>
      </c>
      <c r="H70" s="495" t="s">
        <v>2386</v>
      </c>
      <c r="I70" s="495" t="s">
        <v>2396</v>
      </c>
      <c r="J70" s="495" t="s">
        <v>2396</v>
      </c>
      <c r="K70" s="495"/>
      <c r="L70" s="495" t="s">
        <v>2397</v>
      </c>
      <c r="M70" s="497"/>
      <c r="N70" s="472" t="s">
        <v>535</v>
      </c>
      <c r="O70" t="str">
        <f t="shared" si="0"/>
        <v>EN TRAMITE</v>
      </c>
    </row>
    <row r="71" spans="1:15" ht="18">
      <c r="A71" s="495">
        <v>40000032</v>
      </c>
      <c r="B71" s="495" t="s">
        <v>2398</v>
      </c>
      <c r="C71" s="495" t="s">
        <v>461</v>
      </c>
      <c r="D71" s="496">
        <v>88690</v>
      </c>
      <c r="E71" s="495" t="s">
        <v>2059</v>
      </c>
      <c r="F71" s="495" t="s">
        <v>2038</v>
      </c>
      <c r="G71" s="495" t="s">
        <v>2094</v>
      </c>
      <c r="H71" s="495" t="s">
        <v>2386</v>
      </c>
      <c r="I71" s="495" t="s">
        <v>2396</v>
      </c>
      <c r="J71" s="495" t="s">
        <v>2396</v>
      </c>
      <c r="K71" s="495"/>
      <c r="L71" s="495" t="s">
        <v>2397</v>
      </c>
      <c r="M71" s="497"/>
      <c r="N71" s="472" t="s">
        <v>535</v>
      </c>
      <c r="O71" t="str">
        <f t="shared" si="0"/>
        <v>EN TRAMITE</v>
      </c>
    </row>
    <row r="72" spans="1:15" ht="18">
      <c r="A72" s="495">
        <v>30118591</v>
      </c>
      <c r="B72" s="495" t="s">
        <v>2399</v>
      </c>
      <c r="C72" s="495" t="s">
        <v>569</v>
      </c>
      <c r="D72" s="496">
        <v>237928</v>
      </c>
      <c r="E72" s="495" t="s">
        <v>2059</v>
      </c>
      <c r="F72" s="495" t="s">
        <v>2038</v>
      </c>
      <c r="G72" s="495" t="s">
        <v>2094</v>
      </c>
      <c r="H72" s="495" t="s">
        <v>2386</v>
      </c>
      <c r="I72" s="495" t="s">
        <v>2392</v>
      </c>
      <c r="J72" s="495" t="s">
        <v>2392</v>
      </c>
      <c r="K72" s="495"/>
      <c r="L72" s="495" t="s">
        <v>2393</v>
      </c>
      <c r="M72" s="497"/>
      <c r="N72" s="472" t="s">
        <v>535</v>
      </c>
      <c r="O72" t="str">
        <f t="shared" si="0"/>
        <v>EN TRAMITE</v>
      </c>
    </row>
    <row r="73" spans="1:15" ht="18">
      <c r="A73" s="495">
        <v>30388222</v>
      </c>
      <c r="B73" s="495" t="s">
        <v>2400</v>
      </c>
      <c r="C73" s="495" t="s">
        <v>556</v>
      </c>
      <c r="D73" s="496">
        <v>103744</v>
      </c>
      <c r="E73" s="495" t="s">
        <v>2059</v>
      </c>
      <c r="F73" s="495" t="s">
        <v>2038</v>
      </c>
      <c r="G73" s="495" t="s">
        <v>2094</v>
      </c>
      <c r="H73" s="495" t="s">
        <v>2386</v>
      </c>
      <c r="I73" s="495" t="s">
        <v>2215</v>
      </c>
      <c r="J73" s="495" t="s">
        <v>2215</v>
      </c>
      <c r="K73" s="495"/>
      <c r="L73" s="495" t="s">
        <v>2387</v>
      </c>
      <c r="M73" s="497"/>
      <c r="N73" s="472" t="s">
        <v>535</v>
      </c>
      <c r="O73" t="str">
        <f t="shared" si="0"/>
        <v>EN TRAMITE</v>
      </c>
    </row>
    <row r="74" spans="1:15" ht="26.25">
      <c r="A74" s="495">
        <v>30486081</v>
      </c>
      <c r="B74" s="495" t="s">
        <v>2401</v>
      </c>
      <c r="C74" s="495" t="s">
        <v>581</v>
      </c>
      <c r="D74" s="496">
        <v>128907</v>
      </c>
      <c r="E74" s="495" t="s">
        <v>2059</v>
      </c>
      <c r="F74" s="495" t="s">
        <v>2038</v>
      </c>
      <c r="G74" s="495" t="s">
        <v>2094</v>
      </c>
      <c r="H74" s="495" t="s">
        <v>2386</v>
      </c>
      <c r="I74" s="495" t="s">
        <v>2231</v>
      </c>
      <c r="J74" s="495" t="s">
        <v>2231</v>
      </c>
      <c r="K74" s="495"/>
      <c r="L74" s="495" t="s">
        <v>2393</v>
      </c>
      <c r="M74" s="497"/>
      <c r="N74" s="472" t="s">
        <v>535</v>
      </c>
      <c r="O74" t="str">
        <f t="shared" si="0"/>
        <v>EN TRAMITE</v>
      </c>
    </row>
    <row r="75" spans="1:15" ht="26.25">
      <c r="A75" s="472">
        <v>30465002</v>
      </c>
      <c r="B75" s="472" t="s">
        <v>2402</v>
      </c>
      <c r="C75" s="472" t="s">
        <v>309</v>
      </c>
      <c r="D75" s="483">
        <v>218961</v>
      </c>
      <c r="E75" s="472" t="s">
        <v>2045</v>
      </c>
      <c r="F75" s="472" t="s">
        <v>2038</v>
      </c>
      <c r="G75" s="472" t="s">
        <v>2039</v>
      </c>
      <c r="H75" s="472" t="s">
        <v>2361</v>
      </c>
      <c r="I75" s="472" t="s">
        <v>2392</v>
      </c>
      <c r="J75" s="472" t="s">
        <v>2392</v>
      </c>
      <c r="K75" s="472">
        <v>864</v>
      </c>
      <c r="L75" s="472" t="s">
        <v>2337</v>
      </c>
      <c r="M75" s="484" t="s">
        <v>2403</v>
      </c>
      <c r="N75" s="490" t="s">
        <v>2404</v>
      </c>
      <c r="O75" s="502" t="s">
        <v>2983</v>
      </c>
    </row>
    <row r="76" spans="1:15" ht="26.25">
      <c r="A76" s="472">
        <v>30220122</v>
      </c>
      <c r="B76" s="472" t="s">
        <v>2405</v>
      </c>
      <c r="C76" s="472" t="s">
        <v>390</v>
      </c>
      <c r="D76" s="483">
        <v>377417</v>
      </c>
      <c r="E76" s="472" t="s">
        <v>2045</v>
      </c>
      <c r="F76" s="472" t="s">
        <v>2038</v>
      </c>
      <c r="G76" s="472" t="s">
        <v>2039</v>
      </c>
      <c r="H76" s="472" t="s">
        <v>2356</v>
      </c>
      <c r="I76" s="472" t="s">
        <v>2356</v>
      </c>
      <c r="J76" s="472" t="s">
        <v>2406</v>
      </c>
      <c r="K76" s="472">
        <v>61</v>
      </c>
      <c r="L76" s="472" t="s">
        <v>2356</v>
      </c>
      <c r="M76" s="484" t="s">
        <v>2407</v>
      </c>
      <c r="N76" s="489" t="s">
        <v>2408</v>
      </c>
      <c r="O76" s="502" t="s">
        <v>2983</v>
      </c>
    </row>
    <row r="77" spans="1:15" ht="34.5">
      <c r="A77" s="472">
        <v>30377674</v>
      </c>
      <c r="B77" s="472" t="s">
        <v>2409</v>
      </c>
      <c r="C77" s="472" t="s">
        <v>337</v>
      </c>
      <c r="D77" s="483">
        <v>265742</v>
      </c>
      <c r="E77" s="472" t="s">
        <v>2045</v>
      </c>
      <c r="F77" s="472" t="s">
        <v>2038</v>
      </c>
      <c r="G77" s="472" t="s">
        <v>2039</v>
      </c>
      <c r="H77" s="472" t="s">
        <v>2337</v>
      </c>
      <c r="I77" s="472" t="s">
        <v>2231</v>
      </c>
      <c r="J77" s="472" t="s">
        <v>2231</v>
      </c>
      <c r="K77" s="472">
        <v>47</v>
      </c>
      <c r="L77" s="472" t="s">
        <v>2216</v>
      </c>
      <c r="M77" s="484" t="s">
        <v>2410</v>
      </c>
      <c r="N77" s="489" t="s">
        <v>2411</v>
      </c>
      <c r="O77" s="502" t="s">
        <v>2983</v>
      </c>
    </row>
    <row r="78" spans="1:15" ht="42.75">
      <c r="A78" s="472">
        <v>40000775</v>
      </c>
      <c r="B78" s="472" t="s">
        <v>2412</v>
      </c>
      <c r="C78" s="472" t="s">
        <v>499</v>
      </c>
      <c r="D78" s="483">
        <v>447721</v>
      </c>
      <c r="E78" s="472" t="s">
        <v>2045</v>
      </c>
      <c r="F78" s="472" t="s">
        <v>2038</v>
      </c>
      <c r="G78" s="472"/>
      <c r="H78" s="472"/>
      <c r="I78" s="472" t="s">
        <v>2320</v>
      </c>
      <c r="J78" s="472" t="s">
        <v>2320</v>
      </c>
      <c r="K78" s="472">
        <v>68</v>
      </c>
      <c r="L78" s="472" t="s">
        <v>2382</v>
      </c>
      <c r="M78" s="484" t="s">
        <v>2413</v>
      </c>
      <c r="N78" s="489" t="s">
        <v>2414</v>
      </c>
      <c r="O78" s="502" t="s">
        <v>2983</v>
      </c>
    </row>
    <row r="79" spans="1:15" ht="51">
      <c r="A79" s="472">
        <v>40000008</v>
      </c>
      <c r="B79" s="472" t="s">
        <v>2415</v>
      </c>
      <c r="C79" s="472" t="s">
        <v>499</v>
      </c>
      <c r="D79" s="483">
        <v>107107</v>
      </c>
      <c r="E79" s="472" t="s">
        <v>2045</v>
      </c>
      <c r="F79" s="472" t="s">
        <v>2038</v>
      </c>
      <c r="G79" s="472" t="s">
        <v>2416</v>
      </c>
      <c r="H79" s="472" t="s">
        <v>2337</v>
      </c>
      <c r="I79" s="472" t="s">
        <v>2356</v>
      </c>
      <c r="J79" s="472" t="s">
        <v>2356</v>
      </c>
      <c r="K79" s="472">
        <v>1088</v>
      </c>
      <c r="L79" s="472" t="s">
        <v>2231</v>
      </c>
      <c r="M79" s="484" t="s">
        <v>2417</v>
      </c>
      <c r="N79" s="490" t="s">
        <v>2418</v>
      </c>
      <c r="O79" s="502" t="s">
        <v>2983</v>
      </c>
    </row>
    <row r="80" spans="1:15" ht="42.75">
      <c r="A80" s="472">
        <v>30395773</v>
      </c>
      <c r="B80" s="472" t="s">
        <v>2419</v>
      </c>
      <c r="C80" s="472" t="s">
        <v>406</v>
      </c>
      <c r="D80" s="483">
        <v>137361</v>
      </c>
      <c r="E80" s="472" t="s">
        <v>2045</v>
      </c>
      <c r="F80" s="472" t="s">
        <v>2038</v>
      </c>
      <c r="G80" s="472" t="s">
        <v>2064</v>
      </c>
      <c r="H80" s="472" t="s">
        <v>2312</v>
      </c>
      <c r="I80" s="472" t="s">
        <v>2392</v>
      </c>
      <c r="J80" s="472" t="s">
        <v>2392</v>
      </c>
      <c r="K80" s="472">
        <v>884</v>
      </c>
      <c r="L80" s="472" t="s">
        <v>2361</v>
      </c>
      <c r="M80" s="484" t="s">
        <v>2420</v>
      </c>
      <c r="N80" s="490" t="s">
        <v>2421</v>
      </c>
      <c r="O80" s="502" t="s">
        <v>2983</v>
      </c>
    </row>
    <row r="81" spans="1:15" ht="34.5">
      <c r="A81" s="472">
        <v>40001702</v>
      </c>
      <c r="B81" s="472" t="s">
        <v>2422</v>
      </c>
      <c r="C81" s="472" t="s">
        <v>229</v>
      </c>
      <c r="D81" s="483">
        <v>70000</v>
      </c>
      <c r="E81" s="472" t="s">
        <v>2045</v>
      </c>
      <c r="F81" s="472" t="s">
        <v>2038</v>
      </c>
      <c r="G81" s="472" t="s">
        <v>2149</v>
      </c>
      <c r="H81" s="472" t="s">
        <v>2312</v>
      </c>
      <c r="I81" s="472" t="s">
        <v>2392</v>
      </c>
      <c r="J81" s="472" t="s">
        <v>2392</v>
      </c>
      <c r="K81" s="472">
        <v>916</v>
      </c>
      <c r="L81" s="472" t="s">
        <v>2216</v>
      </c>
      <c r="M81" s="484" t="s">
        <v>2423</v>
      </c>
      <c r="N81" s="490" t="s">
        <v>2424</v>
      </c>
      <c r="O81" s="502" t="s">
        <v>2983</v>
      </c>
    </row>
    <row r="82" spans="1:15" ht="34.5">
      <c r="A82" s="472">
        <v>30427781</v>
      </c>
      <c r="B82" s="472" t="s">
        <v>2425</v>
      </c>
      <c r="C82" s="472" t="s">
        <v>2426</v>
      </c>
      <c r="D82" s="483">
        <v>199006</v>
      </c>
      <c r="E82" s="472" t="s">
        <v>2045</v>
      </c>
      <c r="F82" s="472" t="s">
        <v>2038</v>
      </c>
      <c r="G82" s="472" t="s">
        <v>2161</v>
      </c>
      <c r="H82" s="472" t="s">
        <v>2361</v>
      </c>
      <c r="I82" s="472" t="s">
        <v>2303</v>
      </c>
      <c r="J82" s="472" t="s">
        <v>2303</v>
      </c>
      <c r="K82" s="472">
        <v>918</v>
      </c>
      <c r="L82" s="472" t="s">
        <v>2216</v>
      </c>
      <c r="M82" s="484" t="s">
        <v>2427</v>
      </c>
      <c r="N82" s="490" t="s">
        <v>2428</v>
      </c>
      <c r="O82" s="502" t="s">
        <v>2983</v>
      </c>
    </row>
    <row r="83" spans="1:15" ht="34.5">
      <c r="A83" s="472">
        <v>30077481</v>
      </c>
      <c r="B83" s="472" t="s">
        <v>2429</v>
      </c>
      <c r="C83" s="472" t="s">
        <v>406</v>
      </c>
      <c r="D83" s="483"/>
      <c r="E83" s="472" t="s">
        <v>2037</v>
      </c>
      <c r="F83" s="472" t="s">
        <v>2118</v>
      </c>
      <c r="G83" s="472" t="s">
        <v>2064</v>
      </c>
      <c r="H83" s="472" t="s">
        <v>2361</v>
      </c>
      <c r="I83" s="472" t="s">
        <v>2231</v>
      </c>
      <c r="J83" s="472" t="s">
        <v>2320</v>
      </c>
      <c r="K83" s="472">
        <v>1118</v>
      </c>
      <c r="L83" s="472" t="s">
        <v>2430</v>
      </c>
      <c r="M83" s="484" t="s">
        <v>2431</v>
      </c>
      <c r="N83" s="490" t="s">
        <v>2432</v>
      </c>
      <c r="O83" s="502" t="s">
        <v>2983</v>
      </c>
    </row>
    <row r="84" spans="1:15" ht="34.5">
      <c r="A84" s="492">
        <v>30371674</v>
      </c>
      <c r="B84" s="492" t="s">
        <v>706</v>
      </c>
      <c r="C84" s="492" t="s">
        <v>631</v>
      </c>
      <c r="D84" s="493">
        <v>2400000</v>
      </c>
      <c r="E84" s="492" t="s">
        <v>2059</v>
      </c>
      <c r="F84" s="492" t="s">
        <v>2087</v>
      </c>
      <c r="G84" s="492" t="s">
        <v>2056</v>
      </c>
      <c r="H84" s="492" t="s">
        <v>2361</v>
      </c>
      <c r="I84" s="492" t="s">
        <v>2215</v>
      </c>
      <c r="J84" s="492" t="s">
        <v>2215</v>
      </c>
      <c r="K84" s="492">
        <v>922</v>
      </c>
      <c r="L84" s="492" t="s">
        <v>2216</v>
      </c>
      <c r="M84" s="494" t="s">
        <v>2433</v>
      </c>
      <c r="N84" s="490" t="s">
        <v>2434</v>
      </c>
      <c r="O84" s="502" t="s">
        <v>2983</v>
      </c>
    </row>
    <row r="85" spans="1:15" ht="18">
      <c r="A85" s="495">
        <v>30481026</v>
      </c>
      <c r="B85" s="495" t="s">
        <v>2435</v>
      </c>
      <c r="C85" s="495" t="s">
        <v>1126</v>
      </c>
      <c r="D85" s="496">
        <v>240538</v>
      </c>
      <c r="E85" s="495" t="s">
        <v>2059</v>
      </c>
      <c r="F85" s="495" t="s">
        <v>2038</v>
      </c>
      <c r="G85" s="495" t="s">
        <v>2094</v>
      </c>
      <c r="H85" s="495" t="s">
        <v>2436</v>
      </c>
      <c r="I85" s="495" t="s">
        <v>2341</v>
      </c>
      <c r="J85" s="495" t="s">
        <v>2341</v>
      </c>
      <c r="K85" s="495"/>
      <c r="L85" s="495" t="s">
        <v>2437</v>
      </c>
      <c r="M85" s="497"/>
      <c r="N85" s="472" t="s">
        <v>535</v>
      </c>
      <c r="O85" t="str">
        <f t="shared" ref="O85:O87" si="1">N85</f>
        <v>EN TRAMITE</v>
      </c>
    </row>
    <row r="86" spans="1:15" ht="18">
      <c r="A86" s="495">
        <v>40001034</v>
      </c>
      <c r="B86" s="495" t="s">
        <v>2438</v>
      </c>
      <c r="C86" s="495" t="s">
        <v>390</v>
      </c>
      <c r="D86" s="496">
        <v>70628</v>
      </c>
      <c r="E86" s="495" t="s">
        <v>2059</v>
      </c>
      <c r="F86" s="495" t="s">
        <v>2038</v>
      </c>
      <c r="G86" s="495" t="s">
        <v>2094</v>
      </c>
      <c r="H86" s="495" t="s">
        <v>2436</v>
      </c>
      <c r="I86" s="495" t="s">
        <v>2392</v>
      </c>
      <c r="J86" s="495" t="s">
        <v>2392</v>
      </c>
      <c r="K86" s="495"/>
      <c r="L86" s="495" t="s">
        <v>2393</v>
      </c>
      <c r="M86" s="497"/>
      <c r="N86" s="472" t="s">
        <v>535</v>
      </c>
      <c r="O86" t="str">
        <f t="shared" si="1"/>
        <v>EN TRAMITE</v>
      </c>
    </row>
    <row r="87" spans="1:15" ht="18">
      <c r="A87" s="495">
        <v>30488869</v>
      </c>
      <c r="B87" s="495" t="s">
        <v>2439</v>
      </c>
      <c r="C87" s="495" t="s">
        <v>2440</v>
      </c>
      <c r="D87" s="496">
        <v>55002</v>
      </c>
      <c r="E87" s="495" t="s">
        <v>2059</v>
      </c>
      <c r="F87" s="495" t="s">
        <v>2038</v>
      </c>
      <c r="G87" s="495" t="s">
        <v>2094</v>
      </c>
      <c r="H87" s="495" t="s">
        <v>2436</v>
      </c>
      <c r="I87" s="495" t="s">
        <v>2441</v>
      </c>
      <c r="J87" s="495" t="s">
        <v>2441</v>
      </c>
      <c r="K87" s="495"/>
      <c r="L87" s="495" t="s">
        <v>2397</v>
      </c>
      <c r="M87" s="497"/>
      <c r="N87" s="472" t="s">
        <v>535</v>
      </c>
      <c r="O87" t="str">
        <f t="shared" si="1"/>
        <v>EN TRAMITE</v>
      </c>
    </row>
    <row r="88" spans="1:15" ht="26.25">
      <c r="A88" s="472">
        <v>30066636</v>
      </c>
      <c r="B88" s="472" t="s">
        <v>426</v>
      </c>
      <c r="C88" s="472" t="s">
        <v>1126</v>
      </c>
      <c r="D88" s="483"/>
      <c r="E88" s="472" t="s">
        <v>2442</v>
      </c>
      <c r="F88" s="472" t="s">
        <v>2038</v>
      </c>
      <c r="G88" s="472" t="s">
        <v>2039</v>
      </c>
      <c r="H88" s="472" t="s">
        <v>2389</v>
      </c>
      <c r="I88" s="472" t="s">
        <v>2231</v>
      </c>
      <c r="J88" s="472" t="s">
        <v>2320</v>
      </c>
      <c r="K88" s="472">
        <v>1119</v>
      </c>
      <c r="L88" s="472" t="s">
        <v>2430</v>
      </c>
      <c r="M88" s="484" t="s">
        <v>2443</v>
      </c>
      <c r="N88" s="490" t="s">
        <v>2444</v>
      </c>
      <c r="O88" s="502" t="s">
        <v>2983</v>
      </c>
    </row>
    <row r="89" spans="1:15" ht="26.25">
      <c r="A89" s="472">
        <v>30066636</v>
      </c>
      <c r="B89" s="472" t="s">
        <v>426</v>
      </c>
      <c r="C89" s="472" t="s">
        <v>1126</v>
      </c>
      <c r="D89" s="483"/>
      <c r="E89" s="472" t="s">
        <v>2445</v>
      </c>
      <c r="F89" s="472" t="s">
        <v>2175</v>
      </c>
      <c r="G89" s="472" t="s">
        <v>2039</v>
      </c>
      <c r="H89" s="472"/>
      <c r="I89" s="472" t="s">
        <v>2231</v>
      </c>
      <c r="J89" s="472" t="s">
        <v>2231</v>
      </c>
      <c r="K89" s="472">
        <v>1121</v>
      </c>
      <c r="L89" s="472" t="s">
        <v>2430</v>
      </c>
      <c r="M89" s="484" t="s">
        <v>2446</v>
      </c>
      <c r="N89" s="490" t="s">
        <v>2447</v>
      </c>
      <c r="O89" s="502" t="s">
        <v>2983</v>
      </c>
    </row>
    <row r="90" spans="1:15" ht="26.25">
      <c r="A90" s="472">
        <v>30065600</v>
      </c>
      <c r="B90" s="472" t="s">
        <v>2054</v>
      </c>
      <c r="C90" s="472" t="s">
        <v>662</v>
      </c>
      <c r="D90" s="483">
        <v>418012</v>
      </c>
      <c r="E90" s="472" t="s">
        <v>2059</v>
      </c>
      <c r="F90" s="472" t="s">
        <v>2038</v>
      </c>
      <c r="G90" s="472" t="s">
        <v>2448</v>
      </c>
      <c r="H90" s="472" t="s">
        <v>2304</v>
      </c>
      <c r="I90" s="472" t="s">
        <v>2449</v>
      </c>
      <c r="J90" s="472" t="s">
        <v>2449</v>
      </c>
      <c r="K90" s="472">
        <v>1527</v>
      </c>
      <c r="L90" s="472" t="s">
        <v>2450</v>
      </c>
      <c r="M90" s="484" t="s">
        <v>2451</v>
      </c>
      <c r="N90" s="490" t="s">
        <v>2452</v>
      </c>
      <c r="O90" s="502" t="s">
        <v>2983</v>
      </c>
    </row>
    <row r="91" spans="1:15" ht="26.25">
      <c r="A91" s="472">
        <v>30466394</v>
      </c>
      <c r="B91" s="472" t="s">
        <v>2453</v>
      </c>
      <c r="C91" s="472" t="s">
        <v>499</v>
      </c>
      <c r="D91" s="483">
        <v>483702</v>
      </c>
      <c r="E91" s="472" t="s">
        <v>2059</v>
      </c>
      <c r="F91" s="472" t="s">
        <v>2038</v>
      </c>
      <c r="G91" s="472" t="s">
        <v>2416</v>
      </c>
      <c r="H91" s="472" t="s">
        <v>2304</v>
      </c>
      <c r="I91" s="472" t="s">
        <v>2449</v>
      </c>
      <c r="J91" s="472" t="s">
        <v>2449</v>
      </c>
      <c r="K91" s="472">
        <v>1528</v>
      </c>
      <c r="L91" s="472" t="s">
        <v>2450</v>
      </c>
      <c r="M91" s="484" t="s">
        <v>2454</v>
      </c>
      <c r="N91" s="490" t="s">
        <v>2455</v>
      </c>
      <c r="O91" s="502" t="s">
        <v>2983</v>
      </c>
    </row>
    <row r="92" spans="1:15" ht="34.5">
      <c r="A92" s="492">
        <v>30103541</v>
      </c>
      <c r="B92" s="492" t="s">
        <v>632</v>
      </c>
      <c r="C92" s="492" t="s">
        <v>631</v>
      </c>
      <c r="D92" s="493">
        <v>137807</v>
      </c>
      <c r="E92" s="492" t="s">
        <v>138</v>
      </c>
      <c r="F92" s="492" t="s">
        <v>2118</v>
      </c>
      <c r="G92" s="492" t="s">
        <v>2056</v>
      </c>
      <c r="H92" s="492" t="s">
        <v>2304</v>
      </c>
      <c r="I92" s="492" t="s">
        <v>2449</v>
      </c>
      <c r="J92" s="492" t="s">
        <v>2449</v>
      </c>
      <c r="K92" s="492">
        <v>1525</v>
      </c>
      <c r="L92" s="492" t="s">
        <v>2456</v>
      </c>
      <c r="M92" s="494" t="s">
        <v>2457</v>
      </c>
      <c r="N92" s="490" t="s">
        <v>2458</v>
      </c>
      <c r="O92" s="502" t="s">
        <v>2983</v>
      </c>
    </row>
    <row r="93" spans="1:15" ht="26.25">
      <c r="A93" s="492">
        <v>30340472</v>
      </c>
      <c r="B93" s="492" t="s">
        <v>2459</v>
      </c>
      <c r="C93" s="492" t="s">
        <v>662</v>
      </c>
      <c r="D93" s="493">
        <v>44601</v>
      </c>
      <c r="E93" s="492" t="s">
        <v>138</v>
      </c>
      <c r="F93" s="492" t="s">
        <v>2038</v>
      </c>
      <c r="G93" s="492" t="s">
        <v>2056</v>
      </c>
      <c r="H93" s="492" t="s">
        <v>2304</v>
      </c>
      <c r="I93" s="492" t="s">
        <v>2449</v>
      </c>
      <c r="J93" s="492" t="s">
        <v>2449</v>
      </c>
      <c r="K93" s="492">
        <v>1526</v>
      </c>
      <c r="L93" s="492" t="s">
        <v>2450</v>
      </c>
      <c r="M93" s="494" t="s">
        <v>2460</v>
      </c>
      <c r="N93" s="490" t="s">
        <v>2461</v>
      </c>
      <c r="O93" s="502" t="s">
        <v>2983</v>
      </c>
    </row>
    <row r="94" spans="1:15" ht="26.25">
      <c r="A94" s="472">
        <v>30338523</v>
      </c>
      <c r="B94" s="472" t="s">
        <v>2462</v>
      </c>
      <c r="C94" s="472" t="s">
        <v>662</v>
      </c>
      <c r="D94" s="483">
        <v>33857</v>
      </c>
      <c r="E94" s="472" t="s">
        <v>138</v>
      </c>
      <c r="F94" s="472" t="s">
        <v>2038</v>
      </c>
      <c r="G94" s="472" t="s">
        <v>2056</v>
      </c>
      <c r="H94" s="472" t="s">
        <v>2304</v>
      </c>
      <c r="I94" s="472" t="s">
        <v>2463</v>
      </c>
      <c r="J94" s="472" t="s">
        <v>2463</v>
      </c>
      <c r="K94" s="472">
        <v>3424</v>
      </c>
      <c r="L94" s="472" t="s">
        <v>2464</v>
      </c>
      <c r="M94" s="484" t="s">
        <v>2465</v>
      </c>
      <c r="N94" s="490" t="s">
        <v>2466</v>
      </c>
      <c r="O94" s="502" t="s">
        <v>2983</v>
      </c>
    </row>
    <row r="95" spans="1:15" ht="26.25">
      <c r="A95" s="492">
        <v>30393123</v>
      </c>
      <c r="B95" s="492" t="s">
        <v>666</v>
      </c>
      <c r="C95" s="492" t="s">
        <v>662</v>
      </c>
      <c r="D95" s="493">
        <v>30175</v>
      </c>
      <c r="E95" s="492" t="s">
        <v>138</v>
      </c>
      <c r="F95" s="492" t="s">
        <v>2038</v>
      </c>
      <c r="G95" s="492" t="s">
        <v>2056</v>
      </c>
      <c r="H95" s="492" t="s">
        <v>2304</v>
      </c>
      <c r="I95" s="492" t="s">
        <v>2449</v>
      </c>
      <c r="J95" s="492" t="s">
        <v>2449</v>
      </c>
      <c r="K95" s="492">
        <v>1520</v>
      </c>
      <c r="L95" s="492" t="s">
        <v>2450</v>
      </c>
      <c r="M95" s="494" t="s">
        <v>2467</v>
      </c>
      <c r="N95" s="490" t="s">
        <v>2468</v>
      </c>
      <c r="O95" s="502" t="s">
        <v>2983</v>
      </c>
    </row>
    <row r="96" spans="1:15" ht="34.5">
      <c r="A96" s="472">
        <v>30338024</v>
      </c>
      <c r="B96" s="472" t="s">
        <v>2469</v>
      </c>
      <c r="C96" s="472" t="s">
        <v>662</v>
      </c>
      <c r="D96" s="483">
        <v>33857</v>
      </c>
      <c r="E96" s="472" t="s">
        <v>138</v>
      </c>
      <c r="F96" s="472" t="s">
        <v>2038</v>
      </c>
      <c r="G96" s="472" t="s">
        <v>2056</v>
      </c>
      <c r="H96" s="472" t="s">
        <v>2304</v>
      </c>
      <c r="I96" s="472" t="s">
        <v>2463</v>
      </c>
      <c r="J96" s="472" t="s">
        <v>2463</v>
      </c>
      <c r="K96" s="472">
        <v>3427</v>
      </c>
      <c r="L96" s="472" t="s">
        <v>2464</v>
      </c>
      <c r="M96" s="484" t="s">
        <v>2470</v>
      </c>
      <c r="N96" s="490" t="s">
        <v>2471</v>
      </c>
      <c r="O96" s="502" t="s">
        <v>2983</v>
      </c>
    </row>
    <row r="97" spans="1:15" ht="42.75">
      <c r="A97" s="472">
        <v>30380331</v>
      </c>
      <c r="B97" s="472" t="s">
        <v>2068</v>
      </c>
      <c r="C97" s="472" t="s">
        <v>309</v>
      </c>
      <c r="D97" s="483">
        <v>1429930</v>
      </c>
      <c r="E97" s="472" t="s">
        <v>2059</v>
      </c>
      <c r="F97" s="472" t="s">
        <v>2069</v>
      </c>
      <c r="G97" s="472" t="s">
        <v>2039</v>
      </c>
      <c r="H97" s="472" t="s">
        <v>2304</v>
      </c>
      <c r="I97" s="472" t="s">
        <v>2449</v>
      </c>
      <c r="J97" s="472" t="s">
        <v>2449</v>
      </c>
      <c r="K97" s="472">
        <v>1521</v>
      </c>
      <c r="L97" s="472" t="s">
        <v>2450</v>
      </c>
      <c r="M97" s="484" t="s">
        <v>2472</v>
      </c>
      <c r="N97" s="490" t="s">
        <v>2473</v>
      </c>
      <c r="O97" s="502" t="s">
        <v>2983</v>
      </c>
    </row>
    <row r="98" spans="1:15" ht="26.25">
      <c r="A98" s="470">
        <v>30171875</v>
      </c>
      <c r="B98" s="470" t="s">
        <v>2474</v>
      </c>
      <c r="C98" s="470" t="s">
        <v>151</v>
      </c>
      <c r="D98" s="478"/>
      <c r="E98" s="470" t="s">
        <v>2055</v>
      </c>
      <c r="F98" s="470" t="s">
        <v>2038</v>
      </c>
      <c r="G98" s="470" t="s">
        <v>2050</v>
      </c>
      <c r="H98" s="470" t="s">
        <v>2475</v>
      </c>
      <c r="I98" s="470"/>
      <c r="J98" s="470"/>
      <c r="K98" s="470"/>
      <c r="L98" s="470"/>
      <c r="M98" s="479"/>
      <c r="N98" s="472" t="s">
        <v>535</v>
      </c>
      <c r="O98" t="str">
        <f t="shared" ref="O98:O99" si="2">N98</f>
        <v>EN TRAMITE</v>
      </c>
    </row>
    <row r="99" spans="1:15" ht="18">
      <c r="A99" s="495">
        <v>30341784</v>
      </c>
      <c r="B99" s="495" t="s">
        <v>2476</v>
      </c>
      <c r="C99" s="495" t="s">
        <v>646</v>
      </c>
      <c r="D99" s="496">
        <v>288053</v>
      </c>
      <c r="E99" s="495" t="s">
        <v>2059</v>
      </c>
      <c r="F99" s="495" t="s">
        <v>2038</v>
      </c>
      <c r="G99" s="495" t="s">
        <v>2094</v>
      </c>
      <c r="H99" s="495" t="s">
        <v>2475</v>
      </c>
      <c r="I99" s="495" t="s">
        <v>2396</v>
      </c>
      <c r="J99" s="495" t="s">
        <v>2396</v>
      </c>
      <c r="K99" s="495"/>
      <c r="L99" s="495" t="s">
        <v>2397</v>
      </c>
      <c r="M99" s="497"/>
      <c r="N99" s="472" t="s">
        <v>535</v>
      </c>
      <c r="O99" t="str">
        <f t="shared" si="2"/>
        <v>EN TRAMITE</v>
      </c>
    </row>
    <row r="100" spans="1:15" ht="34.5">
      <c r="A100" s="492">
        <v>30342773</v>
      </c>
      <c r="B100" s="492" t="s">
        <v>2477</v>
      </c>
      <c r="C100" s="492" t="s">
        <v>323</v>
      </c>
      <c r="D100" s="493"/>
      <c r="E100" s="492" t="s">
        <v>2037</v>
      </c>
      <c r="F100" s="492" t="s">
        <v>2079</v>
      </c>
      <c r="G100" s="492" t="s">
        <v>2064</v>
      </c>
      <c r="H100" s="492" t="s">
        <v>2376</v>
      </c>
      <c r="I100" s="492" t="s">
        <v>2449</v>
      </c>
      <c r="J100" s="492" t="s">
        <v>2449</v>
      </c>
      <c r="K100" s="492">
        <v>1524</v>
      </c>
      <c r="L100" s="492" t="s">
        <v>2450</v>
      </c>
      <c r="M100" s="494" t="s">
        <v>2478</v>
      </c>
      <c r="N100" s="490" t="s">
        <v>2479</v>
      </c>
      <c r="O100" s="502" t="s">
        <v>2983</v>
      </c>
    </row>
    <row r="101" spans="1:15" ht="42.75">
      <c r="A101" s="472">
        <v>30389035</v>
      </c>
      <c r="B101" s="472" t="s">
        <v>2480</v>
      </c>
      <c r="C101" s="472" t="s">
        <v>273</v>
      </c>
      <c r="D101" s="483">
        <v>481258</v>
      </c>
      <c r="E101" s="472" t="s">
        <v>2059</v>
      </c>
      <c r="F101" s="472" t="s">
        <v>2481</v>
      </c>
      <c r="G101" s="472" t="s">
        <v>2039</v>
      </c>
      <c r="H101" s="472" t="s">
        <v>2376</v>
      </c>
      <c r="I101" s="472" t="s">
        <v>2349</v>
      </c>
      <c r="J101" s="472" t="s">
        <v>2349</v>
      </c>
      <c r="K101" s="472">
        <v>1139</v>
      </c>
      <c r="L101" s="472" t="s">
        <v>2482</v>
      </c>
      <c r="M101" s="484" t="s">
        <v>2483</v>
      </c>
      <c r="N101" s="490" t="s">
        <v>2484</v>
      </c>
      <c r="O101" s="502" t="s">
        <v>2983</v>
      </c>
    </row>
    <row r="102" spans="1:15" ht="42.75">
      <c r="A102" s="472">
        <v>30126075</v>
      </c>
      <c r="B102" s="472" t="s">
        <v>1170</v>
      </c>
      <c r="C102" s="472" t="s">
        <v>2485</v>
      </c>
      <c r="D102" s="483"/>
      <c r="E102" s="472" t="s">
        <v>2055</v>
      </c>
      <c r="F102" s="472" t="s">
        <v>2175</v>
      </c>
      <c r="G102" s="472" t="s">
        <v>2149</v>
      </c>
      <c r="H102" s="472" t="s">
        <v>2341</v>
      </c>
      <c r="I102" s="472" t="s">
        <v>2231</v>
      </c>
      <c r="J102" s="472" t="s">
        <v>2231</v>
      </c>
      <c r="K102" s="472">
        <v>1120</v>
      </c>
      <c r="L102" s="472" t="s">
        <v>2430</v>
      </c>
      <c r="M102" s="484" t="s">
        <v>2486</v>
      </c>
      <c r="N102" s="490" t="s">
        <v>2487</v>
      </c>
      <c r="O102" s="502" t="s">
        <v>2983</v>
      </c>
    </row>
    <row r="103" spans="1:15" ht="42.75">
      <c r="A103" s="472">
        <v>30126075</v>
      </c>
      <c r="B103" s="472" t="s">
        <v>1170</v>
      </c>
      <c r="C103" s="472" t="s">
        <v>2485</v>
      </c>
      <c r="D103" s="483">
        <v>868774</v>
      </c>
      <c r="E103" s="472" t="s">
        <v>2059</v>
      </c>
      <c r="F103" s="472" t="s">
        <v>2488</v>
      </c>
      <c r="G103" s="472" t="s">
        <v>2149</v>
      </c>
      <c r="H103" s="472" t="s">
        <v>2489</v>
      </c>
      <c r="I103" s="472" t="s">
        <v>2331</v>
      </c>
      <c r="J103" s="472" t="s">
        <v>2331</v>
      </c>
      <c r="K103" s="472">
        <v>1414</v>
      </c>
      <c r="L103" s="472" t="s">
        <v>2332</v>
      </c>
      <c r="M103" s="484" t="s">
        <v>2490</v>
      </c>
      <c r="N103" s="490" t="s">
        <v>2491</v>
      </c>
      <c r="O103" s="502" t="s">
        <v>2983</v>
      </c>
    </row>
    <row r="104" spans="1:15" ht="51">
      <c r="A104" s="472">
        <v>30426972</v>
      </c>
      <c r="B104" s="472" t="s">
        <v>2492</v>
      </c>
      <c r="C104" s="472" t="s">
        <v>406</v>
      </c>
      <c r="D104" s="483">
        <v>399981</v>
      </c>
      <c r="E104" s="472" t="s">
        <v>2045</v>
      </c>
      <c r="F104" s="472" t="s">
        <v>2038</v>
      </c>
      <c r="G104" s="472" t="s">
        <v>2064</v>
      </c>
      <c r="H104" s="472" t="s">
        <v>2341</v>
      </c>
      <c r="I104" s="472" t="s">
        <v>2320</v>
      </c>
      <c r="J104" s="472" t="s">
        <v>2320</v>
      </c>
      <c r="K104" s="472">
        <v>67</v>
      </c>
      <c r="L104" s="472" t="s">
        <v>2382</v>
      </c>
      <c r="M104" s="484" t="s">
        <v>2493</v>
      </c>
      <c r="N104" s="491" t="s">
        <v>2494</v>
      </c>
      <c r="O104" s="502" t="s">
        <v>2983</v>
      </c>
    </row>
    <row r="105" spans="1:15" ht="18">
      <c r="A105" s="472">
        <v>30437258</v>
      </c>
      <c r="B105" s="472" t="s">
        <v>2495</v>
      </c>
      <c r="C105" s="472" t="s">
        <v>581</v>
      </c>
      <c r="D105" s="483">
        <v>306079</v>
      </c>
      <c r="E105" s="472" t="s">
        <v>2496</v>
      </c>
      <c r="F105" s="472" t="s">
        <v>2038</v>
      </c>
      <c r="G105" s="472" t="s">
        <v>2497</v>
      </c>
      <c r="H105" s="472"/>
      <c r="I105" s="472"/>
      <c r="J105" s="472"/>
      <c r="K105" s="472">
        <v>1063</v>
      </c>
      <c r="L105" s="472" t="s">
        <v>2498</v>
      </c>
      <c r="M105" s="484" t="s">
        <v>2499</v>
      </c>
      <c r="N105" s="472" t="s">
        <v>535</v>
      </c>
      <c r="O105" t="str">
        <f>N105</f>
        <v>EN TRAMITE</v>
      </c>
    </row>
    <row r="106" spans="1:15" ht="51">
      <c r="A106" s="472">
        <v>30135059</v>
      </c>
      <c r="B106" s="472" t="s">
        <v>618</v>
      </c>
      <c r="C106" s="472" t="s">
        <v>2048</v>
      </c>
      <c r="D106" s="483"/>
      <c r="E106" s="472" t="s">
        <v>2500</v>
      </c>
      <c r="F106" s="472" t="s">
        <v>2175</v>
      </c>
      <c r="G106" s="472" t="s">
        <v>2161</v>
      </c>
      <c r="H106" s="472" t="s">
        <v>2501</v>
      </c>
      <c r="I106" s="472" t="s">
        <v>2502</v>
      </c>
      <c r="J106" s="472"/>
      <c r="K106" s="472">
        <v>1126</v>
      </c>
      <c r="L106" s="472" t="s">
        <v>2330</v>
      </c>
      <c r="M106" s="484" t="s">
        <v>2503</v>
      </c>
      <c r="N106" s="490" t="s">
        <v>2504</v>
      </c>
      <c r="O106" s="502" t="s">
        <v>2983</v>
      </c>
    </row>
    <row r="107" spans="1:15" ht="51">
      <c r="A107" s="472">
        <v>30484726</v>
      </c>
      <c r="B107" s="472" t="s">
        <v>2505</v>
      </c>
      <c r="C107" s="472" t="s">
        <v>2506</v>
      </c>
      <c r="D107" s="483">
        <v>111432</v>
      </c>
      <c r="E107" s="472" t="s">
        <v>2045</v>
      </c>
      <c r="F107" s="472" t="s">
        <v>2038</v>
      </c>
      <c r="G107" s="472" t="s">
        <v>2416</v>
      </c>
      <c r="H107" s="472" t="s">
        <v>2489</v>
      </c>
      <c r="I107" s="472" t="s">
        <v>2330</v>
      </c>
      <c r="J107" s="472" t="s">
        <v>2330</v>
      </c>
      <c r="K107" s="472">
        <v>1138</v>
      </c>
      <c r="L107" s="472" t="s">
        <v>2482</v>
      </c>
      <c r="M107" s="484" t="s">
        <v>2507</v>
      </c>
      <c r="N107" s="490" t="s">
        <v>2508</v>
      </c>
      <c r="O107" s="502" t="s">
        <v>2983</v>
      </c>
    </row>
    <row r="108" spans="1:15" ht="26.25">
      <c r="A108" s="472">
        <v>30349931</v>
      </c>
      <c r="B108" s="472" t="s">
        <v>674</v>
      </c>
      <c r="C108" s="472" t="s">
        <v>662</v>
      </c>
      <c r="D108" s="483">
        <v>330966</v>
      </c>
      <c r="E108" s="472" t="s">
        <v>2045</v>
      </c>
      <c r="F108" s="472" t="s">
        <v>2038</v>
      </c>
      <c r="G108" s="472" t="s">
        <v>2056</v>
      </c>
      <c r="H108" s="472" t="s">
        <v>2231</v>
      </c>
      <c r="I108" s="472" t="s">
        <v>2509</v>
      </c>
      <c r="J108" s="472" t="s">
        <v>2509</v>
      </c>
      <c r="K108" s="472">
        <v>87</v>
      </c>
      <c r="L108" s="472" t="s">
        <v>2449</v>
      </c>
      <c r="M108" s="484" t="s">
        <v>2510</v>
      </c>
      <c r="N108" s="490" t="s">
        <v>2511</v>
      </c>
      <c r="O108" s="502" t="s">
        <v>2983</v>
      </c>
    </row>
    <row r="109" spans="1:15" ht="59.25">
      <c r="A109" s="472">
        <v>30345125</v>
      </c>
      <c r="B109" s="472" t="s">
        <v>2512</v>
      </c>
      <c r="C109" s="472" t="s">
        <v>720</v>
      </c>
      <c r="D109" s="483"/>
      <c r="E109" s="472" t="s">
        <v>2091</v>
      </c>
      <c r="F109" s="472" t="s">
        <v>773</v>
      </c>
      <c r="G109" s="472" t="s">
        <v>2092</v>
      </c>
      <c r="H109" s="472" t="s">
        <v>2231</v>
      </c>
      <c r="I109" s="472" t="s">
        <v>2513</v>
      </c>
      <c r="J109" s="472" t="s">
        <v>2513</v>
      </c>
      <c r="K109" s="472">
        <v>83</v>
      </c>
      <c r="L109" s="472" t="s">
        <v>2332</v>
      </c>
      <c r="M109" s="484" t="s">
        <v>2514</v>
      </c>
      <c r="N109" s="491" t="s">
        <v>2515</v>
      </c>
      <c r="O109" s="502" t="s">
        <v>2983</v>
      </c>
    </row>
    <row r="110" spans="1:15" ht="42.75">
      <c r="A110" s="472">
        <v>30088011</v>
      </c>
      <c r="B110" s="472" t="s">
        <v>2516</v>
      </c>
      <c r="C110" s="472" t="s">
        <v>337</v>
      </c>
      <c r="D110" s="483"/>
      <c r="E110" s="472" t="s">
        <v>2517</v>
      </c>
      <c r="F110" s="472" t="s">
        <v>2038</v>
      </c>
      <c r="G110" s="472" t="s">
        <v>2064</v>
      </c>
      <c r="H110" s="472" t="s">
        <v>2320</v>
      </c>
      <c r="I110" s="472" t="s">
        <v>2449</v>
      </c>
      <c r="J110" s="472" t="s">
        <v>2449</v>
      </c>
      <c r="K110" s="472">
        <v>1517</v>
      </c>
      <c r="L110" s="472" t="s">
        <v>2450</v>
      </c>
      <c r="M110" s="484" t="s">
        <v>2518</v>
      </c>
      <c r="N110" s="490" t="s">
        <v>2519</v>
      </c>
      <c r="O110" s="502" t="s">
        <v>2983</v>
      </c>
    </row>
    <row r="111" spans="1:15" ht="51">
      <c r="A111" s="472">
        <v>30480531</v>
      </c>
      <c r="B111" s="472" t="s">
        <v>2520</v>
      </c>
      <c r="C111" s="472" t="s">
        <v>309</v>
      </c>
      <c r="D111" s="483">
        <v>334636</v>
      </c>
      <c r="E111" s="472" t="s">
        <v>2059</v>
      </c>
      <c r="F111" s="472" t="s">
        <v>2038</v>
      </c>
      <c r="G111" s="472" t="s">
        <v>2521</v>
      </c>
      <c r="H111" s="472" t="s">
        <v>2320</v>
      </c>
      <c r="I111" s="472" t="s">
        <v>2449</v>
      </c>
      <c r="J111" s="472" t="s">
        <v>2449</v>
      </c>
      <c r="K111" s="472">
        <v>1522</v>
      </c>
      <c r="L111" s="472" t="s">
        <v>2450</v>
      </c>
      <c r="M111" s="484" t="s">
        <v>2522</v>
      </c>
      <c r="N111" s="490" t="s">
        <v>2523</v>
      </c>
      <c r="O111" s="502" t="s">
        <v>2983</v>
      </c>
    </row>
    <row r="112" spans="1:15" ht="26.25">
      <c r="A112" s="472">
        <v>30135078</v>
      </c>
      <c r="B112" s="472" t="s">
        <v>1061</v>
      </c>
      <c r="C112" s="472" t="s">
        <v>631</v>
      </c>
      <c r="D112" s="483"/>
      <c r="E112" s="472" t="s">
        <v>2037</v>
      </c>
      <c r="F112" s="472" t="s">
        <v>2481</v>
      </c>
      <c r="G112" s="472" t="s">
        <v>2056</v>
      </c>
      <c r="H112" s="472" t="s">
        <v>2396</v>
      </c>
      <c r="I112" s="472" t="s">
        <v>2349</v>
      </c>
      <c r="J112" s="472" t="s">
        <v>2349</v>
      </c>
      <c r="K112" s="472">
        <v>1140</v>
      </c>
      <c r="L112" s="472" t="s">
        <v>2482</v>
      </c>
      <c r="M112" s="484" t="s">
        <v>2524</v>
      </c>
      <c r="N112" s="491" t="s">
        <v>2525</v>
      </c>
      <c r="O112" s="502" t="s">
        <v>2983</v>
      </c>
    </row>
    <row r="113" spans="1:15" ht="26.25">
      <c r="A113" s="492">
        <v>30129912</v>
      </c>
      <c r="B113" s="492" t="s">
        <v>1764</v>
      </c>
      <c r="C113" s="492" t="s">
        <v>528</v>
      </c>
      <c r="D113" s="493"/>
      <c r="E113" s="492" t="s">
        <v>2526</v>
      </c>
      <c r="F113" s="492" t="s">
        <v>2038</v>
      </c>
      <c r="G113" s="492" t="s">
        <v>2161</v>
      </c>
      <c r="H113" s="492" t="s">
        <v>2396</v>
      </c>
      <c r="I113" s="492" t="s">
        <v>2449</v>
      </c>
      <c r="J113" s="492" t="s">
        <v>2449</v>
      </c>
      <c r="K113" s="492">
        <v>1545</v>
      </c>
      <c r="L113" s="492" t="s">
        <v>2527</v>
      </c>
      <c r="M113" s="494" t="s">
        <v>2528</v>
      </c>
      <c r="N113" s="490" t="s">
        <v>2529</v>
      </c>
      <c r="O113" s="502" t="s">
        <v>2983</v>
      </c>
    </row>
    <row r="114" spans="1:15" ht="51">
      <c r="A114" s="472">
        <v>30136320</v>
      </c>
      <c r="B114" s="472" t="s">
        <v>2530</v>
      </c>
      <c r="C114" s="472" t="s">
        <v>720</v>
      </c>
      <c r="D114" s="483"/>
      <c r="E114" s="472" t="s">
        <v>2091</v>
      </c>
      <c r="F114" s="472" t="s">
        <v>2531</v>
      </c>
      <c r="G114" s="472" t="s">
        <v>2092</v>
      </c>
      <c r="H114" s="472" t="s">
        <v>2532</v>
      </c>
      <c r="I114" s="472" t="s">
        <v>2533</v>
      </c>
      <c r="J114" s="472" t="s">
        <v>2533</v>
      </c>
      <c r="K114" s="472">
        <v>103</v>
      </c>
      <c r="L114" s="472" t="s">
        <v>2534</v>
      </c>
      <c r="M114" s="484" t="s">
        <v>2535</v>
      </c>
      <c r="N114" s="491" t="s">
        <v>2536</v>
      </c>
      <c r="O114" s="502" t="s">
        <v>2983</v>
      </c>
    </row>
    <row r="115" spans="1:15" ht="59.25">
      <c r="A115" s="492">
        <v>30135830</v>
      </c>
      <c r="B115" s="492" t="s">
        <v>2537</v>
      </c>
      <c r="C115" s="492" t="s">
        <v>720</v>
      </c>
      <c r="D115" s="493"/>
      <c r="E115" s="492" t="s">
        <v>2091</v>
      </c>
      <c r="F115" s="492" t="s">
        <v>2538</v>
      </c>
      <c r="G115" s="492" t="s">
        <v>2092</v>
      </c>
      <c r="H115" s="492" t="s">
        <v>2539</v>
      </c>
      <c r="I115" s="492" t="s">
        <v>2540</v>
      </c>
      <c r="J115" s="492" t="s">
        <v>2540</v>
      </c>
      <c r="K115" s="492">
        <v>1690</v>
      </c>
      <c r="L115" s="492" t="s">
        <v>2290</v>
      </c>
      <c r="M115" s="494" t="s">
        <v>2541</v>
      </c>
      <c r="N115" s="490" t="s">
        <v>2542</v>
      </c>
      <c r="O115" s="502" t="s">
        <v>2983</v>
      </c>
    </row>
    <row r="116" spans="1:15" ht="59.25">
      <c r="A116" s="472">
        <v>30337226</v>
      </c>
      <c r="B116" s="472" t="s">
        <v>2543</v>
      </c>
      <c r="C116" s="472" t="s">
        <v>2048</v>
      </c>
      <c r="D116" s="483"/>
      <c r="E116" s="472" t="s">
        <v>2091</v>
      </c>
      <c r="F116" s="472" t="s">
        <v>782</v>
      </c>
      <c r="G116" s="472" t="s">
        <v>2092</v>
      </c>
      <c r="H116" s="472" t="s">
        <v>2544</v>
      </c>
      <c r="I116" s="472" t="s">
        <v>2545</v>
      </c>
      <c r="J116" s="472"/>
      <c r="K116" s="472">
        <v>104</v>
      </c>
      <c r="L116" s="472" t="s">
        <v>2534</v>
      </c>
      <c r="M116" s="484" t="s">
        <v>2546</v>
      </c>
      <c r="N116" s="491" t="s">
        <v>2547</v>
      </c>
      <c r="O116" s="502" t="s">
        <v>2983</v>
      </c>
    </row>
    <row r="117" spans="1:15" ht="42.75">
      <c r="A117" s="472">
        <v>30128140</v>
      </c>
      <c r="B117" s="472" t="s">
        <v>2124</v>
      </c>
      <c r="C117" s="472" t="s">
        <v>1147</v>
      </c>
      <c r="D117" s="483">
        <v>637571</v>
      </c>
      <c r="E117" s="472" t="s">
        <v>2125</v>
      </c>
      <c r="F117" s="472" t="s">
        <v>2369</v>
      </c>
      <c r="G117" s="472" t="s">
        <v>2039</v>
      </c>
      <c r="H117" s="472" t="s">
        <v>2548</v>
      </c>
      <c r="I117" s="472" t="s">
        <v>2449</v>
      </c>
      <c r="J117" s="472" t="s">
        <v>2449</v>
      </c>
      <c r="K117" s="472">
        <v>1523</v>
      </c>
      <c r="L117" s="472" t="s">
        <v>2450</v>
      </c>
      <c r="M117" s="484" t="s">
        <v>2549</v>
      </c>
      <c r="N117" s="490" t="s">
        <v>2550</v>
      </c>
      <c r="O117" s="502" t="s">
        <v>2983</v>
      </c>
    </row>
    <row r="118" spans="1:15" ht="51">
      <c r="A118" s="472">
        <v>30136317</v>
      </c>
      <c r="B118" s="472" t="s">
        <v>2551</v>
      </c>
      <c r="C118" s="472" t="s">
        <v>720</v>
      </c>
      <c r="D118" s="483"/>
      <c r="E118" s="472" t="s">
        <v>2091</v>
      </c>
      <c r="F118" s="472" t="s">
        <v>753</v>
      </c>
      <c r="G118" s="472" t="s">
        <v>2552</v>
      </c>
      <c r="H118" s="472" t="s">
        <v>2349</v>
      </c>
      <c r="I118" s="472" t="s">
        <v>2553</v>
      </c>
      <c r="J118" s="472" t="s">
        <v>2553</v>
      </c>
      <c r="K118" s="472">
        <v>1384</v>
      </c>
      <c r="L118" s="472" t="s">
        <v>2554</v>
      </c>
      <c r="M118" s="484" t="s">
        <v>2555</v>
      </c>
      <c r="N118" s="490" t="s">
        <v>2556</v>
      </c>
      <c r="O118" s="502" t="s">
        <v>2983</v>
      </c>
    </row>
    <row r="119" spans="1:15" ht="59.25">
      <c r="A119" s="495">
        <v>30036048</v>
      </c>
      <c r="B119" s="495" t="s">
        <v>2557</v>
      </c>
      <c r="C119" s="495" t="s">
        <v>406</v>
      </c>
      <c r="D119" s="496">
        <v>199668</v>
      </c>
      <c r="E119" s="495" t="s">
        <v>2059</v>
      </c>
      <c r="F119" s="495" t="s">
        <v>2038</v>
      </c>
      <c r="G119" s="495" t="s">
        <v>2094</v>
      </c>
      <c r="H119" s="495" t="s">
        <v>2349</v>
      </c>
      <c r="I119" s="495" t="s">
        <v>2349</v>
      </c>
      <c r="J119" s="495" t="s">
        <v>2349</v>
      </c>
      <c r="K119" s="495"/>
      <c r="L119" s="495" t="s">
        <v>2558</v>
      </c>
      <c r="M119" s="497" t="s">
        <v>2559</v>
      </c>
      <c r="N119" s="472" t="s">
        <v>535</v>
      </c>
      <c r="O119" t="str">
        <f>N119</f>
        <v>EN TRAMITE</v>
      </c>
    </row>
    <row r="120" spans="1:15" ht="67.5">
      <c r="A120" s="492">
        <v>30482658</v>
      </c>
      <c r="B120" s="492" t="s">
        <v>2560</v>
      </c>
      <c r="C120" s="492" t="s">
        <v>720</v>
      </c>
      <c r="D120" s="493">
        <v>230000</v>
      </c>
      <c r="E120" s="492" t="s">
        <v>1135</v>
      </c>
      <c r="F120" s="492" t="s">
        <v>750</v>
      </c>
      <c r="G120" s="492" t="s">
        <v>2092</v>
      </c>
      <c r="H120" s="492" t="s">
        <v>2553</v>
      </c>
      <c r="I120" s="492" t="s">
        <v>2561</v>
      </c>
      <c r="J120" s="492" t="s">
        <v>2561</v>
      </c>
      <c r="K120" s="492">
        <v>1546</v>
      </c>
      <c r="L120" s="492" t="s">
        <v>2527</v>
      </c>
      <c r="M120" s="494" t="s">
        <v>2562</v>
      </c>
      <c r="N120" s="490" t="s">
        <v>2563</v>
      </c>
      <c r="O120" s="502" t="s">
        <v>2983</v>
      </c>
    </row>
    <row r="121" spans="1:15" ht="42.75">
      <c r="A121" s="472">
        <v>30086815</v>
      </c>
      <c r="B121" s="472" t="s">
        <v>1263</v>
      </c>
      <c r="C121" s="472" t="s">
        <v>2048</v>
      </c>
      <c r="D121" s="483"/>
      <c r="E121" s="472" t="s">
        <v>2091</v>
      </c>
      <c r="F121" s="472" t="s">
        <v>2038</v>
      </c>
      <c r="G121" s="472" t="s">
        <v>2039</v>
      </c>
      <c r="H121" s="472" t="s">
        <v>2553</v>
      </c>
      <c r="I121" s="472" t="s">
        <v>2545</v>
      </c>
      <c r="J121" s="472" t="s">
        <v>2545</v>
      </c>
      <c r="K121" s="472">
        <v>105</v>
      </c>
      <c r="L121" s="472" t="s">
        <v>2534</v>
      </c>
      <c r="M121" s="484" t="s">
        <v>2564</v>
      </c>
      <c r="N121" s="491" t="s">
        <v>2565</v>
      </c>
      <c r="O121" s="502" t="s">
        <v>2983</v>
      </c>
    </row>
    <row r="122" spans="1:15" ht="42.75">
      <c r="A122" s="472">
        <v>30135711</v>
      </c>
      <c r="B122" s="472" t="s">
        <v>2566</v>
      </c>
      <c r="C122" s="472" t="s">
        <v>83</v>
      </c>
      <c r="D122" s="483">
        <v>138813</v>
      </c>
      <c r="E122" s="472" t="s">
        <v>2059</v>
      </c>
      <c r="F122" s="472" t="s">
        <v>2038</v>
      </c>
      <c r="G122" s="472" t="s">
        <v>2149</v>
      </c>
      <c r="H122" s="472" t="s">
        <v>2548</v>
      </c>
      <c r="I122" s="472" t="s">
        <v>2513</v>
      </c>
      <c r="J122" s="472" t="s">
        <v>2513</v>
      </c>
      <c r="K122" s="472">
        <v>1415</v>
      </c>
      <c r="L122" s="472" t="s">
        <v>2332</v>
      </c>
      <c r="M122" s="484" t="s">
        <v>2567</v>
      </c>
      <c r="N122" s="490" t="s">
        <v>2568</v>
      </c>
      <c r="O122" s="502" t="s">
        <v>2983</v>
      </c>
    </row>
    <row r="123" spans="1:15" ht="34.5">
      <c r="A123" s="492">
        <v>30102235</v>
      </c>
      <c r="B123" s="492" t="s">
        <v>2569</v>
      </c>
      <c r="C123" s="492" t="s">
        <v>190</v>
      </c>
      <c r="D123" s="493">
        <v>45055</v>
      </c>
      <c r="E123" s="492" t="s">
        <v>2570</v>
      </c>
      <c r="F123" s="492" t="s">
        <v>2038</v>
      </c>
      <c r="G123" s="492" t="s">
        <v>2050</v>
      </c>
      <c r="H123" s="492" t="s">
        <v>2548</v>
      </c>
      <c r="I123" s="492" t="s">
        <v>2571</v>
      </c>
      <c r="J123" s="492" t="s">
        <v>2572</v>
      </c>
      <c r="K123" s="492">
        <v>1782</v>
      </c>
      <c r="L123" s="492" t="s">
        <v>2573</v>
      </c>
      <c r="M123" s="494" t="s">
        <v>2574</v>
      </c>
      <c r="N123" s="490" t="s">
        <v>2575</v>
      </c>
      <c r="O123" s="502" t="s">
        <v>2983</v>
      </c>
    </row>
    <row r="124" spans="1:15" ht="34.5">
      <c r="A124" s="472">
        <v>30071449</v>
      </c>
      <c r="B124" s="472" t="s">
        <v>2576</v>
      </c>
      <c r="C124" s="472" t="s">
        <v>631</v>
      </c>
      <c r="D124" s="483"/>
      <c r="E124" s="472" t="s">
        <v>2037</v>
      </c>
      <c r="F124" s="472" t="s">
        <v>2079</v>
      </c>
      <c r="G124" s="472" t="s">
        <v>2056</v>
      </c>
      <c r="H124" s="472" t="s">
        <v>2553</v>
      </c>
      <c r="I124" s="472" t="s">
        <v>2331</v>
      </c>
      <c r="J124" s="472" t="s">
        <v>2331</v>
      </c>
      <c r="K124" s="472">
        <v>1448</v>
      </c>
      <c r="L124" s="472" t="s">
        <v>2577</v>
      </c>
      <c r="M124" s="484" t="s">
        <v>2578</v>
      </c>
      <c r="N124" s="490" t="s">
        <v>2579</v>
      </c>
      <c r="O124" s="502" t="s">
        <v>2983</v>
      </c>
    </row>
    <row r="125" spans="1:15" ht="42.75">
      <c r="A125" s="492">
        <v>30289730</v>
      </c>
      <c r="B125" s="492" t="s">
        <v>2580</v>
      </c>
      <c r="C125" s="492" t="s">
        <v>646</v>
      </c>
      <c r="D125" s="493">
        <v>543354</v>
      </c>
      <c r="E125" s="492" t="s">
        <v>2581</v>
      </c>
      <c r="F125" s="492" t="s">
        <v>2038</v>
      </c>
      <c r="G125" s="492" t="s">
        <v>2056</v>
      </c>
      <c r="H125" s="492" t="s">
        <v>2509</v>
      </c>
      <c r="I125" s="492" t="s">
        <v>2572</v>
      </c>
      <c r="J125" s="492" t="s">
        <v>2572</v>
      </c>
      <c r="K125" s="492">
        <v>1784</v>
      </c>
      <c r="L125" s="492" t="s">
        <v>2573</v>
      </c>
      <c r="M125" s="494" t="s">
        <v>2582</v>
      </c>
      <c r="N125" s="490" t="s">
        <v>2583</v>
      </c>
      <c r="O125" s="502" t="s">
        <v>2983</v>
      </c>
    </row>
    <row r="126" spans="1:15" ht="42.75">
      <c r="A126" s="472">
        <v>40005022</v>
      </c>
      <c r="B126" s="472" t="s">
        <v>2584</v>
      </c>
      <c r="C126" s="472" t="s">
        <v>323</v>
      </c>
      <c r="D126" s="483">
        <v>49762</v>
      </c>
      <c r="E126" s="472" t="s">
        <v>2496</v>
      </c>
      <c r="F126" s="472" t="s">
        <v>2038</v>
      </c>
      <c r="G126" s="472" t="s">
        <v>2094</v>
      </c>
      <c r="H126" s="472" t="s">
        <v>2585</v>
      </c>
      <c r="I126" s="472" t="s">
        <v>2585</v>
      </c>
      <c r="J126" s="472" t="s">
        <v>2585</v>
      </c>
      <c r="K126" s="472">
        <v>1193</v>
      </c>
      <c r="L126" s="472" t="s">
        <v>2331</v>
      </c>
      <c r="M126" s="484" t="s">
        <v>488</v>
      </c>
      <c r="N126" s="490" t="s">
        <v>2586</v>
      </c>
      <c r="O126" s="502" t="s">
        <v>2983</v>
      </c>
    </row>
    <row r="127" spans="1:15" ht="42.75">
      <c r="A127" s="472">
        <v>30130819</v>
      </c>
      <c r="B127" s="472" t="s">
        <v>2587</v>
      </c>
      <c r="C127" s="472" t="s">
        <v>598</v>
      </c>
      <c r="D127" s="483">
        <v>57410</v>
      </c>
      <c r="E127" s="472" t="s">
        <v>2496</v>
      </c>
      <c r="F127" s="472" t="s">
        <v>2038</v>
      </c>
      <c r="G127" s="472" t="s">
        <v>2094</v>
      </c>
      <c r="H127" s="472" t="s">
        <v>2585</v>
      </c>
      <c r="I127" s="472" t="s">
        <v>2585</v>
      </c>
      <c r="J127" s="472" t="s">
        <v>2585</v>
      </c>
      <c r="K127" s="472">
        <v>1195</v>
      </c>
      <c r="L127" s="472" t="s">
        <v>2331</v>
      </c>
      <c r="M127" s="484" t="s">
        <v>488</v>
      </c>
      <c r="N127" s="490" t="s">
        <v>2588</v>
      </c>
      <c r="O127" s="502" t="s">
        <v>2983</v>
      </c>
    </row>
    <row r="128" spans="1:15" ht="42.75">
      <c r="A128" s="472">
        <v>30137134</v>
      </c>
      <c r="B128" s="472" t="s">
        <v>2589</v>
      </c>
      <c r="C128" s="472" t="s">
        <v>569</v>
      </c>
      <c r="D128" s="483">
        <v>28649</v>
      </c>
      <c r="E128" s="472" t="s">
        <v>2496</v>
      </c>
      <c r="F128" s="472" t="s">
        <v>2038</v>
      </c>
      <c r="G128" s="472" t="s">
        <v>2094</v>
      </c>
      <c r="H128" s="472" t="s">
        <v>2585</v>
      </c>
      <c r="I128" s="472" t="s">
        <v>2585</v>
      </c>
      <c r="J128" s="472" t="s">
        <v>2585</v>
      </c>
      <c r="K128" s="472">
        <v>1194</v>
      </c>
      <c r="L128" s="472" t="s">
        <v>2331</v>
      </c>
      <c r="M128" s="484" t="s">
        <v>2590</v>
      </c>
      <c r="N128" s="490" t="s">
        <v>2591</v>
      </c>
      <c r="O128" s="502" t="s">
        <v>2983</v>
      </c>
    </row>
    <row r="129" spans="1:15" ht="42.75">
      <c r="A129" s="472">
        <v>30130822</v>
      </c>
      <c r="B129" s="472" t="s">
        <v>2592</v>
      </c>
      <c r="C129" s="472" t="s">
        <v>598</v>
      </c>
      <c r="D129" s="483">
        <v>19669</v>
      </c>
      <c r="E129" s="472" t="s">
        <v>2496</v>
      </c>
      <c r="F129" s="472" t="s">
        <v>2038</v>
      </c>
      <c r="G129" s="472" t="s">
        <v>2094</v>
      </c>
      <c r="H129" s="472" t="s">
        <v>2585</v>
      </c>
      <c r="I129" s="472" t="s">
        <v>2585</v>
      </c>
      <c r="J129" s="472" t="s">
        <v>2585</v>
      </c>
      <c r="K129" s="472">
        <v>1192</v>
      </c>
      <c r="L129" s="472" t="s">
        <v>2331</v>
      </c>
      <c r="M129" s="484" t="s">
        <v>488</v>
      </c>
      <c r="N129" s="490" t="s">
        <v>2593</v>
      </c>
      <c r="O129" s="502" t="s">
        <v>2983</v>
      </c>
    </row>
    <row r="130" spans="1:15" ht="42.75">
      <c r="A130" s="472">
        <v>40005575</v>
      </c>
      <c r="B130" s="472" t="s">
        <v>2594</v>
      </c>
      <c r="C130" s="472" t="s">
        <v>720</v>
      </c>
      <c r="D130" s="483">
        <v>2500000</v>
      </c>
      <c r="E130" s="472" t="s">
        <v>1135</v>
      </c>
      <c r="F130" s="472" t="s">
        <v>2595</v>
      </c>
      <c r="G130" s="472" t="s">
        <v>2149</v>
      </c>
      <c r="H130" s="472" t="s">
        <v>2527</v>
      </c>
      <c r="I130" s="472" t="s">
        <v>2596</v>
      </c>
      <c r="J130" s="472" t="s">
        <v>2596</v>
      </c>
      <c r="K130" s="472">
        <v>117</v>
      </c>
      <c r="L130" s="472" t="s">
        <v>2597</v>
      </c>
      <c r="M130" s="484" t="s">
        <v>2598</v>
      </c>
      <c r="N130" s="491" t="s">
        <v>2599</v>
      </c>
      <c r="O130" s="502" t="s">
        <v>2983</v>
      </c>
    </row>
    <row r="131" spans="1:15" ht="42.75">
      <c r="A131" s="472">
        <v>40001267</v>
      </c>
      <c r="B131" s="472" t="s">
        <v>2600</v>
      </c>
      <c r="C131" s="472" t="s">
        <v>1163</v>
      </c>
      <c r="D131" s="483">
        <v>483106</v>
      </c>
      <c r="E131" s="472" t="s">
        <v>2078</v>
      </c>
      <c r="F131" s="472" t="s">
        <v>2038</v>
      </c>
      <c r="G131" s="472" t="s">
        <v>2050</v>
      </c>
      <c r="H131" s="472" t="s">
        <v>2601</v>
      </c>
      <c r="I131" s="472" t="s">
        <v>2545</v>
      </c>
      <c r="J131" s="472" t="s">
        <v>2545</v>
      </c>
      <c r="K131" s="472">
        <v>2089</v>
      </c>
      <c r="L131" s="472" t="s">
        <v>2545</v>
      </c>
      <c r="M131" s="484" t="s">
        <v>2602</v>
      </c>
      <c r="N131" s="490" t="s">
        <v>2603</v>
      </c>
      <c r="O131" s="502" t="s">
        <v>2983</v>
      </c>
    </row>
    <row r="132" spans="1:15" ht="42.75">
      <c r="A132" s="492">
        <v>30136310</v>
      </c>
      <c r="B132" s="492" t="s">
        <v>2604</v>
      </c>
      <c r="C132" s="492" t="s">
        <v>83</v>
      </c>
      <c r="D132" s="493"/>
      <c r="E132" s="492" t="s">
        <v>2605</v>
      </c>
      <c r="F132" s="492" t="s">
        <v>2606</v>
      </c>
      <c r="G132" s="492" t="s">
        <v>2149</v>
      </c>
      <c r="H132" s="492" t="s">
        <v>2449</v>
      </c>
      <c r="I132" s="492" t="s">
        <v>2607</v>
      </c>
      <c r="J132" s="492" t="s">
        <v>2608</v>
      </c>
      <c r="K132" s="492">
        <v>1837</v>
      </c>
      <c r="L132" s="492" t="s">
        <v>2609</v>
      </c>
      <c r="M132" s="494" t="s">
        <v>2610</v>
      </c>
      <c r="N132" s="490" t="s">
        <v>2611</v>
      </c>
      <c r="O132" s="502" t="s">
        <v>2983</v>
      </c>
    </row>
    <row r="133" spans="1:15" ht="42.75">
      <c r="A133" s="492">
        <v>30136310</v>
      </c>
      <c r="B133" s="492" t="s">
        <v>2604</v>
      </c>
      <c r="C133" s="492" t="s">
        <v>83</v>
      </c>
      <c r="D133" s="493"/>
      <c r="E133" s="492" t="s">
        <v>2612</v>
      </c>
      <c r="F133" s="492" t="s">
        <v>2606</v>
      </c>
      <c r="G133" s="492" t="s">
        <v>2149</v>
      </c>
      <c r="H133" s="492" t="s">
        <v>2449</v>
      </c>
      <c r="I133" s="492" t="s">
        <v>2607</v>
      </c>
      <c r="J133" s="492" t="s">
        <v>2607</v>
      </c>
      <c r="K133" s="492">
        <v>1836</v>
      </c>
      <c r="L133" s="492" t="s">
        <v>2609</v>
      </c>
      <c r="M133" s="494" t="s">
        <v>2613</v>
      </c>
      <c r="N133" s="490" t="s">
        <v>2614</v>
      </c>
      <c r="O133" s="502" t="s">
        <v>2983</v>
      </c>
    </row>
    <row r="134" spans="1:15" ht="42.75">
      <c r="A134" s="492">
        <v>30129384</v>
      </c>
      <c r="B134" s="492" t="s">
        <v>2615</v>
      </c>
      <c r="C134" s="492" t="s">
        <v>83</v>
      </c>
      <c r="D134" s="493"/>
      <c r="E134" s="492" t="s">
        <v>2442</v>
      </c>
      <c r="F134" s="492" t="s">
        <v>2038</v>
      </c>
      <c r="G134" s="492" t="s">
        <v>2616</v>
      </c>
      <c r="H134" s="492" t="s">
        <v>2449</v>
      </c>
      <c r="I134" s="492" t="s">
        <v>2540</v>
      </c>
      <c r="J134" s="492" t="s">
        <v>2540</v>
      </c>
      <c r="K134" s="492">
        <v>1679</v>
      </c>
      <c r="L134" s="492" t="s">
        <v>2290</v>
      </c>
      <c r="M134" s="494" t="s">
        <v>2617</v>
      </c>
      <c r="N134" s="490" t="s">
        <v>2618</v>
      </c>
      <c r="O134" s="502" t="s">
        <v>2983</v>
      </c>
    </row>
    <row r="135" spans="1:15" ht="26.25">
      <c r="A135" s="492">
        <v>30135738</v>
      </c>
      <c r="B135" s="492" t="s">
        <v>518</v>
      </c>
      <c r="C135" s="492" t="s">
        <v>2170</v>
      </c>
      <c r="D135" s="493">
        <v>552184</v>
      </c>
      <c r="E135" s="492" t="s">
        <v>2059</v>
      </c>
      <c r="F135" s="492" t="s">
        <v>2038</v>
      </c>
      <c r="G135" s="492" t="s">
        <v>2161</v>
      </c>
      <c r="H135" s="492" t="s">
        <v>2619</v>
      </c>
      <c r="I135" s="492" t="s">
        <v>2620</v>
      </c>
      <c r="J135" s="492" t="s">
        <v>2620</v>
      </c>
      <c r="K135" s="492">
        <v>1838</v>
      </c>
      <c r="L135" s="492" t="s">
        <v>2609</v>
      </c>
      <c r="M135" s="494" t="s">
        <v>2621</v>
      </c>
      <c r="N135" s="490" t="s">
        <v>2622</v>
      </c>
      <c r="O135" s="502" t="s">
        <v>2983</v>
      </c>
    </row>
    <row r="136" spans="1:15" ht="51">
      <c r="A136" s="472">
        <v>30154323</v>
      </c>
      <c r="B136" s="472" t="s">
        <v>2623</v>
      </c>
      <c r="C136" s="472" t="s">
        <v>2048</v>
      </c>
      <c r="D136" s="483">
        <v>14485</v>
      </c>
      <c r="E136" s="472" t="s">
        <v>1368</v>
      </c>
      <c r="F136" s="472" t="s">
        <v>2624</v>
      </c>
      <c r="G136" s="472" t="s">
        <v>2625</v>
      </c>
      <c r="H136" s="472" t="s">
        <v>2619</v>
      </c>
      <c r="I136" s="472" t="s">
        <v>2545</v>
      </c>
      <c r="J136" s="472" t="s">
        <v>2545</v>
      </c>
      <c r="K136" s="472">
        <v>2090</v>
      </c>
      <c r="L136" s="472" t="s">
        <v>2545</v>
      </c>
      <c r="M136" s="484" t="s">
        <v>2626</v>
      </c>
      <c r="N136" s="490" t="s">
        <v>2627</v>
      </c>
      <c r="O136" s="502" t="s">
        <v>2983</v>
      </c>
    </row>
    <row r="137" spans="1:15" ht="34.5">
      <c r="A137" s="492">
        <v>30465246</v>
      </c>
      <c r="B137" s="492" t="s">
        <v>2628</v>
      </c>
      <c r="C137" s="492" t="s">
        <v>351</v>
      </c>
      <c r="D137" s="493">
        <v>168340</v>
      </c>
      <c r="E137" s="492" t="s">
        <v>2059</v>
      </c>
      <c r="F137" s="492" t="s">
        <v>2038</v>
      </c>
      <c r="G137" s="492" t="s">
        <v>2064</v>
      </c>
      <c r="H137" s="492" t="s">
        <v>2561</v>
      </c>
      <c r="I137" s="492" t="s">
        <v>2620</v>
      </c>
      <c r="J137" s="492" t="s">
        <v>2629</v>
      </c>
      <c r="K137" s="492">
        <v>1835</v>
      </c>
      <c r="L137" s="492" t="s">
        <v>2609</v>
      </c>
      <c r="M137" s="494" t="s">
        <v>2630</v>
      </c>
      <c r="N137" s="490" t="s">
        <v>2631</v>
      </c>
      <c r="O137" s="502" t="s">
        <v>2983</v>
      </c>
    </row>
    <row r="138" spans="1:15" ht="34.5">
      <c r="A138" s="492">
        <v>40002497</v>
      </c>
      <c r="B138" s="492" t="s">
        <v>2632</v>
      </c>
      <c r="C138" s="492" t="s">
        <v>83</v>
      </c>
      <c r="D138" s="493">
        <v>219763</v>
      </c>
      <c r="E138" s="492" t="s">
        <v>2059</v>
      </c>
      <c r="F138" s="492" t="s">
        <v>2038</v>
      </c>
      <c r="G138" s="492" t="s">
        <v>2149</v>
      </c>
      <c r="H138" s="492" t="s">
        <v>2561</v>
      </c>
      <c r="I138" s="492" t="s">
        <v>2572</v>
      </c>
      <c r="J138" s="492" t="s">
        <v>2572</v>
      </c>
      <c r="K138" s="492">
        <v>1783</v>
      </c>
      <c r="L138" s="492" t="s">
        <v>2573</v>
      </c>
      <c r="M138" s="494" t="s">
        <v>2633</v>
      </c>
      <c r="N138" s="490" t="s">
        <v>2634</v>
      </c>
      <c r="O138" s="502" t="s">
        <v>2983</v>
      </c>
    </row>
    <row r="139" spans="1:15" ht="42.75">
      <c r="A139" s="472">
        <v>30137137</v>
      </c>
      <c r="B139" s="472" t="s">
        <v>2635</v>
      </c>
      <c r="C139" s="472" t="s">
        <v>556</v>
      </c>
      <c r="D139" s="483">
        <v>19771</v>
      </c>
      <c r="E139" s="472" t="s">
        <v>2496</v>
      </c>
      <c r="F139" s="472" t="s">
        <v>2038</v>
      </c>
      <c r="G139" s="472" t="s">
        <v>2094</v>
      </c>
      <c r="H139" s="472" t="s">
        <v>2636</v>
      </c>
      <c r="I139" s="472" t="s">
        <v>2636</v>
      </c>
      <c r="J139" s="472" t="s">
        <v>2636</v>
      </c>
      <c r="K139" s="472">
        <v>1477</v>
      </c>
      <c r="L139" s="472" t="s">
        <v>2619</v>
      </c>
      <c r="M139" s="484" t="s">
        <v>488</v>
      </c>
      <c r="N139" s="490" t="s">
        <v>2637</v>
      </c>
      <c r="O139" s="502" t="s">
        <v>2983</v>
      </c>
    </row>
    <row r="140" spans="1:15" ht="34.5">
      <c r="A140" s="472">
        <v>30125798</v>
      </c>
      <c r="B140" s="472" t="s">
        <v>380</v>
      </c>
      <c r="C140" s="472" t="s">
        <v>273</v>
      </c>
      <c r="D140" s="483"/>
      <c r="E140" s="472" t="s">
        <v>2037</v>
      </c>
      <c r="F140" s="472" t="s">
        <v>2069</v>
      </c>
      <c r="G140" s="472" t="s">
        <v>2039</v>
      </c>
      <c r="H140" s="472" t="s">
        <v>2619</v>
      </c>
      <c r="I140" s="472" t="s">
        <v>2545</v>
      </c>
      <c r="J140" s="472" t="s">
        <v>2545</v>
      </c>
      <c r="K140" s="472">
        <v>2122</v>
      </c>
      <c r="L140" s="472" t="s">
        <v>2638</v>
      </c>
      <c r="M140" s="484" t="s">
        <v>2639</v>
      </c>
      <c r="N140" s="490" t="s">
        <v>2640</v>
      </c>
      <c r="O140" s="502" t="s">
        <v>2983</v>
      </c>
    </row>
    <row r="141" spans="1:15" ht="34.5">
      <c r="A141" s="492">
        <v>30465403</v>
      </c>
      <c r="B141" s="492" t="s">
        <v>2641</v>
      </c>
      <c r="C141" s="492" t="s">
        <v>390</v>
      </c>
      <c r="D141" s="493">
        <v>27413</v>
      </c>
      <c r="E141" s="492" t="s">
        <v>138</v>
      </c>
      <c r="F141" s="492" t="s">
        <v>2038</v>
      </c>
      <c r="G141" s="492" t="s">
        <v>2039</v>
      </c>
      <c r="H141" s="492" t="s">
        <v>2561</v>
      </c>
      <c r="I141" s="492" t="s">
        <v>2620</v>
      </c>
      <c r="J141" s="492" t="s">
        <v>2620</v>
      </c>
      <c r="K141" s="492">
        <v>1839</v>
      </c>
      <c r="L141" s="492" t="s">
        <v>2609</v>
      </c>
      <c r="M141" s="494" t="s">
        <v>2642</v>
      </c>
      <c r="N141" s="490" t="s">
        <v>2643</v>
      </c>
      <c r="O141" s="502" t="s">
        <v>2983</v>
      </c>
    </row>
    <row r="142" spans="1:15" ht="26.25">
      <c r="A142" s="492">
        <v>30486081</v>
      </c>
      <c r="B142" s="492" t="s">
        <v>2401</v>
      </c>
      <c r="C142" s="492" t="s">
        <v>581</v>
      </c>
      <c r="D142" s="493">
        <v>128907</v>
      </c>
      <c r="E142" s="492" t="s">
        <v>2644</v>
      </c>
      <c r="F142" s="492" t="s">
        <v>2286</v>
      </c>
      <c r="G142" s="492" t="s">
        <v>2094</v>
      </c>
      <c r="H142" s="492" t="s">
        <v>2645</v>
      </c>
      <c r="I142" s="492" t="s">
        <v>2645</v>
      </c>
      <c r="J142" s="492" t="s">
        <v>2645</v>
      </c>
      <c r="K142" s="492">
        <v>1548</v>
      </c>
      <c r="L142" s="492" t="s">
        <v>2527</v>
      </c>
      <c r="M142" s="494" t="s">
        <v>2646</v>
      </c>
      <c r="N142" s="498" t="s">
        <v>2647</v>
      </c>
      <c r="O142" s="502" t="s">
        <v>2983</v>
      </c>
    </row>
    <row r="143" spans="1:15" ht="18">
      <c r="A143" s="472">
        <v>30388222</v>
      </c>
      <c r="B143" s="472" t="s">
        <v>2648</v>
      </c>
      <c r="C143" s="472" t="s">
        <v>556</v>
      </c>
      <c r="D143" s="483">
        <v>103744</v>
      </c>
      <c r="E143" s="472" t="s">
        <v>2644</v>
      </c>
      <c r="F143" s="472" t="s">
        <v>2286</v>
      </c>
      <c r="G143" s="472" t="s">
        <v>2094</v>
      </c>
      <c r="H143" s="472" t="s">
        <v>2645</v>
      </c>
      <c r="I143" s="472" t="s">
        <v>2645</v>
      </c>
      <c r="J143" s="472" t="s">
        <v>2645</v>
      </c>
      <c r="K143" s="472">
        <v>1547</v>
      </c>
      <c r="L143" s="472" t="s">
        <v>2509</v>
      </c>
      <c r="M143" s="484" t="s">
        <v>2649</v>
      </c>
      <c r="N143" s="490" t="s">
        <v>2650</v>
      </c>
      <c r="O143" s="502" t="s">
        <v>2983</v>
      </c>
    </row>
    <row r="144" spans="1:15" ht="26.25">
      <c r="A144" s="470">
        <v>30126943</v>
      </c>
      <c r="B144" s="470" t="s">
        <v>245</v>
      </c>
      <c r="C144" s="470" t="s">
        <v>190</v>
      </c>
      <c r="D144" s="478"/>
      <c r="E144" s="470" t="s">
        <v>2037</v>
      </c>
      <c r="F144" s="470" t="s">
        <v>2538</v>
      </c>
      <c r="G144" s="470" t="s">
        <v>2149</v>
      </c>
      <c r="H144" s="470" t="s">
        <v>2651</v>
      </c>
      <c r="I144" s="470"/>
      <c r="J144" s="470"/>
      <c r="K144" s="470"/>
      <c r="L144" s="470"/>
      <c r="M144" s="479"/>
      <c r="N144" s="472" t="s">
        <v>535</v>
      </c>
      <c r="O144" t="str">
        <f>N144</f>
        <v>EN TRAMITE</v>
      </c>
    </row>
    <row r="145" spans="1:15" ht="26.25">
      <c r="A145" s="492">
        <v>40001307</v>
      </c>
      <c r="B145" s="492" t="s">
        <v>2652</v>
      </c>
      <c r="C145" s="492" t="s">
        <v>390</v>
      </c>
      <c r="D145" s="493">
        <v>46982</v>
      </c>
      <c r="E145" s="492" t="s">
        <v>2644</v>
      </c>
      <c r="F145" s="492" t="s">
        <v>2653</v>
      </c>
      <c r="G145" s="492" t="s">
        <v>2094</v>
      </c>
      <c r="H145" s="492"/>
      <c r="I145" s="492" t="s">
        <v>2527</v>
      </c>
      <c r="J145" s="492" t="s">
        <v>2527</v>
      </c>
      <c r="K145" s="492">
        <v>1580</v>
      </c>
      <c r="L145" s="492" t="s">
        <v>2527</v>
      </c>
      <c r="M145" s="494" t="s">
        <v>2654</v>
      </c>
      <c r="N145" s="490" t="s">
        <v>2655</v>
      </c>
      <c r="O145" s="502" t="s">
        <v>2983</v>
      </c>
    </row>
    <row r="146" spans="1:15" ht="18">
      <c r="A146" s="472">
        <v>40001034</v>
      </c>
      <c r="B146" s="472" t="s">
        <v>2438</v>
      </c>
      <c r="C146" s="472" t="s">
        <v>390</v>
      </c>
      <c r="D146" s="483">
        <v>70628</v>
      </c>
      <c r="E146" s="472" t="s">
        <v>2644</v>
      </c>
      <c r="F146" s="472" t="s">
        <v>2653</v>
      </c>
      <c r="G146" s="472" t="s">
        <v>2094</v>
      </c>
      <c r="H146" s="472"/>
      <c r="I146" s="472" t="s">
        <v>2527</v>
      </c>
      <c r="J146" s="472" t="s">
        <v>2527</v>
      </c>
      <c r="K146" s="472">
        <v>1582</v>
      </c>
      <c r="L146" s="472" t="s">
        <v>2527</v>
      </c>
      <c r="M146" s="484" t="s">
        <v>2656</v>
      </c>
      <c r="N146" s="490" t="s">
        <v>2657</v>
      </c>
      <c r="O146" s="502" t="s">
        <v>2983</v>
      </c>
    </row>
    <row r="147" spans="1:15" ht="18">
      <c r="A147" s="472">
        <v>20170733</v>
      </c>
      <c r="B147" s="472" t="s">
        <v>2390</v>
      </c>
      <c r="C147" s="472" t="s">
        <v>2276</v>
      </c>
      <c r="D147" s="483">
        <v>117085</v>
      </c>
      <c r="E147" s="472" t="s">
        <v>2644</v>
      </c>
      <c r="F147" s="472" t="s">
        <v>2658</v>
      </c>
      <c r="G147" s="472" t="s">
        <v>2094</v>
      </c>
      <c r="H147" s="472"/>
      <c r="I147" s="472" t="s">
        <v>2527</v>
      </c>
      <c r="J147" s="472" t="s">
        <v>2527</v>
      </c>
      <c r="K147" s="472">
        <v>1581</v>
      </c>
      <c r="L147" s="472" t="s">
        <v>2527</v>
      </c>
      <c r="M147" s="484" t="s">
        <v>2659</v>
      </c>
      <c r="N147" s="490" t="s">
        <v>2660</v>
      </c>
      <c r="O147" s="502" t="s">
        <v>2983</v>
      </c>
    </row>
    <row r="148" spans="1:15" ht="26.25">
      <c r="A148" s="472">
        <v>30062818</v>
      </c>
      <c r="B148" s="472" t="s">
        <v>2661</v>
      </c>
      <c r="C148" s="472" t="s">
        <v>83</v>
      </c>
      <c r="D148" s="483">
        <v>196747</v>
      </c>
      <c r="E148" s="472" t="s">
        <v>2202</v>
      </c>
      <c r="F148" s="472" t="s">
        <v>2038</v>
      </c>
      <c r="G148" s="472" t="s">
        <v>2050</v>
      </c>
      <c r="H148" s="472" t="s">
        <v>2527</v>
      </c>
      <c r="I148" s="472" t="s">
        <v>2533</v>
      </c>
      <c r="J148" s="472" t="s">
        <v>2533</v>
      </c>
      <c r="K148" s="472">
        <v>2208</v>
      </c>
      <c r="L148" s="472" t="s">
        <v>2662</v>
      </c>
      <c r="M148" s="484" t="s">
        <v>2663</v>
      </c>
      <c r="N148" s="490" t="s">
        <v>2664</v>
      </c>
      <c r="O148" s="502" t="s">
        <v>2983</v>
      </c>
    </row>
    <row r="149" spans="1:15" ht="18">
      <c r="A149" s="472">
        <v>30488869</v>
      </c>
      <c r="B149" s="472" t="s">
        <v>2439</v>
      </c>
      <c r="C149" s="472" t="s">
        <v>1147</v>
      </c>
      <c r="D149" s="483">
        <v>55002</v>
      </c>
      <c r="E149" s="472" t="s">
        <v>2644</v>
      </c>
      <c r="F149" s="472" t="s">
        <v>2653</v>
      </c>
      <c r="G149" s="472" t="s">
        <v>2094</v>
      </c>
      <c r="H149" s="472" t="s">
        <v>2665</v>
      </c>
      <c r="I149" s="472" t="s">
        <v>2665</v>
      </c>
      <c r="J149" s="472" t="s">
        <v>2665</v>
      </c>
      <c r="K149" s="472">
        <v>1699</v>
      </c>
      <c r="L149" s="472" t="s">
        <v>2290</v>
      </c>
      <c r="M149" s="484" t="s">
        <v>2666</v>
      </c>
      <c r="N149" s="490" t="s">
        <v>2667</v>
      </c>
      <c r="O149" s="502" t="s">
        <v>2983</v>
      </c>
    </row>
    <row r="150" spans="1:15" ht="18">
      <c r="A150" s="472">
        <v>30485158</v>
      </c>
      <c r="B150" s="472" t="s">
        <v>2668</v>
      </c>
      <c r="C150" s="472" t="s">
        <v>351</v>
      </c>
      <c r="D150" s="483">
        <v>133588</v>
      </c>
      <c r="E150" s="472" t="s">
        <v>2644</v>
      </c>
      <c r="F150" s="472" t="s">
        <v>2658</v>
      </c>
      <c r="G150" s="472" t="s">
        <v>2094</v>
      </c>
      <c r="H150" s="472" t="s">
        <v>2665</v>
      </c>
      <c r="I150" s="472" t="s">
        <v>2665</v>
      </c>
      <c r="J150" s="472" t="s">
        <v>2665</v>
      </c>
      <c r="K150" s="472">
        <v>1698</v>
      </c>
      <c r="L150" s="472" t="s">
        <v>2290</v>
      </c>
      <c r="M150" s="484" t="s">
        <v>2669</v>
      </c>
      <c r="N150" s="490" t="s">
        <v>2670</v>
      </c>
      <c r="O150" s="502" t="s">
        <v>2983</v>
      </c>
    </row>
    <row r="151" spans="1:15" ht="51">
      <c r="A151" s="492">
        <v>30486350</v>
      </c>
      <c r="B151" s="492" t="s">
        <v>2671</v>
      </c>
      <c r="C151" s="492" t="s">
        <v>461</v>
      </c>
      <c r="D151" s="493">
        <v>110106</v>
      </c>
      <c r="E151" s="492" t="s">
        <v>2078</v>
      </c>
      <c r="F151" s="492" t="s">
        <v>2038</v>
      </c>
      <c r="G151" s="492" t="s">
        <v>2161</v>
      </c>
      <c r="H151" s="492" t="s">
        <v>2331</v>
      </c>
      <c r="I151" s="492" t="s">
        <v>2620</v>
      </c>
      <c r="J151" s="492" t="s">
        <v>2620</v>
      </c>
      <c r="K151" s="492">
        <v>1840</v>
      </c>
      <c r="L151" s="492" t="s">
        <v>2609</v>
      </c>
      <c r="M151" s="494" t="s">
        <v>2672</v>
      </c>
      <c r="N151" s="490" t="s">
        <v>2673</v>
      </c>
      <c r="O151" s="502" t="s">
        <v>2983</v>
      </c>
    </row>
    <row r="152" spans="1:15" ht="18">
      <c r="A152" s="472">
        <v>30467589</v>
      </c>
      <c r="B152" s="472" t="s">
        <v>2674</v>
      </c>
      <c r="C152" s="472" t="s">
        <v>461</v>
      </c>
      <c r="D152" s="483">
        <v>128384</v>
      </c>
      <c r="E152" s="472" t="s">
        <v>2644</v>
      </c>
      <c r="F152" s="472" t="s">
        <v>2286</v>
      </c>
      <c r="G152" s="472" t="s">
        <v>2094</v>
      </c>
      <c r="H152" s="472" t="s">
        <v>2290</v>
      </c>
      <c r="I152" s="472" t="s">
        <v>2290</v>
      </c>
      <c r="J152" s="472" t="s">
        <v>2290</v>
      </c>
      <c r="K152" s="472">
        <v>1696</v>
      </c>
      <c r="L152" s="472" t="s">
        <v>2290</v>
      </c>
      <c r="M152" s="484" t="s">
        <v>2675</v>
      </c>
      <c r="N152" s="490" t="s">
        <v>2676</v>
      </c>
      <c r="O152" s="502" t="s">
        <v>2983</v>
      </c>
    </row>
    <row r="153" spans="1:15" ht="18">
      <c r="A153" s="472">
        <v>40000032</v>
      </c>
      <c r="B153" s="472" t="s">
        <v>2398</v>
      </c>
      <c r="C153" s="472" t="s">
        <v>461</v>
      </c>
      <c r="D153" s="483">
        <v>88690</v>
      </c>
      <c r="E153" s="472" t="s">
        <v>2644</v>
      </c>
      <c r="F153" s="472" t="s">
        <v>2286</v>
      </c>
      <c r="G153" s="472" t="s">
        <v>2094</v>
      </c>
      <c r="H153" s="472" t="s">
        <v>2290</v>
      </c>
      <c r="I153" s="472" t="s">
        <v>2290</v>
      </c>
      <c r="J153" s="472" t="s">
        <v>2290</v>
      </c>
      <c r="K153" s="472">
        <v>1697</v>
      </c>
      <c r="L153" s="472" t="s">
        <v>2290</v>
      </c>
      <c r="M153" s="484" t="s">
        <v>2677</v>
      </c>
      <c r="N153" s="490" t="s">
        <v>2678</v>
      </c>
      <c r="O153" s="502" t="s">
        <v>2983</v>
      </c>
    </row>
    <row r="154" spans="1:15" ht="34.5">
      <c r="A154" s="492">
        <v>40000840</v>
      </c>
      <c r="B154" s="492" t="s">
        <v>2679</v>
      </c>
      <c r="C154" s="492" t="s">
        <v>720</v>
      </c>
      <c r="D154" s="493">
        <v>9960</v>
      </c>
      <c r="E154" s="492" t="s">
        <v>2680</v>
      </c>
      <c r="F154" s="492" t="s">
        <v>2681</v>
      </c>
      <c r="G154" s="492" t="s">
        <v>2682</v>
      </c>
      <c r="H154" s="492" t="s">
        <v>2290</v>
      </c>
      <c r="I154" s="492" t="s">
        <v>2540</v>
      </c>
      <c r="J154" s="492" t="s">
        <v>2540</v>
      </c>
      <c r="K154" s="492">
        <v>1677</v>
      </c>
      <c r="L154" s="492" t="s">
        <v>2290</v>
      </c>
      <c r="M154" s="494" t="s">
        <v>2683</v>
      </c>
      <c r="N154" s="490" t="s">
        <v>2684</v>
      </c>
      <c r="O154" s="502" t="s">
        <v>2983</v>
      </c>
    </row>
    <row r="155" spans="1:15" ht="26.25">
      <c r="A155" s="471">
        <v>40001184</v>
      </c>
      <c r="B155" s="471" t="s">
        <v>2685</v>
      </c>
      <c r="C155" s="471" t="s">
        <v>556</v>
      </c>
      <c r="D155" s="481">
        <v>164639</v>
      </c>
      <c r="E155" s="471" t="s">
        <v>2644</v>
      </c>
      <c r="F155" s="471" t="s">
        <v>2038</v>
      </c>
      <c r="G155" s="471" t="s">
        <v>2094</v>
      </c>
      <c r="H155" s="471"/>
      <c r="I155" s="471"/>
      <c r="J155" s="471"/>
      <c r="K155" s="471"/>
      <c r="L155" s="471"/>
      <c r="M155" s="482" t="s">
        <v>2082</v>
      </c>
      <c r="N155" s="472" t="s">
        <v>535</v>
      </c>
      <c r="O155" t="str">
        <f>N155</f>
        <v>EN TRAMITE</v>
      </c>
    </row>
    <row r="156" spans="1:15" ht="34.5">
      <c r="A156" s="472">
        <v>30482336</v>
      </c>
      <c r="B156" s="472" t="s">
        <v>2686</v>
      </c>
      <c r="C156" s="472" t="s">
        <v>631</v>
      </c>
      <c r="D156" s="483">
        <v>209242</v>
      </c>
      <c r="E156" s="472" t="s">
        <v>2644</v>
      </c>
      <c r="F156" s="472" t="s">
        <v>2687</v>
      </c>
      <c r="G156" s="472" t="s">
        <v>2094</v>
      </c>
      <c r="H156" s="472"/>
      <c r="I156" s="472"/>
      <c r="J156" s="472"/>
      <c r="K156" s="472">
        <v>1692</v>
      </c>
      <c r="L156" s="472" t="s">
        <v>2290</v>
      </c>
      <c r="M156" s="484" t="s">
        <v>2688</v>
      </c>
      <c r="N156" s="490" t="s">
        <v>2689</v>
      </c>
      <c r="O156" s="502" t="s">
        <v>2983</v>
      </c>
    </row>
    <row r="157" spans="1:15" ht="18">
      <c r="A157" s="472">
        <v>40002388</v>
      </c>
      <c r="B157" s="472" t="s">
        <v>2690</v>
      </c>
      <c r="C157" s="472" t="s">
        <v>556</v>
      </c>
      <c r="D157" s="483">
        <v>171516</v>
      </c>
      <c r="E157" s="472" t="s">
        <v>2644</v>
      </c>
      <c r="F157" s="472" t="s">
        <v>2038</v>
      </c>
      <c r="G157" s="472" t="s">
        <v>2691</v>
      </c>
      <c r="H157" s="472"/>
      <c r="I157" s="472"/>
      <c r="J157" s="472"/>
      <c r="K157" s="472">
        <v>1693</v>
      </c>
      <c r="L157" s="488" t="s">
        <v>2290</v>
      </c>
      <c r="M157" s="484" t="s">
        <v>2692</v>
      </c>
      <c r="N157" s="490" t="s">
        <v>2693</v>
      </c>
      <c r="O157" s="502" t="s">
        <v>2983</v>
      </c>
    </row>
    <row r="158" spans="1:15" ht="26.25">
      <c r="A158" s="471">
        <v>30349573</v>
      </c>
      <c r="B158" s="471" t="s">
        <v>2694</v>
      </c>
      <c r="C158" s="471" t="s">
        <v>499</v>
      </c>
      <c r="D158" s="481">
        <v>68742</v>
      </c>
      <c r="E158" s="471" t="s">
        <v>2644</v>
      </c>
      <c r="F158" s="471" t="s">
        <v>2038</v>
      </c>
      <c r="G158" s="471" t="s">
        <v>2094</v>
      </c>
      <c r="H158" s="471"/>
      <c r="I158" s="471"/>
      <c r="J158" s="471"/>
      <c r="K158" s="471"/>
      <c r="L158" s="471"/>
      <c r="M158" s="482" t="s">
        <v>2082</v>
      </c>
      <c r="N158" s="472" t="s">
        <v>535</v>
      </c>
      <c r="O158" t="str">
        <f>N158</f>
        <v>EN TRAMITE</v>
      </c>
    </row>
    <row r="159" spans="1:15" ht="59.25">
      <c r="A159" s="492">
        <v>40000842</v>
      </c>
      <c r="B159" s="492" t="s">
        <v>2695</v>
      </c>
      <c r="C159" s="492" t="s">
        <v>720</v>
      </c>
      <c r="D159" s="493">
        <v>78250</v>
      </c>
      <c r="E159" s="492" t="s">
        <v>2680</v>
      </c>
      <c r="F159" s="492" t="s">
        <v>2696</v>
      </c>
      <c r="G159" s="492" t="s">
        <v>2682</v>
      </c>
      <c r="H159" s="492" t="s">
        <v>2620</v>
      </c>
      <c r="I159" s="492" t="s">
        <v>2620</v>
      </c>
      <c r="J159" s="492" t="s">
        <v>2620</v>
      </c>
      <c r="K159" s="492">
        <v>1678</v>
      </c>
      <c r="L159" s="492" t="s">
        <v>2290</v>
      </c>
      <c r="M159" s="494" t="s">
        <v>2697</v>
      </c>
      <c r="N159" s="490" t="s">
        <v>2698</v>
      </c>
      <c r="O159" s="502" t="s">
        <v>2983</v>
      </c>
    </row>
    <row r="160" spans="1:15" ht="26.25">
      <c r="A160" s="472">
        <v>40003715</v>
      </c>
      <c r="B160" s="472" t="s">
        <v>2699</v>
      </c>
      <c r="C160" s="472" t="s">
        <v>83</v>
      </c>
      <c r="D160" s="483">
        <v>100641</v>
      </c>
      <c r="E160" s="472" t="s">
        <v>2644</v>
      </c>
      <c r="F160" s="472" t="s">
        <v>2038</v>
      </c>
      <c r="G160" s="472" t="s">
        <v>2094</v>
      </c>
      <c r="H160" s="472"/>
      <c r="I160" s="472"/>
      <c r="J160" s="472"/>
      <c r="K160" s="472">
        <v>1700</v>
      </c>
      <c r="L160" s="472" t="s">
        <v>2290</v>
      </c>
      <c r="M160" s="484" t="s">
        <v>2700</v>
      </c>
      <c r="N160" s="490" t="s">
        <v>2701</v>
      </c>
      <c r="O160" s="502" t="s">
        <v>2983</v>
      </c>
    </row>
    <row r="161" spans="1:15" ht="59.25">
      <c r="A161" s="492">
        <v>30036048</v>
      </c>
      <c r="B161" s="492" t="s">
        <v>2557</v>
      </c>
      <c r="C161" s="492" t="s">
        <v>406</v>
      </c>
      <c r="D161" s="493">
        <v>199668</v>
      </c>
      <c r="E161" s="492" t="s">
        <v>2644</v>
      </c>
      <c r="F161" s="492" t="s">
        <v>2038</v>
      </c>
      <c r="G161" s="492" t="s">
        <v>2094</v>
      </c>
      <c r="H161" s="492"/>
      <c r="I161" s="492"/>
      <c r="J161" s="492"/>
      <c r="K161" s="492">
        <v>1701</v>
      </c>
      <c r="L161" s="492" t="s">
        <v>2290</v>
      </c>
      <c r="M161" s="484" t="s">
        <v>2702</v>
      </c>
      <c r="N161" s="490" t="s">
        <v>2703</v>
      </c>
      <c r="O161" s="502" t="s">
        <v>2983</v>
      </c>
    </row>
    <row r="162" spans="1:15" ht="42.75">
      <c r="A162" s="472">
        <v>30405874</v>
      </c>
      <c r="B162" s="472" t="s">
        <v>785</v>
      </c>
      <c r="C162" s="472" t="s">
        <v>720</v>
      </c>
      <c r="D162" s="483"/>
      <c r="E162" s="472" t="s">
        <v>2037</v>
      </c>
      <c r="F162" s="472" t="s">
        <v>784</v>
      </c>
      <c r="G162" s="472" t="s">
        <v>2704</v>
      </c>
      <c r="H162" s="472" t="s">
        <v>2705</v>
      </c>
      <c r="I162" s="472" t="s">
        <v>2545</v>
      </c>
      <c r="J162" s="472" t="s">
        <v>2545</v>
      </c>
      <c r="K162" s="472">
        <v>106</v>
      </c>
      <c r="L162" s="472" t="s">
        <v>2706</v>
      </c>
      <c r="M162" s="484"/>
      <c r="N162" s="490" t="s">
        <v>2707</v>
      </c>
      <c r="O162" s="502" t="s">
        <v>2983</v>
      </c>
    </row>
    <row r="163" spans="1:15" ht="42.75">
      <c r="A163" s="472">
        <v>30343540</v>
      </c>
      <c r="B163" s="472" t="s">
        <v>2088</v>
      </c>
      <c r="C163" s="472" t="s">
        <v>556</v>
      </c>
      <c r="D163" s="483">
        <v>33104</v>
      </c>
      <c r="E163" s="472" t="s">
        <v>2202</v>
      </c>
      <c r="F163" s="472" t="s">
        <v>2038</v>
      </c>
      <c r="G163" s="472" t="s">
        <v>2161</v>
      </c>
      <c r="H163" s="472" t="s">
        <v>2708</v>
      </c>
      <c r="I163" s="472" t="s">
        <v>2709</v>
      </c>
      <c r="J163" s="472" t="s">
        <v>2709</v>
      </c>
      <c r="K163" s="472">
        <v>3019</v>
      </c>
      <c r="L163" s="472" t="s">
        <v>2710</v>
      </c>
      <c r="M163" s="484" t="s">
        <v>2711</v>
      </c>
      <c r="N163" s="490" t="s">
        <v>2712</v>
      </c>
      <c r="O163" s="502" t="s">
        <v>2983</v>
      </c>
    </row>
    <row r="164" spans="1:15" ht="42.75">
      <c r="A164" s="472">
        <v>30086022</v>
      </c>
      <c r="B164" s="472" t="s">
        <v>2365</v>
      </c>
      <c r="C164" s="472" t="s">
        <v>598</v>
      </c>
      <c r="D164" s="483">
        <v>34761</v>
      </c>
      <c r="E164" s="472" t="s">
        <v>2202</v>
      </c>
      <c r="F164" s="472" t="s">
        <v>2038</v>
      </c>
      <c r="G164" s="472" t="s">
        <v>2161</v>
      </c>
      <c r="H164" s="472" t="s">
        <v>2708</v>
      </c>
      <c r="I164" s="472" t="s">
        <v>2713</v>
      </c>
      <c r="J164" s="472" t="s">
        <v>2713</v>
      </c>
      <c r="K164" s="472">
        <v>2295</v>
      </c>
      <c r="L164" s="472" t="s">
        <v>2714</v>
      </c>
      <c r="M164" s="484" t="s">
        <v>2715</v>
      </c>
      <c r="N164" s="490" t="s">
        <v>2716</v>
      </c>
      <c r="O164" s="502" t="s">
        <v>2983</v>
      </c>
    </row>
    <row r="165" spans="1:15" ht="34.5">
      <c r="A165" s="472">
        <v>30086050</v>
      </c>
      <c r="B165" s="472" t="s">
        <v>2717</v>
      </c>
      <c r="C165" s="472" t="s">
        <v>598</v>
      </c>
      <c r="D165" s="483">
        <v>33643</v>
      </c>
      <c r="E165" s="472" t="s">
        <v>2202</v>
      </c>
      <c r="F165" s="472" t="s">
        <v>2038</v>
      </c>
      <c r="G165" s="472" t="s">
        <v>2161</v>
      </c>
      <c r="H165" s="472" t="s">
        <v>2708</v>
      </c>
      <c r="I165" s="472" t="s">
        <v>2713</v>
      </c>
      <c r="J165" s="472" t="s">
        <v>2713</v>
      </c>
      <c r="K165" s="472">
        <v>2294</v>
      </c>
      <c r="L165" s="472" t="s">
        <v>2714</v>
      </c>
      <c r="M165" s="484" t="s">
        <v>2718</v>
      </c>
      <c r="N165" s="490" t="s">
        <v>2719</v>
      </c>
      <c r="O165" s="502" t="s">
        <v>2983</v>
      </c>
    </row>
    <row r="166" spans="1:15" ht="42.75">
      <c r="A166" s="472">
        <v>30434988</v>
      </c>
      <c r="B166" s="472" t="s">
        <v>2720</v>
      </c>
      <c r="C166" s="472" t="s">
        <v>720</v>
      </c>
      <c r="D166" s="483"/>
      <c r="E166" s="472" t="s">
        <v>2091</v>
      </c>
      <c r="F166" s="472" t="s">
        <v>786</v>
      </c>
      <c r="G166" s="472" t="s">
        <v>2108</v>
      </c>
      <c r="H166" s="472" t="s">
        <v>2708</v>
      </c>
      <c r="I166" s="472" t="s">
        <v>2533</v>
      </c>
      <c r="J166" s="472" t="s">
        <v>2533</v>
      </c>
      <c r="K166" s="472">
        <v>112</v>
      </c>
      <c r="L166" s="472" t="s">
        <v>2721</v>
      </c>
      <c r="M166" s="484" t="s">
        <v>2722</v>
      </c>
      <c r="N166" s="491" t="s">
        <v>2723</v>
      </c>
      <c r="O166" s="502" t="s">
        <v>2983</v>
      </c>
    </row>
    <row r="167" spans="1:15" ht="51">
      <c r="A167" s="470">
        <v>30115395</v>
      </c>
      <c r="B167" s="470" t="s">
        <v>2724</v>
      </c>
      <c r="C167" s="470" t="s">
        <v>1147</v>
      </c>
      <c r="D167" s="478"/>
      <c r="E167" s="470" t="s">
        <v>2055</v>
      </c>
      <c r="F167" s="470" t="s">
        <v>2038</v>
      </c>
      <c r="G167" s="470" t="s">
        <v>2064</v>
      </c>
      <c r="H167" s="470" t="s">
        <v>2708</v>
      </c>
      <c r="I167" s="470"/>
      <c r="J167" s="470"/>
      <c r="K167" s="470"/>
      <c r="L167" s="470"/>
      <c r="M167" s="479"/>
      <c r="N167" s="472" t="s">
        <v>535</v>
      </c>
      <c r="O167" t="str">
        <f>N167</f>
        <v>EN TRAMITE</v>
      </c>
    </row>
    <row r="168" spans="1:15" ht="59.25">
      <c r="A168" s="472">
        <v>30484364</v>
      </c>
      <c r="B168" s="472" t="s">
        <v>2725</v>
      </c>
      <c r="C168" s="472" t="s">
        <v>720</v>
      </c>
      <c r="D168" s="483">
        <v>230000</v>
      </c>
      <c r="E168" s="472" t="s">
        <v>1135</v>
      </c>
      <c r="F168" s="472" t="s">
        <v>750</v>
      </c>
      <c r="G168" s="472" t="s">
        <v>2092</v>
      </c>
      <c r="H168" s="472" t="s">
        <v>2545</v>
      </c>
      <c r="I168" s="472" t="s">
        <v>2533</v>
      </c>
      <c r="J168" s="472" t="s">
        <v>2533</v>
      </c>
      <c r="K168" s="472">
        <v>2212</v>
      </c>
      <c r="L168" s="472" t="s">
        <v>2662</v>
      </c>
      <c r="M168" s="484" t="s">
        <v>2726</v>
      </c>
      <c r="N168" s="490" t="s">
        <v>2727</v>
      </c>
      <c r="O168" s="502" t="s">
        <v>2983</v>
      </c>
    </row>
    <row r="169" spans="1:15" ht="34.5">
      <c r="A169" s="472">
        <v>30080460</v>
      </c>
      <c r="B169" s="472" t="s">
        <v>2728</v>
      </c>
      <c r="C169" s="472" t="s">
        <v>1147</v>
      </c>
      <c r="D169" s="483"/>
      <c r="E169" s="472" t="s">
        <v>2037</v>
      </c>
      <c r="F169" s="472" t="s">
        <v>2038</v>
      </c>
      <c r="G169" s="472" t="s">
        <v>2039</v>
      </c>
      <c r="H169" s="472" t="s">
        <v>2545</v>
      </c>
      <c r="I169" s="472" t="s">
        <v>2729</v>
      </c>
      <c r="J169" s="472" t="s">
        <v>2729</v>
      </c>
      <c r="K169" s="472">
        <v>2207</v>
      </c>
      <c r="L169" s="472" t="s">
        <v>2662</v>
      </c>
      <c r="M169" s="499" t="s">
        <v>2730</v>
      </c>
      <c r="N169" s="489" t="s">
        <v>2731</v>
      </c>
      <c r="O169" s="502" t="s">
        <v>2983</v>
      </c>
    </row>
    <row r="170" spans="1:15" ht="51">
      <c r="A170" s="472">
        <v>30115295</v>
      </c>
      <c r="B170" s="472" t="s">
        <v>2732</v>
      </c>
      <c r="C170" s="472" t="s">
        <v>630</v>
      </c>
      <c r="D170" s="483"/>
      <c r="E170" s="472" t="s">
        <v>2037</v>
      </c>
      <c r="F170" s="472" t="s">
        <v>2038</v>
      </c>
      <c r="G170" s="472" t="s">
        <v>2056</v>
      </c>
      <c r="H170" s="472" t="s">
        <v>2545</v>
      </c>
      <c r="I170" s="472" t="s">
        <v>2638</v>
      </c>
      <c r="J170" s="472" t="s">
        <v>2638</v>
      </c>
      <c r="K170" s="472">
        <v>2157</v>
      </c>
      <c r="L170" s="472" t="s">
        <v>2533</v>
      </c>
      <c r="M170" s="484" t="s">
        <v>2733</v>
      </c>
      <c r="N170" s="490" t="s">
        <v>2734</v>
      </c>
      <c r="O170" s="502" t="s">
        <v>2983</v>
      </c>
    </row>
    <row r="171" spans="1:15" ht="42.75">
      <c r="A171" s="472">
        <v>30136622</v>
      </c>
      <c r="B171" s="472" t="s">
        <v>2735</v>
      </c>
      <c r="C171" s="472" t="s">
        <v>720</v>
      </c>
      <c r="D171" s="483"/>
      <c r="E171" s="472" t="s">
        <v>2736</v>
      </c>
      <c r="F171" s="472" t="s">
        <v>2737</v>
      </c>
      <c r="G171" s="472" t="s">
        <v>2682</v>
      </c>
      <c r="H171" s="472" t="s">
        <v>2545</v>
      </c>
      <c r="I171" s="472"/>
      <c r="J171" s="472"/>
      <c r="K171" s="472">
        <v>115</v>
      </c>
      <c r="L171" s="472" t="s">
        <v>2738</v>
      </c>
      <c r="M171" s="484" t="s">
        <v>2739</v>
      </c>
      <c r="N171" s="490" t="s">
        <v>2740</v>
      </c>
      <c r="O171" s="502" t="s">
        <v>2983</v>
      </c>
    </row>
    <row r="172" spans="1:15" ht="42.75">
      <c r="A172" s="472">
        <v>40000923</v>
      </c>
      <c r="B172" s="472" t="s">
        <v>2741</v>
      </c>
      <c r="C172" s="472" t="s">
        <v>720</v>
      </c>
      <c r="D172" s="483">
        <v>99778</v>
      </c>
      <c r="E172" s="472" t="s">
        <v>2742</v>
      </c>
      <c r="F172" s="472" t="s">
        <v>2743</v>
      </c>
      <c r="G172" s="472" t="s">
        <v>2744</v>
      </c>
      <c r="H172" s="472"/>
      <c r="I172" s="472"/>
      <c r="J172" s="472"/>
      <c r="K172" s="472"/>
      <c r="L172" s="472" t="s">
        <v>479</v>
      </c>
      <c r="M172" s="484" t="s">
        <v>2745</v>
      </c>
      <c r="N172" s="472" t="s">
        <v>535</v>
      </c>
      <c r="O172" t="str">
        <f>N172</f>
        <v>EN TRAMITE</v>
      </c>
    </row>
    <row r="173" spans="1:15" ht="26.25">
      <c r="A173" s="472">
        <v>30068433</v>
      </c>
      <c r="B173" s="472" t="s">
        <v>2746</v>
      </c>
      <c r="C173" s="472" t="s">
        <v>151</v>
      </c>
      <c r="D173" s="483"/>
      <c r="E173" s="472" t="s">
        <v>2747</v>
      </c>
      <c r="F173" s="472" t="s">
        <v>2038</v>
      </c>
      <c r="G173" s="472" t="s">
        <v>2050</v>
      </c>
      <c r="H173" s="472" t="s">
        <v>2748</v>
      </c>
      <c r="I173" s="472" t="s">
        <v>2721</v>
      </c>
      <c r="J173" s="472" t="s">
        <v>2721</v>
      </c>
      <c r="K173" s="472">
        <v>2210</v>
      </c>
      <c r="L173" s="472" t="s">
        <v>2662</v>
      </c>
      <c r="M173" s="484" t="s">
        <v>2749</v>
      </c>
      <c r="N173" s="490" t="s">
        <v>2750</v>
      </c>
      <c r="O173" s="502" t="s">
        <v>2983</v>
      </c>
    </row>
    <row r="174" spans="1:15" ht="26.25">
      <c r="A174" s="472">
        <v>30396189</v>
      </c>
      <c r="B174" s="472" t="s">
        <v>2751</v>
      </c>
      <c r="C174" s="472" t="s">
        <v>337</v>
      </c>
      <c r="D174" s="483"/>
      <c r="E174" s="472" t="s">
        <v>2091</v>
      </c>
      <c r="F174" s="472" t="s">
        <v>2752</v>
      </c>
      <c r="G174" s="472" t="s">
        <v>2094</v>
      </c>
      <c r="H174" s="472" t="s">
        <v>2753</v>
      </c>
      <c r="I174" s="472" t="s">
        <v>2721</v>
      </c>
      <c r="J174" s="472" t="s">
        <v>2721</v>
      </c>
      <c r="K174" s="472">
        <v>2209</v>
      </c>
      <c r="L174" s="472" t="s">
        <v>2662</v>
      </c>
      <c r="M174" s="484" t="s">
        <v>2754</v>
      </c>
      <c r="N174" s="490" t="s">
        <v>2755</v>
      </c>
      <c r="O174" s="502" t="s">
        <v>2983</v>
      </c>
    </row>
    <row r="175" spans="1:15" ht="42.75">
      <c r="A175" s="472"/>
      <c r="B175" s="472" t="s">
        <v>2756</v>
      </c>
      <c r="C175" s="472" t="s">
        <v>460</v>
      </c>
      <c r="D175" s="483"/>
      <c r="E175" s="472" t="s">
        <v>2757</v>
      </c>
      <c r="F175" s="472" t="s">
        <v>2758</v>
      </c>
      <c r="G175" s="472" t="s">
        <v>2094</v>
      </c>
      <c r="H175" s="472" t="s">
        <v>2753</v>
      </c>
      <c r="I175" s="472" t="s">
        <v>2753</v>
      </c>
      <c r="J175" s="472" t="s">
        <v>2753</v>
      </c>
      <c r="K175" s="472">
        <v>2211</v>
      </c>
      <c r="L175" s="472" t="s">
        <v>2662</v>
      </c>
      <c r="M175" s="484" t="s">
        <v>2759</v>
      </c>
      <c r="N175" s="490" t="s">
        <v>2760</v>
      </c>
      <c r="O175" s="502" t="s">
        <v>2983</v>
      </c>
    </row>
    <row r="176" spans="1:15" ht="59.25">
      <c r="A176" s="472">
        <v>30341732</v>
      </c>
      <c r="B176" s="472" t="s">
        <v>2761</v>
      </c>
      <c r="C176" s="472" t="s">
        <v>2048</v>
      </c>
      <c r="D176" s="483"/>
      <c r="E176" s="472" t="s">
        <v>2762</v>
      </c>
      <c r="F176" s="472" t="s">
        <v>762</v>
      </c>
      <c r="G176" s="472" t="s">
        <v>2092</v>
      </c>
      <c r="H176" s="472" t="s">
        <v>2721</v>
      </c>
      <c r="I176" s="472" t="s">
        <v>2763</v>
      </c>
      <c r="J176" s="472" t="s">
        <v>2764</v>
      </c>
      <c r="K176" s="472">
        <v>122</v>
      </c>
      <c r="L176" s="472" t="s">
        <v>2765</v>
      </c>
      <c r="M176" s="484" t="s">
        <v>2766</v>
      </c>
      <c r="N176" s="490" t="s">
        <v>2767</v>
      </c>
      <c r="O176" s="502" t="s">
        <v>2983</v>
      </c>
    </row>
    <row r="177" spans="1:15" ht="26.25">
      <c r="A177" s="472">
        <v>30440729</v>
      </c>
      <c r="B177" s="472" t="s">
        <v>2768</v>
      </c>
      <c r="C177" s="472" t="s">
        <v>720</v>
      </c>
      <c r="D177" s="483"/>
      <c r="E177" s="472" t="s">
        <v>2769</v>
      </c>
      <c r="F177" s="472" t="s">
        <v>773</v>
      </c>
      <c r="G177" s="472" t="s">
        <v>2092</v>
      </c>
      <c r="H177" s="472" t="s">
        <v>2770</v>
      </c>
      <c r="I177" s="472" t="s">
        <v>2765</v>
      </c>
      <c r="J177" s="472" t="s">
        <v>2765</v>
      </c>
      <c r="K177" s="472">
        <v>129</v>
      </c>
      <c r="L177" s="472" t="s">
        <v>2771</v>
      </c>
      <c r="M177" s="484" t="s">
        <v>2772</v>
      </c>
      <c r="N177" s="490" t="s">
        <v>2773</v>
      </c>
      <c r="O177" s="502" t="s">
        <v>2983</v>
      </c>
    </row>
    <row r="178" spans="1:15" ht="42.75">
      <c r="A178" s="472">
        <v>30438574</v>
      </c>
      <c r="B178" s="472" t="s">
        <v>2774</v>
      </c>
      <c r="C178" s="472" t="s">
        <v>528</v>
      </c>
      <c r="D178" s="483">
        <v>243570</v>
      </c>
      <c r="E178" s="472" t="s">
        <v>2045</v>
      </c>
      <c r="F178" s="472" t="s">
        <v>2038</v>
      </c>
      <c r="G178" s="472" t="s">
        <v>2073</v>
      </c>
      <c r="H178" s="472" t="s">
        <v>2662</v>
      </c>
      <c r="I178" s="472" t="s">
        <v>2709</v>
      </c>
      <c r="J178" s="472" t="s">
        <v>2709</v>
      </c>
      <c r="K178" s="472">
        <v>123</v>
      </c>
      <c r="L178" s="472" t="s">
        <v>2765</v>
      </c>
      <c r="M178" s="484" t="s">
        <v>2775</v>
      </c>
      <c r="N178" s="490" t="s">
        <v>2776</v>
      </c>
      <c r="O178" s="502" t="s">
        <v>2983</v>
      </c>
    </row>
    <row r="179" spans="1:15" ht="42.75">
      <c r="A179" s="472">
        <v>30126075</v>
      </c>
      <c r="B179" s="472" t="s">
        <v>1170</v>
      </c>
      <c r="C179" s="472" t="s">
        <v>2485</v>
      </c>
      <c r="D179" s="483"/>
      <c r="E179" s="472" t="s">
        <v>2055</v>
      </c>
      <c r="F179" s="472" t="s">
        <v>2175</v>
      </c>
      <c r="G179" s="472" t="s">
        <v>2149</v>
      </c>
      <c r="H179" s="472" t="s">
        <v>2662</v>
      </c>
      <c r="I179" s="472" t="s">
        <v>2777</v>
      </c>
      <c r="J179" s="472" t="s">
        <v>2777</v>
      </c>
      <c r="K179" s="472">
        <v>3090</v>
      </c>
      <c r="L179" s="472" t="s">
        <v>2778</v>
      </c>
      <c r="M179" s="484" t="s">
        <v>2779</v>
      </c>
      <c r="N179" s="490" t="s">
        <v>2780</v>
      </c>
      <c r="O179" s="502" t="s">
        <v>2983</v>
      </c>
    </row>
    <row r="180" spans="1:15" ht="42.75">
      <c r="A180" s="472">
        <v>30440174</v>
      </c>
      <c r="B180" s="472" t="s">
        <v>1938</v>
      </c>
      <c r="C180" s="472" t="s">
        <v>1147</v>
      </c>
      <c r="D180" s="483">
        <v>26024</v>
      </c>
      <c r="E180" s="472" t="s">
        <v>2781</v>
      </c>
      <c r="F180" s="472" t="s">
        <v>2038</v>
      </c>
      <c r="G180" s="472" t="s">
        <v>2039</v>
      </c>
      <c r="H180" s="472" t="s">
        <v>2662</v>
      </c>
      <c r="I180" s="472" t="s">
        <v>2782</v>
      </c>
      <c r="J180" s="472" t="s">
        <v>2782</v>
      </c>
      <c r="K180" s="472">
        <v>3425</v>
      </c>
      <c r="L180" s="472" t="s">
        <v>2464</v>
      </c>
      <c r="M180" s="484" t="s">
        <v>2783</v>
      </c>
      <c r="N180" s="490" t="s">
        <v>2784</v>
      </c>
      <c r="O180" s="502" t="s">
        <v>2983</v>
      </c>
    </row>
    <row r="181" spans="1:15" ht="42.75">
      <c r="A181" s="472">
        <v>30440174</v>
      </c>
      <c r="B181" s="472" t="s">
        <v>1938</v>
      </c>
      <c r="C181" s="472" t="s">
        <v>1147</v>
      </c>
      <c r="D181" s="483"/>
      <c r="E181" s="472" t="s">
        <v>2445</v>
      </c>
      <c r="F181" s="472" t="s">
        <v>2038</v>
      </c>
      <c r="G181" s="472" t="s">
        <v>2039</v>
      </c>
      <c r="H181" s="472" t="s">
        <v>2662</v>
      </c>
      <c r="I181" s="472"/>
      <c r="J181" s="472"/>
      <c r="K181" s="472">
        <v>3600</v>
      </c>
      <c r="L181" s="472" t="s">
        <v>2464</v>
      </c>
      <c r="M181" s="484" t="s">
        <v>2785</v>
      </c>
      <c r="N181" s="490" t="s">
        <v>2786</v>
      </c>
      <c r="O181" s="502" t="s">
        <v>2983</v>
      </c>
    </row>
    <row r="182" spans="1:15" ht="42.75">
      <c r="A182" s="472">
        <v>30165522</v>
      </c>
      <c r="B182" s="472" t="s">
        <v>2787</v>
      </c>
      <c r="C182" s="472" t="s">
        <v>83</v>
      </c>
      <c r="D182" s="483"/>
      <c r="E182" s="472" t="s">
        <v>2445</v>
      </c>
      <c r="F182" s="472" t="s">
        <v>2038</v>
      </c>
      <c r="G182" s="472" t="s">
        <v>2149</v>
      </c>
      <c r="H182" s="472" t="s">
        <v>2713</v>
      </c>
      <c r="I182" s="472" t="s">
        <v>2714</v>
      </c>
      <c r="J182" s="472" t="s">
        <v>2714</v>
      </c>
      <c r="K182" s="472">
        <v>2322</v>
      </c>
      <c r="L182" s="472" t="s">
        <v>2788</v>
      </c>
      <c r="M182" s="484" t="s">
        <v>2789</v>
      </c>
      <c r="N182" s="490" t="s">
        <v>2790</v>
      </c>
      <c r="O182" s="502" t="s">
        <v>2983</v>
      </c>
    </row>
    <row r="183" spans="1:15" ht="42.75">
      <c r="A183" s="472">
        <v>30163622</v>
      </c>
      <c r="B183" s="472" t="s">
        <v>2791</v>
      </c>
      <c r="C183" s="472" t="s">
        <v>720</v>
      </c>
      <c r="D183" s="483"/>
      <c r="E183" s="472" t="s">
        <v>2091</v>
      </c>
      <c r="F183" s="472" t="s">
        <v>2737</v>
      </c>
      <c r="G183" s="472" t="s">
        <v>2682</v>
      </c>
      <c r="H183" s="472"/>
      <c r="I183" s="472" t="s">
        <v>2713</v>
      </c>
      <c r="J183" s="472" t="s">
        <v>2713</v>
      </c>
      <c r="K183" s="472">
        <v>115</v>
      </c>
      <c r="L183" s="472" t="s">
        <v>2792</v>
      </c>
      <c r="M183" s="484" t="s">
        <v>2739</v>
      </c>
      <c r="N183" s="491" t="s">
        <v>2740</v>
      </c>
      <c r="O183" s="502" t="s">
        <v>2983</v>
      </c>
    </row>
    <row r="184" spans="1:15" ht="34.5">
      <c r="A184" s="472">
        <v>30103434</v>
      </c>
      <c r="B184" s="472" t="s">
        <v>2793</v>
      </c>
      <c r="C184" s="472" t="s">
        <v>461</v>
      </c>
      <c r="D184" s="483">
        <v>22492</v>
      </c>
      <c r="E184" s="472" t="s">
        <v>1368</v>
      </c>
      <c r="F184" s="472" t="s">
        <v>2038</v>
      </c>
      <c r="G184" s="472" t="s">
        <v>2073</v>
      </c>
      <c r="H184" s="472" t="s">
        <v>2713</v>
      </c>
      <c r="I184" s="472" t="s">
        <v>2770</v>
      </c>
      <c r="J184" s="472" t="s">
        <v>2770</v>
      </c>
      <c r="K184" s="472">
        <v>3018</v>
      </c>
      <c r="L184" s="472" t="s">
        <v>2710</v>
      </c>
      <c r="M184" s="484" t="s">
        <v>2794</v>
      </c>
      <c r="N184" s="490" t="s">
        <v>2795</v>
      </c>
      <c r="O184" s="502" t="s">
        <v>2983</v>
      </c>
    </row>
    <row r="185" spans="1:15" ht="34.5">
      <c r="A185" s="472">
        <v>30085972</v>
      </c>
      <c r="B185" s="472" t="s">
        <v>2796</v>
      </c>
      <c r="C185" s="472" t="s">
        <v>461</v>
      </c>
      <c r="D185" s="483">
        <v>79327</v>
      </c>
      <c r="E185" s="472" t="s">
        <v>1368</v>
      </c>
      <c r="F185" s="472" t="s">
        <v>2038</v>
      </c>
      <c r="G185" s="472" t="s">
        <v>2073</v>
      </c>
      <c r="H185" s="472" t="s">
        <v>2797</v>
      </c>
      <c r="I185" s="472" t="s">
        <v>2798</v>
      </c>
      <c r="J185" s="472" t="s">
        <v>2798</v>
      </c>
      <c r="K185" s="472">
        <v>3890</v>
      </c>
      <c r="L185" s="472" t="s">
        <v>2799</v>
      </c>
      <c r="M185" s="484" t="s">
        <v>2800</v>
      </c>
      <c r="N185" s="490" t="s">
        <v>2801</v>
      </c>
      <c r="O185" s="502" t="s">
        <v>2983</v>
      </c>
    </row>
    <row r="186" spans="1:15" ht="42.75">
      <c r="A186" s="472">
        <v>30130843</v>
      </c>
      <c r="B186" s="472" t="s">
        <v>2802</v>
      </c>
      <c r="C186" s="472" t="s">
        <v>483</v>
      </c>
      <c r="D186" s="483">
        <v>63000</v>
      </c>
      <c r="E186" s="472" t="s">
        <v>2496</v>
      </c>
      <c r="F186" s="472" t="s">
        <v>2038</v>
      </c>
      <c r="G186" s="472" t="s">
        <v>2094</v>
      </c>
      <c r="H186" s="472"/>
      <c r="I186" s="472"/>
      <c r="J186" s="472"/>
      <c r="K186" s="472">
        <v>2234</v>
      </c>
      <c r="L186" s="472" t="s">
        <v>2596</v>
      </c>
      <c r="M186" s="484" t="s">
        <v>2803</v>
      </c>
      <c r="N186" s="490" t="s">
        <v>2804</v>
      </c>
      <c r="O186" s="502" t="s">
        <v>2983</v>
      </c>
    </row>
    <row r="187" spans="1:15" ht="34.5">
      <c r="A187" s="472">
        <v>30070862</v>
      </c>
      <c r="B187" s="472" t="s">
        <v>103</v>
      </c>
      <c r="C187" s="472" t="s">
        <v>83</v>
      </c>
      <c r="D187" s="483">
        <v>5594033</v>
      </c>
      <c r="E187" s="472" t="s">
        <v>2059</v>
      </c>
      <c r="F187" s="472" t="s">
        <v>2038</v>
      </c>
      <c r="G187" s="472" t="s">
        <v>2050</v>
      </c>
      <c r="H187" s="472"/>
      <c r="I187" s="472" t="s">
        <v>2805</v>
      </c>
      <c r="J187" s="472" t="s">
        <v>2805</v>
      </c>
      <c r="K187" s="472">
        <v>2379</v>
      </c>
      <c r="L187" s="472" t="s">
        <v>2806</v>
      </c>
      <c r="M187" s="484" t="s">
        <v>2807</v>
      </c>
      <c r="N187" s="490" t="s">
        <v>2808</v>
      </c>
      <c r="O187" s="502" t="s">
        <v>2983</v>
      </c>
    </row>
    <row r="188" spans="1:15" ht="34.5">
      <c r="A188" s="472">
        <v>30339483</v>
      </c>
      <c r="B188" s="472" t="s">
        <v>2809</v>
      </c>
      <c r="C188" s="472" t="s">
        <v>309</v>
      </c>
      <c r="D188" s="483">
        <v>18000</v>
      </c>
      <c r="E188" s="472" t="s">
        <v>2810</v>
      </c>
      <c r="F188" s="472" t="s">
        <v>2038</v>
      </c>
      <c r="G188" s="472" t="s">
        <v>2094</v>
      </c>
      <c r="H188" s="472" t="s">
        <v>2770</v>
      </c>
      <c r="I188" s="472" t="s">
        <v>2811</v>
      </c>
      <c r="J188" s="472" t="s">
        <v>2811</v>
      </c>
      <c r="K188" s="472">
        <v>3091</v>
      </c>
      <c r="L188" s="472" t="s">
        <v>2778</v>
      </c>
      <c r="M188" s="484" t="s">
        <v>2812</v>
      </c>
      <c r="N188" s="490" t="s">
        <v>2813</v>
      </c>
      <c r="O188" s="502" t="s">
        <v>2983</v>
      </c>
    </row>
    <row r="189" spans="1:15" ht="42.75">
      <c r="A189" s="472">
        <v>30072372</v>
      </c>
      <c r="B189" s="472" t="s">
        <v>2814</v>
      </c>
      <c r="C189" s="472" t="s">
        <v>646</v>
      </c>
      <c r="D189" s="483">
        <v>146586</v>
      </c>
      <c r="E189" s="472" t="s">
        <v>1368</v>
      </c>
      <c r="F189" s="472" t="s">
        <v>2038</v>
      </c>
      <c r="G189" s="472" t="s">
        <v>2056</v>
      </c>
      <c r="H189" s="472" t="s">
        <v>2770</v>
      </c>
      <c r="I189" s="472" t="s">
        <v>2815</v>
      </c>
      <c r="J189" s="472" t="s">
        <v>2815</v>
      </c>
      <c r="K189" s="472">
        <v>3421</v>
      </c>
      <c r="L189" s="472" t="s">
        <v>2464</v>
      </c>
      <c r="M189" s="484" t="s">
        <v>2816</v>
      </c>
      <c r="N189" s="490" t="s">
        <v>2817</v>
      </c>
      <c r="O189" s="502" t="s">
        <v>2983</v>
      </c>
    </row>
    <row r="190" spans="1:15" ht="42.75">
      <c r="A190" s="472">
        <v>30405874</v>
      </c>
      <c r="B190" s="472" t="s">
        <v>785</v>
      </c>
      <c r="C190" s="472" t="s">
        <v>720</v>
      </c>
      <c r="D190" s="483"/>
      <c r="E190" s="472" t="s">
        <v>2818</v>
      </c>
      <c r="F190" s="472" t="s">
        <v>784</v>
      </c>
      <c r="G190" s="472" t="s">
        <v>2092</v>
      </c>
      <c r="H190" s="472" t="s">
        <v>2763</v>
      </c>
      <c r="I190" s="472" t="s">
        <v>2765</v>
      </c>
      <c r="J190" s="472" t="s">
        <v>2765</v>
      </c>
      <c r="K190" s="472">
        <v>128</v>
      </c>
      <c r="L190" s="472" t="s">
        <v>2771</v>
      </c>
      <c r="M190" s="484" t="s">
        <v>2819</v>
      </c>
      <c r="N190" s="491" t="s">
        <v>2820</v>
      </c>
      <c r="O190" s="502" t="s">
        <v>2983</v>
      </c>
    </row>
    <row r="191" spans="1:15" ht="26.25">
      <c r="A191" s="472">
        <v>30356933</v>
      </c>
      <c r="B191" s="472" t="s">
        <v>275</v>
      </c>
      <c r="C191" s="472" t="s">
        <v>1147</v>
      </c>
      <c r="D191" s="483"/>
      <c r="E191" s="472" t="s">
        <v>2037</v>
      </c>
      <c r="F191" s="472" t="s">
        <v>2038</v>
      </c>
      <c r="G191" s="472" t="s">
        <v>2039</v>
      </c>
      <c r="H191" s="472" t="s">
        <v>2821</v>
      </c>
      <c r="I191" s="472" t="s">
        <v>2463</v>
      </c>
      <c r="J191" s="472" t="s">
        <v>2463</v>
      </c>
      <c r="K191" s="472">
        <v>3401</v>
      </c>
      <c r="L191" s="472" t="s">
        <v>2464</v>
      </c>
      <c r="M191" s="484" t="s">
        <v>2822</v>
      </c>
      <c r="N191" s="491" t="s">
        <v>2823</v>
      </c>
      <c r="O191" s="502" t="s">
        <v>2983</v>
      </c>
    </row>
    <row r="192" spans="1:15" ht="42.75">
      <c r="A192" s="472">
        <v>40001381</v>
      </c>
      <c r="B192" s="472" t="s">
        <v>2824</v>
      </c>
      <c r="C192" s="472" t="s">
        <v>229</v>
      </c>
      <c r="D192" s="483">
        <v>39584</v>
      </c>
      <c r="E192" s="472" t="s">
        <v>2045</v>
      </c>
      <c r="F192" s="472" t="s">
        <v>2038</v>
      </c>
      <c r="G192" s="472" t="s">
        <v>2149</v>
      </c>
      <c r="H192" s="472" t="s">
        <v>2821</v>
      </c>
      <c r="I192" s="472" t="s">
        <v>2821</v>
      </c>
      <c r="J192" s="472" t="s">
        <v>2821</v>
      </c>
      <c r="K192" s="472">
        <v>3092</v>
      </c>
      <c r="L192" s="472" t="s">
        <v>2778</v>
      </c>
      <c r="M192" s="484" t="s">
        <v>2825</v>
      </c>
      <c r="N192" s="500" t="s">
        <v>2826</v>
      </c>
      <c r="O192" s="502" t="s">
        <v>2983</v>
      </c>
    </row>
    <row r="193" spans="1:15" ht="34.5">
      <c r="A193" s="472">
        <v>30098600</v>
      </c>
      <c r="B193" s="472" t="s">
        <v>2180</v>
      </c>
      <c r="C193" s="472" t="s">
        <v>483</v>
      </c>
      <c r="D193" s="483"/>
      <c r="E193" s="472" t="s">
        <v>2091</v>
      </c>
      <c r="F193" s="472" t="s">
        <v>2827</v>
      </c>
      <c r="G193" s="472" t="s">
        <v>2126</v>
      </c>
      <c r="H193" s="472" t="s">
        <v>2777</v>
      </c>
      <c r="I193" s="472" t="s">
        <v>2463</v>
      </c>
      <c r="J193" s="472" t="s">
        <v>2463</v>
      </c>
      <c r="K193" s="472">
        <v>3423</v>
      </c>
      <c r="L193" s="472" t="s">
        <v>2464</v>
      </c>
      <c r="M193" s="484" t="s">
        <v>2828</v>
      </c>
      <c r="N193" s="490" t="s">
        <v>2829</v>
      </c>
      <c r="O193" s="502" t="s">
        <v>2983</v>
      </c>
    </row>
    <row r="194" spans="1:15" ht="42.75">
      <c r="A194" s="472">
        <v>30115349</v>
      </c>
      <c r="B194" s="472" t="s">
        <v>2830</v>
      </c>
      <c r="C194" s="472" t="s">
        <v>309</v>
      </c>
      <c r="D194" s="483"/>
      <c r="E194" s="472" t="s">
        <v>2037</v>
      </c>
      <c r="F194" s="472" t="s">
        <v>2038</v>
      </c>
      <c r="G194" s="472" t="s">
        <v>2039</v>
      </c>
      <c r="H194" s="472" t="s">
        <v>2831</v>
      </c>
      <c r="I194" s="472" t="s">
        <v>2463</v>
      </c>
      <c r="J194" s="472" t="s">
        <v>2463</v>
      </c>
      <c r="K194" s="472">
        <v>3402</v>
      </c>
      <c r="L194" s="472" t="s">
        <v>2464</v>
      </c>
      <c r="M194" s="484" t="s">
        <v>2832</v>
      </c>
      <c r="N194" s="490" t="s">
        <v>2833</v>
      </c>
      <c r="O194" s="502" t="s">
        <v>2983</v>
      </c>
    </row>
    <row r="195" spans="1:15" ht="42.75">
      <c r="A195" s="472">
        <v>30125850</v>
      </c>
      <c r="B195" s="472" t="s">
        <v>2834</v>
      </c>
      <c r="C195" s="472" t="s">
        <v>569</v>
      </c>
      <c r="D195" s="483">
        <v>294215</v>
      </c>
      <c r="E195" s="472" t="s">
        <v>2059</v>
      </c>
      <c r="F195" s="472" t="s">
        <v>2038</v>
      </c>
      <c r="G195" s="472" t="s">
        <v>2082</v>
      </c>
      <c r="H195" s="472" t="s">
        <v>2831</v>
      </c>
      <c r="I195" s="472" t="s">
        <v>2835</v>
      </c>
      <c r="J195" s="472" t="s">
        <v>2835</v>
      </c>
      <c r="K195" s="472">
        <v>4450</v>
      </c>
      <c r="L195" s="472" t="s">
        <v>2836</v>
      </c>
      <c r="M195" s="484" t="s">
        <v>2837</v>
      </c>
      <c r="N195" s="490" t="s">
        <v>2838</v>
      </c>
      <c r="O195" s="502" t="s">
        <v>2983</v>
      </c>
    </row>
    <row r="196" spans="1:15" ht="34.5">
      <c r="A196" s="472">
        <v>30126506</v>
      </c>
      <c r="B196" s="472" t="s">
        <v>2839</v>
      </c>
      <c r="C196" s="472" t="s">
        <v>499</v>
      </c>
      <c r="D196" s="483">
        <v>618009</v>
      </c>
      <c r="E196" s="472" t="s">
        <v>2059</v>
      </c>
      <c r="F196" s="472" t="s">
        <v>2038</v>
      </c>
      <c r="G196" s="472" t="s">
        <v>2082</v>
      </c>
      <c r="H196" s="472" t="s">
        <v>2710</v>
      </c>
      <c r="I196" s="472" t="s">
        <v>2840</v>
      </c>
      <c r="J196" s="472" t="s">
        <v>2840</v>
      </c>
      <c r="K196" s="472">
        <v>4164</v>
      </c>
      <c r="L196" s="472" t="s">
        <v>2841</v>
      </c>
      <c r="M196" s="484" t="s">
        <v>2842</v>
      </c>
      <c r="N196" s="490" t="s">
        <v>2843</v>
      </c>
      <c r="O196" s="502" t="s">
        <v>2983</v>
      </c>
    </row>
    <row r="197" spans="1:15" ht="18">
      <c r="A197" s="472">
        <v>30130380</v>
      </c>
      <c r="B197" s="472" t="s">
        <v>2844</v>
      </c>
      <c r="C197" s="472" t="s">
        <v>406</v>
      </c>
      <c r="D197" s="483"/>
      <c r="E197" s="472" t="s">
        <v>2091</v>
      </c>
      <c r="F197" s="472" t="s">
        <v>2845</v>
      </c>
      <c r="G197" s="472" t="s">
        <v>2094</v>
      </c>
      <c r="H197" s="472" t="s">
        <v>2065</v>
      </c>
      <c r="I197" s="472"/>
      <c r="J197" s="472"/>
      <c r="K197" s="472">
        <v>154</v>
      </c>
      <c r="L197" s="472" t="s">
        <v>2103</v>
      </c>
      <c r="M197" s="484" t="s">
        <v>2846</v>
      </c>
      <c r="N197" s="472" t="s">
        <v>535</v>
      </c>
      <c r="O197" t="str">
        <f>N197</f>
        <v>EN TRAMITE</v>
      </c>
    </row>
    <row r="198" spans="1:15" ht="42.75">
      <c r="A198" s="472">
        <v>30458546</v>
      </c>
      <c r="B198" s="472" t="s">
        <v>2234</v>
      </c>
      <c r="C198" s="472" t="s">
        <v>2048</v>
      </c>
      <c r="D198" s="483"/>
      <c r="E198" s="472" t="s">
        <v>2063</v>
      </c>
      <c r="F198" s="472" t="s">
        <v>2369</v>
      </c>
      <c r="G198" s="472" t="s">
        <v>2056</v>
      </c>
      <c r="H198" s="472" t="s">
        <v>2811</v>
      </c>
      <c r="I198" s="472" t="s">
        <v>2463</v>
      </c>
      <c r="J198" s="472" t="s">
        <v>2463</v>
      </c>
      <c r="K198" s="472">
        <v>3422</v>
      </c>
      <c r="L198" s="472" t="s">
        <v>2464</v>
      </c>
      <c r="M198" s="484" t="s">
        <v>2847</v>
      </c>
      <c r="N198" s="490" t="s">
        <v>2848</v>
      </c>
      <c r="O198" s="502" t="s">
        <v>2983</v>
      </c>
    </row>
    <row r="199" spans="1:15" ht="51">
      <c r="A199" s="472">
        <v>30409780</v>
      </c>
      <c r="B199" s="472" t="s">
        <v>2849</v>
      </c>
      <c r="C199" s="472" t="s">
        <v>2048</v>
      </c>
      <c r="D199" s="483"/>
      <c r="E199" s="472" t="s">
        <v>2850</v>
      </c>
      <c r="F199" s="472" t="s">
        <v>2118</v>
      </c>
      <c r="G199" s="472" t="s">
        <v>2149</v>
      </c>
      <c r="H199" s="472" t="s">
        <v>2851</v>
      </c>
      <c r="I199" s="472" t="s">
        <v>2798</v>
      </c>
      <c r="J199" s="472" t="s">
        <v>2798</v>
      </c>
      <c r="K199" s="472">
        <v>3889</v>
      </c>
      <c r="L199" s="472" t="s">
        <v>2799</v>
      </c>
      <c r="M199" s="484" t="s">
        <v>2852</v>
      </c>
      <c r="N199" s="490" t="s">
        <v>2853</v>
      </c>
      <c r="O199" s="502" t="s">
        <v>2983</v>
      </c>
    </row>
    <row r="200" spans="1:15" ht="51">
      <c r="A200" s="472">
        <v>30133287</v>
      </c>
      <c r="B200" s="472" t="s">
        <v>2854</v>
      </c>
      <c r="C200" s="472" t="s">
        <v>528</v>
      </c>
      <c r="D200" s="483">
        <v>428801</v>
      </c>
      <c r="E200" s="472" t="s">
        <v>2045</v>
      </c>
      <c r="F200" s="472" t="s">
        <v>2038</v>
      </c>
      <c r="G200" s="472" t="s">
        <v>2043</v>
      </c>
      <c r="H200" s="472" t="s">
        <v>2798</v>
      </c>
      <c r="I200" s="472" t="s">
        <v>2855</v>
      </c>
      <c r="J200" s="472" t="s">
        <v>2855</v>
      </c>
      <c r="K200" s="472">
        <v>141</v>
      </c>
      <c r="L200" s="472" t="s">
        <v>2841</v>
      </c>
      <c r="M200" s="484" t="s">
        <v>2856</v>
      </c>
      <c r="N200" s="490" t="s">
        <v>2857</v>
      </c>
      <c r="O200" s="502" t="s">
        <v>2983</v>
      </c>
    </row>
    <row r="201" spans="1:15" ht="42.75">
      <c r="A201" s="472">
        <v>30248522</v>
      </c>
      <c r="B201" s="472" t="s">
        <v>2858</v>
      </c>
      <c r="C201" s="472" t="s">
        <v>323</v>
      </c>
      <c r="D201" s="483"/>
      <c r="E201" s="472" t="s">
        <v>2037</v>
      </c>
      <c r="F201" s="472" t="s">
        <v>2038</v>
      </c>
      <c r="G201" s="472" t="s">
        <v>2064</v>
      </c>
      <c r="H201" s="472" t="s">
        <v>2782</v>
      </c>
      <c r="I201" s="472" t="s">
        <v>2782</v>
      </c>
      <c r="J201" s="472" t="s">
        <v>2782</v>
      </c>
      <c r="K201" s="472">
        <v>3506</v>
      </c>
      <c r="L201" s="472" t="s">
        <v>2464</v>
      </c>
      <c r="M201" s="484" t="s">
        <v>2859</v>
      </c>
      <c r="N201" s="490" t="s">
        <v>2860</v>
      </c>
      <c r="O201" s="502" t="s">
        <v>2983</v>
      </c>
    </row>
    <row r="202" spans="1:15" ht="34.5">
      <c r="A202" s="472">
        <v>30091901</v>
      </c>
      <c r="B202" s="472" t="s">
        <v>2861</v>
      </c>
      <c r="C202" s="472" t="s">
        <v>499</v>
      </c>
      <c r="D202" s="483"/>
      <c r="E202" s="472" t="s">
        <v>2862</v>
      </c>
      <c r="F202" s="472" t="s">
        <v>2038</v>
      </c>
      <c r="G202" s="472" t="s">
        <v>2043</v>
      </c>
      <c r="H202" s="472" t="s">
        <v>2464</v>
      </c>
      <c r="I202" s="472" t="s">
        <v>2046</v>
      </c>
      <c r="J202" s="472" t="s">
        <v>2046</v>
      </c>
      <c r="K202" s="472"/>
      <c r="L202" s="472"/>
      <c r="M202" s="484" t="s">
        <v>2863</v>
      </c>
      <c r="N202" s="490" t="s">
        <v>2864</v>
      </c>
      <c r="O202" s="502" t="s">
        <v>2983</v>
      </c>
    </row>
    <row r="203" spans="1:15" ht="42.75">
      <c r="A203" s="472">
        <v>40005302</v>
      </c>
      <c r="B203" s="472" t="s">
        <v>2865</v>
      </c>
      <c r="C203" s="472" t="s">
        <v>351</v>
      </c>
      <c r="D203" s="483">
        <v>280198</v>
      </c>
      <c r="E203" s="472" t="s">
        <v>2072</v>
      </c>
      <c r="F203" s="472" t="s">
        <v>2038</v>
      </c>
      <c r="G203" s="472" t="s">
        <v>2064</v>
      </c>
      <c r="H203" s="472" t="s">
        <v>2866</v>
      </c>
      <c r="I203" s="472" t="s">
        <v>2798</v>
      </c>
      <c r="J203" s="472" t="s">
        <v>2798</v>
      </c>
      <c r="K203" s="472">
        <v>3963</v>
      </c>
      <c r="L203" s="472" t="s">
        <v>2867</v>
      </c>
      <c r="M203" s="484" t="s">
        <v>2868</v>
      </c>
      <c r="N203" s="490" t="s">
        <v>2869</v>
      </c>
      <c r="O203" s="502" t="s">
        <v>2983</v>
      </c>
    </row>
    <row r="204" spans="1:15" ht="26.25">
      <c r="A204" s="472">
        <v>30078798</v>
      </c>
      <c r="B204" s="472" t="s">
        <v>2870</v>
      </c>
      <c r="C204" s="472" t="s">
        <v>556</v>
      </c>
      <c r="D204" s="483">
        <v>464744</v>
      </c>
      <c r="E204" s="472" t="s">
        <v>2059</v>
      </c>
      <c r="F204" s="472" t="s">
        <v>2038</v>
      </c>
      <c r="G204" s="472" t="s">
        <v>2043</v>
      </c>
      <c r="H204" s="472" t="s">
        <v>2074</v>
      </c>
      <c r="I204" s="472" t="s">
        <v>2082</v>
      </c>
      <c r="J204" s="472" t="s">
        <v>2836</v>
      </c>
      <c r="K204" s="472">
        <v>4456</v>
      </c>
      <c r="L204" s="472" t="s">
        <v>2836</v>
      </c>
      <c r="M204" s="484" t="s">
        <v>2871</v>
      </c>
      <c r="N204" s="490" t="s">
        <v>2872</v>
      </c>
      <c r="O204" s="502" t="s">
        <v>2983</v>
      </c>
    </row>
    <row r="205" spans="1:15" ht="34.5">
      <c r="A205" s="472">
        <v>30397144</v>
      </c>
      <c r="B205" s="472" t="s">
        <v>2873</v>
      </c>
      <c r="C205" s="472" t="s">
        <v>337</v>
      </c>
      <c r="D205" s="483">
        <v>1134291</v>
      </c>
      <c r="E205" s="472" t="s">
        <v>2059</v>
      </c>
      <c r="F205" s="472" t="s">
        <v>2038</v>
      </c>
      <c r="G205" s="472" t="s">
        <v>2039</v>
      </c>
      <c r="H205" s="472"/>
      <c r="I205" s="472" t="s">
        <v>2867</v>
      </c>
      <c r="J205" s="472" t="s">
        <v>2867</v>
      </c>
      <c r="K205" s="472">
        <v>4161</v>
      </c>
      <c r="L205" s="472" t="s">
        <v>2841</v>
      </c>
      <c r="M205" s="484" t="s">
        <v>2874</v>
      </c>
      <c r="N205" s="490" t="s">
        <v>2875</v>
      </c>
      <c r="O205" s="502" t="s">
        <v>2983</v>
      </c>
    </row>
    <row r="206" spans="1:15" ht="51">
      <c r="A206" s="472">
        <v>30454323</v>
      </c>
      <c r="B206" s="472" t="s">
        <v>2623</v>
      </c>
      <c r="C206" s="472" t="s">
        <v>1147</v>
      </c>
      <c r="D206" s="483"/>
      <c r="E206" s="472" t="s">
        <v>2876</v>
      </c>
      <c r="F206" s="472" t="s">
        <v>2877</v>
      </c>
      <c r="G206" s="472" t="s">
        <v>2064</v>
      </c>
      <c r="H206" s="472"/>
      <c r="I206" s="472"/>
      <c r="J206" s="472"/>
      <c r="K206" s="472">
        <v>2000</v>
      </c>
      <c r="L206" s="472" t="s">
        <v>2878</v>
      </c>
      <c r="M206" s="484" t="s">
        <v>2879</v>
      </c>
      <c r="N206" s="490" t="s">
        <v>2880</v>
      </c>
      <c r="O206" s="502" t="s">
        <v>2983</v>
      </c>
    </row>
    <row r="207" spans="1:15" ht="42.75">
      <c r="A207" s="472">
        <v>30349427</v>
      </c>
      <c r="B207" s="472" t="s">
        <v>2881</v>
      </c>
      <c r="C207" s="472" t="s">
        <v>720</v>
      </c>
      <c r="D207" s="483"/>
      <c r="E207" s="472" t="s">
        <v>2091</v>
      </c>
      <c r="F207" s="472" t="s">
        <v>773</v>
      </c>
      <c r="G207" s="472" t="s">
        <v>2092</v>
      </c>
      <c r="H207" s="472" t="s">
        <v>2798</v>
      </c>
      <c r="I207" s="472" t="s">
        <v>2836</v>
      </c>
      <c r="J207" s="472" t="s">
        <v>2836</v>
      </c>
      <c r="K207" s="472">
        <v>155</v>
      </c>
      <c r="L207" s="472" t="s">
        <v>2103</v>
      </c>
      <c r="M207" s="484" t="s">
        <v>2882</v>
      </c>
      <c r="N207" s="472" t="s">
        <v>535</v>
      </c>
      <c r="O207" t="str">
        <f>N207</f>
        <v>EN TRAMITE</v>
      </c>
    </row>
    <row r="208" spans="1:15" ht="51">
      <c r="A208" s="472">
        <v>30136317</v>
      </c>
      <c r="B208" s="472" t="s">
        <v>2551</v>
      </c>
      <c r="C208" s="472" t="s">
        <v>720</v>
      </c>
      <c r="D208" s="483"/>
      <c r="E208" s="472" t="s">
        <v>2091</v>
      </c>
      <c r="F208" s="472" t="s">
        <v>753</v>
      </c>
      <c r="G208" s="472" t="s">
        <v>2497</v>
      </c>
      <c r="H208" s="472" t="s">
        <v>2798</v>
      </c>
      <c r="I208" s="472" t="s">
        <v>2867</v>
      </c>
      <c r="J208" s="472" t="s">
        <v>2867</v>
      </c>
      <c r="K208" s="472">
        <v>4021</v>
      </c>
      <c r="L208" s="472" t="s">
        <v>2883</v>
      </c>
      <c r="M208" s="484" t="s">
        <v>2884</v>
      </c>
      <c r="N208" s="490" t="s">
        <v>2885</v>
      </c>
      <c r="O208" s="502" t="s">
        <v>2983</v>
      </c>
    </row>
    <row r="209" spans="1:15" ht="34.5">
      <c r="A209" s="472">
        <v>30352430</v>
      </c>
      <c r="B209" s="472" t="s">
        <v>653</v>
      </c>
      <c r="C209" s="472" t="s">
        <v>646</v>
      </c>
      <c r="D209" s="483">
        <v>118160</v>
      </c>
      <c r="E209" s="472" t="s">
        <v>2886</v>
      </c>
      <c r="F209" s="472" t="s">
        <v>2038</v>
      </c>
      <c r="G209" s="472" t="s">
        <v>2056</v>
      </c>
      <c r="H209" s="472" t="s">
        <v>2799</v>
      </c>
      <c r="I209" s="472"/>
      <c r="J209" s="472"/>
      <c r="K209" s="472"/>
      <c r="L209" s="472"/>
      <c r="M209" s="484"/>
      <c r="N209" s="472" t="s">
        <v>535</v>
      </c>
      <c r="O209" t="str">
        <f>N209</f>
        <v>EN TRAMITE</v>
      </c>
    </row>
    <row r="210" spans="1:15" ht="51">
      <c r="A210" s="472">
        <v>40009232</v>
      </c>
      <c r="B210" s="472" t="s">
        <v>2887</v>
      </c>
      <c r="C210" s="472" t="s">
        <v>528</v>
      </c>
      <c r="D210" s="483">
        <v>85557</v>
      </c>
      <c r="E210" s="472" t="s">
        <v>2045</v>
      </c>
      <c r="F210" s="472" t="s">
        <v>2038</v>
      </c>
      <c r="G210" s="472" t="s">
        <v>2073</v>
      </c>
      <c r="H210" s="472" t="s">
        <v>2799</v>
      </c>
      <c r="I210" s="472" t="s">
        <v>2888</v>
      </c>
      <c r="J210" s="472" t="s">
        <v>2888</v>
      </c>
      <c r="K210" s="472">
        <v>4062</v>
      </c>
      <c r="L210" s="472" t="s">
        <v>2046</v>
      </c>
      <c r="M210" s="484" t="s">
        <v>2889</v>
      </c>
      <c r="N210" s="490" t="s">
        <v>2890</v>
      </c>
      <c r="O210" s="502" t="s">
        <v>2983</v>
      </c>
    </row>
    <row r="211" spans="1:15" ht="42.75">
      <c r="A211" s="472">
        <v>30474713</v>
      </c>
      <c r="B211" s="472" t="s">
        <v>1721</v>
      </c>
      <c r="C211" s="472" t="s">
        <v>630</v>
      </c>
      <c r="D211" s="483">
        <v>130000</v>
      </c>
      <c r="E211" s="472" t="s">
        <v>2891</v>
      </c>
      <c r="F211" s="472" t="s">
        <v>2038</v>
      </c>
      <c r="G211" s="472" t="s">
        <v>2056</v>
      </c>
      <c r="H211" s="472" t="s">
        <v>2076</v>
      </c>
      <c r="I211" s="472" t="s">
        <v>2888</v>
      </c>
      <c r="J211" s="472" t="s">
        <v>2888</v>
      </c>
      <c r="K211" s="472">
        <v>4063</v>
      </c>
      <c r="L211" s="472" t="s">
        <v>2046</v>
      </c>
      <c r="M211" s="484" t="s">
        <v>2892</v>
      </c>
      <c r="N211" s="490" t="s">
        <v>2893</v>
      </c>
      <c r="O211" s="502" t="s">
        <v>2983</v>
      </c>
    </row>
    <row r="212" spans="1:15" ht="42.75">
      <c r="A212" s="472">
        <v>30487758</v>
      </c>
      <c r="B212" s="472" t="s">
        <v>2894</v>
      </c>
      <c r="C212" s="472" t="s">
        <v>1163</v>
      </c>
      <c r="D212" s="483">
        <v>82000</v>
      </c>
      <c r="E212" s="472" t="s">
        <v>2045</v>
      </c>
      <c r="F212" s="472" t="s">
        <v>2038</v>
      </c>
      <c r="G212" s="472" t="s">
        <v>2149</v>
      </c>
      <c r="H212" s="472" t="s">
        <v>2076</v>
      </c>
      <c r="I212" s="472" t="s">
        <v>2076</v>
      </c>
      <c r="J212" s="472" t="s">
        <v>2076</v>
      </c>
      <c r="K212" s="472">
        <v>3961</v>
      </c>
      <c r="L212" s="472" t="s">
        <v>2867</v>
      </c>
      <c r="M212" s="484" t="s">
        <v>2895</v>
      </c>
      <c r="N212" s="490" t="s">
        <v>2896</v>
      </c>
      <c r="O212" s="502" t="s">
        <v>2983</v>
      </c>
    </row>
    <row r="213" spans="1:15" ht="42.75">
      <c r="A213" s="472">
        <v>40000911</v>
      </c>
      <c r="B213" s="472" t="s">
        <v>1819</v>
      </c>
      <c r="C213" s="472" t="s">
        <v>1163</v>
      </c>
      <c r="D213" s="483">
        <v>92000</v>
      </c>
      <c r="E213" s="472" t="s">
        <v>2235</v>
      </c>
      <c r="F213" s="472" t="s">
        <v>2038</v>
      </c>
      <c r="G213" s="472" t="s">
        <v>2149</v>
      </c>
      <c r="H213" s="472" t="s">
        <v>2076</v>
      </c>
      <c r="I213" s="472" t="s">
        <v>2076</v>
      </c>
      <c r="J213" s="472" t="s">
        <v>2076</v>
      </c>
      <c r="K213" s="472">
        <v>3962</v>
      </c>
      <c r="L213" s="472" t="s">
        <v>2867</v>
      </c>
      <c r="M213" s="484" t="s">
        <v>2897</v>
      </c>
      <c r="N213" s="490" t="s">
        <v>2898</v>
      </c>
      <c r="O213" s="502" t="s">
        <v>2983</v>
      </c>
    </row>
    <row r="214" spans="1:15" ht="26.25">
      <c r="A214" s="472">
        <v>40001806</v>
      </c>
      <c r="B214" s="472" t="s">
        <v>2899</v>
      </c>
      <c r="C214" s="472" t="s">
        <v>2170</v>
      </c>
      <c r="D214" s="483">
        <v>90000</v>
      </c>
      <c r="E214" s="472" t="s">
        <v>2045</v>
      </c>
      <c r="F214" s="472" t="s">
        <v>2038</v>
      </c>
      <c r="G214" s="472" t="s">
        <v>2073</v>
      </c>
      <c r="H214" s="472" t="s">
        <v>2900</v>
      </c>
      <c r="I214" s="472" t="s">
        <v>2840</v>
      </c>
      <c r="J214" s="472" t="s">
        <v>2840</v>
      </c>
      <c r="K214" s="472">
        <v>4165</v>
      </c>
      <c r="L214" s="472" t="s">
        <v>2841</v>
      </c>
      <c r="M214" s="484" t="s">
        <v>2901</v>
      </c>
      <c r="N214" s="490" t="s">
        <v>2902</v>
      </c>
      <c r="O214" s="502" t="s">
        <v>2983</v>
      </c>
    </row>
    <row r="215" spans="1:15" ht="26.25">
      <c r="A215" s="472">
        <v>30270222</v>
      </c>
      <c r="B215" s="472" t="s">
        <v>929</v>
      </c>
      <c r="C215" s="472" t="s">
        <v>1147</v>
      </c>
      <c r="D215" s="483">
        <v>22000</v>
      </c>
      <c r="E215" s="472" t="s">
        <v>138</v>
      </c>
      <c r="F215" s="472" t="s">
        <v>2038</v>
      </c>
      <c r="G215" s="472" t="s">
        <v>2039</v>
      </c>
      <c r="H215" s="472" t="s">
        <v>2900</v>
      </c>
      <c r="I215" s="472" t="s">
        <v>2836</v>
      </c>
      <c r="J215" s="472" t="s">
        <v>2836</v>
      </c>
      <c r="K215" s="472">
        <v>4452</v>
      </c>
      <c r="L215" s="472" t="s">
        <v>2836</v>
      </c>
      <c r="M215" s="484" t="s">
        <v>2903</v>
      </c>
      <c r="N215" s="490" t="s">
        <v>2904</v>
      </c>
      <c r="O215" s="502" t="s">
        <v>2983</v>
      </c>
    </row>
    <row r="216" spans="1:15" ht="34.5">
      <c r="A216" s="472">
        <v>30134930</v>
      </c>
      <c r="B216" s="472" t="s">
        <v>2905</v>
      </c>
      <c r="C216" s="472" t="s">
        <v>151</v>
      </c>
      <c r="D216" s="483">
        <v>986865</v>
      </c>
      <c r="E216" s="472" t="s">
        <v>2059</v>
      </c>
      <c r="F216" s="472" t="s">
        <v>2038</v>
      </c>
      <c r="G216" s="472" t="s">
        <v>2149</v>
      </c>
      <c r="H216" s="472" t="s">
        <v>2900</v>
      </c>
      <c r="I216" s="472" t="s">
        <v>2836</v>
      </c>
      <c r="J216" s="472" t="s">
        <v>2836</v>
      </c>
      <c r="K216" s="472">
        <v>4455</v>
      </c>
      <c r="L216" s="472" t="s">
        <v>2836</v>
      </c>
      <c r="M216" s="484" t="s">
        <v>2906</v>
      </c>
      <c r="N216" s="490" t="s">
        <v>2907</v>
      </c>
      <c r="O216" s="502" t="s">
        <v>2983</v>
      </c>
    </row>
    <row r="217" spans="1:15" ht="42.75">
      <c r="A217" s="472">
        <v>30088194</v>
      </c>
      <c r="B217" s="472" t="s">
        <v>2908</v>
      </c>
      <c r="C217" s="472" t="s">
        <v>190</v>
      </c>
      <c r="D217" s="483"/>
      <c r="E217" s="472" t="s">
        <v>2909</v>
      </c>
      <c r="F217" s="472" t="s">
        <v>2118</v>
      </c>
      <c r="G217" s="472" t="s">
        <v>2050</v>
      </c>
      <c r="H217" s="472" t="s">
        <v>2910</v>
      </c>
      <c r="I217" s="472" t="s">
        <v>2840</v>
      </c>
      <c r="J217" s="472" t="s">
        <v>2840</v>
      </c>
      <c r="K217" s="472">
        <v>4162</v>
      </c>
      <c r="L217" s="472" t="s">
        <v>2841</v>
      </c>
      <c r="M217" s="484" t="s">
        <v>2911</v>
      </c>
      <c r="N217" s="490" t="s">
        <v>2912</v>
      </c>
      <c r="O217" s="502" t="s">
        <v>2983</v>
      </c>
    </row>
    <row r="218" spans="1:15" ht="42.75">
      <c r="A218" s="472">
        <v>30341323</v>
      </c>
      <c r="B218" s="472" t="s">
        <v>2913</v>
      </c>
      <c r="C218" s="472" t="s">
        <v>720</v>
      </c>
      <c r="D218" s="483"/>
      <c r="E218" s="472" t="s">
        <v>2526</v>
      </c>
      <c r="F218" s="472" t="s">
        <v>753</v>
      </c>
      <c r="G218" s="472" t="s">
        <v>2108</v>
      </c>
      <c r="H218" s="472" t="s">
        <v>2867</v>
      </c>
      <c r="I218" s="472" t="s">
        <v>2855</v>
      </c>
      <c r="J218" s="472" t="s">
        <v>2855</v>
      </c>
      <c r="K218" s="472">
        <v>4163</v>
      </c>
      <c r="L218" s="472" t="s">
        <v>2841</v>
      </c>
      <c r="M218" s="484" t="s">
        <v>2914</v>
      </c>
      <c r="N218" s="490" t="s">
        <v>2915</v>
      </c>
      <c r="O218" s="502" t="s">
        <v>2983</v>
      </c>
    </row>
    <row r="219" spans="1:15" ht="34.5">
      <c r="A219" s="472">
        <v>30478886</v>
      </c>
      <c r="B219" s="472" t="s">
        <v>2916</v>
      </c>
      <c r="C219" s="472" t="s">
        <v>273</v>
      </c>
      <c r="D219" s="483">
        <v>126782</v>
      </c>
      <c r="E219" s="472" t="s">
        <v>2045</v>
      </c>
      <c r="F219" s="472" t="s">
        <v>2038</v>
      </c>
      <c r="G219" s="472" t="s">
        <v>2064</v>
      </c>
      <c r="H219" s="472" t="s">
        <v>2910</v>
      </c>
      <c r="I219" s="472" t="s">
        <v>2070</v>
      </c>
      <c r="J219" s="472" t="s">
        <v>2070</v>
      </c>
      <c r="K219" s="472">
        <v>4709</v>
      </c>
      <c r="L219" s="472" t="s">
        <v>2103</v>
      </c>
      <c r="M219" s="484" t="s">
        <v>2917</v>
      </c>
      <c r="N219" s="472" t="s">
        <v>535</v>
      </c>
      <c r="O219" t="str">
        <f>N219</f>
        <v>EN TRAMITE</v>
      </c>
    </row>
    <row r="220" spans="1:15" ht="34.5">
      <c r="A220" s="472">
        <v>30067012</v>
      </c>
      <c r="B220" s="472" t="s">
        <v>1501</v>
      </c>
      <c r="C220" s="472" t="s">
        <v>174</v>
      </c>
      <c r="D220" s="483"/>
      <c r="E220" s="472" t="s">
        <v>2037</v>
      </c>
      <c r="F220" s="472" t="s">
        <v>2038</v>
      </c>
      <c r="G220" s="472" t="s">
        <v>2050</v>
      </c>
      <c r="H220" s="472" t="s">
        <v>2910</v>
      </c>
      <c r="I220" s="472" t="s">
        <v>2918</v>
      </c>
      <c r="J220" s="472" t="s">
        <v>2918</v>
      </c>
      <c r="K220" s="472">
        <v>4080</v>
      </c>
      <c r="L220" s="472" t="s">
        <v>2918</v>
      </c>
      <c r="M220" s="484" t="s">
        <v>2919</v>
      </c>
      <c r="N220" s="490" t="s">
        <v>2920</v>
      </c>
      <c r="O220" s="502" t="s">
        <v>2983</v>
      </c>
    </row>
    <row r="221" spans="1:15" ht="26.25">
      <c r="A221" s="472">
        <v>20170805</v>
      </c>
      <c r="B221" s="472" t="s">
        <v>2921</v>
      </c>
      <c r="C221" s="472" t="s">
        <v>406</v>
      </c>
      <c r="D221" s="483"/>
      <c r="E221" s="472" t="s">
        <v>2091</v>
      </c>
      <c r="F221" s="472" t="s">
        <v>2286</v>
      </c>
      <c r="G221" s="472" t="s">
        <v>2094</v>
      </c>
      <c r="H221" s="472" t="s">
        <v>2888</v>
      </c>
      <c r="I221" s="472" t="s">
        <v>2922</v>
      </c>
      <c r="J221" s="472" t="s">
        <v>2922</v>
      </c>
      <c r="K221" s="472">
        <v>154</v>
      </c>
      <c r="L221" s="472" t="s">
        <v>2103</v>
      </c>
      <c r="M221" s="484" t="s">
        <v>2846</v>
      </c>
      <c r="N221" s="472" t="s">
        <v>535</v>
      </c>
      <c r="O221" t="str">
        <f>N221</f>
        <v>EN TRAMITE</v>
      </c>
    </row>
    <row r="222" spans="1:15" ht="42.75">
      <c r="A222" s="472">
        <v>40001465</v>
      </c>
      <c r="B222" s="472" t="s">
        <v>2923</v>
      </c>
      <c r="C222" s="472" t="s">
        <v>630</v>
      </c>
      <c r="D222" s="483">
        <v>84286</v>
      </c>
      <c r="E222" s="472" t="s">
        <v>2045</v>
      </c>
      <c r="F222" s="472" t="s">
        <v>2038</v>
      </c>
      <c r="G222" s="472" t="s">
        <v>2056</v>
      </c>
      <c r="H222" s="472" t="s">
        <v>2883</v>
      </c>
      <c r="I222" s="472" t="s">
        <v>2840</v>
      </c>
      <c r="J222" s="472" t="s">
        <v>2840</v>
      </c>
      <c r="K222" s="472">
        <v>4166</v>
      </c>
      <c r="L222" s="472" t="s">
        <v>2841</v>
      </c>
      <c r="M222" s="484" t="s">
        <v>2924</v>
      </c>
      <c r="N222" s="490" t="s">
        <v>2925</v>
      </c>
      <c r="O222" s="502" t="s">
        <v>2983</v>
      </c>
    </row>
    <row r="223" spans="1:15" ht="18">
      <c r="A223" s="471">
        <v>40004262</v>
      </c>
      <c r="B223" s="471" t="s">
        <v>2926</v>
      </c>
      <c r="C223" s="471" t="s">
        <v>229</v>
      </c>
      <c r="D223" s="481">
        <v>76489</v>
      </c>
      <c r="E223" s="471" t="s">
        <v>2059</v>
      </c>
      <c r="F223" s="471" t="s">
        <v>2038</v>
      </c>
      <c r="G223" s="471" t="s">
        <v>2094</v>
      </c>
      <c r="H223" s="471" t="s">
        <v>2855</v>
      </c>
      <c r="I223" s="471" t="s">
        <v>2855</v>
      </c>
      <c r="J223" s="471" t="s">
        <v>2855</v>
      </c>
      <c r="K223" s="471"/>
      <c r="L223" s="471"/>
      <c r="M223" s="482"/>
      <c r="N223" s="472" t="s">
        <v>535</v>
      </c>
      <c r="O223" t="str">
        <f t="shared" ref="O223:O224" si="3">N223</f>
        <v>EN TRAMITE</v>
      </c>
    </row>
    <row r="224" spans="1:15" ht="26.25">
      <c r="A224" s="471">
        <v>40003299</v>
      </c>
      <c r="B224" s="471" t="s">
        <v>2927</v>
      </c>
      <c r="C224" s="471" t="s">
        <v>461</v>
      </c>
      <c r="D224" s="481">
        <v>80715</v>
      </c>
      <c r="E224" s="471" t="s">
        <v>2059</v>
      </c>
      <c r="F224" s="471" t="s">
        <v>2038</v>
      </c>
      <c r="G224" s="471" t="s">
        <v>2094</v>
      </c>
      <c r="H224" s="471" t="s">
        <v>2855</v>
      </c>
      <c r="I224" s="471" t="s">
        <v>2855</v>
      </c>
      <c r="J224" s="471" t="s">
        <v>2855</v>
      </c>
      <c r="K224" s="471"/>
      <c r="L224" s="471"/>
      <c r="M224" s="482"/>
      <c r="N224" s="472" t="s">
        <v>535</v>
      </c>
      <c r="O224" t="str">
        <f t="shared" si="3"/>
        <v>EN TRAMITE</v>
      </c>
    </row>
    <row r="225" spans="1:15" ht="26.25">
      <c r="A225" s="472">
        <v>30476333</v>
      </c>
      <c r="B225" s="472" t="s">
        <v>2928</v>
      </c>
      <c r="C225" s="472" t="s">
        <v>461</v>
      </c>
      <c r="D225" s="483">
        <v>481533</v>
      </c>
      <c r="E225" s="472" t="s">
        <v>2059</v>
      </c>
      <c r="F225" s="472" t="s">
        <v>2038</v>
      </c>
      <c r="G225" s="472" t="s">
        <v>2043</v>
      </c>
      <c r="H225" s="472" t="s">
        <v>2046</v>
      </c>
      <c r="I225" s="472" t="s">
        <v>2836</v>
      </c>
      <c r="J225" s="472" t="s">
        <v>2836</v>
      </c>
      <c r="K225" s="472">
        <v>4453</v>
      </c>
      <c r="L225" s="472" t="s">
        <v>2836</v>
      </c>
      <c r="M225" s="484" t="s">
        <v>2929</v>
      </c>
      <c r="N225" s="490" t="s">
        <v>2930</v>
      </c>
      <c r="O225" s="502" t="s">
        <v>2983</v>
      </c>
    </row>
    <row r="226" spans="1:15" ht="51">
      <c r="A226" s="472">
        <v>30484262</v>
      </c>
      <c r="B226" s="472" t="s">
        <v>2931</v>
      </c>
      <c r="C226" s="472" t="s">
        <v>351</v>
      </c>
      <c r="D226" s="483">
        <v>373315</v>
      </c>
      <c r="E226" s="472" t="s">
        <v>2059</v>
      </c>
      <c r="F226" s="472" t="s">
        <v>2038</v>
      </c>
      <c r="G226" s="472" t="s">
        <v>2039</v>
      </c>
      <c r="H226" s="472" t="s">
        <v>2046</v>
      </c>
      <c r="I226" s="472" t="s">
        <v>2836</v>
      </c>
      <c r="J226" s="472" t="s">
        <v>2836</v>
      </c>
      <c r="K226" s="472">
        <v>4449</v>
      </c>
      <c r="L226" s="472" t="s">
        <v>2836</v>
      </c>
      <c r="M226" s="484" t="s">
        <v>2932</v>
      </c>
      <c r="N226" s="490" t="s">
        <v>2933</v>
      </c>
      <c r="O226" s="502" t="s">
        <v>2983</v>
      </c>
    </row>
    <row r="227" spans="1:15" ht="26.25">
      <c r="A227" s="472">
        <v>30071585</v>
      </c>
      <c r="B227" s="472" t="s">
        <v>2934</v>
      </c>
      <c r="C227" s="472" t="s">
        <v>581</v>
      </c>
      <c r="D227" s="483">
        <v>470000</v>
      </c>
      <c r="E227" s="472" t="s">
        <v>2059</v>
      </c>
      <c r="F227" s="472" t="s">
        <v>2038</v>
      </c>
      <c r="G227" s="472" t="s">
        <v>2043</v>
      </c>
      <c r="H227" s="472" t="s">
        <v>2046</v>
      </c>
      <c r="I227" s="472" t="s">
        <v>2836</v>
      </c>
      <c r="J227" s="472" t="s">
        <v>2836</v>
      </c>
      <c r="K227" s="472">
        <v>4451</v>
      </c>
      <c r="L227" s="472" t="s">
        <v>2836</v>
      </c>
      <c r="M227" s="484" t="s">
        <v>2935</v>
      </c>
      <c r="N227" s="490" t="s">
        <v>2936</v>
      </c>
      <c r="O227" s="502" t="s">
        <v>2983</v>
      </c>
    </row>
    <row r="228" spans="1:15" ht="26.25">
      <c r="A228" s="472">
        <v>30083335</v>
      </c>
      <c r="B228" s="472" t="s">
        <v>2937</v>
      </c>
      <c r="C228" s="472" t="s">
        <v>569</v>
      </c>
      <c r="D228" s="483">
        <v>82700</v>
      </c>
      <c r="E228" s="472" t="s">
        <v>2189</v>
      </c>
      <c r="F228" s="472" t="s">
        <v>2038</v>
      </c>
      <c r="G228" s="472" t="s">
        <v>2043</v>
      </c>
      <c r="H228" s="472" t="s">
        <v>2046</v>
      </c>
      <c r="I228" s="472" t="s">
        <v>2836</v>
      </c>
      <c r="J228" s="472" t="s">
        <v>2836</v>
      </c>
      <c r="K228" s="472">
        <v>4448</v>
      </c>
      <c r="L228" s="472" t="s">
        <v>2836</v>
      </c>
      <c r="M228" s="484" t="s">
        <v>2938</v>
      </c>
      <c r="N228" s="490" t="s">
        <v>2939</v>
      </c>
      <c r="O228" s="502" t="s">
        <v>2983</v>
      </c>
    </row>
    <row r="229" spans="1:15" ht="18">
      <c r="A229" s="472">
        <v>30481026</v>
      </c>
      <c r="B229" s="472" t="s">
        <v>2435</v>
      </c>
      <c r="C229" s="472" t="s">
        <v>1126</v>
      </c>
      <c r="D229" s="483">
        <v>238940</v>
      </c>
      <c r="E229" s="472" t="s">
        <v>2059</v>
      </c>
      <c r="F229" s="472" t="s">
        <v>2038</v>
      </c>
      <c r="G229" s="472" t="s">
        <v>2094</v>
      </c>
      <c r="H229" s="472" t="s">
        <v>2940</v>
      </c>
      <c r="I229" s="472" t="s">
        <v>2940</v>
      </c>
      <c r="J229" s="472" t="s">
        <v>2940</v>
      </c>
      <c r="K229" s="472">
        <v>4130</v>
      </c>
      <c r="L229" s="472" t="s">
        <v>2941</v>
      </c>
      <c r="M229" s="484" t="s">
        <v>2942</v>
      </c>
      <c r="N229" s="472" t="s">
        <v>535</v>
      </c>
      <c r="O229" t="str">
        <f>N229</f>
        <v>EN TRAMITE</v>
      </c>
    </row>
    <row r="230" spans="1:15" ht="34.5">
      <c r="A230" s="472">
        <v>30092606</v>
      </c>
      <c r="B230" s="472" t="s">
        <v>2943</v>
      </c>
      <c r="C230" s="472" t="s">
        <v>483</v>
      </c>
      <c r="D230" s="483">
        <v>118025</v>
      </c>
      <c r="E230" s="472" t="s">
        <v>2202</v>
      </c>
      <c r="F230" s="472" t="s">
        <v>2038</v>
      </c>
      <c r="G230" s="472" t="s">
        <v>2073</v>
      </c>
      <c r="H230" s="472" t="s">
        <v>2940</v>
      </c>
      <c r="I230" s="472" t="s">
        <v>2836</v>
      </c>
      <c r="J230" s="472" t="s">
        <v>2836</v>
      </c>
      <c r="K230" s="472">
        <v>4454</v>
      </c>
      <c r="L230" s="472" t="s">
        <v>2836</v>
      </c>
      <c r="M230" s="484" t="s">
        <v>2944</v>
      </c>
      <c r="N230" s="490" t="s">
        <v>2945</v>
      </c>
      <c r="O230" s="502" t="s">
        <v>2983</v>
      </c>
    </row>
    <row r="231" spans="1:15" ht="51">
      <c r="A231" s="472">
        <v>30341275</v>
      </c>
      <c r="B231" s="472" t="s">
        <v>2946</v>
      </c>
      <c r="C231" s="472" t="s">
        <v>720</v>
      </c>
      <c r="D231" s="483"/>
      <c r="E231" s="472" t="s">
        <v>2091</v>
      </c>
      <c r="F231" s="472" t="s">
        <v>753</v>
      </c>
      <c r="G231" s="472" t="s">
        <v>2092</v>
      </c>
      <c r="H231" s="472" t="s">
        <v>2947</v>
      </c>
      <c r="I231" s="472" t="s">
        <v>2836</v>
      </c>
      <c r="J231" s="472" t="s">
        <v>2836</v>
      </c>
      <c r="K231" s="472">
        <v>4457</v>
      </c>
      <c r="L231" s="472" t="s">
        <v>2836</v>
      </c>
      <c r="M231" s="484" t="s">
        <v>2948</v>
      </c>
      <c r="N231" s="490" t="s">
        <v>2949</v>
      </c>
      <c r="O231" s="502" t="s">
        <v>2983</v>
      </c>
    </row>
    <row r="232" spans="1:15" ht="51">
      <c r="A232" s="472">
        <v>30341329</v>
      </c>
      <c r="B232" s="472" t="s">
        <v>2950</v>
      </c>
      <c r="C232" s="472" t="s">
        <v>720</v>
      </c>
      <c r="D232" s="483"/>
      <c r="E232" s="472" t="s">
        <v>2091</v>
      </c>
      <c r="F232" s="472" t="s">
        <v>753</v>
      </c>
      <c r="G232" s="472" t="s">
        <v>2092</v>
      </c>
      <c r="H232" s="472" t="s">
        <v>2947</v>
      </c>
      <c r="I232" s="472" t="s">
        <v>2951</v>
      </c>
      <c r="J232" s="472" t="s">
        <v>2836</v>
      </c>
      <c r="K232" s="472">
        <v>151</v>
      </c>
      <c r="L232" s="472" t="s">
        <v>2103</v>
      </c>
      <c r="M232" s="484" t="s">
        <v>2952</v>
      </c>
      <c r="N232" s="501" t="s">
        <v>2953</v>
      </c>
      <c r="O232" s="502" t="s">
        <v>2983</v>
      </c>
    </row>
    <row r="233" spans="1:15" ht="18">
      <c r="A233" s="472">
        <v>30349526</v>
      </c>
      <c r="B233" s="472" t="s">
        <v>2954</v>
      </c>
      <c r="C233" s="472" t="s">
        <v>499</v>
      </c>
      <c r="D233" s="483">
        <v>133890</v>
      </c>
      <c r="E233" s="472" t="s">
        <v>42</v>
      </c>
      <c r="F233" s="472" t="s">
        <v>2038</v>
      </c>
      <c r="G233" s="472" t="s">
        <v>2094</v>
      </c>
      <c r="H233" s="472" t="s">
        <v>2947</v>
      </c>
      <c r="I233" s="472"/>
      <c r="J233" s="472"/>
      <c r="K233" s="472">
        <v>4018</v>
      </c>
      <c r="L233" s="472" t="s">
        <v>2883</v>
      </c>
      <c r="M233" s="484" t="s">
        <v>2955</v>
      </c>
      <c r="N233" s="490" t="s">
        <v>2956</v>
      </c>
      <c r="O233" s="502" t="s">
        <v>2983</v>
      </c>
    </row>
    <row r="234" spans="1:15" ht="18">
      <c r="A234" s="472">
        <v>30118591</v>
      </c>
      <c r="B234" s="472" t="s">
        <v>2957</v>
      </c>
      <c r="C234" s="472" t="s">
        <v>569</v>
      </c>
      <c r="D234" s="483">
        <v>237928</v>
      </c>
      <c r="E234" s="472" t="s">
        <v>42</v>
      </c>
      <c r="F234" s="472" t="s">
        <v>2038</v>
      </c>
      <c r="G234" s="472" t="s">
        <v>2094</v>
      </c>
      <c r="H234" s="472" t="s">
        <v>2947</v>
      </c>
      <c r="I234" s="472"/>
      <c r="J234" s="472"/>
      <c r="K234" s="472">
        <v>4017</v>
      </c>
      <c r="L234" s="472" t="s">
        <v>2883</v>
      </c>
      <c r="M234" s="484" t="s">
        <v>2958</v>
      </c>
      <c r="N234" s="490" t="s">
        <v>2959</v>
      </c>
      <c r="O234" s="502" t="s">
        <v>2983</v>
      </c>
    </row>
    <row r="235" spans="1:15" ht="18">
      <c r="A235" s="472">
        <v>40002263</v>
      </c>
      <c r="B235" s="472" t="s">
        <v>2960</v>
      </c>
      <c r="C235" s="472" t="s">
        <v>406</v>
      </c>
      <c r="D235" s="483">
        <v>223102</v>
      </c>
      <c r="E235" s="472" t="s">
        <v>42</v>
      </c>
      <c r="F235" s="472" t="s">
        <v>2038</v>
      </c>
      <c r="G235" s="472" t="s">
        <v>2094</v>
      </c>
      <c r="H235" s="472" t="s">
        <v>2947</v>
      </c>
      <c r="I235" s="472"/>
      <c r="J235" s="472"/>
      <c r="K235" s="472">
        <v>4020</v>
      </c>
      <c r="L235" s="472" t="s">
        <v>2883</v>
      </c>
      <c r="M235" s="484" t="s">
        <v>2961</v>
      </c>
      <c r="N235" s="490" t="s">
        <v>2962</v>
      </c>
      <c r="O235" s="502" t="s">
        <v>2983</v>
      </c>
    </row>
    <row r="236" spans="1:15" ht="18">
      <c r="A236" s="472">
        <v>30341784</v>
      </c>
      <c r="B236" s="472" t="s">
        <v>2476</v>
      </c>
      <c r="C236" s="472" t="s">
        <v>646</v>
      </c>
      <c r="D236" s="483">
        <v>288053</v>
      </c>
      <c r="E236" s="472" t="s">
        <v>42</v>
      </c>
      <c r="F236" s="472" t="s">
        <v>2038</v>
      </c>
      <c r="G236" s="472" t="s">
        <v>2094</v>
      </c>
      <c r="H236" s="472" t="s">
        <v>2947</v>
      </c>
      <c r="I236" s="472"/>
      <c r="J236" s="472"/>
      <c r="K236" s="472">
        <v>4019</v>
      </c>
      <c r="L236" s="472" t="s">
        <v>2883</v>
      </c>
      <c r="M236" s="484" t="s">
        <v>2963</v>
      </c>
      <c r="N236" s="490" t="s">
        <v>2964</v>
      </c>
      <c r="O236" s="502" t="s">
        <v>2983</v>
      </c>
    </row>
    <row r="237" spans="1:15" ht="42.75">
      <c r="A237" s="472">
        <v>40008836</v>
      </c>
      <c r="B237" s="472" t="s">
        <v>2965</v>
      </c>
      <c r="C237" s="472" t="s">
        <v>2966</v>
      </c>
      <c r="D237" s="483">
        <v>120430</v>
      </c>
      <c r="E237" s="472" t="s">
        <v>2045</v>
      </c>
      <c r="F237" s="472" t="s">
        <v>2038</v>
      </c>
      <c r="G237" s="472" t="s">
        <v>2149</v>
      </c>
      <c r="H237" s="472" t="s">
        <v>2051</v>
      </c>
      <c r="I237" s="472" t="s">
        <v>2096</v>
      </c>
      <c r="J237" s="472" t="s">
        <v>2096</v>
      </c>
      <c r="K237" s="472">
        <v>4213</v>
      </c>
      <c r="L237" s="472" t="s">
        <v>2096</v>
      </c>
      <c r="M237" s="484" t="s">
        <v>2967</v>
      </c>
      <c r="N237" s="490" t="s">
        <v>2968</v>
      </c>
      <c r="O237" s="502" t="s">
        <v>2983</v>
      </c>
    </row>
    <row r="238" spans="1:15" ht="51">
      <c r="A238" s="472">
        <v>30342022</v>
      </c>
      <c r="B238" s="472" t="s">
        <v>2969</v>
      </c>
      <c r="C238" s="472" t="s">
        <v>2106</v>
      </c>
      <c r="D238" s="483"/>
      <c r="E238" s="472" t="s">
        <v>2208</v>
      </c>
      <c r="F238" s="472" t="s">
        <v>762</v>
      </c>
      <c r="G238" s="472" t="s">
        <v>2108</v>
      </c>
      <c r="H238" s="472" t="s">
        <v>2970</v>
      </c>
      <c r="I238" s="472" t="s">
        <v>2971</v>
      </c>
      <c r="J238" s="472" t="s">
        <v>2971</v>
      </c>
      <c r="K238" s="472">
        <v>4747</v>
      </c>
      <c r="L238" s="472" t="s">
        <v>2103</v>
      </c>
      <c r="M238" s="484" t="s">
        <v>2972</v>
      </c>
      <c r="N238" s="472" t="s">
        <v>535</v>
      </c>
      <c r="O238" t="str">
        <f>N238</f>
        <v>EN TRAMITE</v>
      </c>
    </row>
    <row r="239" spans="1:15" ht="26.25">
      <c r="A239" s="472">
        <v>30463407</v>
      </c>
      <c r="B239" s="472" t="s">
        <v>2973</v>
      </c>
      <c r="C239" s="472" t="s">
        <v>2276</v>
      </c>
      <c r="D239" s="483"/>
      <c r="E239" s="472" t="s">
        <v>42</v>
      </c>
      <c r="F239" s="472" t="s">
        <v>2038</v>
      </c>
      <c r="G239" s="472" t="s">
        <v>2094</v>
      </c>
      <c r="H239" s="472" t="s">
        <v>2061</v>
      </c>
      <c r="I239" s="472" t="s">
        <v>2061</v>
      </c>
      <c r="J239" s="472" t="s">
        <v>2061</v>
      </c>
      <c r="K239" s="472">
        <v>4049</v>
      </c>
      <c r="L239" s="472" t="s">
        <v>2046</v>
      </c>
      <c r="M239" s="484" t="s">
        <v>2974</v>
      </c>
      <c r="N239" s="490" t="s">
        <v>2975</v>
      </c>
      <c r="O239" s="502" t="s">
        <v>2983</v>
      </c>
    </row>
    <row r="240" spans="1:15" ht="34.5">
      <c r="A240" s="472">
        <v>30118485</v>
      </c>
      <c r="B240" s="472" t="s">
        <v>2388</v>
      </c>
      <c r="C240" s="472" t="s">
        <v>2276</v>
      </c>
      <c r="D240" s="483"/>
      <c r="E240" s="472" t="s">
        <v>42</v>
      </c>
      <c r="F240" s="472" t="s">
        <v>2038</v>
      </c>
      <c r="G240" s="472" t="s">
        <v>2094</v>
      </c>
      <c r="H240" s="472" t="s">
        <v>2061</v>
      </c>
      <c r="I240" s="472" t="s">
        <v>2061</v>
      </c>
      <c r="J240" s="472" t="s">
        <v>2061</v>
      </c>
      <c r="K240" s="472">
        <v>3968</v>
      </c>
      <c r="L240" s="472" t="s">
        <v>2910</v>
      </c>
      <c r="M240" s="484" t="s">
        <v>2976</v>
      </c>
      <c r="N240" s="490" t="s">
        <v>2977</v>
      </c>
      <c r="O240" s="502" t="s">
        <v>2983</v>
      </c>
    </row>
    <row r="241" spans="1:15" ht="42.75">
      <c r="A241" s="472">
        <v>30291172</v>
      </c>
      <c r="B241" s="472" t="s">
        <v>2359</v>
      </c>
      <c r="C241" s="472" t="s">
        <v>351</v>
      </c>
      <c r="D241" s="483"/>
      <c r="E241" s="472" t="s">
        <v>2063</v>
      </c>
      <c r="F241" s="472" t="s">
        <v>2038</v>
      </c>
      <c r="G241" s="472" t="s">
        <v>2064</v>
      </c>
      <c r="H241" s="472" t="s">
        <v>2061</v>
      </c>
      <c r="I241" s="472" t="s">
        <v>2061</v>
      </c>
      <c r="J241" s="472" t="s">
        <v>2061</v>
      </c>
      <c r="K241" s="472">
        <v>4347</v>
      </c>
      <c r="L241" s="472" t="s">
        <v>2978</v>
      </c>
      <c r="M241" s="484"/>
      <c r="N241" s="490" t="s">
        <v>2979</v>
      </c>
      <c r="O241" s="502" t="s">
        <v>2983</v>
      </c>
    </row>
    <row r="242" spans="1:15" ht="18">
      <c r="A242" s="472">
        <v>30181026</v>
      </c>
      <c r="B242" s="472" t="s">
        <v>2980</v>
      </c>
      <c r="C242" s="472" t="s">
        <v>1126</v>
      </c>
      <c r="D242" s="483">
        <v>238940</v>
      </c>
      <c r="E242" s="472" t="s">
        <v>2059</v>
      </c>
      <c r="F242" s="472" t="s">
        <v>2644</v>
      </c>
      <c r="G242" s="472" t="s">
        <v>2094</v>
      </c>
      <c r="H242" s="472" t="s">
        <v>2061</v>
      </c>
      <c r="I242" s="472" t="s">
        <v>2061</v>
      </c>
      <c r="J242" s="472" t="s">
        <v>2061</v>
      </c>
      <c r="K242" s="472">
        <v>148</v>
      </c>
      <c r="L242" s="472" t="s">
        <v>2978</v>
      </c>
      <c r="M242" s="484" t="s">
        <v>2981</v>
      </c>
      <c r="N242" s="472" t="s">
        <v>535</v>
      </c>
      <c r="O242" t="str">
        <f t="shared" ref="O242:O243" si="4">N242</f>
        <v>EN TRAMITE</v>
      </c>
    </row>
    <row r="243" spans="1:15" ht="67.5">
      <c r="A243" s="470">
        <v>30137060</v>
      </c>
      <c r="B243" s="470" t="s">
        <v>2982</v>
      </c>
      <c r="C243" s="470" t="s">
        <v>720</v>
      </c>
      <c r="D243" s="478"/>
      <c r="E243" s="470" t="s">
        <v>2091</v>
      </c>
      <c r="F243" s="470" t="s">
        <v>753</v>
      </c>
      <c r="G243" s="470" t="s">
        <v>2092</v>
      </c>
      <c r="H243" s="470" t="s">
        <v>2070</v>
      </c>
      <c r="I243" s="470"/>
      <c r="J243" s="470"/>
      <c r="K243" s="470"/>
      <c r="L243" s="470"/>
      <c r="M243" s="479"/>
      <c r="N243" s="472" t="s">
        <v>535</v>
      </c>
      <c r="O243" t="str">
        <f t="shared" si="4"/>
        <v>EN TRAMITE</v>
      </c>
    </row>
  </sheetData>
  <autoFilter ref="A1:O243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563" sqref="E563"/>
    </sheetView>
  </sheetViews>
  <sheetFormatPr baseColWidth="10"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42"/>
  <sheetViews>
    <sheetView workbookViewId="0">
      <selection activeCell="E563" sqref="E563"/>
    </sheetView>
  </sheetViews>
  <sheetFormatPr baseColWidth="10" defaultRowHeight="15"/>
  <cols>
    <col min="1" max="1" width="23.7109375" bestFit="1" customWidth="1"/>
    <col min="2" max="2" width="11" bestFit="1" customWidth="1"/>
  </cols>
  <sheetData>
    <row r="4" spans="1:2">
      <c r="A4" s="513" t="s">
        <v>9</v>
      </c>
      <c r="B4" s="513" t="s">
        <v>2997</v>
      </c>
    </row>
    <row r="5" spans="1:2">
      <c r="A5" t="s">
        <v>461</v>
      </c>
      <c r="B5">
        <v>19</v>
      </c>
    </row>
    <row r="6" spans="1:2">
      <c r="A6" t="s">
        <v>309</v>
      </c>
      <c r="B6">
        <v>10</v>
      </c>
    </row>
    <row r="7" spans="1:2">
      <c r="A7" t="s">
        <v>483</v>
      </c>
      <c r="B7">
        <v>20</v>
      </c>
    </row>
    <row r="8" spans="1:2">
      <c r="A8" t="s">
        <v>631</v>
      </c>
      <c r="B8">
        <v>30</v>
      </c>
    </row>
    <row r="9" spans="1:2">
      <c r="A9" t="s">
        <v>499</v>
      </c>
      <c r="B9">
        <v>21</v>
      </c>
    </row>
    <row r="10" spans="1:2">
      <c r="A10" t="s">
        <v>323</v>
      </c>
      <c r="B10">
        <v>11</v>
      </c>
    </row>
    <row r="11" spans="1:2">
      <c r="A11" t="s">
        <v>515</v>
      </c>
      <c r="B11">
        <v>22</v>
      </c>
    </row>
    <row r="12" spans="1:2">
      <c r="A12" t="s">
        <v>528</v>
      </c>
      <c r="B12">
        <v>23</v>
      </c>
    </row>
    <row r="13" spans="1:2">
      <c r="A13" t="s">
        <v>744</v>
      </c>
      <c r="B13">
        <v>36</v>
      </c>
    </row>
    <row r="14" spans="1:2">
      <c r="A14" t="s">
        <v>337</v>
      </c>
      <c r="B14">
        <v>12</v>
      </c>
    </row>
    <row r="15" spans="1:2">
      <c r="A15" t="s">
        <v>351</v>
      </c>
      <c r="B15">
        <v>13</v>
      </c>
    </row>
    <row r="16" spans="1:2">
      <c r="A16" t="s">
        <v>646</v>
      </c>
      <c r="B16">
        <v>31</v>
      </c>
    </row>
    <row r="17" spans="1:2">
      <c r="A17" t="s">
        <v>662</v>
      </c>
      <c r="B17">
        <v>32</v>
      </c>
    </row>
    <row r="18" spans="1:2">
      <c r="A18" t="s">
        <v>273</v>
      </c>
      <c r="B18">
        <v>14</v>
      </c>
    </row>
    <row r="19" spans="1:2">
      <c r="A19" t="s">
        <v>390</v>
      </c>
      <c r="B19">
        <v>15</v>
      </c>
    </row>
    <row r="20" spans="1:2">
      <c r="A20" t="s">
        <v>406</v>
      </c>
      <c r="B20">
        <v>16</v>
      </c>
    </row>
    <row r="21" spans="1:2">
      <c r="A21" t="s">
        <v>83</v>
      </c>
      <c r="B21">
        <v>1</v>
      </c>
    </row>
    <row r="22" spans="1:2">
      <c r="A22" t="s">
        <v>274</v>
      </c>
      <c r="B22">
        <v>9</v>
      </c>
    </row>
    <row r="23" spans="1:2">
      <c r="A23" t="s">
        <v>419</v>
      </c>
      <c r="B23">
        <v>17</v>
      </c>
    </row>
    <row r="24" spans="1:2">
      <c r="A24" t="s">
        <v>630</v>
      </c>
      <c r="B24">
        <v>33</v>
      </c>
    </row>
    <row r="25" spans="1:2">
      <c r="A25" t="s">
        <v>610</v>
      </c>
      <c r="B25">
        <v>29</v>
      </c>
    </row>
    <row r="26" spans="1:2">
      <c r="A26" t="s">
        <v>240</v>
      </c>
      <c r="B26">
        <v>8</v>
      </c>
    </row>
    <row r="27" spans="1:2">
      <c r="A27" t="s">
        <v>703</v>
      </c>
      <c r="B27">
        <v>34</v>
      </c>
    </row>
    <row r="28" spans="1:2">
      <c r="A28" t="s">
        <v>440</v>
      </c>
      <c r="B28">
        <v>18</v>
      </c>
    </row>
    <row r="29" spans="1:2">
      <c r="A29" t="s">
        <v>136</v>
      </c>
      <c r="B29">
        <v>2</v>
      </c>
    </row>
    <row r="30" spans="1:2">
      <c r="A30" t="s">
        <v>547</v>
      </c>
      <c r="B30">
        <v>24</v>
      </c>
    </row>
    <row r="31" spans="1:2">
      <c r="A31" t="s">
        <v>151</v>
      </c>
      <c r="B31">
        <v>3</v>
      </c>
    </row>
    <row r="32" spans="1:2">
      <c r="A32" t="s">
        <v>174</v>
      </c>
      <c r="B32">
        <v>4</v>
      </c>
    </row>
    <row r="33" spans="1:2">
      <c r="A33" t="s">
        <v>556</v>
      </c>
      <c r="B33">
        <v>25</v>
      </c>
    </row>
    <row r="34" spans="1:2">
      <c r="A34" t="s">
        <v>569</v>
      </c>
      <c r="B34">
        <v>26</v>
      </c>
    </row>
    <row r="35" spans="1:2">
      <c r="A35" t="s">
        <v>581</v>
      </c>
      <c r="B35">
        <v>27</v>
      </c>
    </row>
    <row r="36" spans="1:2">
      <c r="A36" t="s">
        <v>598</v>
      </c>
      <c r="B36">
        <v>28</v>
      </c>
    </row>
    <row r="37" spans="1:2">
      <c r="A37" t="s">
        <v>720</v>
      </c>
      <c r="B37">
        <v>35</v>
      </c>
    </row>
    <row r="38" spans="1:2">
      <c r="A38" t="s">
        <v>190</v>
      </c>
      <c r="B38">
        <v>5</v>
      </c>
    </row>
    <row r="39" spans="1:2">
      <c r="A39" t="s">
        <v>215</v>
      </c>
      <c r="B39">
        <v>6</v>
      </c>
    </row>
    <row r="40" spans="1:2">
      <c r="A40" t="s">
        <v>229</v>
      </c>
      <c r="B40">
        <v>7</v>
      </c>
    </row>
    <row r="41" spans="1:2">
      <c r="A41" t="s">
        <v>2992</v>
      </c>
      <c r="B41" t="s">
        <v>2992</v>
      </c>
    </row>
    <row r="42" spans="1:2">
      <c r="A42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16</vt:i4>
      </vt:variant>
    </vt:vector>
  </HeadingPairs>
  <TitlesOfParts>
    <vt:vector size="35" baseType="lpstr">
      <vt:lpstr>EFICIENCIA</vt:lpstr>
      <vt:lpstr>GASTO</vt:lpstr>
      <vt:lpstr>RESUMEN</vt:lpstr>
      <vt:lpstr>PROVISION</vt:lpstr>
      <vt:lpstr>SECTOR</vt:lpstr>
      <vt:lpstr>SUBTITULO</vt:lpstr>
      <vt:lpstr>PROVINCIA</vt:lpstr>
      <vt:lpstr>ESTADO SITUACION</vt:lpstr>
      <vt:lpstr>FRIL</vt:lpstr>
      <vt:lpstr>estado mes de enero</vt:lpstr>
      <vt:lpstr>ppto 2019</vt:lpstr>
      <vt:lpstr>ANALITICO MES DE ENERO</vt:lpstr>
      <vt:lpstr>Hoja3</vt:lpstr>
      <vt:lpstr>ESTADO DE SITUACION</vt:lpstr>
      <vt:lpstr>rates</vt:lpstr>
      <vt:lpstr>Hoja6</vt:lpstr>
      <vt:lpstr>Hoja7</vt:lpstr>
      <vt:lpstr>Hoja8</vt:lpstr>
      <vt:lpstr>Hoja12</vt:lpstr>
      <vt:lpstr>'ESTADO DE SITUACION'!Área_de_impresión</vt:lpstr>
      <vt:lpstr>'estado mes de enero'!Área_de_impresión</vt:lpstr>
      <vt:lpstr>'ESTADO SITUACION'!Área_de_impresión</vt:lpstr>
      <vt:lpstr>FRIL!Área_de_impresión</vt:lpstr>
      <vt:lpstr>'ppto 2019'!Área_de_impresión</vt:lpstr>
      <vt:lpstr>'ESTADO DE SITUACION'!Print_Area</vt:lpstr>
      <vt:lpstr>'estado mes de enero'!Print_Area</vt:lpstr>
      <vt:lpstr>FRIL!Print_Area</vt:lpstr>
      <vt:lpstr>'ppto 2019'!Print_Area</vt:lpstr>
      <vt:lpstr>'ESTADO DE SITUACION'!Print_Titles</vt:lpstr>
      <vt:lpstr>'estado mes de enero'!Print_Titles</vt:lpstr>
      <vt:lpstr>FRIL!Print_Titles</vt:lpstr>
      <vt:lpstr>'ppto 2019'!Print_Titles</vt:lpstr>
      <vt:lpstr>'ESTADO DE SITUACION'!Títulos_a_imprimir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2019-02-15T19:56:20Z</cp:lastPrinted>
  <dcterms:created xsi:type="dcterms:W3CDTF">2019-02-11T12:12:55Z</dcterms:created>
  <dcterms:modified xsi:type="dcterms:W3CDTF">2019-02-27T20:06:33Z</dcterms:modified>
</cp:coreProperties>
</file>